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data" ContentType="application/vnd.openxmlformats-officedocument.model+data"/>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tables/table1.xml" ContentType="application/vnd.openxmlformats-officedocument.spreadsheetml.table+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tables/table2.xml" ContentType="application/vnd.openxmlformats-officedocument.spreadsheetml.table+xml"/>
  <Override PartName="/xl/queryTables/queryTable1.xml" ContentType="application/vnd.openxmlformats-officedocument.spreadsheetml.queryTable+xml"/>
  <Override PartName="/xl/tables/table3.xml" ContentType="application/vnd.openxmlformats-officedocument.spreadsheetml.table+xml"/>
  <Override PartName="/xl/queryTables/queryTable2.xml" ContentType="application/vnd.openxmlformats-officedocument.spreadsheetml.queryTable+xml"/>
  <Override PartName="/xl/tables/table4.xml" ContentType="application/vnd.openxmlformats-officedocument.spreadsheetml.table+xml"/>
  <Override PartName="/xl/queryTables/queryTable3.xml" ContentType="application/vnd.openxmlformats-officedocument.spreadsheetml.queryTable+xml"/>
  <Override PartName="/xl/tables/table5.xml" ContentType="application/vnd.openxmlformats-officedocument.spreadsheetml.table+xml"/>
  <Override PartName="/xl/queryTables/queryTable4.xml" ContentType="application/vnd.openxmlformats-officedocument.spreadsheetml.queryTable+xml"/>
  <Override PartName="/xl/tables/table6.xml" ContentType="application/vnd.openxmlformats-officedocument.spreadsheetml.table+xml"/>
  <Override PartName="/xl/queryTables/queryTable5.xml" ContentType="application/vnd.openxmlformats-officedocument.spreadsheetml.queryTable+xml"/>
  <Override PartName="/xl/tables/table7.xml" ContentType="application/vnd.openxmlformats-officedocument.spreadsheetml.table+xml"/>
  <Override PartName="/xl/queryTables/queryTable6.xml" ContentType="application/vnd.openxmlformats-officedocument.spreadsheetml.queryTable+xml"/>
  <Override PartName="/xl/tables/table8.xml" ContentType="application/vnd.openxmlformats-officedocument.spreadsheetml.table+xml"/>
  <Override PartName="/xl/queryTables/queryTable7.xml" ContentType="application/vnd.openxmlformats-officedocument.spreadsheetml.queryTable+xml"/>
  <Override PartName="/xl/tables/table9.xml" ContentType="application/vnd.openxmlformats-officedocument.spreadsheetml.table+xml"/>
  <Override PartName="/xl/queryTables/queryTable8.xml" ContentType="application/vnd.openxmlformats-officedocument.spreadsheetml.queryTable+xml"/>
  <Override PartName="/xl/queryTables/queryTable9.xml" ContentType="application/vnd.openxmlformats-officedocument.spreadsheetml.queryTable+xml"/>
  <Override PartName="/xl/queryTables/queryTable10.xml" ContentType="application/vnd.openxmlformats-officedocument.spreadsheetml.queryTable+xml"/>
  <Override PartName="/xl/queryTables/queryTable11.xml" ContentType="application/vnd.openxmlformats-officedocument.spreadsheetml.queryTable+xml"/>
  <Override PartName="/xl/queryTables/queryTable12.xml" ContentType="application/vnd.openxmlformats-officedocument.spreadsheetml.queryTable+xml"/>
  <Override PartName="/xl/queryTables/queryTable13.xml" ContentType="application/vnd.openxmlformats-officedocument.spreadsheetml.queryTable+xml"/>
  <Override PartName="/xl/queryTables/queryTable14.xml" ContentType="application/vnd.openxmlformats-officedocument.spreadsheetml.queryTable+xml"/>
  <Override PartName="/xl/queryTables/queryTable15.xml" ContentType="application/vnd.openxmlformats-officedocument.spreadsheetml.queryTable+xml"/>
  <Override PartName="/xl/queryTables/queryTable16.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DeTrabalho"/>
  <mc:AlternateContent xmlns:mc="http://schemas.openxmlformats.org/markup-compatibility/2006">
    <mc:Choice Requires="x15">
      <x15ac:absPath xmlns:x15ac="http://schemas.microsoft.com/office/spreadsheetml/2010/11/ac" url="Z:\POSTO COHAB\LICITAÇÃO PSF COHAB\LICITAÇÃO\ORÇAMENTO\ATUALIZADO\"/>
    </mc:Choice>
  </mc:AlternateContent>
  <bookViews>
    <workbookView minimized="1" xWindow="28680" yWindow="-120" windowWidth="29040" windowHeight="15720" firstSheet="3" activeTab="9"/>
  </bookViews>
  <sheets>
    <sheet name="IMAGENS" sheetId="34" state="hidden" r:id="rId1"/>
    <sheet name="REFERENCIA" sheetId="33" state="hidden" r:id="rId2"/>
    <sheet name="DADOS" sheetId="32" r:id="rId3"/>
    <sheet name="ITENS RELEVANTES" sheetId="46" r:id="rId4"/>
    <sheet name="ORÇAMENTO_DES" sheetId="12" r:id="rId5"/>
    <sheet name="MEMORIA DE CALCULO AT" sheetId="37" r:id="rId6"/>
    <sheet name="COMPOSIÇÃO" sheetId="45" r:id="rId7"/>
    <sheet name="BDI " sheetId="42" r:id="rId8"/>
    <sheet name="BDI S DES" sheetId="47" state="hidden" r:id="rId9"/>
    <sheet name="CRONOGRAMA" sheetId="14" r:id="rId10"/>
    <sheet name="COTAÇÕES" sheetId="44" r:id="rId11"/>
    <sheet name="BANCO DADOS ARQ" sheetId="39" state="hidden" r:id="rId12"/>
    <sheet name="BANCO DADOS INC" sheetId="43" state="hidden" r:id="rId13"/>
  </sheets>
  <externalReferences>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s>
  <definedNames>
    <definedName name="_000____VERGA_PORTA_GERAL" localSheetId="11">'BANCO DADOS ARQ'!#REF!</definedName>
    <definedName name="_000____VERGA_PORTA_GERAL_1" localSheetId="11">'BANCO DADOS ARQ'!#REF!</definedName>
    <definedName name="_000___TABELA_DE_AMBIENTES_GERAL" localSheetId="11">'BANCO DADOS ARQ'!#REF!</definedName>
    <definedName name="_000___TABELA_DE_AMBIENTES_GERAL_1" localSheetId="11">'BANCO DADOS ARQ'!#REF!</definedName>
    <definedName name="_000___VERGA_CONTRAVERGA_JANELAS_GERAL" localSheetId="11">'BANCO DADOS ARQ'!#REF!</definedName>
    <definedName name="_000___VERGA_CONTRAVERGA_JANELAS_GERAL_1" localSheetId="11">'BANCO DADOS ARQ'!#REF!</definedName>
    <definedName name="_003___JANELAS" localSheetId="11">'BANCO DADOS ARQ'!#REF!</definedName>
    <definedName name="_003___JANELAS_1" localSheetId="11">'BANCO DADOS ARQ'!#REF!</definedName>
    <definedName name="_003___PEITORIL_DE_GRANITO_PARA_JANELAS" localSheetId="11">'BANCO DADOS ARQ'!#REF!</definedName>
    <definedName name="_003___PEITORIL_DE_GRANITO_PARA_JANELAS_1" localSheetId="11">'BANCO DADOS ARQ'!#REF!</definedName>
    <definedName name="_003___PORTAS" localSheetId="11">'BANCO DADOS ARQ'!#REF!</definedName>
    <definedName name="_003___PORTAS_1" localSheetId="11">'BANCO DADOS ARQ'!#REF!</definedName>
    <definedName name="_004___CHAPISCO_TETO" localSheetId="11">'BANCO DADOS ARQ'!#REF!</definedName>
    <definedName name="_004___CHAPISCO_TETO_1" localSheetId="11">'BANCO DADOS ARQ'!#REF!</definedName>
    <definedName name="_004___COBERTURA" localSheetId="11">'BANCO DADOS ARQ'!#REF!</definedName>
    <definedName name="_004___COBERTURA_1" localSheetId="11">'BANCO DADOS ARQ'!#REF!</definedName>
    <definedName name="_004___CUMEEIRA_EM_FIBROCIMENTO" localSheetId="11">'BANCO DADOS ARQ'!#REF!</definedName>
    <definedName name="_004___CUMEEIRA_EM_FIBROCIMENTO_1" localSheetId="11">'BANCO DADOS ARQ'!#REF!</definedName>
    <definedName name="_004___FORRO_DRYWALL" localSheetId="11">'BANCO DADOS ARQ'!#REF!</definedName>
    <definedName name="_004___FORRO_MINERAL" localSheetId="11">'BANCO DADOS ARQ'!#REF!</definedName>
    <definedName name="_004___GRADIL" localSheetId="11">'BANCO DADOS ARQ'!#REF!</definedName>
    <definedName name="_004___GUARDA_CORPO_E_CORRIMÃO" localSheetId="11">'BANCO DADOS ARQ'!#REF!</definedName>
    <definedName name="_004___INSTALAÇÃO_DE_AZULEJO___H___1_80M___TOTAL" localSheetId="11">'BANCO DADOS ARQ'!#REF!</definedName>
    <definedName name="_004___INSTALAÇÃO_DE_AZULEJO___H___1_80M___TOTAL_1" localSheetId="11">'BANCO DADOS ARQ'!#REF!</definedName>
    <definedName name="_004___MATERIAIS___CALHA_1" localSheetId="11">'BANCO DADOS ARQ'!#REF!</definedName>
    <definedName name="_004___RODAMEIO" localSheetId="11">'BANCO DADOS ARQ'!#REF!</definedName>
    <definedName name="_004___RUFO_DE_ENCOSTO_EM_AÇO_GALVANIZADO" localSheetId="11">'BANCO DADOS ARQ'!#REF!</definedName>
    <definedName name="_004___RUFO_DE_ENCOSTO_EM_AÇO_GALVANIZADO_1" localSheetId="11">'BANCO DADOS ARQ'!#REF!</definedName>
    <definedName name="_004___RUFO_PINGADEIRA__EM_AÇO_GALVANIZADO" localSheetId="11">'BANCO DADOS ARQ'!#REF!</definedName>
    <definedName name="_004___RUFO_PINGADEIRA__EM_AÇO_GALVANIZADO_1" localSheetId="11">'BANCO DADOS ARQ'!#REF!</definedName>
    <definedName name="_004___RUFO_PINGADEIRA__EM_AÇO_GALVANIZADO_2" localSheetId="11">'BANCO DADOS ARQ'!#REF!</definedName>
    <definedName name="_004___TABELA_DE_CALHA" localSheetId="11">'BANCO DADOS ARQ'!#REF!</definedName>
    <definedName name="_004___TESOURA" localSheetId="11">'BANCO DADOS ARQ'!#REF!</definedName>
    <definedName name="_005____PISO_GRANILITE" localSheetId="11">'BANCO DADOS ARQ'!#REF!</definedName>
    <definedName name="_005____PISO_GRANILITE_1" localSheetId="11">'BANCO DADOS ARQ'!#REF!</definedName>
    <definedName name="_005____PISO_GRANILITE_2" localSheetId="11">'BANCO DADOS ARQ'!#REF!</definedName>
    <definedName name="_005___PISO_ASSOALHO" localSheetId="11">'BANCO DADOS ARQ'!#REF!</definedName>
    <definedName name="_005___PISO_CERÂMICO_45X45CM____GERAL_1" localSheetId="11">'BANCO DADOS ARQ'!#REF!</definedName>
    <definedName name="_005___PISO_EM_CONCRETO_POLIDO" localSheetId="11">'BANCO DADOS ARQ'!#REF!</definedName>
    <definedName name="_005___PISO_GERAL" localSheetId="11">'BANCO DADOS ARQ'!#REF!</definedName>
    <definedName name="_005___PISO_GERAL_1" localSheetId="11">'BANCO DADOS ARQ'!#REF!</definedName>
    <definedName name="_005___RODAPÉ_CERÂMICO" localSheetId="11">'BANCO DADOS ARQ'!#REF!</definedName>
    <definedName name="_005___RODAPÉ_CERÂMICO_1" localSheetId="11">'BANCO DADOS ARQ'!#REF!</definedName>
    <definedName name="_005___RODAPÉ_CERÂMICO_2" localSheetId="11">'BANCO DADOS ARQ'!#REF!</definedName>
    <definedName name="_005___RODAPÉ_CERÂMICO_3" localSheetId="11">'BANCO DADOS ARQ'!#REF!</definedName>
    <definedName name="_005___RODAPÉ_GRANILITE" localSheetId="11">'BANCO DADOS ARQ'!#REF!</definedName>
    <definedName name="_005___SOLEIRA" localSheetId="11">'BANCO DADOS ARQ'!#REF!</definedName>
    <definedName name="_005___URBANIZAÇÃO" localSheetId="11">'BANCO DADOS ARQ'!#REF!</definedName>
    <definedName name="_005___URBANIZAÇÃO_1" localSheetId="11">'BANCO DADOS ARQ'!#REF!</definedName>
    <definedName name="_006___ACESSÓRIOS_ESPECIAIS" localSheetId="11">'BANCO DADOS ARQ'!#REF!</definedName>
    <definedName name="_006___ACESSÓRIOS_ESPECIAIS_1" localSheetId="11">'BANCO DADOS ARQ'!#REF!</definedName>
    <definedName name="_006___TABELA_DE_LOUÇAS" localSheetId="11">'BANCO DADOS ARQ'!#REF!</definedName>
    <definedName name="_006___TABELA_DE_LOUÇAS_1" localSheetId="11">'BANCO DADOS ARQ'!#REF!</definedName>
    <definedName name="_006___TABELA_DE_LOUÇAS_2" localSheetId="11">'BANCO DADOS ARQ'!#REF!</definedName>
    <definedName name="_006___TABELA_DE_LOUÇAS_3" localSheetId="11">'BANCO DADOS ARQ'!#REF!</definedName>
    <definedName name="_007___PINTURA_ACRÍLICA_EM_TETO" localSheetId="11">'BANCO DADOS ARQ'!#REF!</definedName>
    <definedName name="_007___PINTURA_ACRÍLICA_EM_TETO_1" localSheetId="11">'BANCO DADOS ARQ'!#REF!</definedName>
    <definedName name="_007___PINTURA_ACRÍLICA_INTERNA_EM_PAREDES" localSheetId="11">'BANCO DADOS ARQ'!#REF!</definedName>
    <definedName name="_007___PINTURA_ACRÍLICA_INTERNA_EM_PAREDES_1" localSheetId="11">'BANCO DADOS ARQ'!#REF!</definedName>
    <definedName name="_007___PINTURA_ESMALTE_EM_SUPERFÍCIE_METÁLICA___JANELA" localSheetId="11">'BANCO DADOS ARQ'!#REF!</definedName>
    <definedName name="_007___PINTURA_ESMALTE_EM_SUPERFÍCIE_METÁLICA___JANELA_1" localSheetId="11">'BANCO DADOS ARQ'!#REF!</definedName>
    <definedName name="_007___PINTURA_ESMALTE_EM_SUPERFÍCIE_METÁLICA___JANELA_2" localSheetId="11">'BANCO DADOS ARQ'!#REF!</definedName>
    <definedName name="_007___PINTURA_ESMALTE_EM_SUPERFÍCIE_METÁLICA___PORTAS_1" localSheetId="11">'BANCO DADOS ARQ'!#REF!</definedName>
    <definedName name="_007___PINTURA_ESMALTE_SINTÉTICO_EM_MADEIRA___PORTAS_1" localSheetId="11">'BANCO DADOS ARQ'!#REF!</definedName>
    <definedName name="_xlnm._FilterDatabase" localSheetId="11" hidden="1">'BANCO DADOS ARQ'!$B$2:$G$8</definedName>
    <definedName name="_xlnm._FilterDatabase" localSheetId="6" hidden="1">COMPOSIÇÃO!$C$2:$C$69</definedName>
    <definedName name="_H">#REF!</definedName>
    <definedName name="_H100000">#REF!</definedName>
    <definedName name="_H655">#REF!</definedName>
    <definedName name="_H6555">#REF!</definedName>
    <definedName name="_H65550">#REF!</definedName>
    <definedName name="_H65555">#REF!</definedName>
    <definedName name="_H65600">#REF!</definedName>
    <definedName name="_H65700">#REF!</definedName>
    <definedName name="_H65999">#REF!</definedName>
    <definedName name="_H66000">#REF!</definedName>
    <definedName name="_H67">#REF!</definedName>
    <definedName name="_H67000">#REF!</definedName>
    <definedName name="_H69000">#REF!</definedName>
    <definedName name="_H70000">#REF!</definedName>
    <definedName name="_H99000">#REF!</definedName>
    <definedName name="AMBIENTES" localSheetId="7">'[1]MEMORIA DE CALCULO AT'!#REF!</definedName>
    <definedName name="AMBIENTES" localSheetId="8">'[1]MEMORIA DE CALCULO AT'!#REF!</definedName>
    <definedName name="AMBIENTES">'MEMORIA DE CALCULO AT'!#REF!</definedName>
    <definedName name="_xlnm.Print_Area" localSheetId="11">'BANCO DADOS ARQ'!$B$2:$G$8</definedName>
    <definedName name="_xlnm.Print_Area" localSheetId="7">'BDI '!$A$1:$F$27</definedName>
    <definedName name="_xlnm.Print_Area" localSheetId="8">'BDI S DES'!$A$1:$F$26</definedName>
    <definedName name="_xlnm.Print_Area" localSheetId="6">COMPOSIÇÃO!$B$3:$I$90</definedName>
    <definedName name="_xlnm.Print_Area" localSheetId="10">COTAÇÕES!$B$1:$F$20</definedName>
    <definedName name="_xlnm.Print_Area" localSheetId="9">CRONOGRAMA!$A$1:$P$33</definedName>
    <definedName name="_xlnm.Print_Area" localSheetId="3">'ITENS RELEVANTES'!$B$2:$I$25</definedName>
    <definedName name="_xlnm.Print_Area" localSheetId="5">'MEMORIA DE CALCULO AT'!$B$3:$J$725</definedName>
    <definedName name="_xlnm.Print_Area" localSheetId="4">ORÇAMENTO_DES!$B$2:$L$256</definedName>
    <definedName name="_xlnm.Database" localSheetId="7">#REF!</definedName>
    <definedName name="_xlnm.Database" localSheetId="8">#REF!</definedName>
    <definedName name="_xlnm.Database" localSheetId="6">#REF!</definedName>
    <definedName name="_xlnm.Database" localSheetId="10">#REF!</definedName>
    <definedName name="_xlnm.Database" localSheetId="3">#REF!</definedName>
    <definedName name="_xlnm.Database" localSheetId="5">#REF!</definedName>
    <definedName name="_xlnm.Database">#REF!</definedName>
    <definedName name="BOLETIM" localSheetId="7">#REF!</definedName>
    <definedName name="BOLETIM" localSheetId="8">#REF!</definedName>
    <definedName name="BOLETIM" localSheetId="6">#REF!</definedName>
    <definedName name="BOLETIM" localSheetId="10">#REF!</definedName>
    <definedName name="BOLETIM" localSheetId="3">#REF!</definedName>
    <definedName name="BOLETIM" localSheetId="5">#REF!</definedName>
    <definedName name="BOLETIM">#REF!</definedName>
    <definedName name="CONTRATO" localSheetId="8">[2]APONT!$B$5:$G$426</definedName>
    <definedName name="CONTRATO">[2]APONT!$B$5:$G$426</definedName>
    <definedName name="_xlnm.Criteria" localSheetId="7">#REF!</definedName>
    <definedName name="_xlnm.Criteria" localSheetId="8">#REF!</definedName>
    <definedName name="_xlnm.Criteria" localSheetId="6">#REF!</definedName>
    <definedName name="_xlnm.Criteria" localSheetId="10">#REF!</definedName>
    <definedName name="_xlnm.Criteria" localSheetId="3">#REF!</definedName>
    <definedName name="_xlnm.Criteria" localSheetId="5">#REF!</definedName>
    <definedName name="_xlnm.Criteria">#REF!</definedName>
    <definedName name="DadosExternos_1" localSheetId="11" hidden="1">'BANCO DADOS ARQ'!$B$12:$G$19</definedName>
    <definedName name="DadosExternos_2" localSheetId="11" hidden="1">'BANCO DADOS ARQ'!$B$22:$G$33</definedName>
    <definedName name="DadosExternos_3" localSheetId="11" hidden="1">'BANCO DADOS ARQ'!$B$38:$H$47</definedName>
    <definedName name="DadosExternos_4" localSheetId="11" hidden="1">'BANCO DADOS ARQ'!$B$53:$H$70</definedName>
    <definedName name="DadosExternos_5" localSheetId="11" hidden="1">'BANCO DADOS ARQ'!$B$80:$C$104</definedName>
    <definedName name="DadosExternos_6" localSheetId="11" hidden="1">'BANCO DADOS ARQ'!$B$115:$D$141</definedName>
    <definedName name="DadosExternos_7" localSheetId="11" hidden="1">'BANCO DADOS ARQ'!$B$150:$H$160</definedName>
    <definedName name="DadosExternos_8" localSheetId="11" hidden="1">'BANCO DADOS ARQ'!$B$166:$H$176</definedName>
    <definedName name="EMPRESAS">OFFSET([3]COTAÇÃO!#REF!,1,0):OFFSET([3]COTAÇÃO!#REF!,-1,0)</definedName>
    <definedName name="Excel_BuiltIn_Database">#REF!</definedName>
    <definedName name="G" localSheetId="7">#REF!</definedName>
    <definedName name="G" localSheetId="8">#REF!</definedName>
    <definedName name="G" localSheetId="6">#REF!</definedName>
    <definedName name="G" localSheetId="10">#REF!</definedName>
    <definedName name="G" localSheetId="3">#REF!</definedName>
    <definedName name="G" localSheetId="5">#REF!</definedName>
    <definedName name="G">#REF!</definedName>
    <definedName name="ImgEscudo" localSheetId="7">INDEX(IMAGENS!$B$1:$B$14,MATCH(DADOS!$D$8,IMAGENS!$A$1:$A$14,0))</definedName>
    <definedName name="ImgEscudo" localSheetId="8">INDEX([4]IMAGENS!$B$1:$B$13,MATCH([4]DADOS!$D$8,[4]IMAGENS!$A$1:$A$13,0))</definedName>
    <definedName name="ImgEscudo" localSheetId="6">INDEX(IMAGENS!$B$1:$B$14,MATCH(DADOS!$D$8,IMAGENS!$A$1:$A$14,0))</definedName>
    <definedName name="ImgEscudo" localSheetId="10">INDEX(IMAGENS!$B$1:$B$14,MATCH(DADOS!$D$8,IMAGENS!$A$1:$A$14,0))</definedName>
    <definedName name="ImgEscudo" localSheetId="9">INDEX(IMAGENS!$B$1:$B$14,MATCH(DADOS!$D$8,IMAGENS!$A$1:$A$14,0))</definedName>
    <definedName name="ImgEscudo" localSheetId="3">INDEX([5]IMAGENS!$B$1:$B$7,MATCH([5]DADOS!$D$8,[5]IMAGENS!$A$1:$A$7,0))</definedName>
    <definedName name="ImgEscudo" localSheetId="5">INDEX(IMAGENS!$B$1:$B$14,MATCH(DADOS!$D$8,IMAGENS!$A$1:$A$14,0))</definedName>
    <definedName name="ImgEscudo" localSheetId="4">INDEX(IMAGENS!$B$1:$B$14,MATCH(DADOS!$D$8,IMAGENS!$A$1:$A$14,0))</definedName>
    <definedName name="ImgEscudo">INDEX(IMAGENS!$B$1:$B$14,MATCH(DADOS!$D$8,IMAGENS!$A$1:$A$14,0))</definedName>
    <definedName name="INDICES">OFFSET([3]COTAÇÃO!#REF!,1,0):OFFSET([3]COTAÇÃO!#REF!,-1,0)</definedName>
    <definedName name="ORC___001___VERGA_CONTRA_JANELAS_MN_1_50" localSheetId="11">'BANCO DADOS ARQ'!#REF!</definedName>
    <definedName name="ORC___001___VERGA_CONTRA_JANELAS_MR_1_50" localSheetId="11">'BANCO DADOS ARQ'!#REF!</definedName>
    <definedName name="ORC___001___VERGA_DE_PORTAS_MN_1_50" localSheetId="11">'BANCO DADOS ARQ'!#REF!</definedName>
    <definedName name="ORC___001___VERGA_DE_PORTAS_MN_1_51" localSheetId="11">'BANCO DADOS ARQ'!#REF!</definedName>
    <definedName name="ORC___001___VERGA_DE_PORTAS_MN_1_52" localSheetId="11">'BANCO DADOS ARQ'!#REF!</definedName>
    <definedName name="ORC___001___VERGA_DE_PORTAS_MN_1_53" localSheetId="11">'BANCO DADOS ARQ'!#REF!</definedName>
    <definedName name="ORC___001___VERGA_DE_PORTAS_MN_1_54" localSheetId="11">'BANCO DADOS ARQ'!#REF!</definedName>
    <definedName name="ORC___001___VERGA_DE_PORTAS_MN_1_55" localSheetId="11">'BANCO DADOS ARQ'!#REF!</definedName>
    <definedName name="ORC___001___VERGA_DE_PORTAS_MN_1_56" localSheetId="11">'BANCO DADOS ARQ'!#REF!</definedName>
    <definedName name="ORC___001___VERGA_DE_PORTAS_MR_1_50" localSheetId="11">'BANCO DADOS ARQ'!#REF!</definedName>
    <definedName name="ORC___001___VERGA_DE_PORTAS_MR_1_51" localSheetId="11">'BANCO DADOS ARQ'!#REF!</definedName>
    <definedName name="ORC___002___CALHAS" localSheetId="11">'BANCO DADOS ARQ'!#REF!</definedName>
    <definedName name="ORC___002___COBERTURA" localSheetId="11">'BANCO DADOS ARQ'!#REF!</definedName>
    <definedName name="ORC___002___CUMEEIRA_EM_CERAMICA" localSheetId="11">'BANCO DADOS ARQ'!#REF!</definedName>
    <definedName name="ORC___002___DIVISÓRIA_EM_GRANITO" localSheetId="11">'BANCO DADOS ARQ'!#REF!</definedName>
    <definedName name="ORC___002___MURO" localSheetId="11">'BANCO DADOS ARQ'!#REF!</definedName>
    <definedName name="ORC___003____AZ_33X45_MN_5M²" localSheetId="11">'BANCO DADOS ARQ'!#REF!</definedName>
    <definedName name="ORC___003____AZ_33X45_MN_5M²_1" localSheetId="11">'BANCO DADOS ARQ'!#REF!</definedName>
    <definedName name="ORC___003____AZ_33X45_MR_5M²" localSheetId="11">'BANCO DADOS ARQ'!#REF!</definedName>
    <definedName name="ORC___003____AZ_33X45_MR_5M²_1" localSheetId="11">'BANCO DADOS ARQ'!#REF!</definedName>
    <definedName name="ORC___003___CHAPISCO_TETO" localSheetId="11">'BANCO DADOS ARQ'!#REF!</definedName>
    <definedName name="ORC___003___CHAPISCO_TETO_1" localSheetId="11">'BANCO DADOS ARQ'!#REF!</definedName>
    <definedName name="ORC___004___JANELAS" localSheetId="11">'BANCO DADOS ARQ'!#REF!</definedName>
    <definedName name="ORC___004___PORTAS" localSheetId="11">'BANCO DADOS ARQ'!#REF!</definedName>
    <definedName name="ORC___005___PISO_C_60X60_5_10M²" localSheetId="11">'BANCO DADOS ARQ'!#REF!</definedName>
    <definedName name="ORC___005___PISO_C_60X60_5_10M²_1" localSheetId="11">'BANCO DADOS ARQ'!#REF!</definedName>
    <definedName name="ORC___005___PISO_C_60X60_MN_5M²" localSheetId="11">'BANCO DADOS ARQ'!#REF!</definedName>
    <definedName name="ORC___005___PISO_C_60X60_MN_5M²_1" localSheetId="11">'BANCO DADOS ARQ'!#REF!</definedName>
    <definedName name="ORC___005___PISO_C_60X60_MR_10M²" localSheetId="11">'BANCO DADOS ARQ'!#REF!</definedName>
    <definedName name="ORC___005___RODAPÉ_C_60X60" localSheetId="11">'BANCO DADOS ARQ'!#REF!</definedName>
    <definedName name="ORC___006___ACESSÓRIOS_ESPECIAIS" localSheetId="11">'BANCO DADOS ARQ'!#REF!</definedName>
    <definedName name="ORC___006___TABELA_DE_LOUÇAS" localSheetId="11">'BANCO DADOS ARQ'!#REF!</definedName>
    <definedName name="ORC___008___PINTURA_ACRÍLICA_EM_TETO" localSheetId="11">'BANCO DADOS ARQ'!#REF!</definedName>
    <definedName name="ORC___008___PINTURA_ACRÍLICA_INTERNA_EM_PAREDES" localSheetId="11">'BANCO DADOS ARQ'!#REF!</definedName>
    <definedName name="ORC___008___PINTURA_ESMALTE_EM_SUPERFÍCIE_METÁLICA___JANELA" localSheetId="11">'BANCO DADOS ARQ'!#REF!</definedName>
    <definedName name="ORC___008___PINTURA_ESMALTE_EM_SUPERFÍCIE_METÁLICA___PORTAS" localSheetId="11">'BANCO DADOS ARQ'!#REF!</definedName>
    <definedName name="ORC___008___PINTURA_ESMALTE_EM_SUPERFÍCIE_METÁLICA___PORTAS_1" localSheetId="11">'BANCO DADOS ARQ'!#REF!</definedName>
    <definedName name="ORC___008___PINTURA_ESMALTE_SINTÉTICO_EM_MADEIRA___PORTAS" localSheetId="11">'BANCO DADOS ARQ'!#REF!</definedName>
    <definedName name="ORC___009___PEITORIL_DE_GRANITO_PARA_JANELAS" localSheetId="11">'BANCO DADOS ARQ'!#REF!</definedName>
    <definedName name="ORC___009___SOLEIRA" localSheetId="11">'BANCO DADOS ARQ'!#REF!</definedName>
    <definedName name="ORC___010___GRADIL" localSheetId="11">'BANCO DADOS ARQ'!#REF!</definedName>
    <definedName name="ORÇAMENTO" localSheetId="7">[1]!Tabela3[#All]</definedName>
    <definedName name="ORÇAMENTO" localSheetId="8">[1]!Tabela3[#All]</definedName>
    <definedName name="ORÇAMENTO" localSheetId="6">[6]!Tabela3[#All]</definedName>
    <definedName name="ORÇAMENTO" localSheetId="10">[7]!Tabela3[#All]</definedName>
    <definedName name="ORÇAMENTO">Tabela3[#All]</definedName>
    <definedName name="PAREDES" localSheetId="7">'[1]MEMORIA DE CALCULO AT'!#REF!</definedName>
    <definedName name="PAREDES" localSheetId="8">'[1]MEMORIA DE CALCULO AT'!#REF!</definedName>
    <definedName name="PAREDES">'MEMORIA DE CALCULO AT'!#REF!</definedName>
    <definedName name="PRINT">#REF!</definedName>
    <definedName name="Print_Area_MI" localSheetId="7">#REF!</definedName>
    <definedName name="Print_Area_MI" localSheetId="8">#REF!</definedName>
    <definedName name="Print_Area_MI" localSheetId="6">#REF!</definedName>
    <definedName name="Print_Area_MI" localSheetId="10">#REF!</definedName>
    <definedName name="Print_Area_MI" localSheetId="3">#REF!</definedName>
    <definedName name="Print_Area_MI" localSheetId="5">#REF!</definedName>
    <definedName name="Print_Area_MI">#REF!</definedName>
    <definedName name="PROC" localSheetId="8">#REF!</definedName>
    <definedName name="PROC">'MEMORIA DE CALCULO AT'!$C:$J</definedName>
    <definedName name="PSCIP___MEMORIAL_DE_CALCULO____22___CONEXÕES_DE_TUBO_GÁS" localSheetId="12">'BANCO DADOS INC'!$B$102:$F$106</definedName>
    <definedName name="PSCIP___MEMORIAL_DE_CALCULO____22___CONEXÕES_DE_TUBO_HIDRANTE" localSheetId="12">'BANCO DADOS INC'!$B$21:$F$26</definedName>
    <definedName name="PSCIP___MEMORIAL_DE_CALCULO____22___DISPOSITIVOS_DE_INCÊNDIO." localSheetId="12">'BANCO DADOS INC'!$B$29:$G$41</definedName>
    <definedName name="PSCIP___MEMORIAL_DE_CALCULO____22___EXTINTOR_DE_INCÊNDIO" localSheetId="12">'BANCO DADOS INC'!$B$56:$F$59</definedName>
    <definedName name="PSCIP___MEMORIAL_DE_CALCULO____ACESSÓRIOS_TUBOS_HIDRANTE" localSheetId="12">'BANCO DADOS INC'!$B$3:$E$7</definedName>
    <definedName name="PSCIP___MEMORIAL_DE_CALCULO____COMPRIMENTO_DE_TUBOS" localSheetId="12">'BANCO DADOS INC'!$B$15:$F$17</definedName>
    <definedName name="PSCIP___MEMORIAL_DE_CALCULO___22______PLACAS_DE_SINALIZAÇÃO" localSheetId="12">'BANCO DADOS INC'!$B$62:$AJ$86</definedName>
    <definedName name="PSCIP___MEMORIAL_DE_CALCULO___22_____ORÇAMENTO___ILUMINAÇÃO_DE_EMERGÊNCIA" localSheetId="12">'BANCO DADOS INC'!$B$90:$D$95</definedName>
    <definedName name="TH">#REF!</definedName>
    <definedName name="TIAGO">#REF!</definedName>
    <definedName name="_xlnm.Print_Titles" localSheetId="4">ORÇAMENTO_DES!$12:$12</definedName>
    <definedName name="un" localSheetId="7">#REF!</definedName>
    <definedName name="un" localSheetId="8">#REF!</definedName>
    <definedName name="un" localSheetId="6">#REF!</definedName>
    <definedName name="un" localSheetId="10">#REF!</definedName>
    <definedName name="un" localSheetId="3">#REF!</definedName>
    <definedName name="un" localSheetId="5">#REF!</definedName>
    <definedName name="un">#REF!</definedName>
    <definedName name="W" localSheetId="7">#REF!</definedName>
    <definedName name="W" localSheetId="8">#REF!</definedName>
    <definedName name="W" localSheetId="6">#REF!</definedName>
    <definedName name="W" localSheetId="10">#REF!</definedName>
    <definedName name="W" localSheetId="3">#REF!</definedName>
    <definedName name="W" localSheetId="5">#REF!</definedName>
    <definedName name="W">#REF!</definedName>
    <definedName name="ZX">#REF!</definedName>
  </definedNames>
  <calcPr calcId="152511"/>
  <extLs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ARQ - PORTAS FINAL  3_866c857a-20a0-406a-80fb-d23844a6610e" name="ARQ - PORTAS FINAL  3" connection="Consulta - ARQ - PORTAS FINAL (3)"/>
          <x15:modelTable id="ORC - 001 - VERGA DE PORTAS MN 1_50" name="ORC - 001 - VERGA DE PORTAS MN 1_50" connection="ORC - 001 - VERGA DE PORTAS MN 1_501"/>
        </x15:modelTables>
      </x15:dataModel>
    </ext>
  </extLst>
</workbook>
</file>

<file path=xl/calcChain.xml><?xml version="1.0" encoding="utf-8"?>
<calcChain xmlns="http://schemas.openxmlformats.org/spreadsheetml/2006/main">
  <c r="J237" i="12" l="1"/>
  <c r="J164" i="12" l="1"/>
  <c r="J145" i="12"/>
  <c r="F164" i="12"/>
  <c r="H90" i="45"/>
  <c r="I90" i="45" s="1"/>
  <c r="I87" i="45" s="1"/>
  <c r="F90" i="45"/>
  <c r="E90" i="45"/>
  <c r="H85" i="45" l="1"/>
  <c r="H84" i="45"/>
  <c r="H83" i="45"/>
  <c r="H82" i="45"/>
  <c r="H77" i="45"/>
  <c r="H76" i="45"/>
  <c r="H75" i="45"/>
  <c r="H69" i="45"/>
  <c r="H68" i="45"/>
  <c r="H63" i="45"/>
  <c r="H62" i="45"/>
  <c r="H61" i="45"/>
  <c r="H60" i="45"/>
  <c r="H59" i="45"/>
  <c r="H54" i="45"/>
  <c r="H53" i="45"/>
  <c r="H52" i="45"/>
  <c r="H51" i="45"/>
  <c r="H50" i="45"/>
  <c r="H49" i="45"/>
  <c r="H48" i="45"/>
  <c r="H47" i="45"/>
  <c r="H46" i="45"/>
  <c r="H41" i="45"/>
  <c r="H40" i="45"/>
  <c r="H39" i="45"/>
  <c r="H34" i="45"/>
  <c r="H33" i="45"/>
  <c r="H32" i="45"/>
  <c r="H31" i="45"/>
  <c r="H30" i="45"/>
  <c r="H29" i="45"/>
  <c r="H28" i="45"/>
  <c r="H27" i="45"/>
  <c r="H26" i="45"/>
  <c r="H25" i="45"/>
  <c r="H24" i="45"/>
  <c r="H23" i="45"/>
  <c r="H22" i="45"/>
  <c r="H21" i="45"/>
  <c r="H20" i="45"/>
  <c r="H19" i="45"/>
  <c r="H14" i="45"/>
  <c r="J248" i="12"/>
  <c r="J244" i="12"/>
  <c r="J243" i="12"/>
  <c r="J239" i="12"/>
  <c r="J238" i="12"/>
  <c r="J236" i="12"/>
  <c r="J235" i="12"/>
  <c r="J234" i="12"/>
  <c r="J233" i="12"/>
  <c r="J232" i="12"/>
  <c r="J231" i="12"/>
  <c r="J230" i="12"/>
  <c r="J229" i="12"/>
  <c r="J228" i="12"/>
  <c r="J227" i="12"/>
  <c r="J226" i="12"/>
  <c r="J225" i="12"/>
  <c r="J224" i="12"/>
  <c r="J223" i="12"/>
  <c r="J222" i="12"/>
  <c r="J221" i="12"/>
  <c r="J220" i="12"/>
  <c r="J219" i="12"/>
  <c r="J218" i="12"/>
  <c r="J217" i="12"/>
  <c r="J216" i="12"/>
  <c r="J211" i="12"/>
  <c r="J207" i="12"/>
  <c r="J206" i="12"/>
  <c r="J205" i="12"/>
  <c r="J203" i="12"/>
  <c r="J199" i="12"/>
  <c r="J198" i="12"/>
  <c r="J197" i="12"/>
  <c r="J195" i="12"/>
  <c r="J192" i="12"/>
  <c r="J191" i="12"/>
  <c r="J189" i="12"/>
  <c r="J188" i="12"/>
  <c r="J184" i="12"/>
  <c r="J182" i="12"/>
  <c r="J181" i="12"/>
  <c r="J180" i="12"/>
  <c r="J179" i="12"/>
  <c r="J175" i="12"/>
  <c r="J174" i="12"/>
  <c r="J171" i="12"/>
  <c r="J170" i="12"/>
  <c r="J169" i="12"/>
  <c r="J168" i="12"/>
  <c r="J163" i="12"/>
  <c r="J161" i="12"/>
  <c r="J160" i="12"/>
  <c r="J159" i="12"/>
  <c r="J158" i="12"/>
  <c r="J156" i="12"/>
  <c r="J155" i="12"/>
  <c r="J154" i="12"/>
  <c r="J153" i="12"/>
  <c r="J151" i="12"/>
  <c r="J148" i="12"/>
  <c r="J147" i="12"/>
  <c r="J144" i="12"/>
  <c r="J143" i="12"/>
  <c r="J142" i="12"/>
  <c r="J141" i="12"/>
  <c r="J140" i="12"/>
  <c r="J139" i="12"/>
  <c r="J138" i="12"/>
  <c r="J137" i="12"/>
  <c r="J136" i="12"/>
  <c r="J135" i="12"/>
  <c r="J134" i="12"/>
  <c r="J133" i="12"/>
  <c r="J132" i="12"/>
  <c r="J131" i="12"/>
  <c r="J130" i="12"/>
  <c r="J126" i="12"/>
  <c r="J125" i="12"/>
  <c r="J124" i="12"/>
  <c r="J122" i="12"/>
  <c r="J121" i="12"/>
  <c r="J120" i="12"/>
  <c r="J119" i="12"/>
  <c r="J114" i="12"/>
  <c r="J112" i="12"/>
  <c r="J111" i="12"/>
  <c r="J110" i="12"/>
  <c r="J108" i="12"/>
  <c r="J107" i="12"/>
  <c r="J106" i="12"/>
  <c r="J101" i="12"/>
  <c r="J100" i="12"/>
  <c r="J99" i="12"/>
  <c r="J98" i="12"/>
  <c r="J96" i="12"/>
  <c r="J92" i="12"/>
  <c r="J91" i="12"/>
  <c r="J90" i="12"/>
  <c r="J89" i="12"/>
  <c r="J87" i="12"/>
  <c r="J85" i="12"/>
  <c r="J81" i="12"/>
  <c r="J80" i="12"/>
  <c r="J78" i="12"/>
  <c r="J77" i="12"/>
  <c r="J76" i="12"/>
  <c r="J75" i="12"/>
  <c r="J71" i="12"/>
  <c r="J70" i="12"/>
  <c r="J68" i="12"/>
  <c r="J67" i="12"/>
  <c r="J66" i="12"/>
  <c r="J65" i="12"/>
  <c r="J64" i="12"/>
  <c r="J60" i="12"/>
  <c r="J58" i="12"/>
  <c r="J57" i="12"/>
  <c r="J55" i="12"/>
  <c r="J54" i="12"/>
  <c r="J48" i="12"/>
  <c r="J47" i="12"/>
  <c r="J43" i="12"/>
  <c r="J42" i="12"/>
  <c r="J41" i="12"/>
  <c r="J37" i="12"/>
  <c r="J36" i="12"/>
  <c r="J35" i="12"/>
  <c r="J34" i="12"/>
  <c r="J33" i="12"/>
  <c r="J32" i="12"/>
  <c r="J31" i="12"/>
  <c r="J30" i="12"/>
  <c r="J28" i="12"/>
  <c r="J27" i="12"/>
  <c r="J23" i="12"/>
  <c r="J22" i="12"/>
  <c r="J18" i="12"/>
  <c r="J17" i="12"/>
  <c r="H469" i="37" l="1"/>
  <c r="G540" i="37"/>
  <c r="F237" i="37"/>
  <c r="E237" i="37"/>
  <c r="B237" i="37"/>
  <c r="H194" i="37"/>
  <c r="B186" i="37"/>
  <c r="H186" i="37"/>
  <c r="G182" i="37"/>
  <c r="H182" i="37" s="1"/>
  <c r="H181" i="37"/>
  <c r="H180" i="37"/>
  <c r="B106" i="37"/>
  <c r="I109" i="37"/>
  <c r="E34" i="12"/>
  <c r="G34" i="12"/>
  <c r="H34" i="12"/>
  <c r="K34" i="12"/>
  <c r="E79" i="37"/>
  <c r="H79" i="37" s="1"/>
  <c r="D509" i="37"/>
  <c r="E509" i="37" s="1"/>
  <c r="H509" i="37" s="1"/>
  <c r="B304" i="37"/>
  <c r="N306" i="37"/>
  <c r="H307" i="37"/>
  <c r="L307" i="37" s="1"/>
  <c r="E92" i="12"/>
  <c r="G92" i="12"/>
  <c r="H92" i="12"/>
  <c r="G212" i="12"/>
  <c r="B608" i="37"/>
  <c r="H611" i="37"/>
  <c r="F212" i="12"/>
  <c r="E212" i="12"/>
  <c r="I141" i="37"/>
  <c r="I143" i="37"/>
  <c r="I144" i="37"/>
  <c r="I145" i="37"/>
  <c r="I140" i="37"/>
  <c r="B23" i="46"/>
  <c r="B22" i="46"/>
  <c r="B15" i="46"/>
  <c r="H453" i="37"/>
  <c r="B300" i="37"/>
  <c r="B296" i="37"/>
  <c r="N302" i="37"/>
  <c r="N298" i="37"/>
  <c r="E90" i="12"/>
  <c r="G90" i="12"/>
  <c r="H90" i="12"/>
  <c r="E91" i="12"/>
  <c r="G91" i="12"/>
  <c r="H91" i="12"/>
  <c r="H225" i="37"/>
  <c r="E204" i="37"/>
  <c r="E83" i="45"/>
  <c r="F83" i="45"/>
  <c r="E84" i="45"/>
  <c r="F84" i="45"/>
  <c r="E85" i="45"/>
  <c r="F85" i="45"/>
  <c r="E76" i="45"/>
  <c r="F76" i="45"/>
  <c r="E77" i="45"/>
  <c r="F77" i="45"/>
  <c r="F82" i="45"/>
  <c r="E82" i="45"/>
  <c r="F75" i="45"/>
  <c r="E75" i="45"/>
  <c r="F69" i="45"/>
  <c r="E69" i="45"/>
  <c r="F68" i="45"/>
  <c r="E68" i="45"/>
  <c r="F63" i="45"/>
  <c r="E63" i="45"/>
  <c r="F62" i="45"/>
  <c r="E62" i="45"/>
  <c r="F61" i="45"/>
  <c r="E61" i="45"/>
  <c r="F60" i="45"/>
  <c r="E60" i="45"/>
  <c r="F59" i="45"/>
  <c r="E59" i="45"/>
  <c r="F54" i="45"/>
  <c r="E54" i="45"/>
  <c r="F53" i="45"/>
  <c r="E53" i="45"/>
  <c r="F52" i="45"/>
  <c r="E52" i="45"/>
  <c r="F51" i="45"/>
  <c r="E51" i="45"/>
  <c r="F50" i="45"/>
  <c r="E50" i="45"/>
  <c r="F49" i="45"/>
  <c r="E49" i="45"/>
  <c r="F48" i="45"/>
  <c r="E48" i="45"/>
  <c r="F47" i="45"/>
  <c r="E47" i="45"/>
  <c r="F46" i="45"/>
  <c r="E46" i="45"/>
  <c r="F41" i="45"/>
  <c r="E41" i="45"/>
  <c r="F40" i="45"/>
  <c r="E40" i="45"/>
  <c r="F39" i="45"/>
  <c r="E39" i="45"/>
  <c r="F34" i="45"/>
  <c r="E34" i="45"/>
  <c r="F33" i="45"/>
  <c r="E33" i="45"/>
  <c r="F32" i="45"/>
  <c r="E32" i="45"/>
  <c r="F31" i="45"/>
  <c r="E31" i="45"/>
  <c r="F30" i="45"/>
  <c r="E30" i="45"/>
  <c r="F29" i="45"/>
  <c r="E29" i="45"/>
  <c r="F28" i="45"/>
  <c r="E28" i="45"/>
  <c r="F27" i="45"/>
  <c r="E27" i="45"/>
  <c r="F26" i="45"/>
  <c r="E26" i="45"/>
  <c r="F25" i="45"/>
  <c r="E25" i="45"/>
  <c r="F24" i="45"/>
  <c r="E24" i="45"/>
  <c r="F23" i="45"/>
  <c r="E23" i="45"/>
  <c r="F22" i="45"/>
  <c r="E22" i="45"/>
  <c r="F21" i="45"/>
  <c r="E21" i="45"/>
  <c r="F20" i="45"/>
  <c r="E20" i="45"/>
  <c r="F19" i="45"/>
  <c r="E19" i="45"/>
  <c r="E14" i="45"/>
  <c r="F14" i="45"/>
  <c r="H248" i="12"/>
  <c r="G248" i="12"/>
  <c r="H244" i="12"/>
  <c r="G244" i="12"/>
  <c r="H243" i="12"/>
  <c r="G243" i="12"/>
  <c r="H239" i="12"/>
  <c r="G239" i="12"/>
  <c r="H238" i="12"/>
  <c r="G238" i="12"/>
  <c r="H237" i="12"/>
  <c r="G237" i="12"/>
  <c r="H236" i="12"/>
  <c r="G236" i="12"/>
  <c r="H235" i="12"/>
  <c r="G235" i="12"/>
  <c r="H234" i="12"/>
  <c r="G234" i="12"/>
  <c r="H233" i="12"/>
  <c r="G233" i="12"/>
  <c r="H232" i="12"/>
  <c r="G232" i="12"/>
  <c r="H231" i="12"/>
  <c r="G231" i="12"/>
  <c r="H230" i="12"/>
  <c r="G230" i="12"/>
  <c r="H229" i="12"/>
  <c r="G229" i="12"/>
  <c r="H228" i="12"/>
  <c r="G228" i="12"/>
  <c r="H227" i="12"/>
  <c r="G227" i="12"/>
  <c r="H226" i="12"/>
  <c r="G226" i="12"/>
  <c r="H225" i="12"/>
  <c r="G225" i="12"/>
  <c r="H224" i="12"/>
  <c r="G224" i="12"/>
  <c r="H223" i="12"/>
  <c r="G223" i="12"/>
  <c r="H222" i="12"/>
  <c r="G222" i="12"/>
  <c r="H221" i="12"/>
  <c r="G221" i="12"/>
  <c r="H220" i="12"/>
  <c r="G220" i="12"/>
  <c r="H219" i="12"/>
  <c r="G219" i="12"/>
  <c r="H218" i="12"/>
  <c r="G218" i="12"/>
  <c r="H217" i="12"/>
  <c r="G217" i="12"/>
  <c r="H216" i="12"/>
  <c r="G216" i="12"/>
  <c r="H211" i="12"/>
  <c r="G211" i="12"/>
  <c r="H207" i="12"/>
  <c r="G207" i="12"/>
  <c r="H206" i="12"/>
  <c r="G206" i="12"/>
  <c r="H205" i="12"/>
  <c r="G205" i="12"/>
  <c r="H203" i="12"/>
  <c r="G203" i="12"/>
  <c r="H199" i="12"/>
  <c r="G199" i="12"/>
  <c r="H198" i="12"/>
  <c r="G198" i="12"/>
  <c r="H197" i="12"/>
  <c r="G197" i="12"/>
  <c r="H195" i="12"/>
  <c r="G195" i="12"/>
  <c r="H192" i="12"/>
  <c r="G192" i="12"/>
  <c r="H191" i="12"/>
  <c r="G191" i="12"/>
  <c r="H189" i="12"/>
  <c r="G189" i="12"/>
  <c r="H188" i="12"/>
  <c r="G188" i="12"/>
  <c r="E22" i="46" s="1"/>
  <c r="H184" i="12"/>
  <c r="G184" i="12"/>
  <c r="H182" i="12"/>
  <c r="G182" i="12"/>
  <c r="H181" i="12"/>
  <c r="G181" i="12"/>
  <c r="H180" i="12"/>
  <c r="G180" i="12"/>
  <c r="H179" i="12"/>
  <c r="G179" i="12"/>
  <c r="E15" i="46" s="1"/>
  <c r="H175" i="12"/>
  <c r="G175" i="12"/>
  <c r="H174" i="12"/>
  <c r="G174" i="12"/>
  <c r="H171" i="12"/>
  <c r="G171" i="12"/>
  <c r="H170" i="12"/>
  <c r="G170" i="12"/>
  <c r="H169" i="12"/>
  <c r="G169" i="12"/>
  <c r="H168" i="12"/>
  <c r="G168" i="12"/>
  <c r="H164" i="12"/>
  <c r="G164" i="12"/>
  <c r="H163" i="12"/>
  <c r="G163" i="12"/>
  <c r="H161" i="12"/>
  <c r="G161" i="12"/>
  <c r="H160" i="12"/>
  <c r="G160" i="12"/>
  <c r="H159" i="12"/>
  <c r="G159" i="12"/>
  <c r="H158" i="12"/>
  <c r="G158" i="12"/>
  <c r="H156" i="12"/>
  <c r="G156" i="12"/>
  <c r="H155" i="12"/>
  <c r="G155" i="12"/>
  <c r="H154" i="12"/>
  <c r="G154" i="12"/>
  <c r="H153" i="12"/>
  <c r="G153" i="12"/>
  <c r="H151" i="12"/>
  <c r="G151" i="12"/>
  <c r="H148" i="12"/>
  <c r="G148" i="12"/>
  <c r="H147" i="12"/>
  <c r="G147" i="12"/>
  <c r="H145" i="12"/>
  <c r="G145" i="12"/>
  <c r="H144" i="12"/>
  <c r="G144" i="12"/>
  <c r="H143" i="12"/>
  <c r="G143" i="12"/>
  <c r="H142" i="12"/>
  <c r="G142" i="12"/>
  <c r="H141" i="12"/>
  <c r="G141" i="12"/>
  <c r="H140" i="12"/>
  <c r="G140" i="12"/>
  <c r="H139" i="12"/>
  <c r="G139" i="12"/>
  <c r="H138" i="12"/>
  <c r="G138" i="12"/>
  <c r="H137" i="12"/>
  <c r="G137" i="12"/>
  <c r="H136" i="12"/>
  <c r="G136" i="12"/>
  <c r="H135" i="12"/>
  <c r="G135" i="12"/>
  <c r="H134" i="12"/>
  <c r="G134" i="12"/>
  <c r="H133" i="12"/>
  <c r="G133" i="12"/>
  <c r="H132" i="12"/>
  <c r="G132" i="12"/>
  <c r="H131" i="12"/>
  <c r="G131" i="12"/>
  <c r="H130" i="12"/>
  <c r="G130" i="12"/>
  <c r="H126" i="12"/>
  <c r="G126" i="12"/>
  <c r="H125" i="12"/>
  <c r="G125" i="12"/>
  <c r="H124" i="12"/>
  <c r="G124" i="12"/>
  <c r="H122" i="12"/>
  <c r="G122" i="12"/>
  <c r="H121" i="12"/>
  <c r="G121" i="12"/>
  <c r="H120" i="12"/>
  <c r="G120" i="12"/>
  <c r="H119" i="12"/>
  <c r="G119" i="12"/>
  <c r="H114" i="12"/>
  <c r="G114" i="12"/>
  <c r="H112" i="12"/>
  <c r="G112" i="12"/>
  <c r="H111" i="12"/>
  <c r="G111" i="12"/>
  <c r="H110" i="12"/>
  <c r="G110" i="12"/>
  <c r="H108" i="12"/>
  <c r="G108" i="12"/>
  <c r="H107" i="12"/>
  <c r="G107" i="12"/>
  <c r="H106" i="12"/>
  <c r="G106" i="12"/>
  <c r="H101" i="12"/>
  <c r="G101" i="12"/>
  <c r="H100" i="12"/>
  <c r="G100" i="12"/>
  <c r="H99" i="12"/>
  <c r="G99" i="12"/>
  <c r="H98" i="12"/>
  <c r="G98" i="12"/>
  <c r="H96" i="12"/>
  <c r="G96" i="12"/>
  <c r="H89" i="12"/>
  <c r="G89" i="12"/>
  <c r="H87" i="12"/>
  <c r="G87" i="12"/>
  <c r="H85" i="12"/>
  <c r="G85" i="12"/>
  <c r="H81" i="12"/>
  <c r="G81" i="12"/>
  <c r="H80" i="12"/>
  <c r="G80" i="12"/>
  <c r="H78" i="12"/>
  <c r="G78" i="12"/>
  <c r="H77" i="12"/>
  <c r="G77" i="12"/>
  <c r="H76" i="12"/>
  <c r="G76" i="12"/>
  <c r="H75" i="12"/>
  <c r="G75" i="12"/>
  <c r="H71" i="12"/>
  <c r="G71" i="12"/>
  <c r="H70" i="12"/>
  <c r="G70" i="12"/>
  <c r="H68" i="12"/>
  <c r="G68" i="12"/>
  <c r="H67" i="12"/>
  <c r="G67" i="12"/>
  <c r="H66" i="12"/>
  <c r="G66" i="12"/>
  <c r="H65" i="12"/>
  <c r="G65" i="12"/>
  <c r="H64" i="12"/>
  <c r="G64" i="12"/>
  <c r="H60" i="12"/>
  <c r="G60" i="12"/>
  <c r="H58" i="12"/>
  <c r="G58" i="12"/>
  <c r="H57" i="12"/>
  <c r="G57" i="12"/>
  <c r="H55" i="12"/>
  <c r="G55" i="12"/>
  <c r="H54" i="12"/>
  <c r="G54" i="12"/>
  <c r="H48" i="12"/>
  <c r="G48" i="12"/>
  <c r="H47" i="12"/>
  <c r="G47" i="12"/>
  <c r="H43" i="12"/>
  <c r="G43" i="12"/>
  <c r="H42" i="12"/>
  <c r="G42" i="12"/>
  <c r="H41" i="12"/>
  <c r="G41" i="12"/>
  <c r="H37" i="12"/>
  <c r="G37" i="12"/>
  <c r="H36" i="12"/>
  <c r="G36" i="12"/>
  <c r="H35" i="12"/>
  <c r="G35" i="12"/>
  <c r="H33" i="12"/>
  <c r="G33" i="12"/>
  <c r="H32" i="12"/>
  <c r="G32" i="12"/>
  <c r="H31" i="12"/>
  <c r="G31" i="12"/>
  <c r="H30" i="12"/>
  <c r="G30" i="12"/>
  <c r="H28" i="12"/>
  <c r="G28" i="12"/>
  <c r="H27" i="12"/>
  <c r="G27" i="12"/>
  <c r="E23" i="46" s="1"/>
  <c r="H23" i="12"/>
  <c r="G23" i="12"/>
  <c r="H22" i="12"/>
  <c r="G22" i="12"/>
  <c r="H18" i="12"/>
  <c r="G18" i="12"/>
  <c r="H17" i="12"/>
  <c r="G17" i="12"/>
  <c r="H16" i="12"/>
  <c r="G16" i="12"/>
  <c r="A611" i="37" l="1"/>
  <c r="A109" i="37"/>
  <c r="H237" i="37"/>
  <c r="L237" i="37" s="1"/>
  <c r="H183" i="37"/>
  <c r="D106" i="37"/>
  <c r="C106" i="37"/>
  <c r="J106" i="37"/>
  <c r="A307" i="37"/>
  <c r="F16" i="44"/>
  <c r="J304" i="37"/>
  <c r="C304" i="37"/>
  <c r="D304" i="37"/>
  <c r="C608" i="37"/>
  <c r="D608" i="37"/>
  <c r="A303" i="37"/>
  <c r="A299" i="37"/>
  <c r="J296" i="37"/>
  <c r="C300" i="37"/>
  <c r="D300" i="37"/>
  <c r="J300" i="37"/>
  <c r="C296" i="37"/>
  <c r="D296" i="37"/>
  <c r="B21" i="46"/>
  <c r="B19" i="46"/>
  <c r="B16" i="46"/>
  <c r="B18" i="46"/>
  <c r="B17" i="46"/>
  <c r="B20" i="46"/>
  <c r="I88" i="37"/>
  <c r="I97" i="37"/>
  <c r="B93" i="37"/>
  <c r="C93" i="37" s="1"/>
  <c r="E32" i="12"/>
  <c r="H375" i="37"/>
  <c r="H443" i="37"/>
  <c r="H444" i="37" s="1"/>
  <c r="H439" i="37"/>
  <c r="H440" i="37" s="1"/>
  <c r="E120" i="12"/>
  <c r="E121" i="12"/>
  <c r="E122" i="12"/>
  <c r="E123" i="12"/>
  <c r="E124" i="12"/>
  <c r="E125" i="12"/>
  <c r="E126" i="12"/>
  <c r="H415" i="37"/>
  <c r="H416" i="37" s="1"/>
  <c r="B441" i="37"/>
  <c r="B437" i="37"/>
  <c r="B433" i="37"/>
  <c r="B429" i="37"/>
  <c r="H436" i="37"/>
  <c r="H432" i="37"/>
  <c r="B425" i="37"/>
  <c r="B421" i="37"/>
  <c r="B417" i="37"/>
  <c r="H428" i="37"/>
  <c r="H424" i="37"/>
  <c r="H420" i="37"/>
  <c r="B402" i="37"/>
  <c r="D402" i="37" s="1"/>
  <c r="B407" i="37"/>
  <c r="B403" i="37"/>
  <c r="H410" i="37"/>
  <c r="H406" i="37"/>
  <c r="B398" i="37"/>
  <c r="B385" i="37"/>
  <c r="H388" i="37"/>
  <c r="H400" i="37" s="1"/>
  <c r="H401" i="37" s="1"/>
  <c r="B381" i="37"/>
  <c r="H384" i="37"/>
  <c r="F123" i="12"/>
  <c r="E112" i="12"/>
  <c r="E108" i="12"/>
  <c r="E107" i="12"/>
  <c r="F115" i="12"/>
  <c r="I85" i="45"/>
  <c r="I84" i="45"/>
  <c r="I83" i="45"/>
  <c r="I82" i="45"/>
  <c r="E115" i="12"/>
  <c r="I79" i="45" l="1"/>
  <c r="J93" i="37"/>
  <c r="D93" i="37"/>
  <c r="A97" i="37"/>
  <c r="A436" i="37"/>
  <c r="C407" i="37"/>
  <c r="D437" i="37"/>
  <c r="J441" i="37"/>
  <c r="J417" i="37"/>
  <c r="J425" i="37"/>
  <c r="J381" i="37"/>
  <c r="A388" i="37"/>
  <c r="A401" i="37"/>
  <c r="A424" i="37"/>
  <c r="J433" i="37"/>
  <c r="C437" i="37"/>
  <c r="J437" i="37"/>
  <c r="D425" i="37"/>
  <c r="A440" i="37"/>
  <c r="A444" i="37"/>
  <c r="J385" i="37"/>
  <c r="D441" i="37"/>
  <c r="C441" i="37"/>
  <c r="C429" i="37"/>
  <c r="A432" i="37"/>
  <c r="C433" i="37"/>
  <c r="A428" i="37"/>
  <c r="D433" i="37"/>
  <c r="C425" i="37"/>
  <c r="A420" i="37"/>
  <c r="J421" i="37"/>
  <c r="C421" i="37"/>
  <c r="D421" i="37"/>
  <c r="C385" i="37"/>
  <c r="D417" i="37"/>
  <c r="C417" i="37"/>
  <c r="D385" i="37"/>
  <c r="A410" i="37"/>
  <c r="C403" i="37"/>
  <c r="D398" i="37"/>
  <c r="C398" i="37"/>
  <c r="J398" i="37"/>
  <c r="D381" i="37"/>
  <c r="C381" i="37"/>
  <c r="A384" i="37"/>
  <c r="J403" i="37" l="1"/>
  <c r="D403" i="37"/>
  <c r="E114" i="12"/>
  <c r="A406" i="37" s="1"/>
  <c r="B257" i="37"/>
  <c r="B253" i="37"/>
  <c r="I252" i="37"/>
  <c r="I246" i="37"/>
  <c r="I247" i="37"/>
  <c r="I248" i="37"/>
  <c r="I249" i="37"/>
  <c r="I250" i="37"/>
  <c r="I251" i="37"/>
  <c r="I245" i="37"/>
  <c r="B246" i="37"/>
  <c r="B247" i="37"/>
  <c r="B248" i="37"/>
  <c r="B249" i="37"/>
  <c r="B250" i="37"/>
  <c r="B251" i="37"/>
  <c r="B252" i="37"/>
  <c r="B245" i="37"/>
  <c r="H255" i="37" l="1"/>
  <c r="C257" i="37"/>
  <c r="C253" i="37"/>
  <c r="E77" i="12"/>
  <c r="A256" i="37" s="1"/>
  <c r="E78" i="12"/>
  <c r="A260" i="37" s="1"/>
  <c r="H256" i="37" l="1"/>
  <c r="H259" i="37" s="1"/>
  <c r="L255" i="37"/>
  <c r="I68" i="37"/>
  <c r="I69" i="37"/>
  <c r="I70" i="37"/>
  <c r="I71" i="37"/>
  <c r="I72" i="37"/>
  <c r="I73" i="37"/>
  <c r="I74" i="37"/>
  <c r="I67" i="37"/>
  <c r="B68" i="37"/>
  <c r="B69" i="37"/>
  <c r="B70" i="37"/>
  <c r="B71" i="37"/>
  <c r="B72" i="37"/>
  <c r="B73" i="37"/>
  <c r="B74" i="37"/>
  <c r="B67" i="37"/>
  <c r="G368" i="37"/>
  <c r="H368" i="37" s="1"/>
  <c r="G363" i="37"/>
  <c r="H363" i="37" s="1"/>
  <c r="G361" i="37"/>
  <c r="H361" i="37" s="1"/>
  <c r="G360" i="37"/>
  <c r="H360" i="37" s="1"/>
  <c r="B361" i="37"/>
  <c r="B362" i="37"/>
  <c r="B363" i="37"/>
  <c r="B364" i="37"/>
  <c r="B365" i="37"/>
  <c r="B366" i="37"/>
  <c r="B367" i="37"/>
  <c r="B368" i="37"/>
  <c r="B369" i="37"/>
  <c r="H369" i="37"/>
  <c r="B360" i="37"/>
  <c r="H367" i="37"/>
  <c r="H366" i="37"/>
  <c r="H365" i="37"/>
  <c r="H364" i="37"/>
  <c r="H362" i="37"/>
  <c r="H318" i="37"/>
  <c r="H319" i="37"/>
  <c r="H320" i="37"/>
  <c r="H321" i="37"/>
  <c r="H322" i="37"/>
  <c r="H323" i="37"/>
  <c r="H324" i="37"/>
  <c r="H325" i="37"/>
  <c r="H326" i="37"/>
  <c r="H327" i="37"/>
  <c r="H328" i="37"/>
  <c r="H329" i="37"/>
  <c r="H330" i="37"/>
  <c r="H331" i="37"/>
  <c r="H332" i="37"/>
  <c r="H333" i="37"/>
  <c r="H334" i="37"/>
  <c r="H335" i="37"/>
  <c r="H336" i="37"/>
  <c r="H337" i="37"/>
  <c r="H338" i="37"/>
  <c r="H339" i="37"/>
  <c r="H340" i="37"/>
  <c r="H317" i="37"/>
  <c r="F337" i="37"/>
  <c r="F338" i="37"/>
  <c r="F339" i="37"/>
  <c r="F340" i="37"/>
  <c r="F318" i="37"/>
  <c r="F319" i="37"/>
  <c r="F320" i="37"/>
  <c r="F321" i="37"/>
  <c r="F322" i="37"/>
  <c r="F323" i="37"/>
  <c r="F324" i="37"/>
  <c r="F325" i="37"/>
  <c r="F326" i="37"/>
  <c r="F327" i="37"/>
  <c r="F328" i="37"/>
  <c r="F329" i="37"/>
  <c r="F330" i="37"/>
  <c r="F331" i="37"/>
  <c r="F332" i="37"/>
  <c r="F333" i="37"/>
  <c r="F334" i="37"/>
  <c r="F335" i="37"/>
  <c r="F336" i="37"/>
  <c r="F317" i="37"/>
  <c r="E319" i="37"/>
  <c r="E320" i="37"/>
  <c r="E321" i="37"/>
  <c r="E322" i="37"/>
  <c r="E323" i="37"/>
  <c r="E324" i="37"/>
  <c r="E325" i="37"/>
  <c r="E326" i="37"/>
  <c r="E327" i="37"/>
  <c r="E328" i="37"/>
  <c r="E329" i="37"/>
  <c r="E330" i="37"/>
  <c r="E331" i="37"/>
  <c r="E332" i="37"/>
  <c r="E333" i="37"/>
  <c r="E334" i="37"/>
  <c r="E335" i="37"/>
  <c r="E336" i="37"/>
  <c r="E337" i="37"/>
  <c r="E338" i="37"/>
  <c r="E339" i="37"/>
  <c r="E340" i="37"/>
  <c r="E318" i="37"/>
  <c r="E317" i="37"/>
  <c r="I42" i="37"/>
  <c r="I43" i="37"/>
  <c r="I44" i="37"/>
  <c r="I45" i="37"/>
  <c r="I46" i="37"/>
  <c r="I47" i="37"/>
  <c r="I48" i="37"/>
  <c r="I49" i="37"/>
  <c r="I50" i="37"/>
  <c r="I51" i="37"/>
  <c r="I52" i="37"/>
  <c r="I53" i="37"/>
  <c r="I54" i="37"/>
  <c r="I55" i="37"/>
  <c r="I56" i="37"/>
  <c r="I57" i="37"/>
  <c r="I58" i="37"/>
  <c r="I59" i="37"/>
  <c r="I60" i="37"/>
  <c r="I61" i="37"/>
  <c r="I62" i="37"/>
  <c r="I63" i="37"/>
  <c r="I64" i="37"/>
  <c r="I41" i="37"/>
  <c r="B42" i="37"/>
  <c r="B43" i="37"/>
  <c r="B44" i="37"/>
  <c r="B45" i="37"/>
  <c r="B46" i="37"/>
  <c r="B47" i="37"/>
  <c r="B48" i="37"/>
  <c r="B49" i="37"/>
  <c r="B50" i="37"/>
  <c r="B51" i="37"/>
  <c r="B52" i="37"/>
  <c r="B53" i="37"/>
  <c r="B54" i="37"/>
  <c r="B55" i="37"/>
  <c r="B56" i="37"/>
  <c r="B57" i="37"/>
  <c r="B58" i="37"/>
  <c r="B59" i="37"/>
  <c r="B60" i="37"/>
  <c r="B61" i="37"/>
  <c r="B62" i="37"/>
  <c r="B63" i="37"/>
  <c r="B64" i="37"/>
  <c r="B41" i="37"/>
  <c r="I139" i="12"/>
  <c r="E139" i="12"/>
  <c r="E174" i="12"/>
  <c r="F193" i="12"/>
  <c r="I77" i="45"/>
  <c r="I76" i="45"/>
  <c r="I75" i="45"/>
  <c r="F341" i="37" l="1"/>
  <c r="H341" i="37"/>
  <c r="H312" i="37" s="1"/>
  <c r="I75" i="37"/>
  <c r="H260" i="37"/>
  <c r="L259" i="37"/>
  <c r="H352" i="37"/>
  <c r="H344" i="37"/>
  <c r="H348" i="37"/>
  <c r="I72" i="45"/>
  <c r="H473" i="37"/>
  <c r="I151" i="37"/>
  <c r="I150" i="37"/>
  <c r="I121" i="37"/>
  <c r="I113" i="37"/>
  <c r="I152" i="37" l="1"/>
  <c r="H718" i="37"/>
  <c r="H714" i="37"/>
  <c r="F172" i="12"/>
  <c r="G68" i="45"/>
  <c r="I69" i="45" l="1"/>
  <c r="I68" i="45"/>
  <c r="I170" i="12"/>
  <c r="F704" i="37"/>
  <c r="H704" i="37" s="1"/>
  <c r="H705" i="37" s="1"/>
  <c r="H708" i="37" s="1"/>
  <c r="H709" i="37" s="1"/>
  <c r="B706" i="37"/>
  <c r="B702" i="37"/>
  <c r="E238" i="12"/>
  <c r="E239" i="12"/>
  <c r="H696" i="37"/>
  <c r="H697" i="37" s="1"/>
  <c r="B698" i="37"/>
  <c r="C698" i="37" s="1"/>
  <c r="B694" i="37"/>
  <c r="B690" i="37"/>
  <c r="B686" i="37"/>
  <c r="H693" i="37"/>
  <c r="H689" i="37"/>
  <c r="B682" i="37"/>
  <c r="B678" i="37"/>
  <c r="B674" i="37"/>
  <c r="C674" i="37" s="1"/>
  <c r="H685" i="37"/>
  <c r="H681" i="37"/>
  <c r="H677" i="37"/>
  <c r="B670" i="37"/>
  <c r="B666" i="37"/>
  <c r="C666" i="37" s="1"/>
  <c r="B662" i="37"/>
  <c r="H665" i="37"/>
  <c r="H669" i="37" s="1"/>
  <c r="H673" i="37" s="1"/>
  <c r="H660" i="37"/>
  <c r="H661" i="37" s="1"/>
  <c r="B658" i="37"/>
  <c r="B654" i="37"/>
  <c r="B650" i="37"/>
  <c r="C650" i="37" s="1"/>
  <c r="B646" i="37"/>
  <c r="B642" i="37"/>
  <c r="E640" i="37"/>
  <c r="H640" i="37" s="1"/>
  <c r="H641" i="37" s="1"/>
  <c r="H644" i="37" s="1"/>
  <c r="E636" i="37"/>
  <c r="H636" i="37" s="1"/>
  <c r="H637" i="37" s="1"/>
  <c r="B638" i="37"/>
  <c r="B634" i="37"/>
  <c r="B630" i="37"/>
  <c r="H628" i="37"/>
  <c r="H629" i="37" s="1"/>
  <c r="B626" i="37"/>
  <c r="B622" i="37"/>
  <c r="E616" i="37"/>
  <c r="E620" i="37" s="1"/>
  <c r="E229" i="12"/>
  <c r="E230" i="12"/>
  <c r="E231" i="12"/>
  <c r="E232" i="12"/>
  <c r="E233" i="12"/>
  <c r="E234" i="12"/>
  <c r="E235" i="12"/>
  <c r="E236" i="12"/>
  <c r="E237" i="12"/>
  <c r="E219" i="12"/>
  <c r="E223" i="12"/>
  <c r="E222" i="12"/>
  <c r="E220" i="12"/>
  <c r="E221" i="12"/>
  <c r="E218" i="12"/>
  <c r="F484" i="37"/>
  <c r="D484" i="37"/>
  <c r="C484" i="37"/>
  <c r="B484" i="37"/>
  <c r="G283" i="37"/>
  <c r="F283" i="37"/>
  <c r="D283" i="37"/>
  <c r="C283" i="37"/>
  <c r="B283" i="37"/>
  <c r="E33" i="39"/>
  <c r="E19" i="39"/>
  <c r="E283" i="37" s="1"/>
  <c r="E220" i="37"/>
  <c r="H204" i="37"/>
  <c r="H205" i="37" s="1"/>
  <c r="I104" i="37"/>
  <c r="I105" i="37" s="1"/>
  <c r="E80" i="37"/>
  <c r="H80" i="37" s="1"/>
  <c r="E227" i="12"/>
  <c r="E228" i="12"/>
  <c r="I144" i="12"/>
  <c r="I145" i="12" s="1"/>
  <c r="E136" i="12"/>
  <c r="E137" i="12"/>
  <c r="E138" i="12"/>
  <c r="E140" i="12"/>
  <c r="E141" i="12"/>
  <c r="E142" i="12"/>
  <c r="E143" i="12"/>
  <c r="E144" i="12"/>
  <c r="E145" i="12"/>
  <c r="I65" i="45" l="1"/>
  <c r="A629" i="37"/>
  <c r="A673" i="37"/>
  <c r="A689" i="37"/>
  <c r="J690" i="37"/>
  <c r="J658" i="37"/>
  <c r="D694" i="37"/>
  <c r="J662" i="37"/>
  <c r="A641" i="37"/>
  <c r="J678" i="37"/>
  <c r="A645" i="37"/>
  <c r="J682" i="37"/>
  <c r="J702" i="37"/>
  <c r="A709" i="37"/>
  <c r="C706" i="37"/>
  <c r="D706" i="37"/>
  <c r="J706" i="37"/>
  <c r="H700" i="37"/>
  <c r="H701" i="37" s="1"/>
  <c r="A701" i="37"/>
  <c r="J698" i="37"/>
  <c r="D698" i="37"/>
  <c r="A705" i="37"/>
  <c r="C702" i="37"/>
  <c r="D702" i="37"/>
  <c r="C670" i="37"/>
  <c r="A693" i="37"/>
  <c r="A697" i="37"/>
  <c r="C694" i="37"/>
  <c r="A681" i="37"/>
  <c r="J694" i="37"/>
  <c r="A685" i="37"/>
  <c r="C690" i="37"/>
  <c r="D690" i="37"/>
  <c r="A677" i="37"/>
  <c r="J686" i="37"/>
  <c r="C686" i="37"/>
  <c r="D686" i="37"/>
  <c r="C682" i="37"/>
  <c r="D674" i="37"/>
  <c r="J674" i="37"/>
  <c r="D666" i="37"/>
  <c r="C678" i="37"/>
  <c r="J666" i="37"/>
  <c r="D678" i="37"/>
  <c r="D670" i="37"/>
  <c r="J670" i="37"/>
  <c r="D682" i="37"/>
  <c r="A669" i="37"/>
  <c r="C662" i="37"/>
  <c r="A665" i="37"/>
  <c r="A661" i="37"/>
  <c r="D662" i="37"/>
  <c r="C658" i="37"/>
  <c r="D658" i="37"/>
  <c r="C654" i="37"/>
  <c r="C646" i="37"/>
  <c r="C642" i="37"/>
  <c r="D642" i="37"/>
  <c r="J642" i="37"/>
  <c r="J634" i="37"/>
  <c r="D638" i="37"/>
  <c r="C638" i="37"/>
  <c r="J638" i="37"/>
  <c r="E484" i="37"/>
  <c r="H484" i="37" s="1"/>
  <c r="D634" i="37"/>
  <c r="A637" i="37"/>
  <c r="C634" i="37"/>
  <c r="H616" i="37"/>
  <c r="I163" i="12"/>
  <c r="I164" i="12" s="1"/>
  <c r="E164" i="12"/>
  <c r="E163" i="12"/>
  <c r="E161" i="12"/>
  <c r="E162" i="12"/>
  <c r="E148" i="12"/>
  <c r="E149" i="12"/>
  <c r="E150" i="12"/>
  <c r="E151" i="12"/>
  <c r="E152" i="12"/>
  <c r="E153" i="12"/>
  <c r="E154" i="12"/>
  <c r="E155" i="12"/>
  <c r="E156" i="12"/>
  <c r="E157" i="12"/>
  <c r="E158" i="12"/>
  <c r="E159" i="12"/>
  <c r="E160" i="12"/>
  <c r="E147" i="12"/>
  <c r="P12" i="14" l="1"/>
  <c r="P13" i="14"/>
  <c r="P14" i="14"/>
  <c r="P15" i="14"/>
  <c r="P16" i="14"/>
  <c r="P17" i="14"/>
  <c r="P18" i="14"/>
  <c r="P19" i="14"/>
  <c r="P20" i="14"/>
  <c r="P21" i="14"/>
  <c r="P22" i="14"/>
  <c r="P23" i="14"/>
  <c r="P24" i="14"/>
  <c r="P25" i="14"/>
  <c r="P26" i="14"/>
  <c r="P27" i="14"/>
  <c r="P28" i="14"/>
  <c r="P29" i="14"/>
  <c r="P30" i="14"/>
  <c r="P11" i="14"/>
  <c r="A30" i="14"/>
  <c r="I11" i="12"/>
  <c r="D654" i="37"/>
  <c r="B618" i="37"/>
  <c r="H617" i="37"/>
  <c r="B613" i="37"/>
  <c r="B614" i="37"/>
  <c r="B612" i="37"/>
  <c r="D612" i="37" s="1"/>
  <c r="E217" i="12"/>
  <c r="E224" i="12"/>
  <c r="A649" i="37" s="1"/>
  <c r="D646" i="37"/>
  <c r="J646" i="37"/>
  <c r="E225" i="12"/>
  <c r="A653" i="37" s="1"/>
  <c r="D650" i="37"/>
  <c r="J650" i="37"/>
  <c r="E226" i="12"/>
  <c r="A657" i="37" s="1"/>
  <c r="J654" i="37"/>
  <c r="E216" i="12"/>
  <c r="H586" i="37"/>
  <c r="H588" i="37" s="1"/>
  <c r="H550" i="37"/>
  <c r="H551" i="37"/>
  <c r="H552" i="37"/>
  <c r="H553" i="37"/>
  <c r="H554" i="37"/>
  <c r="H556" i="37"/>
  <c r="H557" i="37"/>
  <c r="H558" i="37"/>
  <c r="H559" i="37"/>
  <c r="H560" i="37"/>
  <c r="H561" i="37"/>
  <c r="H562" i="37"/>
  <c r="H563" i="37"/>
  <c r="H564" i="37"/>
  <c r="H565" i="37"/>
  <c r="H566" i="37"/>
  <c r="H567" i="37"/>
  <c r="H568" i="37"/>
  <c r="H569" i="37"/>
  <c r="H549" i="37"/>
  <c r="B550" i="37"/>
  <c r="B551" i="37"/>
  <c r="B552" i="37"/>
  <c r="B553" i="37"/>
  <c r="B554" i="37"/>
  <c r="B555" i="37"/>
  <c r="B556" i="37"/>
  <c r="B557" i="37"/>
  <c r="B558" i="37"/>
  <c r="B559" i="37"/>
  <c r="B560" i="37"/>
  <c r="B561" i="37"/>
  <c r="B562" i="37"/>
  <c r="B563" i="37"/>
  <c r="B564" i="37"/>
  <c r="B565" i="37"/>
  <c r="B566" i="37"/>
  <c r="B567" i="37"/>
  <c r="B568" i="37"/>
  <c r="B569" i="37"/>
  <c r="B549" i="37"/>
  <c r="H543" i="37"/>
  <c r="H542" i="37"/>
  <c r="H541" i="37"/>
  <c r="H540" i="37"/>
  <c r="H534" i="37"/>
  <c r="H532" i="37"/>
  <c r="H531" i="37"/>
  <c r="H530" i="37"/>
  <c r="H528" i="37"/>
  <c r="H527" i="37"/>
  <c r="H525" i="37"/>
  <c r="H526" i="37"/>
  <c r="H522" i="37"/>
  <c r="H524" i="37"/>
  <c r="H529" i="37"/>
  <c r="H533" i="37"/>
  <c r="H523" i="37"/>
  <c r="H535" i="37"/>
  <c r="F523" i="37"/>
  <c r="F524" i="37"/>
  <c r="F525" i="37"/>
  <c r="F526" i="37"/>
  <c r="F527" i="37"/>
  <c r="F528" i="37"/>
  <c r="F529" i="37"/>
  <c r="F530" i="37"/>
  <c r="F531" i="37"/>
  <c r="F532" i="37"/>
  <c r="F533" i="37"/>
  <c r="F534" i="37"/>
  <c r="F535" i="37"/>
  <c r="F522" i="37"/>
  <c r="E523" i="37"/>
  <c r="E524" i="37"/>
  <c r="E525" i="37"/>
  <c r="E527" i="37"/>
  <c r="E528" i="37"/>
  <c r="E529" i="37"/>
  <c r="E530" i="37"/>
  <c r="E531" i="37"/>
  <c r="E532" i="37"/>
  <c r="E533" i="37"/>
  <c r="E534" i="37"/>
  <c r="E535" i="37"/>
  <c r="E522" i="37"/>
  <c r="B523" i="37"/>
  <c r="B524" i="37"/>
  <c r="B525" i="37"/>
  <c r="B526" i="37"/>
  <c r="B527" i="37"/>
  <c r="B528" i="37"/>
  <c r="B529" i="37"/>
  <c r="B530" i="37"/>
  <c r="B531" i="37"/>
  <c r="B532" i="37"/>
  <c r="B533" i="37"/>
  <c r="B534" i="37"/>
  <c r="B535" i="37"/>
  <c r="F508" i="37"/>
  <c r="F507" i="37"/>
  <c r="F506" i="37"/>
  <c r="F505" i="37"/>
  <c r="F504" i="37"/>
  <c r="F503" i="37"/>
  <c r="E508" i="37"/>
  <c r="H508" i="37" s="1"/>
  <c r="E507" i="37"/>
  <c r="H507" i="37" s="1"/>
  <c r="E506" i="37"/>
  <c r="H506" i="37" s="1"/>
  <c r="E505" i="37"/>
  <c r="H505" i="37" s="1"/>
  <c r="E504" i="37"/>
  <c r="H504" i="37" s="1"/>
  <c r="E503" i="37"/>
  <c r="D508" i="37"/>
  <c r="D507" i="37"/>
  <c r="D506" i="37"/>
  <c r="D505" i="37"/>
  <c r="D504" i="37"/>
  <c r="D503" i="37"/>
  <c r="C508" i="37"/>
  <c r="C507" i="37"/>
  <c r="C506" i="37"/>
  <c r="C505" i="37"/>
  <c r="C504" i="37"/>
  <c r="C503" i="37"/>
  <c r="B508" i="37"/>
  <c r="B507" i="37"/>
  <c r="B506" i="37"/>
  <c r="B505" i="37"/>
  <c r="B504" i="37"/>
  <c r="B503" i="37"/>
  <c r="H499" i="37"/>
  <c r="H498" i="37"/>
  <c r="E497" i="37"/>
  <c r="F488" i="37"/>
  <c r="F489" i="37"/>
  <c r="F490" i="37"/>
  <c r="F491" i="37"/>
  <c r="F492" i="37"/>
  <c r="F493" i="37"/>
  <c r="F494" i="37"/>
  <c r="E488" i="37"/>
  <c r="H488" i="37" s="1"/>
  <c r="E489" i="37"/>
  <c r="H489" i="37" s="1"/>
  <c r="E490" i="37"/>
  <c r="H490" i="37" s="1"/>
  <c r="E491" i="37"/>
  <c r="H491" i="37" s="1"/>
  <c r="E492" i="37"/>
  <c r="H492" i="37" s="1"/>
  <c r="E493" i="37"/>
  <c r="H493" i="37" s="1"/>
  <c r="E494" i="37"/>
  <c r="H494" i="37" s="1"/>
  <c r="D488" i="37"/>
  <c r="D489" i="37"/>
  <c r="D490" i="37"/>
  <c r="D491" i="37"/>
  <c r="D492" i="37"/>
  <c r="D493" i="37"/>
  <c r="D494" i="37"/>
  <c r="C488" i="37"/>
  <c r="C489" i="37"/>
  <c r="C490" i="37"/>
  <c r="C491" i="37"/>
  <c r="C492" i="37"/>
  <c r="C493" i="37"/>
  <c r="C494" i="37"/>
  <c r="F487" i="37"/>
  <c r="F486" i="37"/>
  <c r="E487" i="37"/>
  <c r="H487" i="37" s="1"/>
  <c r="E486" i="37"/>
  <c r="D487" i="37"/>
  <c r="D486" i="37"/>
  <c r="C487" i="37"/>
  <c r="C486" i="37"/>
  <c r="B488" i="37"/>
  <c r="B489" i="37"/>
  <c r="B490" i="37"/>
  <c r="B491" i="37"/>
  <c r="B492" i="37"/>
  <c r="B493" i="37"/>
  <c r="B494" i="37"/>
  <c r="B487" i="37"/>
  <c r="B486" i="37"/>
  <c r="F480" i="37"/>
  <c r="F481" i="37"/>
  <c r="F482" i="37"/>
  <c r="F483" i="37"/>
  <c r="E480" i="37"/>
  <c r="H480" i="37" s="1"/>
  <c r="E481" i="37"/>
  <c r="H481" i="37" s="1"/>
  <c r="E482" i="37"/>
  <c r="H482" i="37" s="1"/>
  <c r="E483" i="37"/>
  <c r="H483" i="37" s="1"/>
  <c r="D480" i="37"/>
  <c r="D481" i="37"/>
  <c r="D482" i="37"/>
  <c r="D483" i="37"/>
  <c r="C480" i="37"/>
  <c r="C481" i="37"/>
  <c r="C482" i="37"/>
  <c r="C483" i="37"/>
  <c r="F479" i="37"/>
  <c r="E479" i="37"/>
  <c r="D479" i="37"/>
  <c r="C479" i="37"/>
  <c r="B480" i="37"/>
  <c r="B481" i="37"/>
  <c r="B482" i="37"/>
  <c r="B483" i="37"/>
  <c r="B479" i="37"/>
  <c r="H454" i="37"/>
  <c r="H457" i="37"/>
  <c r="B471" i="37"/>
  <c r="B467" i="37"/>
  <c r="B463" i="37"/>
  <c r="B396" i="37"/>
  <c r="B372" i="37"/>
  <c r="B377" i="37"/>
  <c r="B373" i="37"/>
  <c r="E106" i="12"/>
  <c r="H357" i="37"/>
  <c r="H358" i="37"/>
  <c r="H356" i="37"/>
  <c r="B314" i="37"/>
  <c r="B354" i="37"/>
  <c r="B350" i="37"/>
  <c r="B346" i="37"/>
  <c r="B342" i="37"/>
  <c r="H313" i="37"/>
  <c r="B266" i="37"/>
  <c r="H269" i="37"/>
  <c r="L268" i="37"/>
  <c r="B261" i="37"/>
  <c r="D261" i="37" s="1"/>
  <c r="B262" i="37"/>
  <c r="H265" i="37"/>
  <c r="G279" i="37"/>
  <c r="G280" i="37"/>
  <c r="G281" i="37"/>
  <c r="G282" i="37"/>
  <c r="F279" i="37"/>
  <c r="F280" i="37"/>
  <c r="F281" i="37"/>
  <c r="H290" i="37" s="1"/>
  <c r="F282" i="37"/>
  <c r="E279" i="37"/>
  <c r="E280" i="37"/>
  <c r="E281" i="37"/>
  <c r="E282" i="37"/>
  <c r="D279" i="37"/>
  <c r="D280" i="37"/>
  <c r="D281" i="37"/>
  <c r="D282" i="37"/>
  <c r="C279" i="37"/>
  <c r="C280" i="37"/>
  <c r="C281" i="37"/>
  <c r="C282" i="37"/>
  <c r="B279" i="37"/>
  <c r="B280" i="37"/>
  <c r="B298" i="37" s="1"/>
  <c r="B302" i="37" s="1"/>
  <c r="B281" i="37"/>
  <c r="B290" i="37" s="1"/>
  <c r="B282" i="37"/>
  <c r="G278" i="37"/>
  <c r="F278" i="37"/>
  <c r="E278" i="37"/>
  <c r="D278" i="37"/>
  <c r="C278" i="37"/>
  <c r="B278" i="37"/>
  <c r="F236" i="37"/>
  <c r="F235" i="37"/>
  <c r="E236" i="37"/>
  <c r="E235" i="37"/>
  <c r="B236" i="37"/>
  <c r="B235" i="37"/>
  <c r="H229" i="37"/>
  <c r="L229" i="37" s="1"/>
  <c r="H220" i="37"/>
  <c r="B208" i="37"/>
  <c r="B222" i="37"/>
  <c r="D222" i="37" s="1"/>
  <c r="B227" i="37"/>
  <c r="B223" i="37"/>
  <c r="B218" i="37"/>
  <c r="B214" i="37"/>
  <c r="C214" i="37" s="1"/>
  <c r="B210" i="37"/>
  <c r="B206" i="37"/>
  <c r="B202" i="37"/>
  <c r="B196" i="37"/>
  <c r="H192" i="37"/>
  <c r="H193" i="37"/>
  <c r="B184" i="37"/>
  <c r="H195" i="37" l="1"/>
  <c r="H198" i="37" s="1"/>
  <c r="B294" i="37"/>
  <c r="H286" i="37"/>
  <c r="B286" i="37"/>
  <c r="H298" i="37"/>
  <c r="H299" i="37" s="1"/>
  <c r="L299" i="37" s="1"/>
  <c r="H302" i="37"/>
  <c r="H303" i="37" s="1"/>
  <c r="L303" i="37" s="1"/>
  <c r="H294" i="37"/>
  <c r="D314" i="37"/>
  <c r="H236" i="37"/>
  <c r="L236" i="37" s="1"/>
  <c r="A633" i="37"/>
  <c r="A621" i="37"/>
  <c r="A625" i="37"/>
  <c r="D613" i="37"/>
  <c r="A617" i="37"/>
  <c r="B30" i="14"/>
  <c r="H624" i="37"/>
  <c r="C630" i="37"/>
  <c r="D630" i="37"/>
  <c r="J630" i="37"/>
  <c r="C626" i="37"/>
  <c r="D626" i="37"/>
  <c r="J626" i="37"/>
  <c r="H620" i="37"/>
  <c r="H621" i="37" s="1"/>
  <c r="C622" i="37"/>
  <c r="D622" i="37"/>
  <c r="J622" i="37"/>
  <c r="C618" i="37"/>
  <c r="D618" i="37"/>
  <c r="J618" i="37"/>
  <c r="C614" i="37"/>
  <c r="D614" i="37"/>
  <c r="J614" i="37"/>
  <c r="G533" i="37"/>
  <c r="I533" i="37" s="1"/>
  <c r="G532" i="37"/>
  <c r="I532" i="37" s="1"/>
  <c r="G531" i="37"/>
  <c r="I531" i="37" s="1"/>
  <c r="H570" i="37"/>
  <c r="G526" i="37"/>
  <c r="I526" i="37" s="1"/>
  <c r="G530" i="37"/>
  <c r="I530" i="37" s="1"/>
  <c r="G529" i="37"/>
  <c r="I529" i="37" s="1"/>
  <c r="G528" i="37"/>
  <c r="I528" i="37" s="1"/>
  <c r="G527" i="37"/>
  <c r="I527" i="37" s="1"/>
  <c r="G525" i="37"/>
  <c r="I525" i="37" s="1"/>
  <c r="G524" i="37"/>
  <c r="I524" i="37" s="1"/>
  <c r="G523" i="37"/>
  <c r="I523" i="37" s="1"/>
  <c r="G522" i="37"/>
  <c r="I522" i="37" s="1"/>
  <c r="G535" i="37"/>
  <c r="I535" i="37" s="1"/>
  <c r="G534" i="37"/>
  <c r="I534" i="37" s="1"/>
  <c r="H510" i="37"/>
  <c r="H359" i="37"/>
  <c r="H370" i="37" s="1"/>
  <c r="C471" i="37"/>
  <c r="C463" i="37"/>
  <c r="H345" i="37"/>
  <c r="C354" i="37"/>
  <c r="C266" i="37"/>
  <c r="C262" i="37"/>
  <c r="L264" i="37"/>
  <c r="H226" i="37"/>
  <c r="H221" i="37"/>
  <c r="L220" i="37"/>
  <c r="E208" i="37"/>
  <c r="H230" i="37"/>
  <c r="C223" i="37"/>
  <c r="L225" i="37"/>
  <c r="C227" i="37"/>
  <c r="C218" i="37"/>
  <c r="L204" i="37"/>
  <c r="C202" i="37"/>
  <c r="E172" i="37"/>
  <c r="H172" i="37" s="1"/>
  <c r="H173" i="37"/>
  <c r="H174" i="37"/>
  <c r="H175" i="37"/>
  <c r="E171" i="37"/>
  <c r="H171" i="37" s="1"/>
  <c r="H170" i="37"/>
  <c r="B168" i="37"/>
  <c r="N168" i="37"/>
  <c r="B163" i="37"/>
  <c r="B164" i="37"/>
  <c r="H167" i="37"/>
  <c r="N164" i="37"/>
  <c r="H208" i="37" l="1"/>
  <c r="H209" i="37" s="1"/>
  <c r="H212" i="37" s="1"/>
  <c r="H213" i="37" s="1"/>
  <c r="H216" i="37" s="1"/>
  <c r="H217" i="37" s="1"/>
  <c r="H632" i="37"/>
  <c r="H645" i="37" s="1"/>
  <c r="H649" i="37" s="1"/>
  <c r="H652" i="37" s="1"/>
  <c r="H653" i="37" s="1"/>
  <c r="H656" i="37" s="1"/>
  <c r="H657" i="37" s="1"/>
  <c r="H625" i="37"/>
  <c r="I536" i="37"/>
  <c r="H176" i="37"/>
  <c r="C168" i="37"/>
  <c r="C164" i="37"/>
  <c r="E142" i="37"/>
  <c r="I142" i="37" s="1"/>
  <c r="B133" i="37"/>
  <c r="E43" i="12"/>
  <c r="E126" i="37"/>
  <c r="I126" i="37" s="1"/>
  <c r="I127" i="37"/>
  <c r="B157" i="37"/>
  <c r="B158" i="37"/>
  <c r="B147" i="37"/>
  <c r="B153" i="37"/>
  <c r="B148" i="37"/>
  <c r="I116" i="37"/>
  <c r="I117" i="37" s="1"/>
  <c r="H78" i="37"/>
  <c r="H81" i="37" s="1"/>
  <c r="B118" i="37"/>
  <c r="B114" i="37"/>
  <c r="B110" i="37"/>
  <c r="B98" i="37"/>
  <c r="B89" i="37"/>
  <c r="B83" i="37"/>
  <c r="B76" i="37"/>
  <c r="C76" i="37" s="1"/>
  <c r="E182" i="12"/>
  <c r="A466" i="37" s="1"/>
  <c r="D463" i="37"/>
  <c r="J463" i="37"/>
  <c r="E65" i="12"/>
  <c r="A209" i="37" s="1"/>
  <c r="E66" i="12"/>
  <c r="E67" i="12"/>
  <c r="A217" i="37" s="1"/>
  <c r="D214" i="37"/>
  <c r="J214" i="37"/>
  <c r="E68" i="12"/>
  <c r="A221" i="37" s="1"/>
  <c r="D218" i="37"/>
  <c r="J218" i="37"/>
  <c r="E70" i="12"/>
  <c r="A226" i="37" s="1"/>
  <c r="D223" i="37"/>
  <c r="J223" i="37"/>
  <c r="E71" i="12"/>
  <c r="A230" i="37" s="1"/>
  <c r="D227" i="37"/>
  <c r="J227" i="37"/>
  <c r="J202" i="37"/>
  <c r="D202" i="37"/>
  <c r="E64" i="12"/>
  <c r="A205" i="37" s="1"/>
  <c r="E184" i="12"/>
  <c r="A474" i="37" s="1"/>
  <c r="D471" i="37"/>
  <c r="J471" i="37"/>
  <c r="F183" i="12"/>
  <c r="I63" i="45"/>
  <c r="I62" i="45"/>
  <c r="I61" i="45"/>
  <c r="I60" i="45"/>
  <c r="I59" i="45"/>
  <c r="E183" i="12"/>
  <c r="A470" i="37" s="1"/>
  <c r="E81" i="12"/>
  <c r="A269" i="37" s="1"/>
  <c r="D266" i="37"/>
  <c r="J266" i="37"/>
  <c r="J262" i="37"/>
  <c r="D262" i="37"/>
  <c r="E80" i="12"/>
  <c r="A265" i="37" s="1"/>
  <c r="E37" i="12"/>
  <c r="E105" i="12"/>
  <c r="E30" i="12"/>
  <c r="E31" i="12"/>
  <c r="F50" i="12"/>
  <c r="I41" i="45"/>
  <c r="I40" i="45"/>
  <c r="I39" i="45"/>
  <c r="E50" i="12"/>
  <c r="F88" i="12"/>
  <c r="I54" i="45"/>
  <c r="I53" i="45"/>
  <c r="I52" i="45"/>
  <c r="I51" i="45"/>
  <c r="I50" i="45"/>
  <c r="I49" i="45"/>
  <c r="I48" i="45"/>
  <c r="I47" i="45"/>
  <c r="I46" i="45"/>
  <c r="I135" i="37" l="1"/>
  <c r="I136" i="37" s="1"/>
  <c r="C467" i="37"/>
  <c r="H544" i="37"/>
  <c r="H545" i="37" s="1"/>
  <c r="I146" i="37"/>
  <c r="L208" i="37"/>
  <c r="I128" i="37"/>
  <c r="H633" i="37"/>
  <c r="E155" i="37"/>
  <c r="I155" i="37" s="1"/>
  <c r="I156" i="37" s="1"/>
  <c r="I56" i="45"/>
  <c r="A136" i="37"/>
  <c r="C133" i="37"/>
  <c r="D133" i="37"/>
  <c r="J133" i="37"/>
  <c r="I43" i="45"/>
  <c r="I36" i="45"/>
  <c r="E99" i="12"/>
  <c r="E100" i="12"/>
  <c r="E101" i="12"/>
  <c r="A370" i="37" s="1"/>
  <c r="D354" i="37"/>
  <c r="J354" i="37"/>
  <c r="E58" i="12"/>
  <c r="E28" i="12"/>
  <c r="A81" i="37" s="1"/>
  <c r="D76" i="37"/>
  <c r="J76" i="37"/>
  <c r="E55" i="12"/>
  <c r="A176" i="37" s="1"/>
  <c r="D168" i="37"/>
  <c r="J168" i="37"/>
  <c r="J164" i="37"/>
  <c r="E54" i="12"/>
  <c r="A167" i="37" s="1"/>
  <c r="E35" i="12"/>
  <c r="E36" i="12"/>
  <c r="I131" i="37" l="1"/>
  <c r="I132" i="37" s="1"/>
  <c r="D163" i="37"/>
  <c r="D164" i="37"/>
  <c r="B547" i="37" l="1"/>
  <c r="B604" i="37"/>
  <c r="H600" i="37"/>
  <c r="B600" i="37"/>
  <c r="H597" i="37"/>
  <c r="B596" i="37"/>
  <c r="B459" i="37"/>
  <c r="B455" i="37"/>
  <c r="B451" i="37"/>
  <c r="E181" i="12"/>
  <c r="B413" i="37"/>
  <c r="H397" i="37"/>
  <c r="B394" i="37"/>
  <c r="B389" i="37"/>
  <c r="D389" i="37" s="1"/>
  <c r="B390" i="37"/>
  <c r="B371" i="37"/>
  <c r="B309" i="37"/>
  <c r="B310" i="37"/>
  <c r="B292" i="37"/>
  <c r="B288" i="37"/>
  <c r="B284" i="37"/>
  <c r="F274" i="37"/>
  <c r="H274" i="37" s="1"/>
  <c r="B239" i="37"/>
  <c r="H235" i="37"/>
  <c r="B233" i="37"/>
  <c r="E75" i="12"/>
  <c r="I161" i="37"/>
  <c r="D157" i="37"/>
  <c r="D147" i="37"/>
  <c r="B137" i="37"/>
  <c r="D137" i="37" s="1"/>
  <c r="B138" i="37"/>
  <c r="B129" i="37"/>
  <c r="B124" i="37"/>
  <c r="B123" i="37"/>
  <c r="D123" i="37" s="1"/>
  <c r="B37" i="37"/>
  <c r="B36" i="37"/>
  <c r="B16" i="37"/>
  <c r="E16" i="12"/>
  <c r="E175" i="12"/>
  <c r="E96" i="12"/>
  <c r="E110" i="12"/>
  <c r="E111" i="12"/>
  <c r="G118" i="12"/>
  <c r="E119" i="12"/>
  <c r="E130" i="12"/>
  <c r="E131" i="12"/>
  <c r="E132" i="12"/>
  <c r="E133" i="12"/>
  <c r="E134" i="12"/>
  <c r="E135" i="12"/>
  <c r="E88" i="12"/>
  <c r="I32" i="45"/>
  <c r="I33" i="45"/>
  <c r="I34" i="45"/>
  <c r="E33" i="12"/>
  <c r="H238" i="37" l="1"/>
  <c r="H241" i="37" s="1"/>
  <c r="H601" i="37"/>
  <c r="H573" i="37"/>
  <c r="C547" i="37"/>
  <c r="D547" i="37"/>
  <c r="J547" i="37"/>
  <c r="H497" i="37"/>
  <c r="H500" i="37" s="1"/>
  <c r="A397" i="37"/>
  <c r="C394" i="37"/>
  <c r="L235" i="37"/>
  <c r="A121" i="37"/>
  <c r="A92" i="37"/>
  <c r="A113" i="37"/>
  <c r="A117" i="37"/>
  <c r="C158" i="37"/>
  <c r="C153" i="37"/>
  <c r="C148" i="37"/>
  <c r="J83" i="37"/>
  <c r="J98" i="37"/>
  <c r="C138" i="37"/>
  <c r="C129" i="37"/>
  <c r="C124" i="37"/>
  <c r="I92" i="37"/>
  <c r="C118" i="37"/>
  <c r="D118" i="37"/>
  <c r="D114" i="37"/>
  <c r="D83" i="37"/>
  <c r="J118" i="37"/>
  <c r="A105" i="37"/>
  <c r="J114" i="37"/>
  <c r="C114" i="37"/>
  <c r="C110" i="37"/>
  <c r="D110" i="37"/>
  <c r="J110" i="37"/>
  <c r="A88" i="37"/>
  <c r="J89" i="37"/>
  <c r="C98" i="37"/>
  <c r="D98" i="37"/>
  <c r="C83" i="37"/>
  <c r="C89" i="37"/>
  <c r="D89" i="37"/>
  <c r="E26" i="47" l="1"/>
  <c r="L212" i="37" l="1"/>
  <c r="A213" i="37" l="1"/>
  <c r="D210" i="37"/>
  <c r="C210" i="37"/>
  <c r="J210" i="37"/>
  <c r="L216" i="37" l="1"/>
  <c r="H10" i="46"/>
  <c r="B9" i="46"/>
  <c r="B8" i="46"/>
  <c r="B7" i="46"/>
  <c r="B6" i="46"/>
  <c r="D4" i="46"/>
  <c r="D3" i="46"/>
  <c r="D2" i="46"/>
  <c r="C10" i="12" l="1"/>
  <c r="C9" i="46" s="1"/>
  <c r="B581" i="37"/>
  <c r="E203" i="12"/>
  <c r="A588" i="37" l="1"/>
  <c r="D581" i="37"/>
  <c r="J581" i="37"/>
  <c r="C581" i="37"/>
  <c r="B29" i="14" l="1"/>
  <c r="B28" i="14"/>
  <c r="B27" i="14"/>
  <c r="B26" i="14"/>
  <c r="B25" i="14"/>
  <c r="B24" i="14"/>
  <c r="B23" i="14"/>
  <c r="B22" i="14"/>
  <c r="B21" i="14"/>
  <c r="B20" i="14"/>
  <c r="B19" i="14"/>
  <c r="B18" i="14"/>
  <c r="B17" i="14"/>
  <c r="B16" i="14"/>
  <c r="B15" i="14"/>
  <c r="B14" i="14"/>
  <c r="B13" i="14"/>
  <c r="B12" i="14"/>
  <c r="A11" i="14"/>
  <c r="B11" i="14" s="1"/>
  <c r="A8" i="14"/>
  <c r="N7" i="14"/>
  <c r="A7" i="14"/>
  <c r="A6" i="14"/>
  <c r="A5" i="14"/>
  <c r="C3" i="14"/>
  <c r="C1" i="14"/>
  <c r="E21" i="42"/>
  <c r="C17" i="42"/>
  <c r="A8" i="42"/>
  <c r="E6" i="42"/>
  <c r="A5" i="42"/>
  <c r="B3" i="42"/>
  <c r="B3" i="47" s="1"/>
  <c r="B1" i="42"/>
  <c r="B1" i="47" s="1"/>
  <c r="C20" i="44"/>
  <c r="C19" i="44"/>
  <c r="C18" i="44"/>
  <c r="B8" i="44"/>
  <c r="E6" i="44"/>
  <c r="B5" i="44"/>
  <c r="C3" i="44"/>
  <c r="I31" i="45"/>
  <c r="I30" i="45"/>
  <c r="I29" i="45"/>
  <c r="I28" i="45"/>
  <c r="I27" i="45"/>
  <c r="I26" i="45"/>
  <c r="I25" i="45"/>
  <c r="I24" i="45"/>
  <c r="I23" i="45"/>
  <c r="I22" i="45"/>
  <c r="I21" i="45"/>
  <c r="I20" i="45"/>
  <c r="I19" i="45"/>
  <c r="I14" i="45"/>
  <c r="B10" i="45"/>
  <c r="H9" i="45"/>
  <c r="B7" i="45"/>
  <c r="H212" i="12" s="1"/>
  <c r="J608" i="37" s="1"/>
  <c r="E5" i="45"/>
  <c r="E3" i="45"/>
  <c r="H725" i="37"/>
  <c r="B722" i="37"/>
  <c r="C722" i="37" s="1"/>
  <c r="B721" i="37"/>
  <c r="D721" i="37" s="1"/>
  <c r="B720" i="37"/>
  <c r="D720" i="37" s="1"/>
  <c r="H719" i="37"/>
  <c r="B716" i="37"/>
  <c r="C716" i="37" s="1"/>
  <c r="H715" i="37"/>
  <c r="I243" i="12" s="1"/>
  <c r="B712" i="37"/>
  <c r="A715" i="37" s="1"/>
  <c r="B711" i="37"/>
  <c r="D711" i="37" s="1"/>
  <c r="B710" i="37"/>
  <c r="D710" i="37" s="1"/>
  <c r="H607" i="37"/>
  <c r="B603" i="37"/>
  <c r="B602" i="37"/>
  <c r="D602" i="37" s="1"/>
  <c r="B598" i="37"/>
  <c r="B594" i="37"/>
  <c r="H592" i="37"/>
  <c r="B590" i="37"/>
  <c r="B589" i="37"/>
  <c r="D589" i="37" s="1"/>
  <c r="B580" i="37"/>
  <c r="D580" i="37" s="1"/>
  <c r="B579" i="37"/>
  <c r="B575" i="37"/>
  <c r="B571" i="37"/>
  <c r="B546" i="37"/>
  <c r="D546" i="37" s="1"/>
  <c r="B538" i="37"/>
  <c r="C538" i="37" s="1"/>
  <c r="B537" i="37"/>
  <c r="D537" i="37" s="1"/>
  <c r="B520" i="37"/>
  <c r="C520" i="37" s="1"/>
  <c r="B516" i="37"/>
  <c r="C516" i="37" s="1"/>
  <c r="B512" i="37"/>
  <c r="B511" i="37"/>
  <c r="D511" i="37" s="1"/>
  <c r="B501" i="37"/>
  <c r="C501" i="37" s="1"/>
  <c r="B477" i="37"/>
  <c r="C477" i="37" s="1"/>
  <c r="B476" i="37"/>
  <c r="D476" i="37" s="1"/>
  <c r="B475" i="37"/>
  <c r="D475" i="37" s="1"/>
  <c r="C459" i="37"/>
  <c r="B450" i="37"/>
  <c r="D450" i="37" s="1"/>
  <c r="B449" i="37"/>
  <c r="D449" i="37" s="1"/>
  <c r="B447" i="37"/>
  <c r="D447" i="37" s="1"/>
  <c r="B445" i="37"/>
  <c r="D445" i="37" s="1"/>
  <c r="C413" i="37"/>
  <c r="B412" i="37"/>
  <c r="B411" i="37"/>
  <c r="D411" i="37" s="1"/>
  <c r="C377" i="37"/>
  <c r="C373" i="37"/>
  <c r="D372" i="37"/>
  <c r="D371" i="37"/>
  <c r="C350" i="37"/>
  <c r="C346" i="37"/>
  <c r="C342" i="37"/>
  <c r="D309" i="37"/>
  <c r="B308" i="37"/>
  <c r="D308" i="37" s="1"/>
  <c r="N294" i="37"/>
  <c r="C288" i="37"/>
  <c r="B276" i="37"/>
  <c r="B272" i="37"/>
  <c r="B271" i="37"/>
  <c r="D271" i="37" s="1"/>
  <c r="B270" i="37"/>
  <c r="D270" i="37" s="1"/>
  <c r="B232" i="37"/>
  <c r="D232" i="37" s="1"/>
  <c r="B231" i="37"/>
  <c r="D231" i="37" s="1"/>
  <c r="B201" i="37"/>
  <c r="D201" i="37" s="1"/>
  <c r="B200" i="37"/>
  <c r="D200" i="37" s="1"/>
  <c r="B188" i="37"/>
  <c r="D188" i="37" s="1"/>
  <c r="N178" i="37"/>
  <c r="B178" i="37"/>
  <c r="C178" i="37" s="1"/>
  <c r="B177" i="37"/>
  <c r="D177" i="37" s="1"/>
  <c r="B162" i="37"/>
  <c r="D162" i="37" s="1"/>
  <c r="B122" i="37"/>
  <c r="D122" i="37" s="1"/>
  <c r="B82" i="37"/>
  <c r="D82" i="37" s="1"/>
  <c r="B38" i="37"/>
  <c r="D37" i="37"/>
  <c r="D36" i="37"/>
  <c r="B32" i="37"/>
  <c r="H31" i="37"/>
  <c r="B28" i="37"/>
  <c r="C28" i="37" s="1"/>
  <c r="B27" i="37"/>
  <c r="D27" i="37" s="1"/>
  <c r="B26" i="37"/>
  <c r="D26" i="37" s="1"/>
  <c r="H25" i="37"/>
  <c r="B22" i="37"/>
  <c r="H21" i="37"/>
  <c r="B19" i="37"/>
  <c r="C16" i="37"/>
  <c r="B15" i="37"/>
  <c r="D15" i="37" s="1"/>
  <c r="B14" i="37"/>
  <c r="D14" i="37" s="1"/>
  <c r="B10" i="37"/>
  <c r="I8" i="37"/>
  <c r="D5" i="37"/>
  <c r="D3" i="37"/>
  <c r="E248" i="12"/>
  <c r="E244" i="12"/>
  <c r="E243" i="12"/>
  <c r="E211" i="12"/>
  <c r="G210" i="12"/>
  <c r="E207" i="12"/>
  <c r="E206" i="12"/>
  <c r="E205" i="12"/>
  <c r="E199" i="12"/>
  <c r="E198" i="12"/>
  <c r="E197" i="12"/>
  <c r="E195" i="12"/>
  <c r="E193" i="12"/>
  <c r="E192" i="12"/>
  <c r="E191" i="12"/>
  <c r="E189" i="12"/>
  <c r="E188" i="12"/>
  <c r="E180" i="12"/>
  <c r="E179" i="12"/>
  <c r="E172" i="12"/>
  <c r="E171" i="12"/>
  <c r="E170" i="12"/>
  <c r="E169" i="12"/>
  <c r="E168" i="12"/>
  <c r="E98" i="12"/>
  <c r="E89" i="12"/>
  <c r="E87" i="12"/>
  <c r="E85" i="12"/>
  <c r="E76" i="12"/>
  <c r="A242" i="37" s="1"/>
  <c r="E16" i="46"/>
  <c r="E60" i="12"/>
  <c r="E20" i="46"/>
  <c r="E57" i="12"/>
  <c r="E48" i="12"/>
  <c r="A156" i="37" s="1"/>
  <c r="E47" i="12"/>
  <c r="A152" i="37" s="1"/>
  <c r="A161" i="37"/>
  <c r="E45" i="12"/>
  <c r="A146" i="37" s="1"/>
  <c r="E42" i="12"/>
  <c r="A132" i="37" s="1"/>
  <c r="P41" i="12"/>
  <c r="E41" i="12"/>
  <c r="A128" i="37" s="1"/>
  <c r="E17" i="46"/>
  <c r="E27" i="12"/>
  <c r="E23" i="12"/>
  <c r="E22" i="12"/>
  <c r="E18" i="12"/>
  <c r="E17" i="12"/>
  <c r="C11" i="12"/>
  <c r="L10" i="12"/>
  <c r="C8" i="12"/>
  <c r="C8" i="46" s="1"/>
  <c r="C7" i="12"/>
  <c r="C6" i="12"/>
  <c r="D3" i="12"/>
  <c r="D27" i="32"/>
  <c r="D24" i="32"/>
  <c r="A14" i="34"/>
  <c r="A13" i="34"/>
  <c r="A12" i="34"/>
  <c r="A11" i="34"/>
  <c r="A10" i="34"/>
  <c r="A9" i="34"/>
  <c r="A8" i="34"/>
  <c r="A6" i="34"/>
  <c r="A5" i="34"/>
  <c r="A4" i="34"/>
  <c r="A3" i="34"/>
  <c r="A2" i="34"/>
  <c r="A1" i="34"/>
  <c r="G123" i="12" l="1"/>
  <c r="D429" i="37" s="1"/>
  <c r="H115" i="12"/>
  <c r="J407" i="37" s="1"/>
  <c r="G115" i="12"/>
  <c r="D407" i="37" s="1"/>
  <c r="J115" i="12"/>
  <c r="H123" i="12"/>
  <c r="J429" i="37" s="1"/>
  <c r="J123" i="12"/>
  <c r="J193" i="12"/>
  <c r="G193" i="12"/>
  <c r="H193" i="12"/>
  <c r="J520" i="37" s="1"/>
  <c r="H172" i="12"/>
  <c r="G172" i="12"/>
  <c r="J172" i="12"/>
  <c r="G183" i="12"/>
  <c r="D467" i="37" s="1"/>
  <c r="J183" i="12"/>
  <c r="J50" i="12"/>
  <c r="G50" i="12"/>
  <c r="D158" i="37" s="1"/>
  <c r="H50" i="12"/>
  <c r="J158" i="37" s="1"/>
  <c r="H88" i="12"/>
  <c r="J288" i="37" s="1"/>
  <c r="G88" i="12"/>
  <c r="D288" i="37" s="1"/>
  <c r="J88" i="12"/>
  <c r="H183" i="12"/>
  <c r="J467" i="37" s="1"/>
  <c r="E27" i="42"/>
  <c r="C9" i="12" s="1"/>
  <c r="K92" i="12" s="1"/>
  <c r="D253" i="37"/>
  <c r="J253" i="37"/>
  <c r="J257" i="37"/>
  <c r="A570" i="37"/>
  <c r="H593" i="37"/>
  <c r="E34" i="37"/>
  <c r="H458" i="37"/>
  <c r="H462" i="37" s="1"/>
  <c r="D276" i="37"/>
  <c r="J604" i="37"/>
  <c r="D604" i="37"/>
  <c r="D310" i="37"/>
  <c r="J310" i="37"/>
  <c r="D342" i="37"/>
  <c r="J342" i="37"/>
  <c r="J377" i="37"/>
  <c r="D377" i="37"/>
  <c r="D373" i="37"/>
  <c r="J373" i="37"/>
  <c r="D390" i="37"/>
  <c r="J390" i="37"/>
  <c r="D394" i="37"/>
  <c r="J394" i="37"/>
  <c r="J153" i="37"/>
  <c r="D148" i="37"/>
  <c r="J148" i="37"/>
  <c r="I16" i="45"/>
  <c r="J138" i="37"/>
  <c r="D138" i="37"/>
  <c r="J129" i="37"/>
  <c r="D129" i="37"/>
  <c r="J124" i="37"/>
  <c r="D16" i="37"/>
  <c r="J16" i="37"/>
  <c r="J38" i="37"/>
  <c r="I11" i="45"/>
  <c r="A578" i="37"/>
  <c r="J212" i="12"/>
  <c r="H187" i="37"/>
  <c r="H376" i="37"/>
  <c r="C7" i="37"/>
  <c r="C6" i="46"/>
  <c r="C8" i="37"/>
  <c r="C7" i="46"/>
  <c r="H518" i="37"/>
  <c r="H519" i="37" s="1"/>
  <c r="H291" i="37"/>
  <c r="H380" i="37"/>
  <c r="H242" i="37"/>
  <c r="H287" i="37"/>
  <c r="H393" i="37"/>
  <c r="H295" i="37"/>
  <c r="L295" i="37" s="1"/>
  <c r="H275" i="37"/>
  <c r="L275" i="37" s="1"/>
  <c r="A291" i="37"/>
  <c r="A238" i="37"/>
  <c r="D22" i="37"/>
  <c r="D603" i="37"/>
  <c r="J459" i="37"/>
  <c r="A510" i="37"/>
  <c r="D184" i="37"/>
  <c r="A187" i="37"/>
  <c r="D722" i="37"/>
  <c r="J28" i="37"/>
  <c r="A536" i="37"/>
  <c r="D716" i="37"/>
  <c r="D412" i="37"/>
  <c r="D28" i="37"/>
  <c r="D239" i="37"/>
  <c r="J571" i="37"/>
  <c r="A31" i="37"/>
  <c r="J413" i="37"/>
  <c r="A462" i="37"/>
  <c r="J477" i="37"/>
  <c r="J575" i="37"/>
  <c r="D590" i="37"/>
  <c r="C590" i="37"/>
  <c r="A380" i="37"/>
  <c r="A458" i="37"/>
  <c r="J239" i="37"/>
  <c r="J501" i="37"/>
  <c r="A313" i="37"/>
  <c r="A353" i="37"/>
  <c r="J716" i="37"/>
  <c r="D459" i="37"/>
  <c r="J350" i="37"/>
  <c r="D477" i="37"/>
  <c r="A35" i="37"/>
  <c r="C390" i="37"/>
  <c r="D350" i="37"/>
  <c r="D501" i="37"/>
  <c r="J712" i="37"/>
  <c r="J451" i="37"/>
  <c r="A500" i="37"/>
  <c r="D575" i="37"/>
  <c r="A545" i="37"/>
  <c r="J516" i="37"/>
  <c r="A376" i="37"/>
  <c r="A454" i="37"/>
  <c r="C604" i="37"/>
  <c r="D451" i="37"/>
  <c r="A607" i="37"/>
  <c r="A725" i="37"/>
  <c r="C451" i="37"/>
  <c r="D516" i="37"/>
  <c r="A519" i="37"/>
  <c r="A18" i="37"/>
  <c r="A416" i="37"/>
  <c r="D538" i="37"/>
  <c r="J538" i="37"/>
  <c r="A183" i="37"/>
  <c r="A719" i="37"/>
  <c r="C2" i="14"/>
  <c r="C2" i="44"/>
  <c r="B2" i="42"/>
  <c r="B2" i="47" s="1"/>
  <c r="E4" i="45"/>
  <c r="D4" i="37"/>
  <c r="C5" i="44"/>
  <c r="B5" i="42"/>
  <c r="B5" i="47" s="1"/>
  <c r="B5" i="14"/>
  <c r="C7" i="45"/>
  <c r="G13" i="12"/>
  <c r="A25" i="37"/>
  <c r="J22" i="37"/>
  <c r="C22" i="37"/>
  <c r="C233" i="37"/>
  <c r="D233" i="37"/>
  <c r="J233" i="37"/>
  <c r="D196" i="37"/>
  <c r="J196" i="37"/>
  <c r="A199" i="37"/>
  <c r="C196" i="37"/>
  <c r="C6" i="44"/>
  <c r="B6" i="42"/>
  <c r="B6" i="47" s="1"/>
  <c r="B6" i="14"/>
  <c r="D272" i="37"/>
  <c r="C272" i="37"/>
  <c r="J272" i="37"/>
  <c r="A275" i="37"/>
  <c r="D598" i="37"/>
  <c r="B7" i="42"/>
  <c r="B7" i="47" s="1"/>
  <c r="B7" i="14"/>
  <c r="C7" i="44"/>
  <c r="C9" i="37"/>
  <c r="C9" i="45"/>
  <c r="A345" i="37"/>
  <c r="C8" i="45"/>
  <c r="B8" i="14"/>
  <c r="C8" i="44"/>
  <c r="B8" i="42"/>
  <c r="B8" i="47" s="1"/>
  <c r="C10" i="37"/>
  <c r="C10" i="45"/>
  <c r="A597" i="37"/>
  <c r="J594" i="37"/>
  <c r="D594" i="37"/>
  <c r="C38" i="37"/>
  <c r="A75" i="37"/>
  <c r="A295" i="37"/>
  <c r="J292" i="37"/>
  <c r="D292" i="37"/>
  <c r="C292" i="37"/>
  <c r="D512" i="37"/>
  <c r="A515" i="37"/>
  <c r="C512" i="37"/>
  <c r="J512" i="37"/>
  <c r="C594" i="37"/>
  <c r="C19" i="37"/>
  <c r="D19" i="37"/>
  <c r="A21" i="37"/>
  <c r="J19" i="37"/>
  <c r="J284" i="37"/>
  <c r="D284" i="37"/>
  <c r="C284" i="37"/>
  <c r="A287" i="37"/>
  <c r="A349" i="37"/>
  <c r="J346" i="37"/>
  <c r="D346" i="37"/>
  <c r="J178" i="37"/>
  <c r="D178" i="37"/>
  <c r="C571" i="37"/>
  <c r="D571" i="37"/>
  <c r="C310" i="37"/>
  <c r="A393" i="37"/>
  <c r="A574" i="37"/>
  <c r="J184" i="37"/>
  <c r="A601" i="37"/>
  <c r="J598" i="37"/>
  <c r="C712" i="37"/>
  <c r="C184" i="37"/>
  <c r="C598" i="37"/>
  <c r="D712" i="37"/>
  <c r="J455" i="37"/>
  <c r="D455" i="37"/>
  <c r="C455" i="37"/>
  <c r="A593" i="37"/>
  <c r="J590" i="37"/>
  <c r="J32" i="37"/>
  <c r="D206" i="37"/>
  <c r="C32" i="37"/>
  <c r="C206" i="37"/>
  <c r="C575" i="37"/>
  <c r="D32" i="37"/>
  <c r="J206" i="37"/>
  <c r="C239" i="37"/>
  <c r="D413" i="37"/>
  <c r="J722" i="37"/>
  <c r="I34" i="12" l="1"/>
  <c r="L34" i="12" s="1"/>
  <c r="I92" i="12"/>
  <c r="L92" i="12" s="1"/>
  <c r="K212" i="12"/>
  <c r="I212" i="12"/>
  <c r="L212" i="12" s="1"/>
  <c r="K91" i="12"/>
  <c r="K90" i="12"/>
  <c r="I90" i="12"/>
  <c r="I91" i="12"/>
  <c r="H34" i="37"/>
  <c r="H35" i="37" s="1"/>
  <c r="I23" i="12" s="1"/>
  <c r="I10" i="46"/>
  <c r="K32" i="12"/>
  <c r="D257" i="37"/>
  <c r="E21" i="46"/>
  <c r="D520" i="37"/>
  <c r="E19" i="46"/>
  <c r="I32" i="12"/>
  <c r="K112" i="12"/>
  <c r="K121" i="12"/>
  <c r="K123" i="12"/>
  <c r="K126" i="12"/>
  <c r="K124" i="12"/>
  <c r="K120" i="12"/>
  <c r="K122" i="12"/>
  <c r="K125" i="12"/>
  <c r="I120" i="12"/>
  <c r="I122" i="12"/>
  <c r="I121" i="12"/>
  <c r="I125" i="12"/>
  <c r="I126" i="12"/>
  <c r="I123" i="12"/>
  <c r="I124" i="12"/>
  <c r="I112" i="12"/>
  <c r="I108" i="12"/>
  <c r="K107" i="12"/>
  <c r="K108" i="12"/>
  <c r="I107" i="12"/>
  <c r="K115" i="12"/>
  <c r="K114" i="12"/>
  <c r="I115" i="12"/>
  <c r="I114" i="12"/>
  <c r="K77" i="12"/>
  <c r="K78" i="12"/>
  <c r="I77" i="12"/>
  <c r="I78" i="12"/>
  <c r="K174" i="12"/>
  <c r="L174" i="12" s="1"/>
  <c r="K139" i="12"/>
  <c r="L139" i="12" s="1"/>
  <c r="K239" i="12"/>
  <c r="K238" i="12"/>
  <c r="I237" i="12"/>
  <c r="I238" i="12"/>
  <c r="I239" i="12"/>
  <c r="I236" i="12"/>
  <c r="I231" i="12"/>
  <c r="I232" i="12"/>
  <c r="I235" i="12"/>
  <c r="I233" i="12"/>
  <c r="I234" i="12"/>
  <c r="I228" i="12"/>
  <c r="I229" i="12"/>
  <c r="I230" i="12"/>
  <c r="I225" i="12"/>
  <c r="I226" i="12"/>
  <c r="I223" i="12"/>
  <c r="I227" i="12"/>
  <c r="I224" i="12"/>
  <c r="I221" i="12"/>
  <c r="I218" i="12"/>
  <c r="I216" i="12"/>
  <c r="I219" i="12"/>
  <c r="I217" i="12"/>
  <c r="I220" i="12"/>
  <c r="I222" i="12"/>
  <c r="K236" i="12"/>
  <c r="K237" i="12"/>
  <c r="K232" i="12"/>
  <c r="K231" i="12"/>
  <c r="K235" i="12"/>
  <c r="K234" i="12"/>
  <c r="K230" i="12"/>
  <c r="K233" i="12"/>
  <c r="K229" i="12"/>
  <c r="K223" i="12"/>
  <c r="K219" i="12"/>
  <c r="K222" i="12"/>
  <c r="K218" i="12"/>
  <c r="K221" i="12"/>
  <c r="K220" i="12"/>
  <c r="K228" i="12"/>
  <c r="K227" i="12"/>
  <c r="K183" i="12"/>
  <c r="K144" i="12"/>
  <c r="L144" i="12" s="1"/>
  <c r="K141" i="12"/>
  <c r="L141" i="12" s="1"/>
  <c r="K142" i="12"/>
  <c r="L142" i="12" s="1"/>
  <c r="K138" i="12"/>
  <c r="L138" i="12" s="1"/>
  <c r="K140" i="12"/>
  <c r="L140" i="12" s="1"/>
  <c r="K145" i="12"/>
  <c r="L145" i="12" s="1"/>
  <c r="K143" i="12"/>
  <c r="L143" i="12" s="1"/>
  <c r="K136" i="12"/>
  <c r="L136" i="12" s="1"/>
  <c r="K137" i="12"/>
  <c r="L137" i="12" s="1"/>
  <c r="K163" i="12"/>
  <c r="L163" i="12" s="1"/>
  <c r="K164" i="12"/>
  <c r="L164" i="12" s="1"/>
  <c r="L146" i="12" s="1"/>
  <c r="K162" i="12"/>
  <c r="L162" i="12" s="1"/>
  <c r="K161" i="12"/>
  <c r="L161" i="12" s="1"/>
  <c r="K152" i="12"/>
  <c r="L152" i="12" s="1"/>
  <c r="K153" i="12"/>
  <c r="L153" i="12" s="1"/>
  <c r="K159" i="12"/>
  <c r="L159" i="12" s="1"/>
  <c r="K151" i="12"/>
  <c r="L151" i="12" s="1"/>
  <c r="K158" i="12"/>
  <c r="L158" i="12" s="1"/>
  <c r="K156" i="12"/>
  <c r="L156" i="12" s="1"/>
  <c r="K155" i="12"/>
  <c r="L155" i="12" s="1"/>
  <c r="K154" i="12"/>
  <c r="L154" i="12" s="1"/>
  <c r="K157" i="12"/>
  <c r="L157" i="12" s="1"/>
  <c r="K150" i="12"/>
  <c r="L150" i="12" s="1"/>
  <c r="K149" i="12"/>
  <c r="L149" i="12" s="1"/>
  <c r="K160" i="12"/>
  <c r="L160" i="12" s="1"/>
  <c r="K148" i="12"/>
  <c r="L148" i="12" s="1"/>
  <c r="K147" i="12"/>
  <c r="L147" i="12" s="1"/>
  <c r="K216" i="12"/>
  <c r="K226" i="12"/>
  <c r="K225" i="12"/>
  <c r="K217" i="12"/>
  <c r="K224" i="12"/>
  <c r="K106" i="12"/>
  <c r="H465" i="37"/>
  <c r="H466" i="37" s="1"/>
  <c r="I106" i="12"/>
  <c r="K43" i="12"/>
  <c r="I58" i="12"/>
  <c r="I43" i="12"/>
  <c r="I37" i="12"/>
  <c r="I36" i="12"/>
  <c r="I131" i="12" s="1"/>
  <c r="I35" i="12"/>
  <c r="I130" i="12" s="1"/>
  <c r="I33" i="12"/>
  <c r="I31" i="12"/>
  <c r="I30" i="12"/>
  <c r="I27" i="12"/>
  <c r="I28" i="12"/>
  <c r="K65" i="12"/>
  <c r="K182" i="12"/>
  <c r="K71" i="12"/>
  <c r="K70" i="12"/>
  <c r="K68" i="12"/>
  <c r="K67" i="12"/>
  <c r="K66" i="12"/>
  <c r="I68" i="12"/>
  <c r="I67" i="12"/>
  <c r="I66" i="12"/>
  <c r="I71" i="12"/>
  <c r="I70" i="12"/>
  <c r="K64" i="12"/>
  <c r="K184" i="12"/>
  <c r="K37" i="12"/>
  <c r="K80" i="12"/>
  <c r="K81" i="12"/>
  <c r="I81" i="12"/>
  <c r="I80" i="12"/>
  <c r="K111" i="12"/>
  <c r="K110" i="12"/>
  <c r="I111" i="12"/>
  <c r="I110" i="12"/>
  <c r="K31" i="12"/>
  <c r="K30" i="12"/>
  <c r="K105" i="12"/>
  <c r="I105" i="12"/>
  <c r="K50" i="12"/>
  <c r="I50" i="12"/>
  <c r="K101" i="12"/>
  <c r="K100" i="12"/>
  <c r="K99" i="12"/>
  <c r="K28" i="12"/>
  <c r="K58" i="12"/>
  <c r="K54" i="12"/>
  <c r="K55" i="12"/>
  <c r="I55" i="12"/>
  <c r="I54" i="12"/>
  <c r="K36" i="12"/>
  <c r="K35" i="12"/>
  <c r="D153" i="37"/>
  <c r="E18" i="46"/>
  <c r="I244" i="12"/>
  <c r="K181" i="12"/>
  <c r="I181" i="12"/>
  <c r="K75" i="12"/>
  <c r="K16" i="12"/>
  <c r="H199" i="37"/>
  <c r="D124" i="37"/>
  <c r="I45" i="12"/>
  <c r="I22" i="12"/>
  <c r="I16" i="12"/>
  <c r="K175" i="12"/>
  <c r="L175" i="12" s="1"/>
  <c r="K96" i="12"/>
  <c r="K88" i="12"/>
  <c r="K119" i="12"/>
  <c r="K134" i="12"/>
  <c r="L134" i="12" s="1"/>
  <c r="K132" i="12"/>
  <c r="K135" i="12"/>
  <c r="L135" i="12" s="1"/>
  <c r="K130" i="12"/>
  <c r="K133" i="12"/>
  <c r="L133" i="12" s="1"/>
  <c r="K131" i="12"/>
  <c r="I119" i="12"/>
  <c r="I88" i="12"/>
  <c r="K45" i="12"/>
  <c r="K60" i="12"/>
  <c r="K191" i="12"/>
  <c r="K189" i="12"/>
  <c r="K89" i="12"/>
  <c r="K188" i="12"/>
  <c r="K244" i="12"/>
  <c r="K198" i="12"/>
  <c r="K199" i="12"/>
  <c r="K48" i="12"/>
  <c r="K18" i="12"/>
  <c r="K42" i="12"/>
  <c r="K76" i="12"/>
  <c r="K195" i="12"/>
  <c r="K179" i="12"/>
  <c r="K17" i="12"/>
  <c r="K98" i="12"/>
  <c r="K193" i="12"/>
  <c r="K168" i="12"/>
  <c r="L168" i="12" s="1"/>
  <c r="K248" i="12"/>
  <c r="K47" i="12"/>
  <c r="K169" i="12"/>
  <c r="L169" i="12" s="1"/>
  <c r="K243" i="12"/>
  <c r="K197" i="12"/>
  <c r="K170" i="12"/>
  <c r="L170" i="12" s="1"/>
  <c r="K206" i="12"/>
  <c r="K192" i="12"/>
  <c r="K57" i="12"/>
  <c r="K22" i="12"/>
  <c r="K205" i="12"/>
  <c r="K211" i="12"/>
  <c r="K207" i="12"/>
  <c r="K85" i="12"/>
  <c r="K41" i="12"/>
  <c r="K87" i="12"/>
  <c r="K33" i="12"/>
  <c r="K172" i="12"/>
  <c r="L172" i="12" s="1"/>
  <c r="K171" i="12"/>
  <c r="L171" i="12" s="1"/>
  <c r="K23" i="12"/>
  <c r="K27" i="12"/>
  <c r="K203" i="12"/>
  <c r="K180" i="12"/>
  <c r="I180" i="12"/>
  <c r="L186" i="37"/>
  <c r="I64" i="12"/>
  <c r="H514" i="37"/>
  <c r="H515" i="37" s="1"/>
  <c r="I191" i="12" s="1"/>
  <c r="D38" i="37"/>
  <c r="I96" i="12"/>
  <c r="I203" i="12"/>
  <c r="I42" i="12"/>
  <c r="I17" i="12"/>
  <c r="I18" i="12"/>
  <c r="I205" i="12"/>
  <c r="I48" i="12"/>
  <c r="I192" i="12"/>
  <c r="I189" i="12"/>
  <c r="I89" i="12"/>
  <c r="I47" i="12"/>
  <c r="I207" i="12"/>
  <c r="I211" i="12"/>
  <c r="I188" i="12"/>
  <c r="I85" i="12"/>
  <c r="I41" i="12"/>
  <c r="I248" i="12"/>
  <c r="I206" i="12"/>
  <c r="I193" i="12"/>
  <c r="I179" i="12"/>
  <c r="I87" i="12"/>
  <c r="L90" i="12" l="1"/>
  <c r="L91" i="12"/>
  <c r="L32" i="12"/>
  <c r="L125" i="12"/>
  <c r="L121" i="12"/>
  <c r="L112" i="12"/>
  <c r="L124" i="12"/>
  <c r="L122" i="12"/>
  <c r="L126" i="12"/>
  <c r="L120" i="12"/>
  <c r="L123" i="12"/>
  <c r="L114" i="12"/>
  <c r="L115" i="12"/>
  <c r="L107" i="12"/>
  <c r="L108" i="12"/>
  <c r="L77" i="12"/>
  <c r="L78" i="12"/>
  <c r="L173" i="12"/>
  <c r="L23" i="12"/>
  <c r="L239" i="12"/>
  <c r="L18" i="12"/>
  <c r="L17" i="12"/>
  <c r="L16" i="12"/>
  <c r="L27" i="12"/>
  <c r="L22" i="12"/>
  <c r="L167" i="12"/>
  <c r="L238" i="12"/>
  <c r="L237" i="12"/>
  <c r="L236" i="12"/>
  <c r="L233" i="12"/>
  <c r="L231" i="12"/>
  <c r="L232" i="12"/>
  <c r="L234" i="12"/>
  <c r="L235" i="12"/>
  <c r="L228" i="12"/>
  <c r="L229" i="12"/>
  <c r="L230" i="12"/>
  <c r="L223" i="12"/>
  <c r="L227" i="12"/>
  <c r="L221" i="12"/>
  <c r="L219" i="12"/>
  <c r="L220" i="12"/>
  <c r="L218" i="12"/>
  <c r="L222" i="12"/>
  <c r="L106" i="12"/>
  <c r="L226" i="12"/>
  <c r="L43" i="12"/>
  <c r="L111" i="12"/>
  <c r="L130" i="12"/>
  <c r="L216" i="12"/>
  <c r="L225" i="12"/>
  <c r="L224" i="12"/>
  <c r="L217" i="12"/>
  <c r="L132" i="12"/>
  <c r="L131" i="12"/>
  <c r="L68" i="12"/>
  <c r="L81" i="12"/>
  <c r="L67" i="12"/>
  <c r="H470" i="37"/>
  <c r="I182" i="12"/>
  <c r="L182" i="12" s="1"/>
  <c r="L70" i="12"/>
  <c r="L71" i="12"/>
  <c r="L66" i="12"/>
  <c r="I65" i="12"/>
  <c r="L65" i="12" s="1"/>
  <c r="L105" i="12"/>
  <c r="L50" i="12"/>
  <c r="L49" i="12" s="1"/>
  <c r="L64" i="12"/>
  <c r="L80" i="12"/>
  <c r="L110" i="12"/>
  <c r="L37" i="12"/>
  <c r="L30" i="12"/>
  <c r="L31" i="12"/>
  <c r="L58" i="12"/>
  <c r="L54" i="12"/>
  <c r="L28" i="12"/>
  <c r="L55" i="12"/>
  <c r="L36" i="12"/>
  <c r="L35" i="12"/>
  <c r="L181" i="12"/>
  <c r="I60" i="12"/>
  <c r="L60" i="12" s="1"/>
  <c r="I57" i="12"/>
  <c r="L57" i="12" s="1"/>
  <c r="I197" i="12"/>
  <c r="L197" i="12" s="1"/>
  <c r="L96" i="12"/>
  <c r="L95" i="12" s="1"/>
  <c r="L193" i="12"/>
  <c r="L88" i="12"/>
  <c r="L119" i="12"/>
  <c r="L47" i="12"/>
  <c r="L188" i="12"/>
  <c r="H22" i="46" s="1"/>
  <c r="L206" i="12"/>
  <c r="H18" i="46"/>
  <c r="L205" i="12"/>
  <c r="L211" i="12"/>
  <c r="L210" i="12" s="1"/>
  <c r="L209" i="12" s="1"/>
  <c r="L179" i="12"/>
  <c r="H15" i="46" s="1"/>
  <c r="L89" i="12"/>
  <c r="L87" i="12"/>
  <c r="L244" i="12"/>
  <c r="L85" i="12"/>
  <c r="L84" i="12" s="1"/>
  <c r="L189" i="12"/>
  <c r="L191" i="12"/>
  <c r="L207" i="12"/>
  <c r="L243" i="12"/>
  <c r="L192" i="12"/>
  <c r="L248" i="12"/>
  <c r="L41" i="12"/>
  <c r="L42" i="12"/>
  <c r="L48" i="12"/>
  <c r="L45" i="12"/>
  <c r="L44" i="12" s="1"/>
  <c r="L33" i="12"/>
  <c r="H574" i="37"/>
  <c r="H578" i="37" s="1"/>
  <c r="H577" i="37"/>
  <c r="L203" i="12"/>
  <c r="L202" i="12" s="1"/>
  <c r="L180" i="12"/>
  <c r="I98" i="12"/>
  <c r="L98" i="12" s="1"/>
  <c r="L15" i="12" l="1"/>
  <c r="L14" i="12" s="1"/>
  <c r="L129" i="12"/>
  <c r="L40" i="12"/>
  <c r="L29" i="12"/>
  <c r="H23" i="46"/>
  <c r="L26" i="12"/>
  <c r="L25" i="12" s="1"/>
  <c r="L21" i="12"/>
  <c r="L166" i="12"/>
  <c r="L56" i="12"/>
  <c r="L53" i="12"/>
  <c r="L86" i="12"/>
  <c r="L83" i="12" s="1"/>
  <c r="L118" i="12"/>
  <c r="L117" i="12" s="1"/>
  <c r="L109" i="12"/>
  <c r="L104" i="12"/>
  <c r="L113" i="12"/>
  <c r="L46" i="12"/>
  <c r="L215" i="12"/>
  <c r="L214" i="12" s="1"/>
  <c r="L79" i="12"/>
  <c r="L128" i="12"/>
  <c r="L187" i="12"/>
  <c r="L204" i="12"/>
  <c r="L201" i="12" s="1"/>
  <c r="L190" i="12"/>
  <c r="L63" i="12"/>
  <c r="L69" i="12"/>
  <c r="H19" i="46"/>
  <c r="L59" i="12"/>
  <c r="H474" i="37"/>
  <c r="I184" i="12" s="1"/>
  <c r="L184" i="12" s="1"/>
  <c r="I183" i="12"/>
  <c r="L183" i="12" s="1"/>
  <c r="L247" i="12"/>
  <c r="L246" i="12" s="1"/>
  <c r="E30" i="14" s="1"/>
  <c r="H20" i="46"/>
  <c r="H349" i="37"/>
  <c r="I99" i="12" s="1"/>
  <c r="L99" i="12" s="1"/>
  <c r="I75" i="12"/>
  <c r="L75" i="12" s="1"/>
  <c r="I198" i="12"/>
  <c r="L198" i="12" s="1"/>
  <c r="H17" i="46"/>
  <c r="L242" i="12"/>
  <c r="L241" i="12" s="1"/>
  <c r="I199" i="12"/>
  <c r="L199" i="12" s="1"/>
  <c r="L39" i="12" l="1"/>
  <c r="L20" i="12"/>
  <c r="E12" i="14" s="1"/>
  <c r="L52" i="12"/>
  <c r="E15" i="14" s="1"/>
  <c r="L103" i="12"/>
  <c r="E20" i="14" s="1"/>
  <c r="E14" i="14"/>
  <c r="L178" i="12"/>
  <c r="E13" i="14"/>
  <c r="E18" i="14"/>
  <c r="H30" i="14"/>
  <c r="J30" i="14"/>
  <c r="L30" i="14"/>
  <c r="N30" i="14"/>
  <c r="F30" i="14"/>
  <c r="L196" i="12"/>
  <c r="L62" i="12"/>
  <c r="E16" i="14" s="1"/>
  <c r="E11" i="14"/>
  <c r="E23" i="14"/>
  <c r="I195" i="12"/>
  <c r="L195" i="12" s="1"/>
  <c r="H16" i="46" s="1"/>
  <c r="E29" i="14"/>
  <c r="E22" i="14"/>
  <c r="H353" i="37"/>
  <c r="H21" i="46"/>
  <c r="I76" i="12"/>
  <c r="L76" i="12" s="1"/>
  <c r="E28" i="14"/>
  <c r="L241" i="37"/>
  <c r="J12" i="14" l="1"/>
  <c r="L12" i="14"/>
  <c r="H12" i="14"/>
  <c r="N12" i="14"/>
  <c r="F12" i="14"/>
  <c r="L177" i="12"/>
  <c r="E24" i="14" s="1"/>
  <c r="L24" i="14" s="1"/>
  <c r="L74" i="12"/>
  <c r="L73" i="12" s="1"/>
  <c r="N14" i="14"/>
  <c r="F14" i="14"/>
  <c r="H14" i="14"/>
  <c r="J14" i="14"/>
  <c r="L14" i="14"/>
  <c r="J23" i="14"/>
  <c r="L23" i="14"/>
  <c r="N23" i="14"/>
  <c r="F23" i="14"/>
  <c r="H23" i="14"/>
  <c r="J22" i="14"/>
  <c r="L22" i="14"/>
  <c r="N22" i="14"/>
  <c r="F22" i="14"/>
  <c r="H22" i="14"/>
  <c r="N13" i="14"/>
  <c r="F13" i="14"/>
  <c r="H13" i="14"/>
  <c r="J13" i="14"/>
  <c r="L13" i="14"/>
  <c r="N15" i="14"/>
  <c r="F15" i="14"/>
  <c r="H15" i="14"/>
  <c r="J15" i="14"/>
  <c r="L15" i="14"/>
  <c r="N16" i="14"/>
  <c r="F16" i="14"/>
  <c r="H16" i="14"/>
  <c r="J16" i="14"/>
  <c r="L16" i="14"/>
  <c r="H29" i="14"/>
  <c r="J29" i="14"/>
  <c r="L29" i="14"/>
  <c r="N29" i="14"/>
  <c r="F29" i="14"/>
  <c r="H28" i="14"/>
  <c r="J28" i="14"/>
  <c r="L28" i="14"/>
  <c r="N28" i="14"/>
  <c r="F28" i="14"/>
  <c r="L18" i="14"/>
  <c r="N18" i="14"/>
  <c r="F18" i="14"/>
  <c r="H18" i="14"/>
  <c r="J18" i="14"/>
  <c r="F11" i="14"/>
  <c r="H11" i="14"/>
  <c r="L20" i="14"/>
  <c r="N20" i="14"/>
  <c r="F20" i="14"/>
  <c r="H20" i="14"/>
  <c r="J20" i="14"/>
  <c r="N11" i="14"/>
  <c r="L11" i="14"/>
  <c r="J11" i="14"/>
  <c r="I101" i="12"/>
  <c r="L101" i="12" s="1"/>
  <c r="I100" i="12"/>
  <c r="L100" i="12" s="1"/>
  <c r="L194" i="12"/>
  <c r="L186" i="12" s="1"/>
  <c r="E27" i="14"/>
  <c r="E21" i="14"/>
  <c r="J24" i="14" l="1"/>
  <c r="H24" i="14"/>
  <c r="F24" i="14"/>
  <c r="N24" i="14"/>
  <c r="L21" i="14"/>
  <c r="N21" i="14"/>
  <c r="F21" i="14"/>
  <c r="H21" i="14"/>
  <c r="J21" i="14"/>
  <c r="H27" i="14"/>
  <c r="J27" i="14"/>
  <c r="L27" i="14"/>
  <c r="N27" i="14"/>
  <c r="F27" i="14"/>
  <c r="L97" i="12"/>
  <c r="E25" i="14"/>
  <c r="E26" i="14"/>
  <c r="E17" i="14"/>
  <c r="L94" i="12" l="1"/>
  <c r="L17" i="14"/>
  <c r="N17" i="14"/>
  <c r="F17" i="14"/>
  <c r="H17" i="14"/>
  <c r="J17" i="14"/>
  <c r="J26" i="14"/>
  <c r="L26" i="14"/>
  <c r="N26" i="14"/>
  <c r="F26" i="14"/>
  <c r="H26" i="14"/>
  <c r="J25" i="14"/>
  <c r="L25" i="14"/>
  <c r="N25" i="14"/>
  <c r="F25" i="14"/>
  <c r="H25" i="14"/>
  <c r="L13" i="12" l="1"/>
  <c r="Z241" i="12" s="1"/>
  <c r="Y12" i="12"/>
  <c r="Y14" i="12" s="1"/>
  <c r="E19" i="14"/>
  <c r="L19" i="14" s="1"/>
  <c r="L32" i="14" s="1"/>
  <c r="L716" i="37"/>
  <c r="H25" i="46" l="1"/>
  <c r="I22" i="46" s="1"/>
  <c r="E31" i="14"/>
  <c r="D21" i="14" s="1"/>
  <c r="J19" i="14"/>
  <c r="J32" i="14" s="1"/>
  <c r="H19" i="14"/>
  <c r="H32" i="14" s="1"/>
  <c r="F19" i="14"/>
  <c r="F32" i="14" s="1"/>
  <c r="F33" i="14" s="1"/>
  <c r="N19" i="14"/>
  <c r="N32" i="14" s="1"/>
  <c r="I23" i="46"/>
  <c r="I18" i="46"/>
  <c r="I15" i="46"/>
  <c r="I16" i="46"/>
  <c r="I20" i="46"/>
  <c r="I17" i="46"/>
  <c r="I19" i="46"/>
  <c r="I21" i="46"/>
  <c r="D17" i="14" l="1"/>
  <c r="D18" i="14"/>
  <c r="D13" i="14"/>
  <c r="I32" i="14"/>
  <c r="K32" i="14"/>
  <c r="D23" i="14"/>
  <c r="D28" i="14"/>
  <c r="D14" i="14"/>
  <c r="G32" i="14"/>
  <c r="G33" i="14" s="1"/>
  <c r="D22" i="14"/>
  <c r="M32" i="14"/>
  <c r="O32" i="14"/>
  <c r="D26" i="14"/>
  <c r="D15" i="14"/>
  <c r="D25" i="14"/>
  <c r="D19" i="14"/>
  <c r="D30" i="14"/>
  <c r="D20" i="14"/>
  <c r="D12" i="14"/>
  <c r="D16" i="14"/>
  <c r="D24" i="14"/>
  <c r="D27" i="14"/>
  <c r="D11" i="14"/>
  <c r="D29" i="14"/>
  <c r="H33" i="14"/>
  <c r="J33" i="14" s="1"/>
  <c r="L33" i="14" s="1"/>
  <c r="N33" i="14" s="1"/>
  <c r="I33" i="14" l="1"/>
  <c r="K33" i="14" s="1"/>
  <c r="M33" i="14" s="1"/>
  <c r="O33" i="14" s="1"/>
  <c r="D31" i="14"/>
</calcChain>
</file>

<file path=xl/connections.xml><?xml version="1.0" encoding="utf-8"?>
<connections xmlns="http://schemas.openxmlformats.org/spreadsheetml/2006/main">
  <connection id="1" keepAlive="1" name="Consulta - 000 - TABELA DE AMBIENTES GERAL" description="Conexão com a consulta '000 - TABELA DE AMBIENTES GERAL' na pasta de trabalho." type="5" refreshedVersion="0" background="1">
    <dbPr connection="Provider=Microsoft.Mashup.OleDb.1;Data Source=$Workbook$;Location=&quot;000 - TABELA DE AMBIENTES GERAL&quot;;Extended Properties=&quot;&quot;" command="SELECT * FROM [000 - TABELA DE AMBIENTES GERAL]"/>
  </connection>
  <connection id="2" keepAlive="1" name="Consulta - 005 - PISO EM CONCRETO POLIDO" description="Conexão com a consulta '005 - PISO EM CONCRETO POLIDO' na pasta de trabalho." type="5" refreshedVersion="0" background="1">
    <dbPr connection="Provider=Microsoft.Mashup.OleDb.1;Data Source=$Workbook$;Location=&quot;005 - PISO EM CONCRETO POLIDO&quot;;Extended Properties=&quot;&quot;" command="SELECT * FROM [005 - PISO EM CONCRETO POLIDO]"/>
  </connection>
  <connection id="3" keepAlive="1" name="Consulta - 005 - PISO EM CONCRETO POLIDO (10)" description="Conexão com a consulta '005 - PISO EM CONCRETO POLIDO (10)' na pasta de trabalho." type="5" refreshedVersion="0" background="1">
    <dbPr connection="Provider=Microsoft.Mashup.OleDb.1;Data Source=$Workbook$;Location=&quot;005 - PISO EM CONCRETO POLIDO (10)&quot;;Extended Properties=&quot;&quot;" command="SELECT * FROM [005 - PISO EM CONCRETO POLIDO (10)]"/>
  </connection>
  <connection id="4" keepAlive="1" name="Consulta - 005 - PISO EM CONCRETO POLIDO (2)" description="Conexão com a consulta '005 - PISO EM CONCRETO POLIDO (2)' na pasta de trabalho." type="5" refreshedVersion="0" background="1">
    <dbPr connection="Provider=Microsoft.Mashup.OleDb.1;Data Source=$Workbook$;Location=&quot;005 - PISO EM CONCRETO POLIDO (2)&quot;;Extended Properties=&quot;&quot;" command="SELECT * FROM [005 - PISO EM CONCRETO POLIDO (2)]"/>
  </connection>
  <connection id="5" keepAlive="1" name="Consulta - 005 - PISO EM CONCRETO POLIDO (3)" description="Conexão com a consulta '005 - PISO EM CONCRETO POLIDO (3)' na pasta de trabalho." type="5" refreshedVersion="0" background="1">
    <dbPr connection="Provider=Microsoft.Mashup.OleDb.1;Data Source=$Workbook$;Location=&quot;005 - PISO EM CONCRETO POLIDO (3)&quot;;Extended Properties=&quot;&quot;" command="SELECT * FROM [005 - PISO EM CONCRETO POLIDO (3)]"/>
  </connection>
  <connection id="6" keepAlive="1" name="Consulta - 005 - PISO EM CONCRETO POLIDO (4)" description="Conexão com a consulta '005 - PISO EM CONCRETO POLIDO (4)' na pasta de trabalho." type="5" refreshedVersion="0" background="1">
    <dbPr connection="Provider=Microsoft.Mashup.OleDb.1;Data Source=$Workbook$;Location=&quot;005 - PISO EM CONCRETO POLIDO (4)&quot;;Extended Properties=&quot;&quot;" command="SELECT * FROM [005 - PISO EM CONCRETO POLIDO (4)]"/>
  </connection>
  <connection id="7" keepAlive="1" name="Consulta - 005 - PISO EM CONCRETO POLIDO (5)" description="Conexão com a consulta '005 - PISO EM CONCRETO POLIDO (5)' na pasta de trabalho." type="5" refreshedVersion="0" background="1">
    <dbPr connection="Provider=Microsoft.Mashup.OleDb.1;Data Source=$Workbook$;Location=&quot;005 - PISO EM CONCRETO POLIDO (5)&quot;;Extended Properties=&quot;&quot;" command="SELECT * FROM [005 - PISO EM CONCRETO POLIDO (5)]"/>
  </connection>
  <connection id="8" keepAlive="1" name="Consulta - 005 - PISO EM CONCRETO POLIDO (6)" description="Conexão com a consulta '005 - PISO EM CONCRETO POLIDO (6)' na pasta de trabalho." type="5" refreshedVersion="0" background="1">
    <dbPr connection="Provider=Microsoft.Mashup.OleDb.1;Data Source=$Workbook$;Location=&quot;005 - PISO EM CONCRETO POLIDO (6)&quot;;Extended Properties=&quot;&quot;" command="SELECT * FROM [005 - PISO EM CONCRETO POLIDO (6)]"/>
  </connection>
  <connection id="9" keepAlive="1" name="Consulta - 005 - PISO EM CONCRETO POLIDO (7)" description="Conexão com a consulta '005 - PISO EM CONCRETO POLIDO (7)' na pasta de trabalho." type="5" refreshedVersion="0" background="1">
    <dbPr connection="Provider=Microsoft.Mashup.OleDb.1;Data Source=$Workbook$;Location=&quot;005 - PISO EM CONCRETO POLIDO (7)&quot;;Extended Properties=&quot;&quot;" command="SELECT * FROM [005 - PISO EM CONCRETO POLIDO (7)]"/>
  </connection>
  <connection id="10" keepAlive="1" name="Consulta - 005 - PISO EM CONCRETO POLIDO (8)" description="Conexão com a consulta '005 - PISO EM CONCRETO POLIDO (8)' na pasta de trabalho." type="5" refreshedVersion="0" background="1">
    <dbPr connection="Provider=Microsoft.Mashup.OleDb.1;Data Source=$Workbook$;Location=&quot;005 - PISO EM CONCRETO POLIDO (8)&quot;;Extended Properties=&quot;&quot;" command="SELECT * FROM [005 - PISO EM CONCRETO POLIDO (8)]"/>
  </connection>
  <connection id="11" keepAlive="1" name="Consulta - 005 - PISO EM CONCRETO POLIDO (9)" description="Conexão com a consulta '005 - PISO EM CONCRETO POLIDO (9)' na pasta de trabalho." type="5" refreshedVersion="0" background="1">
    <dbPr connection="Provider=Microsoft.Mashup.OleDb.1;Data Source=$Workbook$;Location=&quot;005 - PISO EM CONCRETO POLIDO (9)&quot;;Extended Properties=&quot;&quot;" command="SELECT * FROM [005 - PISO EM CONCRETO POLIDO (9)]"/>
  </connection>
  <connection id="12" keepAlive="1" name="Consulta - ARQ - JANELAS" description="Conexão com a consulta 'ARQ - JANELAS' na pasta de trabalho." type="5" refreshedVersion="8" background="1" saveData="1">
    <dbPr connection="Provider=Microsoft.Mashup.OleDb.1;Data Source=$Workbook$;Location=&quot;ARQ - JANELAS&quot;;Extended Properties=&quot;&quot;" command="SELECT * FROM [ARQ - JANELAS]"/>
  </connection>
  <connection id="13" keepAlive="1" name="Consulta - ARQ - JANELAS PROPOSTA FINAL" description="Conexão com a consulta 'ARQ - JANELAS PROPOSTA FINAL' na pasta de trabalho." type="5" refreshedVersion="8" background="1" saveData="1">
    <dbPr connection="Provider=Microsoft.Mashup.OleDb.1;Data Source=$Workbook$;Location=&quot;ARQ - JANELAS PROPOSTA FINAL&quot;;Extended Properties=&quot;&quot;" command="SELECT * FROM [ARQ - JANELAS PROPOSTA FINAL]"/>
  </connection>
  <connection id="14" keepAlive="1" name="Consulta - ARQ - PORTAS CONSTRUIR" description="Conexão com a consulta 'ARQ - PORTAS CONSTRUIR' na pasta de trabalho." type="5" refreshedVersion="8" background="1" saveData="1">
    <dbPr connection="Provider=Microsoft.Mashup.OleDb.1;Data Source=$Workbook$;Location=&quot;ARQ - PORTAS CONSTRUIR&quot;;Extended Properties=&quot;&quot;" command="SELECT * FROM [ARQ - PORTAS CONSTRUIR]"/>
  </connection>
  <connection id="15" keepAlive="1" name="Consulta - ARQ - PORTAS FINAL" description="Conexão com a consulta 'ARQ - PORTAS FINAL' na pasta de trabalho." type="5" refreshedVersion="8" background="1" saveData="1">
    <dbPr connection="Provider=Microsoft.Mashup.OleDb.1;Data Source=$Workbook$;Location=&quot;ARQ - PORTAS FINAL&quot;;Extended Properties=&quot;&quot;" command="SELECT * FROM [ARQ - PORTAS FINAL]"/>
  </connection>
  <connection id="16" keepAlive="1" name="Consulta - ARQ - PORTAS FINAL (2)" description="Conexão com a consulta 'ARQ - PORTAS FINAL (2)' na pasta de trabalho." type="5" refreshedVersion="8" background="1" saveData="1">
    <dbPr connection="Provider=Microsoft.Mashup.OleDb.1;Data Source=$Workbook$;Location=&quot;ARQ - PORTAS FINAL (2)&quot;;Extended Properties=&quot;&quot;" command="SELECT * FROM [ARQ - PORTAS FINAL (2)]"/>
  </connection>
  <connection id="17" name="Consulta - ARQ - PORTAS FINAL (3)" description="Conexão com a consulta 'ARQ - PORTAS FINAL (3)' na pasta de trabalho." type="100" refreshedVersion="8" minRefreshableVersion="5">
    <extLst>
      <ext xmlns:x15="http://schemas.microsoft.com/office/spreadsheetml/2010/11/main" uri="{DE250136-89BD-433C-8126-D09CA5730AF9}">
        <x15:connection id="b7d454c6-28d5-42c7-a48c-106393bfaae7"/>
      </ext>
    </extLst>
  </connection>
  <connection id="18" keepAlive="1" name="Consulta - ARQ - PORTAS PROPOSTA FINAL" description="Conexão com a consulta 'ARQ - PORTAS PROPOSTA FINAL' na pasta de trabalho." type="5" refreshedVersion="8" background="1" saveData="1">
    <dbPr connection="Provider=Microsoft.Mashup.OleDb.1;Data Source=$Workbook$;Location=&quot;ARQ - PORTAS PROPOSTA FINAL&quot;;Extended Properties=&quot;&quot;" command="SELECT * FROM [ARQ - PORTAS PROPOSTA FINAL]"/>
  </connection>
  <connection id="19" keepAlive="1" name="Consulta - ORC - 001 - TABELA DE AMBIENTES" description="Conexão com a consulta 'ORC - 001 - TABELA DE AMBIENTES' na pasta de trabalho." type="5" refreshedVersion="8" background="1" saveData="1">
    <dbPr connection="Provider=Microsoft.Mashup.OleDb.1;Data Source=$Workbook$;Location=&quot;ORC - 001 - TABELA DE AMBIENTES&quot;;Extended Properties=&quot;&quot;" command="SELECT * FROM [ORC - 001 - TABELA DE AMBIENTES]"/>
  </connection>
  <connection id="20" keepAlive="1" name="Consulta - ORC - 003 -  AZ 25X35 MN TOTAL INSTALAR" description="Conexão com a consulta 'ORC - 003 -  AZ 25X35 MN TOTAL INSTALAR' na pasta de trabalho." type="5" refreshedVersion="8" background="1" saveData="1">
    <dbPr connection="Provider=Microsoft.Mashup.OleDb.1;Data Source=$Workbook$;Location=&quot;ORC - 003 -  AZ 25X35 MN TOTAL INSTALAR&quot;;Extended Properties=&quot;&quot;" command="SELECT * FROM [ORC - 003 -  AZ 25X35 MN TOTAL INSTALAR]"/>
  </connection>
  <connection id="21" keepAlive="1" name="Consulta - ORC - 003 -  REMOVER REVESTIMENTO" description="Conexão com a consulta 'ORC - 003 -  REMOVER REVESTIMENTO' na pasta de trabalho." type="5" refreshedVersion="8" background="1" saveData="1">
    <dbPr connection="Provider=Microsoft.Mashup.OleDb.1;Data Source=$Workbook$;Location=&quot;ORC - 003 -  REMOVER REVESTIMENTO&quot;;Extended Properties=&quot;&quot;" command="SELECT * FROM [ORC - 003 -  REMOVER REVESTIMENTO]"/>
  </connection>
  <connection id="22" keepAlive="1" name="Consulta - ORC - 005 - PISO C 45X45" description="Conexão com a consulta 'ORC - 005 - PISO C 45X45' na pasta de trabalho." type="5" refreshedVersion="8" background="1" saveData="1">
    <dbPr connection="Provider=Microsoft.Mashup.OleDb.1;Data Source=$Workbook$;Location=&quot;ORC - 005 - PISO C 45X45&quot;;Extended Properties=&quot;&quot;" command="SELECT * FROM [ORC - 005 - PISO C 45X45]"/>
  </connection>
  <connection id="23" keepAlive="1" name="Consulta - ORC - 005 - PISO GRANILITE" description="Conexão com a consulta 'ORC - 005 - PISO GRANILITE' na pasta de trabalho." type="5" refreshedVersion="8" background="1" saveData="1">
    <dbPr connection="Provider=Microsoft.Mashup.OleDb.1;Data Source=$Workbook$;Location=&quot;ORC - 005 - PISO GRANILITE&quot;;Extended Properties=&quot;&quot;" command="SELECT * FROM [ORC - 005 - PISO GRANILITE]"/>
  </connection>
  <connection id="24" keepAlive="1" name="Consulta - ORC - 008 - PINTURA ACRÍLICA EM TETO" description="Conexão com a consulta 'ORC - 008 - PINTURA ACRÍLICA EM TETO' na pasta de trabalho." type="5" refreshedVersion="8" background="1" saveData="1">
    <dbPr connection="Provider=Microsoft.Mashup.OleDb.1;Data Source=$Workbook$;Location=&quot;ORC - 008 - PINTURA ACRÍLICA EM TETO&quot;;Extended Properties=&quot;&quot;" command="SELECT * FROM [ORC - 008 - PINTURA ACRÍLICA EM TETO]"/>
  </connection>
  <connection id="25" keepAlive="1" name="Consulta - ORC - 008 - PINTURA ACRÍLICA EM TETO (2)" description="Conexão com a consulta 'ORC - 008 - PINTURA ACRÍLICA EM TETO (2)' na pasta de trabalho." type="5" refreshedVersion="8" background="1" saveData="1">
    <dbPr connection="Provider=Microsoft.Mashup.OleDb.1;Data Source=$Workbook$;Location=&quot;ORC - 008 - PINTURA ACRÍLICA EM TETO (2)&quot;;Extended Properties=&quot;&quot;" command="SELECT * FROM [ORC - 008 - PINTURA ACRÍLICA EM TETO (2)]"/>
  </connection>
  <connection id="26" keepAlive="1" name="Consulta - ORC - 008 - PINTURA ACRÍLICA EM TETO (3)" description="Conexão com a consulta 'ORC - 008 - PINTURA ACRÍLICA EM TETO (3)' na pasta de trabalho." type="5" refreshedVersion="8" background="1" saveData="1">
    <dbPr connection="Provider=Microsoft.Mashup.OleDb.1;Data Source=$Workbook$;Location=&quot;ORC - 008 - PINTURA ACRÍLICA EM TETO (3)&quot;;Extended Properties=&quot;&quot;" command="SELECT * FROM [ORC - 008 - PINTURA ACRÍLICA EM TETO (3)]"/>
  </connection>
  <connection id="27" keepAlive="1" name="Consulta - ORC - 008 - PINTURA ACRÍLICA INTERNA EM PAREDES" description="Conexão com a consulta 'ORC - 008 - PINTURA ACRÍLICA INTERNA EM PAREDES' na pasta de trabalho." type="5" refreshedVersion="8" background="1" saveData="1">
    <dbPr connection="Provider=Microsoft.Mashup.OleDb.1;Data Source=$Workbook$;Location=&quot;ORC - 008 - PINTURA ACRÍLICA INTERNA EM PAREDES&quot;;Extended Properties=&quot;&quot;" command="SELECT * FROM [ORC - 008 - PINTURA ACRÍLICA INTERNA EM PAREDES]"/>
  </connection>
  <connection id="28" keepAlive="1" name="Consulta - ORC - 008 - PINTURA ACRÍLICA INTERNA EM PAREDES (2)" description="Conexão com a consulta 'ORC - 008 - PINTURA ACRÍLICA INTERNA EM PAREDES (2)' na pasta de trabalho." type="5" refreshedVersion="8" background="1" saveData="1">
    <dbPr connection="Provider=Microsoft.Mashup.OleDb.1;Data Source=$Workbook$;Location=&quot;ORC - 008 - PINTURA ACRÍLICA INTERNA EM PAREDES (2)&quot;;Extended Properties=&quot;&quot;" command="SELECT * FROM [ORC - 008 - PINTURA ACRÍLICA INTERNA EM PAREDES (2)]"/>
  </connection>
  <connection id="29" keepAlive="1" name="Consulta - PORTAS CONSTRUIR" description="Conexão com a consulta 'PORTAS CONSTRUIR' na pasta de trabalho." type="5" refreshedVersion="8" background="1" saveData="1">
    <dbPr connection="Provider=Microsoft.Mashup.OleDb.1;Data Source=$Workbook$;Location=&quot;PORTAS CONSTRUIR&quot;;Extended Properties=&quot;&quot;" command="SELECT * FROM [PORTAS CONSTRUIR]"/>
  </connection>
  <connection id="30" keepAlive="1" name="ModelConnection_DadosExternos_2" description="Modelo de Dados" type="5" refreshedVersion="8" minRefreshableVersion="5" saveData="1">
    <dbPr connection="Data Model Connection" command="ARQ - PORTAS FINAL  3" commandType="3"/>
    <extLst>
      <ext xmlns:x15="http://schemas.microsoft.com/office/spreadsheetml/2010/11/main" uri="{DE250136-89BD-433C-8126-D09CA5730AF9}">
        <x15:connection id="" model="1"/>
      </ext>
    </extLst>
  </connection>
  <connection id="31" name="ORC - 001 - VERGA DE PORTAS MN 1_501" type="103" refreshedVersion="6" minRefreshableVersion="5">
    <extLst>
      <ext xmlns:x15="http://schemas.microsoft.com/office/spreadsheetml/2010/11/main" uri="{DE250136-89BD-433C-8126-D09CA5730AF9}">
        <x15:connection id="ORC - 001 - VERGA DE PORTAS MN 1_50" autoDelete="1">
          <x15:textPr codePage="65001" sourceFile="Z:\_GDRIVE\ENGELUGA - Copia\ENGELUGA\Clientes\Porto Murtinho\2023\CASA LAR\ORÇAMENTO\TABELAS REVIT\ORC - 001 - VERGA DE PORTAS MN 1_50.txt" decimal="," thousands=".">
            <textFields count="6">
              <textField/>
              <textField/>
              <textField/>
              <textField/>
              <textField/>
              <textField/>
            </textFields>
          </x15:textPr>
        </x15:connection>
      </ext>
    </extLst>
  </connection>
  <connection id="32" name="PSCIP - MEMORIAL DE CALCULO -  ACESSÓRIOS TUBOS HIDRANTE" type="6" refreshedVersion="6" background="1" saveData="1">
    <textPr codePage="65001" sourceFile="G:\Meu Drive\SOMARE ENGENHARIA\CLIENTES\2022\ENGELUGA\05 - MAIO\AMPLIAÇÃO PANA\ORÇAMENTO\TXT\BOMBEIRO\PSCIP - MEMORIAL DE CALCULO -(22)  ACESSÓRIOS TUBOS HIDRANTE.txt" decimal="," thousands=".">
      <textFields count="4">
        <textField/>
        <textField/>
        <textField/>
        <textField/>
      </textFields>
    </textPr>
  </connection>
  <connection id="33" name="PSCIP - MEMORIAL DE CALCULO -  COMPRIMENTO DE TUBOS" type="6" refreshedVersion="6" background="1" saveData="1">
    <textPr codePage="65001" sourceFile="G:\Meu Drive\SOMARE ENGENHARIA\CLIENTES\2022\ENGELUGA\05 - MAIO\AMPLIAÇÃO PANA\ORÇAMENTO\TXT\BOMBEIRO\PSCIP - MEMORIAL DE CALCULO - (22)  COMPRIMENTO DE TUBOS GÁS.txt" decimal="," thousands=".">
      <textFields count="5">
        <textField/>
        <textField/>
        <textField/>
        <textField/>
        <textField/>
      </textFields>
    </textPr>
  </connection>
  <connection id="34" name="PSCIP - MEMORIAL DE CALCULO - (22)  CONEXÕES DE TUBO GÁS" type="6" refreshedVersion="6" background="1" saveData="1">
    <textPr codePage="65001" sourceFile="G:\Meu Drive\SOMARE ENGENHARIA\CLIENTES\2022\ENGELUGA\05 - MAIO\AMPLIAÇÃO PANA\ORÇAMENTO\TXT\BOMBEIRO\PSCIP - MEMORIAL DE CALCULO - (22)  CONEXÕES DE TUBO GÁS.txt" decimal="," thousands=".">
      <textFields count="5">
        <textField/>
        <textField/>
        <textField/>
        <textField/>
        <textField/>
      </textFields>
    </textPr>
  </connection>
  <connection id="35" name="PSCIP - MEMORIAL DE CALCULO - (22)  CONEXÕES DE TUBO HIDRANTE" type="6" refreshedVersion="6" background="1" saveData="1">
    <textPr codePage="65001" sourceFile="G:\Meu Drive\SOMARE ENGENHARIA\CLIENTES\2022\ENGELUGA\05 - MAIO\AMPLIAÇÃO PANA\ORÇAMENTO\TXT\BOMBEIRO\PSCIP - MEMORIAL DE CALCULO - (22)  CONEXÕES DE TUBO HIDRANTE.txt" decimal="," thousands=".">
      <textFields count="5">
        <textField/>
        <textField/>
        <textField/>
        <textField/>
        <textField/>
      </textFields>
    </textPr>
  </connection>
  <connection id="36" name="PSCIP - MEMORIAL DE CALCULO - (22)  DISPOSITIVOS DE INCÊNDIO." type="6" refreshedVersion="6" background="1" saveData="1">
    <textPr codePage="65001" sourceFile="G:\Meu Drive\SOMARE ENGENHARIA\CLIENTES\2022\ENGELUGA\05 - MAIO\AMPLIAÇÃO PANA\ORÇAMENTO\TXT\BOMBEIRO\PSCIP - MEMORIAL DE CALCULO - (22)  DISPOSITIVOS DE INCÊNDIO..txt" decimal="," thousands=".">
      <textFields count="6">
        <textField/>
        <textField/>
        <textField/>
        <textField/>
        <textField/>
        <textField/>
      </textFields>
    </textPr>
  </connection>
  <connection id="37" name="PSCIP - MEMORIAL DE CALCULO - (22)  EXTINTOR DE INCÊNDIO" type="6" refreshedVersion="6" background="1" saveData="1">
    <textPr codePage="65001" sourceFile="G:\Meu Drive\SOMARE ENGENHARIA\CLIENTES\2022\ENGELUGA\05 - MAIO\AMPLIAÇÃO PANA\ORÇAMENTO\TXT\BOMBEIRO\PSCIP - MEMORIAL DE CALCULO - (22)  EXTINTOR DE INCÊNDIO.txt" decimal="," thousands=".">
      <textFields count="5">
        <textField/>
        <textField/>
        <textField/>
        <textField/>
        <textField/>
      </textFields>
    </textPr>
  </connection>
  <connection id="38" name="PSCIP - MEMORIAL DE CALCULO -(22)   - PLACAS DE SINALIZAÇÃO" type="6" refreshedVersion="6" background="1" saveData="1">
    <textPr codePage="65001" sourceFile="G:\Meu Drive\SOMARE ENGENHARIA\CLIENTES\2022\ENGELUGA\05 - MAIO\AMPLIAÇÃO PANA\ORÇAMENTO\TXT\BOMBEIRO\PSCIP - MEMORIAL DE CALCULO -(22)   - PLACAS DE SINALIZAÇÃO.txt" decimal="," thousands=".">
      <textFields count="35">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9" name="PSCIP - MEMORIAL DE CALCULO -(22)  - ORÇAMENTO - ILUMINAÇÃO DE EMERGÊNCIA" type="6" refreshedVersion="6" background="1" saveData="1">
    <textPr codePage="65001" sourceFile="G:\Meu Drive\SOMARE ENGENHARIA\CLIENTES\2022\ENGELUGA\05 - MAIO\AMPLIAÇÃO PANA\ORÇAMENTO\TXT\BOMBEIRO\PSCIP - MEMORIAL DE CALCULO -(22)  - ORÇAMENTO - ILUMINAÇÃO DE EMERGÊNCIA.txt" decimal="," thousands=".">
      <textFields count="4">
        <textField/>
        <textField/>
        <textField/>
        <textField/>
      </textFields>
    </textPr>
  </connection>
  <connection id="40" keepAlive="1" name="ThisWorkbookDataModel" description="Modelo de Dados"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<sst xmlns="http://schemas.openxmlformats.org/spreadsheetml/2006/main" count="2344" uniqueCount="798">
  <si>
    <t>%</t>
  </si>
  <si>
    <t>GOVERNO DO ESTADO DE MATO GROSSO DO SUL</t>
  </si>
  <si>
    <t>Município:</t>
  </si>
  <si>
    <t>Local:</t>
  </si>
  <si>
    <t>SERVIÇOS PRELIMINARES</t>
  </si>
  <si>
    <t>IT EM</t>
  </si>
  <si>
    <t>DESCRIÇÃO  DOS SERVIÇOS</t>
  </si>
  <si>
    <t>MÊS 1</t>
  </si>
  <si>
    <t>T OT AL MENSAL=</t>
  </si>
  <si>
    <t>T OT AL  ACUMULADO=</t>
  </si>
  <si>
    <t>dias</t>
  </si>
  <si>
    <t>2.</t>
  </si>
  <si>
    <t>1.</t>
  </si>
  <si>
    <t>1.1</t>
  </si>
  <si>
    <t>2.1</t>
  </si>
  <si>
    <t>3.</t>
  </si>
  <si>
    <t>3.1</t>
  </si>
  <si>
    <t>PLANILHA DE ORÇAMENTO</t>
  </si>
  <si>
    <t>CRONOGRAMA FÍSICO FINANCEIRO - DESONERADO</t>
  </si>
  <si>
    <t>VALOR ÍTEM</t>
  </si>
  <si>
    <t>PROPONENTE</t>
  </si>
  <si>
    <t>TIPO DE OBRA:</t>
  </si>
  <si>
    <t>IMPOSTOS:</t>
  </si>
  <si>
    <t>TRIBUTOS:</t>
  </si>
  <si>
    <t>ISS BRUTO:</t>
  </si>
  <si>
    <t>INCIDENCIA SOBRE MO:</t>
  </si>
  <si>
    <t>TOTAL TRIBUSTOS:</t>
  </si>
  <si>
    <t>ADOTADO</t>
  </si>
  <si>
    <t>BDI DESONERADO ADOTADO</t>
  </si>
  <si>
    <t>CPRB</t>
  </si>
  <si>
    <t>SECRETARIA DE OBRAS</t>
  </si>
  <si>
    <t>4.</t>
  </si>
  <si>
    <t xml:space="preserve">BDI C/DES: </t>
  </si>
  <si>
    <t>COMPOSIÇÃO DE PREÇO</t>
  </si>
  <si>
    <t>CÓDIGO</t>
  </si>
  <si>
    <t>UNIDADE</t>
  </si>
  <si>
    <t>QUANTIDADE</t>
  </si>
  <si>
    <t>VALOR UNITÁRIO</t>
  </si>
  <si>
    <t>VALOR TOTAL</t>
  </si>
  <si>
    <t>ITEM</t>
  </si>
  <si>
    <t>C/DESONERAÇÃO</t>
  </si>
  <si>
    <t>M2</t>
  </si>
  <si>
    <t>DATA ORÇAMENTO:</t>
  </si>
  <si>
    <t>RESPONSÁVEL ORÇAMENTO</t>
  </si>
  <si>
    <t>MÊS 2</t>
  </si>
  <si>
    <t>MÊS 3</t>
  </si>
  <si>
    <t>REFERENCIAL</t>
  </si>
  <si>
    <t>DESCRIÇÃO</t>
  </si>
  <si>
    <t>SERVIÇO/ INSUMO</t>
  </si>
  <si>
    <t>CUSTO UNITÁRIO</t>
  </si>
  <si>
    <t>CUSTO UNITÁRIO C/BDI</t>
  </si>
  <si>
    <t>SERVIÇO</t>
  </si>
  <si>
    <t>SINAPI</t>
  </si>
  <si>
    <t>AGESUL</t>
  </si>
  <si>
    <t>COMPOSIÇÃO</t>
  </si>
  <si>
    <t>5.</t>
  </si>
  <si>
    <t>5.1</t>
  </si>
  <si>
    <t>5.2</t>
  </si>
  <si>
    <t>7.</t>
  </si>
  <si>
    <t>7.1</t>
  </si>
  <si>
    <t>8.</t>
  </si>
  <si>
    <t>8.1</t>
  </si>
  <si>
    <t>8.2</t>
  </si>
  <si>
    <t>MÊS 4</t>
  </si>
  <si>
    <t>OBJETO:</t>
  </si>
  <si>
    <t>MUNÍCIPIO:</t>
  </si>
  <si>
    <t>LOCAL:</t>
  </si>
  <si>
    <t>SIST./REF.:</t>
  </si>
  <si>
    <t>ENCARGOS.:</t>
  </si>
  <si>
    <t>PRAZO EXEC.:</t>
  </si>
  <si>
    <t>CREA/CAU:</t>
  </si>
  <si>
    <t>DADOS DA OBRA</t>
  </si>
  <si>
    <t>PREFEITURA:</t>
  </si>
  <si>
    <t>PREFEITURA MUNICIPAL DE NOVA ALVORADA DO SUL</t>
  </si>
  <si>
    <t>DADOS DO EMPREEDIMENTO E OBRA</t>
  </si>
  <si>
    <t>DESCRIÇÃO DA OBRA:</t>
  </si>
  <si>
    <t>ENCARGOS:</t>
  </si>
  <si>
    <t>BDI</t>
  </si>
  <si>
    <t>RESPONSÁVEL PELA OBRA</t>
  </si>
  <si>
    <t>NOME:</t>
  </si>
  <si>
    <t>FÁBIO MARQUES RIBEIRO</t>
  </si>
  <si>
    <t>PROFISSÃO:</t>
  </si>
  <si>
    <t>ENGENHEIRO CIVIL</t>
  </si>
  <si>
    <t>15.276 D</t>
  </si>
  <si>
    <t>DATA DO PREENCHIMENTO:</t>
  </si>
  <si>
    <t xml:space="preserve">RESPONSÁVEL PELO TOMADOR </t>
  </si>
  <si>
    <t>CARGO:</t>
  </si>
  <si>
    <t>PREFEITO MUNICIPAL</t>
  </si>
  <si>
    <t>PREFEITURA MUNICIPAL DE ANASTÁCIO</t>
  </si>
  <si>
    <t>NILDO ALVES ALBRES</t>
  </si>
  <si>
    <t>PREFEITURA MUNICIPAL DE BANDEIRANTES</t>
  </si>
  <si>
    <t>PREFEITURA MUNICIPAL DE BODOQUENA</t>
  </si>
  <si>
    <t>KAZUTO HORII</t>
  </si>
  <si>
    <t>PREFEITURA MUNICIPAL DE ELDORADO</t>
  </si>
  <si>
    <t>AGUINALDO DOS SANTOS</t>
  </si>
  <si>
    <t>PREFEITURA MUNICIPAL DE PORTO MURTINHO</t>
  </si>
  <si>
    <t>AGESUL-INFRA</t>
  </si>
  <si>
    <t>SICRO</t>
  </si>
  <si>
    <t>SBC</t>
  </si>
  <si>
    <t>COTAÇÃO</t>
  </si>
  <si>
    <t>PREFEITURA MUNICIPAL DE NAVIRAÍ</t>
  </si>
  <si>
    <t>MUNÍCIPIO</t>
  </si>
  <si>
    <t>NAVIRAÍ - MS</t>
  </si>
  <si>
    <t>ANASTÁCIO - MS</t>
  </si>
  <si>
    <t>BANDEIRANTES - MS</t>
  </si>
  <si>
    <t>BODOQUENA - MS</t>
  </si>
  <si>
    <t>ELDORADO - MS</t>
  </si>
  <si>
    <t>NOVA ALVORADA DO SUL - MS</t>
  </si>
  <si>
    <t>PORTO MURTINHO - MS</t>
  </si>
  <si>
    <t>REGIME PREVIDENCIÁRIO PREVISTO AGESUL :</t>
  </si>
  <si>
    <t>REGIME PREVIDENCIÁRIO PREVISTO SINAPI :</t>
  </si>
  <si>
    <t>RHAIZA REJANE NEME DE MATOS</t>
  </si>
  <si>
    <t>UN</t>
  </si>
  <si>
    <t>VEDAÇÃO</t>
  </si>
  <si>
    <t>MOVIMENTO DE TERRA</t>
  </si>
  <si>
    <t>PAREDES</t>
  </si>
  <si>
    <t>VERGA/CONTRAVERGA</t>
  </si>
  <si>
    <t>4.1.1</t>
  </si>
  <si>
    <t>4.1.2</t>
  </si>
  <si>
    <t>4.1.3</t>
  </si>
  <si>
    <t>PISO</t>
  </si>
  <si>
    <t>6.</t>
  </si>
  <si>
    <t>6.1</t>
  </si>
  <si>
    <t>PEDRAS</t>
  </si>
  <si>
    <t xml:space="preserve">REVESTIMENTO DE PAREDES </t>
  </si>
  <si>
    <t>JANELAS</t>
  </si>
  <si>
    <t>7.1.1</t>
  </si>
  <si>
    <t>7.1.2</t>
  </si>
  <si>
    <t>PORTAS</t>
  </si>
  <si>
    <t>9.</t>
  </si>
  <si>
    <t>ACESSIBILIDADE</t>
  </si>
  <si>
    <t>10.</t>
  </si>
  <si>
    <t>11.</t>
  </si>
  <si>
    <t>12.</t>
  </si>
  <si>
    <t>PREVENÇÃO DE COMBATE A INCÊNDIO E PÂNICO</t>
  </si>
  <si>
    <t>13.</t>
  </si>
  <si>
    <t>14.</t>
  </si>
  <si>
    <t>URBANIZAÇÃO</t>
  </si>
  <si>
    <t>SERVIÇOS COMPLEMENTARES</t>
  </si>
  <si>
    <t>PINTURA</t>
  </si>
  <si>
    <t>8.2.1</t>
  </si>
  <si>
    <t>8.2.2</t>
  </si>
  <si>
    <t>8.2.3</t>
  </si>
  <si>
    <t>ESQUADRIAS METÁLICAS E MADEIRA</t>
  </si>
  <si>
    <t>PAREDES INTERNAS</t>
  </si>
  <si>
    <t>PAREDES EXTERNAS</t>
  </si>
  <si>
    <t>TETO</t>
  </si>
  <si>
    <t>BANCADAS</t>
  </si>
  <si>
    <t xml:space="preserve">LIMPEZA FINAL </t>
  </si>
  <si>
    <t xml:space="preserve">ADMINISTRAÇÃO LOCAL </t>
  </si>
  <si>
    <t>NELSON CINTRA RIBEIRO</t>
  </si>
  <si>
    <t>8.1.1</t>
  </si>
  <si>
    <t>11.1</t>
  </si>
  <si>
    <t>12.1</t>
  </si>
  <si>
    <t>15.</t>
  </si>
  <si>
    <t>16.</t>
  </si>
  <si>
    <t>16.1</t>
  </si>
  <si>
    <t>17.</t>
  </si>
  <si>
    <t>17.1</t>
  </si>
  <si>
    <t>18.</t>
  </si>
  <si>
    <t>18.1</t>
  </si>
  <si>
    <t>18.1.1</t>
  </si>
  <si>
    <t>CUSTO TOTAL C/ BDI</t>
  </si>
  <si>
    <t>9.2</t>
  </si>
  <si>
    <t>COTAÇÕES</t>
  </si>
  <si>
    <t>EMPRESAS</t>
  </si>
  <si>
    <t>CNPJ</t>
  </si>
  <si>
    <t>NOME</t>
  </si>
  <si>
    <t>FONE</t>
  </si>
  <si>
    <t>CONTATO</t>
  </si>
  <si>
    <t>C01</t>
  </si>
  <si>
    <t>C02</t>
  </si>
  <si>
    <t>C03</t>
  </si>
  <si>
    <t>DATA COTAÇÃO</t>
  </si>
  <si>
    <t>MEDIANA</t>
  </si>
  <si>
    <t>EMPRESA</t>
  </si>
  <si>
    <t>NOME DA EMPRESA</t>
  </si>
  <si>
    <t xml:space="preserve">MEMÓRIA DE CALCULO </t>
  </si>
  <si>
    <t>Objeto:</t>
  </si>
  <si>
    <t>OBS</t>
  </si>
  <si>
    <t>LARGURA</t>
  </si>
  <si>
    <t>ALTURA</t>
  </si>
  <si>
    <t>ÁREA</t>
  </si>
  <si>
    <t>FÓRMULA</t>
  </si>
  <si>
    <t>TOTAL</t>
  </si>
  <si>
    <t>ALTURA X LARGURA</t>
  </si>
  <si>
    <t>EXTENSÃO</t>
  </si>
  <si>
    <t>EXTENSÃO X LARGURA</t>
  </si>
  <si>
    <t>COMPRIMENTO</t>
  </si>
  <si>
    <t>VOLUME</t>
  </si>
  <si>
    <t>(COMPRIMENTO) + (COMPRIMENTO / 2,5)</t>
  </si>
  <si>
    <t>COMPRIMENTO * LARGURA</t>
  </si>
  <si>
    <t>PERÍMETRO</t>
  </si>
  <si>
    <t>ÁREA TOTAL</t>
  </si>
  <si>
    <t>CÓD</t>
  </si>
  <si>
    <t>QTDE</t>
  </si>
  <si>
    <t>LARGURA X ALTURA X           QTDE X 2 LADOS</t>
  </si>
  <si>
    <t>MESES</t>
  </si>
  <si>
    <t xml:space="preserve">HORAS </t>
  </si>
  <si>
    <t xml:space="preserve">QTDE </t>
  </si>
  <si>
    <t>SEMANAS</t>
  </si>
  <si>
    <t>MESES X HORAS X QTDE X SEAMANAS</t>
  </si>
  <si>
    <t>VERIFICAÇÃO</t>
  </si>
  <si>
    <t>CÓD ENG</t>
  </si>
  <si>
    <t>TABELA GERAL DE ÁREAS DE PISO</t>
  </si>
  <si>
    <t>ESQUADRIAS</t>
  </si>
  <si>
    <t>AMBIENTE</t>
  </si>
  <si>
    <t>5.2.1</t>
  </si>
  <si>
    <t>5.2.2</t>
  </si>
  <si>
    <t>BANCO DE DADOS ENGELUGA ENGENHARIA</t>
  </si>
  <si>
    <t>FORAM CONSIDERADAS AS DIMENSÕES PADRÃO DO GOVERNO FEDERAL</t>
  </si>
  <si>
    <t>ESTRUTURA DE CONCRETO ARMADO</t>
  </si>
  <si>
    <t>( PERÍMETRO * ALTURA ) - ÁREA ABERTURA</t>
  </si>
  <si>
    <t>PSCIP - MEMORIAL DE CALCULO - (22)  EXTINTOR DE INCÊNDIO</t>
  </si>
  <si>
    <t>COD ORC</t>
  </si>
  <si>
    <t>QTD.</t>
  </si>
  <si>
    <t>SIMBOLO</t>
  </si>
  <si>
    <t>CARGA</t>
  </si>
  <si>
    <t>CAPACIDADE EXTINTORA MÍNIMA</t>
  </si>
  <si>
    <t>22G.1</t>
  </si>
  <si>
    <t>AGUA.PNG</t>
  </si>
  <si>
    <t>CARGA DE ÁGUA</t>
  </si>
  <si>
    <t>2A</t>
  </si>
  <si>
    <t>22G.5</t>
  </si>
  <si>
    <t>Carga de Pó BC.PNG</t>
  </si>
  <si>
    <t>CARGA DE PÓ BC</t>
  </si>
  <si>
    <t>2:A - 20:BC</t>
  </si>
  <si>
    <t>PSCIP - MEMORIAL DE CALCULO -(22)   - PLACAS DE SINALIZAÇÃO</t>
  </si>
  <si>
    <t>Sinalização de Orientação e Salvamento</t>
  </si>
  <si>
    <t>S1</t>
  </si>
  <si>
    <t>S01.png</t>
  </si>
  <si>
    <t>Saida de emergência a direita</t>
  </si>
  <si>
    <t>S2</t>
  </si>
  <si>
    <t>S02.png</t>
  </si>
  <si>
    <t>Saida de emergência a esquerda</t>
  </si>
  <si>
    <t>S3</t>
  </si>
  <si>
    <t>S03.png</t>
  </si>
  <si>
    <t>Saida de emergência acima da porta</t>
  </si>
  <si>
    <t>S12</t>
  </si>
  <si>
    <t>S12.png (2)</t>
  </si>
  <si>
    <t>Saida de emergência</t>
  </si>
  <si>
    <t>PSCIP - MEMORIAL DE CALCULO -(22)  - ORÇAMENTO - ILUMINAÇÃO DE EMERGÊNCIA</t>
  </si>
  <si>
    <t>QTDE.</t>
  </si>
  <si>
    <t>Iluminação de emergência</t>
  </si>
  <si>
    <t>Iluminação.png</t>
  </si>
  <si>
    <t>ILUMINAÇÃO DE EMERGÊNCIA</t>
  </si>
  <si>
    <t>M2 atualizada.png</t>
  </si>
  <si>
    <t>Indicação de lotação máxima admitida no recinto.</t>
  </si>
  <si>
    <t>Sinalização de Equipamentos de Combate a Incêndio</t>
  </si>
  <si>
    <t>E5</t>
  </si>
  <si>
    <t>E5.PNG</t>
  </si>
  <si>
    <t>Extintor de Incêndio</t>
  </si>
  <si>
    <t>Sinalização de proteção existente</t>
  </si>
  <si>
    <t>M1</t>
  </si>
  <si>
    <t>M1 atualizada.png</t>
  </si>
  <si>
    <t>Indicação dos sistemas de proteção contra incêndio existentes na edificação.</t>
  </si>
  <si>
    <t>9.2.1</t>
  </si>
  <si>
    <t>LADO</t>
  </si>
  <si>
    <t>VERIFICAR TABELA DE QUANTIDADES EM PROJETO DE INSTALAÇÕES ELÉTRICAS</t>
  </si>
  <si>
    <t>MÊS 5</t>
  </si>
  <si>
    <t>REGIME PREVIDENCIÁRIO PREVISTO SBC :</t>
  </si>
  <si>
    <t>JOSÉ PAULO PALEARI</t>
  </si>
  <si>
    <t>EDERVAN GUSTAVO SPROTTE</t>
  </si>
  <si>
    <t>PREFEITURA MUNICIPAL DE ÁGUA CLARA</t>
  </si>
  <si>
    <t>PREFEITURA MUNICIPAL DE CAARAPÓ</t>
  </si>
  <si>
    <t>PREFEITURA MUNICIPAL DE JARAGUARI</t>
  </si>
  <si>
    <t>PREFEITURA MUNICIPAL DE JARDIM</t>
  </si>
  <si>
    <t>PREFEITURA MUNICIPAL DE RIBAS DO RIO PARDO</t>
  </si>
  <si>
    <t>PREFEITURA MUNICIPAL DE SELVÍRIA</t>
  </si>
  <si>
    <t>GEROLINA DA SILVA ALVEZ</t>
  </si>
  <si>
    <t>ANDRÉ LUÍS NEZZI DE CARVALHO</t>
  </si>
  <si>
    <t>CLEDIANE ARECO MATZENBACHER</t>
  </si>
  <si>
    <t>JOÃO ALFREDO DANIEZE</t>
  </si>
  <si>
    <t>JOSÉ FERNANDO BARBOSA DOS SANTOS</t>
  </si>
  <si>
    <t>ÁGUA CLARA - MS</t>
  </si>
  <si>
    <t>CAARAPÓ - MS</t>
  </si>
  <si>
    <t>JARAGUARI - MS</t>
  </si>
  <si>
    <t>JARDIM - MS</t>
  </si>
  <si>
    <t>RIBAS DO RIO PARDO - MS</t>
  </si>
  <si>
    <t>SELVÍRIA - MS</t>
  </si>
  <si>
    <t>CONSTRUÇÃO E REFORMA DE EDIFICIOS</t>
  </si>
  <si>
    <t>1° QUARTIL</t>
  </si>
  <si>
    <t>MÉDIO</t>
  </si>
  <si>
    <t>3° QUARTIL</t>
  </si>
  <si>
    <t>Administração central</t>
  </si>
  <si>
    <t>Seguro e Garantia</t>
  </si>
  <si>
    <t>Risco</t>
  </si>
  <si>
    <t>Despesas Financeiras</t>
  </si>
  <si>
    <t>Lucro</t>
  </si>
  <si>
    <t>P1</t>
  </si>
  <si>
    <t>P2</t>
  </si>
  <si>
    <t>P3</t>
  </si>
  <si>
    <t>P5</t>
  </si>
  <si>
    <t>J1</t>
  </si>
  <si>
    <t>J2</t>
  </si>
  <si>
    <t>J3</t>
  </si>
  <si>
    <t>J4</t>
  </si>
  <si>
    <t>VÃO</t>
  </si>
  <si>
    <t>P8</t>
  </si>
  <si>
    <t>E1</t>
  </si>
  <si>
    <t>E1.PNG</t>
  </si>
  <si>
    <t>Alarme de incêndio</t>
  </si>
  <si>
    <t>E2</t>
  </si>
  <si>
    <t>E2.png</t>
  </si>
  <si>
    <t>Acionador do alarme</t>
  </si>
  <si>
    <t>E3</t>
  </si>
  <si>
    <t>E3.png</t>
  </si>
  <si>
    <t>Acionador da bomba</t>
  </si>
  <si>
    <t>E7</t>
  </si>
  <si>
    <t>E7.PNG</t>
  </si>
  <si>
    <t>Abrigo de mangueira</t>
  </si>
  <si>
    <t>Sinalização de Proíbição</t>
  </si>
  <si>
    <t>P01.png</t>
  </si>
  <si>
    <t>Proibido Fumar</t>
  </si>
  <si>
    <t>Descrição</t>
  </si>
  <si>
    <t>Tipo</t>
  </si>
  <si>
    <t>Un.</t>
  </si>
  <si>
    <t>Material</t>
  </si>
  <si>
    <t>Diâmetro</t>
  </si>
  <si>
    <t>Comprimento</t>
  </si>
  <si>
    <t>Ferro Galvanizado</t>
  </si>
  <si>
    <t>PSCIP - MEMORIAL DE CALCULO - (22)  CONEXÕES DE TUBO HIDRANTE</t>
  </si>
  <si>
    <t>Tamanho</t>
  </si>
  <si>
    <t>Tê de redução de ferro galvanizado</t>
  </si>
  <si>
    <t>Cotovelo de ferro galvanizado</t>
  </si>
  <si>
    <t>PSCIP - MEMORIAL DE CALCULO - (22)  DISPOSITIVOS DE INCÊNDIO.</t>
  </si>
  <si>
    <t>Sistema de Alarme</t>
  </si>
  <si>
    <t>Sistema de Alarme e Detecção</t>
  </si>
  <si>
    <t>22F.1</t>
  </si>
  <si>
    <t>Acionador Alarme.png</t>
  </si>
  <si>
    <t>Acionador manual do sistema de detecção e alarme</t>
  </si>
  <si>
    <t>22F.2</t>
  </si>
  <si>
    <t>BATERIA PARA ALARME.png</t>
  </si>
  <si>
    <t>Baterias do sistema de detecção e alarme</t>
  </si>
  <si>
    <t>22F.3</t>
  </si>
  <si>
    <t>CENTRAL DE ALARME.png</t>
  </si>
  <si>
    <t>Central de detecção e alarme</t>
  </si>
  <si>
    <t>Sistema de Hidrante</t>
  </si>
  <si>
    <t>22F.7</t>
  </si>
  <si>
    <t>Acionador de bomba de incêndio</t>
  </si>
  <si>
    <t>22F.9</t>
  </si>
  <si>
    <t>Bomba.png</t>
  </si>
  <si>
    <t>Bomba de incêndio</t>
  </si>
  <si>
    <t>22F.10</t>
  </si>
  <si>
    <t>HIDRANTE.png</t>
  </si>
  <si>
    <t>Hidrante simples</t>
  </si>
  <si>
    <t>EXTINTORES E PLACAS DE SINALIZAÇÃO</t>
  </si>
  <si>
    <t>ILUMINAÇÃO DE EMERGENCIA</t>
  </si>
  <si>
    <t>ACESSÓRIOS</t>
  </si>
  <si>
    <t>PSCIP - MEMORIAL DE CALCULO - (22)  CONEXÕES DE TUBO GÁS</t>
  </si>
  <si>
    <t>13.2</t>
  </si>
  <si>
    <t>13.2.1</t>
  </si>
  <si>
    <t>13.2.2</t>
  </si>
  <si>
    <t>13.2.3</t>
  </si>
  <si>
    <t>13.3</t>
  </si>
  <si>
    <t>2.1.1</t>
  </si>
  <si>
    <t>2.1.2</t>
  </si>
  <si>
    <t>4.1.1.1</t>
  </si>
  <si>
    <t>4.1.1.2</t>
  </si>
  <si>
    <t>4.1.2.1</t>
  </si>
  <si>
    <t>4.1.3.1</t>
  </si>
  <si>
    <t>4.1.3.2</t>
  </si>
  <si>
    <t>16.1.2</t>
  </si>
  <si>
    <t>CPU 01</t>
  </si>
  <si>
    <t xml:space="preserve">TOTAL:  </t>
  </si>
  <si>
    <t xml:space="preserve">UNIDADE </t>
  </si>
  <si>
    <t>REFERENCIA</t>
  </si>
  <si>
    <t>CPU 04</t>
  </si>
  <si>
    <t>CPU 03</t>
  </si>
  <si>
    <t>CPU 02</t>
  </si>
  <si>
    <t>PREFEITURA MUNICIPAL DE MIRANDA</t>
  </si>
  <si>
    <t>FÁBIO SANTOS FLORENÇA</t>
  </si>
  <si>
    <t>MIRANDA - MS</t>
  </si>
  <si>
    <t>PSCIP - MEMORIAL DE CALCULO -(22)  ACESSÓRIOS TUBOS HIDRANTE</t>
  </si>
  <si>
    <t>PSCIP - MEMORIAL DE CALCULO - (22)  COMPRIMENTO DE TUBOS GÁS</t>
  </si>
  <si>
    <t>Luva de redução de ferro Galvanizado</t>
  </si>
  <si>
    <t>s1.png</t>
  </si>
  <si>
    <t>Avisador sonoro</t>
  </si>
  <si>
    <t>Acionador de Bomba.png</t>
  </si>
  <si>
    <t>Sinalização</t>
  </si>
  <si>
    <t>PP01</t>
  </si>
  <si>
    <t>placa.png</t>
  </si>
  <si>
    <t>Perigo Inflamável</t>
  </si>
  <si>
    <t>15 mmø-15 mmø-15 mmø</t>
  </si>
  <si>
    <t>15 mmø-15 mmø</t>
  </si>
  <si>
    <t>20 mmø-15 mmø</t>
  </si>
  <si>
    <t>RESPONSÁVEL DO ORÇAMENTO:</t>
  </si>
  <si>
    <t>19.</t>
  </si>
  <si>
    <t>19.1</t>
  </si>
  <si>
    <t>19.1.1</t>
  </si>
  <si>
    <t>1.1.1</t>
  </si>
  <si>
    <t>1.1.2</t>
  </si>
  <si>
    <t>1.1.3</t>
  </si>
  <si>
    <t>3.1.1</t>
  </si>
  <si>
    <t>6.1.1</t>
  </si>
  <si>
    <t>6.1.2</t>
  </si>
  <si>
    <t>11.1.1</t>
  </si>
  <si>
    <t>3.2</t>
  </si>
  <si>
    <t>3.2.1</t>
  </si>
  <si>
    <t>12.1.1</t>
  </si>
  <si>
    <t>12.1.2</t>
  </si>
  <si>
    <t>12.1.3</t>
  </si>
  <si>
    <t>12.1.4</t>
  </si>
  <si>
    <t>12.1.5</t>
  </si>
  <si>
    <t>12.1.6</t>
  </si>
  <si>
    <t>12.1.7</t>
  </si>
  <si>
    <t>12.1.8</t>
  </si>
  <si>
    <t>17.1.1</t>
  </si>
  <si>
    <t>P9</t>
  </si>
  <si>
    <t>P10</t>
  </si>
  <si>
    <t>J5</t>
  </si>
  <si>
    <t>LIMPEZA TOTAL DO TERRENO</t>
  </si>
  <si>
    <t>ESPESSSURA</t>
  </si>
  <si>
    <t>KM</t>
  </si>
  <si>
    <t>M3XKM</t>
  </si>
  <si>
    <t>VERGA ATÉ 1,50 M</t>
  </si>
  <si>
    <t>VERIFICAR PROJETO ARQUITETÔNICO</t>
  </si>
  <si>
    <t>VERIFICAR TABELA DE QUANTIDADES EM PROJETO DE BOMBEIRO</t>
  </si>
  <si>
    <t>HORAS</t>
  </si>
  <si>
    <t>20 mm</t>
  </si>
  <si>
    <t>15.2</t>
  </si>
  <si>
    <t>15.2.1</t>
  </si>
  <si>
    <t>15.2.2</t>
  </si>
  <si>
    <t>15.2.3</t>
  </si>
  <si>
    <t>15.3</t>
  </si>
  <si>
    <t>15.3.1</t>
  </si>
  <si>
    <t>15.4</t>
  </si>
  <si>
    <t>15.4.1</t>
  </si>
  <si>
    <t xml:space="preserve">_________________________________                                                                            
FÁBIO MARQUES RIBEIRO
CREA - 15.276 D / MS                                             </t>
  </si>
  <si>
    <t xml:space="preserve">__________________________________                                                                                                                                                                        
Fábio Marques Ribeiro                                                                          
CREA 15276  </t>
  </si>
  <si>
    <t xml:space="preserve">___________________________________                                                                                                                                                                        
Nelson Cintra Ribeiro                                                                     
Prefeito            </t>
  </si>
  <si>
    <t>DEMONSTRAÇÃO DE BDI 1 - DESONERADO</t>
  </si>
  <si>
    <t>13.3.2</t>
  </si>
  <si>
    <t>18.1.2</t>
  </si>
  <si>
    <t>____________________                                                                                                                                                                                                                                                                       Fábio Marques Ribeiro                                                                                
CREA - 15276 D / MS</t>
  </si>
  <si>
    <t>Total</t>
  </si>
  <si>
    <t>Peso (%)</t>
  </si>
  <si>
    <t xml:space="preserve">COM DESONERAÇÃO </t>
  </si>
  <si>
    <t>VA TOTAL DA OBRA</t>
  </si>
  <si>
    <t>ITENS DE MAIORES RELEVÂNCIA</t>
  </si>
  <si>
    <t>5.1.1</t>
  </si>
  <si>
    <t>5.1.2</t>
  </si>
  <si>
    <t>DEMONSTRAÇÃO DE BDI 1 - SEM DESONERAÇÃO - Acórdão 2622/2013</t>
  </si>
  <si>
    <t>____________________________________  
Fábio Marques Ribeiro
CREA - 15276 D / MS</t>
  </si>
  <si>
    <t>DEMOLIÇÕES E RETIRADAS</t>
  </si>
  <si>
    <t>DEMOLIÇÃO</t>
  </si>
  <si>
    <t>RETIRADA</t>
  </si>
  <si>
    <t>3.2.2</t>
  </si>
  <si>
    <t>3.2.3</t>
  </si>
  <si>
    <t>REPARO</t>
  </si>
  <si>
    <t>CALÇADA</t>
  </si>
  <si>
    <t xml:space="preserve">RETIRADA DE GRADES, GRAIL, E GUARDA-CORPO </t>
  </si>
  <si>
    <t>RECOMPOSIÇÃO DE CERCAMENTO EM METALON, INCLUSO PINTURA DE FUNDO ANTICORROSIVO (2 DEMAOS) E ESMALTE EM 2 DEMAOS - FORNECIMENTO E INSTALAÇÃO</t>
  </si>
  <si>
    <t>CPU 05</t>
  </si>
  <si>
    <t>M3</t>
  </si>
  <si>
    <t>15.4.2</t>
  </si>
  <si>
    <t>ÁREA DE REPARO</t>
  </si>
  <si>
    <t>ESPESSURA</t>
  </si>
  <si>
    <t>COMPRIMENTO X ALTURA X LADOS</t>
  </si>
  <si>
    <t>COPA</t>
  </si>
  <si>
    <t>WC</t>
  </si>
  <si>
    <t>J6</t>
  </si>
  <si>
    <t>J7</t>
  </si>
  <si>
    <t>J8</t>
  </si>
  <si>
    <t>ARQ - PORTAS CONSTRUIR</t>
  </si>
  <si>
    <t/>
  </si>
  <si>
    <t xml:space="preserve">COD </t>
  </si>
  <si>
    <t>9.1</t>
  </si>
  <si>
    <t>9.1.1</t>
  </si>
  <si>
    <t xml:space="preserve">REVESTIMENTO </t>
  </si>
  <si>
    <t>14.1</t>
  </si>
  <si>
    <t>14.1.1</t>
  </si>
  <si>
    <t>14.1.2</t>
  </si>
  <si>
    <t>14.1.3</t>
  </si>
  <si>
    <t>15.1</t>
  </si>
  <si>
    <t>15.1.1</t>
  </si>
  <si>
    <t>15.1.2</t>
  </si>
  <si>
    <t>16.2</t>
  </si>
  <si>
    <t>16.2.1</t>
  </si>
  <si>
    <t>16.2.2</t>
  </si>
  <si>
    <t>16.2.3</t>
  </si>
  <si>
    <t>2,10</t>
  </si>
  <si>
    <t>0,70</t>
  </si>
  <si>
    <t>P4</t>
  </si>
  <si>
    <t>P6</t>
  </si>
  <si>
    <t>0,80</t>
  </si>
  <si>
    <t>0,90</t>
  </si>
  <si>
    <t>ÁREA DE PINTURA</t>
  </si>
  <si>
    <t>COMPRIMENTO X ALTURA X 2 LADOS</t>
  </si>
  <si>
    <t>PINTURA * ALTURA - ABERTURA</t>
  </si>
  <si>
    <t>COMPRIMENTO X ALTURA</t>
  </si>
  <si>
    <t>10.1</t>
  </si>
  <si>
    <t>10.1.1</t>
  </si>
  <si>
    <t>10.1.2</t>
  </si>
  <si>
    <t>10.2</t>
  </si>
  <si>
    <t>10.2.1</t>
  </si>
  <si>
    <t>10.2.2</t>
  </si>
  <si>
    <t>12.2</t>
  </si>
  <si>
    <t>13.2.4</t>
  </si>
  <si>
    <t>13.2.5</t>
  </si>
  <si>
    <t>15.4.3</t>
  </si>
  <si>
    <t>CT 01</t>
  </si>
  <si>
    <t>AV. LARANJEIRAS, 1247, COHAB</t>
  </si>
  <si>
    <t>REFORMA ESF LUIZ AUGUSTO MIRANDA CODORNIZ</t>
  </si>
  <si>
    <t>TELHADO</t>
  </si>
  <si>
    <t>ALVENARIA</t>
  </si>
  <si>
    <t>TRATAMENTO DE TRINCAS E FISSURAS EM ESTRUTURA</t>
  </si>
  <si>
    <t>5.3</t>
  </si>
  <si>
    <t>5.3.1</t>
  </si>
  <si>
    <t>MURO</t>
  </si>
  <si>
    <t>3.1.2</t>
  </si>
  <si>
    <t>CONTRAPISO</t>
  </si>
  <si>
    <t>9.2.2</t>
  </si>
  <si>
    <t>9.2.3</t>
  </si>
  <si>
    <t>9.2.4</t>
  </si>
  <si>
    <t xml:space="preserve">KIT PORTA DE MADEIRA VAI E VEM PARA PINTURA, 2 FOLHAS, SEMI-OCA (LEVE OU MÉDIA), PADRÃO MÉDIO, 120X210 CM, ESPESSURA DE 3,5 CM, FORNECIMENTO E INSTALAÇÃO </t>
  </si>
  <si>
    <t>4.1.4</t>
  </si>
  <si>
    <t>4.1.4.1</t>
  </si>
  <si>
    <t xml:space="preserve">PORTÃO </t>
  </si>
  <si>
    <t xml:space="preserve">RECUPERAÇÃO DE PORTÃO DE CORRER, GRADIL EM METALON, 400X200 CM </t>
  </si>
  <si>
    <t>3.2.4</t>
  </si>
  <si>
    <t>3.2.5</t>
  </si>
  <si>
    <t>3.2.6</t>
  </si>
  <si>
    <t xml:space="preserve">METAIS </t>
  </si>
  <si>
    <t>TORNEIRA CLINICA ALAVANCA C/ AREJADOR ANTIFURTO PROFLUX</t>
  </si>
  <si>
    <t>REVESTIMENTO DE PAREDES E TETO</t>
  </si>
  <si>
    <t>7.2</t>
  </si>
  <si>
    <t>7.2.1</t>
  </si>
  <si>
    <t>7.2.2</t>
  </si>
  <si>
    <t xml:space="preserve">REVESTIMENTO DE TETO </t>
  </si>
  <si>
    <t>14.1.4</t>
  </si>
  <si>
    <t>CAMADA DE BRITA N.1 COM ESPALHAMENTO DO MATERIAL - FORNECIMENTO E  INSTALAÇÃO</t>
  </si>
  <si>
    <t>14.1.5</t>
  </si>
  <si>
    <t xml:space="preserve">PEDRAS E BANCADAS </t>
  </si>
  <si>
    <t>17.1.2</t>
  </si>
  <si>
    <t>PLANTEIRAS</t>
  </si>
  <si>
    <t>6.1.3</t>
  </si>
  <si>
    <t>6.1.4</t>
  </si>
  <si>
    <t>6.1.5</t>
  </si>
  <si>
    <t>6.2</t>
  </si>
  <si>
    <t>6.2.1</t>
  </si>
  <si>
    <t>6.2.2</t>
  </si>
  <si>
    <t>14.1.6</t>
  </si>
  <si>
    <t>COORDENAÇÃO</t>
  </si>
  <si>
    <t xml:space="preserve">FARMÁCIA </t>
  </si>
  <si>
    <t>PREVENTIVO</t>
  </si>
  <si>
    <t xml:space="preserve">VOLUME </t>
  </si>
  <si>
    <t xml:space="preserve">TORNEIRA - COORDENAÇÃO </t>
  </si>
  <si>
    <t xml:space="preserve">CUBA - COORDENAÇÃO </t>
  </si>
  <si>
    <t>BANCADA</t>
  </si>
  <si>
    <t>TELHA CERÂMICA</t>
  </si>
  <si>
    <t>TELHA TRANSLUCIDA</t>
  </si>
  <si>
    <t>PORCENTAGEM DE REPARO</t>
  </si>
  <si>
    <t>FOI CONSIDERADA A ÁREA TOTAL DE TELHADO A SER REMOVIDA</t>
  </si>
  <si>
    <t>4.1.1.3</t>
  </si>
  <si>
    <t>ÁREA DO TELHADO TRANSLUCIDO</t>
  </si>
  <si>
    <t>COODENAÇÃO</t>
  </si>
  <si>
    <t>PAREDE QUE TEM COBOGÓ</t>
  </si>
  <si>
    <t>CORREDOR</t>
  </si>
  <si>
    <t>SALA DE REUNIÕES</t>
  </si>
  <si>
    <t>CALÇADAS DE CIRCULAÇÕES INTERNAS</t>
  </si>
  <si>
    <t>PORTÃO DE CORRER EM METALON</t>
  </si>
  <si>
    <t>M</t>
  </si>
  <si>
    <t>LIXEIRA</t>
  </si>
  <si>
    <t xml:space="preserve">CONSTRUIR MURO NO CANTO SUPERIOR, DIREITO </t>
  </si>
  <si>
    <t>MURO FRENTE - ENTRADA DE ENERGIA</t>
  </si>
  <si>
    <t>LADOS</t>
  </si>
  <si>
    <t>EXTENSÃO * ALTURA * LADOS</t>
  </si>
  <si>
    <t>MURO FRENTE - MURETA GRADIL</t>
  </si>
  <si>
    <t>MURO FRENTE - LIXEIRA</t>
  </si>
  <si>
    <t>MURO LATERAL DIREITA</t>
  </si>
  <si>
    <t>MURO FUNDO</t>
  </si>
  <si>
    <t>LAVAGEM / UTILIDADES</t>
  </si>
  <si>
    <t>PLANTERIAS</t>
  </si>
  <si>
    <t>PORTA - FERRO - 1 FOLHA - ABRIR</t>
  </si>
  <si>
    <t>PORTA - MADEIRA - 1 FOLHA - ABRIR</t>
  </si>
  <si>
    <t>1,20</t>
  </si>
  <si>
    <t>PORTA - MADEIRA - 2 FOLHAS - VAI E VEM</t>
  </si>
  <si>
    <t>PORTA - FERRO - 2 FOLHAS - ABRIR</t>
  </si>
  <si>
    <t>TRIAGEM</t>
  </si>
  <si>
    <t>ABERTURA</t>
  </si>
  <si>
    <t>AMBIENTES COM TORNEIRAS</t>
  </si>
  <si>
    <t>RAMPA DE ACESSIBILIDADE</t>
  </si>
  <si>
    <t>ARQ - PORTAS FINAL</t>
  </si>
  <si>
    <t>1,50</t>
  </si>
  <si>
    <t>PORTA - ALUMINIO - VIDRO - 2 FOLHAS - CORRER</t>
  </si>
  <si>
    <t>ARQ - JANELAS</t>
  </si>
  <si>
    <t>DESCRICAO</t>
  </si>
  <si>
    <t>JANELA - ALUMINIO - VIDRO - 2 FOLHAS - MAXIM AR</t>
  </si>
  <si>
    <t>JANELA - ALUMINIO - VIDRO - 1 FOLHA - GUICHE</t>
  </si>
  <si>
    <t>JANELA - ALUMINIO - VIDRO - 4 FOLHAS - CORRER</t>
  </si>
  <si>
    <t>JANELA - ALUMINIO - VIDRO - 3 FOLHAS - MAXIM AR</t>
  </si>
  <si>
    <t>PORTÃO EXISTENTE PEDESTRE</t>
  </si>
  <si>
    <t>PORTÃO EXISTENTE VEÍCULOS</t>
  </si>
  <si>
    <t>CERCAMENTO EM GRADIL DE METALON E PORTÕES</t>
  </si>
  <si>
    <t>ORC - 008 - PINTURA ACRÍLICA INTERNA EM PAREDES</t>
  </si>
  <si>
    <t>PERÍMETRO (M)</t>
  </si>
  <si>
    <t>ÁREA PINTURA (M2)</t>
  </si>
  <si>
    <t>ÁREA DE ABERTURA</t>
  </si>
  <si>
    <t>ÁREA TOTAL (M2)</t>
  </si>
  <si>
    <t>CIRUCLAÇÃO</t>
  </si>
  <si>
    <t>CURATIVO</t>
  </si>
  <si>
    <t>ESPERA</t>
  </si>
  <si>
    <t>ESPERA REUNIÃO/EDUC. SAÚDE</t>
  </si>
  <si>
    <t>ESTERELIZAÇÃO</t>
  </si>
  <si>
    <t>FARMÁCIA</t>
  </si>
  <si>
    <t>GAB. ODONTOLÓGICO</t>
  </si>
  <si>
    <t>RECEPÇÃO</t>
  </si>
  <si>
    <t>SALA DE VACINA</t>
  </si>
  <si>
    <t>0,00</t>
  </si>
  <si>
    <t>CIRCULAÇÃO</t>
  </si>
  <si>
    <t>OITÃO FRENTE</t>
  </si>
  <si>
    <t>(COMP X ALTURA) /2</t>
  </si>
  <si>
    <t>OITÃO LATERAL DIREITA</t>
  </si>
  <si>
    <t>OITÃO LATERAL ESQUERDA</t>
  </si>
  <si>
    <t>MURO LATERAL ESQUERDA</t>
  </si>
  <si>
    <t>ORC - 008 - PINTURA ACRÍLICA EM TETO</t>
  </si>
  <si>
    <t>DML</t>
  </si>
  <si>
    <t>LAVAGEM</t>
  </si>
  <si>
    <t>UTILIDADES</t>
  </si>
  <si>
    <t>WC FUNC.</t>
  </si>
  <si>
    <t>WC PUBL. FEM.</t>
  </si>
  <si>
    <t>WC PUBL. MASC.</t>
  </si>
  <si>
    <t>Total geral: 23</t>
  </si>
  <si>
    <t>P4 - COORDENAÇÃO</t>
  </si>
  <si>
    <t>P9 - CORREDOR</t>
  </si>
  <si>
    <t>P10 - ESPERA</t>
  </si>
  <si>
    <t>P6 - WCS</t>
  </si>
  <si>
    <t>P3 - CIRCULAÇÃO</t>
  </si>
  <si>
    <t>19.1.2</t>
  </si>
  <si>
    <t>20.</t>
  </si>
  <si>
    <t>20.1</t>
  </si>
  <si>
    <t>20.1.1</t>
  </si>
  <si>
    <t>18.1.3</t>
  </si>
  <si>
    <t>18.1.4</t>
  </si>
  <si>
    <t>18.1.5</t>
  </si>
  <si>
    <t>ABRIGO DE RESÍDUOS</t>
  </si>
  <si>
    <t>INSTALAÇÕES ELETRICAS E LÓGICA</t>
  </si>
  <si>
    <t>LÓGICA</t>
  </si>
  <si>
    <t>12.1.9</t>
  </si>
  <si>
    <t>12.1.10</t>
  </si>
  <si>
    <t>12.2.1</t>
  </si>
  <si>
    <t>12.2.2</t>
  </si>
  <si>
    <t>12.2.3</t>
  </si>
  <si>
    <t>12.2.4</t>
  </si>
  <si>
    <t>12.2.5</t>
  </si>
  <si>
    <t>12.2.6</t>
  </si>
  <si>
    <t>12.2.7</t>
  </si>
  <si>
    <t>12.2.8</t>
  </si>
  <si>
    <t>12.2.9</t>
  </si>
  <si>
    <t>12.2.10</t>
  </si>
  <si>
    <t>12.2.11</t>
  </si>
  <si>
    <t>12.2.12</t>
  </si>
  <si>
    <t>12.2.13</t>
  </si>
  <si>
    <t>12.2.14</t>
  </si>
  <si>
    <t>12.2.15</t>
  </si>
  <si>
    <t>12.2.16</t>
  </si>
  <si>
    <t>SWITCH DLINK DES-1008A 8 Portas 10/100Mbps</t>
  </si>
  <si>
    <t>GUIA DE CABOS PADRAO 19""</t>
  </si>
  <si>
    <t>CABO UTP CAT. 6</t>
  </si>
  <si>
    <t xml:space="preserve">	ELETRODUTO FLEXIVEL PVC 32mm 1.1/2""</t>
  </si>
  <si>
    <t>RACK DESMONTAVEL 36U x 770mm</t>
  </si>
  <si>
    <t>ELÉTRICA</t>
  </si>
  <si>
    <t>12.1.11</t>
  </si>
  <si>
    <t>12.1.12</t>
  </si>
  <si>
    <t>12.1.13</t>
  </si>
  <si>
    <t>12.1.14</t>
  </si>
  <si>
    <t>12.1.15</t>
  </si>
  <si>
    <t>18.1.6</t>
  </si>
  <si>
    <t>18.1.7</t>
  </si>
  <si>
    <t>18.1.8</t>
  </si>
  <si>
    <t>18.1.9</t>
  </si>
  <si>
    <t>18.1.10</t>
  </si>
  <si>
    <t>PORTÃO DO LIXEIRO</t>
  </si>
  <si>
    <t>P11</t>
  </si>
  <si>
    <t>PORTA - VENEZIANA - 1 FOLHA - ABRIR</t>
  </si>
  <si>
    <t>ADEQUAÇÃO DO ABRIGO EXISTENTE</t>
  </si>
  <si>
    <t>18.1.11</t>
  </si>
  <si>
    <t>18.1.12</t>
  </si>
  <si>
    <t>18.1.13</t>
  </si>
  <si>
    <t>18.1.14</t>
  </si>
  <si>
    <t>18.1.15</t>
  </si>
  <si>
    <t>18.1.16</t>
  </si>
  <si>
    <t>18.1.17</t>
  </si>
  <si>
    <t>18.1.18</t>
  </si>
  <si>
    <t>18.1.19</t>
  </si>
  <si>
    <t>18.1.20</t>
  </si>
  <si>
    <t>18.1.21</t>
  </si>
  <si>
    <t>18.1.22</t>
  </si>
  <si>
    <t>18.1.23</t>
  </si>
  <si>
    <t>COD</t>
  </si>
  <si>
    <t>LARGURA + LARGURA/2,5</t>
  </si>
  <si>
    <t>18.1.24</t>
  </si>
  <si>
    <t>CPU 06</t>
  </si>
  <si>
    <t>INSTALAÇÃO PLACA DE SINALIZAÇÃO DE SEGURANÇA CONTRA INCÊNDIO, FOTOLUMINESCENTE, RETANGULAR, *33 X 47* CM.</t>
  </si>
  <si>
    <t>PERÍMETRO / COMPRIMENTO</t>
  </si>
  <si>
    <t>ENCARGOS SOCIAIS DESONERADOS: 85,28%(HORA) 47,23%(MÊS)</t>
  </si>
  <si>
    <t>28,82</t>
  </si>
  <si>
    <t>CPU 07</t>
  </si>
  <si>
    <t>APLICAÇÃO MANUAL DE PINTURA COM TINTA ACRÍLICA LAVÁVEL EM PAREDES, DUAS DEMÃOS</t>
  </si>
  <si>
    <t>13.3.1</t>
  </si>
  <si>
    <t>12.1.16</t>
  </si>
  <si>
    <t>ORC - 005 - PISO C 45X45</t>
  </si>
  <si>
    <t>6,70</t>
  </si>
  <si>
    <t>2,81</t>
  </si>
  <si>
    <t>8,30</t>
  </si>
  <si>
    <t>3,45</t>
  </si>
  <si>
    <t>10,15</t>
  </si>
  <si>
    <t>6,23</t>
  </si>
  <si>
    <t>RESÍDUO COMUM</t>
  </si>
  <si>
    <t>RESÍDUO INFECTANTE</t>
  </si>
  <si>
    <t>8,65</t>
  </si>
  <si>
    <t>3,98</t>
  </si>
  <si>
    <t>5,80</t>
  </si>
  <si>
    <t>2,04</t>
  </si>
  <si>
    <t>6,60</t>
  </si>
  <si>
    <t>2,70</t>
  </si>
  <si>
    <t>Total geral</t>
  </si>
  <si>
    <t>ORC - 003 -  AZ 25X35 MN 5M²</t>
  </si>
  <si>
    <t>ALTURA AZULEJO</t>
  </si>
  <si>
    <t xml:space="preserve">ÁREA AZULEJO </t>
  </si>
  <si>
    <t>2,80</t>
  </si>
  <si>
    <t>18,76</t>
  </si>
  <si>
    <t>2,07</t>
  </si>
  <si>
    <t>16,69</t>
  </si>
  <si>
    <t>23,24</t>
  </si>
  <si>
    <t>2,16</t>
  </si>
  <si>
    <t>21,08</t>
  </si>
  <si>
    <t>28,42</t>
  </si>
  <si>
    <t>2,85</t>
  </si>
  <si>
    <t>25,57</t>
  </si>
  <si>
    <t>24,22</t>
  </si>
  <si>
    <t>22,06</t>
  </si>
  <si>
    <t>16,24</t>
  </si>
  <si>
    <t>1,83</t>
  </si>
  <si>
    <t>14,41</t>
  </si>
  <si>
    <t>18,48</t>
  </si>
  <si>
    <t>2,49</t>
  </si>
  <si>
    <t>15,99</t>
  </si>
  <si>
    <t>146,20</t>
  </si>
  <si>
    <t>167,04</t>
  </si>
  <si>
    <t>PAREDE</t>
  </si>
  <si>
    <t>7.1.3</t>
  </si>
  <si>
    <t>7.1.4</t>
  </si>
  <si>
    <t>REVESTIMENTO CERÂMICO 33X45 CM</t>
  </si>
  <si>
    <t>ÁREA - ABERTURAS</t>
  </si>
  <si>
    <t>METAIS, ACESSÓRIOS E LOUÇAS</t>
  </si>
  <si>
    <t>10.3</t>
  </si>
  <si>
    <t>10.3.1</t>
  </si>
  <si>
    <t>10.3.2</t>
  </si>
  <si>
    <t>LOUÇAS</t>
  </si>
  <si>
    <t>LAVATÓRIO LOUÇA BRANCA SUSPENSO, 29,5 X 39CM OU EQUIVALENTE, PADRÃO POPULAR, INCLUSO SIFÃO FLEXÍVEL EM PVC, VÁLVULA E ENGATE FLEXÍVEL 30CM EM PLÁSTICO, PADRÃO POPULAR - FORNECIMENTO E INSTALAÇÃO. AF_01/2020</t>
  </si>
  <si>
    <t>CPU 08</t>
  </si>
  <si>
    <t>10.1.3</t>
  </si>
  <si>
    <t>10.1.4</t>
  </si>
  <si>
    <t>10.2.3</t>
  </si>
  <si>
    <t>11.1.2</t>
  </si>
  <si>
    <t>11.1.3</t>
  </si>
  <si>
    <t>11.1.4</t>
  </si>
  <si>
    <t>11.1.5</t>
  </si>
  <si>
    <t>11.1.6</t>
  </si>
  <si>
    <t>11.1.7</t>
  </si>
  <si>
    <t>11.1.8</t>
  </si>
  <si>
    <t>BANHEIROS FUNC</t>
  </si>
  <si>
    <t>3.2.7</t>
  </si>
  <si>
    <t>LAVATÓRIOS</t>
  </si>
  <si>
    <t>VASO SANITÁRIO</t>
  </si>
  <si>
    <t>BARRAS DE APOIO EXISTENTE</t>
  </si>
  <si>
    <t xml:space="preserve">COMPRIMENTO X ALTURA X 2 LADOS </t>
  </si>
  <si>
    <t>PORTA - MADEIRA - 1 FOLHA - ABRIR - PCD</t>
  </si>
  <si>
    <t>8.2.4</t>
  </si>
  <si>
    <t>8.2.5</t>
  </si>
  <si>
    <t>CJ</t>
  </si>
  <si>
    <t>INOVA</t>
  </si>
  <si>
    <t>LETRAÇO</t>
  </si>
  <si>
    <t>RAFAEL</t>
  </si>
  <si>
    <t>JAIME</t>
  </si>
  <si>
    <t>(67) 3324-3238</t>
  </si>
  <si>
    <t>(67) 3025-1674</t>
  </si>
  <si>
    <t>42.525.525/0001-90</t>
  </si>
  <si>
    <t>(67) 3201-2221</t>
  </si>
  <si>
    <t>RAPHAEL</t>
  </si>
  <si>
    <t>19.469.310/0001-88</t>
  </si>
  <si>
    <t>07.063.962/0001-39</t>
  </si>
  <si>
    <t>ARTE VISUAL</t>
  </si>
  <si>
    <t>8.2.6</t>
  </si>
  <si>
    <t>P12</t>
  </si>
  <si>
    <t>LETREIRO EM ACM, COM A ESCRITA "ESF II LUIZ AUGUSTO MIRANDA CODORNIZ" COM ILUMINÇÃO ATRÁS DAS LETRAS - FORNECIMENTO E INSTALAÇÃO</t>
  </si>
  <si>
    <t>ESPERA - ALVENARIA</t>
  </si>
  <si>
    <t>3.2.8</t>
  </si>
  <si>
    <t>J9</t>
  </si>
  <si>
    <t>EXTENSÃO * ALTURA - ABERTURA</t>
  </si>
  <si>
    <t>ÁREA X ESPESSURA (10CM)</t>
  </si>
  <si>
    <t>(DEZEMBRO/2023)</t>
  </si>
  <si>
    <t>(OUTUBRO/2023)</t>
  </si>
  <si>
    <t>(JUNHO/2023)</t>
  </si>
  <si>
    <t>CPU 09</t>
  </si>
  <si>
    <t>REATERRO MANUAL APILOADO COM SOQUETE. AF_10/2017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</si>
</sst>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4" formatCode="_-&quot;R$&quot;\ * #,##0.00_-;\-&quot;R$&quot;\ * #,##0.00_-;_-&quot;R$&quot;\ * &quot;-&quot;??_-;_-@_-"/>
    <numFmt numFmtId="43" formatCode="_-* #,##0.00_-;\-* #,##0.00_-;_-* &quot;-&quot;??_-;_-@_-"/>
    <numFmt numFmtId="164" formatCode="#,##0.000_);\(#,##0.000\)"/>
    <numFmt numFmtId="165" formatCode="&quot;R$&quot;\ #,##0.00"/>
    <numFmt numFmtId="166" formatCode="_(* #,##0.00_);_(* \(#,##0.00\);_(* &quot;-&quot;??_);_(@_)"/>
    <numFmt numFmtId="167" formatCode="0.0000"/>
    <numFmt numFmtId="168" formatCode="#,##0.00\ %"/>
  </numFmts>
  <fonts count="41" x14ac:knownFonts="1">
    <font>
      <sz val="11"/>
      <color theme="1"/>
      <name val="Calibri"/>
      <family val="2"/>
      <scheme val="minor"/>
    </font>
    <font>
      <sz val="10"/>
      <name val="Courier"/>
      <family val="3"/>
    </font>
    <font>
      <sz val="8"/>
      <name val="Calibri"/>
      <family val="2"/>
      <scheme val="minor"/>
    </font>
    <font>
      <sz val="11"/>
      <color theme="1"/>
      <name val="Calibri"/>
      <family val="2"/>
      <scheme val="minor"/>
    </font>
    <font>
      <sz val="11"/>
      <color indexed="8"/>
      <name val="Calibri"/>
      <family val="2"/>
      <scheme val="minor"/>
    </font>
    <font>
      <sz val="8"/>
      <color rgb="FF000000"/>
      <name val="Arial"/>
      <family val="2"/>
    </font>
    <font>
      <sz val="10"/>
      <name val="Arial"/>
      <family val="2"/>
    </font>
    <font>
      <sz val="10"/>
      <name val="Cambria"/>
      <family val="1"/>
    </font>
    <font>
      <b/>
      <sz val="12"/>
      <name val="Cambria"/>
      <family val="1"/>
    </font>
    <font>
      <sz val="10"/>
      <color rgb="FF000000"/>
      <name val="Arial"/>
      <family val="2"/>
    </font>
    <font>
      <sz val="10"/>
      <color rgb="FF000000"/>
      <name val="Cambria"/>
      <family val="1"/>
    </font>
    <font>
      <b/>
      <sz val="11"/>
      <color indexed="8"/>
      <name val="Courier New"/>
      <family val="3"/>
    </font>
    <font>
      <b/>
      <sz val="9"/>
      <color indexed="8"/>
      <name val="Courier New"/>
      <family val="3"/>
    </font>
    <font>
      <sz val="9"/>
      <color indexed="8"/>
      <name val="Courier New"/>
      <family val="3"/>
    </font>
    <font>
      <b/>
      <sz val="9"/>
      <color rgb="FF000000"/>
      <name val="Courier New"/>
      <family val="3"/>
    </font>
    <font>
      <sz val="9"/>
      <color rgb="FF000000"/>
      <name val="Courier New"/>
      <family val="3"/>
    </font>
    <font>
      <sz val="10"/>
      <color rgb="FF000000"/>
      <name val="Courier New"/>
      <family val="3"/>
    </font>
    <font>
      <b/>
      <sz val="10"/>
      <color indexed="8"/>
      <name val="Courier New"/>
      <family val="3"/>
    </font>
    <font>
      <sz val="10"/>
      <color rgb="FF000000"/>
      <name val="Arial"/>
      <family val="2"/>
    </font>
    <font>
      <sz val="9"/>
      <name val="Courier New"/>
      <family val="3"/>
    </font>
    <font>
      <b/>
      <sz val="10"/>
      <color rgb="FFFF0000"/>
      <name val="Cambria"/>
      <family val="1"/>
    </font>
    <font>
      <sz val="10"/>
      <color rgb="FFFF0000"/>
      <name val="Cambria"/>
      <family val="1"/>
    </font>
    <font>
      <b/>
      <sz val="16"/>
      <color rgb="FFFF0000"/>
      <name val="Bahnschrift SemiBold Condensed"/>
      <family val="2"/>
    </font>
    <font>
      <sz val="11"/>
      <color rgb="FFFF0000"/>
      <name val="Calibri"/>
      <family val="2"/>
      <scheme val="minor"/>
    </font>
    <font>
      <sz val="16"/>
      <color rgb="FFFF0000"/>
      <name val="Bahnschrift SemiBold Condensed"/>
      <family val="2"/>
    </font>
    <font>
      <b/>
      <sz val="10"/>
      <name val="Cambria"/>
      <family val="1"/>
    </font>
    <font>
      <b/>
      <sz val="16"/>
      <name val="Cambria"/>
      <family val="1"/>
    </font>
    <font>
      <sz val="8"/>
      <name val="Cambria"/>
      <family val="1"/>
    </font>
    <font>
      <b/>
      <sz val="11"/>
      <name val="Cambria"/>
      <family val="1"/>
    </font>
    <font>
      <b/>
      <sz val="6"/>
      <name val="Cambria"/>
      <family val="1"/>
    </font>
    <font>
      <sz val="10"/>
      <name val="Calibri"/>
      <family val="2"/>
      <scheme val="minor"/>
    </font>
    <font>
      <sz val="10"/>
      <color rgb="FFFF0000"/>
      <name val="Calibri"/>
      <family val="2"/>
      <scheme val="minor"/>
    </font>
    <font>
      <b/>
      <sz val="8"/>
      <name val="Cambria"/>
      <family val="1"/>
    </font>
    <font>
      <b/>
      <sz val="16"/>
      <name val="Bahnschrift SemiBold Condensed"/>
      <family val="2"/>
    </font>
    <font>
      <sz val="16"/>
      <name val="Bahnschrift SemiBold Condensed"/>
      <family val="2"/>
    </font>
    <font>
      <sz val="11"/>
      <name val="Calibri"/>
      <family val="2"/>
      <scheme val="minor"/>
    </font>
    <font>
      <b/>
      <sz val="10"/>
      <name val="Calibri"/>
      <family val="2"/>
      <scheme val="minor"/>
    </font>
    <font>
      <b/>
      <sz val="10"/>
      <name val="Arial"/>
      <family val="2"/>
    </font>
    <font>
      <sz val="11"/>
      <name val="Cambria"/>
      <family val="1"/>
    </font>
    <font>
      <sz val="11"/>
      <color rgb="FFFF0000"/>
      <name val="Cambria"/>
      <family val="1"/>
    </font>
    <font>
      <b/>
      <sz val="10"/>
      <color rgb="FFFF0000"/>
      <name val="Calibri"/>
      <family val="2"/>
      <scheme val="minor"/>
    </font>
  </fonts>
  <fills count="17">
    <fill>
      <patternFill patternType="none"/>
    </fill>
    <fill>
      <patternFill patternType="gray125"/>
    </fill>
    <fill>
      <patternFill patternType="solid">
        <fgColor theme="0"/>
        <bgColor indexed="64"/>
      </patternFill>
    </fill>
    <fill>
      <patternFill patternType="solid">
        <fgColor theme="9" tint="0.79998168889431442"/>
        <bgColor indexed="64"/>
      </patternFill>
    </fill>
    <fill>
      <patternFill patternType="gray0625"/>
    </fill>
    <fill>
      <patternFill patternType="solid">
        <fgColor theme="4" tint="0.79998168889431442"/>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2"/>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theme="4" tint="0.39997558519241921"/>
        <bgColor indexed="64"/>
      </patternFill>
    </fill>
    <fill>
      <patternFill patternType="solid">
        <fgColor theme="3" tint="0.59999389629810485"/>
        <bgColor indexed="64"/>
      </patternFill>
    </fill>
    <fill>
      <patternFill patternType="gray0625">
        <bgColor theme="0"/>
      </patternFill>
    </fill>
    <fill>
      <patternFill patternType="solid">
        <fgColor rgb="FFFFFF00"/>
        <bgColor indexed="64"/>
      </patternFill>
    </fill>
    <fill>
      <patternFill patternType="solid">
        <fgColor rgb="FFFFFFFF"/>
      </patternFill>
    </fill>
  </fills>
  <borders count="45">
    <border>
      <left/>
      <right/>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right/>
      <top style="thin">
        <color auto="1"/>
      </top>
      <bottom/>
      <diagonal/>
    </border>
    <border>
      <left style="thin">
        <color auto="1"/>
      </left>
      <right/>
      <top/>
      <bottom/>
      <diagonal/>
    </border>
    <border>
      <left/>
      <right style="thin">
        <color auto="1"/>
      </right>
      <top/>
      <bottom/>
      <diagonal/>
    </border>
    <border>
      <left/>
      <right/>
      <top/>
      <bottom style="thin">
        <color auto="1"/>
      </bottom>
      <diagonal/>
    </border>
    <border>
      <left style="thin">
        <color rgb="FF000000"/>
      </left>
      <right style="thin">
        <color rgb="FF000000"/>
      </right>
      <top/>
      <bottom style="thin">
        <color rgb="FF000000"/>
      </bottom>
      <diagonal/>
    </border>
    <border>
      <left style="thin">
        <color rgb="FF000000"/>
      </left>
      <right/>
      <top style="thin">
        <color indexed="64"/>
      </top>
      <bottom/>
      <diagonal/>
    </border>
    <border>
      <left style="thin">
        <color indexed="64"/>
      </left>
      <right style="thin">
        <color rgb="FF000000"/>
      </right>
      <top style="thin">
        <color indexed="64"/>
      </top>
      <bottom/>
      <diagonal/>
    </border>
    <border>
      <left style="thin">
        <color rgb="FF000000"/>
      </left>
      <right style="thin">
        <color rgb="FF000000"/>
      </right>
      <top style="thin">
        <color indexed="64"/>
      </top>
      <bottom/>
      <diagonal/>
    </border>
    <border>
      <left style="thin">
        <color rgb="FF000000"/>
      </left>
      <right style="thin">
        <color rgb="FF000000"/>
      </right>
      <top style="thin">
        <color rgb="FF000000"/>
      </top>
      <bottom style="thin">
        <color rgb="FF000000"/>
      </bottom>
      <diagonal/>
    </border>
    <border>
      <left style="thin">
        <color rgb="FF000000"/>
      </left>
      <right/>
      <top/>
      <bottom style="thin">
        <color rgb="FF000000"/>
      </bottom>
      <diagonal/>
    </border>
    <border>
      <left style="thin">
        <color indexed="64"/>
      </left>
      <right style="thin">
        <color rgb="FF000000"/>
      </right>
      <top/>
      <bottom style="thin">
        <color rgb="FF000000"/>
      </bottom>
      <diagonal/>
    </border>
    <border>
      <left style="thin">
        <color rgb="FF000000"/>
      </left>
      <right/>
      <top style="thin">
        <color rgb="FF000000"/>
      </top>
      <bottom style="thin">
        <color rgb="FF000000"/>
      </bottom>
      <diagonal/>
    </border>
    <border>
      <left style="thin">
        <color indexed="64"/>
      </left>
      <right style="thin">
        <color rgb="FF000000"/>
      </right>
      <top style="thin">
        <color rgb="FF000000"/>
      </top>
      <bottom style="thin">
        <color rgb="FF000000"/>
      </bottom>
      <diagonal/>
    </border>
    <border>
      <left style="thin">
        <color rgb="FF000000"/>
      </left>
      <right/>
      <top style="thin">
        <color auto="1"/>
      </top>
      <bottom style="thin">
        <color rgb="FF000000"/>
      </bottom>
      <diagonal/>
    </border>
    <border>
      <left/>
      <right/>
      <top style="thin">
        <color auto="1"/>
      </top>
      <bottom style="thin">
        <color rgb="FF000000"/>
      </bottom>
      <diagonal/>
    </border>
    <border>
      <left/>
      <right style="thin">
        <color indexed="64"/>
      </right>
      <top style="thin">
        <color rgb="FF000000"/>
      </top>
      <bottom style="thin">
        <color rgb="FF000000"/>
      </bottom>
      <diagonal/>
    </border>
    <border>
      <left/>
      <right style="thin">
        <color indexed="64"/>
      </right>
      <top/>
      <bottom style="thin">
        <color rgb="FF000000"/>
      </bottom>
      <diagonal/>
    </border>
    <border>
      <left style="thin">
        <color indexed="64"/>
      </left>
      <right style="thin">
        <color indexed="64"/>
      </right>
      <top style="thin">
        <color rgb="FF000000"/>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8"/>
      </right>
      <top style="medium">
        <color indexed="64"/>
      </top>
      <bottom style="medium">
        <color indexed="64"/>
      </bottom>
      <diagonal/>
    </border>
    <border>
      <left style="medium">
        <color indexed="8"/>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auto="1"/>
      </left>
      <right style="thin">
        <color auto="1"/>
      </right>
      <top/>
      <bottom style="thin">
        <color auto="1"/>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s>
  <cellStyleXfs count="43">
    <xf numFmtId="0" fontId="0" fillId="0" borderId="0"/>
    <xf numFmtId="164" fontId="1" fillId="0" borderId="0"/>
    <xf numFmtId="164" fontId="1" fillId="0" borderId="0"/>
    <xf numFmtId="9" fontId="3" fillId="0" borderId="0" applyFont="0" applyFill="0" applyBorder="0" applyAlignment="0" applyProtection="0"/>
    <xf numFmtId="0" fontId="4" fillId="0" borderId="0"/>
    <xf numFmtId="0" fontId="3" fillId="0" borderId="0"/>
    <xf numFmtId="0" fontId="6" fillId="0" borderId="0"/>
    <xf numFmtId="166" fontId="6" fillId="0" borderId="0" applyFont="0" applyFill="0" applyBorder="0" applyAlignment="0" applyProtection="0"/>
    <xf numFmtId="43" fontId="3" fillId="0" borderId="0" applyFont="0" applyFill="0" applyBorder="0" applyAlignment="0" applyProtection="0"/>
    <xf numFmtId="0" fontId="6" fillId="0" borderId="0"/>
    <xf numFmtId="43" fontId="3" fillId="0" borderId="0" applyFont="0" applyFill="0" applyBorder="0" applyAlignment="0" applyProtection="0"/>
    <xf numFmtId="44" fontId="3"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0" fontId="9" fillId="0" borderId="0"/>
    <xf numFmtId="0" fontId="18" fillId="0" borderId="0"/>
    <xf numFmtId="44" fontId="9" fillId="0" borderId="0" applyFont="0" applyFill="0" applyBorder="0" applyAlignment="0" applyProtection="0"/>
    <xf numFmtId="0" fontId="9" fillId="0" borderId="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4" fontId="9"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4" fontId="9"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4" fontId="9" fillId="0" borderId="0" applyFont="0" applyFill="0" applyBorder="0" applyAlignment="0" applyProtection="0"/>
    <xf numFmtId="44" fontId="3" fillId="0" borderId="0" applyFont="0" applyFill="0" applyBorder="0" applyAlignment="0" applyProtection="0"/>
    <xf numFmtId="0" fontId="3" fillId="0" borderId="0"/>
    <xf numFmtId="9" fontId="3" fillId="0" borderId="0" applyFont="0" applyFill="0" applyBorder="0" applyAlignment="0" applyProtection="0"/>
    <xf numFmtId="9" fontId="9" fillId="0" borderId="0" applyFont="0" applyFill="0" applyBorder="0" applyAlignment="0" applyProtection="0"/>
  </cellStyleXfs>
  <cellXfs count="836">
    <xf numFmtId="0" fontId="0" fillId="0" borderId="0" xfId="0"/>
    <xf numFmtId="0" fontId="10" fillId="0" borderId="0" xfId="14" applyFont="1"/>
    <xf numFmtId="0" fontId="8" fillId="0" borderId="0" xfId="14" applyFont="1" applyAlignment="1">
      <alignment vertical="center"/>
    </xf>
    <xf numFmtId="0" fontId="10" fillId="0" borderId="0" xfId="14" applyFont="1" applyAlignment="1">
      <alignment vertical="center"/>
    </xf>
    <xf numFmtId="49" fontId="10" fillId="0" borderId="0" xfId="14" applyNumberFormat="1" applyFont="1"/>
    <xf numFmtId="0" fontId="10" fillId="9" borderId="0" xfId="14" applyFont="1" applyFill="1"/>
    <xf numFmtId="0" fontId="9" fillId="0" borderId="0" xfId="14" applyAlignment="1">
      <alignment wrapText="1"/>
    </xf>
    <xf numFmtId="0" fontId="9" fillId="0" borderId="0" xfId="14"/>
    <xf numFmtId="4" fontId="6" fillId="0" borderId="0" xfId="14" applyNumberFormat="1" applyFont="1"/>
    <xf numFmtId="0" fontId="5" fillId="0" borderId="0" xfId="14" applyFont="1" applyAlignment="1">
      <alignment vertical="center"/>
    </xf>
    <xf numFmtId="0" fontId="9" fillId="0" borderId="0" xfId="14" applyAlignment="1">
      <alignment vertical="center"/>
    </xf>
    <xf numFmtId="0" fontId="16" fillId="9" borderId="11" xfId="14" applyFont="1" applyFill="1" applyBorder="1" applyAlignment="1" applyProtection="1">
      <alignment vertical="center"/>
      <protection locked="0"/>
    </xf>
    <xf numFmtId="4" fontId="16" fillId="9" borderId="12" xfId="14" applyNumberFormat="1" applyFont="1" applyFill="1" applyBorder="1" applyAlignment="1" applyProtection="1">
      <alignment vertical="center"/>
      <protection locked="0"/>
    </xf>
    <xf numFmtId="0" fontId="16" fillId="9" borderId="12" xfId="14" applyFont="1" applyFill="1" applyBorder="1" applyAlignment="1" applyProtection="1">
      <alignment vertical="center"/>
      <protection locked="0"/>
    </xf>
    <xf numFmtId="10" fontId="16" fillId="9" borderId="12" xfId="14" applyNumberFormat="1" applyFont="1" applyFill="1" applyBorder="1" applyAlignment="1" applyProtection="1">
      <alignment horizontal="left" vertical="center"/>
      <protection locked="0"/>
    </xf>
    <xf numFmtId="0" fontId="12" fillId="7" borderId="28" xfId="14" applyFont="1" applyFill="1" applyBorder="1" applyAlignment="1" applyProtection="1">
      <alignment horizontal="left" vertical="center"/>
      <protection locked="0"/>
    </xf>
    <xf numFmtId="0" fontId="13" fillId="8" borderId="29" xfId="14" applyFont="1" applyFill="1" applyBorder="1" applyAlignment="1" applyProtection="1">
      <alignment horizontal="left" vertical="center"/>
      <protection locked="0"/>
    </xf>
    <xf numFmtId="0" fontId="14" fillId="7" borderId="30" xfId="14" applyFont="1" applyFill="1" applyBorder="1" applyAlignment="1" applyProtection="1">
      <alignment vertical="center"/>
      <protection locked="0"/>
    </xf>
    <xf numFmtId="49" fontId="15" fillId="8" borderId="31" xfId="14" applyNumberFormat="1" applyFont="1" applyFill="1" applyBorder="1" applyAlignment="1" applyProtection="1">
      <alignment vertical="center"/>
      <protection locked="0"/>
    </xf>
    <xf numFmtId="0" fontId="14" fillId="7" borderId="32" xfId="14" applyFont="1" applyFill="1" applyBorder="1" applyAlignment="1" applyProtection="1">
      <alignment vertical="center"/>
      <protection locked="0"/>
    </xf>
    <xf numFmtId="49" fontId="15" fillId="8" borderId="33" xfId="14" applyNumberFormat="1" applyFont="1" applyFill="1" applyBorder="1" applyAlignment="1" applyProtection="1">
      <alignment vertical="center"/>
      <protection locked="0"/>
    </xf>
    <xf numFmtId="0" fontId="12" fillId="7" borderId="30" xfId="14" applyFont="1" applyFill="1" applyBorder="1" applyAlignment="1" applyProtection="1">
      <alignment horizontal="left" vertical="center"/>
      <protection locked="0"/>
    </xf>
    <xf numFmtId="0" fontId="14" fillId="7" borderId="28" xfId="14" applyFont="1" applyFill="1" applyBorder="1" applyAlignment="1" applyProtection="1">
      <alignment vertical="center"/>
      <protection locked="0"/>
    </xf>
    <xf numFmtId="0" fontId="15" fillId="8" borderId="29" xfId="14" applyFont="1" applyFill="1" applyBorder="1" applyAlignment="1" applyProtection="1">
      <alignment vertical="center"/>
      <protection locked="0"/>
    </xf>
    <xf numFmtId="0" fontId="15" fillId="8" borderId="31" xfId="14" applyFont="1" applyFill="1" applyBorder="1" applyAlignment="1" applyProtection="1">
      <alignment vertical="center"/>
      <protection locked="0"/>
    </xf>
    <xf numFmtId="14" fontId="15" fillId="8" borderId="33" xfId="14" applyNumberFormat="1" applyFont="1" applyFill="1" applyBorder="1" applyAlignment="1" applyProtection="1">
      <alignment horizontal="left" vertical="center"/>
      <protection locked="0"/>
    </xf>
    <xf numFmtId="0" fontId="15" fillId="8" borderId="33" xfId="14" applyFont="1" applyFill="1" applyBorder="1" applyAlignment="1" applyProtection="1">
      <alignment vertical="center"/>
      <protection locked="0"/>
    </xf>
    <xf numFmtId="49" fontId="19" fillId="8" borderId="31" xfId="14" applyNumberFormat="1" applyFont="1" applyFill="1" applyBorder="1" applyAlignment="1" applyProtection="1">
      <alignment vertical="center"/>
      <protection locked="0"/>
    </xf>
    <xf numFmtId="0" fontId="22" fillId="8" borderId="1" xfId="0" applyFont="1" applyFill="1" applyBorder="1"/>
    <xf numFmtId="0" fontId="13" fillId="8" borderId="29" xfId="14" applyFont="1" applyFill="1" applyBorder="1" applyAlignment="1" applyProtection="1">
      <alignment horizontal="left" vertical="center" wrapText="1"/>
      <protection locked="0"/>
    </xf>
    <xf numFmtId="0" fontId="23" fillId="0" borderId="0" xfId="0" applyFont="1"/>
    <xf numFmtId="0" fontId="21" fillId="0" borderId="0" xfId="14" applyFont="1"/>
    <xf numFmtId="0" fontId="21" fillId="0" borderId="0" xfId="14" applyFont="1" applyAlignment="1">
      <alignment horizontal="center"/>
    </xf>
    <xf numFmtId="0" fontId="21" fillId="0" borderId="31" xfId="14" applyFont="1" applyBorder="1"/>
    <xf numFmtId="0" fontId="24" fillId="0" borderId="0" xfId="0" applyFont="1"/>
    <xf numFmtId="0" fontId="22" fillId="8" borderId="4" xfId="0" applyFont="1" applyFill="1" applyBorder="1"/>
    <xf numFmtId="0" fontId="22" fillId="0" borderId="0" xfId="0" applyFont="1"/>
    <xf numFmtId="0" fontId="7" fillId="0" borderId="4" xfId="0" applyFont="1" applyBorder="1" applyAlignment="1">
      <alignment vertical="center" wrapText="1"/>
    </xf>
    <xf numFmtId="0" fontId="25" fillId="2" borderId="3" xfId="0" applyFont="1" applyFill="1" applyBorder="1" applyAlignment="1">
      <alignment horizontal="right" vertical="center"/>
    </xf>
    <xf numFmtId="2" fontId="25" fillId="2" borderId="3" xfId="0" applyNumberFormat="1" applyFont="1" applyFill="1" applyBorder="1" applyAlignment="1">
      <alignment horizontal="center" vertical="center"/>
    </xf>
    <xf numFmtId="0" fontId="7" fillId="0" borderId="3" xfId="0" applyFont="1" applyBorder="1" applyAlignment="1">
      <alignment vertical="center" wrapText="1"/>
    </xf>
    <xf numFmtId="0" fontId="7" fillId="0" borderId="3" xfId="0" applyFont="1" applyBorder="1" applyAlignment="1">
      <alignment horizontal="center" vertical="center" wrapText="1"/>
    </xf>
    <xf numFmtId="0" fontId="7" fillId="2" borderId="1" xfId="0" applyFont="1" applyFill="1" applyBorder="1" applyAlignment="1">
      <alignment vertical="center"/>
    </xf>
    <xf numFmtId="0" fontId="7" fillId="2" borderId="4" xfId="0" applyFont="1" applyFill="1" applyBorder="1" applyAlignment="1">
      <alignment vertical="center"/>
    </xf>
    <xf numFmtId="0" fontId="7" fillId="2" borderId="4" xfId="0" applyFont="1" applyFill="1" applyBorder="1" applyAlignment="1">
      <alignment vertical="center" wrapText="1"/>
    </xf>
    <xf numFmtId="43" fontId="7" fillId="2" borderId="4" xfId="8" applyFont="1" applyFill="1" applyBorder="1" applyAlignment="1" applyProtection="1">
      <alignment vertical="center" wrapText="1"/>
    </xf>
    <xf numFmtId="4" fontId="7" fillId="2" borderId="4" xfId="8" applyNumberFormat="1" applyFont="1" applyFill="1" applyBorder="1" applyAlignment="1" applyProtection="1">
      <alignment vertical="center" wrapText="1"/>
    </xf>
    <xf numFmtId="0" fontId="25" fillId="5" borderId="4" xfId="0" applyFont="1" applyFill="1" applyBorder="1" applyAlignment="1">
      <alignment horizontal="center" vertical="center" wrapText="1"/>
    </xf>
    <xf numFmtId="0" fontId="25" fillId="5" borderId="4" xfId="0" applyFont="1" applyFill="1" applyBorder="1" applyAlignment="1">
      <alignment horizontal="left" vertical="center"/>
    </xf>
    <xf numFmtId="49" fontId="25" fillId="8" borderId="4" xfId="0" applyNumberFormat="1" applyFont="1" applyFill="1" applyBorder="1" applyAlignment="1">
      <alignment horizontal="center" vertical="center" wrapText="1"/>
    </xf>
    <xf numFmtId="0" fontId="25" fillId="8" borderId="4" xfId="0" applyFont="1" applyFill="1" applyBorder="1" applyAlignment="1">
      <alignment horizontal="left" vertical="center" wrapText="1"/>
    </xf>
    <xf numFmtId="0" fontId="6" fillId="0" borderId="6" xfId="6" applyBorder="1"/>
    <xf numFmtId="0" fontId="6" fillId="0" borderId="11" xfId="6" applyBorder="1"/>
    <xf numFmtId="0" fontId="7" fillId="0" borderId="12" xfId="6" applyFont="1" applyBorder="1"/>
    <xf numFmtId="0" fontId="25" fillId="0" borderId="3" xfId="6" applyFont="1" applyBorder="1" applyAlignment="1">
      <alignment vertical="center" wrapText="1"/>
    </xf>
    <xf numFmtId="0" fontId="7" fillId="0" borderId="11" xfId="6" applyFont="1" applyBorder="1"/>
    <xf numFmtId="0" fontId="7" fillId="0" borderId="0" xfId="6" applyFont="1"/>
    <xf numFmtId="0" fontId="25" fillId="0" borderId="11" xfId="6" applyFont="1" applyBorder="1" applyAlignment="1">
      <alignment horizontal="left"/>
    </xf>
    <xf numFmtId="0" fontId="7" fillId="0" borderId="0" xfId="6" applyFont="1" applyAlignment="1">
      <alignment horizontal="center" vertical="center"/>
    </xf>
    <xf numFmtId="0" fontId="7" fillId="0" borderId="12" xfId="6" applyFont="1" applyBorder="1" applyAlignment="1">
      <alignment horizontal="center" vertical="center"/>
    </xf>
    <xf numFmtId="0" fontId="25" fillId="0" borderId="0" xfId="6" applyFont="1"/>
    <xf numFmtId="0" fontId="7" fillId="0" borderId="0" xfId="6" applyFont="1" applyAlignment="1">
      <alignment horizontal="left" vertical="center"/>
    </xf>
    <xf numFmtId="2" fontId="25" fillId="0" borderId="0" xfId="6" applyNumberFormat="1" applyFont="1"/>
    <xf numFmtId="0" fontId="25" fillId="0" borderId="0" xfId="6" applyFont="1" applyAlignment="1">
      <alignment horizontal="right"/>
    </xf>
    <xf numFmtId="2" fontId="25" fillId="3" borderId="0" xfId="6" applyNumberFormat="1" applyFont="1" applyFill="1"/>
    <xf numFmtId="0" fontId="25" fillId="0" borderId="0" xfId="6" applyFont="1" applyAlignment="1">
      <alignment horizontal="left" vertical="center"/>
    </xf>
    <xf numFmtId="0" fontId="25" fillId="0" borderId="0" xfId="6" applyFont="1" applyAlignment="1">
      <alignment horizontal="center"/>
    </xf>
    <xf numFmtId="0" fontId="7" fillId="0" borderId="40" xfId="6" applyFont="1" applyBorder="1" applyAlignment="1">
      <alignment horizontal="center" vertical="center"/>
    </xf>
    <xf numFmtId="0" fontId="25" fillId="2" borderId="10" xfId="0" applyFont="1" applyFill="1" applyBorder="1" applyAlignment="1">
      <alignment vertical="center"/>
    </xf>
    <xf numFmtId="0" fontId="25" fillId="0" borderId="0" xfId="6" applyFont="1" applyAlignment="1">
      <alignment horizontal="center" vertical="center"/>
    </xf>
    <xf numFmtId="0" fontId="30" fillId="2" borderId="10" xfId="0" applyFont="1" applyFill="1" applyBorder="1" applyAlignment="1">
      <alignment vertical="center"/>
    </xf>
    <xf numFmtId="0" fontId="7" fillId="2" borderId="2" xfId="0" applyFont="1" applyFill="1" applyBorder="1" applyAlignment="1">
      <alignment horizontal="center" vertical="center" wrapText="1"/>
    </xf>
    <xf numFmtId="0" fontId="30" fillId="2" borderId="4" xfId="0" applyFont="1" applyFill="1" applyBorder="1" applyAlignment="1">
      <alignment vertical="center" wrapText="1"/>
    </xf>
    <xf numFmtId="0" fontId="30" fillId="2" borderId="0" xfId="0" applyFont="1" applyFill="1" applyAlignment="1">
      <alignment vertical="center"/>
    </xf>
    <xf numFmtId="0" fontId="25" fillId="2" borderId="6" xfId="0" applyFont="1" applyFill="1" applyBorder="1" applyAlignment="1">
      <alignment vertical="center"/>
    </xf>
    <xf numFmtId="0" fontId="25" fillId="2" borderId="7" xfId="0" applyFont="1" applyFill="1" applyBorder="1" applyAlignment="1">
      <alignment horizontal="center" vertical="center" wrapText="1"/>
    </xf>
    <xf numFmtId="0" fontId="30" fillId="2" borderId="10" xfId="0" applyFont="1" applyFill="1" applyBorder="1" applyAlignment="1">
      <alignment vertical="center" wrapText="1"/>
    </xf>
    <xf numFmtId="0" fontId="25" fillId="2" borderId="10" xfId="0" applyFont="1" applyFill="1" applyBorder="1" applyAlignment="1">
      <alignment vertical="center" wrapText="1"/>
    </xf>
    <xf numFmtId="43" fontId="25" fillId="2" borderId="10" xfId="8" applyFont="1" applyFill="1" applyBorder="1" applyAlignment="1" applyProtection="1">
      <alignment vertical="center" wrapText="1"/>
    </xf>
    <xf numFmtId="4" fontId="25" fillId="2" borderId="10" xfId="8" applyNumberFormat="1" applyFont="1" applyFill="1" applyBorder="1" applyAlignment="1" applyProtection="1">
      <alignment vertical="center" wrapText="1"/>
    </xf>
    <xf numFmtId="0" fontId="30" fillId="2" borderId="13" xfId="0" applyFont="1" applyFill="1" applyBorder="1" applyAlignment="1">
      <alignment vertical="center"/>
    </xf>
    <xf numFmtId="0" fontId="30" fillId="2" borderId="4" xfId="0" applyFont="1" applyFill="1" applyBorder="1" applyAlignment="1">
      <alignment horizontal="center"/>
    </xf>
    <xf numFmtId="49" fontId="25" fillId="2" borderId="13" xfId="0" applyNumberFormat="1" applyFont="1" applyFill="1" applyBorder="1" applyAlignment="1">
      <alignment vertical="center"/>
    </xf>
    <xf numFmtId="0" fontId="7" fillId="2" borderId="13" xfId="0" applyFont="1" applyFill="1" applyBorder="1" applyAlignment="1">
      <alignment horizontal="right" vertical="center"/>
    </xf>
    <xf numFmtId="0" fontId="30" fillId="2" borderId="13" xfId="0" applyFont="1" applyFill="1" applyBorder="1" applyAlignment="1">
      <alignment horizontal="center" vertical="center"/>
    </xf>
    <xf numFmtId="0" fontId="25" fillId="2" borderId="13" xfId="0" applyFont="1" applyFill="1" applyBorder="1" applyAlignment="1">
      <alignment vertical="center"/>
    </xf>
    <xf numFmtId="43" fontId="25" fillId="2" borderId="13" xfId="8" applyFont="1" applyFill="1" applyBorder="1" applyAlignment="1" applyProtection="1">
      <alignment vertical="center"/>
    </xf>
    <xf numFmtId="49" fontId="25" fillId="2" borderId="4" xfId="0" applyNumberFormat="1" applyFont="1" applyFill="1" applyBorder="1" applyAlignment="1">
      <alignment vertical="center"/>
    </xf>
    <xf numFmtId="0" fontId="7" fillId="2" borderId="4" xfId="0" applyFont="1" applyFill="1" applyBorder="1" applyAlignment="1">
      <alignment horizontal="right" vertical="center"/>
    </xf>
    <xf numFmtId="0" fontId="30" fillId="2" borderId="4" xfId="0" applyFont="1" applyFill="1" applyBorder="1" applyAlignment="1">
      <alignment horizontal="center" vertical="center"/>
    </xf>
    <xf numFmtId="0" fontId="25" fillId="2" borderId="4" xfId="0" applyFont="1" applyFill="1" applyBorder="1" applyAlignment="1">
      <alignment vertical="center"/>
    </xf>
    <xf numFmtId="43" fontId="25" fillId="2" borderId="4" xfId="8" applyFont="1" applyFill="1" applyBorder="1" applyAlignment="1" applyProtection="1">
      <alignment vertical="center"/>
    </xf>
    <xf numFmtId="10" fontId="25" fillId="2" borderId="4" xfId="3" applyNumberFormat="1" applyFont="1" applyFill="1" applyBorder="1" applyAlignment="1" applyProtection="1">
      <alignment horizontal="left" vertical="center" wrapText="1"/>
    </xf>
    <xf numFmtId="0" fontId="25" fillId="2" borderId="4" xfId="0" applyFont="1" applyFill="1" applyBorder="1" applyAlignment="1">
      <alignment horizontal="left" vertical="center"/>
    </xf>
    <xf numFmtId="10" fontId="25" fillId="2" borderId="4" xfId="3" applyNumberFormat="1" applyFont="1" applyFill="1" applyBorder="1" applyAlignment="1" applyProtection="1">
      <alignment vertical="center" wrapText="1"/>
    </xf>
    <xf numFmtId="10" fontId="25" fillId="2" borderId="4" xfId="3" applyNumberFormat="1" applyFont="1" applyFill="1" applyBorder="1" applyAlignment="1" applyProtection="1">
      <alignment horizontal="center" vertical="center" wrapText="1"/>
    </xf>
    <xf numFmtId="0" fontId="30" fillId="2" borderId="4" xfId="0" applyFont="1" applyFill="1" applyBorder="1" applyAlignment="1">
      <alignment vertical="center"/>
    </xf>
    <xf numFmtId="43" fontId="25" fillId="2" borderId="4" xfId="8" applyFont="1" applyFill="1" applyBorder="1" applyAlignment="1" applyProtection="1">
      <alignment vertical="center" wrapText="1"/>
    </xf>
    <xf numFmtId="49" fontId="25" fillId="2" borderId="10" xfId="0" applyNumberFormat="1" applyFont="1" applyFill="1" applyBorder="1" applyAlignment="1">
      <alignment horizontal="left" vertical="center"/>
    </xf>
    <xf numFmtId="0" fontId="25" fillId="2" borderId="10" xfId="0" applyFont="1" applyFill="1" applyBorder="1" applyAlignment="1">
      <alignment horizontal="left" vertical="center"/>
    </xf>
    <xf numFmtId="0" fontId="30" fillId="2" borderId="10" xfId="0" applyFont="1" applyFill="1" applyBorder="1" applyAlignment="1">
      <alignment horizontal="center" vertical="center"/>
    </xf>
    <xf numFmtId="0" fontId="30" fillId="2" borderId="10" xfId="0" applyFont="1" applyFill="1" applyBorder="1" applyAlignment="1">
      <alignment horizontal="left" vertical="center" wrapText="1"/>
    </xf>
    <xf numFmtId="0" fontId="7" fillId="2" borderId="3" xfId="0" applyFont="1" applyFill="1" applyBorder="1" applyAlignment="1">
      <alignment horizontal="center" vertical="center"/>
    </xf>
    <xf numFmtId="167" fontId="7" fillId="2" borderId="3" xfId="8" applyNumberFormat="1" applyFont="1" applyFill="1" applyBorder="1" applyAlignment="1">
      <alignment horizontal="right" vertical="center"/>
    </xf>
    <xf numFmtId="4" fontId="7" fillId="2" borderId="3" xfId="8" applyNumberFormat="1" applyFont="1" applyFill="1" applyBorder="1" applyAlignment="1">
      <alignment horizontal="right" vertical="center" wrapText="1"/>
    </xf>
    <xf numFmtId="0" fontId="31" fillId="0" borderId="0" xfId="0" applyFont="1"/>
    <xf numFmtId="0" fontId="20" fillId="0" borderId="0" xfId="0" applyFont="1" applyAlignment="1">
      <alignment wrapText="1"/>
    </xf>
    <xf numFmtId="0" fontId="20" fillId="0" borderId="0" xfId="0" applyFont="1" applyAlignment="1">
      <alignment vertical="top" wrapText="1"/>
    </xf>
    <xf numFmtId="0" fontId="20" fillId="0" borderId="0" xfId="0" applyFont="1" applyAlignment="1">
      <alignment horizontal="center" wrapText="1"/>
    </xf>
    <xf numFmtId="0" fontId="20" fillId="0" borderId="0" xfId="14" applyFont="1" applyAlignment="1">
      <alignment horizontal="center"/>
    </xf>
    <xf numFmtId="0" fontId="6" fillId="0" borderId="0" xfId="6"/>
    <xf numFmtId="0" fontId="27" fillId="0" borderId="1" xfId="40" applyFont="1" applyBorder="1" applyAlignment="1">
      <alignment vertical="center" wrapText="1"/>
    </xf>
    <xf numFmtId="0" fontId="32" fillId="0" borderId="6" xfId="40" applyFont="1" applyBorder="1" applyAlignment="1">
      <alignment vertical="top"/>
    </xf>
    <xf numFmtId="0" fontId="29" fillId="0" borderId="7" xfId="40" applyFont="1" applyBorder="1" applyAlignment="1">
      <alignment vertical="top" wrapText="1"/>
    </xf>
    <xf numFmtId="43" fontId="25" fillId="0" borderId="0" xfId="19" applyFont="1" applyBorder="1"/>
    <xf numFmtId="10" fontId="7" fillId="0" borderId="0" xfId="41" applyNumberFormat="1" applyFont="1" applyBorder="1" applyAlignment="1">
      <alignment horizontal="center"/>
    </xf>
    <xf numFmtId="2" fontId="25" fillId="5" borderId="3" xfId="19" applyNumberFormat="1" applyFont="1" applyFill="1" applyBorder="1" applyAlignment="1">
      <alignment horizontal="center"/>
    </xf>
    <xf numFmtId="10" fontId="25" fillId="0" borderId="3" xfId="42" applyNumberFormat="1" applyFont="1" applyFill="1" applyBorder="1" applyAlignment="1">
      <alignment horizontal="center" vertical="center"/>
    </xf>
    <xf numFmtId="2" fontId="7" fillId="2" borderId="10" xfId="0" applyNumberFormat="1" applyFont="1" applyFill="1" applyBorder="1" applyAlignment="1">
      <alignment horizontal="center" vertical="center" wrapText="1"/>
    </xf>
    <xf numFmtId="0" fontId="25" fillId="2" borderId="10" xfId="0" applyFont="1" applyFill="1" applyBorder="1" applyAlignment="1">
      <alignment horizontal="center" vertical="center" wrapText="1"/>
    </xf>
    <xf numFmtId="0" fontId="25" fillId="2" borderId="4" xfId="0" applyFont="1" applyFill="1" applyBorder="1" applyAlignment="1">
      <alignment horizontal="center" vertical="center" wrapText="1"/>
    </xf>
    <xf numFmtId="0" fontId="25" fillId="2" borderId="3" xfId="0" applyFont="1" applyFill="1" applyBorder="1" applyAlignment="1">
      <alignment horizontal="center" vertical="center"/>
    </xf>
    <xf numFmtId="0" fontId="7" fillId="2" borderId="3" xfId="0" applyFont="1" applyFill="1" applyBorder="1" applyAlignment="1">
      <alignment horizontal="center" vertical="center" wrapText="1"/>
    </xf>
    <xf numFmtId="0" fontId="25" fillId="5" borderId="3" xfId="0" applyFont="1" applyFill="1" applyBorder="1" applyAlignment="1">
      <alignment horizontal="center" vertical="center"/>
    </xf>
    <xf numFmtId="0" fontId="7" fillId="8" borderId="4" xfId="0" applyFont="1" applyFill="1" applyBorder="1" applyAlignment="1">
      <alignment horizontal="center" vertical="center" wrapText="1"/>
    </xf>
    <xf numFmtId="43" fontId="7" fillId="8" borderId="4" xfId="8" applyFont="1" applyFill="1" applyBorder="1" applyAlignment="1" applyProtection="1">
      <alignment horizontal="right" vertical="center" wrapText="1"/>
    </xf>
    <xf numFmtId="4" fontId="7" fillId="8" borderId="4" xfId="8" applyNumberFormat="1" applyFont="1" applyFill="1" applyBorder="1" applyAlignment="1" applyProtection="1">
      <alignment horizontal="right" vertical="center" wrapText="1"/>
    </xf>
    <xf numFmtId="0" fontId="7" fillId="2" borderId="4" xfId="0" applyFont="1" applyFill="1" applyBorder="1" applyAlignment="1">
      <alignment horizontal="center" vertical="center" wrapText="1"/>
    </xf>
    <xf numFmtId="0" fontId="7" fillId="0" borderId="4" xfId="0" applyFont="1" applyBorder="1" applyAlignment="1">
      <alignment horizontal="center" vertical="center" wrapText="1"/>
    </xf>
    <xf numFmtId="43" fontId="7" fillId="2" borderId="4" xfId="8" applyFont="1" applyFill="1" applyBorder="1" applyAlignment="1" applyProtection="1">
      <alignment horizontal="right" vertical="center" wrapText="1"/>
    </xf>
    <xf numFmtId="0" fontId="7" fillId="0" borderId="4" xfId="0" applyFont="1" applyBorder="1" applyAlignment="1">
      <alignment horizontal="right" vertical="center" wrapText="1"/>
    </xf>
    <xf numFmtId="0" fontId="25" fillId="0" borderId="40" xfId="17" applyFont="1" applyBorder="1" applyAlignment="1">
      <alignment horizontal="center" vertical="center"/>
    </xf>
    <xf numFmtId="0" fontId="25" fillId="6" borderId="6" xfId="17" applyFont="1" applyFill="1" applyBorder="1" applyAlignment="1">
      <alignment horizontal="center" vertical="center"/>
    </xf>
    <xf numFmtId="0" fontId="7" fillId="6" borderId="4" xfId="17" applyFont="1" applyFill="1" applyBorder="1" applyAlignment="1">
      <alignment vertical="center"/>
    </xf>
    <xf numFmtId="0" fontId="25" fillId="6" borderId="10" xfId="17" applyFont="1" applyFill="1" applyBorder="1" applyAlignment="1">
      <alignment vertical="center"/>
    </xf>
    <xf numFmtId="0" fontId="25" fillId="6" borderId="7" xfId="17" applyFont="1" applyFill="1" applyBorder="1" applyAlignment="1">
      <alignment vertical="center"/>
    </xf>
    <xf numFmtId="49" fontId="25" fillId="8" borderId="6" xfId="17" applyNumberFormat="1" applyFont="1" applyFill="1" applyBorder="1" applyAlignment="1">
      <alignment horizontal="center" vertical="center"/>
    </xf>
    <xf numFmtId="0" fontId="7" fillId="8" borderId="0" xfId="17" applyFont="1" applyFill="1" applyAlignment="1">
      <alignment vertical="center"/>
    </xf>
    <xf numFmtId="0" fontId="25" fillId="8" borderId="10" xfId="17" applyFont="1" applyFill="1" applyBorder="1" applyAlignment="1">
      <alignment vertical="center"/>
    </xf>
    <xf numFmtId="0" fontId="25" fillId="8" borderId="7" xfId="17" applyFont="1" applyFill="1" applyBorder="1" applyAlignment="1">
      <alignment vertical="center"/>
    </xf>
    <xf numFmtId="0" fontId="25" fillId="5" borderId="3" xfId="17" applyFont="1" applyFill="1" applyBorder="1" applyAlignment="1">
      <alignment horizontal="center" vertical="center" wrapText="1"/>
    </xf>
    <xf numFmtId="0" fontId="25" fillId="5" borderId="5" xfId="17" applyFont="1" applyFill="1" applyBorder="1" applyAlignment="1">
      <alignment horizontal="center" vertical="center" wrapText="1"/>
    </xf>
    <xf numFmtId="2" fontId="7" fillId="3" borderId="3" xfId="17" applyNumberFormat="1" applyFont="1" applyFill="1" applyBorder="1" applyAlignment="1">
      <alignment horizontal="center" vertical="center"/>
    </xf>
    <xf numFmtId="0" fontId="7" fillId="2" borderId="3" xfId="17" applyFont="1" applyFill="1" applyBorder="1" applyAlignment="1">
      <alignment horizontal="center" vertical="center" wrapText="1"/>
    </xf>
    <xf numFmtId="0" fontId="25" fillId="2" borderId="3" xfId="17" applyFont="1" applyFill="1" applyBorder="1" applyAlignment="1">
      <alignment horizontal="center" vertical="center" wrapText="1"/>
    </xf>
    <xf numFmtId="0" fontId="7" fillId="5" borderId="4" xfId="0" applyFont="1" applyFill="1" applyBorder="1" applyAlignment="1">
      <alignment vertical="center" wrapText="1"/>
    </xf>
    <xf numFmtId="43" fontId="7" fillId="5" borderId="4" xfId="8" applyFont="1" applyFill="1" applyBorder="1" applyAlignment="1" applyProtection="1">
      <alignment vertical="center" wrapText="1"/>
    </xf>
    <xf numFmtId="4" fontId="7" fillId="5" borderId="4" xfId="8" applyNumberFormat="1" applyFont="1" applyFill="1" applyBorder="1" applyAlignment="1" applyProtection="1">
      <alignment vertical="center" wrapText="1"/>
    </xf>
    <xf numFmtId="0" fontId="25" fillId="0" borderId="1" xfId="17" applyFont="1" applyBorder="1" applyAlignment="1">
      <alignment horizontal="center" vertical="center"/>
    </xf>
    <xf numFmtId="2" fontId="7" fillId="3" borderId="1" xfId="17" applyNumberFormat="1" applyFont="1" applyFill="1" applyBorder="1" applyAlignment="1">
      <alignment horizontal="center" vertical="center"/>
    </xf>
    <xf numFmtId="2" fontId="25" fillId="3" borderId="1" xfId="17" applyNumberFormat="1" applyFont="1" applyFill="1" applyBorder="1" applyAlignment="1">
      <alignment horizontal="center" vertical="center" wrapText="1"/>
    </xf>
    <xf numFmtId="0" fontId="7" fillId="0" borderId="5" xfId="17" applyFont="1" applyBorder="1" applyAlignment="1">
      <alignment horizontal="center" vertical="center"/>
    </xf>
    <xf numFmtId="0" fontId="25" fillId="0" borderId="3" xfId="17" applyFont="1" applyBorder="1" applyAlignment="1">
      <alignment horizontal="center" vertical="center"/>
    </xf>
    <xf numFmtId="2" fontId="7" fillId="10" borderId="3" xfId="17" applyNumberFormat="1" applyFont="1" applyFill="1" applyBorder="1" applyAlignment="1">
      <alignment horizontal="center" vertical="center"/>
    </xf>
    <xf numFmtId="0" fontId="7" fillId="10" borderId="3" xfId="17" applyFont="1" applyFill="1" applyBorder="1" applyAlignment="1">
      <alignment horizontal="center" vertical="center"/>
    </xf>
    <xf numFmtId="0" fontId="7" fillId="0" borderId="5" xfId="17" applyFont="1" applyBorder="1" applyAlignment="1">
      <alignment horizontal="center" vertical="center" wrapText="1"/>
    </xf>
    <xf numFmtId="0" fontId="7" fillId="0" borderId="40" xfId="17" applyFont="1" applyBorder="1" applyAlignment="1">
      <alignment horizontal="center" vertical="center" wrapText="1"/>
    </xf>
    <xf numFmtId="49" fontId="25" fillId="6" borderId="6" xfId="17" applyNumberFormat="1" applyFont="1" applyFill="1" applyBorder="1" applyAlignment="1">
      <alignment horizontal="center" vertical="center"/>
    </xf>
    <xf numFmtId="0" fontId="25" fillId="8" borderId="6" xfId="17" applyFont="1" applyFill="1" applyBorder="1" applyAlignment="1">
      <alignment horizontal="center" vertical="center"/>
    </xf>
    <xf numFmtId="0" fontId="7" fillId="0" borderId="40" xfId="17" applyFont="1" applyBorder="1" applyAlignment="1">
      <alignment horizontal="center" vertical="center"/>
    </xf>
    <xf numFmtId="0" fontId="25" fillId="11" borderId="1" xfId="17" applyFont="1" applyFill="1" applyBorder="1" applyAlignment="1">
      <alignment horizontal="left" vertical="center"/>
    </xf>
    <xf numFmtId="49" fontId="25" fillId="11" borderId="10" xfId="17" applyNumberFormat="1" applyFont="1" applyFill="1" applyBorder="1" applyAlignment="1">
      <alignment horizontal="left" vertical="center"/>
    </xf>
    <xf numFmtId="49" fontId="25" fillId="11" borderId="4" xfId="17" applyNumberFormat="1" applyFont="1" applyFill="1" applyBorder="1" applyAlignment="1">
      <alignment horizontal="left" vertical="center"/>
    </xf>
    <xf numFmtId="49" fontId="25" fillId="11" borderId="2" xfId="17" applyNumberFormat="1" applyFont="1" applyFill="1" applyBorder="1" applyAlignment="1">
      <alignment horizontal="left" vertical="center"/>
    </xf>
    <xf numFmtId="2" fontId="25" fillId="0" borderId="2" xfId="17" applyNumberFormat="1" applyFont="1" applyBorder="1" applyAlignment="1">
      <alignment horizontal="center" vertical="center" wrapText="1"/>
    </xf>
    <xf numFmtId="2" fontId="7" fillId="0" borderId="3" xfId="17" applyNumberFormat="1" applyFont="1" applyBorder="1" applyAlignment="1">
      <alignment horizontal="center" vertical="center" wrapText="1"/>
    </xf>
    <xf numFmtId="2" fontId="7" fillId="0" borderId="2" xfId="17" applyNumberFormat="1" applyFont="1" applyBorder="1" applyAlignment="1">
      <alignment horizontal="center" vertical="center" wrapText="1"/>
    </xf>
    <xf numFmtId="0" fontId="7" fillId="0" borderId="3" xfId="17" applyFont="1" applyBorder="1" applyAlignment="1">
      <alignment vertical="center" wrapText="1"/>
    </xf>
    <xf numFmtId="0" fontId="25" fillId="0" borderId="3" xfId="17" applyFont="1" applyBorder="1" applyAlignment="1">
      <alignment horizontal="center"/>
    </xf>
    <xf numFmtId="0" fontId="7" fillId="10" borderId="3" xfId="17" applyFont="1" applyFill="1" applyBorder="1" applyAlignment="1">
      <alignment horizontal="center"/>
    </xf>
    <xf numFmtId="49" fontId="25" fillId="0" borderId="4" xfId="17" applyNumberFormat="1" applyFont="1" applyBorder="1" applyAlignment="1">
      <alignment horizontal="center" vertical="center" wrapText="1"/>
    </xf>
    <xf numFmtId="0" fontId="25" fillId="0" borderId="3" xfId="17" applyFont="1" applyBorder="1" applyAlignment="1">
      <alignment horizontal="center" vertical="center" wrapText="1"/>
    </xf>
    <xf numFmtId="0" fontId="25" fillId="0" borderId="3" xfId="17" applyFont="1" applyBorder="1" applyAlignment="1">
      <alignment vertical="center"/>
    </xf>
    <xf numFmtId="0" fontId="25" fillId="0" borderId="3" xfId="17" applyFont="1" applyBorder="1" applyAlignment="1">
      <alignment vertical="center" wrapText="1"/>
    </xf>
    <xf numFmtId="2" fontId="7" fillId="3" borderId="3" xfId="17" applyNumberFormat="1" applyFont="1" applyFill="1" applyBorder="1" applyAlignment="1">
      <alignment horizontal="center" vertical="center" wrapText="1"/>
    </xf>
    <xf numFmtId="0" fontId="7" fillId="0" borderId="3" xfId="17" applyFont="1" applyBorder="1" applyAlignment="1">
      <alignment horizontal="left" vertical="center" wrapText="1"/>
    </xf>
    <xf numFmtId="0" fontId="7" fillId="0" borderId="3" xfId="17" applyFont="1" applyBorder="1" applyAlignment="1">
      <alignment horizontal="center" vertical="center" wrapText="1"/>
    </xf>
    <xf numFmtId="0" fontId="7" fillId="0" borderId="3" xfId="17" applyFont="1" applyBorder="1" applyAlignment="1">
      <alignment horizontal="center" vertical="center"/>
    </xf>
    <xf numFmtId="0" fontId="25" fillId="2" borderId="1" xfId="17" applyFont="1" applyFill="1" applyBorder="1" applyAlignment="1">
      <alignment horizontal="center" vertical="center" wrapText="1"/>
    </xf>
    <xf numFmtId="0" fontId="25" fillId="2" borderId="4" xfId="17" applyFont="1" applyFill="1" applyBorder="1" applyAlignment="1">
      <alignment horizontal="center" vertical="center" wrapText="1"/>
    </xf>
    <xf numFmtId="0" fontId="25" fillId="2" borderId="2" xfId="17" applyFont="1" applyFill="1" applyBorder="1" applyAlignment="1">
      <alignment horizontal="center" vertical="center" wrapText="1"/>
    </xf>
    <xf numFmtId="0" fontId="34" fillId="0" borderId="0" xfId="0" applyFont="1"/>
    <xf numFmtId="0" fontId="35" fillId="0" borderId="0" xfId="0" applyFont="1"/>
    <xf numFmtId="0" fontId="25" fillId="7" borderId="1" xfId="17" applyFont="1" applyFill="1" applyBorder="1" applyAlignment="1">
      <alignment horizontal="left" vertical="center" wrapText="1"/>
    </xf>
    <xf numFmtId="0" fontId="7" fillId="7" borderId="4" xfId="17" applyFont="1" applyFill="1" applyBorder="1"/>
    <xf numFmtId="0" fontId="25" fillId="7" borderId="4" xfId="17" applyFont="1" applyFill="1" applyBorder="1" applyAlignment="1">
      <alignment horizontal="left" vertical="center" wrapText="1"/>
    </xf>
    <xf numFmtId="0" fontId="25" fillId="7" borderId="2" xfId="17" applyFont="1" applyFill="1" applyBorder="1" applyAlignment="1">
      <alignment horizontal="center" vertical="center" wrapText="1"/>
    </xf>
    <xf numFmtId="0" fontId="25" fillId="0" borderId="40" xfId="17" applyFont="1" applyBorder="1" applyAlignment="1">
      <alignment horizontal="center" vertical="center" wrapText="1"/>
    </xf>
    <xf numFmtId="0" fontId="25" fillId="7" borderId="1" xfId="17" applyFont="1" applyFill="1" applyBorder="1" applyAlignment="1">
      <alignment horizontal="left" vertical="center"/>
    </xf>
    <xf numFmtId="2" fontId="7" fillId="10" borderId="3" xfId="17" applyNumberFormat="1" applyFont="1" applyFill="1" applyBorder="1" applyAlignment="1">
      <alignment horizontal="center" vertical="center" wrapText="1"/>
    </xf>
    <xf numFmtId="2" fontId="7" fillId="0" borderId="3" xfId="0" applyNumberFormat="1" applyFont="1" applyBorder="1" applyAlignment="1">
      <alignment horizontal="center" vertical="center"/>
    </xf>
    <xf numFmtId="0" fontId="7" fillId="0" borderId="5" xfId="0" applyFont="1" applyBorder="1" applyAlignment="1">
      <alignment horizontal="center" wrapText="1"/>
    </xf>
    <xf numFmtId="0" fontId="7" fillId="0" borderId="37" xfId="0" applyFont="1" applyBorder="1" applyAlignment="1">
      <alignment horizontal="center" wrapText="1"/>
    </xf>
    <xf numFmtId="0" fontId="25" fillId="2" borderId="3" xfId="0" applyFont="1" applyFill="1" applyBorder="1" applyAlignment="1">
      <alignment horizontal="center" wrapText="1"/>
    </xf>
    <xf numFmtId="0" fontId="25" fillId="0" borderId="3" xfId="0" applyFont="1" applyBorder="1" applyAlignment="1">
      <alignment horizontal="center" vertical="center"/>
    </xf>
    <xf numFmtId="0" fontId="25" fillId="2" borderId="3" xfId="0" applyFont="1" applyFill="1" applyBorder="1" applyAlignment="1">
      <alignment horizontal="center" vertical="center" wrapText="1"/>
    </xf>
    <xf numFmtId="2" fontId="25" fillId="0" borderId="2" xfId="0" applyNumberFormat="1" applyFont="1" applyBorder="1" applyAlignment="1">
      <alignment horizontal="center" vertical="center" wrapText="1"/>
    </xf>
    <xf numFmtId="0" fontId="25" fillId="0" borderId="3" xfId="0" applyFont="1" applyBorder="1" applyAlignment="1">
      <alignment horizontal="center" vertical="center" wrapText="1"/>
    </xf>
    <xf numFmtId="2" fontId="7" fillId="10" borderId="3" xfId="0" applyNumberFormat="1" applyFont="1" applyFill="1" applyBorder="1" applyAlignment="1">
      <alignment horizontal="center" vertical="center" wrapText="1"/>
    </xf>
    <xf numFmtId="2" fontId="7" fillId="10" borderId="3" xfId="0" applyNumberFormat="1" applyFont="1" applyFill="1" applyBorder="1" applyAlignment="1">
      <alignment horizontal="center" vertical="center"/>
    </xf>
    <xf numFmtId="0" fontId="7" fillId="0" borderId="5" xfId="0" applyFont="1" applyBorder="1" applyAlignment="1">
      <alignment horizontal="center" vertical="center" wrapText="1"/>
    </xf>
    <xf numFmtId="0" fontId="7" fillId="2" borderId="5" xfId="17" applyFont="1" applyFill="1" applyBorder="1" applyAlignment="1">
      <alignment horizontal="center" vertical="center" wrapText="1"/>
    </xf>
    <xf numFmtId="2" fontId="7" fillId="10" borderId="3" xfId="17" applyNumberFormat="1" applyFont="1" applyFill="1" applyBorder="1" applyAlignment="1">
      <alignment horizontal="center"/>
    </xf>
    <xf numFmtId="0" fontId="30" fillId="0" borderId="0" xfId="0" applyFont="1" applyAlignment="1">
      <alignment vertical="center"/>
    </xf>
    <xf numFmtId="0" fontId="25" fillId="0" borderId="13" xfId="0" applyFont="1" applyBorder="1" applyAlignment="1">
      <alignment horizontal="center" vertical="center" wrapText="1"/>
    </xf>
    <xf numFmtId="43" fontId="25" fillId="0" borderId="13" xfId="8" applyFont="1" applyBorder="1" applyAlignment="1" applyProtection="1">
      <alignment horizontal="center" vertical="center" wrapText="1"/>
    </xf>
    <xf numFmtId="4" fontId="25" fillId="0" borderId="13" xfId="8" applyNumberFormat="1" applyFont="1" applyBorder="1" applyAlignment="1" applyProtection="1">
      <alignment horizontal="center" vertical="center" wrapText="1"/>
    </xf>
    <xf numFmtId="4" fontId="25" fillId="8" borderId="0" xfId="8" applyNumberFormat="1" applyFont="1" applyFill="1" applyBorder="1" applyAlignment="1" applyProtection="1">
      <alignment vertical="center" wrapText="1"/>
    </xf>
    <xf numFmtId="0" fontId="30" fillId="0" borderId="0" xfId="0" applyFont="1" applyAlignment="1">
      <alignment horizontal="center" vertical="center"/>
    </xf>
    <xf numFmtId="0" fontId="30" fillId="0" borderId="6" xfId="0" applyFont="1" applyBorder="1"/>
    <xf numFmtId="0" fontId="7" fillId="0" borderId="7" xfId="0" applyFont="1" applyBorder="1" applyAlignment="1">
      <alignment vertical="center" wrapText="1"/>
    </xf>
    <xf numFmtId="0" fontId="30" fillId="0" borderId="0" xfId="0" applyFont="1"/>
    <xf numFmtId="0" fontId="30" fillId="0" borderId="11" xfId="0" applyFont="1" applyBorder="1"/>
    <xf numFmtId="0" fontId="25" fillId="0" borderId="12" xfId="0" applyFont="1" applyBorder="1" applyAlignment="1">
      <alignment vertical="center" wrapText="1"/>
    </xf>
    <xf numFmtId="0" fontId="30" fillId="0" borderId="8" xfId="0" applyFont="1" applyBorder="1"/>
    <xf numFmtId="0" fontId="7" fillId="0" borderId="9" xfId="0" applyFont="1" applyBorder="1" applyAlignment="1">
      <alignment vertical="center" wrapText="1"/>
    </xf>
    <xf numFmtId="0" fontId="7" fillId="0" borderId="1" xfId="0" applyFont="1" applyBorder="1" applyAlignment="1">
      <alignment vertical="center" wrapText="1"/>
    </xf>
    <xf numFmtId="0" fontId="25" fillId="0" borderId="6" xfId="0" applyFont="1" applyBorder="1" applyAlignment="1">
      <alignment vertical="top"/>
    </xf>
    <xf numFmtId="0" fontId="25" fillId="0" borderId="10" xfId="0" applyFont="1" applyBorder="1" applyAlignment="1">
      <alignment vertical="top" wrapText="1"/>
    </xf>
    <xf numFmtId="0" fontId="25" fillId="0" borderId="7" xfId="0" applyFont="1" applyBorder="1" applyAlignment="1">
      <alignment vertical="center" wrapText="1"/>
    </xf>
    <xf numFmtId="0" fontId="25" fillId="0" borderId="11" xfId="0" applyFont="1" applyBorder="1" applyAlignment="1">
      <alignment wrapText="1"/>
    </xf>
    <xf numFmtId="0" fontId="25" fillId="0" borderId="0" xfId="0" applyFont="1" applyAlignment="1">
      <alignment wrapText="1"/>
    </xf>
    <xf numFmtId="0" fontId="36" fillId="5" borderId="3" xfId="0" applyFont="1" applyFill="1" applyBorder="1" applyAlignment="1">
      <alignment horizontal="center" vertical="center"/>
    </xf>
    <xf numFmtId="0" fontId="25" fillId="2" borderId="18" xfId="0" applyFont="1" applyFill="1" applyBorder="1" applyAlignment="1">
      <alignment horizontal="center" vertical="center"/>
    </xf>
    <xf numFmtId="0" fontId="36" fillId="0" borderId="3" xfId="0" applyFont="1" applyBorder="1" applyAlignment="1">
      <alignment vertical="center"/>
    </xf>
    <xf numFmtId="0" fontId="25" fillId="2" borderId="22" xfId="0" applyFont="1" applyFill="1" applyBorder="1" applyAlignment="1">
      <alignment horizontal="center" vertical="center"/>
    </xf>
    <xf numFmtId="10" fontId="7" fillId="2" borderId="22" xfId="0" applyNumberFormat="1" applyFont="1" applyFill="1" applyBorder="1" applyAlignment="1">
      <alignment horizontal="center" vertical="center"/>
    </xf>
    <xf numFmtId="165" fontId="7" fillId="2" borderId="18" xfId="0" applyNumberFormat="1" applyFont="1" applyFill="1" applyBorder="1" applyAlignment="1">
      <alignment horizontal="center" vertical="center"/>
    </xf>
    <xf numFmtId="165" fontId="7" fillId="2" borderId="18" xfId="0" applyNumberFormat="1" applyFont="1" applyFill="1" applyBorder="1" applyAlignment="1">
      <alignment horizontal="right" vertical="center"/>
    </xf>
    <xf numFmtId="10" fontId="7" fillId="2" borderId="18" xfId="0" applyNumberFormat="1" applyFont="1" applyFill="1" applyBorder="1" applyAlignment="1">
      <alignment horizontal="center" vertical="center"/>
    </xf>
    <xf numFmtId="10" fontId="30" fillId="0" borderId="3" xfId="0" applyNumberFormat="1" applyFont="1" applyBorder="1" applyAlignment="1">
      <alignment vertical="center"/>
    </xf>
    <xf numFmtId="9" fontId="30" fillId="0" borderId="0" xfId="0" applyNumberFormat="1" applyFont="1"/>
    <xf numFmtId="44" fontId="30" fillId="0" borderId="0" xfId="18" applyFont="1"/>
    <xf numFmtId="49" fontId="25" fillId="2" borderId="22" xfId="0" applyNumberFormat="1" applyFont="1" applyFill="1" applyBorder="1" applyAlignment="1">
      <alignment horizontal="center" vertical="center"/>
    </xf>
    <xf numFmtId="0" fontId="25" fillId="2" borderId="6" xfId="0" applyFont="1" applyFill="1" applyBorder="1" applyAlignment="1">
      <alignment horizontal="center" vertical="center"/>
    </xf>
    <xf numFmtId="10" fontId="25" fillId="2" borderId="10" xfId="0" applyNumberFormat="1" applyFont="1" applyFill="1" applyBorder="1" applyAlignment="1">
      <alignment horizontal="center" vertical="center"/>
    </xf>
    <xf numFmtId="165" fontId="25" fillId="2" borderId="10" xfId="0" applyNumberFormat="1" applyFont="1" applyFill="1" applyBorder="1" applyAlignment="1">
      <alignment horizontal="center" vertical="center"/>
    </xf>
    <xf numFmtId="165" fontId="7" fillId="2" borderId="1" xfId="0" applyNumberFormat="1" applyFont="1" applyFill="1" applyBorder="1" applyAlignment="1">
      <alignment horizontal="center" vertical="center"/>
    </xf>
    <xf numFmtId="10" fontId="7" fillId="2" borderId="4" xfId="0" applyNumberFormat="1" applyFont="1" applyFill="1" applyBorder="1" applyAlignment="1">
      <alignment horizontal="center" vertical="center"/>
    </xf>
    <xf numFmtId="9" fontId="7" fillId="2" borderId="4" xfId="0" applyNumberFormat="1" applyFont="1" applyFill="1" applyBorder="1" applyAlignment="1">
      <alignment horizontal="center" vertical="center"/>
    </xf>
    <xf numFmtId="0" fontId="30" fillId="0" borderId="1" xfId="0" applyFont="1" applyBorder="1"/>
    <xf numFmtId="0" fontId="30" fillId="0" borderId="4" xfId="0" applyFont="1" applyBorder="1"/>
    <xf numFmtId="0" fontId="30" fillId="0" borderId="3" xfId="0" applyFont="1" applyBorder="1" applyAlignment="1">
      <alignment vertical="center"/>
    </xf>
    <xf numFmtId="0" fontId="7" fillId="2" borderId="6" xfId="0" applyFont="1" applyFill="1" applyBorder="1" applyAlignment="1">
      <alignment horizontal="center" vertical="center"/>
    </xf>
    <xf numFmtId="165" fontId="7" fillId="2" borderId="0" xfId="0" applyNumberFormat="1" applyFont="1" applyFill="1" applyAlignment="1">
      <alignment horizontal="center" vertical="center"/>
    </xf>
    <xf numFmtId="10" fontId="25" fillId="2" borderId="5" xfId="3" applyNumberFormat="1" applyFont="1" applyFill="1" applyBorder="1" applyAlignment="1">
      <alignment horizontal="center" vertical="center"/>
    </xf>
    <xf numFmtId="0" fontId="30" fillId="0" borderId="5" xfId="0" applyFont="1" applyBorder="1" applyAlignment="1">
      <alignment vertical="center"/>
    </xf>
    <xf numFmtId="165" fontId="25" fillId="2" borderId="4" xfId="0" applyNumberFormat="1" applyFont="1" applyFill="1" applyBorder="1" applyAlignment="1">
      <alignment horizontal="center" vertical="center"/>
    </xf>
    <xf numFmtId="10" fontId="25" fillId="2" borderId="27" xfId="3" applyNumberFormat="1" applyFont="1" applyFill="1" applyBorder="1" applyAlignment="1">
      <alignment horizontal="center" vertical="center"/>
    </xf>
    <xf numFmtId="0" fontId="6" fillId="2" borderId="11" xfId="0" applyFont="1" applyFill="1" applyBorder="1" applyAlignment="1">
      <alignment horizontal="center" vertical="center"/>
    </xf>
    <xf numFmtId="0" fontId="37" fillId="2" borderId="0" xfId="0" applyFont="1" applyFill="1" applyAlignment="1">
      <alignment horizontal="center" vertical="center"/>
    </xf>
    <xf numFmtId="0" fontId="6" fillId="2" borderId="0" xfId="0" applyFont="1" applyFill="1" applyAlignment="1">
      <alignment horizontal="center" vertical="center"/>
    </xf>
    <xf numFmtId="165" fontId="6" fillId="2" borderId="0" xfId="0" applyNumberFormat="1" applyFont="1" applyFill="1" applyAlignment="1">
      <alignment horizontal="center" vertical="center"/>
    </xf>
    <xf numFmtId="0" fontId="30" fillId="0" borderId="12" xfId="0" applyFont="1" applyBorder="1" applyAlignment="1">
      <alignment vertical="center"/>
    </xf>
    <xf numFmtId="0" fontId="25" fillId="0" borderId="7" xfId="0" applyFont="1" applyBorder="1" applyAlignment="1">
      <alignment vertical="top" wrapText="1"/>
    </xf>
    <xf numFmtId="43" fontId="25" fillId="0" borderId="0" xfId="8" applyFont="1" applyBorder="1"/>
    <xf numFmtId="10" fontId="7" fillId="0" borderId="0" xfId="3" applyNumberFormat="1" applyFont="1" applyBorder="1" applyAlignment="1">
      <alignment horizontal="center"/>
    </xf>
    <xf numFmtId="2" fontId="25" fillId="5" borderId="3" xfId="8" applyNumberFormat="1" applyFont="1" applyFill="1" applyBorder="1" applyAlignment="1">
      <alignment horizontal="center"/>
    </xf>
    <xf numFmtId="10" fontId="25" fillId="0" borderId="3" xfId="3" applyNumberFormat="1" applyFont="1" applyFill="1" applyBorder="1" applyAlignment="1">
      <alignment horizontal="center" vertical="center"/>
    </xf>
    <xf numFmtId="0" fontId="30" fillId="0" borderId="6" xfId="0" applyFont="1" applyBorder="1" applyAlignment="1">
      <alignment vertical="center"/>
    </xf>
    <xf numFmtId="0" fontId="30" fillId="0" borderId="10" xfId="0" applyFont="1" applyBorder="1" applyAlignment="1">
      <alignment vertical="center"/>
    </xf>
    <xf numFmtId="0" fontId="30" fillId="0" borderId="7" xfId="0" applyFont="1" applyBorder="1"/>
    <xf numFmtId="0" fontId="30" fillId="2" borderId="0" xfId="0" applyFont="1" applyFill="1"/>
    <xf numFmtId="0" fontId="30" fillId="0" borderId="11" xfId="0" applyFont="1" applyBorder="1" applyAlignment="1">
      <alignment vertical="center"/>
    </xf>
    <xf numFmtId="0" fontId="30" fillId="0" borderId="12" xfId="0" applyFont="1" applyBorder="1"/>
    <xf numFmtId="0" fontId="30" fillId="0" borderId="8" xfId="0" applyFont="1" applyBorder="1" applyAlignment="1">
      <alignment vertical="center"/>
    </xf>
    <xf numFmtId="0" fontId="30" fillId="0" borderId="13" xfId="0" applyFont="1" applyBorder="1" applyAlignment="1">
      <alignment vertical="center"/>
    </xf>
    <xf numFmtId="0" fontId="30" fillId="0" borderId="9" xfId="0" applyFont="1" applyBorder="1"/>
    <xf numFmtId="0" fontId="7" fillId="0" borderId="5" xfId="0" applyFont="1" applyBorder="1" applyAlignment="1">
      <alignment vertical="center" wrapText="1"/>
    </xf>
    <xf numFmtId="49" fontId="25" fillId="0" borderId="1" xfId="0" applyNumberFormat="1" applyFont="1" applyBorder="1" applyAlignment="1">
      <alignment vertical="center"/>
    </xf>
    <xf numFmtId="0" fontId="25" fillId="0" borderId="4" xfId="0" applyFont="1" applyBorder="1" applyAlignment="1">
      <alignment vertical="center"/>
    </xf>
    <xf numFmtId="0" fontId="25" fillId="0" borderId="6" xfId="0" applyFont="1" applyBorder="1"/>
    <xf numFmtId="0" fontId="25" fillId="2" borderId="7" xfId="0" applyFont="1" applyFill="1" applyBorder="1" applyAlignment="1">
      <alignment wrapText="1"/>
    </xf>
    <xf numFmtId="0" fontId="25" fillId="2" borderId="11" xfId="0" applyFont="1" applyFill="1" applyBorder="1" applyAlignment="1">
      <alignment wrapText="1"/>
    </xf>
    <xf numFmtId="0" fontId="25" fillId="2" borderId="12" xfId="0" applyFont="1" applyFill="1" applyBorder="1" applyAlignment="1">
      <alignment wrapText="1"/>
    </xf>
    <xf numFmtId="0" fontId="7" fillId="0" borderId="3" xfId="0" applyFont="1" applyBorder="1" applyAlignment="1">
      <alignment vertical="center"/>
    </xf>
    <xf numFmtId="0" fontId="7" fillId="0" borderId="5" xfId="17" applyFont="1" applyBorder="1" applyAlignment="1">
      <alignment horizontal="left" vertical="center" wrapText="1"/>
    </xf>
    <xf numFmtId="49" fontId="25" fillId="0" borderId="4" xfId="17" applyNumberFormat="1" applyFont="1" applyBorder="1" applyAlignment="1">
      <alignment horizontal="center" vertical="center"/>
    </xf>
    <xf numFmtId="2" fontId="25" fillId="0" borderId="4" xfId="17" applyNumberFormat="1" applyFont="1" applyBorder="1" applyAlignment="1">
      <alignment horizontal="center" vertical="center" wrapText="1"/>
    </xf>
    <xf numFmtId="4" fontId="25" fillId="0" borderId="4" xfId="17" applyNumberFormat="1" applyFont="1" applyBorder="1" applyAlignment="1">
      <alignment horizontal="center" vertical="center" wrapText="1"/>
    </xf>
    <xf numFmtId="4" fontId="25" fillId="0" borderId="2" xfId="17" applyNumberFormat="1" applyFont="1" applyBorder="1" applyAlignment="1">
      <alignment horizontal="center" vertical="center" wrapText="1"/>
    </xf>
    <xf numFmtId="0" fontId="7" fillId="0" borderId="0" xfId="0" applyFont="1" applyAlignment="1">
      <alignment vertical="center"/>
    </xf>
    <xf numFmtId="0" fontId="25" fillId="0" borderId="3" xfId="0" applyFont="1" applyBorder="1" applyAlignment="1">
      <alignment vertical="center" wrapText="1"/>
    </xf>
    <xf numFmtId="0" fontId="25" fillId="0" borderId="4" xfId="0" applyFont="1" applyBorder="1" applyAlignment="1">
      <alignment horizontal="center" vertical="center" wrapText="1"/>
    </xf>
    <xf numFmtId="0" fontId="25" fillId="0" borderId="2" xfId="0" applyFont="1" applyBorder="1" applyAlignment="1">
      <alignment horizontal="center" vertical="center" wrapText="1"/>
    </xf>
    <xf numFmtId="2" fontId="25" fillId="0" borderId="3" xfId="0" applyNumberFormat="1" applyFont="1" applyBorder="1" applyAlignment="1">
      <alignment horizontal="center" vertical="center"/>
    </xf>
    <xf numFmtId="0" fontId="7" fillId="0" borderId="12" xfId="17" applyFont="1" applyBorder="1" applyAlignment="1">
      <alignment horizontal="center" vertical="center" wrapText="1"/>
    </xf>
    <xf numFmtId="0" fontId="30" fillId="2" borderId="6" xfId="0" applyFont="1" applyFill="1" applyBorder="1" applyAlignment="1">
      <alignment vertical="center"/>
    </xf>
    <xf numFmtId="43" fontId="7" fillId="2" borderId="2" xfId="8" applyFont="1" applyFill="1" applyBorder="1" applyAlignment="1" applyProtection="1">
      <alignment vertical="center" wrapText="1"/>
    </xf>
    <xf numFmtId="0" fontId="30" fillId="2" borderId="11" xfId="0" applyFont="1" applyFill="1" applyBorder="1" applyAlignment="1">
      <alignment vertical="center"/>
    </xf>
    <xf numFmtId="43" fontId="25" fillId="2" borderId="7" xfId="8" applyFont="1" applyFill="1" applyBorder="1" applyAlignment="1" applyProtection="1">
      <alignment vertical="center" wrapText="1"/>
    </xf>
    <xf numFmtId="0" fontId="30" fillId="2" borderId="8" xfId="0" applyFont="1" applyFill="1" applyBorder="1" applyAlignment="1">
      <alignment vertical="center"/>
    </xf>
    <xf numFmtId="0" fontId="7" fillId="2" borderId="8" xfId="0" applyFont="1" applyFill="1" applyBorder="1" applyAlignment="1">
      <alignment horizontal="right" vertical="center" wrapText="1"/>
    </xf>
    <xf numFmtId="0" fontId="7" fillId="2" borderId="1" xfId="0" applyFont="1" applyFill="1" applyBorder="1" applyAlignment="1">
      <alignment horizontal="right" vertical="center" wrapText="1"/>
    </xf>
    <xf numFmtId="14" fontId="25" fillId="2" borderId="9" xfId="8" applyNumberFormat="1" applyFont="1" applyFill="1" applyBorder="1" applyAlignment="1" applyProtection="1">
      <alignment horizontal="left" vertical="center" wrapText="1"/>
    </xf>
    <xf numFmtId="0" fontId="7" fillId="2" borderId="6" xfId="0" applyFont="1" applyFill="1" applyBorder="1" applyAlignment="1">
      <alignment horizontal="right" vertical="center" wrapText="1"/>
    </xf>
    <xf numFmtId="0" fontId="25" fillId="0" borderId="8" xfId="0" applyFont="1" applyBorder="1" applyAlignment="1">
      <alignment horizontal="center" vertical="center" wrapText="1"/>
    </xf>
    <xf numFmtId="43" fontId="25" fillId="0" borderId="9" xfId="8" applyFont="1" applyBorder="1" applyAlignment="1" applyProtection="1">
      <alignment horizontal="center" vertical="center" wrapText="1"/>
    </xf>
    <xf numFmtId="0" fontId="7" fillId="8" borderId="11" xfId="0" applyFont="1" applyFill="1" applyBorder="1" applyAlignment="1">
      <alignment horizontal="right" vertical="center" wrapText="1"/>
    </xf>
    <xf numFmtId="49" fontId="25" fillId="8" borderId="0" xfId="0" applyNumberFormat="1" applyFont="1" applyFill="1" applyAlignment="1">
      <alignment horizontal="left" vertical="center"/>
    </xf>
    <xf numFmtId="0" fontId="25" fillId="8" borderId="0" xfId="0" applyFont="1" applyFill="1" applyAlignment="1">
      <alignment horizontal="left" vertical="center"/>
    </xf>
    <xf numFmtId="0" fontId="30" fillId="8" borderId="0" xfId="0" applyFont="1" applyFill="1" applyAlignment="1">
      <alignment horizontal="center" vertical="center"/>
    </xf>
    <xf numFmtId="2" fontId="7" fillId="8" borderId="0" xfId="0" applyNumberFormat="1" applyFont="1" applyFill="1" applyAlignment="1">
      <alignment horizontal="center" vertical="center" wrapText="1"/>
    </xf>
    <xf numFmtId="0" fontId="25" fillId="8" borderId="0" xfId="0" applyFont="1" applyFill="1" applyAlignment="1">
      <alignment horizontal="center" vertical="center" wrapText="1"/>
    </xf>
    <xf numFmtId="44" fontId="25" fillId="8" borderId="12" xfId="0" applyNumberFormat="1" applyFont="1" applyFill="1" applyBorder="1" applyAlignment="1">
      <alignment horizontal="center" vertical="center" wrapText="1"/>
    </xf>
    <xf numFmtId="0" fontId="25" fillId="5" borderId="1" xfId="0" applyFont="1" applyFill="1" applyBorder="1" applyAlignment="1">
      <alignment horizontal="center" vertical="center" wrapText="1"/>
    </xf>
    <xf numFmtId="44" fontId="25" fillId="5" borderId="2" xfId="18" applyFont="1" applyFill="1" applyBorder="1" applyAlignment="1" applyProtection="1">
      <alignment vertical="center" wrapText="1"/>
    </xf>
    <xf numFmtId="49" fontId="25" fillId="8" borderId="1" xfId="0" applyNumberFormat="1" applyFont="1" applyFill="1" applyBorder="1" applyAlignment="1">
      <alignment horizontal="center" vertical="center" wrapText="1"/>
    </xf>
    <xf numFmtId="44" fontId="25" fillId="8" borderId="2" xfId="18" applyFont="1" applyFill="1" applyBorder="1" applyAlignment="1" applyProtection="1">
      <alignment horizontal="right" vertical="center" wrapText="1"/>
    </xf>
    <xf numFmtId="0" fontId="7" fillId="2" borderId="1" xfId="0" applyFont="1" applyFill="1" applyBorder="1" applyAlignment="1">
      <alignment horizontal="center" vertical="center" wrapText="1"/>
    </xf>
    <xf numFmtId="43" fontId="7" fillId="2" borderId="2" xfId="8" applyFont="1" applyFill="1" applyBorder="1" applyAlignment="1" applyProtection="1">
      <alignment horizontal="right" vertical="center" wrapText="1"/>
    </xf>
    <xf numFmtId="49" fontId="25" fillId="2" borderId="11" xfId="17" applyNumberFormat="1" applyFont="1" applyFill="1" applyBorder="1" applyAlignment="1">
      <alignment horizontal="center" vertical="center" wrapText="1"/>
    </xf>
    <xf numFmtId="49" fontId="25" fillId="2" borderId="0" xfId="17" applyNumberFormat="1" applyFont="1" applyFill="1" applyAlignment="1">
      <alignment horizontal="center" vertical="center" wrapText="1"/>
    </xf>
    <xf numFmtId="0" fontId="7" fillId="2" borderId="1" xfId="17" applyFont="1" applyFill="1" applyBorder="1" applyAlignment="1">
      <alignment vertical="center" wrapText="1"/>
    </xf>
    <xf numFmtId="0" fontId="21" fillId="0" borderId="0" xfId="17" applyFont="1" applyAlignment="1">
      <alignment horizontal="center"/>
    </xf>
    <xf numFmtId="0" fontId="21" fillId="0" borderId="0" xfId="17" applyFont="1"/>
    <xf numFmtId="0" fontId="21" fillId="0" borderId="37" xfId="17" applyFont="1" applyBorder="1" applyAlignment="1">
      <alignment horizontal="center" vertical="center"/>
    </xf>
    <xf numFmtId="0" fontId="21" fillId="0" borderId="0" xfId="17" applyFont="1" applyAlignment="1">
      <alignment horizontal="center" vertical="center"/>
    </xf>
    <xf numFmtId="0" fontId="38" fillId="0" borderId="0" xfId="0" applyFont="1"/>
    <xf numFmtId="0" fontId="27" fillId="0" borderId="1" xfId="0" applyFont="1" applyBorder="1" applyAlignment="1">
      <alignment vertical="center" wrapText="1"/>
    </xf>
    <xf numFmtId="0" fontId="27" fillId="2" borderId="11" xfId="0" applyFont="1" applyFill="1" applyBorder="1" applyAlignment="1">
      <alignment horizontal="center" vertical="center"/>
    </xf>
    <xf numFmtId="0" fontId="32" fillId="2" borderId="0" xfId="0" applyFont="1" applyFill="1" applyAlignment="1">
      <alignment horizontal="center" vertical="center"/>
    </xf>
    <xf numFmtId="0" fontId="27" fillId="2" borderId="0" xfId="0" applyFont="1" applyFill="1" applyAlignment="1">
      <alignment horizontal="center" vertical="center"/>
    </xf>
    <xf numFmtId="165" fontId="27" fillId="2" borderId="0" xfId="0" applyNumberFormat="1" applyFont="1" applyFill="1" applyAlignment="1">
      <alignment horizontal="center" vertical="center"/>
    </xf>
    <xf numFmtId="0" fontId="38" fillId="0" borderId="12" xfId="0" applyFont="1" applyBorder="1"/>
    <xf numFmtId="0" fontId="28" fillId="16" borderId="3" xfId="0" applyFont="1" applyFill="1" applyBorder="1" applyAlignment="1">
      <alignment horizontal="center" vertical="center" wrapText="1"/>
    </xf>
    <xf numFmtId="0" fontId="28" fillId="16" borderId="3" xfId="0" applyFont="1" applyFill="1" applyBorder="1" applyAlignment="1">
      <alignment vertical="center" wrapText="1"/>
    </xf>
    <xf numFmtId="0" fontId="7" fillId="0" borderId="3" xfId="0" applyFont="1" applyBorder="1" applyAlignment="1">
      <alignment horizontal="center" vertical="top" wrapText="1"/>
    </xf>
    <xf numFmtId="44" fontId="7" fillId="0" borderId="3" xfId="18" applyFont="1" applyBorder="1" applyAlignment="1">
      <alignment horizontal="center" vertical="center" wrapText="1"/>
    </xf>
    <xf numFmtId="168" fontId="7" fillId="0" borderId="3" xfId="0" applyNumberFormat="1" applyFont="1" applyBorder="1" applyAlignment="1">
      <alignment horizontal="center" vertical="center" wrapText="1"/>
    </xf>
    <xf numFmtId="44" fontId="25" fillId="16" borderId="3" xfId="18" applyFont="1" applyFill="1" applyBorder="1" applyAlignment="1">
      <alignment vertical="top" wrapText="1"/>
    </xf>
    <xf numFmtId="0" fontId="25" fillId="2" borderId="0" xfId="0" applyFont="1" applyFill="1" applyAlignment="1">
      <alignment horizontal="center" vertical="center" wrapText="1"/>
    </xf>
    <xf numFmtId="0" fontId="25" fillId="2" borderId="13" xfId="0" applyFont="1" applyFill="1" applyBorder="1" applyAlignment="1">
      <alignment horizontal="center" vertical="center" wrapText="1"/>
    </xf>
    <xf numFmtId="0" fontId="7" fillId="2" borderId="40" xfId="17" applyFont="1" applyFill="1" applyBorder="1" applyAlignment="1">
      <alignment horizontal="center" vertical="center" wrapText="1"/>
    </xf>
    <xf numFmtId="0" fontId="25" fillId="0" borderId="1" xfId="0" applyFont="1" applyBorder="1" applyAlignment="1">
      <alignment horizontal="left" vertical="center"/>
    </xf>
    <xf numFmtId="0" fontId="25" fillId="0" borderId="4" xfId="0" applyFont="1" applyBorder="1" applyAlignment="1">
      <alignment horizontal="left" vertical="center"/>
    </xf>
    <xf numFmtId="0" fontId="25" fillId="0" borderId="2" xfId="0" applyFont="1" applyBorder="1" applyAlignment="1">
      <alignment horizontal="left" vertical="center"/>
    </xf>
    <xf numFmtId="0" fontId="7" fillId="0" borderId="1" xfId="0" applyFont="1" applyBorder="1" applyAlignment="1">
      <alignment horizontal="left" vertical="center"/>
    </xf>
    <xf numFmtId="0" fontId="7" fillId="0" borderId="4" xfId="0" applyFont="1" applyBorder="1" applyAlignment="1">
      <alignment horizontal="left" vertical="center"/>
    </xf>
    <xf numFmtId="0" fontId="7" fillId="0" borderId="2" xfId="0" applyFont="1" applyBorder="1" applyAlignment="1">
      <alignment horizontal="left" vertical="center"/>
    </xf>
    <xf numFmtId="0" fontId="30" fillId="2" borderId="0" xfId="0" applyFont="1" applyFill="1" applyAlignment="1">
      <alignment horizontal="center" vertical="center"/>
    </xf>
    <xf numFmtId="0" fontId="30" fillId="2" borderId="0" xfId="0" applyFont="1" applyFill="1" applyAlignment="1">
      <alignment vertical="center" wrapText="1"/>
    </xf>
    <xf numFmtId="43" fontId="30" fillId="2" borderId="0" xfId="8" applyFont="1" applyFill="1" applyAlignment="1">
      <alignment vertical="center"/>
    </xf>
    <xf numFmtId="4" fontId="30" fillId="2" borderId="0" xfId="8" applyNumberFormat="1" applyFont="1" applyFill="1" applyAlignment="1">
      <alignment vertical="center"/>
    </xf>
    <xf numFmtId="0" fontId="25" fillId="5" borderId="4" xfId="0" applyFont="1" applyFill="1" applyBorder="1" applyAlignment="1">
      <alignment horizontal="left" vertical="center" wrapText="1"/>
    </xf>
    <xf numFmtId="49" fontId="25" fillId="5" borderId="1" xfId="0" applyNumberFormat="1" applyFont="1" applyFill="1" applyBorder="1" applyAlignment="1">
      <alignment horizontal="center" vertical="center" wrapText="1"/>
    </xf>
    <xf numFmtId="49" fontId="25" fillId="5" borderId="4" xfId="0" applyNumberFormat="1" applyFont="1" applyFill="1" applyBorder="1" applyAlignment="1">
      <alignment horizontal="center" vertical="center" wrapText="1"/>
    </xf>
    <xf numFmtId="0" fontId="7" fillId="5" borderId="4" xfId="0" applyFont="1" applyFill="1" applyBorder="1" applyAlignment="1">
      <alignment horizontal="center" vertical="center" wrapText="1"/>
    </xf>
    <xf numFmtId="43" fontId="7" fillId="5" borderId="4" xfId="8" applyFont="1" applyFill="1" applyBorder="1" applyAlignment="1" applyProtection="1">
      <alignment horizontal="right" vertical="center" wrapText="1"/>
    </xf>
    <xf numFmtId="4" fontId="7" fillId="5" borderId="4" xfId="8" applyNumberFormat="1" applyFont="1" applyFill="1" applyBorder="1" applyAlignment="1" applyProtection="1">
      <alignment horizontal="right" vertical="center" wrapText="1"/>
    </xf>
    <xf numFmtId="44" fontId="25" fillId="5" borderId="2" xfId="18" applyFont="1" applyFill="1" applyBorder="1" applyAlignment="1" applyProtection="1">
      <alignment horizontal="right" vertical="center" wrapText="1"/>
    </xf>
    <xf numFmtId="0" fontId="7" fillId="2" borderId="8" xfId="0" applyFont="1" applyFill="1" applyBorder="1" applyAlignment="1">
      <alignment horizontal="center" vertical="center" wrapText="1"/>
    </xf>
    <xf numFmtId="49" fontId="25" fillId="5" borderId="8" xfId="0" applyNumberFormat="1" applyFont="1" applyFill="1" applyBorder="1" applyAlignment="1">
      <alignment horizontal="center" vertical="center" wrapText="1"/>
    </xf>
    <xf numFmtId="49" fontId="25" fillId="5" borderId="13" xfId="0" applyNumberFormat="1" applyFont="1" applyFill="1" applyBorder="1" applyAlignment="1">
      <alignment horizontal="center" vertical="center" wrapText="1"/>
    </xf>
    <xf numFmtId="0" fontId="25" fillId="5" borderId="13" xfId="0" applyFont="1" applyFill="1" applyBorder="1" applyAlignment="1">
      <alignment horizontal="left" vertical="center" wrapText="1"/>
    </xf>
    <xf numFmtId="0" fontId="7" fillId="5" borderId="13" xfId="0" applyFont="1" applyFill="1" applyBorder="1" applyAlignment="1">
      <alignment horizontal="center" vertical="center" wrapText="1"/>
    </xf>
    <xf numFmtId="43" fontId="7" fillId="5" borderId="13" xfId="8" applyFont="1" applyFill="1" applyBorder="1" applyAlignment="1" applyProtection="1">
      <alignment horizontal="right" vertical="center" wrapText="1"/>
    </xf>
    <xf numFmtId="4" fontId="7" fillId="5" borderId="13" xfId="8" applyNumberFormat="1" applyFont="1" applyFill="1" applyBorder="1" applyAlignment="1" applyProtection="1">
      <alignment horizontal="right" vertical="center" wrapText="1"/>
    </xf>
    <xf numFmtId="44" fontId="25" fillId="5" borderId="9" xfId="18" applyFont="1" applyFill="1" applyBorder="1" applyAlignment="1" applyProtection="1">
      <alignment horizontal="right" vertical="center" wrapText="1"/>
    </xf>
    <xf numFmtId="43" fontId="30" fillId="2" borderId="4" xfId="8" applyFont="1" applyFill="1" applyBorder="1" applyAlignment="1">
      <alignment vertical="center"/>
    </xf>
    <xf numFmtId="4" fontId="25" fillId="2" borderId="4" xfId="0" applyNumberFormat="1" applyFont="1" applyFill="1" applyBorder="1" applyAlignment="1">
      <alignment horizontal="right" vertical="center"/>
    </xf>
    <xf numFmtId="43" fontId="25" fillId="2" borderId="2" xfId="8" applyFont="1" applyFill="1" applyBorder="1" applyAlignment="1" applyProtection="1">
      <alignment horizontal="right" vertical="center" wrapText="1"/>
    </xf>
    <xf numFmtId="44" fontId="30" fillId="0" borderId="0" xfId="0" applyNumberFormat="1" applyFont="1" applyAlignment="1">
      <alignment vertical="center"/>
    </xf>
    <xf numFmtId="44" fontId="36" fillId="0" borderId="0" xfId="0" applyNumberFormat="1" applyFont="1" applyAlignment="1">
      <alignment vertical="center"/>
    </xf>
    <xf numFmtId="0" fontId="7" fillId="2" borderId="11"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0" xfId="0" applyFont="1" applyFill="1" applyAlignment="1">
      <alignment vertical="center"/>
    </xf>
    <xf numFmtId="43" fontId="30" fillId="2" borderId="0" xfId="8" applyFont="1" applyFill="1" applyBorder="1" applyAlignment="1">
      <alignment vertical="center"/>
    </xf>
    <xf numFmtId="4" fontId="25" fillId="2" borderId="0" xfId="0" applyNumberFormat="1" applyFont="1" applyFill="1" applyAlignment="1">
      <alignment horizontal="right" vertical="center"/>
    </xf>
    <xf numFmtId="43" fontId="25" fillId="2" borderId="12" xfId="8" applyFont="1" applyFill="1" applyBorder="1" applyAlignment="1" applyProtection="1">
      <alignment horizontal="right" vertical="center" wrapText="1"/>
    </xf>
    <xf numFmtId="43" fontId="30" fillId="0" borderId="0" xfId="0" applyNumberFormat="1" applyFont="1" applyAlignment="1">
      <alignment vertical="center"/>
    </xf>
    <xf numFmtId="0" fontId="7" fillId="2" borderId="13" xfId="0" applyFont="1" applyFill="1" applyBorder="1" applyAlignment="1">
      <alignment horizontal="center" vertical="center" wrapText="1"/>
    </xf>
    <xf numFmtId="0" fontId="7" fillId="2" borderId="13" xfId="0" applyFont="1" applyFill="1" applyBorder="1" applyAlignment="1">
      <alignment vertical="center" wrapText="1"/>
    </xf>
    <xf numFmtId="43" fontId="7" fillId="2" borderId="13" xfId="8" applyFont="1" applyFill="1" applyBorder="1" applyAlignment="1">
      <alignment vertical="center"/>
    </xf>
    <xf numFmtId="4" fontId="7" fillId="2" borderId="13" xfId="8" applyNumberFormat="1" applyFont="1" applyFill="1" applyBorder="1" applyAlignment="1">
      <alignment horizontal="right" vertical="center" wrapText="1"/>
    </xf>
    <xf numFmtId="43" fontId="7" fillId="2" borderId="13" xfId="8" applyFont="1" applyFill="1" applyBorder="1" applyAlignment="1" applyProtection="1">
      <alignment horizontal="right" vertical="center" wrapText="1"/>
    </xf>
    <xf numFmtId="43" fontId="7" fillId="2" borderId="9" xfId="8" applyFont="1" applyFill="1" applyBorder="1" applyAlignment="1" applyProtection="1">
      <alignment horizontal="right" vertical="center" wrapText="1"/>
    </xf>
    <xf numFmtId="4" fontId="30" fillId="2" borderId="0" xfId="8" applyNumberFormat="1" applyFont="1" applyFill="1" applyBorder="1" applyAlignment="1">
      <alignment vertical="center"/>
    </xf>
    <xf numFmtId="43" fontId="30" fillId="2" borderId="12" xfId="8" applyFont="1" applyFill="1" applyBorder="1" applyAlignment="1">
      <alignment vertical="center"/>
    </xf>
    <xf numFmtId="0" fontId="7" fillId="0" borderId="0" xfId="0" applyFont="1" applyAlignment="1">
      <alignment vertical="center" wrapText="1"/>
    </xf>
    <xf numFmtId="0" fontId="7" fillId="0" borderId="0" xfId="0" applyFont="1" applyAlignment="1">
      <alignment horizontal="center" vertical="center" wrapText="1"/>
    </xf>
    <xf numFmtId="43" fontId="7" fillId="2" borderId="0" xfId="8" applyFont="1" applyFill="1" applyBorder="1" applyAlignment="1" applyProtection="1">
      <alignment horizontal="right" vertical="center" wrapText="1"/>
    </xf>
    <xf numFmtId="0" fontId="7" fillId="0" borderId="0" xfId="0" applyFont="1" applyAlignment="1">
      <alignment horizontal="right" vertical="center" wrapText="1"/>
    </xf>
    <xf numFmtId="43" fontId="7" fillId="2" borderId="12" xfId="8" applyFont="1" applyFill="1" applyBorder="1" applyAlignment="1" applyProtection="1">
      <alignment horizontal="right" vertical="center" wrapText="1"/>
    </xf>
    <xf numFmtId="0" fontId="30" fillId="2" borderId="12" xfId="0" applyFont="1" applyFill="1" applyBorder="1" applyAlignment="1">
      <alignment vertical="center"/>
    </xf>
    <xf numFmtId="10" fontId="30" fillId="0" borderId="0" xfId="0" applyNumberFormat="1" applyFont="1" applyAlignment="1">
      <alignment vertical="center"/>
    </xf>
    <xf numFmtId="4" fontId="7" fillId="2" borderId="4" xfId="0" applyNumberFormat="1" applyFont="1" applyFill="1" applyBorder="1" applyAlignment="1">
      <alignment horizontal="right" vertical="center" wrapText="1"/>
    </xf>
    <xf numFmtId="0" fontId="30" fillId="0" borderId="10" xfId="0" applyFont="1" applyBorder="1" applyAlignment="1">
      <alignment vertical="center" wrapText="1"/>
    </xf>
    <xf numFmtId="0" fontId="30" fillId="0" borderId="0" xfId="0" applyFont="1" applyAlignment="1">
      <alignment vertical="center" wrapText="1"/>
    </xf>
    <xf numFmtId="0" fontId="30" fillId="0" borderId="13" xfId="0" applyFont="1" applyBorder="1" applyAlignment="1">
      <alignment vertical="center" wrapText="1"/>
    </xf>
    <xf numFmtId="43" fontId="30" fillId="0" borderId="0" xfId="8" applyFont="1" applyAlignment="1">
      <alignment vertical="center"/>
    </xf>
    <xf numFmtId="4" fontId="30" fillId="0" borderId="0" xfId="8" applyNumberFormat="1" applyFont="1" applyAlignment="1">
      <alignment vertical="center"/>
    </xf>
    <xf numFmtId="4" fontId="7" fillId="2" borderId="4" xfId="8" applyNumberFormat="1" applyFont="1" applyFill="1" applyBorder="1" applyAlignment="1" applyProtection="1">
      <alignment horizontal="right" vertical="center" wrapText="1"/>
    </xf>
    <xf numFmtId="4" fontId="7" fillId="0" borderId="4" xfId="0" applyNumberFormat="1" applyFont="1" applyBorder="1" applyAlignment="1">
      <alignment horizontal="right" vertical="center" wrapText="1"/>
    </xf>
    <xf numFmtId="4" fontId="7" fillId="2" borderId="2" xfId="8" applyNumberFormat="1" applyFont="1" applyFill="1" applyBorder="1" applyAlignment="1" applyProtection="1">
      <alignment horizontal="right" vertical="center" wrapText="1"/>
    </xf>
    <xf numFmtId="0" fontId="39" fillId="0" borderId="0" xfId="0" applyFont="1"/>
    <xf numFmtId="49" fontId="25" fillId="2" borderId="4" xfId="0" applyNumberFormat="1" applyFont="1" applyFill="1" applyBorder="1" applyAlignment="1">
      <alignment horizontal="center" vertical="center" wrapText="1"/>
    </xf>
    <xf numFmtId="0" fontId="7" fillId="0" borderId="6" xfId="0" applyFont="1" applyBorder="1" applyAlignment="1">
      <alignment vertical="center" wrapText="1"/>
    </xf>
    <xf numFmtId="49" fontId="25" fillId="0" borderId="10" xfId="0" applyNumberFormat="1" applyFont="1" applyBorder="1" applyAlignment="1">
      <alignment vertical="center"/>
    </xf>
    <xf numFmtId="0" fontId="7" fillId="0" borderId="10" xfId="0" applyFont="1" applyBorder="1" applyAlignment="1">
      <alignment vertical="center"/>
    </xf>
    <xf numFmtId="0" fontId="7" fillId="0" borderId="2" xfId="0" applyFont="1" applyBorder="1" applyAlignment="1">
      <alignment vertical="center"/>
    </xf>
    <xf numFmtId="0" fontId="7" fillId="0" borderId="1" xfId="0" applyFont="1" applyBorder="1" applyAlignment="1">
      <alignment vertical="center"/>
    </xf>
    <xf numFmtId="0" fontId="7" fillId="0" borderId="4" xfId="0" applyFont="1" applyBorder="1" applyAlignment="1">
      <alignment vertical="center"/>
    </xf>
    <xf numFmtId="0" fontId="30" fillId="2" borderId="2" xfId="0" applyFont="1" applyFill="1" applyBorder="1"/>
    <xf numFmtId="0" fontId="25" fillId="5" borderId="3" xfId="14" applyFont="1" applyFill="1" applyBorder="1" applyAlignment="1">
      <alignment horizontal="center"/>
    </xf>
    <xf numFmtId="49" fontId="7" fillId="0" borderId="3" xfId="14" applyNumberFormat="1" applyFont="1" applyBorder="1" applyAlignment="1">
      <alignment horizontal="center"/>
    </xf>
    <xf numFmtId="0" fontId="7" fillId="0" borderId="3" xfId="14" applyFont="1" applyBorder="1" applyAlignment="1">
      <alignment horizontal="center" vertical="center"/>
    </xf>
    <xf numFmtId="44" fontId="7" fillId="0" borderId="3" xfId="16" applyFont="1" applyFill="1" applyBorder="1" applyAlignment="1">
      <alignment vertical="center"/>
    </xf>
    <xf numFmtId="44" fontId="7" fillId="0" borderId="3" xfId="16" applyFont="1" applyFill="1" applyBorder="1" applyAlignment="1">
      <alignment horizontal="center" vertical="center"/>
    </xf>
    <xf numFmtId="0" fontId="7" fillId="0" borderId="3" xfId="14" applyFont="1" applyBorder="1" applyAlignment="1">
      <alignment horizontal="center" vertical="center" wrapText="1"/>
    </xf>
    <xf numFmtId="49" fontId="25" fillId="5" borderId="3" xfId="14" applyNumberFormat="1" applyFont="1" applyFill="1" applyBorder="1" applyAlignment="1">
      <alignment horizontal="center"/>
    </xf>
    <xf numFmtId="0" fontId="25" fillId="5" borderId="3" xfId="14" applyFont="1" applyFill="1" applyBorder="1" applyAlignment="1">
      <alignment horizontal="center" vertical="center"/>
    </xf>
    <xf numFmtId="49" fontId="25" fillId="0" borderId="3" xfId="14" applyNumberFormat="1" applyFont="1" applyBorder="1" applyAlignment="1">
      <alignment horizontal="center" vertical="center"/>
    </xf>
    <xf numFmtId="0" fontId="25" fillId="0" borderId="3" xfId="14" applyFont="1" applyBorder="1" applyAlignment="1">
      <alignment horizontal="left" vertical="center" wrapText="1"/>
    </xf>
    <xf numFmtId="0" fontId="25" fillId="0" borderId="3" xfId="14" applyFont="1" applyBorder="1" applyAlignment="1">
      <alignment horizontal="center" vertical="center"/>
    </xf>
    <xf numFmtId="14" fontId="25" fillId="0" borderId="3" xfId="14" applyNumberFormat="1" applyFont="1" applyBorder="1" applyAlignment="1">
      <alignment horizontal="center" vertical="center"/>
    </xf>
    <xf numFmtId="44" fontId="25" fillId="0" borderId="3" xfId="16" applyFont="1" applyFill="1" applyBorder="1" applyAlignment="1">
      <alignment horizontal="center" vertical="center"/>
    </xf>
    <xf numFmtId="49" fontId="25" fillId="5" borderId="3" xfId="14" applyNumberFormat="1" applyFont="1" applyFill="1" applyBorder="1" applyAlignment="1">
      <alignment horizontal="center" vertical="center"/>
    </xf>
    <xf numFmtId="49" fontId="7" fillId="0" borderId="36" xfId="14" applyNumberFormat="1" applyFont="1" applyBorder="1" applyAlignment="1">
      <alignment horizontal="center"/>
    </xf>
    <xf numFmtId="49" fontId="7" fillId="0" borderId="39" xfId="14" applyNumberFormat="1" applyFont="1" applyBorder="1" applyAlignment="1">
      <alignment horizontal="center"/>
    </xf>
    <xf numFmtId="0" fontId="7" fillId="0" borderId="0" xfId="14" applyFont="1"/>
    <xf numFmtId="0" fontId="7" fillId="0" borderId="0" xfId="14" applyFont="1" applyAlignment="1">
      <alignment horizontal="center"/>
    </xf>
    <xf numFmtId="0" fontId="7" fillId="0" borderId="31" xfId="14" applyFont="1" applyBorder="1"/>
    <xf numFmtId="0" fontId="31" fillId="0" borderId="0" xfId="0" applyFont="1" applyAlignment="1">
      <alignment vertical="center"/>
    </xf>
    <xf numFmtId="0" fontId="21" fillId="12" borderId="3" xfId="17" applyFont="1" applyFill="1" applyBorder="1" applyAlignment="1">
      <alignment horizontal="center" vertical="center"/>
    </xf>
    <xf numFmtId="2" fontId="21" fillId="0" borderId="0" xfId="17" applyNumberFormat="1" applyFont="1" applyAlignment="1">
      <alignment horizontal="center" vertical="center"/>
    </xf>
    <xf numFmtId="2" fontId="21" fillId="0" borderId="0" xfId="17" applyNumberFormat="1" applyFont="1"/>
    <xf numFmtId="2" fontId="21" fillId="3" borderId="3" xfId="17" applyNumberFormat="1" applyFont="1" applyFill="1" applyBorder="1" applyAlignment="1">
      <alignment horizontal="center" vertical="center"/>
    </xf>
    <xf numFmtId="0" fontId="21" fillId="0" borderId="0" xfId="0" applyFont="1" applyAlignment="1">
      <alignment vertical="center"/>
    </xf>
    <xf numFmtId="2" fontId="21" fillId="3" borderId="37" xfId="17" applyNumberFormat="1" applyFont="1" applyFill="1" applyBorder="1" applyAlignment="1">
      <alignment horizontal="center" vertical="center"/>
    </xf>
    <xf numFmtId="0" fontId="21" fillId="15" borderId="0" xfId="17" applyFont="1" applyFill="1"/>
    <xf numFmtId="0" fontId="31" fillId="0" borderId="0" xfId="0" applyFont="1" applyAlignment="1">
      <alignment horizontal="center" vertical="center"/>
    </xf>
    <xf numFmtId="0" fontId="20" fillId="0" borderId="0" xfId="17" applyFont="1"/>
    <xf numFmtId="0" fontId="20" fillId="0" borderId="37" xfId="17" applyFont="1" applyBorder="1" applyAlignment="1">
      <alignment horizontal="center" vertical="center"/>
    </xf>
    <xf numFmtId="0" fontId="40" fillId="0" borderId="0" xfId="0" applyFont="1" applyAlignment="1">
      <alignment horizontal="center" vertical="center"/>
    </xf>
    <xf numFmtId="0" fontId="40" fillId="0" borderId="0" xfId="0" applyFont="1"/>
    <xf numFmtId="2" fontId="31" fillId="0" borderId="0" xfId="0" applyNumberFormat="1" applyFont="1"/>
    <xf numFmtId="0" fontId="20" fillId="0" borderId="0" xfId="17" applyFont="1" applyAlignment="1">
      <alignment horizontal="center" vertical="center"/>
    </xf>
    <xf numFmtId="10" fontId="21" fillId="0" borderId="37" xfId="17" applyNumberFormat="1" applyFont="1" applyBorder="1" applyAlignment="1">
      <alignment horizontal="center" vertical="center"/>
    </xf>
    <xf numFmtId="0" fontId="21" fillId="0" borderId="0" xfId="17" applyFont="1" applyAlignment="1">
      <alignment vertical="center"/>
    </xf>
    <xf numFmtId="0" fontId="7" fillId="2" borderId="4" xfId="0" applyFont="1" applyFill="1" applyBorder="1" applyAlignment="1">
      <alignment horizontal="right" vertical="center" wrapText="1"/>
    </xf>
    <xf numFmtId="2" fontId="7" fillId="2" borderId="4" xfId="0" applyNumberFormat="1" applyFont="1" applyFill="1" applyBorder="1" applyAlignment="1">
      <alignment horizontal="right" vertical="center" wrapText="1"/>
    </xf>
    <xf numFmtId="0" fontId="25" fillId="2" borderId="4" xfId="0" applyFont="1" applyFill="1" applyBorder="1" applyAlignment="1">
      <alignment horizontal="center" vertical="center" wrapText="1"/>
    </xf>
    <xf numFmtId="0" fontId="25" fillId="2" borderId="3" xfId="0" applyFont="1" applyFill="1" applyBorder="1" applyAlignment="1">
      <alignment horizontal="center" vertical="center"/>
    </xf>
    <xf numFmtId="0" fontId="7" fillId="2" borderId="3" xfId="0" applyFont="1" applyFill="1" applyBorder="1" applyAlignment="1">
      <alignment horizontal="center" vertical="center" wrapText="1"/>
    </xf>
    <xf numFmtId="0" fontId="25" fillId="5" borderId="3" xfId="0" applyFont="1" applyFill="1" applyBorder="1" applyAlignment="1">
      <alignment horizontal="center" vertical="center"/>
    </xf>
    <xf numFmtId="0" fontId="25" fillId="2" borderId="4" xfId="0" applyFont="1" applyFill="1" applyBorder="1" applyAlignment="1">
      <alignment horizontal="center" vertical="center" wrapText="1"/>
    </xf>
    <xf numFmtId="0" fontId="7" fillId="0" borderId="4" xfId="0" applyFont="1" applyBorder="1" applyAlignment="1">
      <alignment horizontal="center" vertical="center" wrapText="1"/>
    </xf>
    <xf numFmtId="0" fontId="11" fillId="6" borderId="34" xfId="14" applyFont="1" applyFill="1" applyBorder="1" applyAlignment="1" applyProtection="1">
      <alignment horizontal="center" vertical="center"/>
      <protection locked="0"/>
    </xf>
    <xf numFmtId="0" fontId="11" fillId="6" borderId="35" xfId="14" applyFont="1" applyFill="1" applyBorder="1" applyAlignment="1" applyProtection="1">
      <alignment horizontal="center" vertical="center"/>
      <protection locked="0"/>
    </xf>
    <xf numFmtId="0" fontId="17" fillId="6" borderId="28" xfId="14" applyFont="1" applyFill="1" applyBorder="1" applyAlignment="1" applyProtection="1">
      <alignment horizontal="center" vertical="center"/>
      <protection locked="0"/>
    </xf>
    <xf numFmtId="0" fontId="17" fillId="6" borderId="29" xfId="14" applyFont="1" applyFill="1" applyBorder="1" applyAlignment="1" applyProtection="1">
      <alignment horizontal="center" vertical="center"/>
      <protection locked="0"/>
    </xf>
    <xf numFmtId="49" fontId="27" fillId="0" borderId="3" xfId="0" applyNumberFormat="1" applyFont="1" applyBorder="1" applyAlignment="1">
      <alignment horizontal="left" vertical="center" wrapText="1"/>
    </xf>
    <xf numFmtId="0" fontId="27" fillId="0" borderId="3" xfId="0" applyFont="1" applyBorder="1" applyAlignment="1">
      <alignment horizontal="left" vertical="center" wrapText="1"/>
    </xf>
    <xf numFmtId="0" fontId="29" fillId="0" borderId="3" xfId="0" applyFont="1" applyBorder="1" applyAlignment="1">
      <alignment horizontal="center" vertical="top"/>
    </xf>
    <xf numFmtId="0" fontId="38" fillId="0" borderId="6" xfId="0" applyFont="1" applyBorder="1" applyAlignment="1">
      <alignment horizontal="center"/>
    </xf>
    <xf numFmtId="0" fontId="38" fillId="0" borderId="7" xfId="0" applyFont="1" applyBorder="1" applyAlignment="1">
      <alignment horizontal="center"/>
    </xf>
    <xf numFmtId="0" fontId="38" fillId="0" borderId="11" xfId="0" applyFont="1" applyBorder="1" applyAlignment="1">
      <alignment horizontal="center"/>
    </xf>
    <xf numFmtId="0" fontId="38" fillId="0" borderId="12" xfId="0" applyFont="1" applyBorder="1" applyAlignment="1">
      <alignment horizontal="center"/>
    </xf>
    <xf numFmtId="0" fontId="38" fillId="0" borderId="8" xfId="0" applyFont="1" applyBorder="1" applyAlignment="1">
      <alignment horizontal="center"/>
    </xf>
    <xf numFmtId="0" fontId="38" fillId="0" borderId="9" xfId="0" applyFont="1" applyBorder="1" applyAlignment="1">
      <alignment horizontal="center"/>
    </xf>
    <xf numFmtId="0" fontId="7" fillId="0" borderId="6" xfId="0" applyFont="1" applyBorder="1" applyAlignment="1">
      <alignment horizontal="left" vertical="center" wrapText="1"/>
    </xf>
    <xf numFmtId="0" fontId="7" fillId="0" borderId="10" xfId="0" applyFont="1" applyBorder="1" applyAlignment="1">
      <alignment horizontal="left" vertical="center" wrapText="1"/>
    </xf>
    <xf numFmtId="0" fontId="7" fillId="0" borderId="7" xfId="0" applyFont="1" applyBorder="1" applyAlignment="1">
      <alignment horizontal="left" vertical="center" wrapText="1"/>
    </xf>
    <xf numFmtId="0" fontId="8" fillId="0" borderId="11" xfId="0" applyFont="1" applyBorder="1" applyAlignment="1">
      <alignment horizontal="left" vertical="center" wrapText="1"/>
    </xf>
    <xf numFmtId="0" fontId="8" fillId="0" borderId="0" xfId="0" applyFont="1" applyAlignment="1">
      <alignment horizontal="left" vertical="center" wrapText="1"/>
    </xf>
    <xf numFmtId="0" fontId="8" fillId="0" borderId="12" xfId="0" applyFont="1" applyBorder="1" applyAlignment="1">
      <alignment horizontal="left" vertical="center" wrapText="1"/>
    </xf>
    <xf numFmtId="0" fontId="7" fillId="0" borderId="8" xfId="0" applyFont="1" applyBorder="1" applyAlignment="1">
      <alignment horizontal="left" vertical="center" wrapText="1"/>
    </xf>
    <xf numFmtId="0" fontId="7" fillId="0" borderId="13" xfId="0" applyFont="1" applyBorder="1" applyAlignment="1">
      <alignment horizontal="left" vertical="center" wrapText="1"/>
    </xf>
    <xf numFmtId="0" fontId="7" fillId="0" borderId="9" xfId="0" applyFont="1" applyBorder="1" applyAlignment="1">
      <alignment horizontal="left" vertical="center" wrapText="1"/>
    </xf>
    <xf numFmtId="0" fontId="26" fillId="4" borderId="1" xfId="0" applyFont="1" applyFill="1" applyBorder="1" applyAlignment="1">
      <alignment horizontal="center" vertical="center" wrapText="1"/>
    </xf>
    <xf numFmtId="0" fontId="26" fillId="4" borderId="4" xfId="0" applyFont="1" applyFill="1" applyBorder="1" applyAlignment="1">
      <alignment horizontal="center" vertical="center" wrapText="1"/>
    </xf>
    <xf numFmtId="0" fontId="26" fillId="4" borderId="2" xfId="0" applyFont="1" applyFill="1" applyBorder="1" applyAlignment="1">
      <alignment horizontal="center" vertical="center" wrapText="1"/>
    </xf>
    <xf numFmtId="0" fontId="28" fillId="16" borderId="3" xfId="0" applyFont="1" applyFill="1" applyBorder="1" applyAlignment="1">
      <alignment horizontal="center" wrapText="1"/>
    </xf>
    <xf numFmtId="0" fontId="28" fillId="16" borderId="3" xfId="0" applyFont="1" applyFill="1" applyBorder="1" applyAlignment="1">
      <alignment horizontal="center" vertical="center" wrapText="1"/>
    </xf>
    <xf numFmtId="0" fontId="38" fillId="16" borderId="3" xfId="0" applyFont="1" applyFill="1" applyBorder="1" applyAlignment="1">
      <alignment horizontal="center" vertical="center" wrapText="1"/>
    </xf>
    <xf numFmtId="0" fontId="7" fillId="0" borderId="3" xfId="0" applyFont="1" applyBorder="1" applyAlignment="1">
      <alignment horizontal="left" vertical="top" wrapText="1"/>
    </xf>
    <xf numFmtId="0" fontId="29" fillId="0" borderId="11" xfId="0" applyFont="1" applyBorder="1" applyAlignment="1">
      <alignment horizontal="center" wrapText="1"/>
    </xf>
    <xf numFmtId="0" fontId="29" fillId="0" borderId="0" xfId="0" applyFont="1" applyAlignment="1">
      <alignment horizontal="center" wrapText="1"/>
    </xf>
    <xf numFmtId="0" fontId="29" fillId="0" borderId="12" xfId="0" applyFont="1" applyBorder="1" applyAlignment="1">
      <alignment horizontal="center" wrapText="1"/>
    </xf>
    <xf numFmtId="0" fontId="29" fillId="0" borderId="8" xfId="0" applyFont="1" applyBorder="1" applyAlignment="1">
      <alignment horizontal="center" wrapText="1"/>
    </xf>
    <xf numFmtId="0" fontId="29" fillId="0" borderId="13" xfId="0" applyFont="1" applyBorder="1" applyAlignment="1">
      <alignment horizontal="center" wrapText="1"/>
    </xf>
    <xf numFmtId="0" fontId="29" fillId="0" borderId="9" xfId="0" applyFont="1" applyBorder="1" applyAlignment="1">
      <alignment horizontal="center" wrapText="1"/>
    </xf>
    <xf numFmtId="0" fontId="25" fillId="5" borderId="6" xfId="0" applyFont="1" applyFill="1" applyBorder="1" applyAlignment="1">
      <alignment horizontal="center" vertical="center" wrapText="1"/>
    </xf>
    <xf numFmtId="0" fontId="25" fillId="5" borderId="10" xfId="0" applyFont="1" applyFill="1" applyBorder="1" applyAlignment="1">
      <alignment horizontal="center" vertical="center" wrapText="1"/>
    </xf>
    <xf numFmtId="0" fontId="25" fillId="5" borderId="7" xfId="0" applyFont="1" applyFill="1" applyBorder="1" applyAlignment="1">
      <alignment horizontal="center" vertical="center" wrapText="1"/>
    </xf>
    <xf numFmtId="0" fontId="25" fillId="5" borderId="8" xfId="0" applyFont="1" applyFill="1" applyBorder="1" applyAlignment="1">
      <alignment horizontal="center" vertical="center" wrapText="1"/>
    </xf>
    <xf numFmtId="0" fontId="25" fillId="5" borderId="13" xfId="0" applyFont="1" applyFill="1" applyBorder="1" applyAlignment="1">
      <alignment horizontal="center" vertical="center" wrapText="1"/>
    </xf>
    <xf numFmtId="0" fontId="25" fillId="5" borderId="9" xfId="0" applyFont="1" applyFill="1" applyBorder="1" applyAlignment="1">
      <alignment horizontal="center" vertical="center" wrapText="1"/>
    </xf>
    <xf numFmtId="0" fontId="27" fillId="0" borderId="6" xfId="0" applyFont="1" applyBorder="1" applyAlignment="1">
      <alignment horizontal="center" vertical="center" wrapText="1"/>
    </xf>
    <xf numFmtId="0" fontId="27" fillId="0" borderId="8" xfId="0" applyFont="1" applyBorder="1" applyAlignment="1">
      <alignment horizontal="center" vertical="center" wrapText="1"/>
    </xf>
    <xf numFmtId="10" fontId="29" fillId="0" borderId="7" xfId="0" applyNumberFormat="1" applyFont="1" applyBorder="1" applyAlignment="1">
      <alignment horizontal="center" vertical="center" wrapText="1"/>
    </xf>
    <xf numFmtId="10" fontId="29" fillId="0" borderId="9" xfId="0" applyNumberFormat="1" applyFont="1" applyBorder="1" applyAlignment="1">
      <alignment horizontal="center" vertical="center" wrapText="1"/>
    </xf>
    <xf numFmtId="0" fontId="38" fillId="16" borderId="1" xfId="0" applyFont="1" applyFill="1" applyBorder="1" applyAlignment="1">
      <alignment horizontal="center" vertical="center" wrapText="1"/>
    </xf>
    <xf numFmtId="0" fontId="38" fillId="16" borderId="2" xfId="0" applyFont="1" applyFill="1" applyBorder="1" applyAlignment="1">
      <alignment horizontal="center" vertical="center" wrapText="1"/>
    </xf>
    <xf numFmtId="0" fontId="7" fillId="0" borderId="1" xfId="0" applyFont="1" applyBorder="1" applyAlignment="1">
      <alignment horizontal="left" vertical="top" wrapText="1"/>
    </xf>
    <xf numFmtId="0" fontId="7" fillId="0" borderId="4" xfId="0" applyFont="1" applyBorder="1" applyAlignment="1">
      <alignment horizontal="left" vertical="top" wrapText="1"/>
    </xf>
    <xf numFmtId="0" fontId="7" fillId="0" borderId="2" xfId="0" applyFont="1" applyBorder="1" applyAlignment="1">
      <alignment horizontal="left" vertical="top" wrapText="1"/>
    </xf>
    <xf numFmtId="0" fontId="7" fillId="16" borderId="5" xfId="0" applyFont="1" applyFill="1" applyBorder="1" applyAlignment="1">
      <alignment horizontal="center" vertical="top" wrapText="1"/>
    </xf>
    <xf numFmtId="0" fontId="7" fillId="16" borderId="40" xfId="0" applyFont="1" applyFill="1" applyBorder="1" applyAlignment="1">
      <alignment horizontal="center" vertical="top" wrapText="1"/>
    </xf>
    <xf numFmtId="0" fontId="25" fillId="16" borderId="3" xfId="0" applyFont="1" applyFill="1" applyBorder="1" applyAlignment="1">
      <alignment horizontal="left" vertical="top" wrapText="1"/>
    </xf>
    <xf numFmtId="0" fontId="25" fillId="16" borderId="3" xfId="0" applyFont="1" applyFill="1" applyBorder="1" applyAlignment="1">
      <alignment horizontal="right" vertical="top" wrapText="1"/>
    </xf>
    <xf numFmtId="0" fontId="7" fillId="16" borderId="6" xfId="0" applyFont="1" applyFill="1" applyBorder="1" applyAlignment="1">
      <alignment horizontal="center" vertical="top" wrapText="1"/>
    </xf>
    <xf numFmtId="0" fontId="7" fillId="16" borderId="10" xfId="0" applyFont="1" applyFill="1" applyBorder="1" applyAlignment="1">
      <alignment horizontal="center" vertical="top" wrapText="1"/>
    </xf>
    <xf numFmtId="0" fontId="7" fillId="16" borderId="7" xfId="0" applyFont="1" applyFill="1" applyBorder="1" applyAlignment="1">
      <alignment horizontal="center" vertical="top" wrapText="1"/>
    </xf>
    <xf numFmtId="0" fontId="7" fillId="16" borderId="8" xfId="0" applyFont="1" applyFill="1" applyBorder="1" applyAlignment="1">
      <alignment horizontal="center" vertical="top" wrapText="1"/>
    </xf>
    <xf numFmtId="0" fontId="7" fillId="16" borderId="13" xfId="0" applyFont="1" applyFill="1" applyBorder="1" applyAlignment="1">
      <alignment horizontal="center" vertical="top" wrapText="1"/>
    </xf>
    <xf numFmtId="0" fontId="7" fillId="16" borderId="9" xfId="0" applyFont="1" applyFill="1" applyBorder="1" applyAlignment="1">
      <alignment horizontal="center" vertical="top" wrapText="1"/>
    </xf>
    <xf numFmtId="0" fontId="7" fillId="16" borderId="1" xfId="0" applyFont="1" applyFill="1" applyBorder="1" applyAlignment="1">
      <alignment horizontal="center" vertical="top" wrapText="1"/>
    </xf>
    <xf numFmtId="0" fontId="7" fillId="16" borderId="4" xfId="0" applyFont="1" applyFill="1" applyBorder="1" applyAlignment="1">
      <alignment horizontal="center" vertical="top" wrapText="1"/>
    </xf>
    <xf numFmtId="0" fontId="7" fillId="16" borderId="2" xfId="0" applyFont="1" applyFill="1" applyBorder="1" applyAlignment="1">
      <alignment horizontal="center" vertical="top" wrapText="1"/>
    </xf>
    <xf numFmtId="0" fontId="30" fillId="0" borderId="6" xfId="0" applyFont="1" applyBorder="1" applyAlignment="1">
      <alignment horizontal="center" wrapText="1"/>
    </xf>
    <xf numFmtId="0" fontId="30" fillId="0" borderId="10" xfId="0" applyFont="1" applyBorder="1" applyAlignment="1">
      <alignment horizontal="center"/>
    </xf>
    <xf numFmtId="0" fontId="30" fillId="0" borderId="11" xfId="0" applyFont="1" applyBorder="1" applyAlignment="1">
      <alignment horizontal="center"/>
    </xf>
    <xf numFmtId="0" fontId="30" fillId="0" borderId="0" xfId="0" applyFont="1" applyAlignment="1">
      <alignment horizontal="center"/>
    </xf>
    <xf numFmtId="0" fontId="30" fillId="0" borderId="8" xfId="0" applyFont="1" applyBorder="1" applyAlignment="1">
      <alignment horizontal="center"/>
    </xf>
    <xf numFmtId="0" fontId="30" fillId="0" borderId="13" xfId="0" applyFont="1" applyBorder="1" applyAlignment="1">
      <alignment horizontal="center"/>
    </xf>
    <xf numFmtId="0" fontId="30" fillId="0" borderId="10" xfId="0" applyFont="1" applyBorder="1" applyAlignment="1">
      <alignment horizontal="center" wrapText="1"/>
    </xf>
    <xf numFmtId="0" fontId="30" fillId="0" borderId="7" xfId="0" applyFont="1" applyBorder="1" applyAlignment="1">
      <alignment horizontal="center"/>
    </xf>
    <xf numFmtId="0" fontId="30" fillId="0" borderId="12" xfId="0" applyFont="1" applyBorder="1" applyAlignment="1">
      <alignment horizontal="center"/>
    </xf>
    <xf numFmtId="0" fontId="30" fillId="0" borderId="9" xfId="0" applyFont="1" applyBorder="1" applyAlignment="1">
      <alignment horizontal="center"/>
    </xf>
    <xf numFmtId="0" fontId="8" fillId="14" borderId="1" xfId="0" applyFont="1" applyFill="1" applyBorder="1" applyAlignment="1">
      <alignment horizontal="center" vertical="center" wrapText="1"/>
    </xf>
    <xf numFmtId="0" fontId="8" fillId="14" borderId="4" xfId="0" applyFont="1" applyFill="1" applyBorder="1" applyAlignment="1">
      <alignment horizontal="center" vertical="center" wrapText="1"/>
    </xf>
    <xf numFmtId="0" fontId="8" fillId="14" borderId="2" xfId="0" applyFont="1" applyFill="1" applyBorder="1" applyAlignment="1">
      <alignment horizontal="center" vertical="center" wrapText="1"/>
    </xf>
    <xf numFmtId="4" fontId="25" fillId="2" borderId="13" xfId="3" applyNumberFormat="1" applyFont="1" applyFill="1" applyBorder="1" applyAlignment="1" applyProtection="1">
      <alignment horizontal="right" vertical="center" wrapText="1"/>
    </xf>
    <xf numFmtId="0" fontId="25" fillId="2" borderId="4" xfId="0" applyFont="1" applyFill="1" applyBorder="1" applyAlignment="1">
      <alignment horizontal="center" vertical="center" wrapText="1"/>
    </xf>
    <xf numFmtId="0" fontId="25" fillId="2" borderId="2" xfId="0" applyFont="1" applyFill="1" applyBorder="1" applyAlignment="1">
      <alignment horizontal="center" vertical="center" wrapText="1"/>
    </xf>
    <xf numFmtId="4" fontId="25" fillId="2" borderId="6" xfId="8" applyNumberFormat="1" applyFont="1" applyFill="1" applyBorder="1" applyAlignment="1" applyProtection="1">
      <alignment horizontal="center" vertical="center"/>
    </xf>
    <xf numFmtId="4" fontId="25" fillId="2" borderId="10" xfId="8" applyNumberFormat="1" applyFont="1" applyFill="1" applyBorder="1" applyAlignment="1" applyProtection="1">
      <alignment horizontal="center" vertical="center"/>
    </xf>
    <xf numFmtId="4" fontId="25" fillId="2" borderId="7" xfId="8" applyNumberFormat="1" applyFont="1" applyFill="1" applyBorder="1" applyAlignment="1" applyProtection="1">
      <alignment horizontal="center" vertical="center"/>
    </xf>
    <xf numFmtId="0" fontId="25" fillId="2" borderId="11" xfId="0" applyFont="1" applyFill="1" applyBorder="1" applyAlignment="1">
      <alignment horizontal="center" wrapText="1"/>
    </xf>
    <xf numFmtId="0" fontId="25" fillId="2" borderId="0" xfId="0" applyFont="1" applyFill="1" applyAlignment="1">
      <alignment horizontal="center" wrapText="1"/>
    </xf>
    <xf numFmtId="0" fontId="25" fillId="2" borderId="12" xfId="0" applyFont="1" applyFill="1" applyBorder="1" applyAlignment="1">
      <alignment horizontal="center" wrapText="1"/>
    </xf>
    <xf numFmtId="0" fontId="25" fillId="2" borderId="8" xfId="0" applyFont="1" applyFill="1" applyBorder="1" applyAlignment="1">
      <alignment horizontal="center" wrapText="1"/>
    </xf>
    <xf numFmtId="0" fontId="25" fillId="2" borderId="13" xfId="0" applyFont="1" applyFill="1" applyBorder="1" applyAlignment="1">
      <alignment horizontal="center" wrapText="1"/>
    </xf>
    <xf numFmtId="0" fontId="25" fillId="2" borderId="9" xfId="0" applyFont="1" applyFill="1" applyBorder="1" applyAlignment="1">
      <alignment horizontal="center" wrapText="1"/>
    </xf>
    <xf numFmtId="2" fontId="7" fillId="3" borderId="3" xfId="17" applyNumberFormat="1" applyFont="1" applyFill="1" applyBorder="1" applyAlignment="1">
      <alignment horizontal="center" vertical="center"/>
    </xf>
    <xf numFmtId="0" fontId="7" fillId="3" borderId="3" xfId="17" applyFont="1" applyFill="1" applyBorder="1" applyAlignment="1">
      <alignment horizontal="center" vertical="center"/>
    </xf>
    <xf numFmtId="0" fontId="25" fillId="0" borderId="1" xfId="17" applyFont="1" applyBorder="1" applyAlignment="1">
      <alignment horizontal="right" vertical="center" wrapText="1"/>
    </xf>
    <xf numFmtId="0" fontId="25" fillId="0" borderId="4" xfId="17" applyFont="1" applyBorder="1" applyAlignment="1">
      <alignment horizontal="right" vertical="center" wrapText="1"/>
    </xf>
    <xf numFmtId="0" fontId="25" fillId="0" borderId="2" xfId="17" applyFont="1" applyBorder="1" applyAlignment="1">
      <alignment horizontal="right" vertical="center" wrapText="1"/>
    </xf>
    <xf numFmtId="2" fontId="25" fillId="3" borderId="1" xfId="17" applyNumberFormat="1" applyFont="1" applyFill="1" applyBorder="1" applyAlignment="1">
      <alignment horizontal="center" vertical="center" wrapText="1"/>
    </xf>
    <xf numFmtId="2" fontId="25" fillId="3" borderId="2" xfId="17" applyNumberFormat="1" applyFont="1" applyFill="1" applyBorder="1" applyAlignment="1">
      <alignment horizontal="center" vertical="center" wrapText="1"/>
    </xf>
    <xf numFmtId="0" fontId="25" fillId="5" borderId="3" xfId="17" applyFont="1" applyFill="1" applyBorder="1" applyAlignment="1">
      <alignment horizontal="left" vertical="center" wrapText="1"/>
    </xf>
    <xf numFmtId="0" fontId="25" fillId="0" borderId="1" xfId="0" applyFont="1" applyBorder="1" applyAlignment="1">
      <alignment horizontal="right" vertical="center" wrapText="1"/>
    </xf>
    <xf numFmtId="0" fontId="25" fillId="0" borderId="4" xfId="0" applyFont="1" applyBorder="1" applyAlignment="1">
      <alignment horizontal="right" vertical="center" wrapText="1"/>
    </xf>
    <xf numFmtId="0" fontId="7" fillId="0" borderId="1" xfId="0" applyFont="1" applyBorder="1" applyAlignment="1">
      <alignment horizontal="center" vertical="center" wrapText="1"/>
    </xf>
    <xf numFmtId="0" fontId="7" fillId="0" borderId="4" xfId="0" applyFont="1" applyBorder="1" applyAlignment="1">
      <alignment horizontal="center" vertical="center" wrapText="1"/>
    </xf>
    <xf numFmtId="0" fontId="7" fillId="0" borderId="2" xfId="0" applyFont="1" applyBorder="1" applyAlignment="1">
      <alignment horizontal="center" vertical="center" wrapText="1"/>
    </xf>
    <xf numFmtId="0" fontId="25" fillId="0" borderId="1" xfId="17" applyFont="1" applyBorder="1" applyAlignment="1">
      <alignment horizontal="center" vertical="center"/>
    </xf>
    <xf numFmtId="0" fontId="25" fillId="0" borderId="4" xfId="17" applyFont="1" applyBorder="1" applyAlignment="1">
      <alignment horizontal="center" vertical="center"/>
    </xf>
    <xf numFmtId="0" fontId="25" fillId="0" borderId="2" xfId="17" applyFont="1" applyBorder="1" applyAlignment="1">
      <alignment horizontal="center" vertical="center"/>
    </xf>
    <xf numFmtId="0" fontId="7" fillId="0" borderId="1" xfId="17" applyFont="1" applyBorder="1" applyAlignment="1">
      <alignment horizontal="center" vertical="center"/>
    </xf>
    <xf numFmtId="0" fontId="7" fillId="0" borderId="4" xfId="17" applyFont="1" applyBorder="1" applyAlignment="1">
      <alignment horizontal="center" vertical="center"/>
    </xf>
    <xf numFmtId="0" fontId="7" fillId="0" borderId="2" xfId="17" applyFont="1" applyBorder="1" applyAlignment="1">
      <alignment horizontal="center" vertical="center"/>
    </xf>
    <xf numFmtId="0" fontId="7" fillId="0" borderId="3" xfId="17" applyFont="1" applyBorder="1" applyAlignment="1">
      <alignment horizontal="center" vertical="center" wrapText="1"/>
    </xf>
    <xf numFmtId="0" fontId="7" fillId="0" borderId="5" xfId="17" applyFont="1" applyBorder="1" applyAlignment="1">
      <alignment horizontal="center" vertical="center" wrapText="1"/>
    </xf>
    <xf numFmtId="0" fontId="7" fillId="0" borderId="37" xfId="17" applyFont="1" applyBorder="1" applyAlignment="1">
      <alignment horizontal="center" vertical="center" wrapText="1"/>
    </xf>
    <xf numFmtId="0" fontId="7" fillId="0" borderId="40" xfId="17" applyFont="1" applyBorder="1" applyAlignment="1">
      <alignment horizontal="center" vertical="center" wrapText="1"/>
    </xf>
    <xf numFmtId="0" fontId="7" fillId="0" borderId="6" xfId="17" applyFont="1" applyBorder="1" applyAlignment="1">
      <alignment horizontal="center" vertical="center"/>
    </xf>
    <xf numFmtId="0" fontId="7" fillId="0" borderId="10" xfId="17" applyFont="1" applyBorder="1" applyAlignment="1">
      <alignment horizontal="center" vertical="center"/>
    </xf>
    <xf numFmtId="0" fontId="7" fillId="0" borderId="7" xfId="17" applyFont="1" applyBorder="1" applyAlignment="1">
      <alignment horizontal="center" vertical="center"/>
    </xf>
    <xf numFmtId="0" fontId="7" fillId="0" borderId="11" xfId="17" applyFont="1" applyBorder="1" applyAlignment="1">
      <alignment horizontal="center" vertical="center"/>
    </xf>
    <xf numFmtId="0" fontId="7" fillId="0" borderId="0" xfId="17" applyFont="1" applyAlignment="1">
      <alignment horizontal="center" vertical="center"/>
    </xf>
    <xf numFmtId="0" fontId="7" fillId="0" borderId="12" xfId="17" applyFont="1" applyBorder="1" applyAlignment="1">
      <alignment horizontal="center" vertical="center"/>
    </xf>
    <xf numFmtId="0" fontId="7" fillId="0" borderId="8" xfId="17" applyFont="1" applyBorder="1" applyAlignment="1">
      <alignment horizontal="center" vertical="center"/>
    </xf>
    <xf numFmtId="0" fontId="7" fillId="0" borderId="13" xfId="17" applyFont="1" applyBorder="1" applyAlignment="1">
      <alignment horizontal="center" vertical="center"/>
    </xf>
    <xf numFmtId="0" fontId="7" fillId="0" borderId="9" xfId="17" applyFont="1" applyBorder="1" applyAlignment="1">
      <alignment horizontal="center" vertical="center"/>
    </xf>
    <xf numFmtId="2" fontId="7" fillId="0" borderId="1" xfId="17" applyNumberFormat="1" applyFont="1" applyBorder="1" applyAlignment="1">
      <alignment horizontal="center" vertical="center"/>
    </xf>
    <xf numFmtId="2" fontId="7" fillId="3" borderId="3" xfId="0" applyNumberFormat="1" applyFont="1" applyFill="1" applyBorder="1" applyAlignment="1">
      <alignment horizontal="center" vertical="center"/>
    </xf>
    <xf numFmtId="0" fontId="7" fillId="2" borderId="5" xfId="17" applyFont="1" applyFill="1" applyBorder="1" applyAlignment="1">
      <alignment horizontal="center" vertical="center" wrapText="1"/>
    </xf>
    <xf numFmtId="0" fontId="7" fillId="2" borderId="37" xfId="17" applyFont="1" applyFill="1" applyBorder="1" applyAlignment="1">
      <alignment horizontal="center" vertical="center" wrapText="1"/>
    </xf>
    <xf numFmtId="0" fontId="7" fillId="2" borderId="40" xfId="17" applyFont="1" applyFill="1" applyBorder="1" applyAlignment="1">
      <alignment horizontal="center" vertical="center" wrapText="1"/>
    </xf>
    <xf numFmtId="0" fontId="25" fillId="0" borderId="3" xfId="17" applyFont="1" applyBorder="1" applyAlignment="1">
      <alignment horizontal="center" vertical="center" wrapText="1"/>
    </xf>
    <xf numFmtId="0" fontId="25" fillId="0" borderId="3" xfId="0" applyFont="1" applyBorder="1" applyAlignment="1">
      <alignment horizontal="right" vertical="center"/>
    </xf>
    <xf numFmtId="0" fontId="7" fillId="0" borderId="3" xfId="17" applyFont="1" applyBorder="1" applyAlignment="1">
      <alignment horizontal="center" vertical="center"/>
    </xf>
    <xf numFmtId="2" fontId="7" fillId="10" borderId="1" xfId="17" applyNumberFormat="1" applyFont="1" applyFill="1" applyBorder="1" applyAlignment="1">
      <alignment horizontal="center"/>
    </xf>
    <xf numFmtId="2" fontId="7" fillId="10" borderId="2" xfId="17" applyNumberFormat="1" applyFont="1" applyFill="1" applyBorder="1" applyAlignment="1">
      <alignment horizontal="center"/>
    </xf>
    <xf numFmtId="0" fontId="25" fillId="0" borderId="8" xfId="17" applyFont="1" applyBorder="1" applyAlignment="1">
      <alignment horizontal="right" vertical="center" wrapText="1"/>
    </xf>
    <xf numFmtId="0" fontId="25" fillId="0" borderId="13" xfId="17" applyFont="1" applyBorder="1" applyAlignment="1">
      <alignment horizontal="right" vertical="center" wrapText="1"/>
    </xf>
    <xf numFmtId="0" fontId="25" fillId="0" borderId="9" xfId="17" applyFont="1" applyBorder="1" applyAlignment="1">
      <alignment horizontal="right" vertical="center" wrapText="1"/>
    </xf>
    <xf numFmtId="0" fontId="25" fillId="0" borderId="3" xfId="17" applyFont="1" applyBorder="1" applyAlignment="1">
      <alignment horizontal="center" vertical="center"/>
    </xf>
    <xf numFmtId="0" fontId="25" fillId="0" borderId="1" xfId="17" applyFont="1" applyBorder="1" applyAlignment="1">
      <alignment horizontal="center"/>
    </xf>
    <xf numFmtId="0" fontId="25" fillId="0" borderId="2" xfId="17" applyFont="1" applyBorder="1" applyAlignment="1">
      <alignment horizontal="center"/>
    </xf>
    <xf numFmtId="2" fontId="25" fillId="3" borderId="4" xfId="0" applyNumberFormat="1" applyFont="1" applyFill="1" applyBorder="1" applyAlignment="1">
      <alignment horizontal="center" vertical="center"/>
    </xf>
    <xf numFmtId="2" fontId="25" fillId="3" borderId="2" xfId="0" applyNumberFormat="1" applyFont="1" applyFill="1" applyBorder="1" applyAlignment="1">
      <alignment horizontal="center" vertical="center"/>
    </xf>
    <xf numFmtId="2" fontId="7" fillId="3" borderId="1" xfId="17" applyNumberFormat="1" applyFont="1" applyFill="1" applyBorder="1" applyAlignment="1">
      <alignment horizontal="center" vertical="center"/>
    </xf>
    <xf numFmtId="2" fontId="7" fillId="3" borderId="2" xfId="17" applyNumberFormat="1" applyFont="1" applyFill="1" applyBorder="1" applyAlignment="1">
      <alignment horizontal="center" vertical="center"/>
    </xf>
    <xf numFmtId="0" fontId="7" fillId="10" borderId="3" xfId="17" applyFont="1" applyFill="1" applyBorder="1" applyAlignment="1">
      <alignment horizontal="center" vertical="center"/>
    </xf>
    <xf numFmtId="2" fontId="7" fillId="10" borderId="3" xfId="17" applyNumberFormat="1" applyFont="1" applyFill="1" applyBorder="1" applyAlignment="1">
      <alignment horizontal="center" vertical="center"/>
    </xf>
    <xf numFmtId="0" fontId="7" fillId="0" borderId="6" xfId="0" applyFont="1" applyBorder="1" applyAlignment="1">
      <alignment horizontal="center" vertical="center"/>
    </xf>
    <xf numFmtId="0" fontId="7" fillId="0" borderId="10" xfId="0" applyFont="1" applyBorder="1" applyAlignment="1">
      <alignment horizontal="center" vertical="center"/>
    </xf>
    <xf numFmtId="0" fontId="7" fillId="0" borderId="7" xfId="0" applyFont="1" applyBorder="1" applyAlignment="1">
      <alignment horizontal="center" vertical="center"/>
    </xf>
    <xf numFmtId="2" fontId="25" fillId="0" borderId="6" xfId="0" applyNumberFormat="1" applyFont="1" applyBorder="1" applyAlignment="1">
      <alignment horizontal="center" vertical="center"/>
    </xf>
    <xf numFmtId="2" fontId="25" fillId="0" borderId="7" xfId="0" applyNumberFormat="1" applyFont="1" applyBorder="1" applyAlignment="1">
      <alignment horizontal="center" vertical="center"/>
    </xf>
    <xf numFmtId="0" fontId="7" fillId="0" borderId="37" xfId="0" applyFont="1" applyBorder="1" applyAlignment="1">
      <alignment horizontal="center" vertical="center" wrapText="1"/>
    </xf>
    <xf numFmtId="2" fontId="25" fillId="0" borderId="40" xfId="17" applyNumberFormat="1" applyFont="1" applyBorder="1" applyAlignment="1">
      <alignment horizontal="center" vertical="center"/>
    </xf>
    <xf numFmtId="0" fontId="25" fillId="0" borderId="40" xfId="17" applyFont="1" applyBorder="1" applyAlignment="1">
      <alignment horizontal="center" vertical="center"/>
    </xf>
    <xf numFmtId="0" fontId="7" fillId="0" borderId="3" xfId="0" applyFont="1" applyBorder="1" applyAlignment="1">
      <alignment horizontal="center" vertical="center"/>
    </xf>
    <xf numFmtId="2" fontId="7" fillId="3" borderId="3" xfId="17" applyNumberFormat="1" applyFont="1" applyFill="1" applyBorder="1" applyAlignment="1">
      <alignment horizontal="center" vertical="center" wrapText="1"/>
    </xf>
    <xf numFmtId="0" fontId="7" fillId="0" borderId="5" xfId="17" applyFont="1" applyBorder="1" applyAlignment="1">
      <alignment horizontal="center" vertical="center"/>
    </xf>
    <xf numFmtId="0" fontId="7" fillId="0" borderId="37" xfId="17" applyFont="1" applyBorder="1" applyAlignment="1">
      <alignment horizontal="center" vertical="center"/>
    </xf>
    <xf numFmtId="0" fontId="7" fillId="0" borderId="40" xfId="17" applyFont="1" applyBorder="1" applyAlignment="1">
      <alignment horizontal="center" vertical="center"/>
    </xf>
    <xf numFmtId="0" fontId="7" fillId="2" borderId="4" xfId="17" applyFont="1" applyFill="1" applyBorder="1" applyAlignment="1">
      <alignment horizontal="left" vertical="center" wrapText="1"/>
    </xf>
    <xf numFmtId="0" fontId="7" fillId="0" borderId="1" xfId="17" applyFont="1" applyBorder="1" applyAlignment="1">
      <alignment horizontal="center" vertical="center" wrapText="1"/>
    </xf>
    <xf numFmtId="0" fontId="7" fillId="0" borderId="4" xfId="17" applyFont="1" applyBorder="1" applyAlignment="1">
      <alignment horizontal="center" vertical="center" wrapText="1"/>
    </xf>
    <xf numFmtId="0" fontId="7" fillId="0" borderId="2" xfId="17" applyFont="1" applyBorder="1" applyAlignment="1">
      <alignment horizontal="center" vertical="center" wrapText="1"/>
    </xf>
    <xf numFmtId="49" fontId="25" fillId="7" borderId="1" xfId="17" applyNumberFormat="1" applyFont="1" applyFill="1" applyBorder="1" applyAlignment="1">
      <alignment horizontal="center" vertical="center"/>
    </xf>
    <xf numFmtId="49" fontId="25" fillId="7" borderId="4" xfId="17" applyNumberFormat="1" applyFont="1" applyFill="1" applyBorder="1" applyAlignment="1">
      <alignment horizontal="center" vertical="center"/>
    </xf>
    <xf numFmtId="49" fontId="25" fillId="7" borderId="2" xfId="17" applyNumberFormat="1" applyFont="1" applyFill="1" applyBorder="1" applyAlignment="1">
      <alignment horizontal="center" vertical="center"/>
    </xf>
    <xf numFmtId="2" fontId="7" fillId="10" borderId="1" xfId="17" applyNumberFormat="1" applyFont="1" applyFill="1" applyBorder="1" applyAlignment="1">
      <alignment horizontal="center" vertical="center"/>
    </xf>
    <xf numFmtId="2" fontId="7" fillId="10" borderId="2" xfId="17" applyNumberFormat="1" applyFont="1" applyFill="1" applyBorder="1" applyAlignment="1">
      <alignment horizontal="center" vertical="center"/>
    </xf>
    <xf numFmtId="0" fontId="7" fillId="0" borderId="6" xfId="0" applyFont="1" applyBorder="1" applyAlignment="1">
      <alignment horizontal="center" vertical="center" wrapText="1"/>
    </xf>
    <xf numFmtId="0" fontId="7" fillId="0" borderId="10" xfId="0" applyFont="1" applyBorder="1" applyAlignment="1">
      <alignment horizontal="center" vertical="center" wrapText="1"/>
    </xf>
    <xf numFmtId="0" fontId="7" fillId="0" borderId="7" xfId="0" applyFont="1" applyBorder="1" applyAlignment="1">
      <alignment horizontal="center" vertical="center" wrapText="1"/>
    </xf>
    <xf numFmtId="0" fontId="25" fillId="0" borderId="1" xfId="17" applyFont="1" applyBorder="1" applyAlignment="1">
      <alignment horizontal="center" vertical="center" wrapText="1"/>
    </xf>
    <xf numFmtId="0" fontId="25" fillId="0" borderId="2" xfId="17" applyFont="1" applyBorder="1" applyAlignment="1">
      <alignment horizontal="center" vertical="center" wrapText="1"/>
    </xf>
    <xf numFmtId="0" fontId="25" fillId="0" borderId="2" xfId="0" applyFont="1" applyBorder="1" applyAlignment="1">
      <alignment horizontal="right" vertical="center" wrapText="1"/>
    </xf>
    <xf numFmtId="2" fontId="25" fillId="3" borderId="1" xfId="0" applyNumberFormat="1" applyFont="1" applyFill="1" applyBorder="1" applyAlignment="1">
      <alignment horizontal="center" vertical="center" wrapText="1"/>
    </xf>
    <xf numFmtId="2" fontId="25" fillId="3" borderId="2" xfId="0" applyNumberFormat="1" applyFont="1" applyFill="1" applyBorder="1" applyAlignment="1">
      <alignment horizontal="center" vertical="center" wrapText="1"/>
    </xf>
    <xf numFmtId="0" fontId="25" fillId="0" borderId="6" xfId="17" applyFont="1" applyBorder="1" applyAlignment="1">
      <alignment horizontal="center" vertical="center"/>
    </xf>
    <xf numFmtId="0" fontId="25" fillId="0" borderId="7" xfId="17" applyFont="1" applyBorder="1" applyAlignment="1">
      <alignment horizontal="center" vertical="center"/>
    </xf>
    <xf numFmtId="0" fontId="25" fillId="0" borderId="11" xfId="17" applyFont="1" applyBorder="1" applyAlignment="1">
      <alignment horizontal="center" wrapText="1"/>
    </xf>
    <xf numFmtId="0" fontId="25" fillId="0" borderId="12" xfId="17" applyFont="1" applyBorder="1" applyAlignment="1">
      <alignment horizontal="center" wrapText="1"/>
    </xf>
    <xf numFmtId="0" fontId="25" fillId="0" borderId="8" xfId="17" applyFont="1" applyBorder="1" applyAlignment="1">
      <alignment horizontal="center" wrapText="1"/>
    </xf>
    <xf numFmtId="0" fontId="25" fillId="0" borderId="9" xfId="17" applyFont="1" applyBorder="1" applyAlignment="1">
      <alignment horizontal="center" wrapText="1"/>
    </xf>
    <xf numFmtId="2" fontId="21" fillId="0" borderId="5" xfId="17" applyNumberFormat="1" applyFont="1" applyBorder="1" applyAlignment="1">
      <alignment horizontal="center" vertical="center"/>
    </xf>
    <xf numFmtId="2" fontId="21" fillId="0" borderId="37" xfId="17" applyNumberFormat="1" applyFont="1" applyBorder="1" applyAlignment="1">
      <alignment horizontal="center" vertical="center"/>
    </xf>
    <xf numFmtId="2" fontId="25" fillId="3" borderId="1" xfId="17" applyNumberFormat="1" applyFont="1" applyFill="1" applyBorder="1" applyAlignment="1">
      <alignment horizontal="center" vertical="center"/>
    </xf>
    <xf numFmtId="2" fontId="25" fillId="3" borderId="2" xfId="17" applyNumberFormat="1" applyFont="1" applyFill="1" applyBorder="1" applyAlignment="1">
      <alignment horizontal="center" vertical="center"/>
    </xf>
    <xf numFmtId="49" fontId="25" fillId="0" borderId="1" xfId="17" applyNumberFormat="1" applyFont="1" applyBorder="1" applyAlignment="1">
      <alignment horizontal="right" vertical="center" wrapText="1"/>
    </xf>
    <xf numFmtId="49" fontId="25" fillId="0" borderId="4" xfId="17" applyNumberFormat="1" applyFont="1" applyBorder="1" applyAlignment="1">
      <alignment horizontal="right" vertical="center" wrapText="1"/>
    </xf>
    <xf numFmtId="2" fontId="7" fillId="3" borderId="4" xfId="17" applyNumberFormat="1" applyFont="1" applyFill="1" applyBorder="1" applyAlignment="1">
      <alignment horizontal="center" vertical="center"/>
    </xf>
    <xf numFmtId="0" fontId="25" fillId="0" borderId="1" xfId="17" applyFont="1" applyBorder="1" applyAlignment="1">
      <alignment horizontal="right" vertical="center"/>
    </xf>
    <xf numFmtId="0" fontId="25" fillId="0" borderId="4" xfId="17" applyFont="1" applyBorder="1" applyAlignment="1">
      <alignment horizontal="right" vertical="center"/>
    </xf>
    <xf numFmtId="0" fontId="25" fillId="0" borderId="2" xfId="17" applyFont="1" applyBorder="1" applyAlignment="1">
      <alignment horizontal="right" vertical="center"/>
    </xf>
    <xf numFmtId="0" fontId="25" fillId="0" borderId="8" xfId="17" applyFont="1" applyBorder="1" applyAlignment="1">
      <alignment horizontal="right" vertical="center"/>
    </xf>
    <xf numFmtId="0" fontId="25" fillId="0" borderId="13" xfId="17" applyFont="1" applyBorder="1" applyAlignment="1">
      <alignment horizontal="right" vertical="center"/>
    </xf>
    <xf numFmtId="0" fontId="25" fillId="0" borderId="9" xfId="17" applyFont="1" applyBorder="1" applyAlignment="1">
      <alignment horizontal="right" vertical="center"/>
    </xf>
    <xf numFmtId="2" fontId="25" fillId="3" borderId="3" xfId="17" applyNumberFormat="1" applyFont="1" applyFill="1" applyBorder="1" applyAlignment="1">
      <alignment horizontal="center" vertical="center" wrapText="1"/>
    </xf>
    <xf numFmtId="49" fontId="25" fillId="0" borderId="3" xfId="17" applyNumberFormat="1" applyFont="1" applyBorder="1" applyAlignment="1">
      <alignment horizontal="right" vertical="center" wrapText="1"/>
    </xf>
    <xf numFmtId="0" fontId="25" fillId="5" borderId="1" xfId="17" applyFont="1" applyFill="1" applyBorder="1" applyAlignment="1">
      <alignment horizontal="left" vertical="center" wrapText="1"/>
    </xf>
    <xf numFmtId="0" fontId="25" fillId="5" borderId="4" xfId="17" applyFont="1" applyFill="1" applyBorder="1" applyAlignment="1">
      <alignment horizontal="left" vertical="center" wrapText="1"/>
    </xf>
    <xf numFmtId="0" fontId="25" fillId="5" borderId="2" xfId="17" applyFont="1" applyFill="1" applyBorder="1" applyAlignment="1">
      <alignment horizontal="left" vertical="center" wrapText="1"/>
    </xf>
    <xf numFmtId="0" fontId="7" fillId="0" borderId="4" xfId="17" applyFont="1" applyBorder="1" applyAlignment="1">
      <alignment horizontal="left" vertical="center" wrapText="1"/>
    </xf>
    <xf numFmtId="0" fontId="7" fillId="0" borderId="2" xfId="17" applyFont="1" applyBorder="1" applyAlignment="1">
      <alignment horizontal="left" vertical="center" wrapText="1"/>
    </xf>
    <xf numFmtId="0" fontId="25" fillId="0" borderId="1" xfId="17" applyFont="1" applyBorder="1" applyAlignment="1">
      <alignment horizontal="left" vertical="center" wrapText="1"/>
    </xf>
    <xf numFmtId="0" fontId="25" fillId="0" borderId="4" xfId="17" applyFont="1" applyBorder="1" applyAlignment="1">
      <alignment horizontal="left" vertical="center" wrapText="1"/>
    </xf>
    <xf numFmtId="0" fontId="25" fillId="0" borderId="2" xfId="17" applyFont="1" applyBorder="1" applyAlignment="1">
      <alignment horizontal="left" vertical="center" wrapText="1"/>
    </xf>
    <xf numFmtId="0" fontId="7" fillId="0" borderId="1" xfId="17" applyFont="1" applyBorder="1" applyAlignment="1">
      <alignment horizontal="left" vertical="center" wrapText="1"/>
    </xf>
    <xf numFmtId="0" fontId="8" fillId="4" borderId="40" xfId="17" applyFont="1" applyFill="1" applyBorder="1" applyAlignment="1">
      <alignment horizontal="center" vertical="center" wrapText="1"/>
    </xf>
    <xf numFmtId="0" fontId="8" fillId="4" borderId="3" xfId="17" applyFont="1" applyFill="1" applyBorder="1" applyAlignment="1">
      <alignment horizontal="center" vertical="center" wrapText="1"/>
    </xf>
    <xf numFmtId="49" fontId="25" fillId="0" borderId="3" xfId="17" applyNumberFormat="1" applyFont="1" applyBorder="1" applyAlignment="1">
      <alignment horizontal="left" vertical="center"/>
    </xf>
    <xf numFmtId="0" fontId="25" fillId="0" borderId="3" xfId="17" applyFont="1" applyBorder="1" applyAlignment="1">
      <alignment horizontal="left" vertical="center"/>
    </xf>
    <xf numFmtId="0" fontId="25" fillId="0" borderId="6" xfId="17" applyFont="1" applyBorder="1" applyAlignment="1">
      <alignment horizontal="left" vertical="center"/>
    </xf>
    <xf numFmtId="0" fontId="25" fillId="0" borderId="10" xfId="17" applyFont="1" applyBorder="1" applyAlignment="1">
      <alignment horizontal="left" vertical="center"/>
    </xf>
    <xf numFmtId="0" fontId="25" fillId="0" borderId="7" xfId="17" applyFont="1" applyBorder="1" applyAlignment="1">
      <alignment horizontal="left" vertical="center"/>
    </xf>
    <xf numFmtId="0" fontId="25" fillId="0" borderId="3" xfId="17" applyFont="1" applyBorder="1" applyAlignment="1">
      <alignment horizontal="right" vertical="center"/>
    </xf>
    <xf numFmtId="0" fontId="25" fillId="10" borderId="1" xfId="17" applyFont="1" applyFill="1" applyBorder="1" applyAlignment="1">
      <alignment horizontal="center" vertical="center" wrapText="1"/>
    </xf>
    <xf numFmtId="0" fontId="25" fillId="10" borderId="4" xfId="17" applyFont="1" applyFill="1" applyBorder="1" applyAlignment="1">
      <alignment horizontal="center" vertical="center" wrapText="1"/>
    </xf>
    <xf numFmtId="0" fontId="25" fillId="10" borderId="2" xfId="17" applyFont="1" applyFill="1" applyBorder="1" applyAlignment="1">
      <alignment horizontal="center" vertical="center" wrapText="1"/>
    </xf>
    <xf numFmtId="0" fontId="7" fillId="0" borderId="1" xfId="0" applyFont="1" applyBorder="1" applyAlignment="1">
      <alignment horizontal="right" vertical="center"/>
    </xf>
    <xf numFmtId="0" fontId="7" fillId="0" borderId="2" xfId="0" applyFont="1" applyBorder="1" applyAlignment="1">
      <alignment horizontal="right" vertical="center"/>
    </xf>
    <xf numFmtId="2" fontId="7" fillId="3" borderId="1" xfId="0" applyNumberFormat="1" applyFont="1" applyFill="1" applyBorder="1" applyAlignment="1">
      <alignment horizontal="center" vertical="center"/>
    </xf>
    <xf numFmtId="2" fontId="7" fillId="3" borderId="2" xfId="0" applyNumberFormat="1" applyFont="1" applyFill="1" applyBorder="1" applyAlignment="1">
      <alignment horizontal="center" vertical="center"/>
    </xf>
    <xf numFmtId="0" fontId="25" fillId="0" borderId="1" xfId="0" applyFont="1" applyBorder="1" applyAlignment="1">
      <alignment horizontal="center" vertical="center"/>
    </xf>
    <xf numFmtId="0" fontId="25" fillId="0" borderId="4" xfId="0" applyFont="1" applyBorder="1" applyAlignment="1">
      <alignment horizontal="center" vertical="center"/>
    </xf>
    <xf numFmtId="0" fontId="25" fillId="0" borderId="2" xfId="0" applyFont="1" applyBorder="1" applyAlignment="1">
      <alignment horizontal="center" vertical="center"/>
    </xf>
    <xf numFmtId="2" fontId="7" fillId="3" borderId="1" xfId="17" applyNumberFormat="1" applyFont="1" applyFill="1" applyBorder="1" applyAlignment="1">
      <alignment horizontal="center" vertical="center" wrapText="1"/>
    </xf>
    <xf numFmtId="2" fontId="7" fillId="3" borderId="2" xfId="17" applyNumberFormat="1" applyFont="1" applyFill="1" applyBorder="1" applyAlignment="1">
      <alignment horizontal="center" vertical="center" wrapText="1"/>
    </xf>
    <xf numFmtId="49" fontId="7" fillId="0" borderId="3" xfId="17" applyNumberFormat="1" applyFont="1" applyBorder="1" applyAlignment="1">
      <alignment horizontal="center" vertical="center" wrapText="1"/>
    </xf>
    <xf numFmtId="49" fontId="25" fillId="0" borderId="3" xfId="17" applyNumberFormat="1" applyFont="1" applyBorder="1" applyAlignment="1">
      <alignment horizontal="center" vertical="center" wrapText="1"/>
    </xf>
    <xf numFmtId="2" fontId="7" fillId="10" borderId="1" xfId="17" applyNumberFormat="1" applyFont="1" applyFill="1" applyBorder="1" applyAlignment="1">
      <alignment horizontal="left"/>
    </xf>
    <xf numFmtId="2" fontId="7" fillId="10" borderId="4" xfId="17" applyNumberFormat="1" applyFont="1" applyFill="1" applyBorder="1" applyAlignment="1">
      <alignment horizontal="left"/>
    </xf>
    <xf numFmtId="2" fontId="7" fillId="10" borderId="2" xfId="17" applyNumberFormat="1" applyFont="1" applyFill="1" applyBorder="1" applyAlignment="1">
      <alignment horizontal="left"/>
    </xf>
    <xf numFmtId="0" fontId="25" fillId="0" borderId="4" xfId="17" applyFont="1" applyBorder="1" applyAlignment="1">
      <alignment horizontal="center"/>
    </xf>
    <xf numFmtId="0" fontId="7" fillId="10" borderId="3" xfId="17" applyFont="1" applyFill="1" applyBorder="1" applyAlignment="1">
      <alignment horizontal="center"/>
    </xf>
    <xf numFmtId="49" fontId="7" fillId="0" borderId="1" xfId="17" applyNumberFormat="1" applyFont="1" applyBorder="1" applyAlignment="1">
      <alignment horizontal="center" vertical="center" wrapText="1"/>
    </xf>
    <xf numFmtId="49" fontId="7" fillId="0" borderId="4" xfId="17" applyNumberFormat="1" applyFont="1" applyBorder="1" applyAlignment="1">
      <alignment horizontal="center" vertical="center" wrapText="1"/>
    </xf>
    <xf numFmtId="49" fontId="7" fillId="0" borderId="2" xfId="17" applyNumberFormat="1" applyFont="1" applyBorder="1" applyAlignment="1">
      <alignment horizontal="center" vertical="center" wrapText="1"/>
    </xf>
    <xf numFmtId="49" fontId="25" fillId="0" borderId="1" xfId="17" applyNumberFormat="1" applyFont="1" applyBorder="1" applyAlignment="1">
      <alignment horizontal="center" vertical="center" wrapText="1"/>
    </xf>
    <xf numFmtId="49" fontId="25" fillId="0" borderId="4" xfId="17" applyNumberFormat="1" applyFont="1" applyBorder="1" applyAlignment="1">
      <alignment horizontal="center" vertical="center" wrapText="1"/>
    </xf>
    <xf numFmtId="49" fontId="25" fillId="0" borderId="2" xfId="17" applyNumberFormat="1" applyFont="1" applyBorder="1" applyAlignment="1">
      <alignment horizontal="center" vertical="center" wrapText="1"/>
    </xf>
    <xf numFmtId="2" fontId="25" fillId="3" borderId="3" xfId="0" applyNumberFormat="1" applyFont="1" applyFill="1" applyBorder="1" applyAlignment="1">
      <alignment horizontal="center" vertical="center" wrapText="1"/>
    </xf>
    <xf numFmtId="2" fontId="25" fillId="0" borderId="3" xfId="0" applyNumberFormat="1" applyFont="1" applyBorder="1" applyAlignment="1">
      <alignment horizontal="center" vertical="center"/>
    </xf>
    <xf numFmtId="10" fontId="7" fillId="10" borderId="1" xfId="17" applyNumberFormat="1" applyFont="1" applyFill="1" applyBorder="1" applyAlignment="1">
      <alignment horizontal="center" vertical="center"/>
    </xf>
    <xf numFmtId="10" fontId="7" fillId="10" borderId="2" xfId="17" applyNumberFormat="1" applyFont="1" applyFill="1" applyBorder="1" applyAlignment="1">
      <alignment horizontal="center" vertical="center"/>
    </xf>
    <xf numFmtId="0" fontId="7" fillId="10" borderId="1" xfId="17" applyFont="1" applyFill="1" applyBorder="1" applyAlignment="1">
      <alignment horizontal="center" vertical="center"/>
    </xf>
    <xf numFmtId="0" fontId="7" fillId="10" borderId="2" xfId="17" applyFont="1" applyFill="1" applyBorder="1" applyAlignment="1">
      <alignment horizontal="center" vertical="center"/>
    </xf>
    <xf numFmtId="0" fontId="25" fillId="0" borderId="10" xfId="17" applyFont="1" applyBorder="1" applyAlignment="1">
      <alignment horizontal="center" vertical="center"/>
    </xf>
    <xf numFmtId="49" fontId="25" fillId="11" borderId="1" xfId="17" applyNumberFormat="1" applyFont="1" applyFill="1" applyBorder="1" applyAlignment="1">
      <alignment horizontal="left" vertical="center"/>
    </xf>
    <xf numFmtId="49" fontId="25" fillId="11" borderId="4" xfId="17" applyNumberFormat="1" applyFont="1" applyFill="1" applyBorder="1" applyAlignment="1">
      <alignment horizontal="left" vertical="center"/>
    </xf>
    <xf numFmtId="49" fontId="25" fillId="11" borderId="2" xfId="17" applyNumberFormat="1" applyFont="1" applyFill="1" applyBorder="1" applyAlignment="1">
      <alignment horizontal="left" vertical="center"/>
    </xf>
    <xf numFmtId="2" fontId="7" fillId="0" borderId="3" xfId="17" applyNumberFormat="1" applyFont="1" applyBorder="1" applyAlignment="1">
      <alignment horizontal="center" vertical="center"/>
    </xf>
    <xf numFmtId="0" fontId="25" fillId="0" borderId="3" xfId="17" applyFont="1" applyBorder="1" applyAlignment="1">
      <alignment horizontal="center"/>
    </xf>
    <xf numFmtId="49" fontId="25" fillId="2" borderId="1" xfId="17" applyNumberFormat="1" applyFont="1" applyFill="1" applyBorder="1" applyAlignment="1">
      <alignment horizontal="right" vertical="center" wrapText="1"/>
    </xf>
    <xf numFmtId="49" fontId="25" fillId="2" borderId="4" xfId="17" applyNumberFormat="1" applyFont="1" applyFill="1" applyBorder="1" applyAlignment="1">
      <alignment horizontal="right" vertical="center" wrapText="1"/>
    </xf>
    <xf numFmtId="49" fontId="25" fillId="2" borderId="2" xfId="17" applyNumberFormat="1" applyFont="1" applyFill="1" applyBorder="1" applyAlignment="1">
      <alignment horizontal="right" vertical="center" wrapText="1"/>
    </xf>
    <xf numFmtId="49" fontId="25" fillId="2" borderId="6" xfId="17" applyNumberFormat="1" applyFont="1" applyFill="1" applyBorder="1" applyAlignment="1">
      <alignment horizontal="center" vertical="center" wrapText="1"/>
    </xf>
    <xf numFmtId="49" fontId="25" fillId="2" borderId="10" xfId="17" applyNumberFormat="1" applyFont="1" applyFill="1" applyBorder="1" applyAlignment="1">
      <alignment horizontal="center" vertical="center" wrapText="1"/>
    </xf>
    <xf numFmtId="49" fontId="25" fillId="2" borderId="7" xfId="17" applyNumberFormat="1" applyFont="1" applyFill="1" applyBorder="1" applyAlignment="1">
      <alignment horizontal="center" vertical="center" wrapText="1"/>
    </xf>
    <xf numFmtId="49" fontId="25" fillId="2" borderId="11" xfId="17" applyNumberFormat="1" applyFont="1" applyFill="1" applyBorder="1" applyAlignment="1">
      <alignment horizontal="center" vertical="center" wrapText="1"/>
    </xf>
    <xf numFmtId="49" fontId="25" fillId="2" borderId="0" xfId="17" applyNumberFormat="1" applyFont="1" applyFill="1" applyAlignment="1">
      <alignment horizontal="center" vertical="center" wrapText="1"/>
    </xf>
    <xf numFmtId="49" fontId="25" fillId="2" borderId="12" xfId="17" applyNumberFormat="1" applyFont="1" applyFill="1" applyBorder="1" applyAlignment="1">
      <alignment horizontal="center" vertical="center" wrapText="1"/>
    </xf>
    <xf numFmtId="49" fontId="7" fillId="0" borderId="1" xfId="17" applyNumberFormat="1" applyFont="1" applyBorder="1" applyAlignment="1">
      <alignment horizontal="center" vertical="center"/>
    </xf>
    <xf numFmtId="0" fontId="21" fillId="0" borderId="0" xfId="17" applyFont="1" applyAlignment="1">
      <alignment horizontal="center" vertical="center"/>
    </xf>
    <xf numFmtId="0" fontId="7" fillId="0" borderId="6" xfId="0" applyFont="1" applyBorder="1" applyAlignment="1">
      <alignment horizontal="left" vertical="center"/>
    </xf>
    <xf numFmtId="0" fontId="7" fillId="0" borderId="10" xfId="0" applyFont="1" applyBorder="1" applyAlignment="1">
      <alignment horizontal="left" vertical="center"/>
    </xf>
    <xf numFmtId="0" fontId="25" fillId="0" borderId="1" xfId="0" applyFont="1" applyBorder="1" applyAlignment="1">
      <alignment horizontal="left" vertical="center"/>
    </xf>
    <xf numFmtId="0" fontId="25" fillId="0" borderId="4" xfId="0" applyFont="1" applyBorder="1" applyAlignment="1">
      <alignment horizontal="left" vertical="center"/>
    </xf>
    <xf numFmtId="0" fontId="7" fillId="0" borderId="8" xfId="0" applyFont="1" applyBorder="1" applyAlignment="1">
      <alignment horizontal="left" vertical="center"/>
    </xf>
    <xf numFmtId="0" fontId="7" fillId="0" borderId="13" xfId="0" applyFont="1" applyBorder="1" applyAlignment="1">
      <alignment horizontal="left" vertical="center"/>
    </xf>
    <xf numFmtId="0" fontId="8" fillId="4" borderId="11" xfId="0" applyFont="1" applyFill="1" applyBorder="1" applyAlignment="1">
      <alignment horizontal="center" vertical="center" wrapText="1"/>
    </xf>
    <xf numFmtId="0" fontId="8" fillId="4" borderId="0" xfId="0" applyFont="1" applyFill="1" applyAlignment="1">
      <alignment horizontal="center" vertical="center" wrapText="1"/>
    </xf>
    <xf numFmtId="0" fontId="25" fillId="2" borderId="3" xfId="0" applyFont="1" applyFill="1" applyBorder="1" applyAlignment="1">
      <alignment horizontal="center" vertical="center"/>
    </xf>
    <xf numFmtId="0" fontId="25" fillId="2" borderId="3" xfId="0" applyFont="1" applyFill="1" applyBorder="1" applyAlignment="1">
      <alignment vertical="center" wrapText="1"/>
    </xf>
    <xf numFmtId="0" fontId="7" fillId="2" borderId="3" xfId="0" applyFont="1" applyFill="1" applyBorder="1" applyAlignment="1">
      <alignment horizontal="center" vertical="center" wrapText="1"/>
    </xf>
    <xf numFmtId="0" fontId="25" fillId="5" borderId="3" xfId="0" applyFont="1" applyFill="1" applyBorder="1" applyAlignment="1">
      <alignment horizontal="center" vertical="center"/>
    </xf>
    <xf numFmtId="0" fontId="7" fillId="2" borderId="11" xfId="0" applyFont="1" applyFill="1" applyBorder="1" applyAlignment="1">
      <alignment horizontal="center" wrapText="1"/>
    </xf>
    <xf numFmtId="0" fontId="7" fillId="2" borderId="12" xfId="0" applyFont="1" applyFill="1" applyBorder="1" applyAlignment="1">
      <alignment horizontal="center" wrapText="1"/>
    </xf>
    <xf numFmtId="0" fontId="7" fillId="2" borderId="8" xfId="0" applyFont="1" applyFill="1" applyBorder="1" applyAlignment="1">
      <alignment horizontal="center" wrapText="1"/>
    </xf>
    <xf numFmtId="0" fontId="7" fillId="2" borderId="9" xfId="0" applyFont="1" applyFill="1" applyBorder="1" applyAlignment="1">
      <alignment horizontal="center" wrapText="1"/>
    </xf>
    <xf numFmtId="0" fontId="25" fillId="2" borderId="0" xfId="0" applyFont="1" applyFill="1" applyAlignment="1">
      <alignment horizontal="center" vertical="top" wrapText="1"/>
    </xf>
    <xf numFmtId="0" fontId="7" fillId="0" borderId="1" xfId="6" applyFont="1" applyBorder="1" applyAlignment="1">
      <alignment horizontal="right"/>
    </xf>
    <xf numFmtId="0" fontId="7" fillId="0" borderId="4" xfId="6" applyFont="1" applyBorder="1" applyAlignment="1">
      <alignment horizontal="right"/>
    </xf>
    <xf numFmtId="0" fontId="7" fillId="0" borderId="2" xfId="6" applyFont="1" applyBorder="1" applyAlignment="1">
      <alignment horizontal="right"/>
    </xf>
    <xf numFmtId="0" fontId="25" fillId="0" borderId="0" xfId="6" applyFont="1" applyAlignment="1">
      <alignment horizontal="center" vertical="center"/>
    </xf>
    <xf numFmtId="0" fontId="25" fillId="0" borderId="13" xfId="6" applyFont="1" applyBorder="1" applyAlignment="1">
      <alignment horizontal="center" vertical="center"/>
    </xf>
    <xf numFmtId="0" fontId="7" fillId="0" borderId="1" xfId="0" applyFont="1" applyBorder="1" applyAlignment="1">
      <alignment horizontal="left" vertical="center" wrapText="1"/>
    </xf>
    <xf numFmtId="0" fontId="7" fillId="0" borderId="4" xfId="0" applyFont="1" applyBorder="1" applyAlignment="1">
      <alignment horizontal="left" vertical="center" wrapText="1"/>
    </xf>
    <xf numFmtId="0" fontId="7" fillId="0" borderId="2" xfId="0" applyFont="1" applyBorder="1" applyAlignment="1">
      <alignment horizontal="left" vertical="center" wrapText="1"/>
    </xf>
    <xf numFmtId="0" fontId="25" fillId="0" borderId="2" xfId="0" applyFont="1" applyBorder="1" applyAlignment="1">
      <alignment horizontal="left" vertical="center"/>
    </xf>
    <xf numFmtId="0" fontId="7" fillId="0" borderId="1" xfId="0" applyFont="1" applyBorder="1" applyAlignment="1">
      <alignment horizontal="left" vertical="center"/>
    </xf>
    <xf numFmtId="0" fontId="7" fillId="0" borderId="4" xfId="0" applyFont="1" applyBorder="1" applyAlignment="1">
      <alignment horizontal="left" vertical="center"/>
    </xf>
    <xf numFmtId="0" fontId="7" fillId="0" borderId="2" xfId="0" applyFont="1" applyBorder="1" applyAlignment="1">
      <alignment horizontal="left" vertical="center"/>
    </xf>
    <xf numFmtId="0" fontId="8" fillId="4" borderId="3" xfId="0" applyFont="1" applyFill="1" applyBorder="1" applyAlignment="1">
      <alignment horizontal="center" vertical="center" wrapText="1"/>
    </xf>
    <xf numFmtId="49" fontId="25" fillId="0" borderId="4" xfId="0" applyNumberFormat="1" applyFont="1" applyBorder="1" applyAlignment="1">
      <alignment horizontal="left" vertical="center" wrapText="1"/>
    </xf>
    <xf numFmtId="0" fontId="25" fillId="0" borderId="4" xfId="0" applyFont="1" applyBorder="1" applyAlignment="1">
      <alignment horizontal="left" vertical="center" wrapText="1"/>
    </xf>
    <xf numFmtId="0" fontId="25" fillId="0" borderId="2" xfId="0" applyFont="1" applyBorder="1" applyAlignment="1">
      <alignment horizontal="left" vertical="center" wrapText="1"/>
    </xf>
    <xf numFmtId="49" fontId="25" fillId="0" borderId="4" xfId="0" applyNumberFormat="1" applyFont="1" applyBorder="1" applyAlignment="1">
      <alignment vertical="center" wrapText="1"/>
    </xf>
    <xf numFmtId="0" fontId="25" fillId="0" borderId="4" xfId="0" applyFont="1" applyBorder="1" applyAlignment="1">
      <alignment vertical="center" wrapText="1"/>
    </xf>
    <xf numFmtId="0" fontId="25" fillId="0" borderId="2" xfId="0" applyFont="1" applyBorder="1" applyAlignment="1">
      <alignment vertical="center" wrapText="1"/>
    </xf>
    <xf numFmtId="0" fontId="25" fillId="0" borderId="4" xfId="0" applyFont="1" applyBorder="1" applyAlignment="1">
      <alignment vertical="center"/>
    </xf>
    <xf numFmtId="0" fontId="25" fillId="0" borderId="2" xfId="0" applyFont="1" applyBorder="1" applyAlignment="1">
      <alignment vertical="center"/>
    </xf>
    <xf numFmtId="0" fontId="7" fillId="0" borderId="11" xfId="6" applyFont="1" applyBorder="1" applyAlignment="1">
      <alignment horizontal="left" vertical="center" wrapText="1"/>
    </xf>
    <xf numFmtId="0" fontId="7" fillId="0" borderId="0" xfId="6" applyFont="1" applyAlignment="1">
      <alignment horizontal="left" vertical="center" wrapText="1"/>
    </xf>
    <xf numFmtId="0" fontId="7" fillId="5" borderId="1" xfId="6" applyFont="1" applyFill="1" applyBorder="1" applyAlignment="1">
      <alignment horizontal="center" vertical="center" wrapText="1"/>
    </xf>
    <xf numFmtId="0" fontId="7" fillId="5" borderId="4" xfId="6" applyFont="1" applyFill="1" applyBorder="1" applyAlignment="1">
      <alignment horizontal="center" vertical="center" wrapText="1"/>
    </xf>
    <xf numFmtId="0" fontId="7" fillId="5" borderId="2" xfId="6" applyFont="1" applyFill="1" applyBorder="1" applyAlignment="1">
      <alignment horizontal="center" vertical="center" wrapText="1"/>
    </xf>
    <xf numFmtId="0" fontId="7" fillId="0" borderId="11" xfId="0" applyFont="1" applyBorder="1" applyAlignment="1">
      <alignment horizontal="center" vertical="center" wrapText="1"/>
    </xf>
    <xf numFmtId="0" fontId="7" fillId="0" borderId="12" xfId="0" applyFont="1" applyBorder="1" applyAlignment="1">
      <alignment horizontal="center" vertical="center" wrapText="1"/>
    </xf>
    <xf numFmtId="0" fontId="7" fillId="0" borderId="8" xfId="0" applyFont="1" applyBorder="1" applyAlignment="1">
      <alignment horizontal="center" vertical="center" wrapText="1"/>
    </xf>
    <xf numFmtId="0" fontId="7" fillId="0" borderId="9" xfId="0" applyFont="1" applyBorder="1" applyAlignment="1">
      <alignment horizontal="center" vertical="center" wrapText="1"/>
    </xf>
    <xf numFmtId="49" fontId="27" fillId="0" borderId="4" xfId="40" applyNumberFormat="1" applyFont="1" applyBorder="1" applyAlignment="1">
      <alignment vertical="center" wrapText="1"/>
    </xf>
    <xf numFmtId="0" fontId="27" fillId="0" borderId="4" xfId="40" applyFont="1" applyBorder="1" applyAlignment="1">
      <alignment vertical="center" wrapText="1"/>
    </xf>
    <xf numFmtId="0" fontId="27" fillId="0" borderId="2" xfId="40" applyFont="1" applyBorder="1" applyAlignment="1">
      <alignment vertical="center" wrapText="1"/>
    </xf>
    <xf numFmtId="0" fontId="29" fillId="0" borderId="11" xfId="40" applyFont="1" applyBorder="1" applyAlignment="1">
      <alignment horizontal="center" wrapText="1"/>
    </xf>
    <xf numFmtId="0" fontId="29" fillId="0" borderId="12" xfId="40" applyFont="1" applyBorder="1" applyAlignment="1">
      <alignment horizontal="center" wrapText="1"/>
    </xf>
    <xf numFmtId="0" fontId="7" fillId="0" borderId="1" xfId="40" applyFont="1" applyBorder="1" applyAlignment="1">
      <alignment horizontal="left" vertical="center" wrapText="1"/>
    </xf>
    <xf numFmtId="0" fontId="7" fillId="0" borderId="4" xfId="40" applyFont="1" applyBorder="1" applyAlignment="1">
      <alignment horizontal="left" vertical="center" wrapText="1"/>
    </xf>
    <xf numFmtId="0" fontId="7" fillId="0" borderId="2" xfId="40" applyFont="1" applyBorder="1" applyAlignment="1">
      <alignment horizontal="left" vertical="center" wrapText="1"/>
    </xf>
    <xf numFmtId="0" fontId="28" fillId="0" borderId="1" xfId="40" applyFont="1" applyBorder="1" applyAlignment="1">
      <alignment horizontal="left" vertical="center"/>
    </xf>
    <xf numFmtId="0" fontId="28" fillId="0" borderId="4" xfId="40" applyFont="1" applyBorder="1" applyAlignment="1">
      <alignment horizontal="left" vertical="center"/>
    </xf>
    <xf numFmtId="0" fontId="28" fillId="0" borderId="2" xfId="40" applyFont="1" applyBorder="1" applyAlignment="1">
      <alignment horizontal="left" vertical="center"/>
    </xf>
    <xf numFmtId="0" fontId="7" fillId="0" borderId="1" xfId="40" applyFont="1" applyBorder="1" applyAlignment="1">
      <alignment horizontal="left" vertical="center"/>
    </xf>
    <xf numFmtId="0" fontId="7" fillId="0" borderId="4" xfId="40" applyFont="1" applyBorder="1" applyAlignment="1">
      <alignment horizontal="left" vertical="center"/>
    </xf>
    <xf numFmtId="0" fontId="7" fillId="0" borderId="2" xfId="40" applyFont="1" applyBorder="1" applyAlignment="1">
      <alignment horizontal="left" vertical="center"/>
    </xf>
    <xf numFmtId="0" fontId="26" fillId="4" borderId="3" xfId="40" applyFont="1" applyFill="1" applyBorder="1" applyAlignment="1">
      <alignment horizontal="center" vertical="center" wrapText="1"/>
    </xf>
    <xf numFmtId="49" fontId="27" fillId="0" borderId="4" xfId="40" applyNumberFormat="1" applyFont="1" applyBorder="1" applyAlignment="1">
      <alignment horizontal="left" vertical="center" wrapText="1"/>
    </xf>
    <xf numFmtId="0" fontId="27" fillId="0" borderId="4" xfId="40" applyFont="1" applyBorder="1" applyAlignment="1">
      <alignment horizontal="left" vertical="center" wrapText="1"/>
    </xf>
    <xf numFmtId="0" fontId="27" fillId="0" borderId="2" xfId="40" applyFont="1" applyBorder="1" applyAlignment="1">
      <alignment horizontal="left" vertical="center" wrapText="1"/>
    </xf>
    <xf numFmtId="0" fontId="32" fillId="0" borderId="11" xfId="40" applyFont="1" applyBorder="1" applyAlignment="1">
      <alignment horizontal="center" vertical="center" wrapText="1"/>
    </xf>
    <xf numFmtId="0" fontId="32" fillId="0" borderId="12" xfId="40" applyFont="1" applyBorder="1" applyAlignment="1">
      <alignment horizontal="center" vertical="center" wrapText="1"/>
    </xf>
    <xf numFmtId="0" fontId="32" fillId="0" borderId="8" xfId="40" applyFont="1" applyBorder="1" applyAlignment="1">
      <alignment horizontal="center" vertical="center" wrapText="1"/>
    </xf>
    <xf numFmtId="0" fontId="32" fillId="0" borderId="9" xfId="40" applyFont="1" applyBorder="1" applyAlignment="1">
      <alignment horizontal="center" vertical="center" wrapText="1"/>
    </xf>
    <xf numFmtId="0" fontId="27" fillId="0" borderId="4" xfId="40" applyFont="1" applyBorder="1" applyAlignment="1">
      <alignment vertical="center"/>
    </xf>
    <xf numFmtId="0" fontId="27" fillId="0" borderId="2" xfId="40" applyFont="1" applyBorder="1" applyAlignment="1">
      <alignment vertical="center"/>
    </xf>
    <xf numFmtId="0" fontId="25" fillId="2" borderId="21" xfId="0" applyFont="1" applyFill="1" applyBorder="1" applyAlignment="1">
      <alignment horizontal="left" vertical="center" wrapText="1"/>
    </xf>
    <xf numFmtId="0" fontId="25" fillId="2" borderId="25" xfId="0" applyFont="1" applyFill="1" applyBorder="1" applyAlignment="1">
      <alignment horizontal="left" vertical="center" wrapText="1"/>
    </xf>
    <xf numFmtId="0" fontId="25" fillId="2" borderId="21" xfId="0" applyFont="1" applyFill="1" applyBorder="1" applyAlignment="1">
      <alignment horizontal="left" vertical="center"/>
    </xf>
    <xf numFmtId="0" fontId="25" fillId="2" borderId="25" xfId="0" applyFont="1" applyFill="1" applyBorder="1" applyAlignment="1">
      <alignment horizontal="left" vertical="center"/>
    </xf>
    <xf numFmtId="0" fontId="7" fillId="0" borderId="3" xfId="0" applyFont="1" applyBorder="1" applyAlignment="1">
      <alignment horizontal="left" vertical="center" wrapText="1"/>
    </xf>
    <xf numFmtId="0" fontId="25" fillId="0" borderId="3" xfId="0" applyFont="1" applyBorder="1" applyAlignment="1">
      <alignment horizontal="left" vertical="center" wrapText="1"/>
    </xf>
    <xf numFmtId="0" fontId="8" fillId="4" borderId="1" xfId="0" applyFont="1" applyFill="1" applyBorder="1" applyAlignment="1">
      <alignment horizontal="center" vertical="center" wrapText="1"/>
    </xf>
    <xf numFmtId="0" fontId="8" fillId="4" borderId="4" xfId="0" applyFont="1" applyFill="1" applyBorder="1" applyAlignment="1">
      <alignment horizontal="center" vertical="center" wrapText="1"/>
    </xf>
    <xf numFmtId="0" fontId="8" fillId="4" borderId="2" xfId="0" applyFont="1" applyFill="1" applyBorder="1" applyAlignment="1">
      <alignment horizontal="center" vertical="center" wrapText="1"/>
    </xf>
    <xf numFmtId="0" fontId="25" fillId="2" borderId="15" xfId="0" applyFont="1" applyFill="1" applyBorder="1" applyAlignment="1">
      <alignment horizontal="center" vertical="center"/>
    </xf>
    <xf numFmtId="0" fontId="25" fillId="2" borderId="7" xfId="0" applyFont="1" applyFill="1" applyBorder="1" applyAlignment="1">
      <alignment horizontal="center" vertical="center"/>
    </xf>
    <xf numFmtId="0" fontId="25" fillId="2" borderId="19" xfId="0" applyFont="1" applyFill="1" applyBorder="1" applyAlignment="1">
      <alignment horizontal="center" vertical="center"/>
    </xf>
    <xf numFmtId="0" fontId="25" fillId="2" borderId="26" xfId="0" applyFont="1" applyFill="1" applyBorder="1" applyAlignment="1">
      <alignment horizontal="center" vertical="center"/>
    </xf>
    <xf numFmtId="0" fontId="25" fillId="0" borderId="11" xfId="0" applyFont="1" applyBorder="1" applyAlignment="1">
      <alignment horizontal="center" wrapText="1"/>
    </xf>
    <xf numFmtId="0" fontId="25" fillId="0" borderId="0" xfId="0" applyFont="1" applyAlignment="1">
      <alignment horizontal="center" wrapText="1"/>
    </xf>
    <xf numFmtId="0" fontId="25" fillId="0" borderId="12" xfId="0" applyFont="1" applyBorder="1" applyAlignment="1">
      <alignment horizontal="center" wrapText="1"/>
    </xf>
    <xf numFmtId="0" fontId="25" fillId="0" borderId="8" xfId="0" applyFont="1" applyBorder="1" applyAlignment="1">
      <alignment horizontal="center" wrapText="1"/>
    </xf>
    <xf numFmtId="0" fontId="25" fillId="0" borderId="13" xfId="0" applyFont="1" applyBorder="1" applyAlignment="1">
      <alignment horizontal="center" wrapText="1"/>
    </xf>
    <xf numFmtId="0" fontId="25" fillId="0" borderId="9" xfId="0" applyFont="1" applyBorder="1" applyAlignment="1">
      <alignment horizontal="center" wrapText="1"/>
    </xf>
    <xf numFmtId="0" fontId="25" fillId="5" borderId="23" xfId="0" applyFont="1" applyFill="1" applyBorder="1" applyAlignment="1">
      <alignment horizontal="center" vertical="center"/>
    </xf>
    <xf numFmtId="0" fontId="25" fillId="5" borderId="24" xfId="0" applyFont="1" applyFill="1" applyBorder="1" applyAlignment="1">
      <alignment horizontal="center" vertical="center"/>
    </xf>
    <xf numFmtId="0" fontId="25" fillId="2" borderId="20" xfId="0" applyFont="1" applyFill="1" applyBorder="1" applyAlignment="1">
      <alignment horizontal="center" vertical="center"/>
    </xf>
    <xf numFmtId="0" fontId="25" fillId="2" borderId="22" xfId="0" applyFont="1" applyFill="1" applyBorder="1" applyAlignment="1">
      <alignment horizontal="center" vertical="center"/>
    </xf>
    <xf numFmtId="0" fontId="25" fillId="2" borderId="1" xfId="0" applyFont="1" applyFill="1" applyBorder="1" applyAlignment="1">
      <alignment horizontal="right" vertical="center"/>
    </xf>
    <xf numFmtId="0" fontId="25" fillId="2" borderId="4" xfId="0" applyFont="1" applyFill="1" applyBorder="1" applyAlignment="1">
      <alignment horizontal="right" vertical="center"/>
    </xf>
    <xf numFmtId="0" fontId="25" fillId="2" borderId="2" xfId="0" applyFont="1" applyFill="1" applyBorder="1" applyAlignment="1">
      <alignment horizontal="right" vertical="center"/>
    </xf>
    <xf numFmtId="0" fontId="25" fillId="2" borderId="16" xfId="0" applyFont="1" applyFill="1" applyBorder="1" applyAlignment="1">
      <alignment horizontal="center" vertical="center" wrapText="1"/>
    </xf>
    <xf numFmtId="0" fontId="25" fillId="2" borderId="20" xfId="0" applyFont="1" applyFill="1" applyBorder="1" applyAlignment="1">
      <alignment horizontal="center" vertical="center" wrapText="1"/>
    </xf>
    <xf numFmtId="165" fontId="25" fillId="2" borderId="17" xfId="0" applyNumberFormat="1" applyFont="1" applyFill="1" applyBorder="1" applyAlignment="1">
      <alignment horizontal="center" vertical="center" wrapText="1"/>
    </xf>
    <xf numFmtId="165" fontId="25" fillId="2" borderId="14" xfId="0" applyNumberFormat="1" applyFont="1" applyFill="1" applyBorder="1" applyAlignment="1">
      <alignment horizontal="center" vertical="center" wrapText="1"/>
    </xf>
    <xf numFmtId="0" fontId="25" fillId="2" borderId="10" xfId="0" applyFont="1" applyFill="1" applyBorder="1" applyAlignment="1">
      <alignment horizontal="right" vertical="center"/>
    </xf>
    <xf numFmtId="0" fontId="25" fillId="2" borderId="7" xfId="0" applyFont="1" applyFill="1" applyBorder="1" applyAlignment="1">
      <alignment horizontal="right" vertical="center"/>
    </xf>
    <xf numFmtId="49" fontId="7" fillId="0" borderId="1" xfId="14" applyNumberFormat="1" applyFont="1" applyBorder="1" applyAlignment="1">
      <alignment horizontal="center"/>
    </xf>
    <xf numFmtId="49" fontId="7" fillId="0" borderId="4" xfId="14" applyNumberFormat="1" applyFont="1" applyBorder="1" applyAlignment="1">
      <alignment horizontal="center"/>
    </xf>
    <xf numFmtId="49" fontId="7" fillId="0" borderId="2" xfId="14" applyNumberFormat="1" applyFont="1" applyBorder="1" applyAlignment="1">
      <alignment horizontal="center"/>
    </xf>
    <xf numFmtId="0" fontId="25" fillId="0" borderId="6" xfId="0" applyFont="1" applyBorder="1" applyAlignment="1">
      <alignment horizontal="center" vertical="top"/>
    </xf>
    <xf numFmtId="0" fontId="25" fillId="0" borderId="7" xfId="0" applyFont="1" applyBorder="1" applyAlignment="1">
      <alignment horizontal="center" vertical="top"/>
    </xf>
    <xf numFmtId="0" fontId="7" fillId="0" borderId="11" xfId="0" applyFont="1" applyBorder="1" applyAlignment="1">
      <alignment horizontal="center" wrapText="1"/>
    </xf>
    <xf numFmtId="0" fontId="7" fillId="0" borderId="12" xfId="0" applyFont="1" applyBorder="1" applyAlignment="1">
      <alignment horizontal="center" wrapText="1"/>
    </xf>
    <xf numFmtId="0" fontId="7" fillId="0" borderId="8" xfId="0" applyFont="1" applyBorder="1" applyAlignment="1">
      <alignment horizontal="center" wrapText="1"/>
    </xf>
    <xf numFmtId="0" fontId="7" fillId="0" borderId="9" xfId="0" applyFont="1" applyBorder="1" applyAlignment="1">
      <alignment horizontal="center" wrapText="1"/>
    </xf>
    <xf numFmtId="0" fontId="25" fillId="5" borderId="3" xfId="14" applyFont="1" applyFill="1" applyBorder="1" applyAlignment="1">
      <alignment horizontal="center" vertical="center" wrapText="1"/>
    </xf>
    <xf numFmtId="0" fontId="25" fillId="5" borderId="3" xfId="14" applyFont="1" applyFill="1" applyBorder="1" applyAlignment="1">
      <alignment horizontal="center"/>
    </xf>
    <xf numFmtId="0" fontId="7" fillId="0" borderId="38" xfId="14" applyFont="1" applyBorder="1" applyAlignment="1">
      <alignment horizontal="left" vertical="center"/>
    </xf>
    <xf numFmtId="44" fontId="7" fillId="0" borderId="38" xfId="16" applyFont="1" applyFill="1" applyBorder="1" applyAlignment="1">
      <alignment horizontal="center"/>
    </xf>
    <xf numFmtId="0" fontId="7" fillId="0" borderId="43" xfId="14" applyFont="1" applyBorder="1" applyAlignment="1">
      <alignment horizontal="left" vertical="center"/>
    </xf>
    <xf numFmtId="0" fontId="7" fillId="0" borderId="44" xfId="14" applyFont="1" applyBorder="1" applyAlignment="1">
      <alignment horizontal="left" vertical="center"/>
    </xf>
    <xf numFmtId="0" fontId="7" fillId="0" borderId="41" xfId="14" applyFont="1" applyBorder="1" applyAlignment="1">
      <alignment horizontal="left" vertical="center"/>
    </xf>
    <xf numFmtId="0" fontId="7" fillId="0" borderId="42" xfId="14" applyFont="1" applyBorder="1" applyAlignment="1">
      <alignment horizontal="left" vertical="center"/>
    </xf>
    <xf numFmtId="44" fontId="7" fillId="0" borderId="3" xfId="16" applyFont="1" applyFill="1" applyBorder="1" applyAlignment="1">
      <alignment horizontal="center"/>
    </xf>
    <xf numFmtId="0" fontId="33" fillId="13" borderId="6" xfId="0" applyFont="1" applyFill="1" applyBorder="1" applyAlignment="1">
      <alignment horizontal="center" vertical="center"/>
    </xf>
    <xf numFmtId="0" fontId="33" fillId="13" borderId="10" xfId="0" applyFont="1" applyFill="1" applyBorder="1" applyAlignment="1">
      <alignment horizontal="center" vertical="center"/>
    </xf>
    <xf numFmtId="0" fontId="33" fillId="13" borderId="7" xfId="0" applyFont="1" applyFill="1" applyBorder="1" applyAlignment="1">
      <alignment horizontal="center" vertical="center"/>
    </xf>
    <xf numFmtId="0" fontId="33" fillId="13" borderId="11" xfId="0" applyFont="1" applyFill="1" applyBorder="1" applyAlignment="1">
      <alignment horizontal="center" vertical="center"/>
    </xf>
    <xf numFmtId="0" fontId="33" fillId="13" borderId="0" xfId="0" applyFont="1" applyFill="1" applyAlignment="1">
      <alignment horizontal="center" vertical="center"/>
    </xf>
    <xf numFmtId="0" fontId="33" fillId="13" borderId="12" xfId="0" applyFont="1" applyFill="1" applyBorder="1" applyAlignment="1">
      <alignment horizontal="center" vertical="center"/>
    </xf>
    <xf numFmtId="0" fontId="33" fillId="13" borderId="8" xfId="0" applyFont="1" applyFill="1" applyBorder="1" applyAlignment="1">
      <alignment horizontal="center" vertical="center"/>
    </xf>
    <xf numFmtId="0" fontId="33" fillId="13" borderId="13" xfId="0" applyFont="1" applyFill="1" applyBorder="1" applyAlignment="1">
      <alignment horizontal="center" vertical="center"/>
    </xf>
    <xf numFmtId="0" fontId="33" fillId="13" borderId="9" xfId="0" applyFont="1" applyFill="1" applyBorder="1" applyAlignment="1">
      <alignment horizontal="center" vertical="center"/>
    </xf>
  </cellXfs>
  <cellStyles count="43">
    <cellStyle name="Moeda" xfId="18" builtinId="4"/>
    <cellStyle name="Moeda 2" xfId="11"/>
    <cellStyle name="Moeda 2 2" xfId="21"/>
    <cellStyle name="Moeda 2 2 2" xfId="35"/>
    <cellStyle name="Moeda 2 3" xfId="28"/>
    <cellStyle name="Moeda 3" xfId="16"/>
    <cellStyle name="Moeda 3 2" xfId="24"/>
    <cellStyle name="Moeda 3 2 2" xfId="38"/>
    <cellStyle name="Moeda 3 3" xfId="31"/>
    <cellStyle name="Moeda 4" xfId="25"/>
    <cellStyle name="Moeda 4 2" xfId="39"/>
    <cellStyle name="Moeda 5" xfId="32"/>
    <cellStyle name="Normal" xfId="0" builtinId="0"/>
    <cellStyle name="Normal 2" xfId="4"/>
    <cellStyle name="Normal 2 2" xfId="5"/>
    <cellStyle name="Normal 2 3" xfId="6"/>
    <cellStyle name="Normal 29 2" xfId="2"/>
    <cellStyle name="Normal 3" xfId="9"/>
    <cellStyle name="Normal 4" xfId="14"/>
    <cellStyle name="Normal 5" xfId="15"/>
    <cellStyle name="Normal 5 2" xfId="17"/>
    <cellStyle name="Normal 54" xfId="1"/>
    <cellStyle name="Normal 6" xfId="40"/>
    <cellStyle name="Porcentagem" xfId="3" builtinId="5"/>
    <cellStyle name="Porcentagem 2" xfId="42"/>
    <cellStyle name="Porcentagem 4" xfId="41"/>
    <cellStyle name="Vírgula" xfId="8" builtinId="3"/>
    <cellStyle name="Vírgula 2" xfId="7"/>
    <cellStyle name="Vírgula 2 2" xfId="12"/>
    <cellStyle name="Vírgula 2 2 2" xfId="22"/>
    <cellStyle name="Vírgula 2 2 2 2" xfId="36"/>
    <cellStyle name="Vírgula 2 2 3" xfId="29"/>
    <cellStyle name="Vírgula 3" xfId="10"/>
    <cellStyle name="Vírgula 3 2" xfId="20"/>
    <cellStyle name="Vírgula 3 2 2" xfId="34"/>
    <cellStyle name="Vírgula 3 3" xfId="27"/>
    <cellStyle name="Vírgula 4" xfId="13"/>
    <cellStyle name="Vírgula 4 2" xfId="23"/>
    <cellStyle name="Vírgula 4 2 2" xfId="37"/>
    <cellStyle name="Vírgula 4 3" xfId="30"/>
    <cellStyle name="Vírgula 5" xfId="19"/>
    <cellStyle name="Vírgula 5 2" xfId="33"/>
    <cellStyle name="Vírgula 6" xfId="26"/>
  </cellStyles>
  <dxfs count="123">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numFmt numFmtId="0" formatCode="General"/>
    </dxf>
    <dxf>
      <font>
        <b val="0"/>
        <i val="0"/>
        <strike val="0"/>
        <condense val="0"/>
        <extend val="0"/>
        <outline val="0"/>
        <shadow val="0"/>
        <u val="none"/>
        <vertAlign val="baseline"/>
        <sz val="16"/>
        <color rgb="FFFF0000"/>
        <name val="Bahnschrift SemiBold Condensed"/>
        <scheme val="none"/>
      </font>
    </dxf>
    <dxf>
      <font>
        <b val="0"/>
        <i val="0"/>
        <strike val="0"/>
        <condense val="0"/>
        <extend val="0"/>
        <outline val="0"/>
        <shadow val="0"/>
        <u val="none"/>
        <vertAlign val="baseline"/>
        <sz val="16"/>
        <color auto="1"/>
        <name val="Bahnschrift SemiBold Condensed"/>
        <scheme val="none"/>
      </font>
    </dxf>
    <dxf>
      <font>
        <b val="0"/>
        <i val="0"/>
        <strike val="0"/>
        <condense val="0"/>
        <extend val="0"/>
        <outline val="0"/>
        <shadow val="0"/>
        <u val="none"/>
        <vertAlign val="baseline"/>
        <sz val="16"/>
        <color auto="1"/>
        <name val="Bahnschrift SemiBold Condensed"/>
        <scheme val="none"/>
      </font>
    </dxf>
    <dxf>
      <fill>
        <patternFill>
          <bgColor theme="4" tint="0.59996337778862885"/>
        </patternFill>
      </fill>
    </dxf>
    <dxf>
      <font>
        <color rgb="FFFFFFFF"/>
      </font>
      <fill>
        <patternFill patternType="none"/>
      </fill>
    </dxf>
    <dxf>
      <font>
        <strike val="0"/>
        <outline val="0"/>
        <shadow val="0"/>
        <u val="none"/>
        <vertAlign val="baseline"/>
        <sz val="10"/>
        <color auto="1"/>
      </font>
    </dxf>
    <dxf>
      <font>
        <strike val="0"/>
        <outline val="0"/>
        <shadow val="0"/>
        <u val="none"/>
        <vertAlign val="baseline"/>
        <sz val="10"/>
        <color auto="1"/>
      </font>
    </dxf>
    <dxf>
      <font>
        <strike val="0"/>
        <outline val="0"/>
        <shadow val="0"/>
        <u val="none"/>
        <vertAlign val="baseline"/>
        <sz val="10"/>
        <color auto="1"/>
      </font>
    </dxf>
    <dxf>
      <font>
        <strike val="0"/>
        <outline val="0"/>
        <shadow val="0"/>
        <u val="none"/>
        <vertAlign val="baseline"/>
        <sz val="10"/>
        <color auto="1"/>
      </font>
    </dxf>
    <dxf>
      <font>
        <strike val="0"/>
        <outline val="0"/>
        <shadow val="0"/>
        <u val="none"/>
        <vertAlign val="baseline"/>
        <sz val="10"/>
        <color auto="1"/>
      </font>
    </dxf>
    <dxf>
      <font>
        <strike val="0"/>
        <outline val="0"/>
        <shadow val="0"/>
        <u val="none"/>
        <vertAlign val="baseline"/>
        <sz val="10"/>
        <color auto="1"/>
      </font>
    </dxf>
    <dxf>
      <font>
        <strike val="0"/>
        <outline val="0"/>
        <shadow val="0"/>
        <u val="none"/>
        <vertAlign val="baseline"/>
        <sz val="10"/>
        <color auto="1"/>
      </font>
    </dxf>
    <dxf>
      <font>
        <b val="0"/>
        <i val="0"/>
        <strike val="0"/>
        <condense val="0"/>
        <extend val="0"/>
        <outline val="0"/>
        <shadow val="0"/>
        <u val="none"/>
        <vertAlign val="baseline"/>
        <sz val="10"/>
        <color auto="1"/>
        <name val="Cambria"/>
        <scheme val="none"/>
      </font>
      <alignment horizontal="center" vertical="center" textRotation="0" wrapText="1" indent="0" justifyLastLine="0" shrinkToFit="0" readingOrder="0"/>
      <border diagonalUp="0" diagonalDown="0" outline="0">
        <left/>
        <right/>
        <top style="thin">
          <color auto="1"/>
        </top>
        <bottom style="thin">
          <color auto="1"/>
        </bottom>
      </border>
      <protection locked="1" hidden="0"/>
    </dxf>
    <dxf>
      <font>
        <b val="0"/>
        <i val="0"/>
        <strike val="0"/>
        <condense val="0"/>
        <extend val="0"/>
        <outline val="0"/>
        <shadow val="0"/>
        <u val="none"/>
        <vertAlign val="baseline"/>
        <sz val="10"/>
        <color auto="1"/>
        <name val="Cambria"/>
        <scheme val="none"/>
      </font>
      <alignment horizontal="center" vertical="center" textRotation="0" wrapText="1" indent="0" justifyLastLine="0" shrinkToFit="0" readingOrder="0"/>
      <border diagonalUp="0" diagonalDown="0" outline="0">
        <left/>
        <right/>
        <top style="thin">
          <color auto="1"/>
        </top>
        <bottom style="thin">
          <color auto="1"/>
        </bottom>
      </border>
      <protection locked="1" hidden="0"/>
    </dxf>
    <dxf>
      <font>
        <b val="0"/>
        <i val="0"/>
        <strike val="0"/>
        <condense val="0"/>
        <extend val="0"/>
        <outline val="0"/>
        <shadow val="0"/>
        <u val="none"/>
        <vertAlign val="baseline"/>
        <sz val="10"/>
        <color auto="1"/>
        <name val="Cambria"/>
        <scheme val="none"/>
      </font>
      <alignment horizontal="center" vertical="center" textRotation="0" wrapText="1" indent="0" justifyLastLine="0" shrinkToFit="0" readingOrder="0"/>
      <border diagonalUp="0" diagonalDown="0" outline="0">
        <left/>
        <right/>
        <top style="thin">
          <color auto="1"/>
        </top>
        <bottom style="thin">
          <color auto="1"/>
        </bottom>
      </border>
      <protection locked="1" hidden="0"/>
    </dxf>
    <dxf>
      <font>
        <strike val="0"/>
        <outline val="0"/>
        <shadow val="0"/>
        <u val="none"/>
        <vertAlign val="baseline"/>
        <sz val="10"/>
        <color auto="1"/>
      </font>
    </dxf>
    <dxf>
      <border outline="0">
        <top style="thin">
          <color auto="1"/>
        </top>
        <bottom style="thin">
          <color auto="1"/>
        </bottom>
      </border>
    </dxf>
    <dxf>
      <font>
        <strike val="0"/>
        <outline val="0"/>
        <shadow val="0"/>
        <u val="none"/>
        <vertAlign val="baseline"/>
        <sz val="10"/>
        <color auto="1"/>
      </font>
    </dxf>
    <dxf>
      <border outline="0">
        <bottom style="thin">
          <color auto="1"/>
        </bottom>
      </border>
    </dxf>
    <dxf>
      <font>
        <b/>
        <i val="0"/>
        <strike val="0"/>
        <condense val="0"/>
        <extend val="0"/>
        <outline val="0"/>
        <shadow val="0"/>
        <u val="none"/>
        <vertAlign val="baseline"/>
        <sz val="10"/>
        <color auto="1"/>
        <name val="Cambria"/>
        <scheme val="none"/>
      </font>
      <alignment horizontal="center" vertical="center" textRotation="0" wrapText="1" indent="0" justifyLastLine="0" shrinkToFit="0" readingOrder="0"/>
      <protection locked="1" hidden="0"/>
    </dxf>
  </dxfs>
  <tableStyles count="0" defaultTableStyle="TableStyleMedium2" defaultPivotStyle="PivotStyleLight16"/>
  <colors>
    <mruColors>
      <color rgb="FFD0CECE"/>
      <color rgb="FFF0C2E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5.xml"/><Relationship Id="rId26" Type="http://schemas.openxmlformats.org/officeDocument/2006/relationships/externalLink" Target="externalLinks/externalLink13.xml"/><Relationship Id="rId39" Type="http://schemas.openxmlformats.org/officeDocument/2006/relationships/powerPivotData" Target="model/item.data"/><Relationship Id="rId21" Type="http://schemas.openxmlformats.org/officeDocument/2006/relationships/externalLink" Target="externalLinks/externalLink8.xml"/><Relationship Id="rId34" Type="http://schemas.openxmlformats.org/officeDocument/2006/relationships/externalLink" Target="externalLinks/externalLink2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externalLink" Target="externalLinks/externalLink7.xml"/><Relationship Id="rId29" Type="http://schemas.openxmlformats.org/officeDocument/2006/relationships/externalLink" Target="externalLinks/externalLink16.xml"/><Relationship Id="rId41"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1.xml"/><Relationship Id="rId32" Type="http://schemas.openxmlformats.org/officeDocument/2006/relationships/externalLink" Target="externalLinks/externalLink19.xml"/><Relationship Id="rId37" Type="http://schemas.openxmlformats.org/officeDocument/2006/relationships/styles" Target="styles.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2.xml"/><Relationship Id="rId23" Type="http://schemas.openxmlformats.org/officeDocument/2006/relationships/externalLink" Target="externalLinks/externalLink10.xml"/><Relationship Id="rId28" Type="http://schemas.openxmlformats.org/officeDocument/2006/relationships/externalLink" Target="externalLinks/externalLink15.xml"/><Relationship Id="rId36" Type="http://schemas.openxmlformats.org/officeDocument/2006/relationships/connections" Target="connections.xml"/><Relationship Id="rId10" Type="http://schemas.openxmlformats.org/officeDocument/2006/relationships/worksheet" Target="worksheets/sheet10.xml"/><Relationship Id="rId19" Type="http://schemas.openxmlformats.org/officeDocument/2006/relationships/externalLink" Target="externalLinks/externalLink6.xml"/><Relationship Id="rId31" Type="http://schemas.openxmlformats.org/officeDocument/2006/relationships/externalLink" Target="externalLinks/externalLink18.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externalLink" Target="externalLinks/externalLink9.xml"/><Relationship Id="rId27" Type="http://schemas.openxmlformats.org/officeDocument/2006/relationships/externalLink" Target="externalLinks/externalLink14.xml"/><Relationship Id="rId30" Type="http://schemas.openxmlformats.org/officeDocument/2006/relationships/externalLink" Target="externalLinks/externalLink17.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externalLink" Target="externalLinks/externalLink12.xml"/><Relationship Id="rId33" Type="http://schemas.openxmlformats.org/officeDocument/2006/relationships/externalLink" Target="externalLinks/externalLink20.xml"/><Relationship Id="rId38"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jpe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jpe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jpeg"/><Relationship Id="rId9" Type="http://schemas.openxmlformats.org/officeDocument/2006/relationships/image" Target="../media/image9.png"/><Relationship Id="rId14" Type="http://schemas.openxmlformats.org/officeDocument/2006/relationships/image" Target="../media/image14.png"/></Relationships>
</file>

<file path=xl/drawings/_rels/drawing2.xml.rels><?xml version="1.0" encoding="UTF-8" standalone="yes"?>
<Relationships xmlns="http://schemas.openxmlformats.org/package/2006/relationships"><Relationship Id="rId3" Type="http://schemas.openxmlformats.org/officeDocument/2006/relationships/hyperlink" Target="#'MEMORIA DE CALCULO AT'!Area_de_impressao"/><Relationship Id="rId7" Type="http://schemas.openxmlformats.org/officeDocument/2006/relationships/hyperlink" Target="#'BDI '!Area_de_impressao"/><Relationship Id="rId2" Type="http://schemas.openxmlformats.org/officeDocument/2006/relationships/hyperlink" Target="#OR&#199;AMENTO_DES!A1"/><Relationship Id="rId1" Type="http://schemas.openxmlformats.org/officeDocument/2006/relationships/image" Target="../media/image16.png"/><Relationship Id="rId6" Type="http://schemas.openxmlformats.org/officeDocument/2006/relationships/hyperlink" Target="#COTA&#199;&#213;ES!A1"/><Relationship Id="rId5" Type="http://schemas.openxmlformats.org/officeDocument/2006/relationships/hyperlink" Target="#CRONOGRAMA!A1"/><Relationship Id="rId4" Type="http://schemas.openxmlformats.org/officeDocument/2006/relationships/hyperlink" Target="#COMPOSI&#199;&#195;O!Area_de_impressao"/></Relationships>
</file>

<file path=xl/drawings/_rels/drawing3.xml.rels><?xml version="1.0" encoding="UTF-8" standalone="yes"?>
<Relationships xmlns="http://schemas.openxmlformats.org/package/2006/relationships"><Relationship Id="rId1" Type="http://schemas.openxmlformats.org/officeDocument/2006/relationships/image" Target="../media/image17.png"/></Relationships>
</file>

<file path=xl/drawings/_rels/drawing4.xml.rels><?xml version="1.0" encoding="UTF-8" standalone="yes"?>
<Relationships xmlns="http://schemas.openxmlformats.org/package/2006/relationships"><Relationship Id="rId1" Type="http://schemas.openxmlformats.org/officeDocument/2006/relationships/image" Target="../media/image18.emf"/></Relationships>
</file>

<file path=xl/drawings/_rels/drawing5.xml.rels><?xml version="1.0" encoding="UTF-8" standalone="yes"?>
<Relationships xmlns="http://schemas.openxmlformats.org/package/2006/relationships"><Relationship Id="rId8" Type="http://schemas.openxmlformats.org/officeDocument/2006/relationships/hyperlink" Target="#'BANCO DADOS INC'!Area_de_impressao"/><Relationship Id="rId3" Type="http://schemas.openxmlformats.org/officeDocument/2006/relationships/image" Target="../media/image18.emf"/><Relationship Id="rId7" Type="http://schemas.openxmlformats.org/officeDocument/2006/relationships/hyperlink" Target="#'BANCO DADOS ARQ'!Area_de_impressao"/><Relationship Id="rId2" Type="http://schemas.openxmlformats.org/officeDocument/2006/relationships/image" Target="../media/image21.png"/><Relationship Id="rId1" Type="http://schemas.openxmlformats.org/officeDocument/2006/relationships/image" Target="../media/image20.png"/><Relationship Id="rId6" Type="http://schemas.openxmlformats.org/officeDocument/2006/relationships/hyperlink" Target="#COMPOSI&#199;&#195;O!Area_de_impressao"/><Relationship Id="rId5" Type="http://schemas.openxmlformats.org/officeDocument/2006/relationships/hyperlink" Target="#DADOS!A1"/><Relationship Id="rId4" Type="http://schemas.openxmlformats.org/officeDocument/2006/relationships/hyperlink" Target="#OR&#199;AMENTO_DES!Area_de_impressao"/><Relationship Id="rId9" Type="http://schemas.openxmlformats.org/officeDocument/2006/relationships/image" Target="../media/image22.png"/></Relationships>
</file>

<file path=xl/drawings/_rels/drawing6.xml.rels><?xml version="1.0" encoding="UTF-8" standalone="yes"?>
<Relationships xmlns="http://schemas.openxmlformats.org/package/2006/relationships"><Relationship Id="rId3" Type="http://schemas.openxmlformats.org/officeDocument/2006/relationships/hyperlink" Target="#COTA&#199;&#213;ES!Area_de_impressao"/><Relationship Id="rId2" Type="http://schemas.openxmlformats.org/officeDocument/2006/relationships/hyperlink" Target="#DADOS!A1"/><Relationship Id="rId1" Type="http://schemas.openxmlformats.org/officeDocument/2006/relationships/hyperlink" Target="#'MEMORIA DE CALCULO AT'!Area_de_impressao"/><Relationship Id="rId4" Type="http://schemas.openxmlformats.org/officeDocument/2006/relationships/image" Target="../media/image18.emf"/></Relationships>
</file>

<file path=xl/drawings/_rels/drawing7.xml.rels><?xml version="1.0" encoding="UTF-8" standalone="yes"?>
<Relationships xmlns="http://schemas.openxmlformats.org/package/2006/relationships"><Relationship Id="rId2" Type="http://schemas.openxmlformats.org/officeDocument/2006/relationships/hyperlink" Target="#DADOS!A1"/><Relationship Id="rId1" Type="http://schemas.openxmlformats.org/officeDocument/2006/relationships/image" Target="../media/image18.emf"/></Relationships>
</file>

<file path=xl/drawings/_rels/drawing8.xml.rels><?xml version="1.0" encoding="UTF-8" standalone="yes"?>
<Relationships xmlns="http://schemas.openxmlformats.org/package/2006/relationships"><Relationship Id="rId2" Type="http://schemas.openxmlformats.org/officeDocument/2006/relationships/image" Target="../media/image23.emf"/><Relationship Id="rId1" Type="http://schemas.openxmlformats.org/officeDocument/2006/relationships/hyperlink" Target="#DADOS!A1"/></Relationships>
</file>

<file path=xl/drawings/_rels/drawing9.xml.rels><?xml version="1.0" encoding="UTF-8" standalone="yes"?>
<Relationships xmlns="http://schemas.openxmlformats.org/package/2006/relationships"><Relationship Id="rId3" Type="http://schemas.openxmlformats.org/officeDocument/2006/relationships/hyperlink" Target="#DADOS!A1"/><Relationship Id="rId2" Type="http://schemas.openxmlformats.org/officeDocument/2006/relationships/hyperlink" Target="#COTA&#199;&#213;ES!Area_de_impressao"/><Relationship Id="rId1" Type="http://schemas.openxmlformats.org/officeDocument/2006/relationships/image" Target="../media/image18.emf"/></Relationships>
</file>

<file path=xl/drawings/_rels/drawing10.xml.rels><?xml version="1.0" encoding="UTF-8" standalone="yes"?>
<Relationships xmlns="http://schemas.openxmlformats.org/package/2006/relationships"><Relationship Id="rId3" Type="http://schemas.openxmlformats.org/officeDocument/2006/relationships/hyperlink" Target="#CRONOGRAMA!Area_de_impressao"/><Relationship Id="rId2" Type="http://schemas.openxmlformats.org/officeDocument/2006/relationships/hyperlink" Target="#DADOS!A1"/><Relationship Id="rId1" Type="http://schemas.openxmlformats.org/officeDocument/2006/relationships/hyperlink" Target="#COTA&#199;&#213;ES!Area_de_impressao"/><Relationship Id="rId4" Type="http://schemas.openxmlformats.org/officeDocument/2006/relationships/image" Target="../media/image18.emf"/></Relationships>
</file>

<file path=xl/drawings/_rels/drawing11.xml.rels><?xml version="1.0" encoding="UTF-8" standalone="yes"?>
<Relationships xmlns="http://schemas.openxmlformats.org/package/2006/relationships"><Relationship Id="rId2" Type="http://schemas.openxmlformats.org/officeDocument/2006/relationships/hyperlink" Target="#'MEMORIA DE CALCULO AT'!Area_de_impressao"/><Relationship Id="rId1" Type="http://schemas.openxmlformats.org/officeDocument/2006/relationships/image" Target="../media/image16.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9.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9.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9.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9.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24.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9.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19.emf"/></Relationships>
</file>

<file path=xl/drawings/drawing1.xml><?xml version="1.0" encoding="utf-8"?>
<xdr:wsDr xmlns:xdr="http://schemas.openxmlformats.org/drawingml/2006/spreadsheetDrawing" xmlns:a="http://schemas.openxmlformats.org/drawingml/2006/main">
  <xdr:twoCellAnchor editAs="oneCell">
    <xdr:from>
      <xdr:col>1</xdr:col>
      <xdr:colOff>114300</xdr:colOff>
      <xdr:row>1</xdr:row>
      <xdr:rowOff>142875</xdr:rowOff>
    </xdr:from>
    <xdr:to>
      <xdr:col>1</xdr:col>
      <xdr:colOff>2809875</xdr:colOff>
      <xdr:row>1</xdr:row>
      <xdr:rowOff>816769</xdr:rowOff>
    </xdr:to>
    <xdr:pic>
      <xdr:nvPicPr>
        <xdr:cNvPr id="2" name="Imagem 1">
          <a:extLst>
            <a:ext uri="{FF2B5EF4-FFF2-40B4-BE49-F238E27FC236}">
              <a16:creationId xmlns=""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924175" y="1304925"/>
          <a:ext cx="2695575" cy="673894"/>
        </a:xfrm>
        <a:prstGeom prst="rect">
          <a:avLst/>
        </a:prstGeom>
      </xdr:spPr>
    </xdr:pic>
    <xdr:clientData/>
  </xdr:twoCellAnchor>
  <xdr:twoCellAnchor editAs="oneCell">
    <xdr:from>
      <xdr:col>1</xdr:col>
      <xdr:colOff>95250</xdr:colOff>
      <xdr:row>2</xdr:row>
      <xdr:rowOff>180975</xdr:rowOff>
    </xdr:from>
    <xdr:to>
      <xdr:col>1</xdr:col>
      <xdr:colOff>2524125</xdr:colOff>
      <xdr:row>2</xdr:row>
      <xdr:rowOff>714921</xdr:rowOff>
    </xdr:to>
    <xdr:pic>
      <xdr:nvPicPr>
        <xdr:cNvPr id="3" name="Imagem 2">
          <a:extLst>
            <a:ext uri="{FF2B5EF4-FFF2-40B4-BE49-F238E27FC236}">
              <a16:creationId xmlns=""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905125" y="2381250"/>
          <a:ext cx="2428875" cy="533946"/>
        </a:xfrm>
        <a:prstGeom prst="rect">
          <a:avLst/>
        </a:prstGeom>
      </xdr:spPr>
    </xdr:pic>
    <xdr:clientData/>
  </xdr:twoCellAnchor>
  <xdr:twoCellAnchor editAs="oneCell">
    <xdr:from>
      <xdr:col>1</xdr:col>
      <xdr:colOff>123825</xdr:colOff>
      <xdr:row>3</xdr:row>
      <xdr:rowOff>161925</xdr:rowOff>
    </xdr:from>
    <xdr:to>
      <xdr:col>1</xdr:col>
      <xdr:colOff>3074545</xdr:colOff>
      <xdr:row>3</xdr:row>
      <xdr:rowOff>1088597</xdr:rowOff>
    </xdr:to>
    <xdr:pic>
      <xdr:nvPicPr>
        <xdr:cNvPr id="4" name="Imagem 3">
          <a:extLst>
            <a:ext uri="{FF2B5EF4-FFF2-40B4-BE49-F238E27FC236}">
              <a16:creationId xmlns="" xmlns:a16="http://schemas.microsoft.com/office/drawing/2014/main" id="{00000000-0008-0000-00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933700" y="3257550"/>
          <a:ext cx="2950720" cy="926672"/>
        </a:xfrm>
        <a:prstGeom prst="rect">
          <a:avLst/>
        </a:prstGeom>
      </xdr:spPr>
    </xdr:pic>
    <xdr:clientData/>
  </xdr:twoCellAnchor>
  <xdr:twoCellAnchor editAs="oneCell">
    <xdr:from>
      <xdr:col>1</xdr:col>
      <xdr:colOff>1029028</xdr:colOff>
      <xdr:row>0</xdr:row>
      <xdr:rowOff>26275</xdr:rowOff>
    </xdr:from>
    <xdr:to>
      <xdr:col>1</xdr:col>
      <xdr:colOff>2353003</xdr:colOff>
      <xdr:row>0</xdr:row>
      <xdr:rowOff>1001096</xdr:rowOff>
    </xdr:to>
    <xdr:pic>
      <xdr:nvPicPr>
        <xdr:cNvPr id="6" name="Imagem 5">
          <a:extLst>
            <a:ext uri="{FF2B5EF4-FFF2-40B4-BE49-F238E27FC236}">
              <a16:creationId xmlns="" xmlns:a16="http://schemas.microsoft.com/office/drawing/2014/main" id="{00000000-0008-0000-0000-000006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3838903" y="26275"/>
          <a:ext cx="1323975" cy="974821"/>
        </a:xfrm>
        <a:prstGeom prst="rect">
          <a:avLst/>
        </a:prstGeom>
      </xdr:spPr>
    </xdr:pic>
    <xdr:clientData/>
  </xdr:twoCellAnchor>
  <xdr:twoCellAnchor editAs="oneCell">
    <xdr:from>
      <xdr:col>1</xdr:col>
      <xdr:colOff>1070742</xdr:colOff>
      <xdr:row>5</xdr:row>
      <xdr:rowOff>59122</xdr:rowOff>
    </xdr:from>
    <xdr:to>
      <xdr:col>1</xdr:col>
      <xdr:colOff>2036380</xdr:colOff>
      <xdr:row>5</xdr:row>
      <xdr:rowOff>1024760</xdr:rowOff>
    </xdr:to>
    <xdr:pic>
      <xdr:nvPicPr>
        <xdr:cNvPr id="7" name="Imagem 6">
          <a:extLst>
            <a:ext uri="{FF2B5EF4-FFF2-40B4-BE49-F238E27FC236}">
              <a16:creationId xmlns="" xmlns:a16="http://schemas.microsoft.com/office/drawing/2014/main" id="{00000000-0008-0000-0000-000007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3880617" y="5364547"/>
          <a:ext cx="965638" cy="965638"/>
        </a:xfrm>
        <a:prstGeom prst="rect">
          <a:avLst/>
        </a:prstGeom>
      </xdr:spPr>
    </xdr:pic>
    <xdr:clientData/>
  </xdr:twoCellAnchor>
  <xdr:twoCellAnchor editAs="oneCell">
    <xdr:from>
      <xdr:col>1</xdr:col>
      <xdr:colOff>672355</xdr:colOff>
      <xdr:row>6</xdr:row>
      <xdr:rowOff>246530</xdr:rowOff>
    </xdr:from>
    <xdr:to>
      <xdr:col>1</xdr:col>
      <xdr:colOff>2613032</xdr:colOff>
      <xdr:row>6</xdr:row>
      <xdr:rowOff>925391</xdr:rowOff>
    </xdr:to>
    <xdr:pic>
      <xdr:nvPicPr>
        <xdr:cNvPr id="10" name="Imagem 9" descr="Portal Prefeitura de Naviraí">
          <a:extLst>
            <a:ext uri="{FF2B5EF4-FFF2-40B4-BE49-F238E27FC236}">
              <a16:creationId xmlns="" xmlns:a16="http://schemas.microsoft.com/office/drawing/2014/main" id="{00000000-0008-0000-0000-00000A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485031" y="6689912"/>
          <a:ext cx="1940677" cy="6788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313767</xdr:colOff>
      <xdr:row>4</xdr:row>
      <xdr:rowOff>100854</xdr:rowOff>
    </xdr:from>
    <xdr:to>
      <xdr:col>1</xdr:col>
      <xdr:colOff>2969561</xdr:colOff>
      <xdr:row>4</xdr:row>
      <xdr:rowOff>846298</xdr:rowOff>
    </xdr:to>
    <xdr:pic>
      <xdr:nvPicPr>
        <xdr:cNvPr id="11" name="Imagem 10">
          <a:extLst>
            <a:ext uri="{FF2B5EF4-FFF2-40B4-BE49-F238E27FC236}">
              <a16:creationId xmlns="" xmlns:a16="http://schemas.microsoft.com/office/drawing/2014/main" id="{00000000-0008-0000-0000-00000B000000}"/>
            </a:ext>
          </a:extLst>
        </xdr:cNvPr>
        <xdr:cNvPicPr>
          <a:picLocks noChangeAspect="1"/>
        </xdr:cNvPicPr>
      </xdr:nvPicPr>
      <xdr:blipFill>
        <a:blip xmlns:r="http://schemas.openxmlformats.org/officeDocument/2006/relationships" r:embed="rId7"/>
        <a:stretch>
          <a:fillRect/>
        </a:stretch>
      </xdr:blipFill>
      <xdr:spPr>
        <a:xfrm>
          <a:off x="3126443" y="4437530"/>
          <a:ext cx="2655794" cy="745444"/>
        </a:xfrm>
        <a:prstGeom prst="rect">
          <a:avLst/>
        </a:prstGeom>
      </xdr:spPr>
    </xdr:pic>
    <xdr:clientData/>
  </xdr:twoCellAnchor>
  <xdr:twoCellAnchor editAs="oneCell">
    <xdr:from>
      <xdr:col>1</xdr:col>
      <xdr:colOff>134471</xdr:colOff>
      <xdr:row>7</xdr:row>
      <xdr:rowOff>56029</xdr:rowOff>
    </xdr:from>
    <xdr:to>
      <xdr:col>1</xdr:col>
      <xdr:colOff>3025588</xdr:colOff>
      <xdr:row>7</xdr:row>
      <xdr:rowOff>1053730</xdr:rowOff>
    </xdr:to>
    <xdr:pic>
      <xdr:nvPicPr>
        <xdr:cNvPr id="5" name="Imagem 4">
          <a:extLst>
            <a:ext uri="{FF2B5EF4-FFF2-40B4-BE49-F238E27FC236}">
              <a16:creationId xmlns="" xmlns:a16="http://schemas.microsoft.com/office/drawing/2014/main" id="{7C82488F-9BB8-49D8-BBE2-7EE9E2992C00}"/>
            </a:ext>
          </a:extLst>
        </xdr:cNvPr>
        <xdr:cNvPicPr>
          <a:picLocks noChangeAspect="1"/>
        </xdr:cNvPicPr>
      </xdr:nvPicPr>
      <xdr:blipFill>
        <a:blip xmlns:r="http://schemas.openxmlformats.org/officeDocument/2006/relationships" r:embed="rId8"/>
        <a:stretch>
          <a:fillRect/>
        </a:stretch>
      </xdr:blipFill>
      <xdr:spPr>
        <a:xfrm>
          <a:off x="2947147" y="7608794"/>
          <a:ext cx="2891117" cy="997701"/>
        </a:xfrm>
        <a:prstGeom prst="rect">
          <a:avLst/>
        </a:prstGeom>
      </xdr:spPr>
    </xdr:pic>
    <xdr:clientData/>
  </xdr:twoCellAnchor>
  <xdr:twoCellAnchor editAs="oneCell">
    <xdr:from>
      <xdr:col>1</xdr:col>
      <xdr:colOff>145677</xdr:colOff>
      <xdr:row>8</xdr:row>
      <xdr:rowOff>89647</xdr:rowOff>
    </xdr:from>
    <xdr:to>
      <xdr:col>1</xdr:col>
      <xdr:colOff>2891119</xdr:colOff>
      <xdr:row>8</xdr:row>
      <xdr:rowOff>1004794</xdr:rowOff>
    </xdr:to>
    <xdr:pic>
      <xdr:nvPicPr>
        <xdr:cNvPr id="9" name="Imagem 8">
          <a:extLst>
            <a:ext uri="{FF2B5EF4-FFF2-40B4-BE49-F238E27FC236}">
              <a16:creationId xmlns="" xmlns:a16="http://schemas.microsoft.com/office/drawing/2014/main" id="{83602DA7-5731-43A5-8CEF-8C778F83F38A}"/>
            </a:ext>
          </a:extLst>
        </xdr:cNvPr>
        <xdr:cNvPicPr>
          <a:picLocks noChangeAspect="1"/>
        </xdr:cNvPicPr>
      </xdr:nvPicPr>
      <xdr:blipFill>
        <a:blip xmlns:r="http://schemas.openxmlformats.org/officeDocument/2006/relationships" r:embed="rId9"/>
        <a:stretch>
          <a:fillRect/>
        </a:stretch>
      </xdr:blipFill>
      <xdr:spPr>
        <a:xfrm>
          <a:off x="2958353" y="8751794"/>
          <a:ext cx="2745442" cy="915147"/>
        </a:xfrm>
        <a:prstGeom prst="rect">
          <a:avLst/>
        </a:prstGeom>
      </xdr:spPr>
    </xdr:pic>
    <xdr:clientData/>
  </xdr:twoCellAnchor>
  <xdr:twoCellAnchor editAs="oneCell">
    <xdr:from>
      <xdr:col>1</xdr:col>
      <xdr:colOff>1003658</xdr:colOff>
      <xdr:row>10</xdr:row>
      <xdr:rowOff>123265</xdr:rowOff>
    </xdr:from>
    <xdr:to>
      <xdr:col>1</xdr:col>
      <xdr:colOff>1911334</xdr:colOff>
      <xdr:row>10</xdr:row>
      <xdr:rowOff>986747</xdr:rowOff>
    </xdr:to>
    <xdr:pic>
      <xdr:nvPicPr>
        <xdr:cNvPr id="12" name="Imagem 11">
          <a:extLst>
            <a:ext uri="{FF2B5EF4-FFF2-40B4-BE49-F238E27FC236}">
              <a16:creationId xmlns="" xmlns:a16="http://schemas.microsoft.com/office/drawing/2014/main" id="{DF858874-04CB-4E2F-8537-49B2F686DCD6}"/>
            </a:ext>
          </a:extLst>
        </xdr:cNvPr>
        <xdr:cNvPicPr>
          <a:picLocks noChangeAspect="1"/>
        </xdr:cNvPicPr>
      </xdr:nvPicPr>
      <xdr:blipFill>
        <a:blip xmlns:r="http://schemas.openxmlformats.org/officeDocument/2006/relationships" r:embed="rId10"/>
        <a:stretch>
          <a:fillRect/>
        </a:stretch>
      </xdr:blipFill>
      <xdr:spPr>
        <a:xfrm>
          <a:off x="3811462" y="10981765"/>
          <a:ext cx="907676" cy="863482"/>
        </a:xfrm>
        <a:prstGeom prst="rect">
          <a:avLst/>
        </a:prstGeom>
      </xdr:spPr>
    </xdr:pic>
    <xdr:clientData/>
  </xdr:twoCellAnchor>
  <xdr:twoCellAnchor editAs="oneCell">
    <xdr:from>
      <xdr:col>1</xdr:col>
      <xdr:colOff>1019096</xdr:colOff>
      <xdr:row>12</xdr:row>
      <xdr:rowOff>369794</xdr:rowOff>
    </xdr:from>
    <xdr:to>
      <xdr:col>1</xdr:col>
      <xdr:colOff>2978206</xdr:colOff>
      <xdr:row>12</xdr:row>
      <xdr:rowOff>918882</xdr:rowOff>
    </xdr:to>
    <xdr:pic>
      <xdr:nvPicPr>
        <xdr:cNvPr id="15" name="Imagem 14">
          <a:extLst>
            <a:ext uri="{FF2B5EF4-FFF2-40B4-BE49-F238E27FC236}">
              <a16:creationId xmlns="" xmlns:a16="http://schemas.microsoft.com/office/drawing/2014/main" id="{38EBBE7E-0238-4336-99C8-F6B2F73166E2}"/>
            </a:ext>
          </a:extLst>
        </xdr:cNvPr>
        <xdr:cNvPicPr>
          <a:picLocks noChangeAspect="1"/>
        </xdr:cNvPicPr>
      </xdr:nvPicPr>
      <xdr:blipFill>
        <a:blip xmlns:r="http://schemas.openxmlformats.org/officeDocument/2006/relationships" r:embed="rId11"/>
        <a:stretch>
          <a:fillRect/>
        </a:stretch>
      </xdr:blipFill>
      <xdr:spPr>
        <a:xfrm>
          <a:off x="3826900" y="13431468"/>
          <a:ext cx="1959110" cy="549088"/>
        </a:xfrm>
        <a:prstGeom prst="rect">
          <a:avLst/>
        </a:prstGeom>
      </xdr:spPr>
    </xdr:pic>
    <xdr:clientData/>
  </xdr:twoCellAnchor>
  <xdr:twoCellAnchor editAs="oneCell">
    <xdr:from>
      <xdr:col>1</xdr:col>
      <xdr:colOff>201706</xdr:colOff>
      <xdr:row>12</xdr:row>
      <xdr:rowOff>257735</xdr:rowOff>
    </xdr:from>
    <xdr:to>
      <xdr:col>1</xdr:col>
      <xdr:colOff>1098177</xdr:colOff>
      <xdr:row>12</xdr:row>
      <xdr:rowOff>997360</xdr:rowOff>
    </xdr:to>
    <xdr:pic>
      <xdr:nvPicPr>
        <xdr:cNvPr id="17" name="Imagem 16">
          <a:extLst>
            <a:ext uri="{FF2B5EF4-FFF2-40B4-BE49-F238E27FC236}">
              <a16:creationId xmlns="" xmlns:a16="http://schemas.microsoft.com/office/drawing/2014/main" id="{17F4CC69-F4B5-4C70-BD99-E7BFD704CD9A}"/>
            </a:ext>
          </a:extLst>
        </xdr:cNvPr>
        <xdr:cNvPicPr>
          <a:picLocks noChangeAspect="1"/>
        </xdr:cNvPicPr>
      </xdr:nvPicPr>
      <xdr:blipFill>
        <a:blip xmlns:r="http://schemas.openxmlformats.org/officeDocument/2006/relationships" r:embed="rId12"/>
        <a:stretch>
          <a:fillRect/>
        </a:stretch>
      </xdr:blipFill>
      <xdr:spPr>
        <a:xfrm>
          <a:off x="3573556" y="13335560"/>
          <a:ext cx="896471" cy="739625"/>
        </a:xfrm>
        <a:prstGeom prst="rect">
          <a:avLst/>
        </a:prstGeom>
      </xdr:spPr>
    </xdr:pic>
    <xdr:clientData/>
  </xdr:twoCellAnchor>
  <xdr:twoCellAnchor editAs="oneCell">
    <xdr:from>
      <xdr:col>1</xdr:col>
      <xdr:colOff>285750</xdr:colOff>
      <xdr:row>11</xdr:row>
      <xdr:rowOff>57151</xdr:rowOff>
    </xdr:from>
    <xdr:to>
      <xdr:col>1</xdr:col>
      <xdr:colOff>2752725</xdr:colOff>
      <xdr:row>11</xdr:row>
      <xdr:rowOff>928975</xdr:rowOff>
    </xdr:to>
    <xdr:pic>
      <xdr:nvPicPr>
        <xdr:cNvPr id="18" name="Imagem 17">
          <a:extLst>
            <a:ext uri="{FF2B5EF4-FFF2-40B4-BE49-F238E27FC236}">
              <a16:creationId xmlns="" xmlns:a16="http://schemas.microsoft.com/office/drawing/2014/main" id="{C6A7C60C-F354-4A28-B19F-BC9DC9D11A53}"/>
            </a:ext>
          </a:extLst>
        </xdr:cNvPr>
        <xdr:cNvPicPr>
          <a:picLocks noChangeAspect="1"/>
        </xdr:cNvPicPr>
      </xdr:nvPicPr>
      <xdr:blipFill>
        <a:blip xmlns:r="http://schemas.openxmlformats.org/officeDocument/2006/relationships" r:embed="rId13"/>
        <a:stretch>
          <a:fillRect/>
        </a:stretch>
      </xdr:blipFill>
      <xdr:spPr>
        <a:xfrm>
          <a:off x="3343275" y="12030076"/>
          <a:ext cx="2466975" cy="871824"/>
        </a:xfrm>
        <a:prstGeom prst="rect">
          <a:avLst/>
        </a:prstGeom>
      </xdr:spPr>
    </xdr:pic>
    <xdr:clientData/>
  </xdr:twoCellAnchor>
  <xdr:twoCellAnchor editAs="oneCell">
    <xdr:from>
      <xdr:col>1</xdr:col>
      <xdr:colOff>247650</xdr:colOff>
      <xdr:row>9</xdr:row>
      <xdr:rowOff>104775</xdr:rowOff>
    </xdr:from>
    <xdr:to>
      <xdr:col>1</xdr:col>
      <xdr:colOff>2762250</xdr:colOff>
      <xdr:row>9</xdr:row>
      <xdr:rowOff>994556</xdr:rowOff>
    </xdr:to>
    <xdr:pic>
      <xdr:nvPicPr>
        <xdr:cNvPr id="19" name="Imagem 18">
          <a:extLst>
            <a:ext uri="{FF2B5EF4-FFF2-40B4-BE49-F238E27FC236}">
              <a16:creationId xmlns="" xmlns:a16="http://schemas.microsoft.com/office/drawing/2014/main" id="{5DE0B838-34AF-4332-B972-B06507CF4F09}"/>
            </a:ext>
          </a:extLst>
        </xdr:cNvPr>
        <xdr:cNvPicPr>
          <a:picLocks noChangeAspect="1"/>
        </xdr:cNvPicPr>
      </xdr:nvPicPr>
      <xdr:blipFill>
        <a:blip xmlns:r="http://schemas.openxmlformats.org/officeDocument/2006/relationships" r:embed="rId14"/>
        <a:stretch>
          <a:fillRect/>
        </a:stretch>
      </xdr:blipFill>
      <xdr:spPr>
        <a:xfrm>
          <a:off x="3305175" y="9867900"/>
          <a:ext cx="2514600" cy="889781"/>
        </a:xfrm>
        <a:prstGeom prst="rect">
          <a:avLst/>
        </a:prstGeom>
      </xdr:spPr>
    </xdr:pic>
    <xdr:clientData/>
  </xdr:twoCellAnchor>
  <xdr:twoCellAnchor editAs="oneCell">
    <xdr:from>
      <xdr:col>1</xdr:col>
      <xdr:colOff>952500</xdr:colOff>
      <xdr:row>13</xdr:row>
      <xdr:rowOff>152400</xdr:rowOff>
    </xdr:from>
    <xdr:to>
      <xdr:col>1</xdr:col>
      <xdr:colOff>2076450</xdr:colOff>
      <xdr:row>13</xdr:row>
      <xdr:rowOff>1169768</xdr:rowOff>
    </xdr:to>
    <xdr:pic>
      <xdr:nvPicPr>
        <xdr:cNvPr id="8" name="Imagem 7">
          <a:extLst>
            <a:ext uri="{FF2B5EF4-FFF2-40B4-BE49-F238E27FC236}">
              <a16:creationId xmlns="" xmlns:a16="http://schemas.microsoft.com/office/drawing/2014/main" id="{DA7F7F83-FD6D-4BA3-94B7-27756448BF48}"/>
            </a:ext>
          </a:extLst>
        </xdr:cNvPr>
        <xdr:cNvPicPr>
          <a:picLocks noChangeAspect="1"/>
        </xdr:cNvPicPr>
      </xdr:nvPicPr>
      <xdr:blipFill>
        <a:blip xmlns:r="http://schemas.openxmlformats.org/officeDocument/2006/relationships" r:embed="rId15"/>
        <a:stretch>
          <a:fillRect/>
        </a:stretch>
      </xdr:blipFill>
      <xdr:spPr>
        <a:xfrm>
          <a:off x="4324350" y="14335125"/>
          <a:ext cx="1123950" cy="101736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600075</xdr:colOff>
      <xdr:row>0</xdr:row>
      <xdr:rowOff>113058</xdr:rowOff>
    </xdr:from>
    <xdr:to>
      <xdr:col>4</xdr:col>
      <xdr:colOff>0</xdr:colOff>
      <xdr:row>5</xdr:row>
      <xdr:rowOff>100219</xdr:rowOff>
    </xdr:to>
    <xdr:sp macro="" textlink="">
      <xdr:nvSpPr>
        <xdr:cNvPr id="2" name="Retângulo 1">
          <a:extLst>
            <a:ext uri="{FF2B5EF4-FFF2-40B4-BE49-F238E27FC236}">
              <a16:creationId xmlns="" xmlns:a16="http://schemas.microsoft.com/office/drawing/2014/main" id="{00000000-0008-0000-0200-000002000000}"/>
            </a:ext>
          </a:extLst>
        </xdr:cNvPr>
        <xdr:cNvSpPr/>
      </xdr:nvSpPr>
      <xdr:spPr>
        <a:xfrm>
          <a:off x="1209675" y="113058"/>
          <a:ext cx="7372350" cy="796786"/>
        </a:xfrm>
        <a:prstGeom prst="rect">
          <a:avLst/>
        </a:prstGeom>
        <a:solidFill>
          <a:schemeClr val="bg1">
            <a:lumMod val="9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3</xdr:col>
      <xdr:colOff>2801927</xdr:colOff>
      <xdr:row>1</xdr:row>
      <xdr:rowOff>5954</xdr:rowOff>
    </xdr:from>
    <xdr:to>
      <xdr:col>3</xdr:col>
      <xdr:colOff>3574549</xdr:colOff>
      <xdr:row>2</xdr:row>
      <xdr:rowOff>89297</xdr:rowOff>
    </xdr:to>
    <xdr:pic>
      <xdr:nvPicPr>
        <xdr:cNvPr id="3" name="Imagem 2">
          <a:extLst>
            <a:ext uri="{FF2B5EF4-FFF2-40B4-BE49-F238E27FC236}">
              <a16:creationId xmlns="" xmlns:a16="http://schemas.microsoft.com/office/drawing/2014/main" id="{00000000-0008-0000-0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31115" y="166688"/>
          <a:ext cx="772622" cy="244078"/>
        </a:xfrm>
        <a:prstGeom prst="rect">
          <a:avLst/>
        </a:prstGeom>
      </xdr:spPr>
    </xdr:pic>
    <xdr:clientData/>
  </xdr:twoCellAnchor>
  <xdr:twoCellAnchor>
    <xdr:from>
      <xdr:col>2</xdr:col>
      <xdr:colOff>91102</xdr:colOff>
      <xdr:row>1</xdr:row>
      <xdr:rowOff>165648</xdr:rowOff>
    </xdr:from>
    <xdr:to>
      <xdr:col>2</xdr:col>
      <xdr:colOff>1051885</xdr:colOff>
      <xdr:row>4</xdr:row>
      <xdr:rowOff>107669</xdr:rowOff>
    </xdr:to>
    <xdr:sp macro="" textlink="">
      <xdr:nvSpPr>
        <xdr:cNvPr id="4" name="Retângulo: Cantos Arredondados 3">
          <a:hlinkClick xmlns:r="http://schemas.openxmlformats.org/officeDocument/2006/relationships" r:id="rId2"/>
          <a:extLst>
            <a:ext uri="{FF2B5EF4-FFF2-40B4-BE49-F238E27FC236}">
              <a16:creationId xmlns="" xmlns:a16="http://schemas.microsoft.com/office/drawing/2014/main" id="{00000000-0008-0000-0200-000004000000}"/>
            </a:ext>
          </a:extLst>
        </xdr:cNvPr>
        <xdr:cNvSpPr/>
      </xdr:nvSpPr>
      <xdr:spPr>
        <a:xfrm>
          <a:off x="91102" y="165648"/>
          <a:ext cx="960783" cy="427796"/>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r>
            <a:rPr lang="pt-BR" sz="800">
              <a:latin typeface="Britannic Bold" panose="020B0903060703020204" pitchFamily="34" charset="0"/>
            </a:rPr>
            <a:t>PLANILHA</a:t>
          </a:r>
          <a:r>
            <a:rPr lang="pt-BR" sz="900" baseline="0">
              <a:latin typeface="Britannic Bold" panose="020B0903060703020204" pitchFamily="34" charset="0"/>
            </a:rPr>
            <a:t> </a:t>
          </a:r>
          <a:r>
            <a:rPr lang="pt-BR" sz="800" baseline="0">
              <a:latin typeface="Britannic Bold" panose="020B0903060703020204" pitchFamily="34" charset="0"/>
            </a:rPr>
            <a:t>ORÇAMENTÁRIA</a:t>
          </a:r>
          <a:endParaRPr lang="pt-BR" sz="800">
            <a:latin typeface="Britannic Bold" panose="020B0903060703020204" pitchFamily="34" charset="0"/>
          </a:endParaRPr>
        </a:p>
      </xdr:txBody>
    </xdr:sp>
    <xdr:clientData/>
  </xdr:twoCellAnchor>
  <xdr:twoCellAnchor>
    <xdr:from>
      <xdr:col>2</xdr:col>
      <xdr:colOff>1162863</xdr:colOff>
      <xdr:row>2</xdr:row>
      <xdr:rowOff>11592</xdr:rowOff>
    </xdr:from>
    <xdr:to>
      <xdr:col>2</xdr:col>
      <xdr:colOff>2123646</xdr:colOff>
      <xdr:row>4</xdr:row>
      <xdr:rowOff>119265</xdr:rowOff>
    </xdr:to>
    <xdr:sp macro="" textlink="">
      <xdr:nvSpPr>
        <xdr:cNvPr id="5" name="Retângulo: Cantos Arredondados 4">
          <a:hlinkClick xmlns:r="http://schemas.openxmlformats.org/officeDocument/2006/relationships" r:id="rId3"/>
          <a:extLst>
            <a:ext uri="{FF2B5EF4-FFF2-40B4-BE49-F238E27FC236}">
              <a16:creationId xmlns="" xmlns:a16="http://schemas.microsoft.com/office/drawing/2014/main" id="{00000000-0008-0000-0200-000005000000}"/>
            </a:ext>
          </a:extLst>
        </xdr:cNvPr>
        <xdr:cNvSpPr/>
      </xdr:nvSpPr>
      <xdr:spPr>
        <a:xfrm>
          <a:off x="1162863" y="173517"/>
          <a:ext cx="960783" cy="431523"/>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r>
            <a:rPr lang="pt-BR" sz="800">
              <a:latin typeface="Britannic Bold" panose="020B0903060703020204" pitchFamily="34" charset="0"/>
            </a:rPr>
            <a:t>MEMÓRIA</a:t>
          </a:r>
          <a:r>
            <a:rPr lang="pt-BR" sz="800" baseline="0">
              <a:latin typeface="Britannic Bold" panose="020B0903060703020204" pitchFamily="34" charset="0"/>
            </a:rPr>
            <a:t> DE CÁLCULO</a:t>
          </a:r>
          <a:endParaRPr lang="pt-BR" sz="800">
            <a:latin typeface="Britannic Bold" panose="020B0903060703020204" pitchFamily="34" charset="0"/>
          </a:endParaRPr>
        </a:p>
      </xdr:txBody>
    </xdr:sp>
    <xdr:clientData/>
  </xdr:twoCellAnchor>
  <xdr:twoCellAnchor>
    <xdr:from>
      <xdr:col>2</xdr:col>
      <xdr:colOff>2241880</xdr:colOff>
      <xdr:row>2</xdr:row>
      <xdr:rowOff>6623</xdr:rowOff>
    </xdr:from>
    <xdr:to>
      <xdr:col>2</xdr:col>
      <xdr:colOff>3202663</xdr:colOff>
      <xdr:row>4</xdr:row>
      <xdr:rowOff>114296</xdr:rowOff>
    </xdr:to>
    <xdr:sp macro="" textlink="">
      <xdr:nvSpPr>
        <xdr:cNvPr id="6" name="Retângulo: Cantos Arredondados 5">
          <a:hlinkClick xmlns:r="http://schemas.openxmlformats.org/officeDocument/2006/relationships" r:id="rId4"/>
          <a:extLst>
            <a:ext uri="{FF2B5EF4-FFF2-40B4-BE49-F238E27FC236}">
              <a16:creationId xmlns="" xmlns:a16="http://schemas.microsoft.com/office/drawing/2014/main" id="{00000000-0008-0000-0200-000006000000}"/>
            </a:ext>
          </a:extLst>
        </xdr:cNvPr>
        <xdr:cNvSpPr/>
      </xdr:nvSpPr>
      <xdr:spPr>
        <a:xfrm>
          <a:off x="3456318" y="328092"/>
          <a:ext cx="960783" cy="429142"/>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r>
            <a:rPr lang="pt-BR" sz="800">
              <a:latin typeface="Britannic Bold" panose="020B0903060703020204" pitchFamily="34" charset="0"/>
            </a:rPr>
            <a:t>COMPOSIÇÕES</a:t>
          </a:r>
        </a:p>
      </xdr:txBody>
    </xdr:sp>
    <xdr:clientData/>
  </xdr:twoCellAnchor>
  <xdr:twoCellAnchor>
    <xdr:from>
      <xdr:col>2</xdr:col>
      <xdr:colOff>3323226</xdr:colOff>
      <xdr:row>2</xdr:row>
      <xdr:rowOff>12265</xdr:rowOff>
    </xdr:from>
    <xdr:to>
      <xdr:col>3</xdr:col>
      <xdr:colOff>565118</xdr:colOff>
      <xdr:row>4</xdr:row>
      <xdr:rowOff>119938</xdr:rowOff>
    </xdr:to>
    <xdr:sp macro="" textlink="">
      <xdr:nvSpPr>
        <xdr:cNvPr id="7" name="Retângulo: Cantos Arredondados 6">
          <a:hlinkClick xmlns:r="http://schemas.openxmlformats.org/officeDocument/2006/relationships" r:id="rId5"/>
          <a:extLst>
            <a:ext uri="{FF2B5EF4-FFF2-40B4-BE49-F238E27FC236}">
              <a16:creationId xmlns="" xmlns:a16="http://schemas.microsoft.com/office/drawing/2014/main" id="{00000000-0008-0000-0200-000007000000}"/>
            </a:ext>
          </a:extLst>
        </xdr:cNvPr>
        <xdr:cNvSpPr/>
      </xdr:nvSpPr>
      <xdr:spPr>
        <a:xfrm>
          <a:off x="4537664" y="333734"/>
          <a:ext cx="956642" cy="429142"/>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r>
            <a:rPr lang="pt-BR" sz="800">
              <a:latin typeface="Britannic Bold" panose="020B0903060703020204" pitchFamily="34" charset="0"/>
            </a:rPr>
            <a:t>CRONOGRAMA</a:t>
          </a:r>
        </a:p>
      </xdr:txBody>
    </xdr:sp>
    <xdr:clientData/>
  </xdr:twoCellAnchor>
  <xdr:twoCellAnchor>
    <xdr:from>
      <xdr:col>3</xdr:col>
      <xdr:colOff>672740</xdr:colOff>
      <xdr:row>2</xdr:row>
      <xdr:rowOff>13250</xdr:rowOff>
    </xdr:from>
    <xdr:to>
      <xdr:col>3</xdr:col>
      <xdr:colOff>1633523</xdr:colOff>
      <xdr:row>4</xdr:row>
      <xdr:rowOff>120923</xdr:rowOff>
    </xdr:to>
    <xdr:sp macro="" textlink="">
      <xdr:nvSpPr>
        <xdr:cNvPr id="8" name="Retângulo: Cantos Arredondados 7">
          <a:hlinkClick xmlns:r="http://schemas.openxmlformats.org/officeDocument/2006/relationships" r:id="rId6"/>
          <a:extLst>
            <a:ext uri="{FF2B5EF4-FFF2-40B4-BE49-F238E27FC236}">
              <a16:creationId xmlns="" xmlns:a16="http://schemas.microsoft.com/office/drawing/2014/main" id="{00000000-0008-0000-0200-000008000000}"/>
            </a:ext>
          </a:extLst>
        </xdr:cNvPr>
        <xdr:cNvSpPr/>
      </xdr:nvSpPr>
      <xdr:spPr>
        <a:xfrm>
          <a:off x="5601928" y="334719"/>
          <a:ext cx="960783" cy="429142"/>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r>
            <a:rPr lang="pt-BR" sz="800">
              <a:latin typeface="Britannic Bold" panose="020B0903060703020204" pitchFamily="34" charset="0"/>
            </a:rPr>
            <a:t>COTAÇÕES</a:t>
          </a:r>
        </a:p>
      </xdr:txBody>
    </xdr:sp>
    <xdr:clientData/>
  </xdr:twoCellAnchor>
  <xdr:twoCellAnchor>
    <xdr:from>
      <xdr:col>3</xdr:col>
      <xdr:colOff>1744301</xdr:colOff>
      <xdr:row>2</xdr:row>
      <xdr:rowOff>14441</xdr:rowOff>
    </xdr:from>
    <xdr:to>
      <xdr:col>3</xdr:col>
      <xdr:colOff>2705084</xdr:colOff>
      <xdr:row>4</xdr:row>
      <xdr:rowOff>122114</xdr:rowOff>
    </xdr:to>
    <xdr:sp macro="" textlink="">
      <xdr:nvSpPr>
        <xdr:cNvPr id="9" name="Retângulo: Cantos Arredondados 8">
          <a:hlinkClick xmlns:r="http://schemas.openxmlformats.org/officeDocument/2006/relationships" r:id="rId7"/>
          <a:extLst>
            <a:ext uri="{FF2B5EF4-FFF2-40B4-BE49-F238E27FC236}">
              <a16:creationId xmlns="" xmlns:a16="http://schemas.microsoft.com/office/drawing/2014/main" id="{00000000-0008-0000-0200-000009000000}"/>
            </a:ext>
          </a:extLst>
        </xdr:cNvPr>
        <xdr:cNvSpPr/>
      </xdr:nvSpPr>
      <xdr:spPr>
        <a:xfrm>
          <a:off x="6673489" y="335910"/>
          <a:ext cx="960783" cy="429142"/>
        </a:xfrm>
        <a:prstGeom prst="roundRect">
          <a:avLst/>
        </a:prstGeom>
      </xdr:spPr>
      <xdr:style>
        <a:lnRef idx="1">
          <a:schemeClr val="accent2"/>
        </a:lnRef>
        <a:fillRef idx="2">
          <a:schemeClr val="accent2"/>
        </a:fillRef>
        <a:effectRef idx="1">
          <a:schemeClr val="accent2"/>
        </a:effectRef>
        <a:fontRef idx="minor">
          <a:schemeClr val="dk1"/>
        </a:fontRef>
      </xdr:style>
      <xdr:txBody>
        <a:bodyPr vertOverflow="clip" horzOverflow="clip" rtlCol="0" anchor="ctr"/>
        <a:lstStyle/>
        <a:p>
          <a:pPr algn="ctr"/>
          <a:r>
            <a:rPr lang="pt-BR" sz="800">
              <a:latin typeface="Britannic Bold" panose="020B0903060703020204" pitchFamily="34" charset="0"/>
            </a:rPr>
            <a:t>BDI</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112835</xdr:colOff>
      <xdr:row>1</xdr:row>
      <xdr:rowOff>75906</xdr:rowOff>
    </xdr:from>
    <xdr:to>
      <xdr:col>2</xdr:col>
      <xdr:colOff>722436</xdr:colOff>
      <xdr:row>3</xdr:row>
      <xdr:rowOff>171156</xdr:rowOff>
    </xdr:to>
    <xdr:pic>
      <xdr:nvPicPr>
        <xdr:cNvPr id="2" name="Imagem 1">
          <a:extLst>
            <a:ext uri="{FF2B5EF4-FFF2-40B4-BE49-F238E27FC236}">
              <a16:creationId xmlns="" xmlns:a16="http://schemas.microsoft.com/office/drawing/2014/main" id="{5EDEEBE4-137B-4748-AF52-CDB82396033E}"/>
            </a:ext>
          </a:extLst>
        </xdr:cNvPr>
        <xdr:cNvPicPr>
          <a:picLocks noChangeAspect="1"/>
        </xdr:cNvPicPr>
      </xdr:nvPicPr>
      <xdr:blipFill>
        <a:blip xmlns:r="http://schemas.openxmlformats.org/officeDocument/2006/relationships" r:embed="rId1"/>
        <a:stretch>
          <a:fillRect/>
        </a:stretch>
      </xdr:blipFill>
      <xdr:spPr>
        <a:xfrm>
          <a:off x="703385" y="256881"/>
          <a:ext cx="1352551" cy="4572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36636</xdr:colOff>
          <xdr:row>1</xdr:row>
          <xdr:rowOff>29309</xdr:rowOff>
        </xdr:from>
        <xdr:to>
          <xdr:col>2</xdr:col>
          <xdr:colOff>917331</xdr:colOff>
          <xdr:row>4</xdr:row>
          <xdr:rowOff>44226</xdr:rowOff>
        </xdr:to>
        <xdr:pic>
          <xdr:nvPicPr>
            <xdr:cNvPr id="4" name="Imagem 3">
              <a:extLst>
                <a:ext uri="{FF2B5EF4-FFF2-40B4-BE49-F238E27FC236}">
                  <a16:creationId xmlns="" xmlns:a16="http://schemas.microsoft.com/office/drawing/2014/main" id="{00000000-0008-0000-0300-000004000000}"/>
                </a:ext>
              </a:extLst>
            </xdr:cNvPr>
            <xdr:cNvPicPr>
              <a:picLocks noChangeAspect="1"/>
              <a:extLst>
                <a:ext uri="{84589F7E-364E-4C9E-8A38-B11213B215E9}">
                  <a14:cameraTool cellRange="ImgEscudo" spid="_x0000_s139568"/>
                </a:ext>
              </a:extLst>
            </xdr:cNvPicPr>
          </xdr:nvPicPr>
          <xdr:blipFill>
            <a:blip xmlns:r="http://schemas.openxmlformats.org/officeDocument/2006/relationships" r:embed="rId1"/>
            <a:stretch>
              <a:fillRect/>
            </a:stretch>
          </xdr:blipFill>
          <xdr:spPr>
            <a:xfrm>
              <a:off x="646236" y="219809"/>
              <a:ext cx="1715964" cy="513116"/>
            </a:xfrm>
            <a:prstGeom prst="rect">
              <a:avLst/>
            </a:prstGeom>
          </xdr:spPr>
        </xdr:pic>
        <xdr:clientData/>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1</xdr:col>
      <xdr:colOff>288236</xdr:colOff>
      <xdr:row>191</xdr:row>
      <xdr:rowOff>1179857</xdr:rowOff>
    </xdr:from>
    <xdr:ext cx="2790824" cy="1569175"/>
    <xdr:pic>
      <xdr:nvPicPr>
        <xdr:cNvPr id="33" name="Imagem 32">
          <a:extLst>
            <a:ext uri="{FF2B5EF4-FFF2-40B4-BE49-F238E27FC236}">
              <a16:creationId xmlns="" xmlns:a16="http://schemas.microsoft.com/office/drawing/2014/main" id="{CD9DD0B9-88F9-4CE1-BA5A-7BC5A95F914C}"/>
            </a:ext>
          </a:extLst>
        </xdr:cNvPr>
        <xdr:cNvPicPr>
          <a:picLocks noChangeAspect="1"/>
        </xdr:cNvPicPr>
      </xdr:nvPicPr>
      <xdr:blipFill>
        <a:blip xmlns:r="http://schemas.openxmlformats.org/officeDocument/2006/relationships" r:embed="rId1"/>
        <a:stretch>
          <a:fillRect/>
        </a:stretch>
      </xdr:blipFill>
      <xdr:spPr>
        <a:xfrm>
          <a:off x="1249019" y="38617248"/>
          <a:ext cx="2790824" cy="1569175"/>
        </a:xfrm>
        <a:prstGeom prst="rect">
          <a:avLst/>
        </a:prstGeom>
      </xdr:spPr>
    </xdr:pic>
    <xdr:clientData/>
  </xdr:oneCellAnchor>
  <xdr:twoCellAnchor editAs="oneCell">
    <xdr:from>
      <xdr:col>1</xdr:col>
      <xdr:colOff>190502</xdr:colOff>
      <xdr:row>591</xdr:row>
      <xdr:rowOff>195430</xdr:rowOff>
    </xdr:from>
    <xdr:to>
      <xdr:col>3</xdr:col>
      <xdr:colOff>904876</xdr:colOff>
      <xdr:row>591</xdr:row>
      <xdr:rowOff>1799398</xdr:rowOff>
    </xdr:to>
    <xdr:pic>
      <xdr:nvPicPr>
        <xdr:cNvPr id="9" name="Imagem 8">
          <a:extLst>
            <a:ext uri="{FF2B5EF4-FFF2-40B4-BE49-F238E27FC236}">
              <a16:creationId xmlns="" xmlns:a16="http://schemas.microsoft.com/office/drawing/2014/main" id="{C93CFBFC-F9C8-4417-B64E-3B9C7E74620F}"/>
            </a:ext>
          </a:extLst>
        </xdr:cNvPr>
        <xdr:cNvPicPr>
          <a:picLocks noChangeAspect="1"/>
        </xdr:cNvPicPr>
      </xdr:nvPicPr>
      <xdr:blipFill>
        <a:blip xmlns:r="http://schemas.openxmlformats.org/officeDocument/2006/relationships" r:embed="rId2"/>
        <a:stretch>
          <a:fillRect/>
        </a:stretch>
      </xdr:blipFill>
      <xdr:spPr>
        <a:xfrm>
          <a:off x="1152527" y="241558930"/>
          <a:ext cx="2981324" cy="1595269"/>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xdr:col>
          <xdr:colOff>38100</xdr:colOff>
          <xdr:row>2</xdr:row>
          <xdr:rowOff>9525</xdr:rowOff>
        </xdr:from>
        <xdr:to>
          <xdr:col>2</xdr:col>
          <xdr:colOff>1228725</xdr:colOff>
          <xdr:row>4</xdr:row>
          <xdr:rowOff>141641</xdr:rowOff>
        </xdr:to>
        <xdr:pic>
          <xdr:nvPicPr>
            <xdr:cNvPr id="41" name="Imagem 40">
              <a:extLst>
                <a:ext uri="{FF2B5EF4-FFF2-40B4-BE49-F238E27FC236}">
                  <a16:creationId xmlns="" xmlns:a16="http://schemas.microsoft.com/office/drawing/2014/main" id="{81D138B3-B448-4B7A-AE2D-2AA43B3B0EDE}"/>
                </a:ext>
              </a:extLst>
            </xdr:cNvPr>
            <xdr:cNvPicPr>
              <a:picLocks noChangeAspect="1"/>
              <a:extLst>
                <a:ext uri="{84589F7E-364E-4C9E-8A38-B11213B215E9}">
                  <a14:cameraTool cellRange="ImgEscudo" spid="_x0000_s159846"/>
                </a:ext>
              </a:extLst>
            </xdr:cNvPicPr>
          </xdr:nvPicPr>
          <xdr:blipFill>
            <a:blip xmlns:r="http://schemas.openxmlformats.org/officeDocument/2006/relationships" r:embed="rId3"/>
            <a:stretch>
              <a:fillRect/>
            </a:stretch>
          </xdr:blipFill>
          <xdr:spPr>
            <a:xfrm>
              <a:off x="1000125" y="333375"/>
              <a:ext cx="2209800" cy="513116"/>
            </a:xfrm>
            <a:prstGeom prst="rect">
              <a:avLst/>
            </a:prstGeom>
          </xdr:spPr>
        </xdr:pic>
        <xdr:clientData/>
      </xdr:twoCellAnchor>
    </mc:Choice>
    <mc:Fallback/>
  </mc:AlternateContent>
  <xdr:twoCellAnchor>
    <xdr:from>
      <xdr:col>11</xdr:col>
      <xdr:colOff>137471</xdr:colOff>
      <xdr:row>5</xdr:row>
      <xdr:rowOff>32165</xdr:rowOff>
    </xdr:from>
    <xdr:to>
      <xdr:col>11</xdr:col>
      <xdr:colOff>461321</xdr:colOff>
      <xdr:row>5</xdr:row>
      <xdr:rowOff>214496</xdr:rowOff>
    </xdr:to>
    <xdr:sp macro="" textlink="">
      <xdr:nvSpPr>
        <xdr:cNvPr id="43" name="Seta: para a Esquerda 2">
          <a:hlinkClick xmlns:r="http://schemas.openxmlformats.org/officeDocument/2006/relationships" r:id="rId4"/>
          <a:extLst>
            <a:ext uri="{FF2B5EF4-FFF2-40B4-BE49-F238E27FC236}">
              <a16:creationId xmlns="" xmlns:a16="http://schemas.microsoft.com/office/drawing/2014/main" id="{D7F4BD69-06CE-4CB2-BCDE-C9E0DF9DA7A0}"/>
            </a:ext>
          </a:extLst>
        </xdr:cNvPr>
        <xdr:cNvSpPr/>
      </xdr:nvSpPr>
      <xdr:spPr>
        <a:xfrm>
          <a:off x="12567596" y="917990"/>
          <a:ext cx="323850" cy="182331"/>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9526</xdr:colOff>
      <xdr:row>2</xdr:row>
      <xdr:rowOff>104775</xdr:rowOff>
    </xdr:from>
    <xdr:to>
      <xdr:col>11</xdr:col>
      <xdr:colOff>1143000</xdr:colOff>
      <xdr:row>4</xdr:row>
      <xdr:rowOff>104775</xdr:rowOff>
    </xdr:to>
    <xdr:sp macro="" textlink="">
      <xdr:nvSpPr>
        <xdr:cNvPr id="44" name="Retângulo: Cantos Arredondados 3">
          <a:hlinkClick xmlns:r="http://schemas.openxmlformats.org/officeDocument/2006/relationships" r:id="rId5"/>
          <a:extLst>
            <a:ext uri="{FF2B5EF4-FFF2-40B4-BE49-F238E27FC236}">
              <a16:creationId xmlns="" xmlns:a16="http://schemas.microsoft.com/office/drawing/2014/main" id="{490CD955-1E59-4195-A4E6-C0B31C967185}"/>
            </a:ext>
          </a:extLst>
        </xdr:cNvPr>
        <xdr:cNvSpPr/>
      </xdr:nvSpPr>
      <xdr:spPr>
        <a:xfrm>
          <a:off x="12439651" y="428625"/>
          <a:ext cx="1133474" cy="38100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t>DADOS</a:t>
          </a:r>
        </a:p>
      </xdr:txBody>
    </xdr:sp>
    <xdr:clientData/>
  </xdr:twoCellAnchor>
  <xdr:twoCellAnchor>
    <xdr:from>
      <xdr:col>11</xdr:col>
      <xdr:colOff>623246</xdr:colOff>
      <xdr:row>5</xdr:row>
      <xdr:rowOff>41690</xdr:rowOff>
    </xdr:from>
    <xdr:to>
      <xdr:col>11</xdr:col>
      <xdr:colOff>947096</xdr:colOff>
      <xdr:row>5</xdr:row>
      <xdr:rowOff>224021</xdr:rowOff>
    </xdr:to>
    <xdr:sp macro="" textlink="">
      <xdr:nvSpPr>
        <xdr:cNvPr id="48" name="Seta: para a Esquerda 2">
          <a:hlinkClick xmlns:r="http://schemas.openxmlformats.org/officeDocument/2006/relationships" r:id="rId6"/>
          <a:extLst>
            <a:ext uri="{FF2B5EF4-FFF2-40B4-BE49-F238E27FC236}">
              <a16:creationId xmlns="" xmlns:a16="http://schemas.microsoft.com/office/drawing/2014/main" id="{5269039B-EDA1-4F11-B659-5529B2CC6662}"/>
            </a:ext>
          </a:extLst>
        </xdr:cNvPr>
        <xdr:cNvSpPr/>
      </xdr:nvSpPr>
      <xdr:spPr>
        <a:xfrm rot="10800000">
          <a:off x="13053371" y="927515"/>
          <a:ext cx="323850" cy="182331"/>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314325</xdr:colOff>
      <xdr:row>6</xdr:row>
      <xdr:rowOff>114300</xdr:rowOff>
    </xdr:from>
    <xdr:to>
      <xdr:col>11</xdr:col>
      <xdr:colOff>1238251</xdr:colOff>
      <xdr:row>9</xdr:row>
      <xdr:rowOff>142875</xdr:rowOff>
    </xdr:to>
    <xdr:sp macro="" textlink="">
      <xdr:nvSpPr>
        <xdr:cNvPr id="51" name="Retângulo: Cantos Arredondados 3">
          <a:hlinkClick xmlns:r="http://schemas.openxmlformats.org/officeDocument/2006/relationships" r:id="rId7"/>
          <a:extLst>
            <a:ext uri="{FF2B5EF4-FFF2-40B4-BE49-F238E27FC236}">
              <a16:creationId xmlns="" xmlns:a16="http://schemas.microsoft.com/office/drawing/2014/main" id="{E43E9041-CFF2-42CD-8D17-E22702B84286}"/>
            </a:ext>
          </a:extLst>
        </xdr:cNvPr>
        <xdr:cNvSpPr/>
      </xdr:nvSpPr>
      <xdr:spPr>
        <a:xfrm>
          <a:off x="12363450" y="1257300"/>
          <a:ext cx="1304926" cy="51435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t"/>
        <a:lstStyle/>
        <a:p>
          <a:pPr algn="ctr"/>
          <a:r>
            <a:rPr lang="pt-BR" sz="1100"/>
            <a:t>BANCO</a:t>
          </a:r>
          <a:r>
            <a:rPr lang="pt-BR" sz="1100" baseline="0"/>
            <a:t> DE DADOS ARQUITETÔNICO</a:t>
          </a:r>
          <a:endParaRPr lang="pt-BR" sz="1100"/>
        </a:p>
      </xdr:txBody>
    </xdr:sp>
    <xdr:clientData/>
  </xdr:twoCellAnchor>
  <xdr:twoCellAnchor>
    <xdr:from>
      <xdr:col>10</xdr:col>
      <xdr:colOff>333375</xdr:colOff>
      <xdr:row>10</xdr:row>
      <xdr:rowOff>47625</xdr:rowOff>
    </xdr:from>
    <xdr:to>
      <xdr:col>11</xdr:col>
      <xdr:colOff>1257301</xdr:colOff>
      <xdr:row>12</xdr:row>
      <xdr:rowOff>0</xdr:rowOff>
    </xdr:to>
    <xdr:sp macro="" textlink="">
      <xdr:nvSpPr>
        <xdr:cNvPr id="53" name="Retângulo: Cantos Arredondados 3">
          <a:hlinkClick xmlns:r="http://schemas.openxmlformats.org/officeDocument/2006/relationships" r:id="rId8"/>
          <a:extLst>
            <a:ext uri="{FF2B5EF4-FFF2-40B4-BE49-F238E27FC236}">
              <a16:creationId xmlns="" xmlns:a16="http://schemas.microsoft.com/office/drawing/2014/main" id="{E95B3729-9EFB-43C3-93BD-48C66E4EEA82}"/>
            </a:ext>
          </a:extLst>
        </xdr:cNvPr>
        <xdr:cNvSpPr/>
      </xdr:nvSpPr>
      <xdr:spPr>
        <a:xfrm>
          <a:off x="12382500" y="1924050"/>
          <a:ext cx="1304926" cy="514350"/>
        </a:xfrm>
        <a:prstGeom prst="roundRect">
          <a:avLst/>
        </a:prstGeom>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ctr"/>
          <a:r>
            <a:rPr lang="pt-BR" sz="1100"/>
            <a:t>BANCO</a:t>
          </a:r>
          <a:r>
            <a:rPr lang="pt-BR" sz="1100" baseline="0"/>
            <a:t> DE DADOS </a:t>
          </a:r>
          <a:br>
            <a:rPr lang="pt-BR" sz="1100" baseline="0"/>
          </a:br>
          <a:r>
            <a:rPr lang="pt-BR" sz="1100" baseline="0"/>
            <a:t>ENGENHARIA</a:t>
          </a:r>
          <a:endParaRPr lang="pt-BR" sz="1100"/>
        </a:p>
      </xdr:txBody>
    </xdr:sp>
    <xdr:clientData/>
  </xdr:twoCellAnchor>
  <xdr:twoCellAnchor editAs="oneCell">
    <xdr:from>
      <xdr:col>1</xdr:col>
      <xdr:colOff>68722</xdr:colOff>
      <xdr:row>316</xdr:row>
      <xdr:rowOff>140805</xdr:rowOff>
    </xdr:from>
    <xdr:to>
      <xdr:col>3</xdr:col>
      <xdr:colOff>966465</xdr:colOff>
      <xdr:row>336</xdr:row>
      <xdr:rowOff>1243</xdr:rowOff>
    </xdr:to>
    <xdr:pic>
      <xdr:nvPicPr>
        <xdr:cNvPr id="6" name="Imagem 5">
          <a:extLst>
            <a:ext uri="{FF2B5EF4-FFF2-40B4-BE49-F238E27FC236}">
              <a16:creationId xmlns="" xmlns:a16="http://schemas.microsoft.com/office/drawing/2014/main" id="{E3391C4C-1445-F098-7CF8-4877C8CB661D}"/>
            </a:ext>
          </a:extLst>
        </xdr:cNvPr>
        <xdr:cNvPicPr>
          <a:picLocks noChangeAspect="1"/>
        </xdr:cNvPicPr>
      </xdr:nvPicPr>
      <xdr:blipFill>
        <a:blip xmlns:r="http://schemas.openxmlformats.org/officeDocument/2006/relationships" r:embed="rId9"/>
        <a:stretch>
          <a:fillRect/>
        </a:stretch>
      </xdr:blipFill>
      <xdr:spPr>
        <a:xfrm>
          <a:off x="1029505" y="64695457"/>
          <a:ext cx="3167177" cy="309769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9</xdr:col>
      <xdr:colOff>308921</xdr:colOff>
      <xdr:row>4</xdr:row>
      <xdr:rowOff>127415</xdr:rowOff>
    </xdr:from>
    <xdr:to>
      <xdr:col>9</xdr:col>
      <xdr:colOff>632771</xdr:colOff>
      <xdr:row>5</xdr:row>
      <xdr:rowOff>71621</xdr:rowOff>
    </xdr:to>
    <xdr:sp macro="" textlink="">
      <xdr:nvSpPr>
        <xdr:cNvPr id="2" name="Seta: para a Esquerda 2">
          <a:hlinkClick xmlns:r="http://schemas.openxmlformats.org/officeDocument/2006/relationships" r:id="rId1"/>
          <a:extLst>
            <a:ext uri="{FF2B5EF4-FFF2-40B4-BE49-F238E27FC236}">
              <a16:creationId xmlns="" xmlns:a16="http://schemas.microsoft.com/office/drawing/2014/main" id="{735D9EF6-3AD0-43D9-BB0A-1A6CC50D3608}"/>
            </a:ext>
          </a:extLst>
        </xdr:cNvPr>
        <xdr:cNvSpPr/>
      </xdr:nvSpPr>
      <xdr:spPr>
        <a:xfrm>
          <a:off x="6214421" y="508415"/>
          <a:ext cx="285750" cy="134706"/>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9</xdr:col>
      <xdr:colOff>266700</xdr:colOff>
      <xdr:row>2</xdr:row>
      <xdr:rowOff>219075</xdr:rowOff>
    </xdr:from>
    <xdr:to>
      <xdr:col>10</xdr:col>
      <xdr:colOff>238125</xdr:colOff>
      <xdr:row>4</xdr:row>
      <xdr:rowOff>54451</xdr:rowOff>
    </xdr:to>
    <xdr:sp macro="" textlink="">
      <xdr:nvSpPr>
        <xdr:cNvPr id="3" name="Retângulo: Cantos Arredondados 3">
          <a:hlinkClick xmlns:r="http://schemas.openxmlformats.org/officeDocument/2006/relationships" r:id="rId2"/>
          <a:extLst>
            <a:ext uri="{FF2B5EF4-FFF2-40B4-BE49-F238E27FC236}">
              <a16:creationId xmlns="" xmlns:a16="http://schemas.microsoft.com/office/drawing/2014/main" id="{CEA26789-5DAB-451A-BB28-E4AC666CD334}"/>
            </a:ext>
          </a:extLst>
        </xdr:cNvPr>
        <xdr:cNvSpPr/>
      </xdr:nvSpPr>
      <xdr:spPr>
        <a:xfrm>
          <a:off x="6172200" y="190500"/>
          <a:ext cx="561975" cy="244951"/>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pt-BR" sz="1100"/>
            <a:t>DADOS</a:t>
          </a:r>
        </a:p>
      </xdr:txBody>
    </xdr:sp>
    <xdr:clientData/>
  </xdr:twoCellAnchor>
  <xdr:twoCellAnchor>
    <xdr:from>
      <xdr:col>9</xdr:col>
      <xdr:colOff>794696</xdr:colOff>
      <xdr:row>4</xdr:row>
      <xdr:rowOff>136940</xdr:rowOff>
    </xdr:from>
    <xdr:to>
      <xdr:col>10</xdr:col>
      <xdr:colOff>194621</xdr:colOff>
      <xdr:row>5</xdr:row>
      <xdr:rowOff>81146</xdr:rowOff>
    </xdr:to>
    <xdr:sp macro="" textlink="">
      <xdr:nvSpPr>
        <xdr:cNvPr id="4" name="Seta: para a Esquerda 2">
          <a:hlinkClick xmlns:r="http://schemas.openxmlformats.org/officeDocument/2006/relationships" r:id="rId3"/>
          <a:extLst>
            <a:ext uri="{FF2B5EF4-FFF2-40B4-BE49-F238E27FC236}">
              <a16:creationId xmlns="" xmlns:a16="http://schemas.microsoft.com/office/drawing/2014/main" id="{B52FE660-164E-4F58-81B7-5395B551B35B}"/>
            </a:ext>
          </a:extLst>
        </xdr:cNvPr>
        <xdr:cNvSpPr/>
      </xdr:nvSpPr>
      <xdr:spPr>
        <a:xfrm rot="10800000">
          <a:off x="6500171" y="517940"/>
          <a:ext cx="190500" cy="134706"/>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mc:AlternateContent xmlns:mc="http://schemas.openxmlformats.org/markup-compatibility/2006">
    <mc:Choice xmlns:a14="http://schemas.microsoft.com/office/drawing/2010/main" Requires="a14">
      <xdr:twoCellAnchor editAs="oneCell">
        <xdr:from>
          <xdr:col>1</xdr:col>
          <xdr:colOff>28575</xdr:colOff>
          <xdr:row>2</xdr:row>
          <xdr:rowOff>0</xdr:rowOff>
        </xdr:from>
        <xdr:to>
          <xdr:col>3</xdr:col>
          <xdr:colOff>647700</xdr:colOff>
          <xdr:row>5</xdr:row>
          <xdr:rowOff>27341</xdr:rowOff>
        </xdr:to>
        <xdr:pic>
          <xdr:nvPicPr>
            <xdr:cNvPr id="6" name="Imagem 5">
              <a:extLst>
                <a:ext uri="{FF2B5EF4-FFF2-40B4-BE49-F238E27FC236}">
                  <a16:creationId xmlns="" xmlns:a16="http://schemas.microsoft.com/office/drawing/2014/main" id="{95A54D7E-0A48-4435-AD24-636B297F2F61}"/>
                </a:ext>
              </a:extLst>
            </xdr:cNvPr>
            <xdr:cNvPicPr>
              <a:picLocks noChangeAspect="1"/>
              <a:extLst>
                <a:ext uri="{84589F7E-364E-4C9E-8A38-B11213B215E9}">
                  <a14:cameraTool cellRange="ImgEscudo" spid="_x0000_s130888"/>
                </a:ext>
              </a:extLst>
            </xdr:cNvPicPr>
          </xdr:nvPicPr>
          <xdr:blipFill>
            <a:blip xmlns:r="http://schemas.openxmlformats.org/officeDocument/2006/relationships" r:embed="rId4"/>
            <a:stretch>
              <a:fillRect/>
            </a:stretch>
          </xdr:blipFill>
          <xdr:spPr>
            <a:xfrm>
              <a:off x="28575" y="0"/>
              <a:ext cx="2209800" cy="513116"/>
            </a:xfrm>
            <a:prstGeom prst="rect">
              <a:avLst/>
            </a:prstGeom>
          </xdr:spPr>
        </xdr:pic>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24848</xdr:colOff>
          <xdr:row>0</xdr:row>
          <xdr:rowOff>57978</xdr:rowOff>
        </xdr:from>
        <xdr:to>
          <xdr:col>0</xdr:col>
          <xdr:colOff>1374913</xdr:colOff>
          <xdr:row>2</xdr:row>
          <xdr:rowOff>132522</xdr:rowOff>
        </xdr:to>
        <xdr:pic>
          <xdr:nvPicPr>
            <xdr:cNvPr id="3" name="Imagem 2">
              <a:extLst>
                <a:ext uri="{FF2B5EF4-FFF2-40B4-BE49-F238E27FC236}">
                  <a16:creationId xmlns="" xmlns:a16="http://schemas.microsoft.com/office/drawing/2014/main" id="{6D308344-9D14-407A-ADE9-2883C0C66942}"/>
                </a:ext>
              </a:extLst>
            </xdr:cNvPr>
            <xdr:cNvPicPr>
              <a:picLocks noChangeAspect="1"/>
              <a:extLst>
                <a:ext uri="{84589F7E-364E-4C9E-8A38-B11213B215E9}">
                  <a14:cameraTool cellRange="ImgEscudo" spid="_x0000_s170029"/>
                </a:ext>
              </a:extLst>
            </xdr:cNvPicPr>
          </xdr:nvPicPr>
          <xdr:blipFill>
            <a:blip xmlns:r="http://schemas.openxmlformats.org/officeDocument/2006/relationships" r:embed="rId1"/>
            <a:stretch>
              <a:fillRect/>
            </a:stretch>
          </xdr:blipFill>
          <xdr:spPr>
            <a:xfrm>
              <a:off x="24848" y="57978"/>
              <a:ext cx="1350065" cy="414131"/>
            </a:xfrm>
            <a:prstGeom prst="rect">
              <a:avLst/>
            </a:prstGeom>
          </xdr:spPr>
        </xdr:pic>
        <xdr:clientData/>
      </xdr:twoCellAnchor>
    </mc:Choice>
    <mc:Fallback/>
  </mc:AlternateContent>
  <xdr:twoCellAnchor>
    <xdr:from>
      <xdr:col>6</xdr:col>
      <xdr:colOff>231914</xdr:colOff>
      <xdr:row>1</xdr:row>
      <xdr:rowOff>33130</xdr:rowOff>
    </xdr:from>
    <xdr:to>
      <xdr:col>7</xdr:col>
      <xdr:colOff>533782</xdr:colOff>
      <xdr:row>3</xdr:row>
      <xdr:rowOff>5169</xdr:rowOff>
    </xdr:to>
    <xdr:sp macro="" textlink="">
      <xdr:nvSpPr>
        <xdr:cNvPr id="4" name="Retângulo: Cantos Arredondados 3">
          <a:hlinkClick xmlns:r="http://schemas.openxmlformats.org/officeDocument/2006/relationships" r:id="rId2"/>
          <a:extLst>
            <a:ext uri="{FF2B5EF4-FFF2-40B4-BE49-F238E27FC236}">
              <a16:creationId xmlns="" xmlns:a16="http://schemas.microsoft.com/office/drawing/2014/main" id="{F25988AB-0428-4FB2-B40E-CEDFB392670C}"/>
            </a:ext>
          </a:extLst>
        </xdr:cNvPr>
        <xdr:cNvSpPr/>
      </xdr:nvSpPr>
      <xdr:spPr>
        <a:xfrm>
          <a:off x="7611718" y="198782"/>
          <a:ext cx="889934" cy="31162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pt-BR" sz="1100"/>
            <a:t>DADOS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6</xdr:col>
      <xdr:colOff>231914</xdr:colOff>
      <xdr:row>1</xdr:row>
      <xdr:rowOff>33130</xdr:rowOff>
    </xdr:from>
    <xdr:to>
      <xdr:col>7</xdr:col>
      <xdr:colOff>533782</xdr:colOff>
      <xdr:row>3</xdr:row>
      <xdr:rowOff>5169</xdr:rowOff>
    </xdr:to>
    <xdr:sp macro="" textlink="">
      <xdr:nvSpPr>
        <xdr:cNvPr id="2" name="Retângulo: Cantos Arredondados 1">
          <a:hlinkClick xmlns:r="http://schemas.openxmlformats.org/officeDocument/2006/relationships" r:id="rId1"/>
          <a:extLst>
            <a:ext uri="{FF2B5EF4-FFF2-40B4-BE49-F238E27FC236}">
              <a16:creationId xmlns="" xmlns:a16="http://schemas.microsoft.com/office/drawing/2014/main" id="{7269383E-FBC8-4823-B87C-5D0EA5BC10D3}"/>
            </a:ext>
          </a:extLst>
        </xdr:cNvPr>
        <xdr:cNvSpPr/>
      </xdr:nvSpPr>
      <xdr:spPr>
        <a:xfrm>
          <a:off x="7613789" y="195055"/>
          <a:ext cx="892418" cy="305414"/>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pt-BR" sz="1100"/>
            <a:t>DADOS</a:t>
          </a:r>
        </a:p>
      </xdr:txBody>
    </xdr:sp>
    <xdr:clientData/>
  </xdr:twoCellAnchor>
  <mc:AlternateContent xmlns:mc="http://schemas.openxmlformats.org/markup-compatibility/2006">
    <mc:Choice xmlns:a14="http://schemas.microsoft.com/office/drawing/2010/main" Requires="a14">
      <xdr:twoCellAnchor editAs="oneCell">
        <xdr:from>
          <xdr:col>0</xdr:col>
          <xdr:colOff>9525</xdr:colOff>
          <xdr:row>0</xdr:row>
          <xdr:rowOff>38100</xdr:rowOff>
        </xdr:from>
        <xdr:to>
          <xdr:col>0</xdr:col>
          <xdr:colOff>1359590</xdr:colOff>
          <xdr:row>2</xdr:row>
          <xdr:rowOff>112644</xdr:rowOff>
        </xdr:to>
        <xdr:pic>
          <xdr:nvPicPr>
            <xdr:cNvPr id="4" name="Imagem 3">
              <a:extLst>
                <a:ext uri="{FF2B5EF4-FFF2-40B4-BE49-F238E27FC236}">
                  <a16:creationId xmlns="" xmlns:a16="http://schemas.microsoft.com/office/drawing/2014/main" id="{0F4F8AEA-3539-4DF0-BDBD-89F0386EDCE9}"/>
                </a:ext>
              </a:extLst>
            </xdr:cNvPr>
            <xdr:cNvPicPr>
              <a:picLocks noChangeAspect="1"/>
              <a:extLst>
                <a:ext uri="{84589F7E-364E-4C9E-8A38-B11213B215E9}">
                  <a14:cameraTool cellRange="ImgEscudo" spid="_x0000_s178188"/>
                </a:ext>
              </a:extLst>
            </xdr:cNvPicPr>
          </xdr:nvPicPr>
          <xdr:blipFill>
            <a:blip xmlns:r="http://schemas.openxmlformats.org/officeDocument/2006/relationships" r:embed="rId2"/>
            <a:stretch>
              <a:fillRect/>
            </a:stretch>
          </xdr:blipFill>
          <xdr:spPr>
            <a:xfrm>
              <a:off x="9525" y="38100"/>
              <a:ext cx="1350065" cy="407919"/>
            </a:xfrm>
            <a:prstGeom prst="rect">
              <a:avLst/>
            </a:prstGeom>
          </xdr:spPr>
        </xdr:pic>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59531</xdr:colOff>
          <xdr:row>0</xdr:row>
          <xdr:rowOff>29765</xdr:rowOff>
        </xdr:from>
        <xdr:to>
          <xdr:col>1</xdr:col>
          <xdr:colOff>1094184</xdr:colOff>
          <xdr:row>3</xdr:row>
          <xdr:rowOff>33568</xdr:rowOff>
        </xdr:to>
        <xdr:pic>
          <xdr:nvPicPr>
            <xdr:cNvPr id="2" name="Imagem 1">
              <a:extLst>
                <a:ext uri="{FF2B5EF4-FFF2-40B4-BE49-F238E27FC236}">
                  <a16:creationId xmlns="" xmlns:a16="http://schemas.microsoft.com/office/drawing/2014/main" id="{9414BBFC-4542-42D8-B99F-B25E3FED8B52}"/>
                </a:ext>
              </a:extLst>
            </xdr:cNvPr>
            <xdr:cNvPicPr>
              <a:picLocks noChangeAspect="1"/>
              <a:extLst>
                <a:ext uri="{84589F7E-364E-4C9E-8A38-B11213B215E9}">
                  <a14:cameraTool cellRange="ImgEscudo" spid="_x0000_s140544"/>
                </a:ext>
              </a:extLst>
            </xdr:cNvPicPr>
          </xdr:nvPicPr>
          <xdr:blipFill>
            <a:blip xmlns:r="http://schemas.openxmlformats.org/officeDocument/2006/relationships" r:embed="rId1"/>
            <a:stretch>
              <a:fillRect/>
            </a:stretch>
          </xdr:blipFill>
          <xdr:spPr>
            <a:xfrm>
              <a:off x="59531" y="29765"/>
              <a:ext cx="1815703" cy="491959"/>
            </a:xfrm>
            <a:prstGeom prst="rect">
              <a:avLst/>
            </a:prstGeom>
          </xdr:spPr>
        </xdr:pic>
        <xdr:clientData/>
      </xdr:twoCellAnchor>
    </mc:Choice>
    <mc:Fallback/>
  </mc:AlternateContent>
  <xdr:twoCellAnchor>
    <xdr:from>
      <xdr:col>17</xdr:col>
      <xdr:colOff>224438</xdr:colOff>
      <xdr:row>10</xdr:row>
      <xdr:rowOff>61568</xdr:rowOff>
    </xdr:from>
    <xdr:to>
      <xdr:col>18</xdr:col>
      <xdr:colOff>150723</xdr:colOff>
      <xdr:row>11</xdr:row>
      <xdr:rowOff>53399</xdr:rowOff>
    </xdr:to>
    <xdr:sp macro="" textlink="">
      <xdr:nvSpPr>
        <xdr:cNvPr id="3" name="Seta: para a Esquerda 2">
          <a:hlinkClick xmlns:r="http://schemas.openxmlformats.org/officeDocument/2006/relationships" r:id="rId2"/>
          <a:extLst>
            <a:ext uri="{FF2B5EF4-FFF2-40B4-BE49-F238E27FC236}">
              <a16:creationId xmlns="" xmlns:a16="http://schemas.microsoft.com/office/drawing/2014/main" id="{84641051-DEF0-44B1-BFC9-AD36B773A9B8}"/>
            </a:ext>
          </a:extLst>
        </xdr:cNvPr>
        <xdr:cNvSpPr/>
      </xdr:nvSpPr>
      <xdr:spPr>
        <a:xfrm>
          <a:off x="23258373" y="1974851"/>
          <a:ext cx="323850" cy="182331"/>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17</xdr:col>
      <xdr:colOff>0</xdr:colOff>
      <xdr:row>8</xdr:row>
      <xdr:rowOff>0</xdr:rowOff>
    </xdr:from>
    <xdr:to>
      <xdr:col>18</xdr:col>
      <xdr:colOff>492369</xdr:colOff>
      <xdr:row>9</xdr:row>
      <xdr:rowOff>121126</xdr:rowOff>
    </xdr:to>
    <xdr:sp macro="" textlink="">
      <xdr:nvSpPr>
        <xdr:cNvPr id="4" name="Retângulo: Cantos Arredondados 3">
          <a:hlinkClick xmlns:r="http://schemas.openxmlformats.org/officeDocument/2006/relationships" r:id="rId3"/>
          <a:extLst>
            <a:ext uri="{FF2B5EF4-FFF2-40B4-BE49-F238E27FC236}">
              <a16:creationId xmlns="" xmlns:a16="http://schemas.microsoft.com/office/drawing/2014/main" id="{C296A880-6D61-4198-BC76-A8A01BDCE8E4}"/>
            </a:ext>
          </a:extLst>
        </xdr:cNvPr>
        <xdr:cNvSpPr/>
      </xdr:nvSpPr>
      <xdr:spPr>
        <a:xfrm>
          <a:off x="23050500" y="1538654"/>
          <a:ext cx="895350" cy="31162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pt-BR" sz="1100"/>
            <a:t>DADOS</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6</xdr:col>
      <xdr:colOff>461321</xdr:colOff>
      <xdr:row>5</xdr:row>
      <xdr:rowOff>32165</xdr:rowOff>
    </xdr:from>
    <xdr:to>
      <xdr:col>6</xdr:col>
      <xdr:colOff>785171</xdr:colOff>
      <xdr:row>6</xdr:row>
      <xdr:rowOff>23996</xdr:rowOff>
    </xdr:to>
    <xdr:sp macro="" textlink="">
      <xdr:nvSpPr>
        <xdr:cNvPr id="3" name="Seta: para a Esquerda 2">
          <a:hlinkClick xmlns:r="http://schemas.openxmlformats.org/officeDocument/2006/relationships" r:id="rId1"/>
          <a:extLst>
            <a:ext uri="{FF2B5EF4-FFF2-40B4-BE49-F238E27FC236}">
              <a16:creationId xmlns="" xmlns:a16="http://schemas.microsoft.com/office/drawing/2014/main" id="{8369D9C7-5EE8-490A-9008-D6CD04846916}"/>
            </a:ext>
          </a:extLst>
        </xdr:cNvPr>
        <xdr:cNvSpPr/>
      </xdr:nvSpPr>
      <xdr:spPr>
        <a:xfrm>
          <a:off x="8567096" y="1051340"/>
          <a:ext cx="323850" cy="182331"/>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6</xdr:col>
      <xdr:colOff>419100</xdr:colOff>
      <xdr:row>3</xdr:row>
      <xdr:rowOff>85725</xdr:rowOff>
    </xdr:from>
    <xdr:to>
      <xdr:col>7</xdr:col>
      <xdr:colOff>304800</xdr:colOff>
      <xdr:row>4</xdr:row>
      <xdr:rowOff>140176</xdr:rowOff>
    </xdr:to>
    <xdr:sp macro="" textlink="">
      <xdr:nvSpPr>
        <xdr:cNvPr id="4" name="Retângulo: Cantos Arredondados 3">
          <a:hlinkClick xmlns:r="http://schemas.openxmlformats.org/officeDocument/2006/relationships" r:id="rId2"/>
          <a:extLst>
            <a:ext uri="{FF2B5EF4-FFF2-40B4-BE49-F238E27FC236}">
              <a16:creationId xmlns="" xmlns:a16="http://schemas.microsoft.com/office/drawing/2014/main" id="{0B57CFED-6394-4823-9370-952E7C2C8933}"/>
            </a:ext>
          </a:extLst>
        </xdr:cNvPr>
        <xdr:cNvSpPr/>
      </xdr:nvSpPr>
      <xdr:spPr>
        <a:xfrm>
          <a:off x="8524875" y="666750"/>
          <a:ext cx="895350" cy="31162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pt-BR" sz="1100"/>
            <a:t>DADOS</a:t>
          </a:r>
        </a:p>
      </xdr:txBody>
    </xdr:sp>
    <xdr:clientData/>
  </xdr:twoCellAnchor>
  <xdr:twoCellAnchor>
    <xdr:from>
      <xdr:col>6</xdr:col>
      <xdr:colOff>947096</xdr:colOff>
      <xdr:row>5</xdr:row>
      <xdr:rowOff>41690</xdr:rowOff>
    </xdr:from>
    <xdr:to>
      <xdr:col>7</xdr:col>
      <xdr:colOff>261296</xdr:colOff>
      <xdr:row>6</xdr:row>
      <xdr:rowOff>33521</xdr:rowOff>
    </xdr:to>
    <xdr:sp macro="" textlink="">
      <xdr:nvSpPr>
        <xdr:cNvPr id="5" name="Seta: para a Esquerda 2">
          <a:hlinkClick xmlns:r="http://schemas.openxmlformats.org/officeDocument/2006/relationships" r:id="rId3"/>
          <a:extLst>
            <a:ext uri="{FF2B5EF4-FFF2-40B4-BE49-F238E27FC236}">
              <a16:creationId xmlns="" xmlns:a16="http://schemas.microsoft.com/office/drawing/2014/main" id="{64E3A910-B640-45A3-9C23-72CECE75A304}"/>
            </a:ext>
          </a:extLst>
        </xdr:cNvPr>
        <xdr:cNvSpPr/>
      </xdr:nvSpPr>
      <xdr:spPr>
        <a:xfrm rot="10800000">
          <a:off x="9052871" y="1060865"/>
          <a:ext cx="323850" cy="182331"/>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mc:AlternateContent xmlns:mc="http://schemas.openxmlformats.org/markup-compatibility/2006">
    <mc:Choice xmlns:a14="http://schemas.microsoft.com/office/drawing/2010/main" Requires="a14">
      <xdr:twoCellAnchor editAs="oneCell">
        <xdr:from>
          <xdr:col>1</xdr:col>
          <xdr:colOff>0</xdr:colOff>
          <xdr:row>0</xdr:row>
          <xdr:rowOff>1</xdr:rowOff>
        </xdr:from>
        <xdr:to>
          <xdr:col>1</xdr:col>
          <xdr:colOff>1390650</xdr:colOff>
          <xdr:row>3</xdr:row>
          <xdr:rowOff>57150</xdr:rowOff>
        </xdr:to>
        <xdr:pic>
          <xdr:nvPicPr>
            <xdr:cNvPr id="6" name="Imagem 5">
              <a:extLst>
                <a:ext uri="{FF2B5EF4-FFF2-40B4-BE49-F238E27FC236}">
                  <a16:creationId xmlns="" xmlns:a16="http://schemas.microsoft.com/office/drawing/2014/main" id="{2B0EBF4B-F651-4478-B322-7B7C9C4C75AF}"/>
                </a:ext>
              </a:extLst>
            </xdr:cNvPr>
            <xdr:cNvPicPr>
              <a:picLocks noChangeAspect="1"/>
              <a:extLst>
                <a:ext uri="{84589F7E-364E-4C9E-8A38-B11213B215E9}">
                  <a14:cameraTool cellRange="ImgEscudo" spid="_x0000_s151752"/>
                </a:ext>
              </a:extLst>
            </xdr:cNvPicPr>
          </xdr:nvPicPr>
          <xdr:blipFill>
            <a:blip xmlns:r="http://schemas.openxmlformats.org/officeDocument/2006/relationships" r:embed="rId4"/>
            <a:stretch>
              <a:fillRect/>
            </a:stretch>
          </xdr:blipFill>
          <xdr:spPr>
            <a:xfrm>
              <a:off x="0" y="1"/>
              <a:ext cx="1390650" cy="542924"/>
            </a:xfrm>
            <a:prstGeom prst="rect">
              <a:avLst/>
            </a:prstGeom>
          </xdr:spPr>
        </xdr:pic>
        <xdr:clientData/>
      </xdr:twoCellAnchor>
    </mc:Choice>
    <mc:Fallback/>
  </mc:AlternateContent>
</xdr:wsDr>
</file>

<file path=xl/drawings/drawing11.xml><?xml version="1.0" encoding="utf-8"?>
<xdr:wsDr xmlns:xdr="http://schemas.openxmlformats.org/drawingml/2006/spreadsheetDrawing" xmlns:a="http://schemas.openxmlformats.org/drawingml/2006/main">
  <xdr:twoCellAnchor editAs="oneCell">
    <xdr:from>
      <xdr:col>1</xdr:col>
      <xdr:colOff>85823</xdr:colOff>
      <xdr:row>1</xdr:row>
      <xdr:rowOff>114299</xdr:rowOff>
    </xdr:from>
    <xdr:to>
      <xdr:col>1</xdr:col>
      <xdr:colOff>1330883</xdr:colOff>
      <xdr:row>3</xdr:row>
      <xdr:rowOff>28575</xdr:rowOff>
    </xdr:to>
    <xdr:pic>
      <xdr:nvPicPr>
        <xdr:cNvPr id="2" name="Imagem 1">
          <a:extLst>
            <a:ext uri="{FF2B5EF4-FFF2-40B4-BE49-F238E27FC236}">
              <a16:creationId xmlns="" xmlns:a16="http://schemas.microsoft.com/office/drawing/2014/main" id="{F46E0926-AA59-438F-BC4F-83F8AA2D18E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95423" y="361949"/>
          <a:ext cx="1245060" cy="409576"/>
        </a:xfrm>
        <a:prstGeom prst="rect">
          <a:avLst/>
        </a:prstGeom>
      </xdr:spPr>
    </xdr:pic>
    <xdr:clientData/>
  </xdr:twoCellAnchor>
  <xdr:twoCellAnchor>
    <xdr:from>
      <xdr:col>8</xdr:col>
      <xdr:colOff>0</xdr:colOff>
      <xdr:row>2</xdr:row>
      <xdr:rowOff>0</xdr:rowOff>
    </xdr:from>
    <xdr:to>
      <xdr:col>9</xdr:col>
      <xdr:colOff>561976</xdr:colOff>
      <xdr:row>4</xdr:row>
      <xdr:rowOff>19050</xdr:rowOff>
    </xdr:to>
    <xdr:sp macro="" textlink="">
      <xdr:nvSpPr>
        <xdr:cNvPr id="3" name="Retângulo: Cantos Arredondados 3">
          <a:hlinkClick xmlns:r="http://schemas.openxmlformats.org/officeDocument/2006/relationships" r:id="rId2"/>
          <a:extLst>
            <a:ext uri="{FF2B5EF4-FFF2-40B4-BE49-F238E27FC236}">
              <a16:creationId xmlns="" xmlns:a16="http://schemas.microsoft.com/office/drawing/2014/main" id="{61FFD671-30D9-4ACE-807D-1D70353C17CC}"/>
            </a:ext>
          </a:extLst>
        </xdr:cNvPr>
        <xdr:cNvSpPr/>
      </xdr:nvSpPr>
      <xdr:spPr>
        <a:xfrm>
          <a:off x="8420100" y="495300"/>
          <a:ext cx="1304926" cy="514350"/>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t"/>
        <a:lstStyle/>
        <a:p>
          <a:pPr algn="ctr"/>
          <a:r>
            <a:rPr lang="pt-BR" sz="1100"/>
            <a:t>MEMÓRIA DE CÁLCULO</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rv\D\Google%20Drive\ENGELUGA%20-%20Copia\ENGELUGA\Clientes\Bandeirantes\2021\REFORMA%20CAMPO%20DE%20FUTEBOL%20ESTADIO\OR&#199;AMENTO\BAND-2021-REFORMA%20CAMPO-OR&#199;AMENTO-R0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rv\Engeluga\DOCUME~1\ADMINI~1\CONFIG~1\Temp\Rar$DI11.110\DOCUME~1\RAPHAE~1.POR\CONFIG~1\Temp\Rar$DI00.610\Acabamentos24.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Engeluga\Desktop\BOD-2022-HOSPITAL-PLANILHA-R0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_PROJETOS\_GDRIVE\ENGELUGA%20-%20Copia\ENGELUGA\Clientes\Jardim\2021\HEMODIALISE\PARECER\03%20-%20AGESUL\3&#186;%20PARECER\PLANILHA%20RESPOSTA\JRD-2021-HEMODIALISE-PLA-R06-ag.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_PROJETOS\_GDRIVE\ENGELUGA%20-%20Copia\ENGELUGA\Clientes\Porto%20Murtinho\2022\ALDEIA%20ESCOLA%20ALDEIA%20ALVES%20DE%20BARROS\OR&#199;AMENTO\PMU-2022-ALDEIA%20ALVES%20DE%20BARROS-PLA-RV00.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ENGELUGA%20-%20Copia\ENGELUGA\Clientes\Outros\LADARIO\GIN&#193;SIO\OR&#199;AMENTO\PLANILHA%20OR&#199;AMENT&#193;RIA\LAD-2022-GIN&#193;SIO-OR&#199;-R05.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rv\D\Google%20Drive\ENGELUGA%20-%20Copia\ENGELUGA\Clientes\Bandeirantes\2021\CAMARA\OR&#199;AMENTO\PLANILHA%20OR&#199;AMENT&#193;RIA\C&#243;pia%20de%20BAN-2021-CAMARA-OR&#199;AMENTO-R0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rv\D\Google%20Drive\ENGELUGA%20-%20Copia\ENGELUGA\Clientes\Nova%20Alvorada%20do%20Sul\2019\REFORMA%20ESCOLA%20LEONOR\PROJETO%20CIVIL\LICITA&#199;&#195;O\LICITA&#199;&#195;O\OR&#199;AMENTO\NAS-2019-OBRA-PLANILHA-R00.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ENGELUGA%20-%20Copia\ENGELUGA\Composi&#231;&#245;es\SINAPI\2023\05-2023_Desonerado\SINAPI_Custo_Ref_Composicoes_Sintetico_MS_202305_Desonerado.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ENGELUGA%20-%20Copia\_GDRIVE\ENGELUGA%20-%20Copia\ENGELUGA\Composi&#231;&#245;es\AGESUL\2023\JANEIRO\Boletim%20de%20Servi&#231;os%20AGESUL%20JANEIRO%202023%20COM%20DESONERA&#199;&#195;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IDOR\ENGELUGA%20-%20Copia\ENGELUGA\Composi&#231;&#245;es\SINAPI\2023\05-2023_Desonerado\SINAPI_Preco_Ref_Insumos_MS_202305_Desonerado.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IDOR\ENGELUGA%20-%20Copia\_GDRIVE\ENGELUGA%20-%20Copia\ENGELUGA\Composi&#231;&#245;es\AGESUL\2023\JANEIRO\Boletim%20Unit&#225;rio%20JANEIRO%202023%20COM%20DESONERA&#199;&#195;O.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ERVIDOR\ENGELUGA%20-%20Copia\ENGELUGA\Composi&#231;&#245;es\SINAPI\DB%20SINAPI\2023\05-2023\MODELO%20PROCV%20-%2005-2023%20-%20CIVIL%20-%20DES.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P:\ENGELUGA\Composi&#231;&#245;es\SINAPI\2023\10-2023_Desonerado\SINAPI_Custo_Ref_Composicoes_Sintetico_MS_202310_Desonerado.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P:\ENGELUGA\Composi&#231;&#245;es\AGESUL\2023\JUNHO\Boletim%20de%20Servi&#231;os%20AGESUL%20JUNHO%202023%20COM%20DESONERA&#199;&#195;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ENGELUGA\Composi&#231;&#245;es\SINAPI\2023\10-2023_Desonerado\SINAPI_Preco_Ref_Insumos_MS_202310_Desonerado.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P:\ENGELUGA\Composi&#231;&#245;es\AGESUL\2023\JUNHO\Boletim%20Unit&#225;rio%20JUNHO%202023%20COM%20DESONERA&#199;&#195;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202.200.199.50\e$\MODELO%20PROCV\MODELO%20PROCV%20-%2010-2023%20-%20CIVIL%20-%20DES.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rv\d\Google%20Drive\ENGELUGA%20-%20Copia\ENGELUGA\Clientes\Nova%20Alvorada%20do%20Sul\2018\CCI\MEDI&#199;&#195;O\CRONOGRAMA%20R1.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rv\D\Google%20Drive\ENGELUGA%20-%20Copia\ENGELUGA\Clientes\Nova%20Alvorada%20do%20Sul\2020\PMF%20VACILIO%20DIAS\PMF%20VACILIO%20%20-%20OR&#199;AMENTO.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rv\D\Google%20Drive\ENGELUGA%20-%20Copia\ENGELUGA\Clientes\Bandeirantes\2021\CERCAMENTO%20ESTADIO\OR&#199;AMENTO\OR&#199;AMENTO%20-%20CERCAMENTO%20ESTADIO%20R0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IMAGENS"/>
      <sheetName val="REFERENCIA"/>
      <sheetName val="ORÇAMENTO_DES"/>
      <sheetName val="MEMORIA DE CALCULO AT"/>
      <sheetName val="BANCO DADOS ARQ"/>
      <sheetName val="COMPOSIÇÃO"/>
      <sheetName val="COTAÇÕES"/>
      <sheetName val="BDI "/>
      <sheetName val="CRONOGRAMA"/>
      <sheetName val="BAND-2021-REFORMA CAMPO-ORÇAMEN"/>
      <sheetName val="Planilha1"/>
    </sheetNames>
    <sheetDataSet>
      <sheetData sheetId="0"/>
      <sheetData sheetId="1"/>
      <sheetData sheetId="2"/>
      <sheetData sheetId="3"/>
      <sheetData sheetId="4"/>
      <sheetData sheetId="5"/>
      <sheetData sheetId="6">
        <row r="8">
          <cell r="A8" t="str">
            <v>SIST./REF.:</v>
          </cell>
        </row>
      </sheetData>
      <sheetData sheetId="7"/>
      <sheetData sheetId="8"/>
      <sheetData sheetId="9">
        <row r="5">
          <cell r="A5" t="str">
            <v>OBJETO:</v>
          </cell>
        </row>
      </sheetData>
      <sheetData sheetId="10" refreshError="1"/>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ONT"/>
      <sheetName val="RESUMO"/>
      <sheetName val="ACA - 01"/>
      <sheetName val="ACA - 02"/>
      <sheetName val="ACA - 03"/>
      <sheetName val="ACA - 04"/>
      <sheetName val="ACA - 04b"/>
      <sheetName val="ACA - 05"/>
      <sheetName val="ACA - 06"/>
      <sheetName val="ACA - 07"/>
      <sheetName val="ACA - 08"/>
      <sheetName val="ACA - 08b"/>
      <sheetName val="ACA - 09"/>
      <sheetName val="sheet1"/>
      <sheetName val="DADOS"/>
    </sheetNames>
    <sheetDataSet>
      <sheetData sheetId="0">
        <row r="5">
          <cell r="B5" t="str">
            <v>CÓDIGO</v>
          </cell>
          <cell r="C5" t="str">
            <v>ITEM</v>
          </cell>
          <cell r="D5" t="str">
            <v>DESCRIÇÃO DO INSUMO</v>
          </cell>
          <cell r="E5" t="str">
            <v>UNID.</v>
          </cell>
          <cell r="F5" t="str">
            <v>PÇO. UNIT.</v>
          </cell>
          <cell r="G5" t="str">
            <v>QTDE. CONTRATO</v>
          </cell>
        </row>
        <row r="6">
          <cell r="B6" t="str">
            <v>AD05050100</v>
          </cell>
          <cell r="C6">
            <v>1</v>
          </cell>
          <cell r="D6" t="str">
            <v>Ensaio de andensamento edométrico em solo.</v>
          </cell>
          <cell r="E6" t="str">
            <v>un</v>
          </cell>
          <cell r="F6">
            <v>509.17</v>
          </cell>
          <cell r="G6">
            <v>44</v>
          </cell>
        </row>
        <row r="7">
          <cell r="B7" t="str">
            <v>AD05050200</v>
          </cell>
          <cell r="C7">
            <v>2</v>
          </cell>
          <cell r="D7" t="str">
            <v>Ensaio de laboratorio da Densidade Real.</v>
          </cell>
          <cell r="E7" t="str">
            <v>un</v>
          </cell>
          <cell r="F7">
            <v>56.78</v>
          </cell>
          <cell r="G7">
            <v>29</v>
          </cell>
        </row>
        <row r="8">
          <cell r="B8" t="str">
            <v>AD05050250</v>
          </cell>
          <cell r="C8">
            <v>3</v>
          </cell>
          <cell r="D8" t="str">
            <v>Ensaio em laboratorio do Limite de Liquidez.</v>
          </cell>
          <cell r="E8" t="str">
            <v>un</v>
          </cell>
          <cell r="F8">
            <v>41.29</v>
          </cell>
          <cell r="G8">
            <v>14</v>
          </cell>
        </row>
        <row r="9">
          <cell r="B9" t="str">
            <v>AD05050300</v>
          </cell>
          <cell r="C9">
            <v>4</v>
          </cell>
          <cell r="D9" t="str">
            <v xml:space="preserve">Ensaio em laboratório do limite de plasticidade. </v>
          </cell>
          <cell r="E9" t="str">
            <v>un</v>
          </cell>
          <cell r="F9">
            <v>41.29</v>
          </cell>
          <cell r="G9">
            <v>14</v>
          </cell>
        </row>
        <row r="10">
          <cell r="B10" t="str">
            <v>AD05050350</v>
          </cell>
          <cell r="C10">
            <v>5</v>
          </cell>
          <cell r="D10" t="str">
            <v>Ensaio em laboratório, do Peso Especifico.</v>
          </cell>
          <cell r="E10" t="str">
            <v>un</v>
          </cell>
          <cell r="F10">
            <v>22.86</v>
          </cell>
          <cell r="G10">
            <v>29</v>
          </cell>
        </row>
        <row r="11">
          <cell r="B11" t="str">
            <v>AD05050450</v>
          </cell>
          <cell r="C11">
            <v>6</v>
          </cell>
          <cell r="D11" t="str">
            <v>Ensaio Índice de Suporte Califórnia - Proctor Normal.</v>
          </cell>
          <cell r="E11" t="str">
            <v>un</v>
          </cell>
          <cell r="F11">
            <v>414.42</v>
          </cell>
          <cell r="G11">
            <v>43</v>
          </cell>
        </row>
        <row r="12">
          <cell r="B12" t="str">
            <v>AD05050700</v>
          </cell>
          <cell r="C12">
            <v>7</v>
          </cell>
          <cell r="D12" t="str">
            <v>Sondagem manual com pa e picareta por metro.</v>
          </cell>
          <cell r="E12" t="str">
            <v>m</v>
          </cell>
          <cell r="F12">
            <v>56.78</v>
          </cell>
          <cell r="G12">
            <v>280</v>
          </cell>
        </row>
        <row r="13">
          <cell r="B13" t="str">
            <v>AD20050050</v>
          </cell>
          <cell r="C13">
            <v>8</v>
          </cell>
          <cell r="D13" t="str">
            <v>Barracão de obra com paredes de madeira.</v>
          </cell>
          <cell r="E13" t="str">
            <v>m2</v>
          </cell>
          <cell r="F13">
            <v>141.75</v>
          </cell>
          <cell r="G13">
            <v>250</v>
          </cell>
        </row>
        <row r="14">
          <cell r="B14" t="str">
            <v>AD20050300</v>
          </cell>
          <cell r="C14">
            <v>9</v>
          </cell>
          <cell r="D14" t="str">
            <v>Tapume de vedação ou proteção.</v>
          </cell>
          <cell r="E14" t="str">
            <v>m2</v>
          </cell>
          <cell r="F14">
            <v>19.16</v>
          </cell>
          <cell r="G14">
            <v>24000</v>
          </cell>
        </row>
        <row r="15">
          <cell r="B15" t="str">
            <v>AD20200050</v>
          </cell>
          <cell r="C15">
            <v>10</v>
          </cell>
          <cell r="D15" t="str">
            <v>Instalação e ligação provisórias de energia.</v>
          </cell>
          <cell r="E15" t="str">
            <v>un</v>
          </cell>
          <cell r="F15">
            <v>595.94000000000005</v>
          </cell>
          <cell r="G15">
            <v>2</v>
          </cell>
        </row>
        <row r="16">
          <cell r="B16" t="str">
            <v xml:space="preserve">AD40050056 </v>
          </cell>
          <cell r="C16">
            <v>11</v>
          </cell>
          <cell r="D16" t="str">
            <v xml:space="preserve">Almoxarife(inclusive encargos sociais). </v>
          </cell>
          <cell r="E16" t="str">
            <v>h</v>
          </cell>
          <cell r="F16">
            <v>6.48</v>
          </cell>
          <cell r="G16">
            <v>1480</v>
          </cell>
        </row>
        <row r="17">
          <cell r="B17" t="str">
            <v>AD40050068</v>
          </cell>
          <cell r="C17">
            <v>12</v>
          </cell>
          <cell r="D17" t="str">
            <v>Apontador(inclusive encargos sociais).</v>
          </cell>
          <cell r="E17" t="str">
            <v>h</v>
          </cell>
          <cell r="F17">
            <v>6.48</v>
          </cell>
          <cell r="G17">
            <v>1480</v>
          </cell>
        </row>
        <row r="18">
          <cell r="B18" t="str">
            <v>AD40050074</v>
          </cell>
          <cell r="C18">
            <v>13</v>
          </cell>
          <cell r="D18" t="str">
            <v>Auxiliar de almoxarife(inclusive encargos sociais).</v>
          </cell>
          <cell r="E18" t="str">
            <v>h</v>
          </cell>
          <cell r="F18">
            <v>4.41</v>
          </cell>
          <cell r="G18">
            <v>1480</v>
          </cell>
        </row>
        <row r="19">
          <cell r="B19" t="str">
            <v>AD40050080</v>
          </cell>
          <cell r="C19">
            <v>14</v>
          </cell>
          <cell r="D19" t="str">
            <v>Auxiliar de escritório(inclusive encargos sociais).</v>
          </cell>
          <cell r="E19" t="str">
            <v>h</v>
          </cell>
          <cell r="F19">
            <v>5.32</v>
          </cell>
          <cell r="G19">
            <v>1480</v>
          </cell>
        </row>
        <row r="20">
          <cell r="B20" t="str">
            <v>AD40050086</v>
          </cell>
          <cell r="C20">
            <v>15</v>
          </cell>
          <cell r="D20" t="str">
            <v>Auxiliar técnico(inclusive encargos sociais).</v>
          </cell>
          <cell r="E20" t="str">
            <v>h</v>
          </cell>
          <cell r="F20">
            <v>8.1</v>
          </cell>
          <cell r="G20">
            <v>1480</v>
          </cell>
        </row>
        <row r="21">
          <cell r="B21" t="str">
            <v>AD40050092</v>
          </cell>
          <cell r="C21">
            <v>16</v>
          </cell>
          <cell r="D21" t="str">
            <v xml:space="preserve">Auxiliar de topografia(inclusive encargos sociais).     </v>
          </cell>
          <cell r="E21" t="str">
            <v>h</v>
          </cell>
          <cell r="F21">
            <v>4.5</v>
          </cell>
          <cell r="G21">
            <v>1480</v>
          </cell>
        </row>
        <row r="22">
          <cell r="B22" t="str">
            <v>AD40050098</v>
          </cell>
          <cell r="C22">
            <v>17</v>
          </cell>
          <cell r="D22" t="str">
            <v xml:space="preserve">Chefe de escritório(inclusive encargos sociais). </v>
          </cell>
          <cell r="E22" t="str">
            <v>h</v>
          </cell>
          <cell r="F22">
            <v>13.02</v>
          </cell>
          <cell r="G22">
            <v>1480</v>
          </cell>
        </row>
        <row r="23">
          <cell r="B23" t="str">
            <v>AD40050116</v>
          </cell>
          <cell r="C23">
            <v>18</v>
          </cell>
          <cell r="D23" t="str">
            <v>Encarregado(inclusive encargos sociais).</v>
          </cell>
          <cell r="E23" t="str">
            <v>h</v>
          </cell>
          <cell r="F23">
            <v>8.3699999999999992</v>
          </cell>
          <cell r="G23">
            <v>2960</v>
          </cell>
        </row>
        <row r="24">
          <cell r="B24" t="str">
            <v xml:space="preserve"> AD40050122</v>
          </cell>
          <cell r="C24">
            <v>19</v>
          </cell>
          <cell r="D24" t="str">
            <v>Engenheiro ou arquiteto jr(inclusive encargos sociais).</v>
          </cell>
          <cell r="E24" t="str">
            <v>h</v>
          </cell>
          <cell r="F24">
            <v>21.39</v>
          </cell>
          <cell r="G24">
            <v>1480</v>
          </cell>
        </row>
        <row r="25">
          <cell r="B25" t="str">
            <v>AD40050134</v>
          </cell>
          <cell r="C25">
            <v>20</v>
          </cell>
          <cell r="D25" t="str">
            <v xml:space="preserve">Engenheiro sênior(inclusive encargos sociais).  </v>
          </cell>
          <cell r="E25" t="str">
            <v>h</v>
          </cell>
          <cell r="F25">
            <v>54.35</v>
          </cell>
          <cell r="G25">
            <v>1110</v>
          </cell>
        </row>
        <row r="26">
          <cell r="B26" t="str">
            <v>AD40050146</v>
          </cell>
          <cell r="C26">
            <v>21</v>
          </cell>
          <cell r="D26" t="str">
            <v xml:space="preserve">Estagiário(inclusive encargos sociais).  </v>
          </cell>
          <cell r="E26" t="str">
            <v>h</v>
          </cell>
          <cell r="F26">
            <v>2.76</v>
          </cell>
          <cell r="G26">
            <v>2960</v>
          </cell>
        </row>
        <row r="27">
          <cell r="B27" t="str">
            <v>AD40050188</v>
          </cell>
          <cell r="C27">
            <v>22</v>
          </cell>
          <cell r="D27" t="str">
            <v>Secretaria(inclusive encargos sociais).</v>
          </cell>
          <cell r="E27" t="str">
            <v>h</v>
          </cell>
          <cell r="F27">
            <v>9.24</v>
          </cell>
          <cell r="G27">
            <v>1480</v>
          </cell>
        </row>
        <row r="28">
          <cell r="B28" t="str">
            <v>AD40050200</v>
          </cell>
          <cell r="C28">
            <v>23</v>
          </cell>
          <cell r="D28" t="str">
            <v xml:space="preserve">Supervisor de trafego(inclusive encargos sociais).    </v>
          </cell>
          <cell r="E28" t="str">
            <v>h</v>
          </cell>
          <cell r="F28">
            <v>29.17</v>
          </cell>
          <cell r="G28">
            <v>2960</v>
          </cell>
        </row>
        <row r="29">
          <cell r="B29" t="str">
            <v>AD40050212</v>
          </cell>
          <cell r="C29">
            <v>24</v>
          </cell>
          <cell r="D29" t="str">
            <v xml:space="preserve">Topógrafo A(inclusive encargos sociais).  </v>
          </cell>
          <cell r="E29" t="str">
            <v>h</v>
          </cell>
          <cell r="F29">
            <v>13.78</v>
          </cell>
          <cell r="G29">
            <v>740</v>
          </cell>
        </row>
        <row r="30">
          <cell r="B30" t="str">
            <v>AD40050218</v>
          </cell>
          <cell r="C30">
            <v>25</v>
          </cell>
          <cell r="D30" t="str">
            <v>Vigia(inclusive encargos sociais).</v>
          </cell>
          <cell r="E30" t="str">
            <v>h</v>
          </cell>
          <cell r="F30">
            <v>4.63</v>
          </cell>
          <cell r="G30">
            <v>2960</v>
          </cell>
        </row>
        <row r="31">
          <cell r="B31" t="str">
            <v xml:space="preserve"> AD10050050</v>
          </cell>
          <cell r="C31">
            <v>26</v>
          </cell>
          <cell r="D31" t="str">
            <v>Marcação de obra sem instrumento topográfico.</v>
          </cell>
          <cell r="E31" t="str">
            <v>m2</v>
          </cell>
          <cell r="F31">
            <v>0.95</v>
          </cell>
          <cell r="G31">
            <v>400</v>
          </cell>
        </row>
        <row r="32">
          <cell r="B32" t="str">
            <v>AD10100100</v>
          </cell>
          <cell r="C32">
            <v>27</v>
          </cell>
          <cell r="D32" t="str">
            <v>Locação de obra com aparelho topográfico.</v>
          </cell>
          <cell r="E32" t="str">
            <v>m</v>
          </cell>
          <cell r="F32">
            <v>6.75</v>
          </cell>
          <cell r="G32">
            <v>410</v>
          </cell>
        </row>
        <row r="33">
          <cell r="B33" t="str">
            <v>AD15150750</v>
          </cell>
          <cell r="C33">
            <v>28</v>
          </cell>
          <cell r="D33" t="str">
            <v>Veiculo motor 1.0 a gasolina sem motorista.</v>
          </cell>
          <cell r="E33" t="str">
            <v>mês</v>
          </cell>
          <cell r="F33">
            <v>1269.6600000000001</v>
          </cell>
          <cell r="G33">
            <v>8</v>
          </cell>
        </row>
        <row r="34">
          <cell r="B34" t="str">
            <v>AD20250050</v>
          </cell>
          <cell r="C34">
            <v>29</v>
          </cell>
          <cell r="D34" t="str">
            <v>Barragem de bloqueio, reaproveitamento 40 vezes.</v>
          </cell>
          <cell r="E34" t="str">
            <v>m</v>
          </cell>
          <cell r="F34">
            <v>0.98</v>
          </cell>
          <cell r="G34">
            <v>970</v>
          </cell>
        </row>
        <row r="35">
          <cell r="B35" t="str">
            <v>AD20250100</v>
          </cell>
          <cell r="C35">
            <v>30</v>
          </cell>
          <cell r="D35" t="str">
            <v>Barragem de bloqueio de obra, colocação e retirada.</v>
          </cell>
          <cell r="E35" t="str">
            <v>m</v>
          </cell>
          <cell r="F35">
            <v>3.26</v>
          </cell>
          <cell r="G35">
            <v>4200</v>
          </cell>
        </row>
        <row r="36">
          <cell r="B36" t="str">
            <v>AD20250200</v>
          </cell>
          <cell r="C36">
            <v>31</v>
          </cell>
          <cell r="D36" t="str">
            <v>Placa de sinalização para obra de via publica.</v>
          </cell>
          <cell r="E36" t="str">
            <v>un</v>
          </cell>
          <cell r="F36">
            <v>37.67</v>
          </cell>
          <cell r="G36">
            <v>43</v>
          </cell>
        </row>
        <row r="37">
          <cell r="B37" t="str">
            <v>AD20250250</v>
          </cell>
          <cell r="C37">
            <v>32</v>
          </cell>
          <cell r="D37" t="str">
            <v>Placa de sinalização para obra, colocação e retirada.</v>
          </cell>
          <cell r="E37" t="str">
            <v>un</v>
          </cell>
          <cell r="F37">
            <v>0.89</v>
          </cell>
          <cell r="G37">
            <v>173</v>
          </cell>
        </row>
        <row r="38">
          <cell r="B38" t="str">
            <v>AD20250300</v>
          </cell>
          <cell r="C38">
            <v>33</v>
          </cell>
          <cell r="D38" t="str">
            <v>Placa de identificação de obra publica.</v>
          </cell>
          <cell r="E38" t="str">
            <v>m2</v>
          </cell>
          <cell r="F38">
            <v>166.66</v>
          </cell>
          <cell r="G38">
            <v>22.4</v>
          </cell>
        </row>
        <row r="39">
          <cell r="B39" t="str">
            <v>AD25050050</v>
          </cell>
          <cell r="C39">
            <v>34</v>
          </cell>
          <cell r="D39" t="str">
            <v>Aluguel de balizador vaga-lume.</v>
          </cell>
          <cell r="E39" t="str">
            <v>mês</v>
          </cell>
          <cell r="F39">
            <v>86.83</v>
          </cell>
          <cell r="G39">
            <v>960</v>
          </cell>
        </row>
        <row r="40">
          <cell r="B40" t="str">
            <v xml:space="preserve">AD25050200/  </v>
          </cell>
          <cell r="C40">
            <v>35</v>
          </cell>
          <cell r="D40" t="str">
            <v>Aluguel de cavalete plástico universa.</v>
          </cell>
          <cell r="E40" t="str">
            <v>un.mês</v>
          </cell>
          <cell r="F40">
            <v>86.83</v>
          </cell>
          <cell r="G40">
            <v>600</v>
          </cell>
        </row>
        <row r="41">
          <cell r="B41" t="str">
            <v>AD25050250</v>
          </cell>
          <cell r="C41">
            <v>36</v>
          </cell>
          <cell r="D41" t="str">
            <v>Aluguel de cone canalizador empinhavel T-Topde.</v>
          </cell>
          <cell r="E41" t="str">
            <v>un.mês</v>
          </cell>
          <cell r="F41">
            <v>32.29</v>
          </cell>
          <cell r="G41">
            <v>600</v>
          </cell>
        </row>
        <row r="42">
          <cell r="B42" t="str">
            <v>AD35150050A</v>
          </cell>
          <cell r="C42">
            <v>37</v>
          </cell>
          <cell r="D42" t="str">
            <v>Controle tecnológico de obras em concreto armado.</v>
          </cell>
          <cell r="E42" t="str">
            <v>m3</v>
          </cell>
          <cell r="F42">
            <v>12.32</v>
          </cell>
          <cell r="G42">
            <v>382</v>
          </cell>
        </row>
        <row r="43">
          <cell r="B43" t="str">
            <v xml:space="preserve">SE25100100A  </v>
          </cell>
          <cell r="C43">
            <v>38</v>
          </cell>
          <cell r="D43" t="str">
            <v>Projeto executivo para urbanização/reurbanização.</v>
          </cell>
          <cell r="E43" t="str">
            <v>há</v>
          </cell>
          <cell r="F43">
            <v>34610.160000000003</v>
          </cell>
          <cell r="G43">
            <v>5.18</v>
          </cell>
        </row>
        <row r="44">
          <cell r="B44" t="str">
            <v>SE20100050</v>
          </cell>
          <cell r="C44">
            <v>39</v>
          </cell>
          <cell r="D44" t="str">
            <v>Lançamento de linha poligonal básica.</v>
          </cell>
          <cell r="E44" t="str">
            <v>Km</v>
          </cell>
          <cell r="F44">
            <v>159.44</v>
          </cell>
          <cell r="G44">
            <v>1</v>
          </cell>
        </row>
        <row r="45">
          <cell r="B45" t="str">
            <v>SE20102500A</v>
          </cell>
          <cell r="C45">
            <v>40</v>
          </cell>
          <cell r="D45" t="str">
            <v>Nivelamento de eixo de logradouro.</v>
          </cell>
          <cell r="E45" t="str">
            <v>Km</v>
          </cell>
          <cell r="F45">
            <v>74.489999999999995</v>
          </cell>
          <cell r="G45">
            <v>1</v>
          </cell>
        </row>
        <row r="46">
          <cell r="B46" t="str">
            <v>SE20150050</v>
          </cell>
          <cell r="C46">
            <v>41</v>
          </cell>
          <cell r="D46" t="str">
            <v>Levantamento fotográfico de aspecto de área urbana.</v>
          </cell>
          <cell r="E46" t="str">
            <v>un</v>
          </cell>
          <cell r="F46">
            <v>1.8</v>
          </cell>
          <cell r="G46">
            <v>259</v>
          </cell>
        </row>
        <row r="47">
          <cell r="B47" t="str">
            <v>SE20150250</v>
          </cell>
          <cell r="C47">
            <v>42</v>
          </cell>
          <cell r="D47" t="str">
            <v>Levantamento fotográfico aéreo vertical de área urbana.</v>
          </cell>
          <cell r="E47" t="str">
            <v>conj</v>
          </cell>
          <cell r="F47">
            <v>8267.76</v>
          </cell>
          <cell r="G47">
            <v>1</v>
          </cell>
        </row>
        <row r="48">
          <cell r="B48" t="str">
            <v>SE20101600</v>
          </cell>
          <cell r="C48">
            <v>43</v>
          </cell>
          <cell r="D48" t="str">
            <v>Levantamento cadastral das profundidades de tubos.</v>
          </cell>
          <cell r="E48" t="str">
            <v>un</v>
          </cell>
          <cell r="F48">
            <v>23.05</v>
          </cell>
          <cell r="G48">
            <v>137</v>
          </cell>
        </row>
        <row r="49">
          <cell r="B49" t="str">
            <v>SE30050100</v>
          </cell>
          <cell r="C49">
            <v>44</v>
          </cell>
          <cell r="D49" t="str">
            <v>Determinação da deformação com Viga Benkelmann.</v>
          </cell>
          <cell r="E49" t="str">
            <v>un</v>
          </cell>
          <cell r="F49">
            <v>53.9</v>
          </cell>
          <cell r="G49">
            <v>144</v>
          </cell>
        </row>
        <row r="50">
          <cell r="B50" t="str">
            <v>CE05100110</v>
          </cell>
          <cell r="C50">
            <v>45</v>
          </cell>
          <cell r="D50" t="str">
            <v>Consultor de serviços técnicos especializados.</v>
          </cell>
          <cell r="E50" t="str">
            <v>h</v>
          </cell>
          <cell r="F50">
            <v>89.23</v>
          </cell>
          <cell r="G50">
            <v>726</v>
          </cell>
        </row>
        <row r="51">
          <cell r="B51" t="str">
            <v>CO05050500</v>
          </cell>
          <cell r="C51">
            <v>46</v>
          </cell>
          <cell r="D51" t="str">
            <v>Plataforma ou passarela de Pinho.</v>
          </cell>
          <cell r="E51" t="str">
            <v>m2</v>
          </cell>
          <cell r="F51">
            <v>2.31</v>
          </cell>
          <cell r="G51">
            <v>187</v>
          </cell>
        </row>
        <row r="52">
          <cell r="B52" t="str">
            <v>CO05100050</v>
          </cell>
          <cell r="C52">
            <v>47</v>
          </cell>
          <cell r="D52" t="str">
            <v>Aluguel de andaime tubular sobre sapatas fixas.</v>
          </cell>
          <cell r="E52" t="str">
            <v>m2.mês</v>
          </cell>
          <cell r="F52">
            <v>2.2000000000000002</v>
          </cell>
          <cell r="G52">
            <v>2100</v>
          </cell>
        </row>
        <row r="53">
          <cell r="B53" t="str">
            <v>CO05150100</v>
          </cell>
          <cell r="C53">
            <v>48</v>
          </cell>
          <cell r="D53" t="str">
            <v>Montagem e desmontagem de andaime tubular.</v>
          </cell>
          <cell r="E53" t="str">
            <v>m2</v>
          </cell>
          <cell r="F53">
            <v>1.77</v>
          </cell>
          <cell r="G53">
            <v>350</v>
          </cell>
        </row>
        <row r="54">
          <cell r="B54" t="str">
            <v>CO05150300</v>
          </cell>
          <cell r="C54">
            <v>49</v>
          </cell>
          <cell r="D54" t="str">
            <v>Movimentação vertical ou horizontal de plataforma.</v>
          </cell>
          <cell r="E54" t="str">
            <v>m2</v>
          </cell>
          <cell r="F54">
            <v>0.14000000000000001</v>
          </cell>
          <cell r="G54">
            <v>350</v>
          </cell>
        </row>
        <row r="55">
          <cell r="B55" t="str">
            <v>MT05300100</v>
          </cell>
          <cell r="C55">
            <v>50</v>
          </cell>
          <cell r="D55" t="str">
            <v>Escavação manual em material de 1a categoria.</v>
          </cell>
          <cell r="E55" t="str">
            <v>m3</v>
          </cell>
          <cell r="F55">
            <v>12.4</v>
          </cell>
          <cell r="G55">
            <v>10700</v>
          </cell>
        </row>
        <row r="56">
          <cell r="B56" t="str">
            <v>MT10050050</v>
          </cell>
          <cell r="C56">
            <v>51</v>
          </cell>
          <cell r="D56" t="str">
            <v xml:space="preserve">Escavação mecânica, utilizando Retro-Escavadeira. </v>
          </cell>
          <cell r="E56" t="str">
            <v>m3</v>
          </cell>
          <cell r="F56">
            <v>2.77</v>
          </cell>
          <cell r="G56">
            <v>36800</v>
          </cell>
        </row>
        <row r="57">
          <cell r="B57" t="str">
            <v>MT10100050</v>
          </cell>
          <cell r="C57">
            <v>52</v>
          </cell>
          <cell r="D57" t="str">
            <v>Escavação mecânica, utilizando Escavadeira.</v>
          </cell>
          <cell r="E57" t="str">
            <v>m3</v>
          </cell>
          <cell r="F57">
            <v>0.96</v>
          </cell>
          <cell r="G57">
            <v>7300</v>
          </cell>
        </row>
        <row r="58">
          <cell r="B58" t="str">
            <v>MT15050250</v>
          </cell>
          <cell r="C58">
            <v>53</v>
          </cell>
          <cell r="D58" t="str">
            <v xml:space="preserve">Reaterro de vala com material de boa qualidade. </v>
          </cell>
          <cell r="E58" t="str">
            <v>m3</v>
          </cell>
          <cell r="F58">
            <v>9.3000000000000007</v>
          </cell>
          <cell r="G58">
            <v>13700</v>
          </cell>
        </row>
        <row r="59">
          <cell r="B59" t="str">
            <v>MT15050300</v>
          </cell>
          <cell r="C59">
            <v>54</v>
          </cell>
          <cell r="D59" t="str">
            <v>Reaterro de vala, com po-de-pedra.</v>
          </cell>
          <cell r="E59" t="str">
            <v>m3</v>
          </cell>
          <cell r="F59">
            <v>36.18</v>
          </cell>
          <cell r="G59">
            <v>19600</v>
          </cell>
        </row>
        <row r="60">
          <cell r="B60" t="str">
            <v>MT05250050</v>
          </cell>
          <cell r="C60">
            <v>55</v>
          </cell>
          <cell r="D60" t="str">
            <v>Desmonte manual de bloco de 3a categoria.</v>
          </cell>
          <cell r="E60" t="str">
            <v>m3</v>
          </cell>
          <cell r="F60">
            <v>32.14</v>
          </cell>
          <cell r="G60">
            <v>7050</v>
          </cell>
        </row>
        <row r="61">
          <cell r="B61" t="str">
            <v>MT05450050</v>
          </cell>
          <cell r="C61">
            <v>56</v>
          </cell>
          <cell r="D61" t="str">
            <v>Desmonte a fogo de bloco de material de 3a categoria.</v>
          </cell>
          <cell r="E61" t="str">
            <v>m3</v>
          </cell>
          <cell r="F61">
            <v>66.56</v>
          </cell>
          <cell r="G61">
            <v>8545</v>
          </cell>
        </row>
        <row r="62">
          <cell r="B62" t="str">
            <v>MT15150050</v>
          </cell>
          <cell r="C62">
            <v>57</v>
          </cell>
          <cell r="D62" t="str">
            <v>Preparo de solo ate 30cm de profundidade.</v>
          </cell>
          <cell r="E62" t="str">
            <v>m2</v>
          </cell>
          <cell r="F62">
            <v>5.46</v>
          </cell>
          <cell r="G62">
            <v>17842</v>
          </cell>
        </row>
        <row r="63">
          <cell r="B63" t="str">
            <v>MT20050050</v>
          </cell>
          <cell r="C63">
            <v>58</v>
          </cell>
          <cell r="D63" t="str">
            <v>Espalhamento de material de 1a categoria.</v>
          </cell>
          <cell r="E63" t="str">
            <v>m3</v>
          </cell>
          <cell r="F63">
            <v>0.24</v>
          </cell>
          <cell r="G63">
            <v>70776</v>
          </cell>
        </row>
        <row r="64">
          <cell r="B64" t="str">
            <v>TC05050350</v>
          </cell>
          <cell r="C64">
            <v>59</v>
          </cell>
          <cell r="D64" t="str">
            <v>Transporte de carga de qualquer natureza.</v>
          </cell>
          <cell r="E64" t="str">
            <v>t.Km</v>
          </cell>
          <cell r="F64">
            <v>0.39</v>
          </cell>
          <cell r="G64">
            <v>1880000</v>
          </cell>
        </row>
        <row r="65">
          <cell r="B65" t="str">
            <v>TC10050150</v>
          </cell>
          <cell r="C65">
            <v>60</v>
          </cell>
          <cell r="D65" t="str">
            <v>Carga manual e descarga mecânica.</v>
          </cell>
          <cell r="E65" t="str">
            <v>t</v>
          </cell>
          <cell r="F65">
            <v>7.38</v>
          </cell>
          <cell r="G65">
            <v>47000</v>
          </cell>
        </row>
        <row r="66">
          <cell r="B66" t="str">
            <v>EQ05050100A</v>
          </cell>
          <cell r="C66">
            <v>61</v>
          </cell>
          <cell r="D66" t="str">
            <v xml:space="preserve">Caminhão basculante. Custo horário produtivo.     </v>
          </cell>
          <cell r="E66" t="str">
            <v>h</v>
          </cell>
          <cell r="F66">
            <v>45.34</v>
          </cell>
          <cell r="G66">
            <v>2446</v>
          </cell>
        </row>
        <row r="67">
          <cell r="B67" t="str">
            <v>EQ05050103A</v>
          </cell>
          <cell r="C67">
            <v>62</v>
          </cell>
          <cell r="D67" t="str">
            <v>Caminhão basculante. Custo horário improdutivo.</v>
          </cell>
          <cell r="E67" t="str">
            <v>h</v>
          </cell>
          <cell r="F67">
            <v>25.39</v>
          </cell>
          <cell r="G67">
            <v>432</v>
          </cell>
        </row>
        <row r="68">
          <cell r="B68" t="str">
            <v>EQ05050300</v>
          </cell>
          <cell r="C68">
            <v>63</v>
          </cell>
          <cell r="D68" t="str">
            <v>Caminhão com Carroceria Fixa. Aluguel produtivo.</v>
          </cell>
          <cell r="E68" t="str">
            <v>h</v>
          </cell>
          <cell r="F68">
            <v>32.28</v>
          </cell>
          <cell r="G68">
            <v>1957</v>
          </cell>
        </row>
        <row r="69">
          <cell r="B69" t="str">
            <v>EQ05050306</v>
          </cell>
          <cell r="C69">
            <v>64</v>
          </cell>
          <cell r="D69" t="str">
            <v>Caminhão com Carroceria Fixa. Aluguel improdutivo.</v>
          </cell>
          <cell r="E69" t="str">
            <v>h</v>
          </cell>
          <cell r="F69">
            <v>8.5399999999999991</v>
          </cell>
          <cell r="G69">
            <v>346</v>
          </cell>
        </row>
        <row r="70">
          <cell r="B70" t="str">
            <v>EQ05050415</v>
          </cell>
          <cell r="C70">
            <v>65</v>
          </cell>
          <cell r="D70" t="str">
            <v xml:space="preserve">Caminhão Carroceria Fixa F-12000 Munck produtivo.               </v>
          </cell>
          <cell r="E70" t="str">
            <v>h</v>
          </cell>
          <cell r="F70">
            <v>53.72</v>
          </cell>
          <cell r="G70">
            <v>3453</v>
          </cell>
        </row>
        <row r="71">
          <cell r="B71" t="str">
            <v>EQ15050450</v>
          </cell>
          <cell r="C71">
            <v>66</v>
          </cell>
          <cell r="D71" t="str">
            <v xml:space="preserve">Pa-carregadeira(Carregador frontal). Custo produtivo.  </v>
          </cell>
          <cell r="E71" t="str">
            <v>h</v>
          </cell>
          <cell r="F71">
            <v>68.34</v>
          </cell>
          <cell r="G71">
            <v>1345</v>
          </cell>
        </row>
        <row r="72">
          <cell r="B72" t="str">
            <v>EQ15050453</v>
          </cell>
          <cell r="C72">
            <v>67</v>
          </cell>
          <cell r="D72" t="str">
            <v>Pa-carregadeira(Carregador Frontal).Custo improdutivo.</v>
          </cell>
          <cell r="E72" t="str">
            <v>h</v>
          </cell>
          <cell r="F72">
            <v>31.05</v>
          </cell>
          <cell r="G72">
            <v>237</v>
          </cell>
        </row>
        <row r="73">
          <cell r="B73" t="str">
            <v>EQ15050500</v>
          </cell>
          <cell r="C73">
            <v>68</v>
          </cell>
          <cell r="D73" t="str">
            <v xml:space="preserve">Retro-Escavadeira/carregadeira. Custo produtivo. </v>
          </cell>
          <cell r="E73" t="str">
            <v>h</v>
          </cell>
          <cell r="F73">
            <v>45.49</v>
          </cell>
          <cell r="G73">
            <v>1439</v>
          </cell>
        </row>
        <row r="74">
          <cell r="B74" t="str">
            <v>EQ30050200</v>
          </cell>
          <cell r="C74">
            <v>69</v>
          </cell>
          <cell r="D74" t="str">
            <v>Betoneira com capacidade de 580l, Aluguel produtivo.</v>
          </cell>
          <cell r="E74" t="str">
            <v>h</v>
          </cell>
          <cell r="F74">
            <v>4.71</v>
          </cell>
          <cell r="G74">
            <v>2041</v>
          </cell>
        </row>
        <row r="75">
          <cell r="B75" t="str">
            <v>EQ30050206</v>
          </cell>
          <cell r="C75">
            <v>70</v>
          </cell>
          <cell r="D75" t="str">
            <v>Betoneira com capacidade de 580l Aluguel improdutivo.</v>
          </cell>
          <cell r="E75" t="str">
            <v>h</v>
          </cell>
          <cell r="F75">
            <v>1.56</v>
          </cell>
          <cell r="G75">
            <v>216</v>
          </cell>
        </row>
        <row r="76">
          <cell r="B76" t="str">
            <v>EQ15050550</v>
          </cell>
          <cell r="C76">
            <v>71</v>
          </cell>
          <cell r="D76" t="str">
            <v xml:space="preserve">Rompedor Pneumático de 32,6Kg Aluguel produtivo. </v>
          </cell>
          <cell r="E76" t="str">
            <v>h</v>
          </cell>
          <cell r="F76">
            <v>1.05</v>
          </cell>
          <cell r="G76">
            <v>648</v>
          </cell>
        </row>
        <row r="77">
          <cell r="B77" t="str">
            <v>EQ15050556</v>
          </cell>
          <cell r="C77">
            <v>72</v>
          </cell>
          <cell r="D77" t="str">
            <v>Rompedor Pneumático de 32,6Kg Aluguel improdutivo.</v>
          </cell>
          <cell r="E77" t="str">
            <v>h</v>
          </cell>
          <cell r="F77">
            <v>0.7</v>
          </cell>
          <cell r="G77">
            <v>72</v>
          </cell>
        </row>
        <row r="78">
          <cell r="B78" t="str">
            <v xml:space="preserve"> EQ20050800</v>
          </cell>
          <cell r="C78">
            <v>73</v>
          </cell>
          <cell r="D78" t="str">
            <v xml:space="preserve">Vassoura Mecânica, rebocável, Aluguel produtivo.   </v>
          </cell>
          <cell r="E78" t="str">
            <v>h</v>
          </cell>
          <cell r="F78">
            <v>3.58</v>
          </cell>
          <cell r="G78">
            <v>1712</v>
          </cell>
        </row>
        <row r="79">
          <cell r="B79" t="str">
            <v>EQ20050806</v>
          </cell>
          <cell r="C79">
            <v>74</v>
          </cell>
          <cell r="D79" t="str">
            <v>Vassoura Mecânica, rebocável, Aluguel improdutivo.</v>
          </cell>
          <cell r="E79" t="str">
            <v>h</v>
          </cell>
          <cell r="F79">
            <v>1.43</v>
          </cell>
          <cell r="G79">
            <v>216</v>
          </cell>
        </row>
        <row r="80">
          <cell r="B80" t="str">
            <v>EQ35100200</v>
          </cell>
          <cell r="C80">
            <v>75</v>
          </cell>
          <cell r="D80" t="str">
            <v xml:space="preserve">Bomba Centrífuga Submersível. Aluguel produtivo.    </v>
          </cell>
          <cell r="E80" t="str">
            <v>h</v>
          </cell>
          <cell r="F80">
            <v>3.6</v>
          </cell>
          <cell r="G80">
            <v>8632</v>
          </cell>
        </row>
        <row r="81">
          <cell r="B81" t="str">
            <v>EQ35100203</v>
          </cell>
          <cell r="C81">
            <v>76</v>
          </cell>
          <cell r="D81" t="str">
            <v>Bomba Centrífuga Submersível. Aluguel improdutivo.</v>
          </cell>
          <cell r="E81" t="str">
            <v>h</v>
          </cell>
          <cell r="F81">
            <v>1.4</v>
          </cell>
          <cell r="G81">
            <v>863</v>
          </cell>
        </row>
        <row r="82">
          <cell r="B82" t="str">
            <v>EQ45050159</v>
          </cell>
          <cell r="C82">
            <v>77</v>
          </cell>
          <cell r="D82" t="str">
            <v>Compressor de ar. Aluguel improdutivo.</v>
          </cell>
          <cell r="E82" t="str">
            <v>h</v>
          </cell>
          <cell r="F82">
            <v>3.64</v>
          </cell>
          <cell r="G82">
            <v>72</v>
          </cell>
        </row>
        <row r="83">
          <cell r="B83" t="str">
            <v>EQ45150100</v>
          </cell>
          <cell r="C83">
            <v>78</v>
          </cell>
          <cell r="D83" t="str">
            <v>Retificador de solda elétrica de 430A.</v>
          </cell>
          <cell r="E83" t="str">
            <v>h</v>
          </cell>
          <cell r="F83">
            <v>7.16</v>
          </cell>
          <cell r="G83">
            <v>1007</v>
          </cell>
        </row>
        <row r="84">
          <cell r="B84" t="str">
            <v>EQ40050150A</v>
          </cell>
          <cell r="C84">
            <v>79</v>
          </cell>
          <cell r="D84" t="str">
            <v>Equipamento de jato d'água (Sewer-Jet ou similar).</v>
          </cell>
          <cell r="E84" t="str">
            <v>h</v>
          </cell>
          <cell r="F84">
            <v>79.2</v>
          </cell>
          <cell r="G84">
            <v>1079</v>
          </cell>
        </row>
        <row r="85">
          <cell r="B85" t="str">
            <v>EQ40050153A</v>
          </cell>
          <cell r="C85">
            <v>80</v>
          </cell>
          <cell r="D85" t="str">
            <v>Equipamento de alta pressão  (Vac-All ou similar).</v>
          </cell>
          <cell r="E85" t="str">
            <v>h</v>
          </cell>
          <cell r="F85">
            <v>104.07</v>
          </cell>
          <cell r="G85">
            <v>1942</v>
          </cell>
        </row>
        <row r="86">
          <cell r="B86" t="str">
            <v>SC05050050</v>
          </cell>
          <cell r="C86">
            <v>81</v>
          </cell>
          <cell r="D86" t="str">
            <v>Arrancamento de aparelhos de iluminação.</v>
          </cell>
          <cell r="E86" t="str">
            <v>un</v>
          </cell>
          <cell r="F86">
            <v>1.67</v>
          </cell>
          <cell r="G86">
            <v>65</v>
          </cell>
        </row>
        <row r="87">
          <cell r="B87" t="str">
            <v>SC05050200</v>
          </cell>
          <cell r="C87">
            <v>82</v>
          </cell>
          <cell r="D87" t="str">
            <v>Arrancamento de grades, gradis, alambrados, cercas.</v>
          </cell>
          <cell r="E87" t="str">
            <v>m2</v>
          </cell>
          <cell r="F87">
            <v>4.43</v>
          </cell>
          <cell r="G87">
            <v>144</v>
          </cell>
        </row>
        <row r="88">
          <cell r="B88" t="str">
            <v>SC05050250</v>
          </cell>
          <cell r="C88">
            <v>83</v>
          </cell>
          <cell r="D88" t="str">
            <v>Arrancamento de meios-fios, de granito ou concreto.</v>
          </cell>
          <cell r="E88" t="str">
            <v>m</v>
          </cell>
          <cell r="F88">
            <v>4.87</v>
          </cell>
          <cell r="G88">
            <v>3739</v>
          </cell>
        </row>
        <row r="89">
          <cell r="B89" t="str">
            <v>SC05050300</v>
          </cell>
          <cell r="C89">
            <v>84</v>
          </cell>
          <cell r="D89" t="str">
            <v>Arrancamento de paralelepípedos.</v>
          </cell>
          <cell r="E89" t="str">
            <v>m2</v>
          </cell>
          <cell r="F89">
            <v>2.21</v>
          </cell>
          <cell r="G89">
            <v>860</v>
          </cell>
        </row>
        <row r="90">
          <cell r="B90" t="str">
            <v>SC05050500</v>
          </cell>
          <cell r="C90">
            <v>85</v>
          </cell>
          <cell r="D90" t="str">
            <v>Arrancamento tubos concreto manilhas ø 0,40 a 0,60m.</v>
          </cell>
          <cell r="E90" t="str">
            <v>m</v>
          </cell>
          <cell r="F90">
            <v>3.99</v>
          </cell>
          <cell r="G90">
            <v>328</v>
          </cell>
        </row>
        <row r="91">
          <cell r="B91" t="str">
            <v>SC05050601</v>
          </cell>
          <cell r="C91">
            <v>86</v>
          </cell>
          <cell r="D91" t="str">
            <v>Demolição manual de alvenaria de pedra argamassada.</v>
          </cell>
          <cell r="E91" t="str">
            <v>m3</v>
          </cell>
          <cell r="F91">
            <v>30.27</v>
          </cell>
          <cell r="G91">
            <v>324</v>
          </cell>
        </row>
        <row r="92">
          <cell r="B92" t="str">
            <v>SC05050750</v>
          </cell>
          <cell r="C92">
            <v>87</v>
          </cell>
          <cell r="D92" t="str">
            <v>Demolição manual de alvenaria de tijolos maciços.</v>
          </cell>
          <cell r="E92" t="str">
            <v>m3</v>
          </cell>
          <cell r="F92">
            <v>52.99</v>
          </cell>
          <cell r="G92">
            <v>130</v>
          </cell>
        </row>
        <row r="93">
          <cell r="B93" t="str">
            <v>SC05050850</v>
          </cell>
          <cell r="C93">
            <v>88</v>
          </cell>
          <cell r="D93" t="str">
            <v>Demolição manual de concreto simples.</v>
          </cell>
          <cell r="E93" t="str">
            <v>m3</v>
          </cell>
          <cell r="F93">
            <v>60.55</v>
          </cell>
          <cell r="G93">
            <v>1904</v>
          </cell>
        </row>
        <row r="94">
          <cell r="B94" t="str">
            <v>SC05050950</v>
          </cell>
          <cell r="C94">
            <v>89</v>
          </cell>
          <cell r="D94" t="str">
            <v>Demolição manual de concreto armado.</v>
          </cell>
          <cell r="E94" t="str">
            <v>m3</v>
          </cell>
          <cell r="F94">
            <v>85.78</v>
          </cell>
          <cell r="G94">
            <v>140</v>
          </cell>
        </row>
        <row r="95">
          <cell r="B95" t="str">
            <v>SC05051400</v>
          </cell>
          <cell r="C95">
            <v>90</v>
          </cell>
          <cell r="D95" t="str">
            <v>Demolição de revestimento em argamassa.</v>
          </cell>
          <cell r="E95" t="str">
            <v>m2</v>
          </cell>
          <cell r="F95">
            <v>2.21</v>
          </cell>
          <cell r="G95">
            <v>144</v>
          </cell>
        </row>
        <row r="96">
          <cell r="B96" t="str">
            <v>SC05051450</v>
          </cell>
          <cell r="C96">
            <v>91</v>
          </cell>
          <cell r="D96" t="str">
            <v>Demolição de revestimento em azulejos, cerâmicas.</v>
          </cell>
          <cell r="E96" t="str">
            <v>m2</v>
          </cell>
          <cell r="F96">
            <v>5.31</v>
          </cell>
          <cell r="G96">
            <v>130</v>
          </cell>
        </row>
        <row r="97">
          <cell r="B97" t="str">
            <v>SC05052150</v>
          </cell>
          <cell r="C97">
            <v>92</v>
          </cell>
          <cell r="D97" t="str">
            <v>Remoção de cobertura de telha francesa.</v>
          </cell>
          <cell r="E97" t="str">
            <v>m2</v>
          </cell>
          <cell r="F97">
            <v>8.26</v>
          </cell>
          <cell r="G97">
            <v>260</v>
          </cell>
        </row>
        <row r="98">
          <cell r="B98" t="str">
            <v>SC05052450</v>
          </cell>
          <cell r="C98">
            <v>93</v>
          </cell>
          <cell r="D98" t="str">
            <v>Remoção de cobertura de telha de fibro-cimento.</v>
          </cell>
          <cell r="E98" t="str">
            <v>m2</v>
          </cell>
          <cell r="F98">
            <v>3.87</v>
          </cell>
          <cell r="G98">
            <v>460</v>
          </cell>
        </row>
        <row r="99">
          <cell r="B99" t="str">
            <v>SC05052900</v>
          </cell>
          <cell r="C99">
            <v>94</v>
          </cell>
          <cell r="D99" t="str">
            <v xml:space="preserve">Remoção manual de passeio de pedra portuguesa. </v>
          </cell>
          <cell r="E99" t="str">
            <v>m2</v>
          </cell>
          <cell r="F99">
            <v>2.44</v>
          </cell>
          <cell r="G99">
            <v>2900</v>
          </cell>
        </row>
        <row r="100">
          <cell r="B100" t="str">
            <v>SC05053250</v>
          </cell>
          <cell r="C100">
            <v>95</v>
          </cell>
          <cell r="D100" t="str">
            <v>Remoção de tubulação ferro fundido ø50mm a 300mm.</v>
          </cell>
          <cell r="E100" t="str">
            <v>m</v>
          </cell>
          <cell r="F100">
            <v>11.88</v>
          </cell>
          <cell r="G100">
            <v>290</v>
          </cell>
        </row>
        <row r="101">
          <cell r="B101" t="str">
            <v>SC05100150</v>
          </cell>
          <cell r="C101">
            <v>96</v>
          </cell>
          <cell r="D101" t="str">
            <v>Demolição, com equipamento, concreto simples.</v>
          </cell>
          <cell r="E101" t="str">
            <v>m3</v>
          </cell>
          <cell r="F101">
            <v>43.52</v>
          </cell>
          <cell r="G101">
            <v>2160</v>
          </cell>
        </row>
        <row r="102">
          <cell r="B102" t="str">
            <v>SC05100300</v>
          </cell>
          <cell r="C102">
            <v>97</v>
          </cell>
          <cell r="D102" t="str">
            <v>Demolição, com equipamento concreto armado.</v>
          </cell>
          <cell r="E102" t="str">
            <v>m3</v>
          </cell>
          <cell r="F102">
            <v>73.98</v>
          </cell>
          <cell r="G102">
            <v>3400</v>
          </cell>
        </row>
        <row r="103">
          <cell r="B103" t="str">
            <v>SC05100500</v>
          </cell>
          <cell r="C103">
            <v>98</v>
          </cell>
          <cell r="D103" t="str">
            <v>Demolição com equip. concreto asfáltico 10cm.</v>
          </cell>
          <cell r="E103" t="str">
            <v>m2</v>
          </cell>
          <cell r="F103">
            <v>8.98</v>
          </cell>
          <cell r="G103">
            <v>20100</v>
          </cell>
        </row>
        <row r="104">
          <cell r="B104" t="str">
            <v>SC10050250</v>
          </cell>
          <cell r="C104">
            <v>99</v>
          </cell>
          <cell r="D104" t="str">
            <v xml:space="preserve">Bombeiro hidráulico (inclusive encargos sociais).   </v>
          </cell>
          <cell r="E104" t="str">
            <v>h</v>
          </cell>
          <cell r="F104">
            <v>6.48</v>
          </cell>
          <cell r="G104">
            <v>2960</v>
          </cell>
        </row>
        <row r="105">
          <cell r="B105" t="str">
            <v>SC10050300</v>
          </cell>
          <cell r="C105">
            <v>100</v>
          </cell>
          <cell r="D105" t="str">
            <v xml:space="preserve">Calceteiro (inclusive encargos sociais).   </v>
          </cell>
          <cell r="E105" t="str">
            <v>h</v>
          </cell>
          <cell r="F105">
            <v>5.99</v>
          </cell>
          <cell r="G105">
            <v>1480</v>
          </cell>
        </row>
        <row r="106">
          <cell r="B106" t="str">
            <v>SC10050350</v>
          </cell>
          <cell r="C106">
            <v>101</v>
          </cell>
          <cell r="D106" t="str">
            <v>Carpinteiro de forma (inclusive encargos sociais).</v>
          </cell>
          <cell r="E106" t="str">
            <v>h</v>
          </cell>
          <cell r="F106">
            <v>5.99</v>
          </cell>
          <cell r="G106">
            <v>1480</v>
          </cell>
        </row>
        <row r="107">
          <cell r="B107" t="str">
            <v>SC10050450</v>
          </cell>
          <cell r="C107">
            <v>102</v>
          </cell>
          <cell r="D107" t="str">
            <v xml:space="preserve">Eletricista (inclusive encargos sociais). </v>
          </cell>
          <cell r="E107" t="str">
            <v>h</v>
          </cell>
          <cell r="F107">
            <v>6.48</v>
          </cell>
          <cell r="G107">
            <v>2960</v>
          </cell>
        </row>
        <row r="108">
          <cell r="B108" t="str">
            <v>SC10050900</v>
          </cell>
          <cell r="C108">
            <v>103</v>
          </cell>
          <cell r="D108" t="str">
            <v xml:space="preserve">Marteleteiro (inclusive encargos sociais). </v>
          </cell>
          <cell r="E108" t="str">
            <v>h</v>
          </cell>
          <cell r="F108">
            <v>5.99</v>
          </cell>
          <cell r="G108">
            <v>2960</v>
          </cell>
        </row>
        <row r="109">
          <cell r="B109" t="str">
            <v>SC10051100</v>
          </cell>
          <cell r="C109">
            <v>104</v>
          </cell>
          <cell r="D109" t="str">
            <v>Operador de máquinas.(inclusive encargos sociais).</v>
          </cell>
          <cell r="E109" t="str">
            <v>h</v>
          </cell>
          <cell r="F109">
            <v>6.48</v>
          </cell>
          <cell r="G109">
            <v>1480</v>
          </cell>
        </row>
        <row r="110">
          <cell r="B110" t="str">
            <v>SC10051200</v>
          </cell>
          <cell r="C110">
            <v>105</v>
          </cell>
          <cell r="D110" t="str">
            <v xml:space="preserve">Pedreiro (inclusive encargos sociais).   </v>
          </cell>
          <cell r="E110" t="str">
            <v>h</v>
          </cell>
          <cell r="F110">
            <v>5.99</v>
          </cell>
          <cell r="G110">
            <v>2960</v>
          </cell>
        </row>
        <row r="111">
          <cell r="B111" t="str">
            <v>SC10051450</v>
          </cell>
          <cell r="C111">
            <v>106</v>
          </cell>
          <cell r="D111" t="str">
            <v>Servente (inclusive encargos sociais).</v>
          </cell>
          <cell r="E111" t="str">
            <v>h</v>
          </cell>
          <cell r="F111">
            <v>4.3</v>
          </cell>
          <cell r="G111">
            <v>5920</v>
          </cell>
        </row>
        <row r="112">
          <cell r="B112" t="str">
            <v>SC10051500</v>
          </cell>
          <cell r="C112">
            <v>107</v>
          </cell>
          <cell r="D112" t="str">
            <v>Soldador em construção civil (inclusive encargos).</v>
          </cell>
          <cell r="E112" t="str">
            <v>h</v>
          </cell>
          <cell r="F112">
            <v>6.23</v>
          </cell>
          <cell r="G112">
            <v>1480</v>
          </cell>
        </row>
        <row r="113">
          <cell r="B113" t="str">
            <v>SC10100050</v>
          </cell>
          <cell r="C113">
            <v>108</v>
          </cell>
          <cell r="D113" t="str">
            <v xml:space="preserve">Operador de tráfego(inclusive encargos sociais). </v>
          </cell>
          <cell r="E113" t="str">
            <v>h</v>
          </cell>
          <cell r="F113">
            <v>7.08</v>
          </cell>
          <cell r="G113">
            <v>2960</v>
          </cell>
        </row>
        <row r="114">
          <cell r="B114" t="str">
            <v>SC05100050</v>
          </cell>
          <cell r="C114">
            <v>109</v>
          </cell>
          <cell r="D114" t="str">
            <v>Arrancamento de tampão de ferro fundido.</v>
          </cell>
          <cell r="E114" t="str">
            <v>un</v>
          </cell>
          <cell r="F114">
            <v>15.18</v>
          </cell>
          <cell r="G114">
            <v>22</v>
          </cell>
        </row>
        <row r="115">
          <cell r="B115" t="str">
            <v>SC15050100</v>
          </cell>
          <cell r="C115">
            <v>110</v>
          </cell>
          <cell r="D115" t="str">
            <v>Aditivo de reciclagem para mistura asfáltica a quente.</v>
          </cell>
          <cell r="E115" t="str">
            <v>t</v>
          </cell>
          <cell r="F115">
            <v>2857.32</v>
          </cell>
          <cell r="G115">
            <v>15</v>
          </cell>
        </row>
        <row r="116">
          <cell r="B116" t="str">
            <v>SC15050150</v>
          </cell>
          <cell r="C116">
            <v>111</v>
          </cell>
          <cell r="D116" t="str">
            <v>Areia grossa lavada. Fornecimento.</v>
          </cell>
          <cell r="E116" t="str">
            <v>m3</v>
          </cell>
          <cell r="F116">
            <v>21</v>
          </cell>
          <cell r="G116">
            <v>2000</v>
          </cell>
        </row>
        <row r="117">
          <cell r="B117" t="str">
            <v>SC15050200</v>
          </cell>
          <cell r="C117">
            <v>112</v>
          </cell>
          <cell r="D117" t="str">
            <v>Asfalto diluído tipo cura rápida CR-250</v>
          </cell>
          <cell r="E117" t="str">
            <v>t</v>
          </cell>
          <cell r="F117">
            <v>1468.02</v>
          </cell>
          <cell r="G117">
            <v>7</v>
          </cell>
        </row>
        <row r="118">
          <cell r="B118" t="str">
            <v>SC15050550</v>
          </cell>
          <cell r="C118">
            <v>113</v>
          </cell>
          <cell r="D118" t="str">
            <v xml:space="preserve">Saibro, inclusive transporte ate 20Km.Fornecimento. </v>
          </cell>
          <cell r="E118" t="str">
            <v>m3</v>
          </cell>
          <cell r="F118">
            <v>20.63</v>
          </cell>
          <cell r="G118">
            <v>184</v>
          </cell>
        </row>
        <row r="119">
          <cell r="B119" t="str">
            <v>SC15100050</v>
          </cell>
          <cell r="C119">
            <v>114</v>
          </cell>
          <cell r="D119" t="str">
            <v>Chapa de aço de 3/4"para passagem de veículos.</v>
          </cell>
          <cell r="E119" t="str">
            <v>m2</v>
          </cell>
          <cell r="F119">
            <v>17.100000000000001</v>
          </cell>
          <cell r="G119">
            <v>360</v>
          </cell>
        </row>
        <row r="120">
          <cell r="B120" t="str">
            <v>SC35050050A</v>
          </cell>
          <cell r="C120">
            <v>115</v>
          </cell>
          <cell r="D120" t="str">
            <v>Levantamento ou rebaixamento de tampão na rua.</v>
          </cell>
          <cell r="E120" t="str">
            <v>un</v>
          </cell>
          <cell r="F120">
            <v>86.15</v>
          </cell>
          <cell r="G120">
            <v>169</v>
          </cell>
        </row>
        <row r="121">
          <cell r="B121" t="str">
            <v>SC45050150</v>
          </cell>
          <cell r="C121">
            <v>116</v>
          </cell>
          <cell r="D121" t="str">
            <v>Toten informativo nas dimensões de (0,50x1,50)m.</v>
          </cell>
          <cell r="E121" t="str">
            <v>un</v>
          </cell>
          <cell r="F121">
            <v>2490</v>
          </cell>
          <cell r="G121">
            <v>29</v>
          </cell>
        </row>
        <row r="122">
          <cell r="B122" t="str">
            <v>SC45100200</v>
          </cell>
          <cell r="C122">
            <v>117</v>
          </cell>
          <cell r="D122" t="str">
            <v>Placa de inauguração em bronze.</v>
          </cell>
          <cell r="E122" t="str">
            <v>un</v>
          </cell>
          <cell r="F122">
            <v>1003.36</v>
          </cell>
          <cell r="G122">
            <v>1</v>
          </cell>
        </row>
        <row r="123">
          <cell r="B123" t="str">
            <v>FD05400100</v>
          </cell>
          <cell r="C123">
            <v>118</v>
          </cell>
          <cell r="D123" t="str">
            <v>Arrasamento de estaca concreto armado, ø40 a 50cm.</v>
          </cell>
          <cell r="E123" t="str">
            <v>un</v>
          </cell>
          <cell r="F123">
            <v>103.03</v>
          </cell>
          <cell r="G123">
            <v>23</v>
          </cell>
        </row>
        <row r="124">
          <cell r="B124" t="str">
            <v>FD05500050</v>
          </cell>
          <cell r="C124">
            <v>119</v>
          </cell>
          <cell r="D124" t="str">
            <v>Estaca raiz com diâmetro de 12", perfurada em solo.</v>
          </cell>
          <cell r="E124" t="str">
            <v>m</v>
          </cell>
          <cell r="F124">
            <v>248.49</v>
          </cell>
          <cell r="G124">
            <v>260</v>
          </cell>
        </row>
        <row r="125">
          <cell r="B125" t="str">
            <v>FD05650150</v>
          </cell>
          <cell r="C125">
            <v>120</v>
          </cell>
          <cell r="D125" t="str">
            <v>Estaca raiz com diâmetro de 10", perfurada em solo.</v>
          </cell>
          <cell r="E125" t="str">
            <v>m</v>
          </cell>
          <cell r="F125">
            <v>130</v>
          </cell>
          <cell r="G125">
            <v>86</v>
          </cell>
        </row>
        <row r="126">
          <cell r="B126" t="str">
            <v>FD10050100</v>
          </cell>
          <cell r="C126">
            <v>121</v>
          </cell>
          <cell r="D126" t="str">
            <v>Ensecadeira de estacas-prancha de aço, tipo Armco.</v>
          </cell>
          <cell r="E126" t="str">
            <v>m2</v>
          </cell>
          <cell r="F126">
            <v>127.53</v>
          </cell>
          <cell r="G126">
            <v>4200</v>
          </cell>
        </row>
        <row r="127">
          <cell r="B127" t="str">
            <v>FD10100050</v>
          </cell>
          <cell r="C127">
            <v>122</v>
          </cell>
          <cell r="D127" t="str">
            <v>Ensecadeira de estacas-prancha em Maçaranduba.</v>
          </cell>
          <cell r="E127" t="str">
            <v>m2</v>
          </cell>
          <cell r="F127">
            <v>70.5</v>
          </cell>
          <cell r="G127">
            <v>2395</v>
          </cell>
        </row>
        <row r="128">
          <cell r="B128" t="str">
            <v>ET15100100</v>
          </cell>
          <cell r="C128">
            <v>123</v>
          </cell>
          <cell r="D128" t="str">
            <v>Formas de madeira peças de concreto armado.</v>
          </cell>
          <cell r="E128" t="str">
            <v>m2</v>
          </cell>
          <cell r="F128">
            <v>25.9</v>
          </cell>
          <cell r="G128">
            <v>2986</v>
          </cell>
        </row>
        <row r="129">
          <cell r="B129" t="str">
            <v>ET15100200</v>
          </cell>
          <cell r="C129">
            <v>124</v>
          </cell>
          <cell r="D129" t="str">
            <v>Formas de madeira.</v>
          </cell>
          <cell r="E129" t="str">
            <v>m2</v>
          </cell>
          <cell r="F129">
            <v>34.86</v>
          </cell>
          <cell r="G129">
            <v>4352</v>
          </cell>
        </row>
        <row r="130">
          <cell r="B130" t="str">
            <v>ET15100250</v>
          </cell>
          <cell r="C130">
            <v>125</v>
          </cell>
          <cell r="D130" t="str">
            <v>Formas de madeira.</v>
          </cell>
          <cell r="E130" t="str">
            <v>m2</v>
          </cell>
          <cell r="F130">
            <v>29.62</v>
          </cell>
          <cell r="G130">
            <v>4406</v>
          </cell>
        </row>
        <row r="131">
          <cell r="B131" t="str">
            <v>ET20300050</v>
          </cell>
          <cell r="C131">
            <v>126</v>
          </cell>
          <cell r="D131" t="str">
            <v>Escoramento de formas.</v>
          </cell>
          <cell r="E131" t="str">
            <v>m2</v>
          </cell>
          <cell r="F131">
            <v>11.18</v>
          </cell>
          <cell r="G131">
            <v>3090</v>
          </cell>
        </row>
        <row r="132">
          <cell r="B132" t="str">
            <v>ET10050100</v>
          </cell>
          <cell r="C132">
            <v>127</v>
          </cell>
          <cell r="D132" t="str">
            <v>Aço CA-50 diâmetro de 6,3mm.</v>
          </cell>
          <cell r="E132" t="str">
            <v>kg</v>
          </cell>
          <cell r="F132">
            <v>2.64</v>
          </cell>
          <cell r="G132">
            <v>4750</v>
          </cell>
        </row>
        <row r="133">
          <cell r="B133" t="str">
            <v>ET10050103</v>
          </cell>
          <cell r="C133">
            <v>128</v>
          </cell>
          <cell r="D133" t="str">
            <v>Aço CA-50 diâmetro de 8mm.</v>
          </cell>
          <cell r="E133" t="str">
            <v>kg</v>
          </cell>
          <cell r="F133">
            <v>2.46</v>
          </cell>
          <cell r="G133">
            <v>1250</v>
          </cell>
        </row>
        <row r="134">
          <cell r="B134" t="str">
            <v>ET10050106</v>
          </cell>
          <cell r="C134">
            <v>129</v>
          </cell>
          <cell r="D134" t="str">
            <v>Aço CA-50 diâmetro de 10mm.</v>
          </cell>
          <cell r="E134" t="str">
            <v>kg</v>
          </cell>
          <cell r="F134">
            <v>2.2000000000000002</v>
          </cell>
          <cell r="G134">
            <v>7950</v>
          </cell>
        </row>
        <row r="135">
          <cell r="B135" t="str">
            <v>ET10050109</v>
          </cell>
          <cell r="C135">
            <v>130</v>
          </cell>
          <cell r="D135" t="str">
            <v>Aço CA-50 diâmetro de 12,5mm.</v>
          </cell>
          <cell r="E135" t="str">
            <v>kg</v>
          </cell>
          <cell r="F135">
            <v>2.1800000000000002</v>
          </cell>
          <cell r="G135">
            <v>5400</v>
          </cell>
        </row>
        <row r="136">
          <cell r="B136" t="str">
            <v>ET10050112</v>
          </cell>
          <cell r="C136">
            <v>131</v>
          </cell>
          <cell r="D136" t="str">
            <v>Aço CA-50 diâmetro de 16mm.</v>
          </cell>
          <cell r="E136" t="str">
            <v>kg</v>
          </cell>
          <cell r="F136">
            <v>2.1800000000000002</v>
          </cell>
          <cell r="G136">
            <v>2700</v>
          </cell>
        </row>
        <row r="137">
          <cell r="B137" t="str">
            <v>ET10050118</v>
          </cell>
          <cell r="C137">
            <v>132</v>
          </cell>
          <cell r="D137" t="str">
            <v>Aço CA-50 diâmetro de 25mm.</v>
          </cell>
          <cell r="E137" t="str">
            <v>kg</v>
          </cell>
          <cell r="F137">
            <v>2.19</v>
          </cell>
          <cell r="G137">
            <v>1400</v>
          </cell>
        </row>
        <row r="138">
          <cell r="B138" t="str">
            <v>ET10100056</v>
          </cell>
          <cell r="C138">
            <v>133</v>
          </cell>
          <cell r="D138" t="str">
            <v>Corte, dobragem, montagem aço CA-50 ø 6,3mm.</v>
          </cell>
          <cell r="E138" t="str">
            <v>kg</v>
          </cell>
          <cell r="F138">
            <v>1.28</v>
          </cell>
          <cell r="G138">
            <v>4750</v>
          </cell>
        </row>
        <row r="139">
          <cell r="B139" t="str">
            <v>ET10100062</v>
          </cell>
          <cell r="C139">
            <v>134</v>
          </cell>
          <cell r="D139" t="str">
            <v>Corte, dobragem, montagem aço CA-50 ø 12,5mm.</v>
          </cell>
          <cell r="E139" t="str">
            <v>kg</v>
          </cell>
          <cell r="F139">
            <v>0.96</v>
          </cell>
          <cell r="G139">
            <v>9450</v>
          </cell>
        </row>
        <row r="140">
          <cell r="B140" t="str">
            <v>ET10100065</v>
          </cell>
          <cell r="C140">
            <v>135</v>
          </cell>
          <cell r="D140" t="str">
            <v>Corte, dobragem, montagem aço CA-50 ø 6,3 a 12,5mm.</v>
          </cell>
          <cell r="E140" t="str">
            <v>kg</v>
          </cell>
          <cell r="F140">
            <v>1.1100000000000001</v>
          </cell>
          <cell r="G140">
            <v>13950</v>
          </cell>
        </row>
        <row r="141">
          <cell r="B141" t="str">
            <v>ET05250653</v>
          </cell>
          <cell r="C141">
            <v>136</v>
          </cell>
          <cell r="D141" t="str">
            <v>Lançamento de concreto.</v>
          </cell>
          <cell r="E141" t="str">
            <v>m3</v>
          </cell>
          <cell r="F141">
            <v>22.57</v>
          </cell>
          <cell r="G141">
            <v>187</v>
          </cell>
        </row>
        <row r="142">
          <cell r="B142" t="str">
            <v>ET45100071</v>
          </cell>
          <cell r="C142">
            <v>137</v>
          </cell>
          <cell r="D142" t="str">
            <v>Concreto bombeado usinado fck=30MPa.</v>
          </cell>
          <cell r="E142" t="str">
            <v>m3</v>
          </cell>
          <cell r="F142">
            <v>297.16000000000003</v>
          </cell>
          <cell r="G142">
            <v>195</v>
          </cell>
        </row>
        <row r="143">
          <cell r="B143" t="str">
            <v>ET60050059</v>
          </cell>
          <cell r="C143">
            <v>138</v>
          </cell>
          <cell r="D143" t="str">
            <v>Concreto usinado de 18MPa.</v>
          </cell>
          <cell r="E143" t="str">
            <v>m3</v>
          </cell>
          <cell r="F143">
            <v>185.77</v>
          </cell>
          <cell r="G143">
            <v>187</v>
          </cell>
        </row>
        <row r="144">
          <cell r="B144" t="str">
            <v>ET25050300</v>
          </cell>
          <cell r="C144">
            <v>139</v>
          </cell>
          <cell r="D144" t="str">
            <v>Fornecimento e montagem de estruturas metálicas.</v>
          </cell>
          <cell r="E144" t="str">
            <v>t</v>
          </cell>
          <cell r="F144">
            <v>7186.39</v>
          </cell>
          <cell r="G144">
            <v>36</v>
          </cell>
        </row>
        <row r="145">
          <cell r="B145" t="str">
            <v>ET25050450</v>
          </cell>
          <cell r="C145">
            <v>140</v>
          </cell>
          <cell r="D145" t="str">
            <v>Peças em chapa de aço 3/8", galvanizadas.</v>
          </cell>
          <cell r="E145" t="str">
            <v>Kg</v>
          </cell>
          <cell r="F145">
            <v>3.99</v>
          </cell>
          <cell r="G145">
            <v>2166</v>
          </cell>
        </row>
        <row r="146">
          <cell r="B146" t="str">
            <v>ET25050453</v>
          </cell>
          <cell r="C146">
            <v>141</v>
          </cell>
          <cell r="D146" t="str">
            <v>Peças em chapa de aço 3/8", galvanizadas.</v>
          </cell>
          <cell r="E146" t="str">
            <v>Kg</v>
          </cell>
          <cell r="F146">
            <v>4.26</v>
          </cell>
          <cell r="G146">
            <v>2078</v>
          </cell>
        </row>
        <row r="147">
          <cell r="B147" t="str">
            <v>ET25050456</v>
          </cell>
          <cell r="C147">
            <v>142</v>
          </cell>
          <cell r="D147" t="str">
            <v>Peças em chapa de aço 3/8", galvanizadas.</v>
          </cell>
          <cell r="E147" t="str">
            <v>Kg</v>
          </cell>
          <cell r="F147">
            <v>4.16</v>
          </cell>
          <cell r="G147">
            <v>1820</v>
          </cell>
        </row>
        <row r="148">
          <cell r="B148" t="str">
            <v>ET50050250</v>
          </cell>
          <cell r="C148">
            <v>143</v>
          </cell>
          <cell r="D148" t="str">
            <v>Muro de contenção em solo reforçado.</v>
          </cell>
          <cell r="E148" t="str">
            <v>m2</v>
          </cell>
          <cell r="F148">
            <v>145.63</v>
          </cell>
          <cell r="G148">
            <v>144</v>
          </cell>
        </row>
        <row r="149">
          <cell r="B149" t="str">
            <v>ET55100100</v>
          </cell>
          <cell r="C149">
            <v>144</v>
          </cell>
          <cell r="D149" t="str">
            <v>Canal pré-fabricado, em concreto armado seção U.</v>
          </cell>
          <cell r="E149" t="str">
            <v>m2</v>
          </cell>
          <cell r="F149">
            <v>384.26</v>
          </cell>
          <cell r="G149">
            <v>86</v>
          </cell>
        </row>
        <row r="150">
          <cell r="B150" t="str">
            <v>ET55100150</v>
          </cell>
          <cell r="C150">
            <v>145</v>
          </cell>
          <cell r="D150" t="str">
            <v>Cobertura de canal pré-fabricado em concreto armado.</v>
          </cell>
          <cell r="E150" t="str">
            <v>m2</v>
          </cell>
          <cell r="F150">
            <v>435.06</v>
          </cell>
          <cell r="G150">
            <v>58</v>
          </cell>
        </row>
        <row r="151">
          <cell r="B151" t="str">
            <v>ES05250359</v>
          </cell>
          <cell r="C151">
            <v>146</v>
          </cell>
          <cell r="D151" t="str">
            <v>Gradil em tubo de ferro galvanizado de 1 1/4".</v>
          </cell>
          <cell r="E151" t="str">
            <v>m</v>
          </cell>
          <cell r="F151">
            <v>338.32</v>
          </cell>
          <cell r="G151">
            <v>144</v>
          </cell>
        </row>
        <row r="152">
          <cell r="B152" t="str">
            <v>ES10250150</v>
          </cell>
          <cell r="C152">
            <v>147</v>
          </cell>
          <cell r="D152" t="str">
            <v xml:space="preserve">Peça em Angelim ou similar, de 2"x1".Fornecimento. </v>
          </cell>
          <cell r="E152" t="str">
            <v>m</v>
          </cell>
          <cell r="F152">
            <v>2.14</v>
          </cell>
          <cell r="G152">
            <v>150</v>
          </cell>
        </row>
        <row r="153">
          <cell r="B153" t="str">
            <v>ES10250200</v>
          </cell>
          <cell r="C153">
            <v>148</v>
          </cell>
          <cell r="D153" t="str">
            <v xml:space="preserve">Peça em Ipê ou similar, de 2"x8".  Fornecimento.    </v>
          </cell>
          <cell r="E153" t="str">
            <v>m</v>
          </cell>
          <cell r="F153">
            <v>30.26</v>
          </cell>
          <cell r="G153">
            <v>200</v>
          </cell>
        </row>
        <row r="154">
          <cell r="B154" t="str">
            <v>ES10250262</v>
          </cell>
          <cell r="C154">
            <v>149</v>
          </cell>
          <cell r="D154" t="str">
            <v>Peça em Maçaranduba ou similar, serrada, de 3"x6".</v>
          </cell>
          <cell r="E154" t="str">
            <v>m</v>
          </cell>
          <cell r="F154">
            <v>8.66</v>
          </cell>
          <cell r="G154">
            <v>100</v>
          </cell>
        </row>
        <row r="155">
          <cell r="B155" t="str">
            <v>ES99990050</v>
          </cell>
          <cell r="C155">
            <v>150</v>
          </cell>
          <cell r="D155" t="str">
            <v>Arruela de 5/16", inclusive transporte até a obra.</v>
          </cell>
          <cell r="E155" t="str">
            <v>un</v>
          </cell>
          <cell r="F155">
            <v>0.02</v>
          </cell>
          <cell r="G155">
            <v>863</v>
          </cell>
        </row>
        <row r="156">
          <cell r="B156" t="str">
            <v>ES99990700</v>
          </cell>
          <cell r="C156">
            <v>151</v>
          </cell>
          <cell r="D156" t="str">
            <v>Parafuso de (8x250)mm.</v>
          </cell>
          <cell r="E156" t="str">
            <v>un</v>
          </cell>
          <cell r="F156">
            <v>0.78</v>
          </cell>
          <cell r="G156">
            <v>863</v>
          </cell>
        </row>
        <row r="157">
          <cell r="B157" t="str">
            <v>ES99990800</v>
          </cell>
          <cell r="C157">
            <v>152</v>
          </cell>
          <cell r="D157" t="str">
            <v>Porca de 5/16", inclusive transporte até a obra.</v>
          </cell>
          <cell r="E157" t="str">
            <v>un</v>
          </cell>
          <cell r="F157">
            <v>0.04</v>
          </cell>
          <cell r="G157">
            <v>863</v>
          </cell>
        </row>
        <row r="158">
          <cell r="B158" t="str">
            <v>ES99990900</v>
          </cell>
          <cell r="C158">
            <v>153</v>
          </cell>
          <cell r="D158" t="str">
            <v>Prego com cabeça chata 23x54, em caixa de 100Kg.</v>
          </cell>
          <cell r="E158" t="str">
            <v>Kg</v>
          </cell>
          <cell r="F158">
            <v>3.01</v>
          </cell>
          <cell r="G158">
            <v>332</v>
          </cell>
        </row>
        <row r="159">
          <cell r="B159" t="str">
            <v>IT25100112</v>
          </cell>
          <cell r="C159">
            <v>154</v>
          </cell>
          <cell r="D159" t="str">
            <v>Kanalex diâmetro de 50mm (2" ).</v>
          </cell>
          <cell r="E159" t="str">
            <v>m</v>
          </cell>
          <cell r="F159">
            <v>4.55</v>
          </cell>
          <cell r="G159">
            <v>356</v>
          </cell>
        </row>
        <row r="160">
          <cell r="B160" t="str">
            <v>IT25100115</v>
          </cell>
          <cell r="C160">
            <v>155</v>
          </cell>
          <cell r="D160" t="str">
            <v>Kanalex diâmetro de 75mm (3" ).</v>
          </cell>
          <cell r="E160" t="str">
            <v>m</v>
          </cell>
          <cell r="F160">
            <v>5.98</v>
          </cell>
          <cell r="G160">
            <v>1766</v>
          </cell>
        </row>
        <row r="161">
          <cell r="B161" t="str">
            <v>IT25100118</v>
          </cell>
          <cell r="C161">
            <v>156</v>
          </cell>
          <cell r="D161" t="str">
            <v>Kanalex diâmetro de 100mm (4" ).</v>
          </cell>
          <cell r="E161" t="str">
            <v>m</v>
          </cell>
          <cell r="F161">
            <v>7.02</v>
          </cell>
          <cell r="G161">
            <v>2554</v>
          </cell>
        </row>
        <row r="162">
          <cell r="B162" t="str">
            <v>IT25100159</v>
          </cell>
          <cell r="C162">
            <v>157</v>
          </cell>
          <cell r="D162" t="str">
            <v>Linha dupla de Kanalex diâmetro de 75mm (3" ).</v>
          </cell>
          <cell r="E162" t="str">
            <v>m</v>
          </cell>
          <cell r="F162">
            <v>10.52</v>
          </cell>
          <cell r="G162">
            <v>3705</v>
          </cell>
        </row>
        <row r="163">
          <cell r="B163" t="str">
            <v>IT25100162</v>
          </cell>
          <cell r="C163">
            <v>158</v>
          </cell>
          <cell r="D163" t="str">
            <v>Linha dupla de Kanalex diâmetro de 100mm (4" ).</v>
          </cell>
          <cell r="E163" t="str">
            <v>m</v>
          </cell>
          <cell r="F163">
            <v>21.87</v>
          </cell>
          <cell r="G163">
            <v>6000</v>
          </cell>
        </row>
        <row r="164">
          <cell r="B164" t="str">
            <v xml:space="preserve"> IT25100165</v>
          </cell>
          <cell r="C164">
            <v>159</v>
          </cell>
          <cell r="D164" t="str">
            <v>Linha dupla de Kanalex diâmetro de 125mm (5" ).</v>
          </cell>
          <cell r="E164" t="str">
            <v>m</v>
          </cell>
          <cell r="F164">
            <v>29.6</v>
          </cell>
          <cell r="G164">
            <v>4000</v>
          </cell>
        </row>
        <row r="165">
          <cell r="B165" t="str">
            <v xml:space="preserve"> IT25340321</v>
          </cell>
          <cell r="C165">
            <v>160</v>
          </cell>
          <cell r="D165" t="str">
            <v>Cabo de cobre rígido, seção de 35mm2 XLPE.</v>
          </cell>
          <cell r="E165" t="str">
            <v>m</v>
          </cell>
          <cell r="F165">
            <v>11.38</v>
          </cell>
          <cell r="G165">
            <v>2842</v>
          </cell>
        </row>
        <row r="166">
          <cell r="B166" t="str">
            <v>IT25700100</v>
          </cell>
          <cell r="C166">
            <v>161</v>
          </cell>
          <cell r="D166" t="str">
            <v>Haste para aterramento, de cobre, de 5/8", com 3m.</v>
          </cell>
          <cell r="E166" t="str">
            <v xml:space="preserve"> un</v>
          </cell>
          <cell r="F166">
            <v>60.94</v>
          </cell>
          <cell r="G166">
            <v>29</v>
          </cell>
        </row>
        <row r="167">
          <cell r="B167" t="str">
            <v>IT25990100</v>
          </cell>
          <cell r="C167">
            <v>162</v>
          </cell>
          <cell r="D167" t="str">
            <v>Base de ferro retangular, para caixa subterrânea.</v>
          </cell>
          <cell r="E167" t="str">
            <v xml:space="preserve"> un</v>
          </cell>
          <cell r="F167">
            <v>117.72</v>
          </cell>
          <cell r="G167">
            <v>55</v>
          </cell>
        </row>
        <row r="168">
          <cell r="B168" t="str">
            <v>IT25990103</v>
          </cell>
          <cell r="C168">
            <v>163</v>
          </cell>
          <cell r="D168" t="str">
            <v>Tampa de ferro retangular, medindo (1,07x0,52)m.</v>
          </cell>
          <cell r="E168" t="str">
            <v xml:space="preserve"> un</v>
          </cell>
          <cell r="F168">
            <v>231.13</v>
          </cell>
          <cell r="G168">
            <v>55</v>
          </cell>
        </row>
        <row r="169">
          <cell r="B169" t="str">
            <v>RV15200409</v>
          </cell>
          <cell r="C169">
            <v>164</v>
          </cell>
          <cell r="D169" t="str">
            <v>Revestimento com granito Cinza flameado.</v>
          </cell>
          <cell r="E169" t="str">
            <v>m2</v>
          </cell>
          <cell r="F169">
            <v>82.41</v>
          </cell>
          <cell r="G169">
            <v>152</v>
          </cell>
        </row>
        <row r="170">
          <cell r="B170" t="str">
            <v>RV15250103</v>
          </cell>
          <cell r="C170">
            <v>165</v>
          </cell>
          <cell r="D170" t="str">
            <v>Piso de concreto simples,8cm de espessura.</v>
          </cell>
          <cell r="E170" t="str">
            <v>m2</v>
          </cell>
          <cell r="F170">
            <v>24.65</v>
          </cell>
          <cell r="G170">
            <v>1095</v>
          </cell>
        </row>
        <row r="171">
          <cell r="B171" t="str">
            <v>CI05750050</v>
          </cell>
          <cell r="C171">
            <v>166</v>
          </cell>
          <cell r="D171" t="str">
            <v>Cabine para quiosque em Fiber-Glass.</v>
          </cell>
          <cell r="E171" t="str">
            <v xml:space="preserve"> un   </v>
          </cell>
          <cell r="F171">
            <v>12250.73</v>
          </cell>
          <cell r="G171">
            <v>6</v>
          </cell>
        </row>
        <row r="172">
          <cell r="B172" t="str">
            <v>PT05300250</v>
          </cell>
          <cell r="C172">
            <v>167</v>
          </cell>
          <cell r="D172" t="str">
            <v>Pintura sobre concreto com uma demão de Primer.</v>
          </cell>
          <cell r="E172" t="str">
            <v>m2</v>
          </cell>
          <cell r="F172">
            <v>9.09</v>
          </cell>
          <cell r="G172">
            <v>542</v>
          </cell>
        </row>
        <row r="173">
          <cell r="B173" t="str">
            <v>PT05400106</v>
          </cell>
          <cell r="C173">
            <v>168</v>
          </cell>
          <cell r="D173" t="str">
            <v>Pintura interna ou externa sobre ferro, com esmalte.</v>
          </cell>
          <cell r="E173" t="str">
            <v>m2</v>
          </cell>
          <cell r="F173">
            <v>7.86</v>
          </cell>
          <cell r="G173">
            <v>1262</v>
          </cell>
        </row>
        <row r="174">
          <cell r="B174" t="str">
            <v>DR05200050</v>
          </cell>
          <cell r="C174">
            <v>169</v>
          </cell>
          <cell r="D174" t="str">
            <v>Tubo de concreto armado com diametro de 0,40m.</v>
          </cell>
          <cell r="E174" t="str">
            <v>m</v>
          </cell>
          <cell r="F174">
            <v>43.02</v>
          </cell>
          <cell r="G174">
            <v>768</v>
          </cell>
        </row>
        <row r="175">
          <cell r="B175" t="str">
            <v>DR05200100</v>
          </cell>
          <cell r="C175">
            <v>170</v>
          </cell>
          <cell r="D175" t="str">
            <v>Tubo de concreto armado com diâmetro de 0,50m.</v>
          </cell>
          <cell r="E175" t="str">
            <v>m</v>
          </cell>
          <cell r="F175">
            <v>62.61</v>
          </cell>
          <cell r="G175">
            <v>290</v>
          </cell>
        </row>
        <row r="176">
          <cell r="B176" t="str">
            <v>DR05200150</v>
          </cell>
          <cell r="C176">
            <v>171</v>
          </cell>
          <cell r="D176" t="str">
            <v>Tubo de concreto armado com diâmetro de 0,60m.</v>
          </cell>
          <cell r="E176" t="str">
            <v>m</v>
          </cell>
          <cell r="F176">
            <v>71.53</v>
          </cell>
          <cell r="G176">
            <v>54</v>
          </cell>
        </row>
        <row r="177">
          <cell r="B177" t="str">
            <v>DR05200200</v>
          </cell>
          <cell r="C177">
            <v>172</v>
          </cell>
          <cell r="D177" t="str">
            <v>Tubo de concreto armado com diâmetro de 0,70m.</v>
          </cell>
          <cell r="E177" t="str">
            <v>m</v>
          </cell>
          <cell r="F177">
            <v>106.59</v>
          </cell>
          <cell r="G177">
            <v>264</v>
          </cell>
        </row>
        <row r="178">
          <cell r="B178" t="str">
            <v>DR05200250</v>
          </cell>
          <cell r="C178">
            <v>173</v>
          </cell>
          <cell r="D178" t="str">
            <v>Tubo de concreto armado com diâmetro de 0,80m.</v>
          </cell>
          <cell r="E178" t="str">
            <v>m</v>
          </cell>
          <cell r="F178">
            <v>113.63</v>
          </cell>
          <cell r="G178">
            <v>38</v>
          </cell>
        </row>
        <row r="179">
          <cell r="B179" t="str">
            <v>DR05200350</v>
          </cell>
          <cell r="C179">
            <v>174</v>
          </cell>
          <cell r="D179" t="str">
            <v>Tubo de concreto armado com diametro de 1m.</v>
          </cell>
          <cell r="E179" t="str">
            <v>m</v>
          </cell>
          <cell r="F179">
            <v>189.28</v>
          </cell>
          <cell r="G179">
            <v>320</v>
          </cell>
        </row>
        <row r="180">
          <cell r="B180" t="str">
            <v>DR05200500</v>
          </cell>
          <cell r="C180">
            <v>175</v>
          </cell>
          <cell r="D180" t="str">
            <v>Tubo de concreto armado com diâmetro de 1,50m.</v>
          </cell>
          <cell r="E180" t="str">
            <v>m</v>
          </cell>
          <cell r="F180">
            <v>400.58</v>
          </cell>
          <cell r="G180">
            <v>214</v>
          </cell>
        </row>
        <row r="181">
          <cell r="B181" t="str">
            <v>DR05400100</v>
          </cell>
          <cell r="C181">
            <v>176</v>
          </cell>
          <cell r="D181" t="str">
            <v>Tubo de PVC rígido Vinilfort, diâmetro de 150mm.</v>
          </cell>
          <cell r="E181" t="str">
            <v>m</v>
          </cell>
          <cell r="F181">
            <v>19.47</v>
          </cell>
          <cell r="G181">
            <v>1643</v>
          </cell>
        </row>
        <row r="182">
          <cell r="B182" t="str">
            <v>DR05400150</v>
          </cell>
          <cell r="C182">
            <v>177</v>
          </cell>
          <cell r="D182" t="str">
            <v>Tubo de PVC rígido Vinilfort, diâmetro de 200mm.</v>
          </cell>
          <cell r="E182" t="str">
            <v>m</v>
          </cell>
          <cell r="F182">
            <v>27.22</v>
          </cell>
          <cell r="G182">
            <v>263</v>
          </cell>
        </row>
        <row r="183">
          <cell r="B183" t="str">
            <v>DR10050065</v>
          </cell>
          <cell r="C183">
            <v>178</v>
          </cell>
          <cell r="D183" t="str">
            <v>Tubo de ferro fundido K-9, diâmetro de 300mm.</v>
          </cell>
          <cell r="E183" t="str">
            <v>m</v>
          </cell>
          <cell r="F183">
            <v>370.29</v>
          </cell>
          <cell r="G183">
            <v>200</v>
          </cell>
        </row>
        <row r="184">
          <cell r="B184" t="str">
            <v>DR20100050</v>
          </cell>
          <cell r="C184">
            <v>179</v>
          </cell>
          <cell r="D184" t="str">
            <v>Poço de visita de (1,20x1,20x1,40)m ø 0,40 a 0,70m.</v>
          </cell>
          <cell r="E184" t="str">
            <v xml:space="preserve"> un</v>
          </cell>
          <cell r="F184">
            <v>704.13</v>
          </cell>
          <cell r="G184">
            <v>22</v>
          </cell>
        </row>
        <row r="185">
          <cell r="B185" t="str">
            <v>DR20100053</v>
          </cell>
          <cell r="C185">
            <v>180</v>
          </cell>
          <cell r="D185" t="str">
            <v>Poço de visita de (1,30 x1,30 x1,40)m ø de 0,80 m.</v>
          </cell>
          <cell r="E185" t="str">
            <v xml:space="preserve"> un</v>
          </cell>
          <cell r="F185">
            <v>750.69</v>
          </cell>
          <cell r="G185">
            <v>2</v>
          </cell>
        </row>
        <row r="186">
          <cell r="B186" t="str">
            <v>DR20100059</v>
          </cell>
          <cell r="C186">
            <v>181</v>
          </cell>
          <cell r="D186" t="str">
            <v>Poço de visita de (1.50x1.50x1.60)m ø1,00 m.</v>
          </cell>
          <cell r="E186" t="str">
            <v xml:space="preserve"> un</v>
          </cell>
          <cell r="F186">
            <v>948.69</v>
          </cell>
          <cell r="G186">
            <v>11</v>
          </cell>
        </row>
        <row r="187">
          <cell r="B187" t="str">
            <v>DR20100068</v>
          </cell>
          <cell r="C187">
            <v>182</v>
          </cell>
          <cell r="D187" t="str">
            <v>Poço de vista de ( 2x 2x2,10)m ø1,50m.</v>
          </cell>
          <cell r="E187" t="str">
            <v xml:space="preserve"> un</v>
          </cell>
          <cell r="F187">
            <v>1525.88</v>
          </cell>
          <cell r="G187">
            <v>7</v>
          </cell>
        </row>
        <row r="188">
          <cell r="B188" t="str">
            <v>DR20150053</v>
          </cell>
          <cell r="C188">
            <v>183</v>
          </cell>
          <cell r="D188" t="str">
            <v>Poço de visita para esgoto sanitário de 1m .</v>
          </cell>
          <cell r="E188" t="str">
            <v xml:space="preserve"> un</v>
          </cell>
          <cell r="F188">
            <v>129.63</v>
          </cell>
          <cell r="G188">
            <v>2</v>
          </cell>
        </row>
        <row r="189">
          <cell r="B189" t="str">
            <v>DR20150056</v>
          </cell>
          <cell r="C189">
            <v>184</v>
          </cell>
          <cell r="D189" t="str">
            <v xml:space="preserve">Poço de visita para esgoto sanitário de 1,05m.                      </v>
          </cell>
          <cell r="E189" t="str">
            <v xml:space="preserve"> un</v>
          </cell>
          <cell r="F189">
            <v>303.89</v>
          </cell>
          <cell r="G189">
            <v>1</v>
          </cell>
        </row>
        <row r="190">
          <cell r="B190" t="str">
            <v>DR20150059</v>
          </cell>
          <cell r="C190">
            <v>185</v>
          </cell>
          <cell r="D190" t="str">
            <v xml:space="preserve">Poço de visita para esgoto sanitário de 1,20m.  </v>
          </cell>
          <cell r="E190" t="str">
            <v xml:space="preserve"> un</v>
          </cell>
          <cell r="F190">
            <v>337.88</v>
          </cell>
          <cell r="G190">
            <v>15</v>
          </cell>
        </row>
        <row r="191">
          <cell r="B191" t="str">
            <v>DR20150062</v>
          </cell>
          <cell r="C191">
            <v>186</v>
          </cell>
          <cell r="D191" t="str">
            <v xml:space="preserve">Poço de visita de esgoto sanitário de 1,40m.      </v>
          </cell>
          <cell r="E191" t="str">
            <v xml:space="preserve"> un</v>
          </cell>
          <cell r="F191">
            <v>387.67</v>
          </cell>
          <cell r="G191">
            <v>5</v>
          </cell>
        </row>
        <row r="192">
          <cell r="B192" t="str">
            <v>DR20150065</v>
          </cell>
          <cell r="C192">
            <v>187</v>
          </cell>
          <cell r="D192" t="str">
            <v xml:space="preserve">Poço de visita de esgoto sanitário de 1,50m.  </v>
          </cell>
          <cell r="E192" t="str">
            <v xml:space="preserve"> un</v>
          </cell>
          <cell r="F192">
            <v>412.76</v>
          </cell>
          <cell r="G192">
            <v>7</v>
          </cell>
        </row>
        <row r="193">
          <cell r="B193" t="str">
            <v>DR20150068</v>
          </cell>
          <cell r="C193">
            <v>188</v>
          </cell>
          <cell r="D193" t="str">
            <v xml:space="preserve">Poço de visita de esgoto sanitário de 1,60m.          </v>
          </cell>
          <cell r="E193" t="str">
            <v xml:space="preserve"> un</v>
          </cell>
          <cell r="F193">
            <v>416.03</v>
          </cell>
          <cell r="G193">
            <v>4</v>
          </cell>
        </row>
        <row r="194">
          <cell r="B194" t="str">
            <v>DR20150071</v>
          </cell>
          <cell r="C194">
            <v>189</v>
          </cell>
          <cell r="D194" t="str">
            <v xml:space="preserve">Poço de visita de esgoto sanitário de 1,70m.   </v>
          </cell>
          <cell r="E194" t="str">
            <v xml:space="preserve"> un</v>
          </cell>
          <cell r="F194">
            <v>450.56</v>
          </cell>
          <cell r="G194">
            <v>2</v>
          </cell>
        </row>
        <row r="195">
          <cell r="B195" t="str">
            <v>DR20150074</v>
          </cell>
          <cell r="C195">
            <v>190</v>
          </cell>
          <cell r="D195" t="str">
            <v xml:space="preserve">Poço de visita de esgoto sanitário de 2m.       </v>
          </cell>
          <cell r="E195" t="str">
            <v xml:space="preserve"> un</v>
          </cell>
          <cell r="F195">
            <v>479.14</v>
          </cell>
          <cell r="G195">
            <v>12</v>
          </cell>
        </row>
        <row r="196">
          <cell r="B196" t="str">
            <v>DR20150077</v>
          </cell>
          <cell r="C196">
            <v>191</v>
          </cell>
          <cell r="D196" t="str">
            <v xml:space="preserve">Poço de visita de esgoto sanitário de 2,30m.        </v>
          </cell>
          <cell r="E196" t="str">
            <v xml:space="preserve"> un</v>
          </cell>
          <cell r="F196">
            <v>518.35</v>
          </cell>
          <cell r="G196">
            <v>2</v>
          </cell>
        </row>
        <row r="197">
          <cell r="B197" t="str">
            <v>DR30150103</v>
          </cell>
          <cell r="C197">
            <v>192</v>
          </cell>
          <cell r="D197" t="str">
            <v>Caixa de ralo de blocos de concreto prensado.</v>
          </cell>
          <cell r="E197" t="str">
            <v xml:space="preserve"> un</v>
          </cell>
          <cell r="F197">
            <v>541.29999999999995</v>
          </cell>
          <cell r="G197">
            <v>135</v>
          </cell>
        </row>
        <row r="198">
          <cell r="B198" t="str">
            <v>DR05300100</v>
          </cell>
          <cell r="C198">
            <v>193</v>
          </cell>
          <cell r="D198" t="str">
            <v>Manilha cerâmica vidrada, com diâmetro 0,15m.</v>
          </cell>
          <cell r="E198" t="str">
            <v>m</v>
          </cell>
          <cell r="F198">
            <v>16.14</v>
          </cell>
          <cell r="G198">
            <v>1240</v>
          </cell>
        </row>
        <row r="199">
          <cell r="B199" t="str">
            <v>DR35050250</v>
          </cell>
          <cell r="C199">
            <v>194</v>
          </cell>
          <cell r="D199" t="str">
            <v>Tampão de ferro fundido completo pesado, de 0,60m.</v>
          </cell>
          <cell r="E199" t="str">
            <v xml:space="preserve"> un</v>
          </cell>
          <cell r="F199">
            <v>209.66</v>
          </cell>
          <cell r="G199">
            <v>140</v>
          </cell>
        </row>
        <row r="200">
          <cell r="B200" t="str">
            <v>DR35050300</v>
          </cell>
          <cell r="C200">
            <v>195</v>
          </cell>
          <cell r="D200" t="str">
            <v>Tampão de ferro fundido completo, de 3 seções.</v>
          </cell>
          <cell r="E200" t="str">
            <v xml:space="preserve"> un</v>
          </cell>
          <cell r="F200">
            <v>1659.65</v>
          </cell>
          <cell r="G200">
            <v>9</v>
          </cell>
        </row>
        <row r="201">
          <cell r="B201" t="str">
            <v>DR55050450</v>
          </cell>
          <cell r="C201">
            <v>196</v>
          </cell>
          <cell r="D201" t="str">
            <v>Embasamento de tubulação, feito com pó-de-pedra.</v>
          </cell>
          <cell r="E201" t="str">
            <v>m3</v>
          </cell>
          <cell r="F201">
            <v>47.35</v>
          </cell>
          <cell r="G201">
            <v>200</v>
          </cell>
        </row>
        <row r="202">
          <cell r="B202" t="str">
            <v>DR75050077</v>
          </cell>
          <cell r="C202">
            <v>197</v>
          </cell>
          <cell r="D202" t="str">
            <v>Levantamento limpeza reassentamento tubos ø1,50m.</v>
          </cell>
          <cell r="E202" t="str">
            <v>m</v>
          </cell>
          <cell r="F202">
            <v>137.80000000000001</v>
          </cell>
          <cell r="G202">
            <v>576</v>
          </cell>
        </row>
        <row r="203">
          <cell r="B203" t="str">
            <v>BP05050050</v>
          </cell>
          <cell r="C203">
            <v>198</v>
          </cell>
          <cell r="D203" t="str">
            <v>Base de brita corrida.</v>
          </cell>
          <cell r="E203" t="str">
            <v>m3</v>
          </cell>
          <cell r="F203">
            <v>35.47</v>
          </cell>
          <cell r="G203">
            <v>7200</v>
          </cell>
        </row>
        <row r="204">
          <cell r="B204" t="str">
            <v>BP05050400A</v>
          </cell>
          <cell r="C204">
            <v>199</v>
          </cell>
          <cell r="D204" t="str">
            <v>Imprimação de base de pavimentação.</v>
          </cell>
          <cell r="E204" t="str">
            <v>m2</v>
          </cell>
          <cell r="F204">
            <v>2.04</v>
          </cell>
          <cell r="G204">
            <v>23998</v>
          </cell>
        </row>
        <row r="205">
          <cell r="B205" t="str">
            <v>BP05050100</v>
          </cell>
          <cell r="C205">
            <v>200</v>
          </cell>
          <cell r="D205" t="str">
            <v>Camada de bloqueio (colchão) de areia.</v>
          </cell>
          <cell r="E205" t="str">
            <v>m3</v>
          </cell>
          <cell r="F205">
            <v>29.11</v>
          </cell>
          <cell r="G205">
            <v>7200</v>
          </cell>
        </row>
        <row r="206">
          <cell r="B206" t="str">
            <v>BP05050103</v>
          </cell>
          <cell r="C206">
            <v>201</v>
          </cell>
          <cell r="D206" t="str">
            <v>Camada de bloqueio (colchão) de pó-de-pedra.</v>
          </cell>
          <cell r="E206" t="str">
            <v>m3</v>
          </cell>
          <cell r="F206">
            <v>31.41</v>
          </cell>
          <cell r="G206">
            <v>6000</v>
          </cell>
        </row>
        <row r="207">
          <cell r="B207" t="str">
            <v>BP10050659</v>
          </cell>
          <cell r="C207">
            <v>202</v>
          </cell>
          <cell r="D207" t="str">
            <v>Revestimento de CBUQ, com  10cm de espessura.</v>
          </cell>
          <cell r="E207" t="str">
            <v>m2</v>
          </cell>
          <cell r="F207">
            <v>24.98</v>
          </cell>
          <cell r="G207">
            <v>23998</v>
          </cell>
        </row>
        <row r="208">
          <cell r="B208" t="str">
            <v>BP10200368</v>
          </cell>
          <cell r="C208">
            <v>203</v>
          </cell>
          <cell r="D208" t="str">
            <v>Revestimento intertravado com peças de concreto.</v>
          </cell>
          <cell r="E208" t="str">
            <v>m2</v>
          </cell>
          <cell r="F208">
            <v>54.88</v>
          </cell>
          <cell r="G208">
            <v>18820</v>
          </cell>
        </row>
        <row r="209">
          <cell r="B209" t="str">
            <v>BP10250050</v>
          </cell>
          <cell r="C209">
            <v>204</v>
          </cell>
          <cell r="D209" t="str">
            <v>Paralelepípedos.Fornecimento.</v>
          </cell>
          <cell r="E209" t="str">
            <v xml:space="preserve"> un</v>
          </cell>
          <cell r="F209">
            <v>0.45</v>
          </cell>
          <cell r="G209">
            <v>2877</v>
          </cell>
        </row>
        <row r="210">
          <cell r="B210" t="str">
            <v>BP05050450</v>
          </cell>
          <cell r="C210">
            <v>205</v>
          </cell>
          <cell r="D210" t="str">
            <v>Regularização de subleito.</v>
          </cell>
          <cell r="E210" t="str">
            <v>m2</v>
          </cell>
          <cell r="F210">
            <v>0.41</v>
          </cell>
          <cell r="G210">
            <v>23998</v>
          </cell>
        </row>
        <row r="211">
          <cell r="B211" t="str">
            <v>BP20100053</v>
          </cell>
          <cell r="C211">
            <v>206</v>
          </cell>
          <cell r="D211" t="str">
            <v>Cordões de concreto simples, secção de (10x25)cm.</v>
          </cell>
          <cell r="E211" t="str">
            <v>m</v>
          </cell>
          <cell r="F211">
            <v>15.98</v>
          </cell>
          <cell r="G211">
            <v>864</v>
          </cell>
        </row>
        <row r="212">
          <cell r="B212" t="str">
            <v>BP05050250</v>
          </cell>
          <cell r="C212">
            <v>207</v>
          </cell>
          <cell r="D212" t="str">
            <v>Construção de aterro.</v>
          </cell>
          <cell r="E212" t="str">
            <v>m3</v>
          </cell>
          <cell r="F212">
            <v>1.1299999999999999</v>
          </cell>
          <cell r="G212">
            <v>5000</v>
          </cell>
        </row>
        <row r="213">
          <cell r="B213" t="str">
            <v>BP10050400A</v>
          </cell>
          <cell r="C213">
            <v>208</v>
          </cell>
          <cell r="D213" t="str">
            <v>Pintura de ligação.</v>
          </cell>
          <cell r="E213" t="str">
            <v>m2</v>
          </cell>
          <cell r="F213">
            <v>1.23</v>
          </cell>
          <cell r="G213">
            <v>23998</v>
          </cell>
        </row>
        <row r="214">
          <cell r="B214" t="str">
            <v>BP10050500</v>
          </cell>
          <cell r="C214">
            <v>209</v>
          </cell>
          <cell r="D214" t="str">
            <v>Recomposição de revestimento em concreto asfáltico.</v>
          </cell>
          <cell r="E214" t="str">
            <v>m2</v>
          </cell>
          <cell r="F214">
            <v>2.13</v>
          </cell>
          <cell r="G214">
            <v>2000</v>
          </cell>
        </row>
        <row r="215">
          <cell r="B215" t="str">
            <v>BP10150050</v>
          </cell>
          <cell r="C215">
            <v>210</v>
          </cell>
          <cell r="D215" t="str">
            <v>Junta de retração, serrada com disco de diamantes.</v>
          </cell>
          <cell r="E215" t="str">
            <v>m</v>
          </cell>
          <cell r="F215">
            <v>7.5</v>
          </cell>
          <cell r="G215">
            <v>415</v>
          </cell>
        </row>
        <row r="216">
          <cell r="B216" t="str">
            <v>BP10250050</v>
          </cell>
          <cell r="C216">
            <v>211</v>
          </cell>
          <cell r="D216" t="str">
            <v xml:space="preserve">Paralelepípedos.Fornecimento. </v>
          </cell>
          <cell r="E216" t="str">
            <v xml:space="preserve"> un</v>
          </cell>
          <cell r="F216">
            <v>0.45</v>
          </cell>
          <cell r="G216">
            <v>2877</v>
          </cell>
        </row>
        <row r="217">
          <cell r="B217" t="str">
            <v>BP15050050</v>
          </cell>
          <cell r="C217">
            <v>212</v>
          </cell>
          <cell r="D217" t="str">
            <v>Fresagem espessura de até 5cm.</v>
          </cell>
          <cell r="E217" t="str">
            <v>m2</v>
          </cell>
          <cell r="F217">
            <v>1.34</v>
          </cell>
          <cell r="G217">
            <v>16799</v>
          </cell>
        </row>
        <row r="218">
          <cell r="B218" t="str">
            <v>BP20150056</v>
          </cell>
          <cell r="C218">
            <v>213</v>
          </cell>
          <cell r="D218" t="str">
            <v>Sarjeta e meio-fio conjugados, de concreto simples.</v>
          </cell>
          <cell r="E218" t="str">
            <v>m</v>
          </cell>
          <cell r="F218">
            <v>44.43</v>
          </cell>
          <cell r="G218">
            <v>4315</v>
          </cell>
        </row>
        <row r="219">
          <cell r="B219" t="str">
            <v>PJ05100150</v>
          </cell>
          <cell r="C219">
            <v>214</v>
          </cell>
          <cell r="D219" t="str">
            <v>Plantio de grama em placas.</v>
          </cell>
          <cell r="E219" t="str">
            <v>m2</v>
          </cell>
          <cell r="F219">
            <v>6.48</v>
          </cell>
          <cell r="G219">
            <v>2213</v>
          </cell>
        </row>
        <row r="220">
          <cell r="B220" t="str">
            <v>PJ10050200</v>
          </cell>
          <cell r="C220">
            <v>215</v>
          </cell>
          <cell r="D220" t="str">
            <v>Plantio de árvore de 2m de altura.</v>
          </cell>
          <cell r="E220" t="str">
            <v xml:space="preserve"> un</v>
          </cell>
          <cell r="F220">
            <v>14.95</v>
          </cell>
          <cell r="G220">
            <v>283</v>
          </cell>
        </row>
        <row r="221">
          <cell r="B221" t="str">
            <v>PJ10150050</v>
          </cell>
          <cell r="C221">
            <v>216</v>
          </cell>
          <cell r="D221" t="str">
            <v>Árvores tipo 1 - Pseudobombax Ellipticum.</v>
          </cell>
          <cell r="E221" t="str">
            <v xml:space="preserve"> un</v>
          </cell>
          <cell r="F221">
            <v>12.9</v>
          </cell>
          <cell r="G221">
            <v>283</v>
          </cell>
        </row>
        <row r="222">
          <cell r="B222" t="str">
            <v>PJ10250056</v>
          </cell>
          <cell r="C222">
            <v>217</v>
          </cell>
          <cell r="D222" t="str">
            <v>Palmeira tipo 3 - Roystonea Oleracea.</v>
          </cell>
          <cell r="E222" t="str">
            <v xml:space="preserve"> un</v>
          </cell>
          <cell r="F222">
            <v>250</v>
          </cell>
          <cell r="G222">
            <v>20</v>
          </cell>
        </row>
        <row r="223">
          <cell r="B223" t="str">
            <v>PJ20100050</v>
          </cell>
          <cell r="C223">
            <v>218</v>
          </cell>
          <cell r="D223" t="str">
            <v>Arrancamento e replantio de árvore adulta.</v>
          </cell>
          <cell r="E223" t="str">
            <v xml:space="preserve"> un</v>
          </cell>
          <cell r="F223">
            <v>46.5</v>
          </cell>
          <cell r="G223">
            <v>32</v>
          </cell>
        </row>
        <row r="224">
          <cell r="B224" t="str">
            <v>PJ20100306</v>
          </cell>
          <cell r="C224">
            <v>219</v>
          </cell>
          <cell r="D224" t="str">
            <v>Remoção de árvore de grande porte.</v>
          </cell>
          <cell r="E224" t="str">
            <v xml:space="preserve"> un</v>
          </cell>
          <cell r="F224">
            <v>886.31</v>
          </cell>
          <cell r="G224">
            <v>10</v>
          </cell>
        </row>
        <row r="225">
          <cell r="B225" t="str">
            <v>PJ40100356</v>
          </cell>
          <cell r="C225">
            <v>220</v>
          </cell>
          <cell r="D225" t="str">
            <v>Tratamento fitossanitário em árvores.</v>
          </cell>
          <cell r="E225" t="str">
            <v xml:space="preserve"> un</v>
          </cell>
          <cell r="F225">
            <v>663.93</v>
          </cell>
          <cell r="G225">
            <v>100</v>
          </cell>
        </row>
        <row r="226">
          <cell r="B226" t="str">
            <v>PJ15050053</v>
          </cell>
          <cell r="C226">
            <v>221</v>
          </cell>
          <cell r="D226" t="str">
            <v>Cerca protetora para jardim.</v>
          </cell>
          <cell r="E226" t="str">
            <v>m2</v>
          </cell>
          <cell r="F226">
            <v>57.16</v>
          </cell>
          <cell r="G226">
            <v>200</v>
          </cell>
        </row>
        <row r="227">
          <cell r="B227" t="str">
            <v>PJ25050100</v>
          </cell>
          <cell r="C227">
            <v>222</v>
          </cell>
          <cell r="D227" t="str">
            <v>Banco para jardim, duplo, pés em ferro fundido.</v>
          </cell>
          <cell r="E227" t="str">
            <v xml:space="preserve"> un</v>
          </cell>
          <cell r="F227">
            <v>904.96</v>
          </cell>
          <cell r="G227">
            <v>36</v>
          </cell>
        </row>
        <row r="228">
          <cell r="B228" t="str">
            <v>PJ25050153</v>
          </cell>
          <cell r="C228">
            <v>223</v>
          </cell>
          <cell r="D228" t="str">
            <v>Mesa de jogos com 4 bancos.</v>
          </cell>
          <cell r="E228" t="str">
            <v xml:space="preserve"> un</v>
          </cell>
          <cell r="F228">
            <v>547.5</v>
          </cell>
          <cell r="G228">
            <v>14</v>
          </cell>
        </row>
        <row r="229">
          <cell r="B229" t="str">
            <v>PJ25100253</v>
          </cell>
          <cell r="C229">
            <v>224</v>
          </cell>
          <cell r="D229" t="str">
            <v>Brinquedo modelo A-08 Dupla Escalada.</v>
          </cell>
          <cell r="E229" t="str">
            <v xml:space="preserve"> un</v>
          </cell>
          <cell r="F229">
            <v>1730.38</v>
          </cell>
          <cell r="G229">
            <v>5</v>
          </cell>
        </row>
        <row r="230">
          <cell r="B230" t="str">
            <v>PJ25100350</v>
          </cell>
          <cell r="C230">
            <v>225</v>
          </cell>
          <cell r="D230" t="str">
            <v>Casa do Tarzan, referência M-45, conforme o modelo.</v>
          </cell>
          <cell r="E230" t="str">
            <v xml:space="preserve"> un</v>
          </cell>
          <cell r="F230">
            <v>2911.25</v>
          </cell>
          <cell r="G230">
            <v>1</v>
          </cell>
        </row>
        <row r="231">
          <cell r="B231" t="str">
            <v>PJ25100600</v>
          </cell>
          <cell r="C231">
            <v>226</v>
          </cell>
          <cell r="D231" t="str">
            <v>Etapa 8, conforme o modelo Pactaplayground.</v>
          </cell>
          <cell r="E231" t="str">
            <v xml:space="preserve"> un</v>
          </cell>
          <cell r="F231">
            <v>263.37</v>
          </cell>
          <cell r="G231">
            <v>1</v>
          </cell>
        </row>
        <row r="232">
          <cell r="B232" t="str">
            <v>PJ25101000</v>
          </cell>
          <cell r="C232">
            <v>227</v>
          </cell>
          <cell r="D232" t="str">
            <v>Prancha para abdominal, em madeira de Lei.</v>
          </cell>
          <cell r="E232" t="str">
            <v xml:space="preserve"> un</v>
          </cell>
          <cell r="F232">
            <v>288.86</v>
          </cell>
          <cell r="G232">
            <v>2</v>
          </cell>
        </row>
        <row r="233">
          <cell r="B233" t="str">
            <v>PJ15050153</v>
          </cell>
          <cell r="C233">
            <v>228</v>
          </cell>
          <cell r="D233" t="str">
            <v>Protetor de árvore em ferro de 3/8".</v>
          </cell>
          <cell r="E233" t="str">
            <v xml:space="preserve"> un</v>
          </cell>
          <cell r="F233">
            <v>40.17</v>
          </cell>
          <cell r="G233">
            <v>283</v>
          </cell>
        </row>
        <row r="234">
          <cell r="B234" t="str">
            <v>PJ20050200</v>
          </cell>
          <cell r="C234">
            <v>229</v>
          </cell>
          <cell r="D234" t="str">
            <v>Aterro com terra preta simples, para gramados.</v>
          </cell>
          <cell r="E234" t="str">
            <v>m3</v>
          </cell>
          <cell r="F234">
            <v>57.72</v>
          </cell>
          <cell r="G234">
            <v>303</v>
          </cell>
        </row>
        <row r="235">
          <cell r="B235" t="str">
            <v>PJ20050453</v>
          </cell>
          <cell r="C235">
            <v>230</v>
          </cell>
          <cell r="D235" t="str">
            <v>Irrigação de árvore e/ou palmeira com Caminhão Pipa.</v>
          </cell>
          <cell r="E235" t="str">
            <v xml:space="preserve"> un</v>
          </cell>
          <cell r="F235">
            <v>0.25</v>
          </cell>
          <cell r="G235">
            <v>303</v>
          </cell>
        </row>
        <row r="236">
          <cell r="B236" t="str">
            <v>PJ20050870</v>
          </cell>
          <cell r="C236">
            <v>231</v>
          </cell>
          <cell r="D236" t="str">
            <v xml:space="preserve">Revolvimento de solo até 20cm de profundidade.   </v>
          </cell>
          <cell r="E236" t="str">
            <v>m2</v>
          </cell>
          <cell r="F236">
            <v>0.67</v>
          </cell>
          <cell r="G236">
            <v>1000</v>
          </cell>
        </row>
        <row r="237">
          <cell r="B237" t="str">
            <v>PJ25250106</v>
          </cell>
          <cell r="C237">
            <v>232</v>
          </cell>
          <cell r="D237" t="str">
            <v>Frade metálico, em ferro fundido, modelo ciclovia.</v>
          </cell>
          <cell r="E237" t="str">
            <v xml:space="preserve"> un</v>
          </cell>
          <cell r="F237">
            <v>94.45</v>
          </cell>
          <cell r="G237">
            <v>505</v>
          </cell>
        </row>
        <row r="238">
          <cell r="B238" t="str">
            <v>PJ40050159</v>
          </cell>
          <cell r="C238">
            <v>233</v>
          </cell>
          <cell r="D238" t="str">
            <v>Remoção de espécies vegetais.</v>
          </cell>
          <cell r="E238" t="str">
            <v xml:space="preserve"> un</v>
          </cell>
          <cell r="F238">
            <v>207.92</v>
          </cell>
          <cell r="G238">
            <v>35</v>
          </cell>
        </row>
        <row r="239">
          <cell r="B239" t="str">
            <v>IP05100300</v>
          </cell>
          <cell r="C239">
            <v>234</v>
          </cell>
          <cell r="D239" t="str">
            <v>Poste de aço, reto, cônico contínuo de 4,5m.</v>
          </cell>
          <cell r="E239" t="str">
            <v xml:space="preserve"> un</v>
          </cell>
          <cell r="F239">
            <v>199.5</v>
          </cell>
          <cell r="G239">
            <v>70</v>
          </cell>
        </row>
        <row r="240">
          <cell r="B240" t="str">
            <v>IP05100553</v>
          </cell>
          <cell r="C240">
            <v>235</v>
          </cell>
          <cell r="D240" t="str">
            <v>Poste de aço, reto, de 7m.</v>
          </cell>
          <cell r="E240" t="str">
            <v xml:space="preserve"> un</v>
          </cell>
          <cell r="F240">
            <v>4336.38</v>
          </cell>
          <cell r="G240">
            <v>10</v>
          </cell>
        </row>
        <row r="241">
          <cell r="B241" t="str">
            <v>IP05100556</v>
          </cell>
          <cell r="C241">
            <v>236</v>
          </cell>
          <cell r="D241" t="str">
            <v>Poste de aço, reto, de 7m.</v>
          </cell>
          <cell r="E241" t="str">
            <v xml:space="preserve"> un</v>
          </cell>
          <cell r="F241">
            <v>4127</v>
          </cell>
          <cell r="G241">
            <v>20</v>
          </cell>
        </row>
        <row r="242">
          <cell r="B242" t="str">
            <v>IP05100562</v>
          </cell>
          <cell r="C242">
            <v>237</v>
          </cell>
          <cell r="D242" t="str">
            <v>Poste de aço, reto, de 7m.</v>
          </cell>
          <cell r="E242" t="str">
            <v xml:space="preserve"> un</v>
          </cell>
          <cell r="F242">
            <v>3360</v>
          </cell>
          <cell r="G242">
            <v>40</v>
          </cell>
        </row>
        <row r="243">
          <cell r="B243" t="str">
            <v>IP10300506</v>
          </cell>
          <cell r="C243">
            <v>238</v>
          </cell>
          <cell r="D243" t="str">
            <v>Conector tipo cunha, em liga de cobre estanhado.</v>
          </cell>
          <cell r="E243" t="str">
            <v xml:space="preserve"> un</v>
          </cell>
          <cell r="F243">
            <v>6.55</v>
          </cell>
          <cell r="G243">
            <v>32</v>
          </cell>
        </row>
        <row r="244">
          <cell r="B244" t="str">
            <v>IP15250100</v>
          </cell>
          <cell r="C244">
            <v>239</v>
          </cell>
          <cell r="D244" t="str">
            <v xml:space="preserve">Cabo de cobre nu, seção de 16mm2.  Fornecimento.  </v>
          </cell>
          <cell r="E244" t="str">
            <v>kg</v>
          </cell>
          <cell r="F244">
            <v>11.42</v>
          </cell>
          <cell r="G244">
            <v>140</v>
          </cell>
        </row>
        <row r="245">
          <cell r="B245" t="str">
            <v>IP15250109</v>
          </cell>
          <cell r="C245">
            <v>240</v>
          </cell>
          <cell r="D245" t="str">
            <v xml:space="preserve">Cabo de cobre nu, seção de 25mm2.  Fornecimento. </v>
          </cell>
          <cell r="E245" t="str">
            <v>kg</v>
          </cell>
          <cell r="F245">
            <v>11.42</v>
          </cell>
          <cell r="G245">
            <v>141.69999999999999</v>
          </cell>
        </row>
        <row r="246">
          <cell r="B246" t="str">
            <v>IP15300053</v>
          </cell>
          <cell r="C246">
            <v>241</v>
          </cell>
          <cell r="D246" t="str">
            <v>Cabo de cobre flexível, 750V, seção de 2x1,5mm2.</v>
          </cell>
          <cell r="E246" t="str">
            <v>m</v>
          </cell>
          <cell r="F246">
            <v>0.88</v>
          </cell>
          <cell r="G246">
            <v>2158</v>
          </cell>
        </row>
        <row r="247">
          <cell r="B247" t="str">
            <v>IP15300062</v>
          </cell>
          <cell r="C247">
            <v>242</v>
          </cell>
          <cell r="D247" t="str">
            <v>Cabo de cobre flexível, 750V, seção de 3x1,5mm2.</v>
          </cell>
          <cell r="E247" t="str">
            <v xml:space="preserve"> un</v>
          </cell>
          <cell r="F247">
            <v>4.62</v>
          </cell>
          <cell r="G247">
            <v>2158</v>
          </cell>
        </row>
        <row r="248">
          <cell r="B248" t="str">
            <v>IP15350350</v>
          </cell>
          <cell r="C248">
            <v>243</v>
          </cell>
          <cell r="D248" t="str">
            <v>Cabo de cobre rígido, seção de 10mm2, 1Kv,  XLPE.</v>
          </cell>
          <cell r="E248" t="str">
            <v>m</v>
          </cell>
          <cell r="F248">
            <v>2.2599999999999998</v>
          </cell>
          <cell r="G248">
            <v>5100</v>
          </cell>
        </row>
        <row r="249">
          <cell r="B249" t="str">
            <v>IP15350456</v>
          </cell>
          <cell r="C249">
            <v>244</v>
          </cell>
          <cell r="D249" t="str">
            <v>Cabo de cobre rígido, seção de 25mm2, 1Kv, XLPE.</v>
          </cell>
          <cell r="E249" t="str">
            <v>m</v>
          </cell>
          <cell r="F249">
            <v>4.4400000000000004</v>
          </cell>
          <cell r="G249">
            <v>144</v>
          </cell>
        </row>
        <row r="250">
          <cell r="B250" t="str">
            <v>IP15350556</v>
          </cell>
          <cell r="C250">
            <v>245</v>
          </cell>
          <cell r="D250" t="str">
            <v>Cabo de cobre rígido, seção de 50mm2, 1Kv, XLPE.</v>
          </cell>
          <cell r="E250" t="str">
            <v>m</v>
          </cell>
          <cell r="F250">
            <v>23.38</v>
          </cell>
          <cell r="G250">
            <v>1870</v>
          </cell>
        </row>
        <row r="251">
          <cell r="B251" t="str">
            <v>IP15450106</v>
          </cell>
          <cell r="C251">
            <v>246</v>
          </cell>
          <cell r="D251" t="str">
            <v>Colocação de 3 condutores singelos em linha de dutos.</v>
          </cell>
          <cell r="E251" t="str">
            <v>m</v>
          </cell>
          <cell r="F251">
            <v>1.42</v>
          </cell>
          <cell r="G251">
            <v>940</v>
          </cell>
        </row>
        <row r="252">
          <cell r="B252" t="str">
            <v>IP15450109</v>
          </cell>
          <cell r="C252">
            <v>247</v>
          </cell>
          <cell r="D252" t="str">
            <v>Colocação de 4 condutores singelos em linha de dutos.</v>
          </cell>
          <cell r="E252" t="str">
            <v>m</v>
          </cell>
          <cell r="F252">
            <v>1.96</v>
          </cell>
          <cell r="G252">
            <v>6180</v>
          </cell>
        </row>
        <row r="253">
          <cell r="B253" t="str">
            <v>IP35150050</v>
          </cell>
          <cell r="C253">
            <v>248</v>
          </cell>
          <cell r="D253" t="str">
            <v>Comando em grupo CRJ-04 ou similar, 85A.</v>
          </cell>
          <cell r="E253" t="str">
            <v xml:space="preserve"> un</v>
          </cell>
          <cell r="F253">
            <v>1984.4</v>
          </cell>
          <cell r="G253">
            <v>2</v>
          </cell>
        </row>
        <row r="254">
          <cell r="B254" t="str">
            <v>IP35150400</v>
          </cell>
          <cell r="C254">
            <v>249</v>
          </cell>
          <cell r="D254" t="str">
            <v>Comando para IP, caixa trifásico, capacidade de 45A.</v>
          </cell>
          <cell r="E254" t="str">
            <v xml:space="preserve"> un</v>
          </cell>
          <cell r="F254">
            <v>1238</v>
          </cell>
          <cell r="G254">
            <v>6</v>
          </cell>
        </row>
        <row r="255">
          <cell r="B255" t="str">
            <v>IP40050100</v>
          </cell>
          <cell r="C255">
            <v>250</v>
          </cell>
          <cell r="D255" t="str">
            <v>Chave blindada, bipolar, 60A. Fornecimento.</v>
          </cell>
          <cell r="E255" t="str">
            <v xml:space="preserve"> un</v>
          </cell>
          <cell r="F255">
            <v>127</v>
          </cell>
          <cell r="G255">
            <v>10</v>
          </cell>
        </row>
        <row r="256">
          <cell r="B256" t="str">
            <v>IP50300850</v>
          </cell>
          <cell r="C256">
            <v>251</v>
          </cell>
          <cell r="D256" t="str">
            <v>Reator subterrâneo para lâmpada de VS de 400W.</v>
          </cell>
          <cell r="E256" t="str">
            <v xml:space="preserve"> un</v>
          </cell>
          <cell r="F256">
            <v>79.099999999999994</v>
          </cell>
          <cell r="G256">
            <v>198</v>
          </cell>
        </row>
        <row r="257">
          <cell r="B257" t="str">
            <v>IP10350400</v>
          </cell>
          <cell r="C257">
            <v>252</v>
          </cell>
          <cell r="D257" t="str">
            <v>Caixa de ligação tipo Condulets R-15/LB-22.</v>
          </cell>
          <cell r="E257" t="str">
            <v xml:space="preserve"> un</v>
          </cell>
          <cell r="F257">
            <v>7.62</v>
          </cell>
          <cell r="G257">
            <v>40</v>
          </cell>
        </row>
        <row r="258">
          <cell r="B258" t="str">
            <v>IP20050050</v>
          </cell>
          <cell r="C258">
            <v>253</v>
          </cell>
          <cell r="D258" t="str">
            <v xml:space="preserve">Aterramento de caixa Hand-Hole. </v>
          </cell>
          <cell r="E258" t="str">
            <v xml:space="preserve"> un</v>
          </cell>
          <cell r="F258">
            <v>10.34</v>
          </cell>
          <cell r="G258">
            <v>140</v>
          </cell>
        </row>
        <row r="259">
          <cell r="B259" t="str">
            <v>IP25100153</v>
          </cell>
          <cell r="C259">
            <v>254</v>
          </cell>
          <cell r="D259" t="str">
            <v>Caixa Hand-Hole, (0,60x0,60)m.</v>
          </cell>
          <cell r="E259" t="str">
            <v xml:space="preserve"> un</v>
          </cell>
          <cell r="F259">
            <v>80.78</v>
          </cell>
          <cell r="G259">
            <v>140</v>
          </cell>
        </row>
        <row r="260">
          <cell r="B260" t="str">
            <v>IP25100165</v>
          </cell>
          <cell r="C260">
            <v>255</v>
          </cell>
          <cell r="D260" t="str">
            <v>Caixa Hand-Hole, (0,60x0,90)m.</v>
          </cell>
          <cell r="E260" t="str">
            <v xml:space="preserve"> un</v>
          </cell>
          <cell r="F260">
            <v>111.4</v>
          </cell>
          <cell r="G260">
            <v>20</v>
          </cell>
        </row>
        <row r="261">
          <cell r="B261" t="str">
            <v>IP50100200</v>
          </cell>
          <cell r="C261">
            <v>256</v>
          </cell>
          <cell r="D261" t="str">
            <v>Luminária decorativa LDRJ-06 para lâmpada VS.</v>
          </cell>
          <cell r="E261" t="str">
            <v xml:space="preserve"> un</v>
          </cell>
          <cell r="F261">
            <v>362.07</v>
          </cell>
          <cell r="G261">
            <v>360</v>
          </cell>
        </row>
        <row r="262">
          <cell r="B262" t="str">
            <v>IP50100250</v>
          </cell>
          <cell r="C262">
            <v>257</v>
          </cell>
          <cell r="D262" t="str">
            <v>Luminária decorativa tipo LDRJ-16/2.</v>
          </cell>
          <cell r="E262" t="str">
            <v xml:space="preserve"> un</v>
          </cell>
          <cell r="F262">
            <v>249.69</v>
          </cell>
          <cell r="G262">
            <v>280</v>
          </cell>
        </row>
        <row r="263">
          <cell r="B263" t="str">
            <v>IP50200050</v>
          </cell>
          <cell r="C263">
            <v>258</v>
          </cell>
          <cell r="D263" t="str">
            <v>Base simples para luminária LDRJ-06.</v>
          </cell>
          <cell r="E263" t="str">
            <v xml:space="preserve"> un</v>
          </cell>
          <cell r="F263">
            <v>40</v>
          </cell>
          <cell r="G263">
            <v>280</v>
          </cell>
        </row>
        <row r="264">
          <cell r="B264" t="str">
            <v>IP50250406</v>
          </cell>
          <cell r="C264">
            <v>259</v>
          </cell>
          <cell r="D264" t="str">
            <v>Lâmpada de multivapor metálico (MVM) 70W/220V.</v>
          </cell>
          <cell r="E264" t="str">
            <v xml:space="preserve"> un</v>
          </cell>
          <cell r="F264">
            <v>73.77</v>
          </cell>
          <cell r="G264">
            <v>80</v>
          </cell>
        </row>
        <row r="265">
          <cell r="B265" t="str">
            <v>IP50250412</v>
          </cell>
          <cell r="C265">
            <v>260</v>
          </cell>
          <cell r="D265" t="str">
            <v>Lâmpada de multivapor metálico (MVM) 150W/220V.</v>
          </cell>
          <cell r="E265" t="str">
            <v xml:space="preserve"> un</v>
          </cell>
          <cell r="F265">
            <v>163.22999999999999</v>
          </cell>
          <cell r="G265">
            <v>20</v>
          </cell>
        </row>
        <row r="266">
          <cell r="B266" t="str">
            <v>IP05350100</v>
          </cell>
          <cell r="C266">
            <v>261</v>
          </cell>
          <cell r="D266" t="str">
            <v>Fundação simples de concreto pré-moldado,RIOLUZ.</v>
          </cell>
          <cell r="E266" t="str">
            <v xml:space="preserve"> un</v>
          </cell>
          <cell r="F266">
            <v>55.26</v>
          </cell>
          <cell r="G266">
            <v>70</v>
          </cell>
        </row>
        <row r="267">
          <cell r="B267" t="str">
            <v>IP05350150</v>
          </cell>
          <cell r="C267">
            <v>262</v>
          </cell>
          <cell r="D267" t="str">
            <v>Fundação simples de concreto pré-moldado,RIOLUZ.</v>
          </cell>
          <cell r="E267" t="str">
            <v xml:space="preserve"> un</v>
          </cell>
          <cell r="F267">
            <v>61.7</v>
          </cell>
          <cell r="G267">
            <v>70</v>
          </cell>
        </row>
        <row r="268">
          <cell r="B268" t="str">
            <v>IP05550150</v>
          </cell>
          <cell r="C268">
            <v>263</v>
          </cell>
          <cell r="D268" t="str">
            <v>Braço, padrão RIOLUZ, de 1,5m até 2,50m.</v>
          </cell>
          <cell r="E268" t="str">
            <v xml:space="preserve"> un</v>
          </cell>
          <cell r="F268">
            <v>47.7</v>
          </cell>
          <cell r="G268">
            <v>280</v>
          </cell>
        </row>
        <row r="269">
          <cell r="B269" t="str">
            <v>IP15200050</v>
          </cell>
          <cell r="C269">
            <v>264</v>
          </cell>
          <cell r="D269" t="str">
            <v>Mufla, 12/20Kv, referência terminal modular TM.</v>
          </cell>
          <cell r="E269" t="str">
            <v xml:space="preserve"> un</v>
          </cell>
          <cell r="F269">
            <v>173.71</v>
          </cell>
          <cell r="G269">
            <v>40</v>
          </cell>
        </row>
        <row r="270">
          <cell r="B270" t="str">
            <v>IP15500100</v>
          </cell>
          <cell r="C270">
            <v>265</v>
          </cell>
          <cell r="D270" t="str">
            <v>Anilha de nylon para identificação de condutor XLPE.</v>
          </cell>
          <cell r="E270" t="str">
            <v xml:space="preserve"> un</v>
          </cell>
          <cell r="F270">
            <v>0.02</v>
          </cell>
          <cell r="G270">
            <v>324</v>
          </cell>
        </row>
        <row r="271">
          <cell r="B271" t="str">
            <v>IP15500150</v>
          </cell>
          <cell r="C271">
            <v>266</v>
          </cell>
          <cell r="D271" t="str">
            <v>Anilha de nylon para identificação de condutor XLPE.</v>
          </cell>
          <cell r="E271" t="str">
            <v xml:space="preserve"> un</v>
          </cell>
          <cell r="F271">
            <v>0.03</v>
          </cell>
          <cell r="G271">
            <v>324</v>
          </cell>
        </row>
        <row r="272">
          <cell r="B272" t="str">
            <v>IP20050053</v>
          </cell>
          <cell r="C272">
            <v>267</v>
          </cell>
          <cell r="D272" t="str">
            <v>Aterramento de poste de aço.</v>
          </cell>
          <cell r="E272" t="str">
            <v xml:space="preserve"> un</v>
          </cell>
          <cell r="F272">
            <v>18.57</v>
          </cell>
          <cell r="G272">
            <v>140</v>
          </cell>
        </row>
        <row r="273">
          <cell r="B273" t="str">
            <v>IP20050056</v>
          </cell>
          <cell r="C273">
            <v>268</v>
          </cell>
          <cell r="D273" t="str">
            <v>Aterramento de tampão.</v>
          </cell>
          <cell r="E273" t="str">
            <v xml:space="preserve"> un</v>
          </cell>
          <cell r="F273">
            <v>28.47</v>
          </cell>
          <cell r="G273">
            <v>140</v>
          </cell>
        </row>
        <row r="274">
          <cell r="B274" t="str">
            <v>IP20050153</v>
          </cell>
          <cell r="C274">
            <v>269</v>
          </cell>
          <cell r="D274" t="str">
            <v>Conjunto de aterramento de transformador.</v>
          </cell>
          <cell r="E274" t="str">
            <v xml:space="preserve"> un</v>
          </cell>
          <cell r="F274">
            <v>176.69</v>
          </cell>
          <cell r="G274">
            <v>53</v>
          </cell>
        </row>
        <row r="275">
          <cell r="B275" t="str">
            <v>IP30200509</v>
          </cell>
          <cell r="C275">
            <v>270</v>
          </cell>
          <cell r="D275" t="str">
            <v>Luva para eletroduto de PVC rígido de 50mm.</v>
          </cell>
          <cell r="E275" t="str">
            <v xml:space="preserve"> un</v>
          </cell>
          <cell r="F275">
            <v>3.43</v>
          </cell>
          <cell r="G275">
            <v>40</v>
          </cell>
        </row>
        <row r="276">
          <cell r="B276" t="str">
            <v>IP50300700</v>
          </cell>
          <cell r="C276">
            <v>271</v>
          </cell>
          <cell r="D276" t="str">
            <v>Reator subterrâneo lâmpada vapor de sódio de 70W.</v>
          </cell>
          <cell r="E276" t="str">
            <v xml:space="preserve"> un</v>
          </cell>
          <cell r="F276">
            <v>40.54</v>
          </cell>
          <cell r="G276">
            <v>200</v>
          </cell>
        </row>
        <row r="277">
          <cell r="B277" t="str">
            <v>IP50300750</v>
          </cell>
          <cell r="C277">
            <v>272</v>
          </cell>
          <cell r="D277" t="str">
            <v>Reator subterrâneo lâmpada vapor de sódio de 150W.</v>
          </cell>
          <cell r="E277" t="str">
            <v xml:space="preserve"> un</v>
          </cell>
          <cell r="F277">
            <v>74.319999999999993</v>
          </cell>
          <cell r="G277">
            <v>26</v>
          </cell>
        </row>
        <row r="278">
          <cell r="B278" t="str">
            <v>IP60200200</v>
          </cell>
          <cell r="C278">
            <v>273</v>
          </cell>
          <cell r="D278" t="str">
            <v xml:space="preserve">Retirada de chaves fusíveis e ferragens, linha 13,2Kv.   </v>
          </cell>
          <cell r="E278" t="str">
            <v xml:space="preserve"> un</v>
          </cell>
          <cell r="F278">
            <v>9.76</v>
          </cell>
          <cell r="G278">
            <v>100</v>
          </cell>
        </row>
        <row r="279">
          <cell r="B279" t="str">
            <v>IP60200362</v>
          </cell>
          <cell r="C279">
            <v>274</v>
          </cell>
          <cell r="D279" t="str">
            <v>Retirada de luminária em poste com 13m a 15m.</v>
          </cell>
          <cell r="E279" t="str">
            <v xml:space="preserve"> un</v>
          </cell>
          <cell r="F279">
            <v>9.76</v>
          </cell>
          <cell r="G279">
            <v>118</v>
          </cell>
        </row>
        <row r="280">
          <cell r="B280" t="str">
            <v>IP60200512</v>
          </cell>
          <cell r="C280">
            <v>275</v>
          </cell>
          <cell r="D280" t="str">
            <v xml:space="preserve">Retirada de poste de concreto ou aço de 13m a 15m.   </v>
          </cell>
          <cell r="E280" t="str">
            <v xml:space="preserve"> un</v>
          </cell>
          <cell r="F280">
            <v>97.64</v>
          </cell>
          <cell r="G280">
            <v>108</v>
          </cell>
        </row>
        <row r="281">
          <cell r="B281" t="str">
            <v>IP60200650</v>
          </cell>
          <cell r="C281">
            <v>276</v>
          </cell>
          <cell r="D281" t="str">
            <v xml:space="preserve">Retirada de rede aérea de 13,2Kv (lance).   </v>
          </cell>
          <cell r="E281" t="str">
            <v xml:space="preserve"> un</v>
          </cell>
          <cell r="F281">
            <v>19.53</v>
          </cell>
          <cell r="G281">
            <v>94</v>
          </cell>
        </row>
        <row r="282">
          <cell r="B282" t="str">
            <v>IP60200800</v>
          </cell>
          <cell r="C282">
            <v>277</v>
          </cell>
          <cell r="D282" t="str">
            <v xml:space="preserve">Retirada de transformadores de 5Kva até 112,5Kva.   </v>
          </cell>
          <cell r="E282" t="str">
            <v xml:space="preserve"> un</v>
          </cell>
          <cell r="F282">
            <v>39.06</v>
          </cell>
          <cell r="G282">
            <v>2</v>
          </cell>
        </row>
        <row r="283">
          <cell r="B283" t="str">
            <v>IP99990150</v>
          </cell>
          <cell r="C283">
            <v>278</v>
          </cell>
          <cell r="D283" t="str">
            <v>Capa isolante de silicone para conector tipo cunha.</v>
          </cell>
          <cell r="E283" t="str">
            <v xml:space="preserve"> un</v>
          </cell>
          <cell r="F283">
            <v>3.68</v>
          </cell>
          <cell r="G283">
            <v>1475</v>
          </cell>
        </row>
        <row r="284">
          <cell r="B284" t="str">
            <v>ST05051200</v>
          </cell>
          <cell r="C284">
            <v>279</v>
          </cell>
          <cell r="D284" t="str">
            <v>Sinalização horizontal, aplicada por extursão.</v>
          </cell>
          <cell r="E284" t="str">
            <v>m2</v>
          </cell>
          <cell r="F284">
            <v>37.81</v>
          </cell>
          <cell r="G284">
            <v>1000</v>
          </cell>
        </row>
        <row r="285">
          <cell r="B285" t="str">
            <v>ST10150050</v>
          </cell>
          <cell r="C285">
            <v>280</v>
          </cell>
          <cell r="D285" t="str">
            <v>Bloco semafórico para pedestre.</v>
          </cell>
          <cell r="E285" t="str">
            <v xml:space="preserve"> un</v>
          </cell>
          <cell r="F285">
            <v>224.25</v>
          </cell>
          <cell r="G285">
            <v>60</v>
          </cell>
        </row>
        <row r="286">
          <cell r="B286" t="str">
            <v>ST10150150</v>
          </cell>
          <cell r="C286">
            <v>281</v>
          </cell>
          <cell r="D286" t="str">
            <v>Bloco semafórico principal.</v>
          </cell>
          <cell r="E286" t="str">
            <v xml:space="preserve"> un</v>
          </cell>
          <cell r="F286">
            <v>691.39</v>
          </cell>
          <cell r="G286">
            <v>48</v>
          </cell>
        </row>
        <row r="287">
          <cell r="B287" t="str">
            <v>ST10150200</v>
          </cell>
          <cell r="C287">
            <v>282</v>
          </cell>
          <cell r="D287" t="str">
            <v>Bloco semafórico repetidor.</v>
          </cell>
          <cell r="E287" t="str">
            <v xml:space="preserve"> un</v>
          </cell>
          <cell r="F287">
            <v>423</v>
          </cell>
          <cell r="G287">
            <v>65</v>
          </cell>
        </row>
        <row r="288">
          <cell r="B288" t="str">
            <v>ST10150300</v>
          </cell>
          <cell r="C288">
            <v>283</v>
          </cell>
          <cell r="D288" t="str">
            <v>Conjunto semafórico para pedestre.</v>
          </cell>
          <cell r="E288" t="str">
            <v xml:space="preserve"> un</v>
          </cell>
          <cell r="F288">
            <v>1779.7</v>
          </cell>
          <cell r="G288">
            <v>20</v>
          </cell>
        </row>
        <row r="289">
          <cell r="B289" t="str">
            <v>ST15250100</v>
          </cell>
          <cell r="C289">
            <v>284</v>
          </cell>
          <cell r="D289" t="str">
            <v>Placa de sinalização de alumínio com fundo pintado.</v>
          </cell>
          <cell r="E289" t="str">
            <v>m2</v>
          </cell>
          <cell r="F289">
            <v>239</v>
          </cell>
          <cell r="G289">
            <v>30</v>
          </cell>
        </row>
        <row r="290">
          <cell r="B290" t="str">
            <v>ST15250150</v>
          </cell>
          <cell r="C290">
            <v>285</v>
          </cell>
          <cell r="D290" t="str">
            <v>Placa de sinalização de alumínio em película refletiva.</v>
          </cell>
          <cell r="E290" t="str">
            <v>m2</v>
          </cell>
          <cell r="F290">
            <v>1013.69</v>
          </cell>
          <cell r="G290">
            <v>60</v>
          </cell>
        </row>
        <row r="291">
          <cell r="B291" t="str">
            <v>ST15250200</v>
          </cell>
          <cell r="C291">
            <v>286</v>
          </cell>
          <cell r="D291" t="str">
            <v>Placa de sinalização de alumínio em película refletiva.</v>
          </cell>
          <cell r="E291" t="str">
            <v>m2</v>
          </cell>
          <cell r="F291">
            <v>564.05999999999995</v>
          </cell>
          <cell r="G291">
            <v>400</v>
          </cell>
        </row>
        <row r="292">
          <cell r="B292" t="str">
            <v>ST10100050</v>
          </cell>
          <cell r="C292">
            <v>287</v>
          </cell>
          <cell r="D292" t="str">
            <v>Controlador de área, compatível com CET-RIO/CTA.</v>
          </cell>
          <cell r="E292" t="str">
            <v xml:space="preserve"> un</v>
          </cell>
          <cell r="F292">
            <v>53682.42</v>
          </cell>
          <cell r="G292">
            <v>1</v>
          </cell>
        </row>
        <row r="293">
          <cell r="B293" t="str">
            <v>ST10100450</v>
          </cell>
          <cell r="C293">
            <v>288</v>
          </cell>
          <cell r="D293" t="str">
            <v>Controlador eletrônico de tráfego local, 4 fases.</v>
          </cell>
          <cell r="E293" t="str">
            <v xml:space="preserve"> un</v>
          </cell>
          <cell r="F293">
            <v>8268.98</v>
          </cell>
          <cell r="G293">
            <v>2</v>
          </cell>
        </row>
        <row r="294">
          <cell r="B294" t="str">
            <v>ST10100500</v>
          </cell>
          <cell r="C294">
            <v>289</v>
          </cell>
          <cell r="D294" t="str">
            <v>Controlador eletrônico de tráfego local, 6 fases.</v>
          </cell>
          <cell r="E294" t="str">
            <v xml:space="preserve"> un</v>
          </cell>
          <cell r="F294">
            <v>9048.98</v>
          </cell>
          <cell r="G294">
            <v>1</v>
          </cell>
        </row>
        <row r="295">
          <cell r="B295" t="str">
            <v>ST10100550</v>
          </cell>
          <cell r="C295">
            <v>290</v>
          </cell>
          <cell r="D295" t="str">
            <v>Controlador eletrônico de tráfego local, 8 fases.</v>
          </cell>
          <cell r="E295" t="str">
            <v xml:space="preserve"> un</v>
          </cell>
          <cell r="F295">
            <v>9828.98</v>
          </cell>
          <cell r="G295">
            <v>1</v>
          </cell>
        </row>
        <row r="296">
          <cell r="B296" t="str">
            <v>ST10100600</v>
          </cell>
          <cell r="C296">
            <v>291</v>
          </cell>
          <cell r="D296" t="str">
            <v>Controlador eletrônico de tráfego local, 10 fases.</v>
          </cell>
          <cell r="E296" t="str">
            <v xml:space="preserve"> un</v>
          </cell>
          <cell r="F296">
            <v>15372.94</v>
          </cell>
          <cell r="G296">
            <v>1</v>
          </cell>
        </row>
        <row r="297">
          <cell r="B297" t="str">
            <v>ST10100650</v>
          </cell>
          <cell r="C297">
            <v>292</v>
          </cell>
          <cell r="D297" t="str">
            <v>Controlador eletrônico de tráfego local, 12 fases.</v>
          </cell>
          <cell r="E297" t="str">
            <v xml:space="preserve"> un</v>
          </cell>
          <cell r="F297">
            <v>16152.94</v>
          </cell>
          <cell r="G297">
            <v>2</v>
          </cell>
        </row>
        <row r="298">
          <cell r="B298" t="str">
            <v>ST10150300</v>
          </cell>
          <cell r="C298">
            <v>293</v>
          </cell>
          <cell r="D298" t="str">
            <v>Conjunto semafórico para pedestre.</v>
          </cell>
          <cell r="E298" t="str">
            <v xml:space="preserve"> un</v>
          </cell>
          <cell r="F298">
            <v>1779.7</v>
          </cell>
          <cell r="G298">
            <v>20</v>
          </cell>
        </row>
        <row r="299">
          <cell r="B299" t="str">
            <v>ST25100150</v>
          </cell>
          <cell r="C299">
            <v>294</v>
          </cell>
          <cell r="D299" t="str">
            <v>Fornecimento de cabo comunicação de CTP-APL-50.</v>
          </cell>
          <cell r="E299" t="str">
            <v>m</v>
          </cell>
          <cell r="F299">
            <v>2.64</v>
          </cell>
          <cell r="G299">
            <v>220</v>
          </cell>
        </row>
        <row r="300">
          <cell r="B300" t="str">
            <v>ST25100300</v>
          </cell>
          <cell r="C300">
            <v>295</v>
          </cell>
          <cell r="D300" t="str">
            <v>Fornecimento de cabo comunicação de cobre, 0,65mm2.</v>
          </cell>
          <cell r="E300" t="str">
            <v>m</v>
          </cell>
          <cell r="F300">
            <v>0.97</v>
          </cell>
          <cell r="G300">
            <v>1215</v>
          </cell>
        </row>
        <row r="301">
          <cell r="B301" t="str">
            <v>ST25100400</v>
          </cell>
          <cell r="C301">
            <v>296</v>
          </cell>
          <cell r="D301" t="str">
            <v xml:space="preserve">Fornecimento de fio telefônico FE-100, ø de 1mm2.      </v>
          </cell>
          <cell r="E301" t="str">
            <v>m</v>
          </cell>
          <cell r="F301">
            <v>0.57999999999999996</v>
          </cell>
          <cell r="G301">
            <v>4618</v>
          </cell>
        </row>
        <row r="302">
          <cell r="B302" t="str">
            <v>ST25150050</v>
          </cell>
          <cell r="C302">
            <v>297</v>
          </cell>
          <cell r="D302" t="str">
            <v>Cabo de fibra ótico, monomodo, geleado.</v>
          </cell>
          <cell r="E302" t="str">
            <v>m</v>
          </cell>
          <cell r="F302">
            <v>3.99</v>
          </cell>
          <cell r="G302">
            <v>972</v>
          </cell>
        </row>
        <row r="303">
          <cell r="B303" t="str">
            <v>ST05050150</v>
          </cell>
          <cell r="C303">
            <v>298</v>
          </cell>
          <cell r="D303" t="str">
            <v>Laminado elastoplástico em faixas, colorido.</v>
          </cell>
          <cell r="E303" t="str">
            <v>m2</v>
          </cell>
          <cell r="F303">
            <v>67.95</v>
          </cell>
          <cell r="G303">
            <v>254</v>
          </cell>
        </row>
        <row r="304">
          <cell r="B304" t="str">
            <v>ST05050250</v>
          </cell>
          <cell r="C304">
            <v>299</v>
          </cell>
          <cell r="D304" t="str">
            <v>Laminado elastoplástico em faixas, cor branca.</v>
          </cell>
          <cell r="E304" t="str">
            <v>m2</v>
          </cell>
          <cell r="F304">
            <v>60.65</v>
          </cell>
          <cell r="G304">
            <v>254</v>
          </cell>
        </row>
        <row r="305">
          <cell r="B305" t="str">
            <v>ST10050050A</v>
          </cell>
          <cell r="C305">
            <v>300</v>
          </cell>
          <cell r="D305" t="str">
            <v>Cabo de cobre estanhado, seção de 7x2,5mm2.</v>
          </cell>
          <cell r="E305" t="str">
            <v>m</v>
          </cell>
          <cell r="F305">
            <v>4.8499999999999996</v>
          </cell>
          <cell r="G305">
            <v>1000</v>
          </cell>
        </row>
        <row r="306">
          <cell r="B306" t="str">
            <v>ST10050100A</v>
          </cell>
          <cell r="C306">
            <v>301</v>
          </cell>
          <cell r="D306" t="str">
            <v>Cabo de cobre estanhado, seção de 4x6mm2.</v>
          </cell>
          <cell r="E306" t="str">
            <v>m</v>
          </cell>
          <cell r="F306">
            <v>5.64</v>
          </cell>
          <cell r="G306">
            <v>400</v>
          </cell>
        </row>
        <row r="307">
          <cell r="B307" t="str">
            <v>ST10050150A</v>
          </cell>
          <cell r="C307">
            <v>302</v>
          </cell>
          <cell r="D307" t="str">
            <v>Cabo de cobre estanhado, seção de 4x10mm2.</v>
          </cell>
          <cell r="E307" t="str">
            <v>m</v>
          </cell>
          <cell r="F307">
            <v>8.77</v>
          </cell>
          <cell r="G307">
            <v>240</v>
          </cell>
        </row>
        <row r="308">
          <cell r="B308" t="str">
            <v>ST10050250A</v>
          </cell>
          <cell r="C308">
            <v>303</v>
          </cell>
          <cell r="D308" t="str">
            <v>Caixa com tampa de ferro leve 300L-400mm,CET-RIO.</v>
          </cell>
          <cell r="E308" t="str">
            <v>un</v>
          </cell>
          <cell r="F308">
            <v>72.06</v>
          </cell>
          <cell r="G308">
            <v>48</v>
          </cell>
        </row>
        <row r="309">
          <cell r="B309" t="str">
            <v>ST10200150A</v>
          </cell>
          <cell r="C309">
            <v>304</v>
          </cell>
          <cell r="D309" t="str">
            <v xml:space="preserve">Base de concreto armado para controlador de tráfego.  </v>
          </cell>
          <cell r="E309" t="str">
            <v>un</v>
          </cell>
          <cell r="F309">
            <v>49.39</v>
          </cell>
          <cell r="G309">
            <v>4</v>
          </cell>
        </row>
        <row r="310">
          <cell r="B310" t="str">
            <v>ST10200250A</v>
          </cell>
          <cell r="C310">
            <v>305</v>
          </cell>
          <cell r="D310" t="str">
            <v xml:space="preserve">Instalação, programação de controlador de tráfego.    </v>
          </cell>
          <cell r="E310" t="str">
            <v>un</v>
          </cell>
          <cell r="F310">
            <v>159.88</v>
          </cell>
          <cell r="G310">
            <v>4</v>
          </cell>
        </row>
        <row r="311">
          <cell r="B311" t="str">
            <v>ST10200300</v>
          </cell>
          <cell r="C311">
            <v>306</v>
          </cell>
          <cell r="D311" t="str">
            <v>Serviços de instalação de laços indutivos.</v>
          </cell>
          <cell r="E311" t="str">
            <v>un</v>
          </cell>
          <cell r="F311">
            <v>680</v>
          </cell>
          <cell r="G311">
            <v>7</v>
          </cell>
        </row>
        <row r="312">
          <cell r="B312" t="str">
            <v>ST15100200</v>
          </cell>
          <cell r="C312">
            <v>307</v>
          </cell>
          <cell r="D312" t="str">
            <v>Poste tipo G9, simples, de 2" de diâmetro.</v>
          </cell>
          <cell r="E312" t="str">
            <v>un</v>
          </cell>
          <cell r="F312">
            <v>163.80000000000001</v>
          </cell>
          <cell r="G312">
            <v>70</v>
          </cell>
        </row>
        <row r="313">
          <cell r="B313" t="str">
            <v>ST15100250</v>
          </cell>
          <cell r="C313">
            <v>308</v>
          </cell>
          <cell r="D313" t="str">
            <v>Poste tipo S5, simples, de 4" de diâmetro.</v>
          </cell>
          <cell r="E313" t="str">
            <v>un</v>
          </cell>
          <cell r="F313">
            <v>496.65</v>
          </cell>
          <cell r="G313">
            <v>19</v>
          </cell>
        </row>
        <row r="314">
          <cell r="B314" t="str">
            <v>ST15100350</v>
          </cell>
          <cell r="C314">
            <v>309</v>
          </cell>
          <cell r="D314" t="str">
            <v>Poste tipo G2 ou S2, coluna de 4 1/2" de diâmetro.</v>
          </cell>
          <cell r="E314" t="str">
            <v>un</v>
          </cell>
          <cell r="F314">
            <v>1234.8</v>
          </cell>
          <cell r="G314">
            <v>14</v>
          </cell>
        </row>
        <row r="315">
          <cell r="B315" t="str">
            <v>ST15100400</v>
          </cell>
          <cell r="C315">
            <v>310</v>
          </cell>
          <cell r="D315" t="str">
            <v>Poste tipo G1 ou S1, coluna de 4 1/2" de diâmetro.</v>
          </cell>
          <cell r="E315" t="str">
            <v>un</v>
          </cell>
          <cell r="F315">
            <v>1342.95</v>
          </cell>
          <cell r="G315">
            <v>15</v>
          </cell>
        </row>
        <row r="316">
          <cell r="B316" t="str">
            <v>ST25050300A</v>
          </cell>
          <cell r="C316">
            <v>311</v>
          </cell>
          <cell r="D316" t="str">
            <v>Instalação subterrânea de cabos de comunicação.</v>
          </cell>
          <cell r="E316" t="str">
            <v>m</v>
          </cell>
          <cell r="F316">
            <v>2.12</v>
          </cell>
          <cell r="G316">
            <v>5700</v>
          </cell>
        </row>
        <row r="317">
          <cell r="B317" t="str">
            <v>ST45150050</v>
          </cell>
          <cell r="C317">
            <v>312</v>
          </cell>
          <cell r="D317" t="str">
            <v>Caixa com tampa de ferro,leve 600L-600mmCET-RIO.</v>
          </cell>
          <cell r="E317" t="str">
            <v>un</v>
          </cell>
          <cell r="F317">
            <v>265.45</v>
          </cell>
          <cell r="G317">
            <v>55</v>
          </cell>
        </row>
        <row r="318">
          <cell r="B318" t="str">
            <v>ST45200050</v>
          </cell>
          <cell r="C318">
            <v>313</v>
          </cell>
          <cell r="D318" t="str">
            <v>Cabo de cobre estanhado, comando,XLPE 9x1,5mm2.</v>
          </cell>
          <cell r="E318" t="str">
            <v>m</v>
          </cell>
          <cell r="F318">
            <v>4.34</v>
          </cell>
          <cell r="G318">
            <v>1800</v>
          </cell>
        </row>
        <row r="319">
          <cell r="B319" t="str">
            <v>ST45200200</v>
          </cell>
          <cell r="C319">
            <v>314</v>
          </cell>
          <cell r="D319" t="str">
            <v xml:space="preserve">Instalação e teste de blocos semafóricos.  </v>
          </cell>
          <cell r="E319" t="str">
            <v>un</v>
          </cell>
          <cell r="F319">
            <v>54.85</v>
          </cell>
          <cell r="G319">
            <v>58</v>
          </cell>
        </row>
        <row r="321">
          <cell r="B321" t="str">
            <v>ITENS INSERIDOS</v>
          </cell>
        </row>
        <row r="322">
          <cell r="B322" t="str">
            <v>BP20150053</v>
          </cell>
          <cell r="C322">
            <v>315</v>
          </cell>
          <cell r="D322" t="str">
            <v>Sarjeta e meio-fio conjugados, moldado no local, 0,45m.</v>
          </cell>
          <cell r="E322" t="str">
            <v>m</v>
          </cell>
          <cell r="F322">
            <v>37.200000000000003</v>
          </cell>
          <cell r="G322">
            <v>3640.55</v>
          </cell>
        </row>
        <row r="323">
          <cell r="B323" t="str">
            <v>BP10200356</v>
          </cell>
          <cell r="C323">
            <v>316</v>
          </cell>
          <cell r="D323" t="str">
            <v xml:space="preserve">Revestimento intertravado, cor natural, 8cm. </v>
          </cell>
          <cell r="E323" t="str">
            <v>m2</v>
          </cell>
          <cell r="F323">
            <v>38.08</v>
          </cell>
          <cell r="G323">
            <v>13265.71</v>
          </cell>
        </row>
        <row r="324">
          <cell r="B324" t="str">
            <v>BP10200359</v>
          </cell>
          <cell r="C324">
            <v>317</v>
          </cell>
          <cell r="D324" t="str">
            <v>Revestimento intertravado com cimento cinza, colorido; 8cm.</v>
          </cell>
          <cell r="E324" t="str">
            <v>m2</v>
          </cell>
          <cell r="F324">
            <v>43.85</v>
          </cell>
          <cell r="G324">
            <v>1167.57</v>
          </cell>
        </row>
        <row r="326">
          <cell r="B326" t="str">
            <v>ITENS NOVOS</v>
          </cell>
        </row>
        <row r="327">
          <cell r="B327" t="str">
            <v>AD05200050</v>
          </cell>
          <cell r="C327">
            <v>318</v>
          </cell>
          <cell r="D327" t="str">
            <v xml:space="preserve">Sondagem a percurssao ate 3" </v>
          </cell>
          <cell r="E327" t="str">
            <v>m</v>
          </cell>
          <cell r="F327">
            <v>49</v>
          </cell>
          <cell r="G327">
            <v>270</v>
          </cell>
        </row>
        <row r="328">
          <cell r="B328" t="str">
            <v>AD15050050</v>
          </cell>
          <cell r="C328">
            <v>319</v>
          </cell>
          <cell r="D328" t="str">
            <v>Deslocamento, entre furos, sondagem a percurssao.</v>
          </cell>
          <cell r="E328" t="str">
            <v>un</v>
          </cell>
          <cell r="F328">
            <v>152.19</v>
          </cell>
          <cell r="G328">
            <v>13</v>
          </cell>
        </row>
        <row r="329">
          <cell r="B329" t="str">
            <v>AD20150050</v>
          </cell>
          <cell r="C329">
            <v>320</v>
          </cell>
          <cell r="D329" t="str">
            <v>Container para escritorio.</v>
          </cell>
          <cell r="E329" t="str">
            <v>un.mes</v>
          </cell>
          <cell r="F329">
            <v>494.18</v>
          </cell>
          <cell r="G329">
            <v>6</v>
          </cell>
        </row>
        <row r="330">
          <cell r="B330" t="str">
            <v>AD20150150</v>
          </cell>
          <cell r="C330">
            <v>321</v>
          </cell>
          <cell r="D330" t="str">
            <v>Container para WC.</v>
          </cell>
          <cell r="E330" t="str">
            <v>un.mes</v>
          </cell>
          <cell r="F330">
            <v>511.48</v>
          </cell>
          <cell r="G330">
            <v>3</v>
          </cell>
        </row>
        <row r="331">
          <cell r="B331" t="str">
            <v>AD40050128</v>
          </cell>
          <cell r="C331">
            <v>322</v>
          </cell>
          <cell r="D331" t="str">
            <v>Engenheiro coordenador geral de projetos.</v>
          </cell>
          <cell r="E331" t="str">
            <v>h</v>
          </cell>
          <cell r="F331">
            <v>43.69</v>
          </cell>
          <cell r="G331">
            <v>378</v>
          </cell>
        </row>
        <row r="332">
          <cell r="B332" t="str">
            <v>AD40050152</v>
          </cell>
          <cell r="C332">
            <v>323</v>
          </cell>
          <cell r="D332" t="str">
            <v>Mestre de obra A (inclusive encargos sociais).</v>
          </cell>
          <cell r="E332" t="str">
            <v>h</v>
          </cell>
          <cell r="F332">
            <v>15.91</v>
          </cell>
          <cell r="G332">
            <v>3009</v>
          </cell>
        </row>
        <row r="333">
          <cell r="B333" t="str">
            <v>AL05250450</v>
          </cell>
          <cell r="C333">
            <v>324</v>
          </cell>
          <cell r="D333" t="str">
            <v>Alvenaria de blocos de concreto (20x20x40)cm.</v>
          </cell>
          <cell r="E333" t="str">
            <v>m2</v>
          </cell>
          <cell r="F333">
            <v>32.409999999999997</v>
          </cell>
          <cell r="G333">
            <v>732.34</v>
          </cell>
        </row>
        <row r="334">
          <cell r="B334" t="str">
            <v>BP10250303</v>
          </cell>
          <cell r="C334">
            <v>325</v>
          </cell>
          <cell r="D334" t="str">
            <v>Pavimentacao com paralelepipedos, colchao de pó.</v>
          </cell>
          <cell r="E334" t="str">
            <v>m2</v>
          </cell>
          <cell r="F334">
            <v>34.6</v>
          </cell>
          <cell r="G334">
            <v>577.88</v>
          </cell>
        </row>
        <row r="335">
          <cell r="B335" t="str">
            <v>BP20100100</v>
          </cell>
          <cell r="C335">
            <v>326</v>
          </cell>
          <cell r="D335" t="str">
            <v>Meio-fio de concreto 13,5MPa mold no local, 0,15x0,30m.</v>
          </cell>
          <cell r="E335" t="str">
            <v>m</v>
          </cell>
          <cell r="F335">
            <v>23.38</v>
          </cell>
          <cell r="G335">
            <v>277.51</v>
          </cell>
        </row>
        <row r="336">
          <cell r="B336" t="str">
            <v>DR30200053</v>
          </cell>
          <cell r="C336">
            <v>327</v>
          </cell>
          <cell r="D336" t="str">
            <v>Caixa de inspecao para esgoto sanitario 0,75m de prof.</v>
          </cell>
          <cell r="E336" t="str">
            <v>un</v>
          </cell>
          <cell r="F336">
            <v>247.46</v>
          </cell>
          <cell r="G336">
            <v>79</v>
          </cell>
        </row>
        <row r="337">
          <cell r="B337" t="str">
            <v>DR35050050</v>
          </cell>
          <cell r="C337">
            <v>328</v>
          </cell>
          <cell r="D337" t="str">
            <v>Tampao de ferro fundido artic., de 30cm,RIOLUZ/CET-RIO.</v>
          </cell>
          <cell r="E337" t="str">
            <v xml:space="preserve">un  </v>
          </cell>
          <cell r="F337">
            <v>50.48</v>
          </cell>
          <cell r="G337">
            <v>199</v>
          </cell>
        </row>
        <row r="338">
          <cell r="B338" t="str">
            <v>DR35050053</v>
          </cell>
          <cell r="C338">
            <v>329</v>
          </cell>
          <cell r="D338" t="str">
            <v>Tampao de ferro fundido leve ø0,60m padrao RIOLUZ.</v>
          </cell>
          <cell r="E338" t="str">
            <v xml:space="preserve">un  </v>
          </cell>
          <cell r="F338">
            <v>206.59</v>
          </cell>
          <cell r="G338">
            <v>14</v>
          </cell>
        </row>
        <row r="339">
          <cell r="B339" t="str">
            <v>DR55050050</v>
          </cell>
          <cell r="C339">
            <v>330</v>
          </cell>
          <cell r="D339" t="str">
            <v>Camada horizontal de brita.</v>
          </cell>
          <cell r="E339" t="str">
            <v>m3</v>
          </cell>
          <cell r="F339">
            <v>41.32</v>
          </cell>
          <cell r="G339">
            <v>38.5</v>
          </cell>
        </row>
        <row r="340">
          <cell r="B340" t="str">
            <v>ET05600050</v>
          </cell>
          <cell r="C340">
            <v>331</v>
          </cell>
          <cell r="D340" t="str">
            <v>Concreto armado de 15MPa.</v>
          </cell>
          <cell r="E340" t="str">
            <v>m3</v>
          </cell>
          <cell r="F340">
            <v>700.29</v>
          </cell>
          <cell r="G340">
            <v>148.97999999999999</v>
          </cell>
        </row>
        <row r="341">
          <cell r="B341" t="str">
            <v>ET15200103</v>
          </cell>
          <cell r="C341">
            <v>332</v>
          </cell>
          <cell r="D341" t="str">
            <v>Formas de placas de Madeirit,17mm de espessura plast.</v>
          </cell>
          <cell r="E341" t="str">
            <v>m2</v>
          </cell>
          <cell r="F341">
            <v>47.48</v>
          </cell>
          <cell r="G341">
            <v>1739.95</v>
          </cell>
        </row>
        <row r="342">
          <cell r="B342" t="str">
            <v>ET20050050</v>
          </cell>
          <cell r="C342">
            <v>333</v>
          </cell>
          <cell r="D342" t="str">
            <v>Escoramento de pontilhoes,pontes,viadutos concreto armado.</v>
          </cell>
          <cell r="E342" t="str">
            <v>m3</v>
          </cell>
          <cell r="F342">
            <v>40.97</v>
          </cell>
          <cell r="G342">
            <v>2258.8000000000002</v>
          </cell>
        </row>
        <row r="343">
          <cell r="B343" t="str">
            <v>ET20300100</v>
          </cell>
          <cell r="C343">
            <v>334</v>
          </cell>
          <cell r="D343" t="str">
            <v xml:space="preserve">Escoramento de formas de 1,50m e ate 5m. </v>
          </cell>
          <cell r="E343" t="str">
            <v>m2</v>
          </cell>
          <cell r="F343">
            <v>17.66</v>
          </cell>
          <cell r="G343">
            <v>943.11</v>
          </cell>
        </row>
        <row r="344">
          <cell r="B344" t="str">
            <v>ET40050121</v>
          </cell>
          <cell r="C344">
            <v>335</v>
          </cell>
          <cell r="D344" t="str">
            <v>Tela de aco Telcon com malha de (10x10)cm.</v>
          </cell>
          <cell r="E344" t="str">
            <v>m2</v>
          </cell>
          <cell r="F344">
            <v>24.52</v>
          </cell>
          <cell r="G344">
            <v>1582.14</v>
          </cell>
        </row>
        <row r="345">
          <cell r="B345" t="str">
            <v>ET60050053</v>
          </cell>
          <cell r="C345">
            <v>336</v>
          </cell>
          <cell r="D345" t="str">
            <v>Concreto usinado 11MPa.</v>
          </cell>
          <cell r="E345" t="str">
            <v>m3</v>
          </cell>
          <cell r="F345">
            <v>166.68</v>
          </cell>
          <cell r="G345">
            <v>678.35</v>
          </cell>
        </row>
        <row r="346">
          <cell r="B346" t="str">
            <v>ET60050068</v>
          </cell>
          <cell r="C346">
            <v>337</v>
          </cell>
          <cell r="D346" t="str">
            <v>Concreto usinado 22,5MPa.</v>
          </cell>
          <cell r="E346" t="str">
            <v>m3</v>
          </cell>
          <cell r="F346">
            <v>209.87</v>
          </cell>
          <cell r="G346">
            <v>79.11</v>
          </cell>
        </row>
        <row r="347">
          <cell r="B347" t="str">
            <v>IP25100025</v>
          </cell>
          <cell r="C347">
            <v>338</v>
          </cell>
          <cell r="D347" t="str">
            <v>Caixa Hand-Hole, (0,30x0,30)m.</v>
          </cell>
          <cell r="E347" t="str">
            <v>un</v>
          </cell>
          <cell r="F347">
            <v>26.29</v>
          </cell>
          <cell r="G347">
            <v>227</v>
          </cell>
        </row>
        <row r="348">
          <cell r="B348" t="str">
            <v>IP25200050</v>
          </cell>
          <cell r="C348">
            <v>339</v>
          </cell>
          <cell r="D348" t="str">
            <v>Tampao de ferro tipo leve padrao RIOLUZ.</v>
          </cell>
          <cell r="E348" t="str">
            <v>un</v>
          </cell>
          <cell r="F348">
            <v>188.93</v>
          </cell>
          <cell r="G348">
            <v>100</v>
          </cell>
        </row>
        <row r="349">
          <cell r="B349" t="str">
            <v>IP55150100</v>
          </cell>
          <cell r="C349">
            <v>340</v>
          </cell>
          <cell r="D349" t="str">
            <v>Chumbador para fixacao de poste de aco.</v>
          </cell>
          <cell r="E349" t="str">
            <v>un</v>
          </cell>
          <cell r="F349">
            <v>27.89</v>
          </cell>
          <cell r="G349">
            <v>1304</v>
          </cell>
        </row>
        <row r="350">
          <cell r="B350" t="str">
            <v>IT10400050</v>
          </cell>
          <cell r="C350">
            <v>341</v>
          </cell>
          <cell r="D350" t="str">
            <v>Ligacao domiciliar de agua.</v>
          </cell>
          <cell r="E350" t="str">
            <v>un</v>
          </cell>
          <cell r="F350">
            <v>96.69</v>
          </cell>
          <cell r="G350">
            <v>67</v>
          </cell>
        </row>
        <row r="351">
          <cell r="B351" t="str">
            <v>IT15600100</v>
          </cell>
          <cell r="C351">
            <v>342</v>
          </cell>
          <cell r="D351" t="str">
            <v>Ligacao de esgoto sanitario, em manilha de 100mm.</v>
          </cell>
          <cell r="E351" t="str">
            <v>un</v>
          </cell>
          <cell r="F351">
            <v>344.53</v>
          </cell>
          <cell r="G351">
            <v>79</v>
          </cell>
        </row>
        <row r="352">
          <cell r="B352" t="str">
            <v>MT05050100</v>
          </cell>
          <cell r="C352">
            <v>343</v>
          </cell>
          <cell r="D352" t="str">
            <v>Escavacao manual de vala, 1,50m e 3m de profundidade.</v>
          </cell>
          <cell r="E352" t="str">
            <v>m3</v>
          </cell>
          <cell r="F352">
            <v>19.93</v>
          </cell>
          <cell r="G352">
            <v>1092</v>
          </cell>
        </row>
        <row r="353">
          <cell r="B353" t="str">
            <v>MT05100100</v>
          </cell>
          <cell r="C353">
            <v>344</v>
          </cell>
          <cell r="D353" t="str">
            <v>Escavacao manual de vala a frio.</v>
          </cell>
          <cell r="E353" t="str">
            <v>m3</v>
          </cell>
          <cell r="F353">
            <v>22.26</v>
          </cell>
          <cell r="G353">
            <v>3071.18</v>
          </cell>
        </row>
        <row r="354">
          <cell r="B354" t="str">
            <v>MT05150050</v>
          </cell>
          <cell r="C354">
            <v>345</v>
          </cell>
          <cell r="D354" t="str">
            <v>Escavacao manual de vala em lodo, ate 1,50m.</v>
          </cell>
          <cell r="E354" t="str">
            <v>m3</v>
          </cell>
          <cell r="F354">
            <v>24.36</v>
          </cell>
          <cell r="G354">
            <v>1395.9</v>
          </cell>
        </row>
        <row r="355">
          <cell r="B355" t="str">
            <v>PJ25250050</v>
          </cell>
          <cell r="C355">
            <v>346</v>
          </cell>
          <cell r="D355" t="str">
            <v>Balizador modelo Copacabana, cilindrico, liso, pre-fabricado.</v>
          </cell>
          <cell r="E355" t="str">
            <v>un</v>
          </cell>
          <cell r="F355">
            <v>98.43</v>
          </cell>
          <cell r="G355">
            <v>419</v>
          </cell>
        </row>
        <row r="356">
          <cell r="B356" t="str">
            <v>RV10050215</v>
          </cell>
          <cell r="C356">
            <v>347</v>
          </cell>
          <cell r="D356" t="str">
            <v>Revestimento externo, de 1 vez.</v>
          </cell>
          <cell r="E356" t="str">
            <v>m2</v>
          </cell>
          <cell r="F356">
            <v>17.29</v>
          </cell>
          <cell r="G356">
            <v>501.79</v>
          </cell>
        </row>
        <row r="357">
          <cell r="B357" t="str">
            <v>SC35050100</v>
          </cell>
          <cell r="C357">
            <v>348</v>
          </cell>
          <cell r="D357" t="str">
            <v>Levantamento ou rebaixamento de tampao, calçada.</v>
          </cell>
          <cell r="E357" t="str">
            <v>un</v>
          </cell>
          <cell r="F357">
            <v>75.849999999999994</v>
          </cell>
          <cell r="G357">
            <v>121</v>
          </cell>
        </row>
        <row r="358">
          <cell r="B358" t="str">
            <v>SE20100253</v>
          </cell>
          <cell r="C358">
            <v>349</v>
          </cell>
          <cell r="D358" t="str">
            <v>Levantamento topografico planialtimetrico e cadastral.</v>
          </cell>
          <cell r="E358" t="str">
            <v>ha</v>
          </cell>
          <cell r="F358">
            <v>2252.4299999999998</v>
          </cell>
          <cell r="G358">
            <v>5.18</v>
          </cell>
        </row>
        <row r="359">
          <cell r="B359" t="str">
            <v>SE25900300</v>
          </cell>
          <cell r="C359">
            <v>350</v>
          </cell>
          <cell r="D359" t="str">
            <v>Servicos de elaboracao de projeto estrutural final de eng.</v>
          </cell>
          <cell r="E359" t="str">
            <v>m2</v>
          </cell>
          <cell r="F359">
            <v>37.130000000000003</v>
          </cell>
          <cell r="G359">
            <v>1149</v>
          </cell>
        </row>
        <row r="360">
          <cell r="B360" t="str">
            <v>ST45150100</v>
          </cell>
          <cell r="C360">
            <v>351</v>
          </cell>
          <cell r="D360" t="str">
            <v>Caixa com tampa de ferro leve 600L-900mm,CET-RIO.</v>
          </cell>
          <cell r="E360" t="str">
            <v xml:space="preserve">un  </v>
          </cell>
          <cell r="F360">
            <v>295.7</v>
          </cell>
          <cell r="G360">
            <v>41</v>
          </cell>
        </row>
        <row r="361">
          <cell r="B361" t="str">
            <v>TC05100050</v>
          </cell>
          <cell r="C361">
            <v>352</v>
          </cell>
          <cell r="D361" t="str">
            <v>Transporte horizontal material em carrinho de mao.</v>
          </cell>
          <cell r="E361" t="str">
            <v>t.dam</v>
          </cell>
          <cell r="F361">
            <v>1.19</v>
          </cell>
          <cell r="G361">
            <v>103434.34</v>
          </cell>
        </row>
        <row r="362">
          <cell r="B362" t="str">
            <v>TC10050350</v>
          </cell>
          <cell r="C362">
            <v>353</v>
          </cell>
          <cell r="D362" t="str">
            <v>Carga e descarga mecanica, com Pa-Carregadeira.</v>
          </cell>
          <cell r="E362" t="str">
            <v xml:space="preserve">t </v>
          </cell>
          <cell r="F362">
            <v>0.51</v>
          </cell>
          <cell r="G362">
            <v>43094.67</v>
          </cell>
        </row>
        <row r="363">
          <cell r="B363" t="str">
            <v>UNI</v>
          </cell>
          <cell r="C363" t="str">
            <v>N1</v>
          </cell>
          <cell r="D363" t="str">
            <v>Tampa light 80x80cm</v>
          </cell>
          <cell r="E363" t="str">
            <v>un</v>
          </cell>
          <cell r="F363">
            <v>259.04000000000002</v>
          </cell>
        </row>
        <row r="365">
          <cell r="B365" t="str">
            <v>ITENS FGV</v>
          </cell>
        </row>
        <row r="366">
          <cell r="B366" t="str">
            <v>BP10050653</v>
          </cell>
          <cell r="C366" t="str">
            <v>F1</v>
          </cell>
          <cell r="D366" t="str">
            <v>Revestimento de CBUQ, com 5cm de espessura.</v>
          </cell>
          <cell r="E366" t="str">
            <v>m2</v>
          </cell>
          <cell r="F366">
            <v>12.77</v>
          </cell>
        </row>
        <row r="367">
          <cell r="B367" t="str">
            <v>BP20200053</v>
          </cell>
          <cell r="C367" t="str">
            <v>F2</v>
          </cell>
          <cell r="D367" t="str">
            <v>Meio-fio de concreto pre-moldado altura de 0,45m.</v>
          </cell>
          <cell r="E367" t="str">
            <v>m</v>
          </cell>
          <cell r="F367">
            <v>21.71</v>
          </cell>
        </row>
        <row r="368">
          <cell r="B368" t="str">
            <v>CE05050050</v>
          </cell>
          <cell r="C368" t="str">
            <v>F3</v>
          </cell>
          <cell r="D368" t="str">
            <v>Prestacao de servicos de engenharia.</v>
          </cell>
          <cell r="E368" t="str">
            <v>hh</v>
          </cell>
          <cell r="F368">
            <v>39.4</v>
          </cell>
        </row>
        <row r="369">
          <cell r="B369" t="str">
            <v>DR30200050</v>
          </cell>
          <cell r="C369" t="str">
            <v>F4</v>
          </cell>
          <cell r="D369" t="str">
            <v>Caixa de inspecao de esgoto, 0,70m de profundidade.</v>
          </cell>
          <cell r="E369" t="str">
            <v>un</v>
          </cell>
          <cell r="F369">
            <v>245.86</v>
          </cell>
        </row>
        <row r="370">
          <cell r="B370" t="str">
            <v>EQ45050150</v>
          </cell>
          <cell r="C370" t="str">
            <v>F5</v>
          </cell>
          <cell r="D370" t="str">
            <v>Compressor de ar. Aluguel produtivo.</v>
          </cell>
          <cell r="E370" t="str">
            <v>h</v>
          </cell>
          <cell r="F370">
            <v>26.28</v>
          </cell>
        </row>
        <row r="371">
          <cell r="B371" t="str">
            <v>ET60050100</v>
          </cell>
          <cell r="C371" t="str">
            <v>F6</v>
          </cell>
          <cell r="D371" t="str">
            <v>Concreto usinado 40Mpa.</v>
          </cell>
          <cell r="E371" t="str">
            <v>m3</v>
          </cell>
          <cell r="F371">
            <v>274.33999999999997</v>
          </cell>
        </row>
        <row r="372">
          <cell r="B372" t="str">
            <v>IP05100400</v>
          </cell>
          <cell r="C372" t="str">
            <v>F7</v>
          </cell>
          <cell r="D372" t="str">
            <v>Poste Multi-Uso de aco, reto, cilindrico de 5,60m.</v>
          </cell>
          <cell r="E372" t="str">
            <v>par</v>
          </cell>
          <cell r="F372">
            <v>1366</v>
          </cell>
        </row>
        <row r="373">
          <cell r="B373" t="str">
            <v>IP05100850</v>
          </cell>
          <cell r="C373" t="str">
            <v>F8</v>
          </cell>
          <cell r="D373" t="str">
            <v>Poste Multi-Uso de aco, reto, cilindrico de 9,5m.</v>
          </cell>
          <cell r="E373" t="str">
            <v>un</v>
          </cell>
          <cell r="F373">
            <v>2656.14</v>
          </cell>
        </row>
        <row r="374">
          <cell r="B374" t="str">
            <v>IP05250150</v>
          </cell>
          <cell r="C374" t="str">
            <v>F9</v>
          </cell>
          <cell r="D374" t="str">
            <v>Poste de aco, reto, de 4,50m ate 6m. Assentamento.</v>
          </cell>
          <cell r="E374" t="str">
            <v>un</v>
          </cell>
          <cell r="F374">
            <v>53.59</v>
          </cell>
        </row>
        <row r="375">
          <cell r="B375" t="str">
            <v>IP05250200</v>
          </cell>
          <cell r="C375" t="str">
            <v>F10</v>
          </cell>
          <cell r="D375" t="str">
            <v>Poste de aco, reto, de 7m ate 12m. Assentamento.</v>
          </cell>
          <cell r="E375" t="str">
            <v>un</v>
          </cell>
          <cell r="F375">
            <v>108.83</v>
          </cell>
        </row>
        <row r="376">
          <cell r="B376" t="str">
            <v>IP05500050</v>
          </cell>
          <cell r="C376" t="str">
            <v>F11</v>
          </cell>
          <cell r="D376" t="str">
            <v>Braco para luminaria de 0,39m.</v>
          </cell>
          <cell r="E376" t="str">
            <v>par</v>
          </cell>
          <cell r="F376">
            <v>63</v>
          </cell>
        </row>
        <row r="377">
          <cell r="B377" t="str">
            <v>IP05500250</v>
          </cell>
          <cell r="C377" t="str">
            <v>F12</v>
          </cell>
          <cell r="D377" t="str">
            <v>Braco para luminaria de 1,35m.</v>
          </cell>
          <cell r="E377" t="str">
            <v>par</v>
          </cell>
          <cell r="F377">
            <v>115</v>
          </cell>
        </row>
        <row r="378">
          <cell r="B378" t="str">
            <v>IP05550050</v>
          </cell>
          <cell r="C378" t="str">
            <v>F13</v>
          </cell>
          <cell r="D378" t="str">
            <v>Braco, padrao RIOLUZ.  Colocacao.</v>
          </cell>
          <cell r="E378" t="str">
            <v>un</v>
          </cell>
          <cell r="F378">
            <v>9.76</v>
          </cell>
        </row>
        <row r="379">
          <cell r="B379" t="str">
            <v>IP05600050</v>
          </cell>
          <cell r="C379" t="str">
            <v>F14</v>
          </cell>
          <cell r="D379" t="str">
            <v>Pintura de braco com 2 demaos de tinta Aluminac.</v>
          </cell>
          <cell r="E379" t="str">
            <v>un</v>
          </cell>
          <cell r="F379">
            <v>12.29</v>
          </cell>
        </row>
        <row r="380">
          <cell r="B380" t="str">
            <v>IP05600103</v>
          </cell>
          <cell r="C380" t="str">
            <v>F15</v>
          </cell>
          <cell r="D380" t="str">
            <v>Pintura de poste de aco, reto, de 4,5m ate 6m.</v>
          </cell>
          <cell r="E380" t="str">
            <v>un</v>
          </cell>
          <cell r="F380">
            <v>14.73</v>
          </cell>
        </row>
        <row r="381">
          <cell r="B381" t="str">
            <v>IP05600109</v>
          </cell>
          <cell r="C381" t="str">
            <v>F16</v>
          </cell>
          <cell r="D381" t="str">
            <v>Pintura de poste de aco reto, de 10m ate 15m.</v>
          </cell>
          <cell r="E381" t="str">
            <v>un</v>
          </cell>
          <cell r="F381">
            <v>54.04</v>
          </cell>
        </row>
        <row r="382">
          <cell r="B382" t="str">
            <v>IP45050250</v>
          </cell>
          <cell r="C382" t="str">
            <v>F17</v>
          </cell>
          <cell r="D382" t="str">
            <v>Rele fotoeletrico, tipo NA, tensao de 127V, 1200VA.</v>
          </cell>
          <cell r="E382" t="str">
            <v>un</v>
          </cell>
          <cell r="F382">
            <v>11.85</v>
          </cell>
        </row>
        <row r="383">
          <cell r="B383" t="str">
            <v>IP50050059</v>
          </cell>
          <cell r="C383" t="str">
            <v>F18</v>
          </cell>
          <cell r="D383" t="str">
            <v>Luminaria LRJ-25 para lampada de 70W ovoide.</v>
          </cell>
          <cell r="E383" t="str">
            <v>un</v>
          </cell>
          <cell r="F383">
            <v>305.18</v>
          </cell>
        </row>
        <row r="384">
          <cell r="B384" t="str">
            <v>IP50050250</v>
          </cell>
          <cell r="C384" t="str">
            <v>F19</v>
          </cell>
          <cell r="D384" t="str">
            <v>Luminaria LRJ-24 para lampada de 250W tubular.</v>
          </cell>
          <cell r="E384" t="str">
            <v>un</v>
          </cell>
          <cell r="F384">
            <v>361.15</v>
          </cell>
        </row>
        <row r="385">
          <cell r="B385" t="str">
            <v>IP50200106</v>
          </cell>
          <cell r="C385" t="str">
            <v>F20</v>
          </cell>
          <cell r="D385" t="str">
            <v>Nucleo simples para luminarias LRJ-09/16/25.</v>
          </cell>
          <cell r="E385" t="str">
            <v>un</v>
          </cell>
          <cell r="F385">
            <v>40</v>
          </cell>
        </row>
        <row r="386">
          <cell r="B386" t="str">
            <v>IP50200150</v>
          </cell>
          <cell r="C386" t="str">
            <v>F21</v>
          </cell>
          <cell r="D386" t="str">
            <v>Nucleo duplo para luminarias LRJ-01/17/23/24/30/31.</v>
          </cell>
          <cell r="E386" t="str">
            <v>un</v>
          </cell>
          <cell r="F386">
            <v>67</v>
          </cell>
        </row>
        <row r="387">
          <cell r="B387" t="str">
            <v>IP50250421</v>
          </cell>
          <cell r="C387" t="str">
            <v>F22</v>
          </cell>
          <cell r="D387" t="str">
            <v>Lampada de multivapor metalica (MVM) de 250W.</v>
          </cell>
          <cell r="E387" t="str">
            <v>un</v>
          </cell>
          <cell r="F387">
            <v>83.9</v>
          </cell>
        </row>
        <row r="388">
          <cell r="B388" t="str">
            <v>IP50400103</v>
          </cell>
          <cell r="C388" t="str">
            <v>F23</v>
          </cell>
          <cell r="D388" t="str">
            <v>Luminaria fechada com lampada de descarga.</v>
          </cell>
          <cell r="E388" t="str">
            <v>un</v>
          </cell>
          <cell r="F388">
            <v>9.76</v>
          </cell>
        </row>
        <row r="389">
          <cell r="B389" t="str">
            <v>IT25100121</v>
          </cell>
          <cell r="C389" t="str">
            <v>F24</v>
          </cell>
          <cell r="D389" t="str">
            <v>Kanalex diametro de 125mm (5" ).</v>
          </cell>
          <cell r="E389" t="str">
            <v>m</v>
          </cell>
          <cell r="F389">
            <v>10.89</v>
          </cell>
        </row>
        <row r="390">
          <cell r="B390" t="str">
            <v>RV1595005</v>
          </cell>
          <cell r="C390" t="str">
            <v>F25</v>
          </cell>
          <cell r="D390" t="str">
            <v>Piso de alerta em placas marmorizadas, cor vermelha.</v>
          </cell>
          <cell r="E390" t="str">
            <v>m2</v>
          </cell>
          <cell r="F390">
            <v>55.17</v>
          </cell>
        </row>
        <row r="391">
          <cell r="B391" t="str">
            <v>SC05100350</v>
          </cell>
          <cell r="C391" t="str">
            <v>F26</v>
          </cell>
          <cell r="D391" t="str">
            <v>Demolicao com equipamento concreto asfaltico 5cm.</v>
          </cell>
          <cell r="E391" t="str">
            <v>m2</v>
          </cell>
          <cell r="F391">
            <v>5.0999999999999996</v>
          </cell>
        </row>
        <row r="392">
          <cell r="B392" t="str">
            <v>SC05100400</v>
          </cell>
          <cell r="C392" t="str">
            <v>F27</v>
          </cell>
          <cell r="D392" t="str">
            <v>Demolicao com equipamento concreto asfaltico 10cm.</v>
          </cell>
          <cell r="E392" t="str">
            <v>m2</v>
          </cell>
          <cell r="F392">
            <v>7.64</v>
          </cell>
        </row>
        <row r="393">
          <cell r="B393" t="str">
            <v>SC05100450</v>
          </cell>
          <cell r="C393" t="str">
            <v>F28</v>
          </cell>
          <cell r="D393" t="str">
            <v>Demolicao equipamento concreto asfaltico 5cm l=1,20m.</v>
          </cell>
          <cell r="E393" t="str">
            <v>m2</v>
          </cell>
          <cell r="F393">
            <v>5.99</v>
          </cell>
        </row>
        <row r="394">
          <cell r="B394" t="str">
            <v>SC10100100</v>
          </cell>
          <cell r="C394" t="str">
            <v>F29</v>
          </cell>
          <cell r="D394" t="str">
            <v>Operador de trafego, nivel junior.</v>
          </cell>
          <cell r="E394" t="str">
            <v>h</v>
          </cell>
          <cell r="F394">
            <v>10.1</v>
          </cell>
        </row>
        <row r="395">
          <cell r="B395" t="str">
            <v>ST05051050</v>
          </cell>
          <cell r="C395" t="str">
            <v>F30</v>
          </cell>
          <cell r="D395" t="str">
            <v>Sinalizacao horizontal aplicada por aspersao.</v>
          </cell>
          <cell r="E395" t="str">
            <v>m2</v>
          </cell>
          <cell r="F395">
            <v>20.149999999999999</v>
          </cell>
        </row>
        <row r="396">
          <cell r="B396" t="str">
            <v>ST10150350</v>
          </cell>
          <cell r="C396" t="str">
            <v>F31</v>
          </cell>
          <cell r="D396" t="str">
            <v>Conjunto semaforico principal.</v>
          </cell>
          <cell r="E396" t="str">
            <v>un</v>
          </cell>
          <cell r="F396">
            <v>4662</v>
          </cell>
        </row>
        <row r="397">
          <cell r="B397" t="str">
            <v>ST10150400</v>
          </cell>
          <cell r="C397" t="str">
            <v>F32</v>
          </cell>
          <cell r="D397" t="str">
            <v>Conjunto semaforico repetidor.</v>
          </cell>
          <cell r="E397" t="str">
            <v>un</v>
          </cell>
          <cell r="F397">
            <v>2243.85</v>
          </cell>
        </row>
        <row r="398">
          <cell r="B398" t="str">
            <v>ST20100050</v>
          </cell>
          <cell r="C398" t="str">
            <v>F33</v>
          </cell>
          <cell r="D398" t="str">
            <v>Aluguel mensal de radio transmissor-receptor.</v>
          </cell>
          <cell r="E398" t="str">
            <v>mes</v>
          </cell>
          <cell r="F398">
            <v>70</v>
          </cell>
        </row>
        <row r="399">
          <cell r="B399" t="str">
            <v>ST15050100</v>
          </cell>
          <cell r="C399" t="str">
            <v>F34</v>
          </cell>
          <cell r="D399" t="str">
            <v>Portico, coluna tubular, em aco galvanizado.</v>
          </cell>
          <cell r="E399" t="str">
            <v>un</v>
          </cell>
          <cell r="F399">
            <v>35622.78</v>
          </cell>
        </row>
        <row r="400">
          <cell r="B400" t="str">
            <v>TC10050050</v>
          </cell>
          <cell r="C400" t="str">
            <v>F35</v>
          </cell>
          <cell r="D400" t="str">
            <v>Carga e descarga manual de material.</v>
          </cell>
          <cell r="E400" t="str">
            <v>t</v>
          </cell>
          <cell r="F400">
            <v>20.36</v>
          </cell>
        </row>
        <row r="401">
          <cell r="B401" t="str">
            <v>DR10050053</v>
          </cell>
          <cell r="C401" t="str">
            <v>F36</v>
          </cell>
          <cell r="D401" t="str">
            <v>Tubo de ferro fundido, ductil, classe K-9,ø 100mm.</v>
          </cell>
          <cell r="E401" t="str">
            <v>m</v>
          </cell>
          <cell r="F401">
            <v>139.33000000000001</v>
          </cell>
        </row>
        <row r="402">
          <cell r="B402" t="str">
            <v>ST05051800</v>
          </cell>
          <cell r="C402" t="str">
            <v>F37</v>
          </cell>
          <cell r="D402" t="str">
            <v>Tachao bidirecional, conforme especificacao CET-RIO.  Fornecimento.</v>
          </cell>
          <cell r="E402" t="str">
            <v>un</v>
          </cell>
          <cell r="F402">
            <v>21.9</v>
          </cell>
        </row>
        <row r="403">
          <cell r="B403" t="str">
            <v>IP50050253</v>
          </cell>
          <cell r="C403" t="str">
            <v>F38</v>
          </cell>
          <cell r="D403" t="str">
            <v>Luminaria LRJ-33 para lampada vapor de sodio ou multivapor metalico de 250W, IP-66, vidro curvo, corpo em aluminio injetado, para encaixe em tubo com diametro de 60,3mm, com equipamento auxiliar integrado (EM-RIOLUZ no 30), refletor em chapa de aluminio 9</v>
          </cell>
          <cell r="E403" t="str">
            <v>un</v>
          </cell>
          <cell r="F403">
            <v>515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7">
          <cell r="B7" t="str">
            <v>DESCRICAO DO INSUMO</v>
          </cell>
        </row>
      </sheetData>
      <sheetData sheetId="1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RELATÓRIO "/>
      <sheetName val="ESTRUTURA DE CONCRETO ARMADO"/>
      <sheetName val="MEMORIA DE CALCULO"/>
      <sheetName val="3. LEGENDA DE PORTAS - DEMOLIR"/>
      <sheetName val="3. LEGENDA DE JANELAS - DEMOLIR"/>
      <sheetName val="4. REMOÇÃO DE LOUÇAS"/>
      <sheetName val="MEMÓRIA DE CÁLCULO"/>
      <sheetName val="LICITAÇÃO"/>
      <sheetName val="BDI C DES"/>
      <sheetName val="BDI S DES"/>
      <sheetName val="COMPOSIÇÃO DE CUSTO"/>
      <sheetName val="CRONOGRAMA"/>
      <sheetName val="COTAÇÃO"/>
      <sheetName val="COTAÇÃO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AGENS"/>
      <sheetName val="REFERENCIA"/>
      <sheetName val="DADOS"/>
      <sheetName val="ORÇAMENTO_DES"/>
      <sheetName val="GASES MEDICINAIS"/>
      <sheetName val="BANCO DADOS ARQ"/>
      <sheetName val="COTAÇÕE"/>
      <sheetName val="MEMORIA DE CALCULO AT"/>
      <sheetName val="COMPOSIÇÃO"/>
      <sheetName val="COTAÇÕES"/>
      <sheetName val="CRONOGRAMA DES"/>
      <sheetName val="COTAÇÕES XXX"/>
      <sheetName val="CRONOGRAMA S DES"/>
      <sheetName val="BDI C DES "/>
      <sheetName val="BDI S DES"/>
    </sheetNames>
    <sheetDataSet>
      <sheetData sheetId="0">
        <row r="1">
          <cell r="A1" t="str">
            <v>PREFEITURA MUNICIPAL DE ANASTÁCIO</v>
          </cell>
        </row>
        <row r="2">
          <cell r="A2" t="str">
            <v>PREFEITURA MUNICIPAL DE BANDEIRANTES</v>
          </cell>
        </row>
        <row r="3">
          <cell r="A3" t="str">
            <v>PREFEITURA MUNICIPAL DE BODOQUENA</v>
          </cell>
        </row>
        <row r="4">
          <cell r="A4" t="str">
            <v>PREFEITURA MUNICIPAL DE ELDORADO</v>
          </cell>
        </row>
        <row r="5">
          <cell r="A5" t="str">
            <v>PREFEITURA MUNICIPAL DE NOVA ALVORADA DO SUL</v>
          </cell>
        </row>
        <row r="6">
          <cell r="A6" t="str">
            <v>PREFEITURA MUNICIPAL DE PORTO MURTINHO</v>
          </cell>
        </row>
        <row r="7">
          <cell r="A7" t="str">
            <v>PREFEITURA MUNICIPAL DE NAVIRAÍ</v>
          </cell>
        </row>
        <row r="8">
          <cell r="A8" t="str">
            <v>PREFEITURA MUNICIPAL DE ÁGUA CLARA</v>
          </cell>
        </row>
        <row r="9">
          <cell r="A9" t="str">
            <v>PREFEITURA MUNICIPAL DE CAARAPÓ</v>
          </cell>
        </row>
        <row r="10">
          <cell r="A10" t="str">
            <v>PREFEITURA MUNICIPAL DE JARAGUARI</v>
          </cell>
        </row>
        <row r="11">
          <cell r="A11" t="str">
            <v>PREFEITURA MUNICIPAL DE JARDIM</v>
          </cell>
        </row>
        <row r="12">
          <cell r="A12" t="str">
            <v>PREFEITURA MUNICIPAL DE RIBAS DO RIO PARDO</v>
          </cell>
        </row>
        <row r="13">
          <cell r="A13" t="str">
            <v>PREFEITURA MUNICIPAL DE SELVÍRIA</v>
          </cell>
        </row>
      </sheetData>
      <sheetData sheetId="1"/>
      <sheetData sheetId="2">
        <row r="8">
          <cell r="D8" t="str">
            <v>PREFEITURA MUNICIPAL DE JARDIM</v>
          </cell>
        </row>
      </sheetData>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AGENS"/>
      <sheetName val="REFERENCIA"/>
      <sheetName val="DADOS"/>
      <sheetName val="RESUMO"/>
      <sheetName val="ORÇAMENTO_DES"/>
      <sheetName val="MEM. CÁLCULO"/>
      <sheetName val="COMPOSIÇÃO"/>
      <sheetName val="COTAÇÕES"/>
      <sheetName val="BDI "/>
      <sheetName val="CRONOGRAMA"/>
    </sheetNames>
    <sheetDataSet>
      <sheetData sheetId="0">
        <row r="1">
          <cell r="A1" t="str">
            <v>PREFEITURA MUNICIPAL DE ANASTÁCIO</v>
          </cell>
        </row>
        <row r="2">
          <cell r="A2" t="str">
            <v>PREFEITURA MUNICIPAL DE BANDEIRANTES</v>
          </cell>
        </row>
        <row r="3">
          <cell r="A3" t="str">
            <v>PREFEITURA MUNICIPAL DE BODOQUENA</v>
          </cell>
        </row>
        <row r="4">
          <cell r="A4" t="str">
            <v>PREFEITURA MUNICIPAL DE ELDORADO</v>
          </cell>
        </row>
        <row r="5">
          <cell r="A5" t="str">
            <v>PREFEITURA MUNICIPAL DE NOVA ALVORADA DO SUL</v>
          </cell>
        </row>
        <row r="6">
          <cell r="A6" t="str">
            <v>PREFEITURA MUNICIPAL DE PORTO MURTINHO</v>
          </cell>
        </row>
        <row r="7">
          <cell r="A7" t="str">
            <v>PREFEITURA MUNICIPAL DE NAVIRAÍ</v>
          </cell>
        </row>
      </sheetData>
      <sheetData sheetId="1"/>
      <sheetData sheetId="2">
        <row r="8">
          <cell r="D8" t="str">
            <v>PREFEITURA MUNICIPAL DE PORTO MURTINHO</v>
          </cell>
        </row>
      </sheetData>
      <sheetData sheetId="3"/>
      <sheetData sheetId="4">
        <row r="2">
          <cell r="D2" t="str">
            <v>GOVERNO DO ESTADO DE MATO GROSSO DO SUL</v>
          </cell>
        </row>
        <row r="3">
          <cell r="D3" t="str">
            <v>PREFEITURA MUNICIPAL DE PORTO MURTINHO</v>
          </cell>
        </row>
        <row r="4">
          <cell r="D4" t="str">
            <v>SECRETARIA DE OBRAS</v>
          </cell>
        </row>
        <row r="6">
          <cell r="B6" t="str">
            <v>OBJETO:</v>
          </cell>
        </row>
        <row r="7">
          <cell r="B7" t="str">
            <v>MUNÍCIPIO:</v>
          </cell>
        </row>
        <row r="8">
          <cell r="B8" t="str">
            <v>LOCAL:</v>
          </cell>
        </row>
        <row r="9">
          <cell r="B9" t="str">
            <v xml:space="preserve">BDI C/DES: </v>
          </cell>
        </row>
      </sheetData>
      <sheetData sheetId="5"/>
      <sheetData sheetId="6">
        <row r="9">
          <cell r="B9" t="str">
            <v>SIST./REF.:</v>
          </cell>
        </row>
      </sheetData>
      <sheetData sheetId="7"/>
      <sheetData sheetId="8"/>
      <sheetData sheetId="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AGENS"/>
      <sheetName val="REFERENCIA"/>
      <sheetName val="DADOS"/>
      <sheetName val="ORÇAMENTO_DES"/>
      <sheetName val="MEMORIA DE CALCULO AT"/>
      <sheetName val="COMPOSIÇÃO"/>
      <sheetName val="COTAÇÕES"/>
      <sheetName val="CRONOGRAMA"/>
      <sheetName val="BANCO DADOS ARQ"/>
      <sheetName val="BANCO DADOS INC"/>
      <sheetName val="BDI C DES"/>
      <sheetName val="BDI S DES"/>
      <sheetName val="LAD-2022-GINÁSIO-ORÇ-R05"/>
    </sheetNames>
    <sheetDataSet>
      <sheetData sheetId="0">
        <row r="1">
          <cell r="A1" t="str">
            <v>PREFEITURA MUNICIPAL DE ANASTÁCIO</v>
          </cell>
        </row>
      </sheetData>
      <sheetData sheetId="1" refreshError="1"/>
      <sheetData sheetId="2">
        <row r="8">
          <cell r="D8" t="str">
            <v>PREFEITURA MUNICIPAL DE LADÁRIO</v>
          </cell>
        </row>
      </sheetData>
      <sheetData sheetId="3">
        <row r="11">
          <cell r="B11" t="str">
            <v>SIST./REF.:</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AGENS"/>
      <sheetName val="REFERENCIA"/>
      <sheetName val="DADOS"/>
      <sheetName val="ORÇAMENTO_DES"/>
      <sheetName val="MEMORIA DE CALCULO AT"/>
      <sheetName val="COMPOSIÇÃO"/>
      <sheetName val="COTAÇÕES"/>
      <sheetName val="BANCO DADOS ARQ"/>
      <sheetName val="BANCO DADOS INC"/>
      <sheetName val="BDI "/>
      <sheetName val="CRONOGRAMA"/>
      <sheetName val="Cópia de BAN-2021-CAMARA-ORÇAME"/>
    </sheetNames>
    <sheetDataSet>
      <sheetData sheetId="0"/>
      <sheetData sheetId="1"/>
      <sheetData sheetId="2"/>
      <sheetData sheetId="3"/>
      <sheetData sheetId="4"/>
      <sheetData sheetId="5">
        <row r="2">
          <cell r="C2" t="str">
            <v>PREFEITURA MUNICIPAL DE BANDEIRANTES</v>
          </cell>
        </row>
      </sheetData>
      <sheetData sheetId="6"/>
      <sheetData sheetId="7"/>
      <sheetData sheetId="8"/>
      <sheetData sheetId="9"/>
      <sheetData sheetId="10"/>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Planilha3"/>
      <sheetName val="referencia"/>
      <sheetName val="PLANILHA"/>
      <sheetName val="MEMÓRIA DE CÁLCULO"/>
      <sheetName val="COMPOSIÇÕES"/>
      <sheetName val="CRONOGRAMA"/>
      <sheetName val="COTAÇÕES"/>
      <sheetName val="ALVENARIA"/>
      <sheetName val="DEMOLIÇÕES"/>
      <sheetName val="AZULEJO E PISO E PEDRAS"/>
    </sheetNames>
    <sheetDataSet>
      <sheetData sheetId="0"/>
      <sheetData sheetId="1"/>
      <sheetData sheetId="2">
        <row r="3">
          <cell r="A3" t="str">
            <v>PREFEITURA MUNICIPAL DE ANASTÁCIO</v>
          </cell>
        </row>
        <row r="4">
          <cell r="A4" t="str">
            <v>PREFEITURA MUNICIPAL DE BANDEIRANTES</v>
          </cell>
        </row>
        <row r="5">
          <cell r="A5" t="str">
            <v>PREFEITURA MUNICIPAL DE BODOQUENA</v>
          </cell>
        </row>
        <row r="6">
          <cell r="A6" t="str">
            <v>PREFEITURA MUNICIPAL DE ELDORADO</v>
          </cell>
        </row>
        <row r="7">
          <cell r="A7" t="str">
            <v>PREFEITURA MUNICIPAL DE NOVA ALVORADA DO SUL</v>
          </cell>
        </row>
        <row r="8">
          <cell r="A8" t="str">
            <v>PREFEITURA MUNICIPAL DE PORTO MURTINHO</v>
          </cell>
        </row>
      </sheetData>
      <sheetData sheetId="3"/>
      <sheetData sheetId="4"/>
      <sheetData sheetId="5"/>
      <sheetData sheetId="6"/>
      <sheetData sheetId="7"/>
      <sheetData sheetId="8"/>
      <sheetData sheetId="9"/>
      <sheetData sheetId="1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null"/>
    </sheetNames>
    <sheetDataSet>
      <sheetData sheetId="0" refreshError="1">
        <row r="5">
          <cell r="G5" t="str">
            <v>CODIGO  DA COMPOSICAO</v>
          </cell>
          <cell r="H5" t="str">
            <v>DESCRICAO DA COMPOSICAO</v>
          </cell>
          <cell r="I5" t="str">
            <v>UNIDADE</v>
          </cell>
          <cell r="J5" t="str">
            <v>ORIGEM DE PREÇO</v>
          </cell>
          <cell r="K5" t="str">
            <v>CUSTO TOTAL</v>
          </cell>
        </row>
        <row r="7">
          <cell r="G7">
            <v>97141</v>
          </cell>
          <cell r="H7" t="str">
            <v>ASSENTAMENTO DE TUBO DE FERRO FUNDIDO PARA REDE DE ÁGUA, DN 80 MM, JUNTA ELÁSTICA, INSTALADO EM LOCAL COM NÍVEL ALTO DE INTERFERÊNCIAS (NÃO INCLUI FORNECIMENTO). AF_11/2017</v>
          </cell>
          <cell r="I7" t="str">
            <v>M</v>
          </cell>
          <cell r="J7" t="str">
            <v>COEFICIENTE DE REPRESENTATIVIDADE</v>
          </cell>
          <cell r="K7">
            <v>7.99</v>
          </cell>
        </row>
        <row r="8">
          <cell r="G8">
            <v>97142</v>
          </cell>
          <cell r="H8" t="str">
            <v>ASSENTAMENTO DE TUBO DE FERRO FUNDIDO PARA REDE DE ÁGUA, DN 100 MM, JUNTA ELÁSTICA, INSTALADO EM LOCAL COM NÍVEL ALTO DE INTERFERÊNCIAS (NÃO INCLUI FORNECIMENTO). AF_11/2017</v>
          </cell>
          <cell r="I8" t="str">
            <v>M</v>
          </cell>
          <cell r="J8" t="str">
            <v>COEFICIENTE DE REPRESENTATIVIDADE</v>
          </cell>
          <cell r="K8">
            <v>8.9</v>
          </cell>
        </row>
        <row r="9">
          <cell r="G9">
            <v>97143</v>
          </cell>
          <cell r="H9" t="str">
            <v>ASSENTAMENTO DE TUBO DE FERRO FUNDIDO PARA REDE DE ÁGUA, DN 150 MM, JUNTA ELÁSTICA, INSTALADO EM LOCAL COM NÍVEL ALTO DE INTERFERÊNCIAS (NÃO INCLUI FORNECIMENTO). AF_11/2017</v>
          </cell>
          <cell r="I9" t="str">
            <v>M</v>
          </cell>
          <cell r="J9" t="str">
            <v>COEFICIENTE DE REPRESENTATIVIDADE</v>
          </cell>
          <cell r="K9">
            <v>11.17</v>
          </cell>
        </row>
        <row r="10">
          <cell r="G10">
            <v>97144</v>
          </cell>
          <cell r="H10" t="str">
            <v>ASSENTAMENTO DE TUBO DE FERRO FUNDIDO PARA REDE DE ÁGUA, DN 200 MM, JUNTA ELÁSTICA, INSTALADO EM LOCAL COM NÍVEL ALTO DE INTERFERÊNCIAS (NÃO INCLUI FORNECIMENTO). AF_11/2017</v>
          </cell>
          <cell r="I10" t="str">
            <v>M</v>
          </cell>
          <cell r="J10" t="str">
            <v>COEFICIENTE DE REPRESENTATIVIDADE</v>
          </cell>
          <cell r="K10">
            <v>13.43</v>
          </cell>
        </row>
        <row r="11">
          <cell r="G11">
            <v>97145</v>
          </cell>
          <cell r="H11" t="str">
            <v>ASSENTAMENTO DE TUBO DE FERRO FUNDIDO PARA REDE DE ÁGUA, DN 250 MM, JUNTA ELÁSTICA, INSTALADO EM LOCAL COM NÍVEL ALTO DE INTERFERÊNCIAS (NÃO INCLUI FORNECIMENTO). AF_11/2017</v>
          </cell>
          <cell r="I11" t="str">
            <v>M</v>
          </cell>
          <cell r="J11" t="str">
            <v>COEFICIENTE DE REPRESENTATIVIDADE</v>
          </cell>
          <cell r="K11">
            <v>15.73</v>
          </cell>
        </row>
        <row r="12">
          <cell r="G12">
            <v>97146</v>
          </cell>
          <cell r="H12" t="str">
            <v>ASSENTAMENTO DE TUBO DE FERRO FUNDIDO PARA REDE DE ÁGUA, DN 300 MM, JUNTA ELÁSTICA, INSTALADO EM LOCAL COM NÍVEL ALTO DE INTERFERÊNCIAS (NÃO INCLUI FORNECIMENTO). AF_11/2017</v>
          </cell>
          <cell r="I12" t="str">
            <v>M</v>
          </cell>
          <cell r="J12" t="str">
            <v>COEFICIENTE DE REPRESENTATIVIDADE</v>
          </cell>
          <cell r="K12">
            <v>18.010000000000002</v>
          </cell>
        </row>
        <row r="13">
          <cell r="G13">
            <v>97147</v>
          </cell>
          <cell r="H13" t="str">
            <v>ASSENTAMENTO DE TUBO DE FERRO FUNDIDO PARA REDE DE ÁGUA, DN 350 MM, JUNTA ELÁSTICA, INSTALADO EM LOCAL COM NÍVEL ALTO DE INTERFERÊNCIAS (NÃO INCLUI FORNECIMENTO). AF_11/2017</v>
          </cell>
          <cell r="I13" t="str">
            <v>M</v>
          </cell>
          <cell r="J13" t="str">
            <v>COEFICIENTE DE REPRESENTATIVIDADE</v>
          </cell>
          <cell r="K13">
            <v>20.3</v>
          </cell>
        </row>
        <row r="14">
          <cell r="G14">
            <v>97148</v>
          </cell>
          <cell r="H14" t="str">
            <v>ASSENTAMENTO DE TUBO DE FERRO FUNDIDO PARA REDE DE ÁGUA, DN 400 MM, JUNTA ELÁSTICA, INSTALADO EM LOCAL COM NÍVEL ALTO DE INTERFERÊNCIAS (NÃO INCLUI FORNECIMENTO). AF_11/2017</v>
          </cell>
          <cell r="I14" t="str">
            <v>M</v>
          </cell>
          <cell r="J14" t="str">
            <v>COEFICIENTE DE REPRESENTATIVIDADE</v>
          </cell>
          <cell r="K14">
            <v>22.59</v>
          </cell>
        </row>
        <row r="15">
          <cell r="G15">
            <v>97149</v>
          </cell>
          <cell r="H15" t="str">
            <v>ASSENTAMENTO DE TUBO DE FERRO FUNDIDO PARA REDE DE ÁGUA, DN 450 MM, JUNTA ELÁSTICA, INSTALADO EM LOCAL COM NÍVEL ALTO DE INTERFERÊNCIAS (NÃO INCLUI FORNECIMENTO). AF_11/2017</v>
          </cell>
          <cell r="I15" t="str">
            <v>M</v>
          </cell>
          <cell r="J15" t="str">
            <v>COEFICIENTE DE REPRESENTATIVIDADE</v>
          </cell>
          <cell r="K15">
            <v>24.9</v>
          </cell>
        </row>
        <row r="16">
          <cell r="G16">
            <v>97150</v>
          </cell>
          <cell r="H16" t="str">
            <v>ASSENTAMENTO DE TUBO DE FERRO FUNDIDO PARA REDE DE ÁGUA, DN 500 MM, JUNTA ELÁSTICA, INSTALADO EM LOCAL COM NÍVEL ALTO DE INTERFERÊNCIAS (NÃO INCLUI FORNECIMENTO). AF_11/2017</v>
          </cell>
          <cell r="I16" t="str">
            <v>M</v>
          </cell>
          <cell r="J16" t="str">
            <v>COEFICIENTE DE REPRESENTATIVIDADE</v>
          </cell>
          <cell r="K16">
            <v>31.3</v>
          </cell>
        </row>
        <row r="17">
          <cell r="G17">
            <v>97151</v>
          </cell>
          <cell r="H17" t="str">
            <v>ASSENTAMENTO DE TUBO DE FERRO FUNDIDO PARA REDE DE ÁGUA, DN 600 MM, JUNTA ELÁSTICA, INSTALADO EM LOCAL COM NÍVEL ALTO DE INTERFERÊNCIAS (NÃO INCLUI FORNECIMENTO). AF_11/2017</v>
          </cell>
          <cell r="I17" t="str">
            <v>M</v>
          </cell>
          <cell r="J17" t="str">
            <v>COEFICIENTE DE REPRESENTATIVIDADE</v>
          </cell>
          <cell r="K17">
            <v>36.5</v>
          </cell>
        </row>
        <row r="18">
          <cell r="G18">
            <v>97152</v>
          </cell>
          <cell r="H18" t="str">
            <v>ASSENTAMENTO DE TUBO DE FERRO FUNDIDO PARA REDE DE ÁGUA, DN 700 MM, JUNTA ELÁSTICA, INSTALADO EM LOCAL COM NÍVEL ALTO DE INTERFERÊNCIAS (NÃO INCLUI FORNECIMENTO). AF_11/2017</v>
          </cell>
          <cell r="I18" t="str">
            <v>M</v>
          </cell>
          <cell r="J18" t="str">
            <v>COEFICIENTE DE REPRESENTATIVIDADE</v>
          </cell>
          <cell r="K18">
            <v>41.46</v>
          </cell>
        </row>
        <row r="19">
          <cell r="G19">
            <v>97153</v>
          </cell>
          <cell r="H19" t="str">
            <v>ASSENTAMENTO DE TUBO DE FERRO FUNDIDO PARA REDE DE ÁGUA, DN 800 MM, JUNTA ELÁSTICA, INSTALADO EM LOCAL COM NÍVEL ALTO DE INTERFERÊNCIAS (NÃO INCLUI FORNECIMENTO). AF_11/2017</v>
          </cell>
          <cell r="I19" t="str">
            <v>M</v>
          </cell>
          <cell r="J19" t="str">
            <v>COEFICIENTE DE REPRESENTATIVIDADE</v>
          </cell>
          <cell r="K19">
            <v>46.56</v>
          </cell>
        </row>
        <row r="20">
          <cell r="G20">
            <v>97154</v>
          </cell>
          <cell r="H20" t="str">
            <v>ASSENTAMENTO DE TUBO DE FERRO FUNDIDO PARA REDE DE ÁGUA, DN 900 MM, JUNTA ELÁSTICA, INSTALADO EM LOCAL COM NÍVEL ALTO DE INTERFERÊNCIAS (NÃO INCLUI FORNECIMENTO). AF_11/2017</v>
          </cell>
          <cell r="I20" t="str">
            <v>M</v>
          </cell>
          <cell r="J20" t="str">
            <v>COEFICIENTE DE REPRESENTATIVIDADE</v>
          </cell>
          <cell r="K20">
            <v>51.7</v>
          </cell>
        </row>
        <row r="21">
          <cell r="G21">
            <v>97155</v>
          </cell>
          <cell r="H21" t="str">
            <v>ASSENTAMENTO DE TUBO DE FERRO FUNDIDO PARA REDE DE ÁGUA, DN 1000 MM, JUNTA ELÁSTICA, INSTALADO EM LOCAL COM NÍVEL ALTO DE INTERFERÊNCIAS (NÃO INCLUI FORNECIMENTO). AF_11/2017</v>
          </cell>
          <cell r="I21" t="str">
            <v>M</v>
          </cell>
          <cell r="J21" t="str">
            <v>COEFICIENTE DE REPRESENTATIVIDADE</v>
          </cell>
          <cell r="K21">
            <v>56.84</v>
          </cell>
        </row>
        <row r="22">
          <cell r="G22">
            <v>97156</v>
          </cell>
          <cell r="H22" t="str">
            <v>ASSENTAMENTO DE TUBO DE FERRO FUNDIDO PARA REDE DE ÁGUA, DN 1200 MM, JUNTA ELÁSTICA, INSTALADO EM LOCAL COM NÍVEL ALTO DE INTERFERÊNCIAS (NÃO INCLUI FORNECIMENTO). AF_11/2017</v>
          </cell>
          <cell r="I22" t="str">
            <v>M</v>
          </cell>
          <cell r="J22" t="str">
            <v>COEFICIENTE DE REPRESENTATIVIDADE</v>
          </cell>
          <cell r="K22">
            <v>67.58</v>
          </cell>
        </row>
        <row r="23">
          <cell r="G23">
            <v>97157</v>
          </cell>
          <cell r="H23" t="str">
            <v>ASSENTAMENTO DE TUBO DE FERRO FUNDIDO PARA REDE DE ÁGUA, DN 80 MM, JUNTA ELÁSTICA, INSTALADO EM LOCAL COM NÍVEL BAIXO DE INTERFERÊNCIAS (NÃO INCLUI FORNECIMENTO). AF_11/2017</v>
          </cell>
          <cell r="I23" t="str">
            <v>M</v>
          </cell>
          <cell r="J23" t="str">
            <v>COEFICIENTE DE REPRESENTATIVIDADE</v>
          </cell>
          <cell r="K23">
            <v>4.8499999999999996</v>
          </cell>
        </row>
        <row r="24">
          <cell r="G24">
            <v>97158</v>
          </cell>
          <cell r="H24" t="str">
            <v>ASSENTAMENTO DE TUBO DE FERRO FUNDIDO PARA REDE DE ÁGUA, DN 100 MM, JUNTA ELÁSTICA, INSTALADO EM LOCAL COM NÍVEL BAIXO DE INTERFERÊNCIAS (NÃO INCLUI FORNECIMENTO). AF_11/2017</v>
          </cell>
          <cell r="I24" t="str">
            <v>M</v>
          </cell>
          <cell r="J24" t="str">
            <v>COEFICIENTE DE REPRESENTATIVIDADE</v>
          </cell>
          <cell r="K24">
            <v>5.42</v>
          </cell>
        </row>
        <row r="25">
          <cell r="G25">
            <v>97159</v>
          </cell>
          <cell r="H25" t="str">
            <v>ASSENTAMENTO DE TUBO DE FERRO FUNDIDO PARA REDE DE ÁGUA, DN 150 MM, JUNTA ELÁSTICA, INSTALADO EM LOCAL COM NÍVEL BAIXO DE INTERFERÊNCIAS (NÃO INCLUI FORNECIMENTO). AF_11/2017</v>
          </cell>
          <cell r="I25" t="str">
            <v>M</v>
          </cell>
          <cell r="J25" t="str">
            <v>COEFICIENTE DE REPRESENTATIVIDADE</v>
          </cell>
          <cell r="K25">
            <v>6.8</v>
          </cell>
        </row>
        <row r="26">
          <cell r="G26">
            <v>97160</v>
          </cell>
          <cell r="H26" t="str">
            <v>ASSENTAMENTO DE TUBO DE FERRO FUNDIDO PARA REDE DE ÁGUA, DN 200 MM, JUNTA ELÁSTICA, INSTALADO EM LOCAL COM NÍVEL BAIXO DE INTERFERÊNCIAS (NÃO INCLUI FORNECIMENTO). AF_11/2017</v>
          </cell>
          <cell r="I26" t="str">
            <v>M</v>
          </cell>
          <cell r="J26" t="str">
            <v>COEFICIENTE DE REPRESENTATIVIDADE</v>
          </cell>
          <cell r="K26">
            <v>8.19</v>
          </cell>
        </row>
        <row r="27">
          <cell r="G27">
            <v>97161</v>
          </cell>
          <cell r="H27" t="str">
            <v>ASSENTAMENTO DE TUBO DE FERRO FUNDIDO PARA REDE DE ÁGUA, DN 250 MM, JUNTA ELÁSTICA, INSTALADO EM LOCAL COM NÍVEL BAIXO DE INTERFERÊNCIAS (NÃO INCLUI FORNECIMENTO). AF_11/2017</v>
          </cell>
          <cell r="I27" t="str">
            <v>M</v>
          </cell>
          <cell r="J27" t="str">
            <v>COEFICIENTE DE REPRESENTATIVIDADE</v>
          </cell>
          <cell r="K27">
            <v>9.61</v>
          </cell>
        </row>
        <row r="28">
          <cell r="G28">
            <v>97162</v>
          </cell>
          <cell r="H28" t="str">
            <v>ASSENTAMENTO DE TUBO DE FERRO FUNDIDO PARA REDE DE ÁGUA, DN 300 MM, JUNTA ELÁSTICA, INSTALADO EM LOCAL COM NÍVEL BAIXO DE INTERFERÊNCIAS (NÃO INCLUI FORNECIMENTO). AF_11/2017</v>
          </cell>
          <cell r="I28" t="str">
            <v>M</v>
          </cell>
          <cell r="J28" t="str">
            <v>COEFICIENTE DE REPRESENTATIVIDADE</v>
          </cell>
          <cell r="K28">
            <v>11.01</v>
          </cell>
        </row>
        <row r="29">
          <cell r="G29">
            <v>97163</v>
          </cell>
          <cell r="H29" t="str">
            <v>ASSENTAMENTO DE TUBO DE FERRO FUNDIDO PARA REDE DE ÁGUA, DN 350 MM, JUNTA ELÁSTICA, INSTALADO EM LOCAL COM NÍVEL BAIXO DE INTERFERÊNCIAS (NÃO INCLUI FORNECIMENTO). AF_11/2017</v>
          </cell>
          <cell r="I29" t="str">
            <v>M</v>
          </cell>
          <cell r="J29" t="str">
            <v>COEFICIENTE DE REPRESENTATIVIDADE</v>
          </cell>
          <cell r="K29">
            <v>12.42</v>
          </cell>
        </row>
        <row r="30">
          <cell r="G30">
            <v>97164</v>
          </cell>
          <cell r="H30" t="str">
            <v>ASSENTAMENTO DE TUBO DE FERRO FUNDIDO PARA REDE DE ÁGUA, DN 400 MM, JUNTA ELÁSTICA, INSTALADO EM LOCAL COM NÍVEL BAIXO DE INTERFERÊNCIAS (NÃO INCLUI FORNECIMENTO). AF_11/2017</v>
          </cell>
          <cell r="I30" t="str">
            <v>M</v>
          </cell>
          <cell r="J30" t="str">
            <v>COEFICIENTE DE REPRESENTATIVIDADE</v>
          </cell>
          <cell r="K30">
            <v>13.83</v>
          </cell>
        </row>
        <row r="31">
          <cell r="G31">
            <v>97165</v>
          </cell>
          <cell r="H31" t="str">
            <v>ASSENTAMENTO DE TUBO DE FERRO FUNDIDO PARA REDE DE ÁGUA, DN 450 MM, JUNTA ELÁSTICA, INSTALADO EM LOCAL COM NÍVEL BAIXO DE INTERFERÊNCIAS (NÃO INCLUI FORNECIMENTO). AF_11/2017</v>
          </cell>
          <cell r="I31" t="str">
            <v>M</v>
          </cell>
          <cell r="J31" t="str">
            <v>COEFICIENTE DE REPRESENTATIVIDADE</v>
          </cell>
          <cell r="K31">
            <v>15.27</v>
          </cell>
        </row>
        <row r="32">
          <cell r="G32">
            <v>97166</v>
          </cell>
          <cell r="H32" t="str">
            <v>ASSENTAMENTO DE TUBO DE FERRO FUNDIDO PARA REDE DE ÁGUA, DN 500 MM, JUNTA ELÁSTICA, INSTALADO EM LOCAL COM NÍVEL BAIXO DE INTERFERÊNCIAS (NÃO INCLUI FORNECIMENTO). AF_11/2017</v>
          </cell>
          <cell r="I32" t="str">
            <v>M</v>
          </cell>
          <cell r="J32" t="str">
            <v>COEFICIENTE DE REPRESENTATIVIDADE</v>
          </cell>
          <cell r="K32">
            <v>19.2</v>
          </cell>
        </row>
        <row r="33">
          <cell r="G33">
            <v>97167</v>
          </cell>
          <cell r="H33" t="str">
            <v>ASSENTAMENTO DE TUBO DE FERRO FUNDIDO PARA REDE DE ÁGUA, DN 600 MM, JUNTA ELÁSTICA, INSTALADO EM LOCAL COM NÍVEL BAIXO DE INTERFERÊNCIAS (NÃO INCLUI FORNECIMENTO). AF_11/2017</v>
          </cell>
          <cell r="I33" t="str">
            <v>M</v>
          </cell>
          <cell r="J33" t="str">
            <v>COEFICIENTE DE REPRESENTATIVIDADE</v>
          </cell>
          <cell r="K33">
            <v>22.4</v>
          </cell>
        </row>
        <row r="34">
          <cell r="G34">
            <v>97168</v>
          </cell>
          <cell r="H34" t="str">
            <v>ASSENTAMENTO DE TUBO DE FERRO FUNDIDO PARA REDE DE ÁGUA, DN 700 MM, JUNTA ELÁSTICA, INSTALADO EM LOCAL COM NÍVEL BAIXO DE INTERFERÊNCIAS (NÃO INCLUI FORNECIMENTO). AF_11/2017</v>
          </cell>
          <cell r="I34" t="str">
            <v>M</v>
          </cell>
          <cell r="J34" t="str">
            <v>COEFICIENTE DE REPRESENTATIVIDADE</v>
          </cell>
          <cell r="K34">
            <v>25.37</v>
          </cell>
        </row>
        <row r="35">
          <cell r="G35">
            <v>97169</v>
          </cell>
          <cell r="H35" t="str">
            <v>ASSENTAMENTO DE TUBO DE FERRO FUNDIDO PARA REDE DE ÁGUA, DN 800 MM, JUNTA ELÁSTICA, INSTALADO EM LOCAL COM NÍVEL BAIXO DE INTERFERÊNCIAS (NÃO INCLUI FORNECIMENTO). AF_11/2017</v>
          </cell>
          <cell r="I35" t="str">
            <v>M</v>
          </cell>
          <cell r="J35" t="str">
            <v>COEFICIENTE DE REPRESENTATIVIDADE</v>
          </cell>
          <cell r="K35">
            <v>28.5</v>
          </cell>
        </row>
        <row r="36">
          <cell r="G36">
            <v>97170</v>
          </cell>
          <cell r="H36" t="str">
            <v>ASSENTAMENTO DE TUBO DE FERRO FUNDIDO PARA REDE DE ÁGUA, DN 900 MM, JUNTA ELÁSTICA, INSTALADO EM LOCAL COM NÍVEL BAIXO DE INTERFERÊNCIAS (NÃO INCLUI FORNECIMENTO). AF_11/2017</v>
          </cell>
          <cell r="I36" t="str">
            <v>M</v>
          </cell>
          <cell r="J36" t="str">
            <v>COEFICIENTE DE REPRESENTATIVIDADE</v>
          </cell>
          <cell r="K36">
            <v>31.63</v>
          </cell>
        </row>
        <row r="37">
          <cell r="G37">
            <v>97171</v>
          </cell>
          <cell r="H37" t="str">
            <v>ASSENTAMENTO DE TUBO DE FERRO FUNDIDO PARA REDE DE ÁGUA, DN 1000 MM, JUNTA ELÁSTICA, INSTALADO EM LOCAL COM NÍVEL BAIXO DE INTERFERÊNCIAS (NÃO INCLUI FORNECIMENTO). AF_11/2017</v>
          </cell>
          <cell r="I37" t="str">
            <v>M</v>
          </cell>
          <cell r="J37" t="str">
            <v>COEFICIENTE DE REPRESENTATIVIDADE</v>
          </cell>
          <cell r="K37">
            <v>34.81</v>
          </cell>
        </row>
        <row r="38">
          <cell r="G38">
            <v>97172</v>
          </cell>
          <cell r="H38" t="str">
            <v>ASSENTAMENTO DE TUBO DE FERRO FUNDIDO PARA REDE DE ÁGUA, DN 1200 MM, JUNTA ELÁSTICA, INSTALADO EM LOCAL COM NÍVEL BAIXO DE INTERFERÊNCIAS (NÃO INCLUI FORNECIMENTO). AF_11/2017</v>
          </cell>
          <cell r="I38" t="str">
            <v>M</v>
          </cell>
          <cell r="J38" t="str">
            <v>COEFICIENTE DE REPRESENTATIVIDADE</v>
          </cell>
          <cell r="K38">
            <v>41.56</v>
          </cell>
        </row>
        <row r="39">
          <cell r="G39">
            <v>97173</v>
          </cell>
          <cell r="H39" t="str">
            <v>ASSENTAMENTO DE TUBO DE AÇO CARBONO PARA REDE DE ÁGUA, DN 600 MM (24), JUNTA SOLDADA, INSTALADO EM LOCAL COM NÍVEL ALTO DE INTERFERÊNCIAS (NÃO INCLUI FORNECIMENTO). AF_11/2017</v>
          </cell>
          <cell r="I39" t="str">
            <v>M</v>
          </cell>
          <cell r="J39" t="str">
            <v>COEFICIENTE DE REPRESENTATIVIDADE</v>
          </cell>
          <cell r="K39">
            <v>36.44</v>
          </cell>
        </row>
        <row r="40">
          <cell r="G40">
            <v>97174</v>
          </cell>
          <cell r="H40" t="str">
            <v>ASSENTAMENTO DE TUBO DE AÇO CARBONO PARA REDE DE ÁGUA, DN 700 MM (28), JUNTA SOLDADA, INSTALADO EM LOCAL COM NÍVEL ALTO DE INTERFERÊNCIAS (NÃO INCLUI FORNECIMENTO). AF_11/2017</v>
          </cell>
          <cell r="I40" t="str">
            <v>M</v>
          </cell>
          <cell r="J40" t="str">
            <v>COEFICIENTE DE REPRESENTATIVIDADE</v>
          </cell>
          <cell r="K40">
            <v>42.18</v>
          </cell>
        </row>
        <row r="41">
          <cell r="G41">
            <v>97175</v>
          </cell>
          <cell r="H41" t="str">
            <v>ASSENTAMENTO DE TUBO DE AÇO CARBONO PARA REDE DE ÁGUA, DN 800 MM (32), JUNTA SOLDADA, INSTALADO EM LOCAL COM NÍVEL ALTO DE INTERFERÊNCIAS (NÃO INCLUI FORNECIMENTO). AF_11/2017</v>
          </cell>
          <cell r="I41" t="str">
            <v>M</v>
          </cell>
          <cell r="J41" t="str">
            <v>COEFICIENTE DE REPRESENTATIVIDADE</v>
          </cell>
          <cell r="K41">
            <v>47.93</v>
          </cell>
        </row>
        <row r="42">
          <cell r="G42">
            <v>97176</v>
          </cell>
          <cell r="H42" t="str">
            <v>ASSENTAMENTO DE TUBO DE AÇO CARBONO PARA REDE DE ÁGUA, DN 900 MM (36), JUNTA SOLDADA, INSTALADO EM LOCAL COM NÍVEL ALTO DE INTERFERÊNCIAS (NÃO INCLUI FORNECIMENTO). AF_11/2017</v>
          </cell>
          <cell r="I42" t="str">
            <v>M</v>
          </cell>
          <cell r="J42" t="str">
            <v>COEFICIENTE DE REPRESENTATIVIDADE</v>
          </cell>
          <cell r="K42">
            <v>53.67</v>
          </cell>
        </row>
        <row r="43">
          <cell r="G43">
            <v>97177</v>
          </cell>
          <cell r="H43" t="str">
            <v>ASSENTAMENTO DE TUBO DE AÇO CARBONO PARA REDE DE ÁGUA, DN 1000 MM (40) OU DN 1100 MM (44), JUNTA SOLDADA, INSTALADO EM LOCAL COM NÍVEL ALTO DE INTERFERÊNCIAS (NÃO INCLUI FORNECIMENTO). AF_11/2017</v>
          </cell>
          <cell r="I43" t="str">
            <v>M</v>
          </cell>
          <cell r="J43" t="str">
            <v>COEFICIENTE DE REPRESENTATIVIDADE</v>
          </cell>
          <cell r="K43">
            <v>65.17</v>
          </cell>
        </row>
        <row r="44">
          <cell r="G44">
            <v>97178</v>
          </cell>
          <cell r="H44" t="str">
            <v>ASSENTAMENTO DE TUBO DE AÇO CARBONO PARA REDE DE ÁGUA, DN 1200 MM (48) OU DN 1300 MM (52), JUNTA SOLDADA, INSTALADO EM LOCAL COM NÍVEL ALTO DE INTERFERÊNCIAS (NÃO INCLUI FORNECIMENTO). AF_11/2017</v>
          </cell>
          <cell r="I44" t="str">
            <v>M</v>
          </cell>
          <cell r="J44" t="str">
            <v>COEFICIENTE DE REPRESENTATIVIDADE</v>
          </cell>
          <cell r="K44">
            <v>76.66</v>
          </cell>
        </row>
        <row r="45">
          <cell r="G45">
            <v>97179</v>
          </cell>
          <cell r="H45" t="str">
            <v>ASSENTAMENTO DE TUBO DE AÇO CARBONO PARA REDE DE ÁGUA, DN 1400 MM (56'') OU DN 1500 MM (60), JUNTA SOLDADA, INSTALADO EM LOCAL COM NÍVEL ALTO DE INTERFERÊNCIAS (NÃO INCLUI FORNECIMENTO). AF_11/2017</v>
          </cell>
          <cell r="I45" t="str">
            <v>M</v>
          </cell>
          <cell r="J45" t="str">
            <v>COEFICIENTE DE REPRESENTATIVIDADE</v>
          </cell>
          <cell r="K45">
            <v>88.15</v>
          </cell>
        </row>
        <row r="46">
          <cell r="G46">
            <v>97180</v>
          </cell>
          <cell r="H46" t="str">
            <v>ASSENTAMENTO DE TUBO DE AÇO CARBONO PARA REDE DE ÁGUA, DN 1600 MM (64) OU DN 1700 MM (68), JUNTA SOLDADA, INSTALADO EM LOCAL COM NÍVEL ALTO DE INTERFERÊNCIAS (NÃO INCLUI FORNECIMENTO). AF_11/2017</v>
          </cell>
          <cell r="I46" t="str">
            <v>M</v>
          </cell>
          <cell r="J46" t="str">
            <v>COEFICIENTE DE REPRESENTATIVIDADE</v>
          </cell>
          <cell r="K46">
            <v>99.66</v>
          </cell>
        </row>
        <row r="47">
          <cell r="G47">
            <v>97181</v>
          </cell>
          <cell r="H47" t="str">
            <v>ASSENTAMENTO DE TUBO DE AÇO CARBONO PARA REDE DE ÁGUA, DN 1800 MM (72) OU DN 1900 MM (76), JUNTA SOLDADA, INSTALADO EM LOCAL COM NÍVEL ALTO DE INTERFERÊNCIAS (NÃO INCLUI FORNECIMENTO). AF_11/2017</v>
          </cell>
          <cell r="I47" t="str">
            <v>M</v>
          </cell>
          <cell r="J47" t="str">
            <v>COEFICIENTE DE REPRESENTATIVIDADE</v>
          </cell>
          <cell r="K47">
            <v>115.37</v>
          </cell>
        </row>
        <row r="48">
          <cell r="G48">
            <v>97182</v>
          </cell>
          <cell r="H48" t="str">
            <v>ASSENTAMENTO DE TUBO DE AÇO CARBONO PARA REDE DE ÁGUA, DN 2000 MM (80) OU DN 2100 MM (84), JUNTA SOLDADA, INSTALADO EM LOCAL COM NÍVEL ALTO DE INTERFERÊNCIAS (NÃO INCLUI FORNECIMENTO). AF_11/2017</v>
          </cell>
          <cell r="I48" t="str">
            <v>M</v>
          </cell>
          <cell r="J48" t="str">
            <v>COEFICIENTE DE REPRESENTATIVIDADE</v>
          </cell>
          <cell r="K48">
            <v>127.31</v>
          </cell>
        </row>
        <row r="49">
          <cell r="G49">
            <v>97183</v>
          </cell>
          <cell r="H49" t="str">
            <v>ASSENTAMENTO DE TUBO DE AÇO CARBONO PARA REDE DE ÁGUA, DN 600 MM (24), JUNTA SOLDADA, INSTALADO EM LOCAL COM NÍVEL BAIXO DE INTERFERÊNCIAS (NÃO INCLUI FORNECIMENTO). AF_11/2017</v>
          </cell>
          <cell r="I49" t="str">
            <v>M</v>
          </cell>
          <cell r="J49" t="str">
            <v>COEFICIENTE DE REPRESENTATIVIDADE</v>
          </cell>
          <cell r="K49">
            <v>29.87</v>
          </cell>
        </row>
        <row r="50">
          <cell r="G50">
            <v>97184</v>
          </cell>
          <cell r="H50" t="str">
            <v>ASSENTAMENTO DE TUBO DE AÇO CARBONO PARA REDE DE ÁGUA, DN 700 MM (28), JUNTA SOLDADA, INSTALADO EM LOCAL COM NÍVEL BAIXO DE INTERFERÊNCIAS (NÃO INCLUI FORNECIMENTO). AF_11/2017</v>
          </cell>
          <cell r="I50" t="str">
            <v>M</v>
          </cell>
          <cell r="J50" t="str">
            <v>COEFICIENTE DE REPRESENTATIVIDADE</v>
          </cell>
          <cell r="K50">
            <v>34.64</v>
          </cell>
        </row>
        <row r="51">
          <cell r="G51">
            <v>97185</v>
          </cell>
          <cell r="H51" t="str">
            <v>ASSENTAMENTO DE TUBO DE AÇO CARBONO PARA REDE DE ÁGUA, DN 800 MM (32), JUNTA SOLDADA, INSTALADO EM LOCAL COM NÍVEL BAIXO DE INTERFERÊNCIAS (NÃO INCLUI FORNECIMENTO). AF_11/2017</v>
          </cell>
          <cell r="I51" t="str">
            <v>M</v>
          </cell>
          <cell r="J51" t="str">
            <v>COEFICIENTE DE REPRESENTATIVIDADE</v>
          </cell>
          <cell r="K51">
            <v>39.42</v>
          </cell>
        </row>
        <row r="52">
          <cell r="G52">
            <v>97186</v>
          </cell>
          <cell r="H52" t="str">
            <v>ASSENTAMENTO DE TUBO DE AÇO CARBONO PARA REDE DE ÁGUA, DN 900 MM (36), JUNTA SOLDADA, INSTALADO EM LOCAL COM NÍVEL BAIXO DE INTERFERÊNCIAS (NÃO INCLUI FORNECIMENTO). AF_11/2017</v>
          </cell>
          <cell r="I52" t="str">
            <v>M</v>
          </cell>
          <cell r="J52" t="str">
            <v>COEFICIENTE DE REPRESENTATIVIDADE</v>
          </cell>
          <cell r="K52">
            <v>44.21</v>
          </cell>
        </row>
        <row r="53">
          <cell r="G53">
            <v>97187</v>
          </cell>
          <cell r="H53" t="str">
            <v>ASSENTAMENTO DE TUBO DE AÇO CARBONO PARA REDE DE ÁGUA, DN 1000 MM (40  ) OU DN 1100 MM (44  ), JUNTA SOLDADA, INSTALADO EM LOCAL COM NÍVEL BAIXO DE INTERFERÊNCIAS (NÃO INCLUI FORNECIMENTO). AF_11/2017</v>
          </cell>
          <cell r="I53" t="str">
            <v>M</v>
          </cell>
          <cell r="J53" t="str">
            <v>COEFICIENTE DE REPRESENTATIVIDADE</v>
          </cell>
          <cell r="K53">
            <v>53.76</v>
          </cell>
        </row>
        <row r="54">
          <cell r="G54">
            <v>97188</v>
          </cell>
          <cell r="H54" t="str">
            <v>ASSENTAMENTO DE TUBO DE AÇO CARBONO PARA REDE DE ÁGUA, DN 1200 MM (48) OU DN 1300 MM (52), JUNTA SOLDADA, INSTALADO EM LOCAL COM NÍVEL BAIXO DE INTERFERÊNCIAS (NÃO INCLUI FORNECIMENTO). AF_11/2017</v>
          </cell>
          <cell r="I54" t="str">
            <v>M</v>
          </cell>
          <cell r="J54" t="str">
            <v>COEFICIENTE DE REPRESENTATIVIDADE</v>
          </cell>
          <cell r="K54">
            <v>63.33</v>
          </cell>
        </row>
        <row r="55">
          <cell r="G55">
            <v>97189</v>
          </cell>
          <cell r="H55" t="str">
            <v>ASSENTAMENTO DE TUBO DE AÇO CARBONO PARA REDE DE ÁGUA, DN 1400 MM (56'') OU DN 1500 MM (60), JUNTA SOLDADA, INSTALADO EM LOCAL COM NÍVEL BAIXO DE INTERFERÊNCIAS (NÃO INCLUI FORNECIMENTO). AF_11/2017</v>
          </cell>
          <cell r="I55" t="str">
            <v>M</v>
          </cell>
          <cell r="J55" t="str">
            <v>COEFICIENTE DE REPRESENTATIVIDADE</v>
          </cell>
          <cell r="K55">
            <v>72.89</v>
          </cell>
        </row>
        <row r="56">
          <cell r="G56">
            <v>97190</v>
          </cell>
          <cell r="H56" t="str">
            <v>ASSENTAMENTO DE TUBO DE AÇO CARBONO PARA REDE DE ÁGUA, DN 1600 MM (64) OU DN 1700 MM (68), JUNTA SOLDADA, INSTALADO EM LOCAL COM NÍVEL BAIXO DE INTERFERÊNCIAS (NÃO INCLUI FORNECIMENTO). AF_11/2017</v>
          </cell>
          <cell r="I56" t="str">
            <v>M</v>
          </cell>
          <cell r="J56" t="str">
            <v>COEFICIENTE DE REPRESENTATIVIDADE</v>
          </cell>
          <cell r="K56">
            <v>82.44</v>
          </cell>
        </row>
        <row r="57">
          <cell r="G57">
            <v>97191</v>
          </cell>
          <cell r="H57" t="str">
            <v>ASSENTAMENTO DE TUBO DE AÇO CARBONO PARA REDE DE ÁGUA, DN 1800 MM (72) OU DN 1900 MM (76), JUNTA SOLDADA, INSTALADO EM LOCAL COM NÍVEL BAIXO DE INTERFERÊNCIAS (NÃO INCLUI FORNECIMENTO). AF_11/2017</v>
          </cell>
          <cell r="I57" t="str">
            <v>M</v>
          </cell>
          <cell r="J57" t="str">
            <v>COEFICIENTE DE REPRESENTATIVIDADE</v>
          </cell>
          <cell r="K57">
            <v>95.11</v>
          </cell>
        </row>
        <row r="58">
          <cell r="G58">
            <v>97192</v>
          </cell>
          <cell r="H58" t="str">
            <v>ASSENTAMENTO DE TUBO DE AÇO CARBONO PARA REDE DE ÁGUA, DN 2000 MM (80) OU DN 2100 MM (84), JUNTA SOLDADA, INSTALADO EM LOCAL COM NÍVEL BAIXO DE INTERFERÊNCIAS (NÃO INCLUI FORNECIMENTO). AF_11/2017</v>
          </cell>
          <cell r="I58" t="str">
            <v>M</v>
          </cell>
          <cell r="J58" t="str">
            <v>COEFICIENTE DE REPRESENTATIVIDADE</v>
          </cell>
          <cell r="K58">
            <v>105</v>
          </cell>
        </row>
        <row r="59">
          <cell r="G59">
            <v>90694</v>
          </cell>
          <cell r="H59" t="str">
            <v>TUBO DE PVC PARA REDE COLETORA DE ESGOTO DE PAREDE MACIÇA, DN 100 MM, JUNTA ELÁSTICA - FORNECIMENTO E ASSENTAMENTO. AF_01/2021</v>
          </cell>
          <cell r="I59" t="str">
            <v>M</v>
          </cell>
          <cell r="J59" t="str">
            <v>COEFICIENTE DE REPRESENTATIVIDADE</v>
          </cell>
          <cell r="K59">
            <v>54.24</v>
          </cell>
        </row>
        <row r="60">
          <cell r="G60">
            <v>90695</v>
          </cell>
          <cell r="H60" t="str">
            <v>TUBO DE PVC PARA REDE COLETORA DE ESGOTO DE PAREDE MACIÇA, DN 150 MM, JUNTA ELÁSTICA  - FORNECIMENTO E ASSENTAMENTO. AF_01/2021</v>
          </cell>
          <cell r="I60" t="str">
            <v>M</v>
          </cell>
          <cell r="J60" t="str">
            <v>COEFICIENTE DE REPRESENTATIVIDADE</v>
          </cell>
          <cell r="K60">
            <v>103.69</v>
          </cell>
        </row>
        <row r="61">
          <cell r="G61">
            <v>90696</v>
          </cell>
          <cell r="H61" t="str">
            <v>TUBO DE PVC PARA REDE COLETORA DE ESGOTO DE PAREDE MACIÇA, DN 200 MM, JUNTA ELÁSTICA - FORNECIMENTO E ASSENTAMENTO. AF_01/2021</v>
          </cell>
          <cell r="I61" t="str">
            <v>M</v>
          </cell>
          <cell r="J61" t="str">
            <v>COEFICIENTE DE REPRESENTATIVIDADE</v>
          </cell>
          <cell r="K61">
            <v>173.78</v>
          </cell>
        </row>
        <row r="62">
          <cell r="G62">
            <v>90697</v>
          </cell>
          <cell r="H62" t="str">
            <v>TUBO DE PVC PARA REDE COLETORA DE ESGOTO DE PAREDE MACIÇA, DN 250 MM, JUNTA ELÁSTICA  - FORNECIMENTO E ASSENTAMENTO. AF_01/2021</v>
          </cell>
          <cell r="I62" t="str">
            <v>M</v>
          </cell>
          <cell r="J62" t="str">
            <v>COEFICIENTE DE REPRESENTATIVIDADE</v>
          </cell>
          <cell r="K62">
            <v>270.13</v>
          </cell>
        </row>
        <row r="63">
          <cell r="G63">
            <v>90698</v>
          </cell>
          <cell r="H63" t="str">
            <v>TUBO DE PVC PARA REDE COLETORA DE ESGOTO DE PAREDE MACIÇA, DN 300 MM, JUNTA ELÁSTICA,  FORNECIMENTO E ASSENTAMENTO. AF_01/2021</v>
          </cell>
          <cell r="I63" t="str">
            <v>M</v>
          </cell>
          <cell r="J63" t="str">
            <v>COEFICIENTE DE REPRESENTATIVIDADE</v>
          </cell>
          <cell r="K63">
            <v>413.46</v>
          </cell>
        </row>
        <row r="64">
          <cell r="G64">
            <v>90699</v>
          </cell>
          <cell r="H64" t="str">
            <v>TUBO DE PVC PARA REDE COLETORA DE ESGOTO DE PAREDE MACIÇA, DN 350 MM, JUNTA ELÁSTICA  - FORNECIMENTO E ASSENTAMENTO. AF_01/2021</v>
          </cell>
          <cell r="I64" t="str">
            <v>M</v>
          </cell>
          <cell r="J64" t="str">
            <v>COEFICIENTE DE REPRESENTATIVIDADE</v>
          </cell>
          <cell r="K64">
            <v>582.41</v>
          </cell>
        </row>
        <row r="65">
          <cell r="G65">
            <v>90700</v>
          </cell>
          <cell r="H65" t="str">
            <v>TUBO DE PVC PARA REDE COLETORA DE ESGOTO DE PAREDE MACIÇA, DN 400 MM, JUNTA ELÁSTICA  FORNECIMENTO E ASSENTAMENTO. AF_01/2021</v>
          </cell>
          <cell r="I65" t="str">
            <v>M</v>
          </cell>
          <cell r="J65" t="str">
            <v>COEFICIENTE DE REPRESENTATIVIDADE</v>
          </cell>
          <cell r="K65">
            <v>679.5</v>
          </cell>
        </row>
        <row r="66">
          <cell r="G66">
            <v>90701</v>
          </cell>
          <cell r="H66" t="str">
            <v>TUBO DE PVC CORRUGADO DE DUPLA PAREDE PARA REDE COLETORA DE ESGOTO, DN 150 MM, JUNTA ELÁSTICA - FORNECIMENTO E ASSENTAMENTO. AF_01/2021</v>
          </cell>
          <cell r="I66" t="str">
            <v>M</v>
          </cell>
          <cell r="J66" t="str">
            <v>COEFICIENTE DE REPRESENTATIVIDADE</v>
          </cell>
          <cell r="K66">
            <v>80.930000000000007</v>
          </cell>
        </row>
        <row r="67">
          <cell r="G67">
            <v>90702</v>
          </cell>
          <cell r="H67" t="str">
            <v>TUBO DE PVC CORRUGADO DE DUPLA PAREDE PARA REDE COLETORA DE ESGOTO, DN 200 MM, JUNTA ELÁSTICA - FORNECIMENTO E ASSENTAMENTO. AF_01/2021</v>
          </cell>
          <cell r="I67" t="str">
            <v>M</v>
          </cell>
          <cell r="J67" t="str">
            <v>COEFICIENTE DE REPRESENTATIVIDADE</v>
          </cell>
          <cell r="K67">
            <v>134.59</v>
          </cell>
        </row>
        <row r="68">
          <cell r="G68">
            <v>90703</v>
          </cell>
          <cell r="H68" t="str">
            <v>TUBO DE PVC CORRUGADO DE DUPLA PAREDE PARA REDE COLETORA DE ESGOTO, DN 250 MM, JUNTA ELÁSTICA - FORNECIMENTO E ASSENTAMENTO. AF_01/2021</v>
          </cell>
          <cell r="I68" t="str">
            <v>M</v>
          </cell>
          <cell r="J68" t="str">
            <v>COEFICIENTE DE REPRESENTATIVIDADE</v>
          </cell>
          <cell r="K68">
            <v>211.16</v>
          </cell>
        </row>
        <row r="69">
          <cell r="G69">
            <v>90704</v>
          </cell>
          <cell r="H69" t="str">
            <v>TUBO DE PVC CORRUGADO DE DUPLA PAREDE PARA REDE COLETORA DE ESGOTO, DN 300 MM, JUNTA ELÁSTICA - FORNECIMENTO E ASSENTAMENTO. AF_01/2021</v>
          </cell>
          <cell r="I69" t="str">
            <v>M</v>
          </cell>
          <cell r="J69" t="str">
            <v>COEFICIENTE DE REPRESENTATIVIDADE</v>
          </cell>
          <cell r="K69">
            <v>313.82</v>
          </cell>
        </row>
        <row r="70">
          <cell r="G70">
            <v>90705</v>
          </cell>
          <cell r="H70" t="str">
            <v>TUBO DE PVC CORRUGADO DE DUPLA PAREDE PARA REDE COLETORA DE ESGOTO, DN 350 MM, JUNTA ELÁSTICA - FORNECIMENTO E ASSENTAMENTO. AF_01/2021</v>
          </cell>
          <cell r="I70" t="str">
            <v>M</v>
          </cell>
          <cell r="J70" t="str">
            <v>COEFICIENTE DE REPRESENTATIVIDADE</v>
          </cell>
          <cell r="K70">
            <v>411.46</v>
          </cell>
        </row>
        <row r="71">
          <cell r="G71">
            <v>90706</v>
          </cell>
          <cell r="H71" t="str">
            <v>TUBO DE PVC CORRUGADO DE DUPLA PAREDE PARA REDE COLETORA DE ESGOTO, DN 400 MM, JUNTA ELÁSTICA - FORNECIMENTO E ASSENTAMENTO. AF_01/2021</v>
          </cell>
          <cell r="I71" t="str">
            <v>M</v>
          </cell>
          <cell r="J71" t="str">
            <v>COEFICIENTE DE REPRESENTATIVIDADE</v>
          </cell>
          <cell r="K71">
            <v>544.77</v>
          </cell>
        </row>
        <row r="72">
          <cell r="G72">
            <v>90708</v>
          </cell>
          <cell r="H72" t="str">
            <v>TUBO DE PEAD CORRUGADO DE DUPLA PAREDE PARA REDE COLETORA DE ESGOTO, DN 600 MM, JUNTA ELÁSTICA INTEGRADA - FORNECIMENTO E ASSENTAMENTO. AF_01/2021</v>
          </cell>
          <cell r="I72" t="str">
            <v>M</v>
          </cell>
          <cell r="J72" t="str">
            <v>COEFICIENTE DE REPRESENTATIVIDADE</v>
          </cell>
          <cell r="K72">
            <v>927.28</v>
          </cell>
        </row>
        <row r="73">
          <cell r="G73">
            <v>90724</v>
          </cell>
          <cell r="H73" t="str">
            <v>JUNTA ARGAMASSADA ENTRE TUBO DN 100 MM E O POÇO DE VISITA/ CAIXA DE CONCRETO OU ALVENARIA EM REDES DE ESGOTO. AF_01/2021</v>
          </cell>
          <cell r="I73" t="str">
            <v>UN</v>
          </cell>
          <cell r="J73" t="str">
            <v>COEFICIENTE DE REPRESENTATIVIDADE</v>
          </cell>
          <cell r="K73">
            <v>23.22</v>
          </cell>
        </row>
        <row r="74">
          <cell r="G74">
            <v>90725</v>
          </cell>
          <cell r="H74" t="str">
            <v>JUNTA ARGAMASSADA ENTRE TUBO DN 150 MM E O POÇO DE VISITA/ CAIXA DE CONCRETO OU ALVENARIA EM REDES DE ESGOTO. AF_01/2021</v>
          </cell>
          <cell r="I74" t="str">
            <v>UN</v>
          </cell>
          <cell r="J74" t="str">
            <v>COEFICIENTE DE REPRESENTATIVIDADE</v>
          </cell>
          <cell r="K74">
            <v>28.59</v>
          </cell>
        </row>
        <row r="75">
          <cell r="G75">
            <v>90726</v>
          </cell>
          <cell r="H75" t="str">
            <v>JUNTA ARGAMASSADA ENTRE TUBO DN 200 MM E O POÇO/ CAIXA DE CONCRETO OU ALVENARIA EM REDES DE ESGOTO. AF_01/2021</v>
          </cell>
          <cell r="I75" t="str">
            <v>UN</v>
          </cell>
          <cell r="J75" t="str">
            <v>COEFICIENTE DE REPRESENTATIVIDADE</v>
          </cell>
          <cell r="K75">
            <v>34.020000000000003</v>
          </cell>
        </row>
        <row r="76">
          <cell r="G76">
            <v>90727</v>
          </cell>
          <cell r="H76" t="str">
            <v>JUNTA ARGAMASSADA ENTRE TUBO DN 250 MM E O POÇO DE VISITA/ CAIXA DE CONCRETO OU ALVENARIA EM REDES DE ESGOTO. AF_01/2021</v>
          </cell>
          <cell r="I76" t="str">
            <v>UN</v>
          </cell>
          <cell r="J76" t="str">
            <v>COEFICIENTE DE REPRESENTATIVIDADE</v>
          </cell>
          <cell r="K76">
            <v>39.380000000000003</v>
          </cell>
        </row>
        <row r="77">
          <cell r="G77">
            <v>90728</v>
          </cell>
          <cell r="H77" t="str">
            <v>JUNTA ARGAMASSADA ENTRE TUBO DN 300 MM E O POÇO DE VISITA/ CAIXA DE CONCRETO OU ALVENARIA EM REDES DE ESGOTO. AF_01/2021</v>
          </cell>
          <cell r="I77" t="str">
            <v>UN</v>
          </cell>
          <cell r="J77" t="str">
            <v>COEFICIENTE DE REPRESENTATIVIDADE</v>
          </cell>
          <cell r="K77">
            <v>44.75</v>
          </cell>
        </row>
        <row r="78">
          <cell r="G78">
            <v>90729</v>
          </cell>
          <cell r="H78" t="str">
            <v>JUNTA ARGAMASSADA ENTRE TUBO DN 350 MM E O POÇO DE VISITA/ CAIXA DE CONCRETO OU ALVENARIA EM REDES DE ESGOTO. AF_01/2021</v>
          </cell>
          <cell r="I78" t="str">
            <v>UN</v>
          </cell>
          <cell r="J78" t="str">
            <v>COEFICIENTE DE REPRESENTATIVIDADE</v>
          </cell>
          <cell r="K78">
            <v>50.11</v>
          </cell>
        </row>
        <row r="79">
          <cell r="G79">
            <v>90730</v>
          </cell>
          <cell r="H79" t="str">
            <v>JUNTA ARGAMASSADA ENTRE TUBO DN 400 MM E O POÇO DE VISITA/ CAIXA DE CONCRETO OU ALVENARIA EM REDES DE ESGOTO. AF_01/2021</v>
          </cell>
          <cell r="I79" t="str">
            <v>UN</v>
          </cell>
          <cell r="J79" t="str">
            <v>COEFICIENTE DE REPRESENTATIVIDADE</v>
          </cell>
          <cell r="K79">
            <v>55.48</v>
          </cell>
        </row>
        <row r="80">
          <cell r="G80">
            <v>90731</v>
          </cell>
          <cell r="H80" t="str">
            <v>JUNTA ARGAMASSADA ENTRE TUBO DN 450 MM E O POÇO DE VISITA/ CAIXA DE CONCRETO OU ALVENARIA EM REDES DE ESGOTO. AF_01/2021</v>
          </cell>
          <cell r="I80" t="str">
            <v>UN</v>
          </cell>
          <cell r="J80" t="str">
            <v>COEFICIENTE DE REPRESENTATIVIDADE</v>
          </cell>
          <cell r="K80">
            <v>60.84</v>
          </cell>
        </row>
        <row r="81">
          <cell r="G81">
            <v>90732</v>
          </cell>
          <cell r="H81" t="str">
            <v>JUNTA ARGAMASSADA ENTRE TUBO DN 600 MM E O POÇO DE VISITA/ CAIXA DE CONCRETO OU ALVENARIA EM REDES DE ESGOTO. AF_01/2021</v>
          </cell>
          <cell r="I81" t="str">
            <v>UN</v>
          </cell>
          <cell r="J81" t="str">
            <v>COEFICIENTE DE REPRESENTATIVIDADE</v>
          </cell>
          <cell r="K81">
            <v>76.94</v>
          </cell>
        </row>
        <row r="82">
          <cell r="G82">
            <v>90733</v>
          </cell>
          <cell r="H82" t="str">
            <v>ASSENTAMENTO DE TUBO DE PVC PARA REDE COLETORA DE ESGOTO DE PAREDE MACIÇA, DN 100 MM, JUNTA ELÁSTICA (NÃO INCLUI FORNECIMENTO). AF_01/2021</v>
          </cell>
          <cell r="I82" t="str">
            <v>M</v>
          </cell>
          <cell r="J82" t="str">
            <v>COEFICIENTE DE REPRESENTATIVIDADE</v>
          </cell>
          <cell r="K82">
            <v>3.26</v>
          </cell>
        </row>
        <row r="83">
          <cell r="G83">
            <v>90734</v>
          </cell>
          <cell r="H83" t="str">
            <v>ASSENTAMENTO DE TUBO DE PVC PARA REDE COLETORA DE ESGOTO DE PAREDE MACIÇA, DN 150 MM, JUNTA ELÁSTICA,  (NÃO INCLUI FORNECIMENTO). AF_01/2021</v>
          </cell>
          <cell r="I83" t="str">
            <v>M</v>
          </cell>
          <cell r="J83" t="str">
            <v>COEFICIENTE DE REPRESENTATIVIDADE</v>
          </cell>
          <cell r="K83">
            <v>3.85</v>
          </cell>
        </row>
        <row r="84">
          <cell r="G84">
            <v>90735</v>
          </cell>
          <cell r="H84" t="str">
            <v>ASSENTAMENTO DE TUBO DE PVC PARA REDE COLETORA DE ESGOTO DE PAREDE MACIÇA, DN 200 MM, JUNTA ELÁSTICA (NÃO INCLUI FORNECIMENTO). AF_01/2021</v>
          </cell>
          <cell r="I84" t="str">
            <v>M</v>
          </cell>
          <cell r="J84" t="str">
            <v>COEFICIENTE DE REPRESENTATIVIDADE</v>
          </cell>
          <cell r="K84">
            <v>4.45</v>
          </cell>
        </row>
        <row r="85">
          <cell r="G85">
            <v>90736</v>
          </cell>
          <cell r="H85" t="str">
            <v>ASSENTAMENTO DE TUBO DE PVC PARA REDE COLETORA DE ESGOTO DE PAREDE MACIÇA, DN 250 MM, JUNTA ELÁSTICA (NÃO INCLUI FORNECIMENTO). AF_01/2021</v>
          </cell>
          <cell r="I85" t="str">
            <v>M</v>
          </cell>
          <cell r="J85" t="str">
            <v>COEFICIENTE DE REPRESENTATIVIDADE</v>
          </cell>
          <cell r="K85">
            <v>5.0599999999999996</v>
          </cell>
        </row>
        <row r="86">
          <cell r="G86">
            <v>90737</v>
          </cell>
          <cell r="H86" t="str">
            <v>ASSENTAMENTO DE TUBO DE PVC PARA REDE COLETORA DE ESGOTO DE PAREDE MACIÇA, DN 300 MM, JUNTA ELÁSTICA  (NÃO INCLUI FORNECIMENTO). AF_01/2021</v>
          </cell>
          <cell r="I86" t="str">
            <v>M</v>
          </cell>
          <cell r="J86" t="str">
            <v>COEFICIENTE DE REPRESENTATIVIDADE</v>
          </cell>
          <cell r="K86">
            <v>5.66</v>
          </cell>
        </row>
        <row r="87">
          <cell r="G87">
            <v>90738</v>
          </cell>
          <cell r="H87" t="str">
            <v>ASSENTAMENTO DE TUBO DE PVC PARA REDE COLETORA DE ESGOTO DE PAREDE MACIÇA, DN 350 MM, JUNTA ELÁSTICA (NÃO INCLUI FORNECIMENTO). AF_01/2021</v>
          </cell>
          <cell r="I87" t="str">
            <v>M</v>
          </cell>
          <cell r="J87" t="str">
            <v>COEFICIENTE DE REPRESENTATIVIDADE</v>
          </cell>
          <cell r="K87">
            <v>6.26</v>
          </cell>
        </row>
        <row r="88">
          <cell r="G88">
            <v>90739</v>
          </cell>
          <cell r="H88" t="str">
            <v>ASSENTAMENTO DE TUBO DE PVC PARA REDE COLETORA DE ESGOTO DE PAREDE MACIÇA, DN 400 MM, JUNTA ELÁSTICA (NÃO INCLUI FORNECIMENTO). AF_01/2021</v>
          </cell>
          <cell r="I88" t="str">
            <v>M</v>
          </cell>
          <cell r="J88" t="str">
            <v>COEFICIENTE DE REPRESENTATIVIDADE</v>
          </cell>
          <cell r="K88">
            <v>8.5299999999999994</v>
          </cell>
        </row>
        <row r="89">
          <cell r="G89">
            <v>90740</v>
          </cell>
          <cell r="H89" t="str">
            <v>ASSENTAMENTO DE TUBO DE PVC CORRUGADO DE DUPLA PAREDE PARA REDE COLETORA DE ESGOTO, DN 150 MM, JUNTA ELÁSTICA (NÃO INCLUI FORNECIMENTO). AF_01/2021</v>
          </cell>
          <cell r="I89" t="str">
            <v>M</v>
          </cell>
          <cell r="J89" t="str">
            <v>COEFICIENTE DE REPRESENTATIVIDADE</v>
          </cell>
          <cell r="K89">
            <v>4.3</v>
          </cell>
        </row>
        <row r="90">
          <cell r="G90">
            <v>90741</v>
          </cell>
          <cell r="H90" t="str">
            <v>ASSENTAMENTO DE TUBO DE PVC CORRUGADO DE DUPLA PAREDE PARA REDE COLETORA DE ESGOTO, DN 200 MM, JUNTA ELÁSTICA (NÃO INCLUI FORNECIMENTO). AF_01/2021</v>
          </cell>
          <cell r="I90" t="str">
            <v>M</v>
          </cell>
          <cell r="J90" t="str">
            <v>COEFICIENTE DE REPRESENTATIVIDADE</v>
          </cell>
          <cell r="K90">
            <v>4.8899999999999997</v>
          </cell>
        </row>
        <row r="91">
          <cell r="G91">
            <v>90742</v>
          </cell>
          <cell r="H91" t="str">
            <v>ASSENTAMENTO DE TUBO DE PVC CORRUGADO DE DUPLA PAREDE PARA REDE COLETORA DE ESGOTO, DN 250 MM, JUNTA ELÁSTICA (NÃO INCLUI FORNECIMENTO). AF_01/2021</v>
          </cell>
          <cell r="I91" t="str">
            <v>M</v>
          </cell>
          <cell r="J91" t="str">
            <v>COEFICIENTE DE REPRESENTATIVIDADE</v>
          </cell>
          <cell r="K91">
            <v>5.5</v>
          </cell>
        </row>
        <row r="92">
          <cell r="G92">
            <v>90743</v>
          </cell>
          <cell r="H92" t="str">
            <v>ASSENTAMENTO DE TUBO DE PVC CORRUGADO DE DUPLA PAREDE PARA REDE COLETORA DE ESGOTO, DN 300 MM, JUNTA ELÁSTICA (NÃO INCLUI FORNECIMENTO). AF_01/2021</v>
          </cell>
          <cell r="I92" t="str">
            <v>M</v>
          </cell>
          <cell r="J92" t="str">
            <v>COEFICIENTE DE REPRESENTATIVIDADE</v>
          </cell>
          <cell r="K92">
            <v>6.1</v>
          </cell>
        </row>
        <row r="93">
          <cell r="G93">
            <v>90744</v>
          </cell>
          <cell r="H93" t="str">
            <v>ASSENTAMENTO DE TUBO DE PVC CORRUGADO DE DUPLA PAREDE PARA REDE COLETORA DE ESGOTO, DN 350 MM, JUNTA ELÁSTICA (NÃO INCLUI FORNECIMENTO). AF_01/2021</v>
          </cell>
          <cell r="I93" t="str">
            <v>M</v>
          </cell>
          <cell r="J93" t="str">
            <v>COEFICIENTE DE REPRESENTATIVIDADE</v>
          </cell>
          <cell r="K93">
            <v>6.7</v>
          </cell>
        </row>
        <row r="94">
          <cell r="G94">
            <v>90745</v>
          </cell>
          <cell r="H94" t="str">
            <v>ASSENTAMENTO DE TUBO DE PVC CORRUGADO DE DUPLA PAREDE PARA REDE COLETORA DE ESGOTO, DN 400 MM, JUNTA ELÁSTICA  (NÃO INCLUI FORNECIMENTO). AF_01/2021</v>
          </cell>
          <cell r="I94" t="str">
            <v>M</v>
          </cell>
          <cell r="J94" t="str">
            <v>COEFICIENTE DE REPRESENTATIVIDADE</v>
          </cell>
          <cell r="K94">
            <v>9.5299999999999994</v>
          </cell>
        </row>
        <row r="95">
          <cell r="G95">
            <v>90746</v>
          </cell>
          <cell r="H95" t="str">
            <v>ASSENTAMENTO DE TUBO DE PEAD CORRUGADO DE DUPLA PAREDE PARA REDE COLETORA DE ESGOTO, DN 450 MM, JUNTA ELÁSTICA INTEGRADA (NÃO INCLUI FORNECIMENTO). AF_01/2021</v>
          </cell>
          <cell r="I95" t="str">
            <v>M</v>
          </cell>
          <cell r="J95" t="str">
            <v>COEFICIENTE DE REPRESENTATIVIDADE</v>
          </cell>
          <cell r="K95">
            <v>3.52</v>
          </cell>
        </row>
        <row r="96">
          <cell r="G96">
            <v>90747</v>
          </cell>
          <cell r="H96" t="str">
            <v>ASSENTAMENTO DE TUBO DE PEAD CORRUGADO DE DUPLA PAREDE PARA REDE COLETORA DE ESGOTO, DN 600 MM, JUNTA ELÁSTICA INTEGRADA (NÃO INCLUI FORNECIMENTO). AF_01/2021</v>
          </cell>
          <cell r="I96" t="str">
            <v>M</v>
          </cell>
          <cell r="J96" t="str">
            <v>COEFICIENTE DE REPRESENTATIVIDADE</v>
          </cell>
          <cell r="K96">
            <v>15.82</v>
          </cell>
        </row>
        <row r="97">
          <cell r="G97">
            <v>94869</v>
          </cell>
          <cell r="H97" t="str">
            <v>TUBO DE PEAD CORRUGADO DE DUPLA PAREDE PARA REDE COLETORA DE ESGOTO, DN 250 MM, JUNTA ELÁSTICA INTEGRADA - FORNECIMENTO E ASSENTAMENTO. AF_01/2021</v>
          </cell>
          <cell r="I97" t="str">
            <v>M</v>
          </cell>
          <cell r="J97" t="str">
            <v>COEFICIENTE DE REPRESENTATIVIDADE</v>
          </cell>
          <cell r="K97">
            <v>163.97</v>
          </cell>
        </row>
        <row r="98">
          <cell r="G98">
            <v>94870</v>
          </cell>
          <cell r="H98" t="str">
            <v>ASSENTAMENTO DE TUBO DE PEAD CORRUGADO DE DUPLA PAREDE PARA REDE COLETORA DE ESGOTO, DN 250 MM, JUNTA ELÁSTICA INTEGRADA (NÃO INCLUI FORNECIMENTO). AF_01/2021</v>
          </cell>
          <cell r="I98" t="str">
            <v>M</v>
          </cell>
          <cell r="J98" t="str">
            <v>COEFICIENTE DE REPRESENTATIVIDADE</v>
          </cell>
          <cell r="K98">
            <v>1.91</v>
          </cell>
        </row>
        <row r="99">
          <cell r="G99">
            <v>94871</v>
          </cell>
          <cell r="H99" t="str">
            <v>TUBO DE PEAD CORRUGADO DE DUPLA PAREDE PARA REDE COLETORA DE ESGOTO, DN 300 MM, JUNTA ELÁSTICA INTEGRADA - FORNECIMENTO E ASSENTAMENTO. AF_01/2021</v>
          </cell>
          <cell r="I99" t="str">
            <v>M</v>
          </cell>
          <cell r="J99" t="str">
            <v>COEFICIENTE DE REPRESENTATIVIDADE</v>
          </cell>
          <cell r="K99">
            <v>256.56</v>
          </cell>
        </row>
        <row r="100">
          <cell r="G100">
            <v>94872</v>
          </cell>
          <cell r="H100" t="str">
            <v>ASSENTAMENTO DE TUBO DE PEAD CORRUGADO DE DUPLA PAREDE PARA REDE COLETORA DE ESGOTO, DN 300 MM, JUNTA ELÁSTICA INTEGRADA  (NÃO INCLUI FORNECIMENTO). AF_01/2021</v>
          </cell>
          <cell r="I100" t="str">
            <v>M</v>
          </cell>
          <cell r="J100" t="str">
            <v>COEFICIENTE DE REPRESENTATIVIDADE</v>
          </cell>
          <cell r="K100">
            <v>2.65</v>
          </cell>
        </row>
        <row r="101">
          <cell r="G101">
            <v>94875</v>
          </cell>
          <cell r="H101" t="str">
            <v>TUBO DE PEAD CORRUGADO DE DUPLA PAREDE PARA REDE COLETORA DE ESGOTO, DN 800 MM, JUNTA ELÁSTICA INTEGRADA - FORNECIMENTO E ASSENTAMENTO. AF_01/2021</v>
          </cell>
          <cell r="I101" t="str">
            <v>M</v>
          </cell>
          <cell r="J101" t="str">
            <v>COEFICIENTE DE REPRESENTATIVIDADE</v>
          </cell>
          <cell r="K101">
            <v>1506.23</v>
          </cell>
        </row>
        <row r="102">
          <cell r="G102">
            <v>94876</v>
          </cell>
          <cell r="H102" t="str">
            <v>ASSENTAMENTO DE TUBO DE PEAD CORRUGADO DE DUPLA PAREDE PARA REDE COLETORA DE ESGOTO, DN 800 MM, JUNTA ELÁSTICA INTEGRADA  (NÃO INCLUI FORNECIMENTO). AF_01/2021</v>
          </cell>
          <cell r="I102" t="str">
            <v>M</v>
          </cell>
          <cell r="J102" t="str">
            <v>COEFICIENTE DE REPRESENTATIVIDADE</v>
          </cell>
          <cell r="K102">
            <v>26.84</v>
          </cell>
        </row>
        <row r="103">
          <cell r="G103">
            <v>94878</v>
          </cell>
          <cell r="H103" t="str">
            <v>ASSENTAMENTO DE TUBO DE PEAD CORRUGADO DE DUPLA PAREDE PARA REDE COLETORA DE ESGOTO, DN 900 MM, JUNTA ELÁSTICA INTEGRADA (NÃO INCLUI FORNECIMENTO). AF_01/2021</v>
          </cell>
          <cell r="I103" t="str">
            <v>M</v>
          </cell>
          <cell r="J103" t="str">
            <v>COEFICIENTE DE REPRESENTATIVIDADE</v>
          </cell>
          <cell r="K103">
            <v>31</v>
          </cell>
        </row>
        <row r="104">
          <cell r="G104">
            <v>94879</v>
          </cell>
          <cell r="H104" t="str">
            <v>TUBO DE PEAD CORRUGADO DE DUPLA PAREDE PARA REDE COLETORA DE ESGOTO, DN 1000 MM, JUNTA ELÁSTICA INTEGRADA - FORNECIMENTO E ASSENTAMENTO. AF_01/2021</v>
          </cell>
          <cell r="I104" t="str">
            <v>M</v>
          </cell>
          <cell r="J104" t="str">
            <v>COEFICIENTE DE REPRESENTATIVIDADE</v>
          </cell>
          <cell r="K104">
            <v>2319.19</v>
          </cell>
        </row>
        <row r="105">
          <cell r="G105">
            <v>94880</v>
          </cell>
          <cell r="H105" t="str">
            <v>ASSENTAMENTO DE TUBO DE PEAD CORRUGADO DE DUPLA PAREDE PARA REDE COLETORA DE ESGOTO, DN 1000 MM, JUNTA ELÁSTICA INTEGRADA (NÃO INCLUI FORNECIMENTO). AF_01/2021</v>
          </cell>
          <cell r="I105" t="str">
            <v>M</v>
          </cell>
          <cell r="J105" t="str">
            <v>COEFICIENTE DE REPRESENTATIVIDADE</v>
          </cell>
          <cell r="K105">
            <v>40.21</v>
          </cell>
        </row>
        <row r="106">
          <cell r="G106">
            <v>94881</v>
          </cell>
          <cell r="H106" t="str">
            <v>TUBO DE PEAD CORRUGADO DE DUPLA PAREDE PARA REDE COLETORA DE ESGOTO, DN 1200 MM, JUNTA ELÁSTICA INTEGRADA - FORNECIMENTO E ASSENTAMENTO. AF_01/2021</v>
          </cell>
          <cell r="I106" t="str">
            <v>M</v>
          </cell>
          <cell r="J106" t="str">
            <v>COEFICIENTE DE REPRESENTATIVIDADE</v>
          </cell>
          <cell r="K106">
            <v>3196.3</v>
          </cell>
        </row>
        <row r="107">
          <cell r="G107">
            <v>94882</v>
          </cell>
          <cell r="H107" t="str">
            <v>ASSENTAMENTO DE TUBO DE PEAD CORRUGADO DE DUPLA PAREDE PARA REDE COLETORA DE ESGOTO, DN 1200 MM, JUNTA ELÁSTICA INTEGRADA (NÃO INCLUI FORNECIMENTO). AF_01/2021</v>
          </cell>
          <cell r="I107" t="str">
            <v>M</v>
          </cell>
          <cell r="J107" t="str">
            <v>COEFICIENTE DE REPRESENTATIVIDADE</v>
          </cell>
          <cell r="K107">
            <v>46.61</v>
          </cell>
        </row>
        <row r="108">
          <cell r="G108">
            <v>94884</v>
          </cell>
          <cell r="H108" t="str">
            <v>ASSENTAMENTO DE TUBO DE PEAD CORRUGADO DE DUPLA PAREDE PARA REDE COLETORA DE ESGOTO, DN 1500 MM, JUNTA ELÁSTICA INTEGRADA (NÃO INCLUI FORNECIMENTO). AF_01/2021</v>
          </cell>
          <cell r="I108" t="str">
            <v>M</v>
          </cell>
          <cell r="J108" t="str">
            <v>COEFICIENTE DE REPRESENTATIVIDADE</v>
          </cell>
          <cell r="K108">
            <v>59.6</v>
          </cell>
        </row>
        <row r="109">
          <cell r="G109">
            <v>97121</v>
          </cell>
          <cell r="H109" t="str">
            <v>ASSENTAMENTO DE TUBO DE PVC PBA PARA REDE DE ÁGUA, DN 50 MM, JUNTA ELÁSTICA INTEGRADA, INSTALADO EM LOCAL COM NÍVEL ALTO DE INTERFERÊNCIAS (NÃO INCLUI FORNECIMENTO). AF_11/2017</v>
          </cell>
          <cell r="I109" t="str">
            <v>M</v>
          </cell>
          <cell r="J109" t="str">
            <v>COEFICIENTE DE REPRESENTATIVIDADE</v>
          </cell>
          <cell r="K109">
            <v>1.95</v>
          </cell>
        </row>
        <row r="110">
          <cell r="G110">
            <v>97122</v>
          </cell>
          <cell r="H110" t="str">
            <v>ASSENTAMENTO DE TUBO DE PVC PBA PARA REDE DE ÁGUA, DN 75 MM, JUNTA ELÁSTICA INTEGRADA, INSTALADO EM LOCAL COM NÍVEL ALTO DE INTERFERÊNCIAS (NÃO INCLUI FORNECIMENTO). AF_11/2017</v>
          </cell>
          <cell r="I110" t="str">
            <v>M</v>
          </cell>
          <cell r="J110" t="str">
            <v>COEFICIENTE DE REPRESENTATIVIDADE</v>
          </cell>
          <cell r="K110">
            <v>2.72</v>
          </cell>
        </row>
        <row r="111">
          <cell r="G111">
            <v>97123</v>
          </cell>
          <cell r="H111" t="str">
            <v>ASSENTAMENTO DE TUBO DE PVC PBA PARA REDE DE ÁGUA, DN 100 MM, JUNTA ELÁSTICA INTEGRADA, INSTALADO EM LOCAL COM NÍVEL ALTO DE INTERFERÊNCIAS (NÃO INCLUI FORNECIMENTO). AF_11/2017</v>
          </cell>
          <cell r="I111" t="str">
            <v>M</v>
          </cell>
          <cell r="J111" t="str">
            <v>COEFICIENTE DE REPRESENTATIVIDADE</v>
          </cell>
          <cell r="K111">
            <v>3.44</v>
          </cell>
        </row>
        <row r="112">
          <cell r="G112">
            <v>97124</v>
          </cell>
          <cell r="H112" t="str">
            <v>ASSENTAMENTO DE TUBO DE PVC PBA PARA REDE DE ÁGUA, DN 50 MM, JUNTA ELÁSTICA INTEGRADA, INSTALADO EM LOCAL COM NÍVEL BAIXO DE INTERFERÊNCIAS (NÃO INCLUI FORNECIMENTO). AF_11/2017</v>
          </cell>
          <cell r="I112" t="str">
            <v>M</v>
          </cell>
          <cell r="J112" t="str">
            <v>COEFICIENTE DE REPRESENTATIVIDADE</v>
          </cell>
          <cell r="K112">
            <v>0.86</v>
          </cell>
        </row>
        <row r="113">
          <cell r="G113">
            <v>97125</v>
          </cell>
          <cell r="H113" t="str">
            <v>ASSENTAMENTO DE TUBO DE PVC PBA PARA REDE DE ÁGUA, DN 75 MM, JUNTA ELÁSTICA INTEGRADA, INSTALADO EM LOCAL COM NÍVEL BAIXO DE INTERFERÊNCIAS (NÃO INCLUI FORNECIMENTO). AF_11/2017</v>
          </cell>
          <cell r="I113" t="str">
            <v>M</v>
          </cell>
          <cell r="J113" t="str">
            <v>COEFICIENTE DE REPRESENTATIVIDADE</v>
          </cell>
          <cell r="K113">
            <v>1.24</v>
          </cell>
        </row>
        <row r="114">
          <cell r="G114">
            <v>97126</v>
          </cell>
          <cell r="H114" t="str">
            <v>ASSENTAMENTO DE TUBO DE PVC PBA PARA REDE DE ÁGUA, DN 100 MM, JUNTA ELÁSTICA INTEGRADA, INSTALADO EM LOCAL COM NÍVEL BAIXO DE INTERFERÊNCIAS (NÃO INCLUI FORNECIMENTO). AF_11/2017</v>
          </cell>
          <cell r="I114" t="str">
            <v>M</v>
          </cell>
          <cell r="J114" t="str">
            <v>COEFICIENTE DE REPRESENTATIVIDADE</v>
          </cell>
          <cell r="K114">
            <v>1.57</v>
          </cell>
        </row>
        <row r="115">
          <cell r="G115">
            <v>102264</v>
          </cell>
          <cell r="H115" t="str">
            <v>TUBO DE PVC BRANCO PARA REDE COLETORA DE ESGOTO CONDOMINIAL DE PAREDE MACIÇA, DN 100 MM, JUNTA ELÁSTICA - FORNECIMENTO E ASSENTAMENTO. AF_01/2021</v>
          </cell>
          <cell r="I115" t="str">
            <v>M</v>
          </cell>
          <cell r="J115" t="str">
            <v>COEFICIENTE DE REPRESENTATIVIDADE</v>
          </cell>
          <cell r="K115">
            <v>22.93</v>
          </cell>
        </row>
        <row r="116">
          <cell r="G116">
            <v>102265</v>
          </cell>
          <cell r="H116" t="str">
            <v>JUNTA ARGAMASSADA ENTRE TUBO DN 800 MM E O POÇO DE VISITA/ CAIXA DE CONCRETO OU ALVENARIA EM REDES DE ESGOTO. AF_01/2021</v>
          </cell>
          <cell r="I116" t="str">
            <v>UN</v>
          </cell>
          <cell r="J116" t="str">
            <v>COEFICIENTE DE REPRESENTATIVIDADE</v>
          </cell>
          <cell r="K116">
            <v>98.4</v>
          </cell>
        </row>
        <row r="117">
          <cell r="G117">
            <v>102266</v>
          </cell>
          <cell r="H117" t="str">
            <v>JUNTA ARGAMASSADA ENTRE TUBO DN 900 MM E O POÇO DE VISITA/ CAIXA DE CONCRETO OU ALVENARIA EM REDES DE ESGOTO. AF_01/2021</v>
          </cell>
          <cell r="I117" t="str">
            <v>UN</v>
          </cell>
          <cell r="J117" t="str">
            <v>COEFICIENTE DE REPRESENTATIVIDADE</v>
          </cell>
          <cell r="K117">
            <v>109.13</v>
          </cell>
        </row>
        <row r="118">
          <cell r="G118">
            <v>102267</v>
          </cell>
          <cell r="H118" t="str">
            <v>JUNTA ARGAMASSADA ENTRE TUBO DN 1000 MM E O POÇO DE VISITA/ CAIXA DE CONCRETO OU ALVENARIA EM REDES DE ESGOTO. AF_01/2021</v>
          </cell>
          <cell r="I118" t="str">
            <v>UN</v>
          </cell>
          <cell r="J118" t="str">
            <v>COEFICIENTE DE REPRESENTATIVIDADE</v>
          </cell>
          <cell r="K118">
            <v>125.3</v>
          </cell>
        </row>
        <row r="119">
          <cell r="G119">
            <v>102268</v>
          </cell>
          <cell r="H119" t="str">
            <v>JUNTA ARGAMASSADA ENTRE TUBO DN 1200 MM E O POÇO DE VISITA/ CAIXA DE CONCRETO OU ALVENARIA EM REDES DE ESGOTO. AF_01/2021</v>
          </cell>
          <cell r="I119" t="str">
            <v>UN</v>
          </cell>
          <cell r="J119" t="str">
            <v>COEFICIENTE DE REPRESENTATIVIDADE</v>
          </cell>
          <cell r="K119">
            <v>141.38999999999999</v>
          </cell>
        </row>
        <row r="120">
          <cell r="G120">
            <v>102269</v>
          </cell>
          <cell r="H120" t="str">
            <v>JUNTA ARGAMASSADA ENTRE TUBO DN 1500 MM E O POÇO DE VISITA/ CAIXA DE CONCRETO OU ALVENARIA EM REDES DE ESGOTO. AF_01/2021</v>
          </cell>
          <cell r="I120" t="str">
            <v>UN</v>
          </cell>
          <cell r="J120" t="str">
            <v>COEFICIENTE DE REPRESENTATIVIDADE</v>
          </cell>
          <cell r="K120">
            <v>173.59</v>
          </cell>
        </row>
        <row r="121">
          <cell r="G121">
            <v>92833</v>
          </cell>
          <cell r="H121" t="str">
            <v>TUBO DE CONCRETO PARA REDES COLETORAS DE ESGOTO SANITÁRIO, DIÂMETRO DE 300 MM, JUNTA ELÁSTICA, INSTALADO EM LOCAL COM BAIXO NÍVEL DE INTERFERÊNCIAS - FORNECIMENTO E ASSENTAMENTO. AF_12/2015</v>
          </cell>
          <cell r="I121" t="str">
            <v>M</v>
          </cell>
          <cell r="J121" t="str">
            <v>COEFICIENTE DE REPRESENTATIVIDADE</v>
          </cell>
          <cell r="K121">
            <v>228.47</v>
          </cell>
        </row>
        <row r="122">
          <cell r="G122">
            <v>92834</v>
          </cell>
          <cell r="H122" t="str">
            <v>ASSENTAMENTO DE TUBO DE CONCRETO PARA REDES COLETORAS DE ESGOTO SANITÁRIO, DIÂMETRO DE 300 MM, JUNTA ELÁSTICA, INSTALADO EM LOCAL COM BAIXO NÍVEL DE INTERFERÊNCIAS (NÃO INCLUI FORNECIMENTO). AF_12/2015</v>
          </cell>
          <cell r="I122" t="str">
            <v>M</v>
          </cell>
          <cell r="J122" t="str">
            <v>COEFICIENTE DE REPRESENTATIVIDADE</v>
          </cell>
          <cell r="K122">
            <v>8.3699999999999992</v>
          </cell>
        </row>
        <row r="123">
          <cell r="G123">
            <v>92835</v>
          </cell>
          <cell r="H123" t="str">
            <v>TUBO DE CONCRETO PARA REDES COLETORAS DE ESGOTO SANITÁRIO, DIÂMETRO DE 400 MM, JUNTA ELÁSTICA, INSTALADO EM LOCAL COM BAIXO NÍVEL DE INTERFERÊNCIAS - FORNECIMENTO E ASSENTAMENTO. AF_12/2015</v>
          </cell>
          <cell r="I123" t="str">
            <v>M</v>
          </cell>
          <cell r="J123" t="str">
            <v>COEFICIENTE DE REPRESENTATIVIDADE</v>
          </cell>
          <cell r="K123">
            <v>238.39</v>
          </cell>
        </row>
        <row r="124">
          <cell r="G124">
            <v>92836</v>
          </cell>
          <cell r="H124" t="str">
            <v>ASSENTAMENTO DE TUBO DE CONCRETO PARA REDES COLETORAS DE ESGOTO SANITÁRIO, DIÂMETRO DE 400 MM, JUNTA ELÁSTICA, INSTALADO EM LOCAL COM BAIXO NÍVEL DE INTERFERÊNCIAS (NÃO INCLUI FORNECIMENTO). AF_12/2015</v>
          </cell>
          <cell r="I124" t="str">
            <v>M</v>
          </cell>
          <cell r="J124" t="str">
            <v>COEFICIENTE DE REPRESENTATIVIDADE</v>
          </cell>
          <cell r="K124">
            <v>10.7</v>
          </cell>
        </row>
        <row r="125">
          <cell r="G125">
            <v>92837</v>
          </cell>
          <cell r="H125" t="str">
            <v>TUBO DE CONCRETO PARA REDES COLETORAS DE ESGOTO SANITÁRIO, DIÂMETRO DE 500 MM, JUNTA ELÁSTICA, INSTALADO EM LOCAL COM BAIXO NÍVEL DE INTERFERÊNCIAS - FORNECIMENTO E ASSENTAMENTO. AF_12/2015</v>
          </cell>
          <cell r="I125" t="str">
            <v>M</v>
          </cell>
          <cell r="J125" t="str">
            <v>COEFICIENTE DE REPRESENTATIVIDADE</v>
          </cell>
          <cell r="K125">
            <v>424.93</v>
          </cell>
        </row>
        <row r="126">
          <cell r="G126">
            <v>92838</v>
          </cell>
          <cell r="H126" t="str">
            <v>ASSENTAMENTO DE TUBO DE CONCRETO PARA REDES COLETORAS DE ESGOTO SANITÁRIO, DIÂMETRO DE 500 MM, JUNTA ELÁSTICA, INSTALADO EM LOCAL COM BAIXO NÍVEL DE INTERFERÊNCIAS (NÃO INCLUI FORNECIMENTO). AF_12/2015</v>
          </cell>
          <cell r="I126" t="str">
            <v>M</v>
          </cell>
          <cell r="J126" t="str">
            <v>COEFICIENTE DE REPRESENTATIVIDADE</v>
          </cell>
          <cell r="K126">
            <v>12.84</v>
          </cell>
        </row>
        <row r="127">
          <cell r="G127">
            <v>92839</v>
          </cell>
          <cell r="H127" t="str">
            <v>TUBO DE CONCRETO PARA REDES COLETORAS DE ESGOTO SANITÁRIO, DIÂMETRO DE 600 MM, JUNTA ELÁSTICA, INSTALADO EM LOCAL COM BAIXO NÍVEL DE INTERFERÊNCIAS - FORNECIMENTO E ASSENTAMENTO. AF_12/2015</v>
          </cell>
          <cell r="I127" t="str">
            <v>M</v>
          </cell>
          <cell r="J127" t="str">
            <v>COEFICIENTE DE REPRESENTATIVIDADE</v>
          </cell>
          <cell r="K127">
            <v>520.17999999999995</v>
          </cell>
        </row>
        <row r="128">
          <cell r="G128">
            <v>92840</v>
          </cell>
          <cell r="H128" t="str">
            <v>ASSENTAMENTO DE TUBO DE CONCRETO PARA REDES COLETORAS DE ESGOTO SANITÁRIO, DIÂMETRO DE 600 MM, JUNTA ELÁSTICA, INSTALADO EM LOCAL COM BAIXO NÍVEL DE INTERFERÊNCIAS (NÃO INCLUI FORNECIMENTO). AF_12/2015</v>
          </cell>
          <cell r="I128" t="str">
            <v>M</v>
          </cell>
          <cell r="J128" t="str">
            <v>COEFICIENTE DE REPRESENTATIVIDADE</v>
          </cell>
          <cell r="K128">
            <v>15.21</v>
          </cell>
        </row>
        <row r="129">
          <cell r="G129">
            <v>92841</v>
          </cell>
          <cell r="H129" t="str">
            <v>TUBO DE CONCRETO PARA REDES COLETORAS DE ESGOTO SANITÁRIO, DIÂMETRO DE 700 MM, JUNTA ELÁSTICA, INSTALADO EM LOCAL COM BAIXO NÍVEL DE INTERFERÊNCIAS - FORNECIMENTO E ASSENTAMENTO. AF_12/2015</v>
          </cell>
          <cell r="I129" t="str">
            <v>M</v>
          </cell>
          <cell r="J129" t="str">
            <v>COEFICIENTE DE REPRESENTATIVIDADE</v>
          </cell>
          <cell r="K129">
            <v>678.08</v>
          </cell>
        </row>
        <row r="130">
          <cell r="G130">
            <v>92842</v>
          </cell>
          <cell r="H130" t="str">
            <v>ASSENTAMENTO DE TUBO DE CONCRETO PARA REDES COLETORAS DE ESGOTO SANITÁRIO, DIÂMETRO DE 700 MM, JUNTA ELÁSTICA, INSTALADO EM LOCAL COM BAIXO NÍVEL DE INTERFERÊNCIAS (NÃO INCLUI FORNECIMENTO). AF_12/2015</v>
          </cell>
          <cell r="I130" t="str">
            <v>M</v>
          </cell>
          <cell r="J130" t="str">
            <v>COEFICIENTE DE REPRESENTATIVIDADE</v>
          </cell>
          <cell r="K130">
            <v>17.37</v>
          </cell>
        </row>
        <row r="131">
          <cell r="G131">
            <v>92843</v>
          </cell>
          <cell r="H131" t="str">
            <v>TUBO DE CONCRETO PARA REDES COLETORAS DE ESGOTO SANITÁRIO, DIÂMETRO DE 800 MM, JUNTA ELÁSTICA, INSTALADO EM LOCAL COM BAIXO NÍVEL DE INTERFERÊNCIAS - FORNECIMENTO E ASSENTAMENTO. AF_12/2015</v>
          </cell>
          <cell r="I131" t="str">
            <v>M</v>
          </cell>
          <cell r="J131" t="str">
            <v>COEFICIENTE DE REPRESENTATIVIDADE</v>
          </cell>
          <cell r="K131">
            <v>700.68</v>
          </cell>
        </row>
        <row r="132">
          <cell r="G132">
            <v>92844</v>
          </cell>
          <cell r="H132" t="str">
            <v>ASSENTAMENTO DE TUBO DE CONCRETO PARA REDES COLETORAS DE ESGOTO SANITÁRIO, DIÂMETRO DE 800 MM, JUNTA ELÁSTICA, INSTALADO EM LOCAL COM BAIXO NÍVEL DE INTERFERÊNCIAS (NÃO INCLUI FORNECIMENTO). AF_12/2015</v>
          </cell>
          <cell r="I132" t="str">
            <v>M</v>
          </cell>
          <cell r="J132" t="str">
            <v>COEFICIENTE DE REPRESENTATIVIDADE</v>
          </cell>
          <cell r="K132">
            <v>19.739999999999998</v>
          </cell>
        </row>
        <row r="133">
          <cell r="G133">
            <v>92845</v>
          </cell>
          <cell r="H133" t="str">
            <v>TUBO DE CONCRETO PARA REDES COLETORAS DE ESGOTO SANITÁRIO, DIÂMETRO DE 900 MM, JUNTA ELÁSTICA, INSTALADO EM LOCAL COM BAIXO NÍVEL DE INTERFERÊNCIAS - FORNECIMENTO E ASSENTAMENTO. AF_12/2015</v>
          </cell>
          <cell r="I133" t="str">
            <v>M</v>
          </cell>
          <cell r="J133" t="str">
            <v>COEFICIENTE DE REPRESENTATIVIDADE</v>
          </cell>
          <cell r="K133">
            <v>1042.58</v>
          </cell>
        </row>
        <row r="134">
          <cell r="G134">
            <v>92846</v>
          </cell>
          <cell r="H134" t="str">
            <v>ASSENTAMENTO DE TUBO DE CONCRETO PARA REDES COLETORAS DE ESGOTO SANITÁRIO, DIÂMETRO DE 900 MM, JUNTA ELÁSTICA, INSTALADO EM LOCAL COM BAIXO NÍVEL DE INTERFERÊNCIAS (NÃO INCLUI FORNECIMENTO). AF_12/2015</v>
          </cell>
          <cell r="I134" t="str">
            <v>M</v>
          </cell>
          <cell r="J134" t="str">
            <v>COEFICIENTE DE REPRESENTATIVIDADE</v>
          </cell>
          <cell r="K134">
            <v>21.87</v>
          </cell>
        </row>
        <row r="135">
          <cell r="G135">
            <v>92847</v>
          </cell>
          <cell r="H135" t="str">
            <v>TUBO DE CONCRETO PARA REDES COLETORAS DE ESGOTO SANITÁRIO, DIÂMETRO DE 1000 MM, JUNTA ELÁSTICA, INSTALADO EM LOCAL COM BAIXO NÍVEL DE INTERFERÊNCIAS - FORNECIMENTO E ASSENTAMENTO. AF_12/2015</v>
          </cell>
          <cell r="I135" t="str">
            <v>M</v>
          </cell>
          <cell r="J135" t="str">
            <v>COEFICIENTE DE REPRESENTATIVIDADE</v>
          </cell>
          <cell r="K135">
            <v>1068.72</v>
          </cell>
        </row>
        <row r="136">
          <cell r="G136">
            <v>92848</v>
          </cell>
          <cell r="H136" t="str">
            <v>ASSENTAMENTO DE TUBO DE CONCRETO PARA REDES COLETORAS DE ESGOTO SANITÁRIO, DIÂMETRO DE 1000 MM, JUNTA ELÁSTICA, INSTALADO EM LOCAL COM BAIXO NÍVEL DE INTERFERÊNCIAS (NÃO INCLUI FORNECIMENTO). AF_12/2015</v>
          </cell>
          <cell r="I136" t="str">
            <v>M</v>
          </cell>
          <cell r="J136" t="str">
            <v>COEFICIENTE DE REPRESENTATIVIDADE</v>
          </cell>
          <cell r="K136">
            <v>24.28</v>
          </cell>
        </row>
        <row r="137">
          <cell r="G137">
            <v>92849</v>
          </cell>
          <cell r="H137" t="str">
            <v>TUBO DE CONCRETO PARA REDES COLETORAS DE ESGOTO SANITÁRIO, DIÂMETRO DE 300 MM, JUNTA ELÁSTICA, INSTALADO EM LOCAL COM ALTO NÍVEL DE INTERFERÊNCIAS - FORNECIMENTO E ASSENTAMENTO. AF_12/2015</v>
          </cell>
          <cell r="I137" t="str">
            <v>M</v>
          </cell>
          <cell r="J137" t="str">
            <v>COEFICIENTE DE REPRESENTATIVIDADE</v>
          </cell>
          <cell r="K137">
            <v>235.95</v>
          </cell>
        </row>
        <row r="138">
          <cell r="G138">
            <v>92850</v>
          </cell>
          <cell r="H138" t="str">
            <v>ASSENTAMENTO DE TUBO DE CONCRETO PARA REDES COLETORAS DE ESGOTO SANITÁRIO, DIÂMETRO DE 300 MM, JUNTA ELÁSTICA, INSTALADO EM LOCAL COM ALTO NÍVEL DE INTERFERÊNCIAS (NÃO INCLUI FORNECIMENTO). AF_12/2015</v>
          </cell>
          <cell r="I138" t="str">
            <v>M</v>
          </cell>
          <cell r="J138" t="str">
            <v>COEFICIENTE DE REPRESENTATIVIDADE</v>
          </cell>
          <cell r="K138">
            <v>15.85</v>
          </cell>
        </row>
        <row r="139">
          <cell r="G139">
            <v>92851</v>
          </cell>
          <cell r="H139" t="str">
            <v>TUBO DE CONCRETO PARA REDES COLETORAS DE ESGOTO SANITÁRIO, DIÂMETRO DE 400 MM, JUNTA ELÁSTICA, INSTALADO EM LOCAL COM ALTO NÍVEL DE INTERFERÊNCIAS - FORNECIMENTO E ASSENTAMENTO. AF_12/2015</v>
          </cell>
          <cell r="I139" t="str">
            <v>M</v>
          </cell>
          <cell r="J139" t="str">
            <v>COEFICIENTE DE REPRESENTATIVIDADE</v>
          </cell>
          <cell r="K139">
            <v>247.69</v>
          </cell>
        </row>
        <row r="140">
          <cell r="G140">
            <v>92852</v>
          </cell>
          <cell r="H140" t="str">
            <v>ASSENTAMENTO DE TUBO DE CONCRETO PARA REDES COLETORAS DE ESGOTO SANITÁRIO, DIÂMETRO DE 400 MM, JUNTA ELÁSTICA, INSTALADO EM LOCAL COM ALTO NÍVEL DE INTERFERÊNCIAS (NÃO INCLUI FORNECIMENTO). AF_12/2015</v>
          </cell>
          <cell r="I140" t="str">
            <v>M</v>
          </cell>
          <cell r="J140" t="str">
            <v>COEFICIENTE DE REPRESENTATIVIDADE</v>
          </cell>
          <cell r="K140">
            <v>20</v>
          </cell>
        </row>
        <row r="141">
          <cell r="G141">
            <v>92853</v>
          </cell>
          <cell r="H141" t="str">
            <v>TUBO DE CONCRETO PARA REDES COLETORAS DE ESGOTO SANITÁRIO, DIÂMETRO DE 500 MM, JUNTA ELÁSTICA, INSTALADO EM LOCAL COM ALTO NÍVEL DE INTERFERÊNCIAS - FORNECIMENTO E ASSENTAMENTO. AF_12/2015</v>
          </cell>
          <cell r="I141" t="str">
            <v>M</v>
          </cell>
          <cell r="J141" t="str">
            <v>COEFICIENTE DE REPRESENTATIVIDADE</v>
          </cell>
          <cell r="K141">
            <v>436.45</v>
          </cell>
        </row>
        <row r="142">
          <cell r="G142">
            <v>92854</v>
          </cell>
          <cell r="H142" t="str">
            <v>ASSENTAMENTO DE TUBO DE CONCRETO PARA REDES COLETORAS DE ESGOTO SANITÁRIO, DIÂMETRO DE 500 MM, JUNTA ELÁSTICA, INSTALADO EM LOCAL COM ALTO NÍVEL DE INTERFERÊNCIAS (NÃO INCLUI FORNECIMENTO). AF_12/2015</v>
          </cell>
          <cell r="I142" t="str">
            <v>M</v>
          </cell>
          <cell r="J142" t="str">
            <v>COEFICIENTE DE REPRESENTATIVIDADE</v>
          </cell>
          <cell r="K142">
            <v>24.36</v>
          </cell>
        </row>
        <row r="143">
          <cell r="G143">
            <v>92855</v>
          </cell>
          <cell r="H143" t="str">
            <v>TUBO DE CONCRETO PARA REDES COLETORAS DE ESGOTO SANITÁRIO, DIÂMETRO DE 600 MM, JUNTA ELÁSTICA, INSTALADO EM LOCAL COM ALTO NÍVEL DE INTERFERÊNCIAS - FORNECIMENTO E ASSENTAMENTO. AF_12/2015</v>
          </cell>
          <cell r="I143" t="str">
            <v>M</v>
          </cell>
          <cell r="J143" t="str">
            <v>COEFICIENTE DE REPRESENTATIVIDADE</v>
          </cell>
          <cell r="K143">
            <v>533.67999999999995</v>
          </cell>
        </row>
        <row r="144">
          <cell r="G144">
            <v>92856</v>
          </cell>
          <cell r="H144" t="str">
            <v>ASSENTAMENTO DE TUBO DE CONCRETO PARA REDES COLETORAS DE ESGOTO SANITÁRIO, DIÂMETRO DE 600 MM, JUNTA ELÁSTICA, INSTALADO EM LOCAL COM ALTO NÍVEL DE INTERFERÊNCIAS (NÃO INCLUI FORNECIMENTO). AF_12/2015</v>
          </cell>
          <cell r="I144" t="str">
            <v>M</v>
          </cell>
          <cell r="J144" t="str">
            <v>COEFICIENTE DE REPRESENTATIVIDADE</v>
          </cell>
          <cell r="K144">
            <v>28.71</v>
          </cell>
        </row>
        <row r="145">
          <cell r="G145">
            <v>92857</v>
          </cell>
          <cell r="H145" t="str">
            <v>TUBO DE CONCRETO PARA REDES COLETORAS DE ESGOTO SANITÁRIO, DIÂMETRO DE 700 MM, JUNTA ELÁSTICA, INSTALADO EM LOCAL COM ALTO NÍVEL DE INTERFERÊNCIAS - FORNECIMENTO E ASSENTAMENTO. AF_12/2015</v>
          </cell>
          <cell r="I145" t="str">
            <v>M</v>
          </cell>
          <cell r="J145" t="str">
            <v>COEFICIENTE DE REPRESENTATIVIDADE</v>
          </cell>
          <cell r="K145">
            <v>693.56</v>
          </cell>
        </row>
        <row r="146">
          <cell r="G146">
            <v>92858</v>
          </cell>
          <cell r="H146" t="str">
            <v>ASSENTAMENTO DE TUBO DE CONCRETO PARA REDES COLETORAS DE ESGOTO SANITÁRIO, DIÂMETRO DE 700 MM, JUNTA ELÁSTICA, INSTALADO EM LOCAL COM ALTO NÍVEL DE INTERFERÊNCIAS (NÃO INCLUI FORNECIMENTO). AF_12/2015</v>
          </cell>
          <cell r="I146" t="str">
            <v>M</v>
          </cell>
          <cell r="J146" t="str">
            <v>COEFICIENTE DE REPRESENTATIVIDADE</v>
          </cell>
          <cell r="K146">
            <v>32.85</v>
          </cell>
        </row>
        <row r="147">
          <cell r="G147">
            <v>92859</v>
          </cell>
          <cell r="H147" t="str">
            <v>TUBO DE CONCRETO PARA REDES COLETORAS DE ESGOTO SANITÁRIO, DIÂMETRO DE 800 MM, JUNTA ELÁSTICA, INSTALADO EM LOCAL COM ALTO NÍVEL DE INTERFERÊNCIAS - FORNECIMENTO E ASSENTAMENTO. AF_12/2015</v>
          </cell>
          <cell r="I147" t="str">
            <v>M</v>
          </cell>
          <cell r="J147" t="str">
            <v>COEFICIENTE DE REPRESENTATIVIDADE</v>
          </cell>
          <cell r="K147">
            <v>718.25</v>
          </cell>
        </row>
        <row r="148">
          <cell r="G148">
            <v>92860</v>
          </cell>
          <cell r="H148" t="str">
            <v>ASSENTAMENTO DE TUBO DE CONCRETO PARA REDES COLETORAS DE ESGOTO SANITÁRIO, DIÂMETRO DE 800 MM, JUNTA ELÁSTICA, INSTALADO EM LOCAL COM ALTO NÍVEL DE INTERFERÊNCIAS (NÃO INCLUI FORNECIMENTO). AF_12/2015</v>
          </cell>
          <cell r="I148" t="str">
            <v>M</v>
          </cell>
          <cell r="J148" t="str">
            <v>COEFICIENTE DE REPRESENTATIVIDADE</v>
          </cell>
          <cell r="K148">
            <v>37.31</v>
          </cell>
        </row>
        <row r="149">
          <cell r="G149">
            <v>92861</v>
          </cell>
          <cell r="H149" t="str">
            <v>TUBO DE CONCRETO PARA REDES COLETORAS DE ESGOTO SANITÁRIO, DIÂMETRO DE 900 MM, JUNTA ELÁSTICA, INSTALADO EM LOCAL COM ALTO NÍVEL DE INTERFERÊNCIAS - FORNECIMENTO E ASSENTAMENTO. AF_12/2015</v>
          </cell>
          <cell r="I149" t="str">
            <v>M</v>
          </cell>
          <cell r="J149" t="str">
            <v>COEFICIENTE DE REPRESENTATIVIDADE</v>
          </cell>
          <cell r="K149">
            <v>1062.3599999999999</v>
          </cell>
        </row>
        <row r="150">
          <cell r="G150">
            <v>92862</v>
          </cell>
          <cell r="H150" t="str">
            <v>ASSENTAMENTO DE TUBO DE CONCRETO PARA REDES COLETORAS DE ESGOTO SANITÁRIO, DIÂMETRO DE 900 MM, JUNTA ELÁSTICA, INSTALADO EM LOCAL COM ALTO NÍVEL DE INTERFERÊNCIAS (NÃO INCLUI FORNECIMENTO). AF_12/2015</v>
          </cell>
          <cell r="I150" t="str">
            <v>M</v>
          </cell>
          <cell r="J150" t="str">
            <v>COEFICIENTE DE REPRESENTATIVIDADE</v>
          </cell>
          <cell r="K150">
            <v>41.65</v>
          </cell>
        </row>
        <row r="151">
          <cell r="G151">
            <v>92863</v>
          </cell>
          <cell r="H151" t="str">
            <v>TUBO DE CONCRETO PARA REDES COLETORAS DE ESGOTO SANITÁRIO, DIÂMETRO DE 1000 MM, JUNTA ELÁSTICA, INSTALADO EM LOCAL COM ALTO NÍVEL DE INTERFERÊNCIAS - FORNECIMENTO E ASSENTAMENTO. AF_12/2015</v>
          </cell>
          <cell r="I151" t="str">
            <v>M</v>
          </cell>
          <cell r="J151" t="str">
            <v>COEFICIENTE DE REPRESENTATIVIDADE</v>
          </cell>
          <cell r="K151">
            <v>1090.44</v>
          </cell>
        </row>
        <row r="152">
          <cell r="G152">
            <v>92864</v>
          </cell>
          <cell r="H152" t="str">
            <v>ASSENTAMENTO DE TUBO DE CONCRETO PARA REDES COLETORAS DE ESGOTO SANITÁRIO, DIÂMETRO DE 1000 MM, JUNTA ELÁSTICA, INSTALADO EM LOCAL COM ALTO NÍVEL DE INTERFERÊNCIAS (NÃO INCLUI FORNECIMENTO). AF_12/2015</v>
          </cell>
          <cell r="I152" t="str">
            <v>M</v>
          </cell>
          <cell r="J152" t="str">
            <v>COEFICIENTE DE REPRESENTATIVIDADE</v>
          </cell>
          <cell r="K152">
            <v>46</v>
          </cell>
        </row>
        <row r="153">
          <cell r="G153">
            <v>92210</v>
          </cell>
          <cell r="H153" t="str">
            <v>TUBO DE CONCRETO PARA REDES COLETORAS DE ÁGUAS PLUVIAIS, DIÂMETRO DE 400 MM, JUNTA RÍGIDA, INSTALADO EM LOCAL COM BAIXO NÍVEL DE INTERFERÊNCIAS - FORNECIMENTO E ASSENTAMENTO. AF_12/2015</v>
          </cell>
          <cell r="I153" t="str">
            <v>M</v>
          </cell>
          <cell r="J153" t="str">
            <v>COEFICIENTE DE REPRESENTATIVIDADE</v>
          </cell>
          <cell r="K153">
            <v>180.02</v>
          </cell>
        </row>
        <row r="154">
          <cell r="G154">
            <v>92211</v>
          </cell>
          <cell r="H154" t="str">
            <v>TUBO DE CONCRETO PARA REDES COLETORAS DE ÁGUAS PLUVIAIS, DIÂMETRO DE 500 MM, JUNTA RÍGIDA, INSTALADO EM LOCAL COM BAIXO NÍVEL DE INTERFERÊNCIAS - FORNECIMENTO E ASSENTAMENTO. AF_12/2015</v>
          </cell>
          <cell r="I154" t="str">
            <v>M</v>
          </cell>
          <cell r="J154" t="str">
            <v>COEFICIENTE DE REPRESENTATIVIDADE</v>
          </cell>
          <cell r="K154">
            <v>216.26</v>
          </cell>
        </row>
        <row r="155">
          <cell r="G155">
            <v>92212</v>
          </cell>
          <cell r="H155" t="str">
            <v>TUBO DE CONCRETO PARA REDES COLETORAS DE ÁGUAS PLUVIAIS, DIÂMETRO DE 600 MM, JUNTA RÍGIDA, INSTALADO EM LOCAL COM BAIXO NÍVEL DE INTERFERÊNCIAS - FORNECIMENTO E ASSENTAMENTO. AF_12/2015</v>
          </cell>
          <cell r="I155" t="str">
            <v>M</v>
          </cell>
          <cell r="J155" t="str">
            <v>COEFICIENTE DE REPRESENTATIVIDADE</v>
          </cell>
          <cell r="K155">
            <v>324.97000000000003</v>
          </cell>
        </row>
        <row r="156">
          <cell r="G156">
            <v>92213</v>
          </cell>
          <cell r="H156" t="str">
            <v>TUBO DE CONCRETO PARA REDES COLETORAS DE ÁGUAS PLUVIAIS, DIÂMETRO DE 700 MM, JUNTA RÍGIDA, INSTALADO EM LOCAL COM BAIXO NÍVEL DE INTERFERÊNCIAS - FORNECIMENTO E ASSENTAMENTO. AF_12/2015</v>
          </cell>
          <cell r="I156" t="str">
            <v>M</v>
          </cell>
          <cell r="J156" t="str">
            <v>COEFICIENTE DE REPRESENTATIVIDADE</v>
          </cell>
          <cell r="K156">
            <v>428.55</v>
          </cell>
        </row>
        <row r="157">
          <cell r="G157">
            <v>92214</v>
          </cell>
          <cell r="H157" t="str">
            <v>TUBO DE CONCRETO PARA REDES COLETORAS DE ÁGUAS PLUVIAIS, DIÂMETRO DE 800 MM, JUNTA RÍGIDA, INSTALADO EM LOCAL COM BAIXO NÍVEL DE INTERFERÊNCIAS - FORNECIMENTO E ASSENTAMENTO. AF_12/2015</v>
          </cell>
          <cell r="I157" t="str">
            <v>M</v>
          </cell>
          <cell r="J157" t="str">
            <v>COEFICIENTE DE REPRESENTATIVIDADE</v>
          </cell>
          <cell r="K157">
            <v>518.5</v>
          </cell>
        </row>
        <row r="158">
          <cell r="G158">
            <v>92215</v>
          </cell>
          <cell r="H158" t="str">
            <v>TUBO DE CONCRETO PARA REDES COLETORAS DE ÁGUAS PLUVIAIS, DIÂMETRO DE 900 MM, JUNTA RÍGIDA, INSTALADO EM LOCAL COM BAIXO NÍVEL DE INTERFERÊNCIAS - FORNECIMENTO E ASSENTAMENTO. AF_12/2015</v>
          </cell>
          <cell r="I158" t="str">
            <v>M</v>
          </cell>
          <cell r="J158" t="str">
            <v>COEFICIENTE DE REPRESENTATIVIDADE</v>
          </cell>
          <cell r="K158">
            <v>595.64</v>
          </cell>
        </row>
        <row r="159">
          <cell r="G159">
            <v>92216</v>
          </cell>
          <cell r="H159" t="str">
            <v>TUBO DE CONCRETO PARA REDES COLETORAS DE ÁGUAS PLUVIAIS, DIÂMETRO DE 1000 MM, JUNTA RÍGIDA, INSTALADO EM LOCAL COM BAIXO NÍVEL DE INTERFERÊNCIAS - FORNECIMENTO E ASSENTAMENTO. AF_12/2015</v>
          </cell>
          <cell r="I159" t="str">
            <v>M</v>
          </cell>
          <cell r="J159" t="str">
            <v>COEFICIENTE DE REPRESENTATIVIDADE</v>
          </cell>
          <cell r="K159">
            <v>621.71</v>
          </cell>
        </row>
        <row r="160">
          <cell r="G160">
            <v>92219</v>
          </cell>
          <cell r="H160" t="str">
            <v>TUBO DE CONCRETO PARA REDES COLETORAS DE ÁGUAS PLUVIAIS, DIÂMETRO DE 400 MM, JUNTA RÍGIDA, INSTALADO EM LOCAL COM ALTO NÍVEL DE INTERFERÊNCIAS - FORNECIMENTO E ASSENTAMENTO. AF_12/2015</v>
          </cell>
          <cell r="I160" t="str">
            <v>M</v>
          </cell>
          <cell r="J160" t="str">
            <v>COEFICIENTE DE REPRESENTATIVIDADE</v>
          </cell>
          <cell r="K160">
            <v>189.33</v>
          </cell>
        </row>
        <row r="161">
          <cell r="G161">
            <v>92220</v>
          </cell>
          <cell r="H161" t="str">
            <v>TUBO DE CONCRETO PARA REDES COLETORAS DE ÁGUAS PLUVIAIS, DIÂMETRO DE 500 MM, JUNTA RÍGIDA, INSTALADO EM LOCAL COM ALTO NÍVEL DE INTERFERÊNCIAS - FORNECIMENTO E ASSENTAMENTO. AF_12/2015</v>
          </cell>
          <cell r="I161" t="str">
            <v>M</v>
          </cell>
          <cell r="J161" t="str">
            <v>COEFICIENTE DE REPRESENTATIVIDADE</v>
          </cell>
          <cell r="K161">
            <v>227.78</v>
          </cell>
        </row>
        <row r="162">
          <cell r="G162">
            <v>92221</v>
          </cell>
          <cell r="H162" t="str">
            <v>TUBO DE CONCRETO PARA REDES COLETORAS DE ÁGUAS PLUVIAIS, DIÂMETRO DE 600 MM, JUNTA RÍGIDA, INSTALADO EM LOCAL COM ALTO NÍVEL DE INTERFERÊNCIAS - FORNECIMENTO E ASSENTAMENTO. AF_12/2015</v>
          </cell>
          <cell r="I162" t="str">
            <v>M</v>
          </cell>
          <cell r="J162" t="str">
            <v>COEFICIENTE DE REPRESENTATIVIDADE</v>
          </cell>
          <cell r="K162">
            <v>338.48</v>
          </cell>
        </row>
        <row r="163">
          <cell r="G163">
            <v>92222</v>
          </cell>
          <cell r="H163" t="str">
            <v>TUBO DE CONCRETO PARA REDES COLETORAS DE ÁGUAS PLUVIAIS, DIÂMETRO DE 700 MM, JUNTA RÍGIDA, INSTALADO EM LOCAL COM ALTO NÍVEL DE INTERFERÊNCIAS - FORNECIMENTO E ASSENTAMENTO. AF_12/2015</v>
          </cell>
          <cell r="I163" t="str">
            <v>M</v>
          </cell>
          <cell r="J163" t="str">
            <v>COEFICIENTE DE REPRESENTATIVIDADE</v>
          </cell>
          <cell r="K163">
            <v>444.25</v>
          </cell>
        </row>
        <row r="164">
          <cell r="G164">
            <v>92223</v>
          </cell>
          <cell r="H164" t="str">
            <v>TUBO DE CONCRETO PARA REDES COLETORAS DE ÁGUAS PLUVIAIS, DIÂMETRO DE 800 MM, JUNTA RÍGIDA, INSTALADO EM LOCAL COM ALTO NÍVEL DE INTERFERÊNCIAS - FORNECIMENTO E ASSENTAMENTO. AF_12/2015</v>
          </cell>
          <cell r="I164" t="str">
            <v>M</v>
          </cell>
          <cell r="J164" t="str">
            <v>COEFICIENTE DE REPRESENTATIVIDADE</v>
          </cell>
          <cell r="K164">
            <v>536.07000000000005</v>
          </cell>
        </row>
        <row r="165">
          <cell r="G165">
            <v>92224</v>
          </cell>
          <cell r="H165" t="str">
            <v>TUBO DE CONCRETO PARA REDES COLETORAS DE ÁGUAS PLUVIAIS, DIÂMETRO DE 900 MM, JUNTA RÍGIDA, INSTALADO EM LOCAL COM ALTO NÍVEL DE INTERFERÊNCIAS - FORNECIMENTO E ASSENTAMENTO. AF_12/2015</v>
          </cell>
          <cell r="I165" t="str">
            <v>M</v>
          </cell>
          <cell r="J165" t="str">
            <v>COEFICIENTE DE REPRESENTATIVIDADE</v>
          </cell>
          <cell r="K165">
            <v>615.14</v>
          </cell>
        </row>
        <row r="166">
          <cell r="G166">
            <v>92226</v>
          </cell>
          <cell r="H166" t="str">
            <v>TUBO DE CONCRETO PARA REDES COLETORAS DE ÁGUAS PLUVIAIS, DIÂMETRO DE 1000 MM, JUNTA RÍGIDA, INSTALADO EM LOCAL COM ALTO NÍVEL DE INTERFERÊNCIAS - FORNECIMENTO E ASSENTAMENTO. AF_12/2015</v>
          </cell>
          <cell r="I166" t="str">
            <v>M</v>
          </cell>
          <cell r="J166" t="str">
            <v>COEFICIENTE DE REPRESENTATIVIDADE</v>
          </cell>
          <cell r="K166">
            <v>643.53</v>
          </cell>
        </row>
        <row r="167">
          <cell r="G167">
            <v>92808</v>
          </cell>
          <cell r="H167" t="str">
            <v>ASSENTAMENTO DE TUBO DE CONCRETO PARA REDES COLETORAS DE ÁGUAS PLUVIAIS, DIÂMETRO DE 300 MM, JUNTA RÍGIDA, INSTALADO EM LOCAL COM BAIXO NÍVEL DE INTERFERÊNCIAS (NÃO INCLUI FORNECIMENTO). AF_12/2015</v>
          </cell>
          <cell r="I167" t="str">
            <v>M</v>
          </cell>
          <cell r="J167" t="str">
            <v>COEFICIENTE DE REPRESENTATIVIDADE</v>
          </cell>
          <cell r="K167">
            <v>37.81</v>
          </cell>
        </row>
        <row r="168">
          <cell r="G168">
            <v>92809</v>
          </cell>
          <cell r="H168" t="str">
            <v>ASSENTAMENTO DE TUBO DE CONCRETO PARA REDES COLETORAS DE ÁGUAS PLUVIAIS, DIÂMETRO DE 400 MM, JUNTA RÍGIDA, INSTALADO EM LOCAL COM BAIXO NÍVEL DE INTERFERÊNCIAS (NÃO INCLUI FORNECIMENTO). AF_12/2015</v>
          </cell>
          <cell r="I168" t="str">
            <v>M</v>
          </cell>
          <cell r="J168" t="str">
            <v>COEFICIENTE DE REPRESENTATIVIDADE</v>
          </cell>
          <cell r="K168">
            <v>48.55</v>
          </cell>
        </row>
        <row r="169">
          <cell r="G169">
            <v>92810</v>
          </cell>
          <cell r="H169" t="str">
            <v>ASSENTAMENTO DE TUBO DE CONCRETO PARA REDES COLETORAS DE ÁGUAS PLUVIAIS, DIÂMETRO DE 500 MM, JUNTA RÍGIDA, INSTALADO EM LOCAL COM BAIXO NÍVEL DE INTERFERÊNCIAS (NÃO INCLUI FORNECIMENTO). AF_12/2015</v>
          </cell>
          <cell r="I169" t="str">
            <v>M</v>
          </cell>
          <cell r="J169" t="str">
            <v>COEFICIENTE DE REPRESENTATIVIDADE</v>
          </cell>
          <cell r="K169">
            <v>59.14</v>
          </cell>
        </row>
        <row r="170">
          <cell r="G170">
            <v>92811</v>
          </cell>
          <cell r="H170" t="str">
            <v>ASSENTAMENTO DE TUBO DE CONCRETO PARA REDES COLETORAS DE ÁGUAS PLUVIAIS, DIÂMETRO DE 600 MM, JUNTA RÍGIDA, INSTALADO EM LOCAL COM BAIXO NÍVEL DE INTERFERÊNCIAS (NÃO INCLUI FORNECIMENTO). AF_12/2015</v>
          </cell>
          <cell r="I170" t="str">
            <v>M</v>
          </cell>
          <cell r="J170" t="str">
            <v>COEFICIENTE DE REPRESENTATIVIDADE</v>
          </cell>
          <cell r="K170">
            <v>70.56</v>
          </cell>
        </row>
        <row r="171">
          <cell r="G171">
            <v>92812</v>
          </cell>
          <cell r="H171" t="str">
            <v>ASSENTAMENTO DE TUBO DE CONCRETO PARA REDES COLETORAS DE ÁGUAS PLUVIAIS, DIÂMETRO DE 700 MM, JUNTA RÍGIDA, INSTALADO EM LOCAL COM BAIXO NÍVEL DE INTERFERÊNCIAS (NÃO INCLUI FORNECIMENTO). AF_12/2015</v>
          </cell>
          <cell r="I171" t="str">
            <v>M</v>
          </cell>
          <cell r="J171" t="str">
            <v>COEFICIENTE DE REPRESENTATIVIDADE</v>
          </cell>
          <cell r="K171">
            <v>81.8</v>
          </cell>
        </row>
        <row r="172">
          <cell r="G172">
            <v>92813</v>
          </cell>
          <cell r="H172" t="str">
            <v>ASSENTAMENTO DE TUBO DE CONCRETO PARA REDES COLETORAS DE ÁGUAS PLUVIAIS, DIÂMETRO DE 800 MM, JUNTA RÍGIDA, INSTALADO EM LOCAL COM BAIXO NÍVEL DE INTERFERÊNCIAS (NÃO INCLUI FORNECIMENTO). AF_12/2015</v>
          </cell>
          <cell r="I172" t="str">
            <v>M</v>
          </cell>
          <cell r="J172" t="str">
            <v>COEFICIENTE DE REPRESENTATIVIDADE</v>
          </cell>
          <cell r="K172">
            <v>95.21</v>
          </cell>
        </row>
        <row r="173">
          <cell r="G173">
            <v>92814</v>
          </cell>
          <cell r="H173" t="str">
            <v>ASSENTAMENTO DE TUBO DE CONCRETO PARA REDES COLETORAS DE ÁGUAS PLUVIAIS, DIÂMETRO DE 900 MM, JUNTA RÍGIDA, INSTALADO EM LOCAL COM BAIXO NÍVEL DE INTERFERÊNCIAS (NÃO INCLUI FORNECIMENTO). AF_12/2015</v>
          </cell>
          <cell r="I173" t="str">
            <v>M</v>
          </cell>
          <cell r="J173" t="str">
            <v>COEFICIENTE DE REPRESENTATIVIDADE</v>
          </cell>
          <cell r="K173">
            <v>109.28</v>
          </cell>
        </row>
        <row r="174">
          <cell r="G174">
            <v>92815</v>
          </cell>
          <cell r="H174" t="str">
            <v>ASSENTAMENTO DE TUBO DE CONCRETO PARA REDES COLETORAS DE ÁGUAS PLUVIAIS, DIÂMETRO DE 1000 MM, JUNTA RÍGIDA, INSTALADO EM LOCAL COM BAIXO NÍVEL DE INTERFERÊNCIAS (NÃO INCLUI FORNECIMENTO). AF_12/2015</v>
          </cell>
          <cell r="I174" t="str">
            <v>M</v>
          </cell>
          <cell r="J174" t="str">
            <v>COEFICIENTE DE REPRESENTATIVIDADE</v>
          </cell>
          <cell r="K174">
            <v>125.73</v>
          </cell>
        </row>
        <row r="175">
          <cell r="G175">
            <v>92816</v>
          </cell>
          <cell r="H175" t="str">
            <v>TUBO DE CONCRETO PARA REDES COLETORAS DE ÁGUAS PLUVIAIS, DIÂMETRO DE 1200 MM, JUNTA RÍGIDA, INSTALADO EM LOCAL COM BAIXO NÍVEL DE INTERFERÊNCIAS - FORNECIMENTO E ASSENTAMENTO. AF_12/2015</v>
          </cell>
          <cell r="I175" t="str">
            <v>M</v>
          </cell>
          <cell r="J175" t="str">
            <v>COEFICIENTE DE REPRESENTATIVIDADE</v>
          </cell>
          <cell r="K175">
            <v>898.09</v>
          </cell>
        </row>
        <row r="176">
          <cell r="G176">
            <v>92817</v>
          </cell>
          <cell r="H176" t="str">
            <v>ASSENTAMENTO DE TUBO DE CONCRETO PARA REDES COLETORAS DE ÁGUAS PLUVIAIS, DIÂMETRO DE 1200 MM, JUNTA RÍGIDA, INSTALADO EM LOCAL COM BAIXO NÍVEL DE INTERFERÊNCIAS (NÃO INCLUI FORNECIMENTO). AF_12/2015</v>
          </cell>
          <cell r="I176" t="str">
            <v>M</v>
          </cell>
          <cell r="J176" t="str">
            <v>COEFICIENTE DE REPRESENTATIVIDADE</v>
          </cell>
          <cell r="K176">
            <v>157.32</v>
          </cell>
        </row>
        <row r="177">
          <cell r="G177">
            <v>92818</v>
          </cell>
          <cell r="H177" t="str">
            <v>TUBO DE CONCRETO PARA REDES COLETORAS DE ÁGUAS PLUVIAIS, DIÂMETRO DE 1500 MM, JUNTA RÍGIDA, INSTALADO EM LOCAL COM BAIXO NÍVEL DE INTERFERÊNCIAS - FORNECIMENTO E ASSENTAMENTO. AF_12/2015</v>
          </cell>
          <cell r="I177" t="str">
            <v>M</v>
          </cell>
          <cell r="J177" t="str">
            <v>COEFICIENTE DE REPRESENTATIVIDADE</v>
          </cell>
          <cell r="K177">
            <v>1284.98</v>
          </cell>
        </row>
        <row r="178">
          <cell r="G178">
            <v>92819</v>
          </cell>
          <cell r="H178" t="str">
            <v>ASSENTAMENTO DE TUBO DE CONCRETO PARA REDES COLETORAS DE ÁGUAS PLUVIAIS, DIÂMETRO DE 1500 MM, JUNTA RÍGIDA, INSTALADO EM LOCAL COM BAIXO NÍVEL DE INTERFERÊNCIAS (NÃO INCLUI FORNECIMENTO). AF_12/2015</v>
          </cell>
          <cell r="I178" t="str">
            <v>M</v>
          </cell>
          <cell r="J178" t="str">
            <v>COEFICIENTE DE REPRESENTATIVIDADE</v>
          </cell>
          <cell r="K178">
            <v>211.77</v>
          </cell>
        </row>
        <row r="179">
          <cell r="G179">
            <v>92820</v>
          </cell>
          <cell r="H179" t="str">
            <v>ASSENTAMENTO DE TUBO DE CONCRETO PARA REDES COLETORAS DE ÁGUAS PLUVIAIS, DIÂMETRO DE 300 MM, JUNTA RÍGIDA, INSTALADO EM LOCAL COM ALTO NÍVEL DE INTERFERÊNCIAS (NÃO INCLUI FORNECIMENTO). AF_12/2015</v>
          </cell>
          <cell r="I179" t="str">
            <v>M</v>
          </cell>
          <cell r="J179" t="str">
            <v>COEFICIENTE DE REPRESENTATIVIDADE</v>
          </cell>
          <cell r="K179">
            <v>45.1</v>
          </cell>
        </row>
        <row r="180">
          <cell r="G180">
            <v>92821</v>
          </cell>
          <cell r="H180" t="str">
            <v>ASSENTAMENTO DE TUBO DE CONCRETO PARA REDES COLETORAS DE ÁGUAS PLUVIAIS, DIÂMETRO DE 400 MM, JUNTA RÍGIDA, INSTALADO EM LOCAL COM ALTO NÍVEL DE INTERFERÊNCIAS (NÃO INCLUI FORNECIMENTO). AF_12/2015</v>
          </cell>
          <cell r="I180" t="str">
            <v>M</v>
          </cell>
          <cell r="J180" t="str">
            <v>COEFICIENTE DE REPRESENTATIVIDADE</v>
          </cell>
          <cell r="K180">
            <v>57.86</v>
          </cell>
        </row>
        <row r="181">
          <cell r="G181">
            <v>92822</v>
          </cell>
          <cell r="H181" t="str">
            <v>ASSENTAMENTO DE TUBO DE CONCRETO PARA REDES COLETORAS DE ÁGUAS PLUVIAIS, DIÂMETRO DE 500 MM, JUNTA RÍGIDA, INSTALADO EM LOCAL COM ALTO NÍVEL DE INTERFERÊNCIAS (NÃO INCLUI FORNECIMENTO). AF_12/2015</v>
          </cell>
          <cell r="I181" t="str">
            <v>M</v>
          </cell>
          <cell r="J181" t="str">
            <v>COEFICIENTE DE REPRESENTATIVIDADE</v>
          </cell>
          <cell r="K181">
            <v>70.66</v>
          </cell>
        </row>
        <row r="182">
          <cell r="G182">
            <v>92824</v>
          </cell>
          <cell r="H182" t="str">
            <v>ASSENTAMENTO DE TUBO DE CONCRETO PARA REDES COLETORAS DE ÁGUAS PLUVIAIS, DIÂMETRO DE 600 MM, JUNTA RÍGIDA, INSTALADO EM LOCAL COM ALTO NÍVEL DE INTERFERÊNCIAS (NÃO INCLUI FORNECIMENTO). AF_12/2015</v>
          </cell>
          <cell r="I182" t="str">
            <v>M</v>
          </cell>
          <cell r="J182" t="str">
            <v>COEFICIENTE DE REPRESENTATIVIDADE</v>
          </cell>
          <cell r="K182">
            <v>84.07</v>
          </cell>
        </row>
        <row r="183">
          <cell r="G183">
            <v>92825</v>
          </cell>
          <cell r="H183" t="str">
            <v>ASSENTAMENTO DE TUBO DE CONCRETO PARA REDES COLETORAS DE ÁGUAS PLUVIAIS, DIÂMETRO DE 700 MM, JUNTA RÍGIDA, INSTALADO EM LOCAL COM ALTO NÍVEL DE INTERFERÊNCIAS (NÃO INCLUI FORNECIMENTO). AF_12/2015</v>
          </cell>
          <cell r="I183" t="str">
            <v>M</v>
          </cell>
          <cell r="J183" t="str">
            <v>COEFICIENTE DE REPRESENTATIVIDADE</v>
          </cell>
          <cell r="K183">
            <v>97.5</v>
          </cell>
        </row>
        <row r="184">
          <cell r="G184">
            <v>92826</v>
          </cell>
          <cell r="H184" t="str">
            <v>ASSENTAMENTO DE TUBO DE CONCRETO PARA REDES COLETORAS DE ÁGUAS PLUVIAIS, DIÂMETRO DE 800 MM, JUNTA RÍGIDA, INSTALADO EM LOCAL COM ALTO NÍVEL DE INTERFERÊNCIAS (NÃO INCLUI FORNECIMENTO). AF_12/2015</v>
          </cell>
          <cell r="I184" t="str">
            <v>M</v>
          </cell>
          <cell r="J184" t="str">
            <v>COEFICIENTE DE REPRESENTATIVIDADE</v>
          </cell>
          <cell r="K184">
            <v>112.78</v>
          </cell>
        </row>
        <row r="185">
          <cell r="G185">
            <v>92827</v>
          </cell>
          <cell r="H185" t="str">
            <v>ASSENTAMENTO DE TUBO DE CONCRETO PARA REDES COLETORAS DE ÁGUAS PLUVIAIS, DIÂMETRO DE 900 MM, JUNTA RÍGIDA, INSTALADO EM LOCAL COM ALTO NÍVEL DE INTERFERÊNCIAS (NÃO INCLUI FORNECIMENTO). AF_12/2015</v>
          </cell>
          <cell r="I185" t="str">
            <v>M</v>
          </cell>
          <cell r="J185" t="str">
            <v>COEFICIENTE DE REPRESENTATIVIDADE</v>
          </cell>
          <cell r="K185">
            <v>128.78</v>
          </cell>
        </row>
        <row r="186">
          <cell r="G186">
            <v>92828</v>
          </cell>
          <cell r="H186" t="str">
            <v>ASSENTAMENTO DE TUBO DE CONCRETO PARA REDES COLETORAS DE ÁGUAS PLUVIAIS, DIÂMETRO DE 1000 MM, JUNTA RÍGIDA, INSTALADO EM LOCAL COM ALTO NÍVEL DE INTERFERÊNCIAS (NÃO INCLUI FORNECIMENTO). AF_12/2015</v>
          </cell>
          <cell r="I186" t="str">
            <v>M</v>
          </cell>
          <cell r="J186" t="str">
            <v>COEFICIENTE DE REPRESENTATIVIDADE</v>
          </cell>
          <cell r="K186">
            <v>147.55000000000001</v>
          </cell>
        </row>
        <row r="187">
          <cell r="G187">
            <v>92829</v>
          </cell>
          <cell r="H187" t="str">
            <v>TUBO DE CONCRETO PARA REDES COLETORAS DE ÁGUAS PLUVIAIS, DIÂMETRO DE 1200 MM, JUNTA RÍGIDA, INSTALADO EM LOCAL COM ALTO NÍVEL DE INTERFERÊNCIAS - FORNECIMENTO E ASSENTAMENTO. AF_12/2015</v>
          </cell>
          <cell r="I187" t="str">
            <v>M</v>
          </cell>
          <cell r="J187" t="str">
            <v>COEFICIENTE DE REPRESENTATIVIDADE</v>
          </cell>
          <cell r="K187">
            <v>923.8</v>
          </cell>
        </row>
        <row r="188">
          <cell r="G188">
            <v>92830</v>
          </cell>
          <cell r="H188" t="str">
            <v>ASSENTAMENTO DE TUBO DE CONCRETO PARA REDES COLETORAS DE ÁGUAS PLUVIAIS, DIÂMETRO DE 1200 MM, JUNTA RÍGIDA, INSTALADO EM LOCAL COM ALTO NÍVEL DE INTERFERÊNCIAS (NÃO INCLUI FORNECIMENTO). AF_12/2015</v>
          </cell>
          <cell r="I188" t="str">
            <v>M</v>
          </cell>
          <cell r="J188" t="str">
            <v>COEFICIENTE DE REPRESENTATIVIDADE</v>
          </cell>
          <cell r="K188">
            <v>183.03</v>
          </cell>
        </row>
        <row r="189">
          <cell r="G189">
            <v>92831</v>
          </cell>
          <cell r="H189" t="str">
            <v>TUBO DE CONCRETO PARA REDES COLETORAS DE ÁGUAS PLUVIAIS, DIÂMETRO DE 1500 MM, JUNTA RÍGIDA, INSTALADO EM LOCAL COM ALTO NÍVEL DE INTERFERÊNCIAS - FORNECIMENTO E ASSENTAMENTO. AF_12/2015</v>
          </cell>
          <cell r="I189" t="str">
            <v>M</v>
          </cell>
          <cell r="J189" t="str">
            <v>COEFICIENTE DE REPRESENTATIVIDADE</v>
          </cell>
          <cell r="K189">
            <v>1316.51</v>
          </cell>
        </row>
        <row r="190">
          <cell r="G190">
            <v>92832</v>
          </cell>
          <cell r="H190" t="str">
            <v>ASSENTAMENTO DE TUBO DE CONCRETO PARA REDES COLETORAS DE ÁGUAS PLUVIAIS, DIÂMETRO DE 1500 MM, JUNTA RÍGIDA, INSTALADO EM LOCAL COM ALTO NÍVEL DE INTERFERÊNCIAS (NÃO INCLUI FORNECIMENTO). AF_12/2015</v>
          </cell>
          <cell r="I190" t="str">
            <v>M</v>
          </cell>
          <cell r="J190" t="str">
            <v>COEFICIENTE DE REPRESENTATIVIDADE</v>
          </cell>
          <cell r="K190">
            <v>243.3</v>
          </cell>
        </row>
        <row r="191">
          <cell r="G191">
            <v>95565</v>
          </cell>
          <cell r="H191" t="str">
            <v>TUBO DE CONCRETO PARA REDES COLETORAS DE ÁGUAS PLUVIAIS, DIÂMETRO DE 300MM, JUNTA RÍGIDA, INSTALADO EM LOCAL COM BAIXO NÍVEL DE INTERFERÊNCIAS - FORNECIMENTO E ASSENTAMENTO. AF_12/2015</v>
          </cell>
          <cell r="I191" t="str">
            <v>M</v>
          </cell>
          <cell r="J191" t="str">
            <v>COEFICIENTE DE REPRESENTATIVIDADE</v>
          </cell>
          <cell r="K191">
            <v>154.32</v>
          </cell>
        </row>
        <row r="192">
          <cell r="G192">
            <v>95566</v>
          </cell>
          <cell r="H192" t="str">
            <v>TUBO DE CONCRETO PARA REDES COLETORAS DE ÁGUAS PLUVIAIS, DIÂMETRO DE 300MM, JUNTA RÍGIDA, INSTALADO EM LOCAL COM ALTO NÍVEL DE INTERFERÊNCIAS - FORNECIMENTO E ASSENTAMENTO. AF_12/2015</v>
          </cell>
          <cell r="I192" t="str">
            <v>M</v>
          </cell>
          <cell r="J192" t="str">
            <v>COEFICIENTE DE REPRESENTATIVIDADE</v>
          </cell>
          <cell r="K192">
            <v>161.61000000000001</v>
          </cell>
        </row>
        <row r="193">
          <cell r="G193">
            <v>95567</v>
          </cell>
          <cell r="H193" t="str">
            <v>TUBO DE CONCRETO (SIMPLES) PARA REDES COLETORAS DE ÁGUAS PLUVIAIS, DIÂMETRO DE 300 MM, JUNTA RÍGIDA, INSTALADO EM LOCAL COM BAIXO NÍVEL DE INTERFERÊNCIAS - FORNECIMENTO E ASSENTAMENTO. AF_12/2015</v>
          </cell>
          <cell r="I193" t="str">
            <v>M</v>
          </cell>
          <cell r="J193" t="str">
            <v>ATRIBUÍDO SÃO PAULO</v>
          </cell>
          <cell r="K193">
            <v>99.61</v>
          </cell>
        </row>
        <row r="194">
          <cell r="G194">
            <v>95568</v>
          </cell>
          <cell r="H194" t="str">
            <v>TUBO DE CONCRETO (SIMPLES) PARA REDES COLETORAS DE ÁGUAS PLUVIAIS, DIÂMETRO DE 400 MM, JUNTA RÍGIDA, INSTALADO EM LOCAL COM BAIXO NÍVEL DE INTERFERÊNCIAS - FORNECIMENTO E ASSENTAMENTO. AF_12/2015</v>
          </cell>
          <cell r="I194" t="str">
            <v>M</v>
          </cell>
          <cell r="J194" t="str">
            <v>ATRIBUÍDO SÃO PAULO</v>
          </cell>
          <cell r="K194">
            <v>121.57</v>
          </cell>
        </row>
        <row r="195">
          <cell r="G195">
            <v>95569</v>
          </cell>
          <cell r="H195" t="str">
            <v>TUBO DE CONCRETO (SIMPLES) PARA REDES COLETORAS DE ÁGUAS PLUVIAIS, DIÂMETRO DE 500 MM, JUNTA RÍGIDA, INSTALADO EM LOCAL COM BAIXO NÍVEL DE INTERFERÊNCIAS - FORNECIMENTO E ASSENTAMENTO. AF_12/2015</v>
          </cell>
          <cell r="I195" t="str">
            <v>M</v>
          </cell>
          <cell r="J195" t="str">
            <v>ATRIBUÍDO SÃO PAULO</v>
          </cell>
          <cell r="K195">
            <v>167.82</v>
          </cell>
        </row>
        <row r="196">
          <cell r="G196">
            <v>95570</v>
          </cell>
          <cell r="H196" t="str">
            <v>TUBO DE CONCRETO (SIMPLES) PARA REDES COLETORAS DE ÁGUAS PLUVIAIS, DIÂMETRO DE 300 MM, JUNTA RÍGIDA, INSTALADO EM LOCAL COM ALTO NÍVEL DE INTERFERÊNCIAS - FORNECIMENTO E ASSENTAMENTO. AF_12/2015</v>
          </cell>
          <cell r="I196" t="str">
            <v>M</v>
          </cell>
          <cell r="J196" t="str">
            <v>ATRIBUÍDO SÃO PAULO</v>
          </cell>
          <cell r="K196">
            <v>106.9</v>
          </cell>
        </row>
        <row r="197">
          <cell r="G197">
            <v>95571</v>
          </cell>
          <cell r="H197" t="str">
            <v>TUBO DE CONCRETO (SIMPLES) PARA REDES COLETORAS DE ÁGUAS PLUVIAIS, DIÂMETRO DE 400 MM, JUNTA RÍGIDA, INSTALADO EM LOCAL COM ALTO NÍVEL DE INTERFERÊNCIAS - FORNECIMENTO E ASSENTAMENTO. AF_12/2015</v>
          </cell>
          <cell r="I197" t="str">
            <v>M</v>
          </cell>
          <cell r="J197" t="str">
            <v>ATRIBUÍDO SÃO PAULO</v>
          </cell>
          <cell r="K197">
            <v>130.88</v>
          </cell>
        </row>
        <row r="198">
          <cell r="G198">
            <v>95572</v>
          </cell>
          <cell r="H198" t="str">
            <v>TUBO DE CONCRETO (SIMPLES) PARA REDES COLETORAS DE ÁGUAS PLUVIAIS, DIÂMETRO DE 500 MM, JUNTA RÍGIDA, INSTALADO EM LOCAL COM ALTO NÍVEL DE INTERFERÊNCIAS - FORNECIMENTO E ASSENTAMENTO. AF_12/2015</v>
          </cell>
          <cell r="I198" t="str">
            <v>M</v>
          </cell>
          <cell r="J198" t="str">
            <v>ATRIBUÍDO SÃO PAULO</v>
          </cell>
          <cell r="K198">
            <v>179.34</v>
          </cell>
        </row>
        <row r="199">
          <cell r="G199">
            <v>97127</v>
          </cell>
          <cell r="H199" t="str">
            <v>ASSENTAMENTO DE TUBO DE PVC DEFOFO OU PRFV OU RPVC PARA REDE DE ÁGUA, DN 150 MM, JUNTA ELÁSTICA INTEGRADA, INSTALADO EM LOCAL COM NÍVEL ALTO DE INTERFERÊNCIAS (NÃO INCLUI FORNECIMENTO). AF_11/2017</v>
          </cell>
          <cell r="I199" t="str">
            <v>M</v>
          </cell>
          <cell r="J199" t="str">
            <v>COEFICIENTE DE REPRESENTATIVIDADE</v>
          </cell>
          <cell r="K199">
            <v>4.9400000000000004</v>
          </cell>
        </row>
        <row r="200">
          <cell r="G200">
            <v>97128</v>
          </cell>
          <cell r="H200" t="str">
            <v>ASSENTAMENTO DE TUBO DE PVC DEFOFO OU PRFV OU RPVC PARA REDE DE ÁGUA, DN 200 MM, JUNTA ELÁSTICA INTEGRADA, INSTALADO EM LOCAL COM NÍVEL ALTO DE INTERFERÊNCIAS (NÃO INCLUI FORNECIMENTO). AF_11/2017</v>
          </cell>
          <cell r="I200" t="str">
            <v>M</v>
          </cell>
          <cell r="J200" t="str">
            <v>COEFICIENTE DE REPRESENTATIVIDADE</v>
          </cell>
          <cell r="K200">
            <v>9.85</v>
          </cell>
        </row>
        <row r="201">
          <cell r="G201">
            <v>97129</v>
          </cell>
          <cell r="H201" t="str">
            <v>ASSENTAMENTO DE TUBO DE PVC DEFOFO OU PRFV OU RPVC PARA REDE DE ÁGUA, DN 250 MM, JUNTA ELÁSTICA INTEGRADA, INSTALADO EM LOCAL COM NÍVEL ALTO DE INTERFERÊNCIAS (NÃO INCLUI FORNECIMENTO). AF_11/2017</v>
          </cell>
          <cell r="I201" t="str">
            <v>M</v>
          </cell>
          <cell r="J201" t="str">
            <v>COEFICIENTE DE REPRESENTATIVIDADE</v>
          </cell>
          <cell r="K201">
            <v>12.12</v>
          </cell>
        </row>
        <row r="202">
          <cell r="G202">
            <v>97130</v>
          </cell>
          <cell r="H202" t="str">
            <v>ASSENTAMENTO DE TUBO DE PVC DEFOFO OU PRFV OU RPVC PARA REDE DE ÁGUA, DN 300 MM, JUNTA ELÁSTICA INTEGRADA, INSTALADO EM LOCAL COM NÍVEL ALTO DE INTERFERÊNCIAS (NÃO INCLUI FORNECIMENTO). AF_11/2017</v>
          </cell>
          <cell r="I202" t="str">
            <v>M</v>
          </cell>
          <cell r="J202" t="str">
            <v>COEFICIENTE DE REPRESENTATIVIDADE</v>
          </cell>
          <cell r="K202">
            <v>14.38</v>
          </cell>
        </row>
        <row r="203">
          <cell r="G203">
            <v>97131</v>
          </cell>
          <cell r="H203" t="str">
            <v>ASSENTAMENTO DE TUBO DE PVC DEFOFO OU PRFV OU RPVC PARA REDE DE ÁGUA, DN 350 MM, JUNTA ELÁSTICA INTEGRADA, INSTALADO EM LOCAL COM NÍVEL ALTO DE INTERFERÊNCIAS (NÃO INCLUI FORNECIMENTO). AF_11/2017</v>
          </cell>
          <cell r="I203" t="str">
            <v>M</v>
          </cell>
          <cell r="J203" t="str">
            <v>COEFICIENTE DE REPRESENTATIVIDADE</v>
          </cell>
          <cell r="K203">
            <v>16.63</v>
          </cell>
        </row>
        <row r="204">
          <cell r="G204">
            <v>97132</v>
          </cell>
          <cell r="H204" t="str">
            <v>ASSENTAMENTO DE TUBO DE PVC DEFOFO OU PRFV OU RPVC PARA REDE DE ÁGUA, DN 400 MM, JUNTA ELÁSTICA INTEGRADA, INSTALADO EM LOCAL COM NÍVEL ALTO DE INTERFERÊNCIAS (NÃO INCLUI FORNECIMENTO). AF_11/2017</v>
          </cell>
          <cell r="I204" t="str">
            <v>M</v>
          </cell>
          <cell r="J204" t="str">
            <v>COEFICIENTE DE REPRESENTATIVIDADE</v>
          </cell>
          <cell r="K204">
            <v>18.89</v>
          </cell>
        </row>
        <row r="205">
          <cell r="G205">
            <v>97133</v>
          </cell>
          <cell r="H205" t="str">
            <v>ASSENTAMENTO DE TUBO DE PVC DEFOFO OU PRFV OU RPVC PARA REDE DE ÁGUA, DN 500 MM, JUNTA ELÁSTICA INTEGRADA, INSTALADO EM LOCAL COM NÍVEL ALTO DE INTERFERÊNCIAS (NÃO INCLUI FORNECIMENTO). AF_11/2017</v>
          </cell>
          <cell r="I205" t="str">
            <v>M</v>
          </cell>
          <cell r="J205" t="str">
            <v>COEFICIENTE DE REPRESENTATIVIDADE</v>
          </cell>
          <cell r="K205">
            <v>23.41</v>
          </cell>
        </row>
        <row r="206">
          <cell r="G206">
            <v>97134</v>
          </cell>
          <cell r="H206" t="str">
            <v>ASSENTAMENTO DE TUBO DE PVC DEFOFO OU PRFV OU RPVC PARA REDE DE ÁGUA, DN 150 MM, JUNTA ELÁSTICA INTEGRADA, INSTALADO EM LOCAL COM NÍVEL BAIXO DE INTERFERÊNCIAS (NÃO INCLUI FORNECIMENTO). AF_11/2017</v>
          </cell>
          <cell r="I206" t="str">
            <v>M</v>
          </cell>
          <cell r="J206" t="str">
            <v>COEFICIENTE DE REPRESENTATIVIDADE</v>
          </cell>
          <cell r="K206">
            <v>2.27</v>
          </cell>
        </row>
        <row r="207">
          <cell r="G207">
            <v>97135</v>
          </cell>
          <cell r="H207" t="str">
            <v>ASSENTAMENTO DE TUBO DE PVC DEFOFO OU PRFV OU RPVC PARA REDE DE ÁGUA, DN 200 MM, JUNTA ELÁSTICA INTEGRADA, INSTALADO EM LOCAL COM NÍVEL BAIXO DE INTERFERÊNCIAS (NÃO INCLUI FORNECIMENTO). AF_11/2017</v>
          </cell>
          <cell r="I207" t="str">
            <v>M</v>
          </cell>
          <cell r="J207" t="str">
            <v>COEFICIENTE DE REPRESENTATIVIDADE</v>
          </cell>
          <cell r="K207">
            <v>5.0199999999999996</v>
          </cell>
        </row>
        <row r="208">
          <cell r="G208">
            <v>97136</v>
          </cell>
          <cell r="H208" t="str">
            <v>ASSENTAMENTO DE TUBO DE PVC DEFOFO OU PRFV OU RPVC PARA REDE DE ÁGUA, DN 250 MM, JUNTA ELÁSTICA INTEGRADA, INSTALADO EM LOCAL COM NÍVEL BAIXO DE INTERFERÊNCIAS (NÃO INCLUI FORNECIMENTO). AF_11/2017</v>
          </cell>
          <cell r="I208" t="str">
            <v>M</v>
          </cell>
          <cell r="J208" t="str">
            <v>COEFICIENTE DE REPRESENTATIVIDADE</v>
          </cell>
          <cell r="K208">
            <v>6.18</v>
          </cell>
        </row>
        <row r="209">
          <cell r="G209">
            <v>97137</v>
          </cell>
          <cell r="H209" t="str">
            <v>ASSENTAMENTO DE TUBO DE PVC DEFOFO OU PRFV OU RPVC PARA REDE DE ÁGUA, DN 300 MM, JUNTA ELÁSTICA INTEGRADA, INSTALADO EM LOCAL COM NÍVEL BAIXO DE INTERFERÊNCIAS (NÃO INCLUI FORNECIMENTO). AF_11/2017</v>
          </cell>
          <cell r="I209" t="str">
            <v>M</v>
          </cell>
          <cell r="J209" t="str">
            <v>COEFICIENTE DE REPRESENTATIVIDADE</v>
          </cell>
          <cell r="K209">
            <v>7.34</v>
          </cell>
        </row>
        <row r="210">
          <cell r="G210">
            <v>97138</v>
          </cell>
          <cell r="H210" t="str">
            <v>ASSENTAMENTO DE TUBO DE PVC DEFOFO OU PRFV OU RPVC PARA REDE DE ÁGUA, DN 350 MM, JUNTA ELÁSTICA INTEGRADA, INSTALADO EM LOCAL COM NÍVEL BAIXO DE INTERFERÊNCIAS (NÃO INCLUI FORNECIMENTO). AF_11/2017</v>
          </cell>
          <cell r="I210" t="str">
            <v>M</v>
          </cell>
          <cell r="J210" t="str">
            <v>COEFICIENTE DE REPRESENTATIVIDADE</v>
          </cell>
          <cell r="K210">
            <v>8.49</v>
          </cell>
        </row>
        <row r="211">
          <cell r="G211">
            <v>97139</v>
          </cell>
          <cell r="H211" t="str">
            <v>ASSENTAMENTO DE TUBO DE PVC DEFOFO OU PRFV OU RPVC PARA REDE DE ÁGUA, DN 400 MM, JUNTA ELÁSTICA INTEGRADA, INSTALADO EM LOCAL COM NÍVEL BAIXO DE INTERFERÊNCIAS (NÃO INCLUI FORNECIMENTO). AF_11/2017</v>
          </cell>
          <cell r="I211" t="str">
            <v>M</v>
          </cell>
          <cell r="J211" t="str">
            <v>COEFICIENTE DE REPRESENTATIVIDADE</v>
          </cell>
          <cell r="K211">
            <v>9.6300000000000008</v>
          </cell>
        </row>
        <row r="212">
          <cell r="G212">
            <v>97140</v>
          </cell>
          <cell r="H212" t="str">
            <v>ASSENTAMENTO DE TUBO DE PVC DEFOFO OU PRFV OU RPVC PARA REDE DE ÁGUA, DN 500 MM, JUNTA ELÁSTICA INTEGRADA, INSTALADO EM LOCAL COM NÍVEL BAIXO DE INTERFERÊNCIAS (NÃO INCLUI FORNECIMENTO). AF_11/2017</v>
          </cell>
          <cell r="I212" t="str">
            <v>M</v>
          </cell>
          <cell r="J212" t="str">
            <v>COEFICIENTE DE REPRESENTATIVIDADE</v>
          </cell>
          <cell r="K212">
            <v>11.95</v>
          </cell>
        </row>
        <row r="213">
          <cell r="G213">
            <v>103089</v>
          </cell>
          <cell r="H213" t="str">
            <v>ASSENTAMENTO DE TUBO DE FERRO FUNDIDO PARA REDE DE ÁGUA, DN 80 MM, JUNTA FLANGEADA (NÃO INCLUI O FORNECIMENTO). AF_09/2021</v>
          </cell>
          <cell r="I213" t="str">
            <v>M</v>
          </cell>
          <cell r="J213" t="str">
            <v>ATRIBUÍDO SÃO PAULO</v>
          </cell>
          <cell r="K213">
            <v>9.6999999999999993</v>
          </cell>
        </row>
        <row r="214">
          <cell r="G214">
            <v>103090</v>
          </cell>
          <cell r="H214" t="str">
            <v>ASSENTAMENTO DE TUBO DE FERRO FUNDIDO PARA REDE DE ÁGUA, DN 100 MM, JUNTA FLANGEADA (NÃO INCLUI O FORNECIMENTO). AF_09/2021</v>
          </cell>
          <cell r="I214" t="str">
            <v>M</v>
          </cell>
          <cell r="J214" t="str">
            <v>ATRIBUÍDO SÃO PAULO</v>
          </cell>
          <cell r="K214">
            <v>11.57</v>
          </cell>
        </row>
        <row r="215">
          <cell r="G215">
            <v>103091</v>
          </cell>
          <cell r="H215" t="str">
            <v>ASSENTAMENTO DE TUBO DE FERRO FUNDIDO PARA REDE DE ÁGUA, DN 150 MM, JUNTA FLANGEADA (NÃO INCLUI O FORNECIMENTO). AF_09/2021</v>
          </cell>
          <cell r="I215" t="str">
            <v>M</v>
          </cell>
          <cell r="J215" t="str">
            <v>ATRIBUÍDO SÃO PAULO</v>
          </cell>
          <cell r="K215">
            <v>16.23</v>
          </cell>
        </row>
        <row r="216">
          <cell r="G216">
            <v>103092</v>
          </cell>
          <cell r="H216" t="str">
            <v>ASSENTAMENTO DE TUBO DE FERRO FUNDIDO PARA REDE DE ÁGUA, DN 200 MM, JUNTA FLANGEADA (NÃO INCLUI O FORNECIMENTO). AF_09/2021</v>
          </cell>
          <cell r="I216" t="str">
            <v>M</v>
          </cell>
          <cell r="J216" t="str">
            <v>ATRIBUÍDO SÃO PAULO</v>
          </cell>
          <cell r="K216">
            <v>20.9</v>
          </cell>
        </row>
        <row r="217">
          <cell r="G217">
            <v>103093</v>
          </cell>
          <cell r="H217" t="str">
            <v>ASSENTAMENTO DE TUBO DE FERRO FUNDIDO PARA REDE DE ÁGUA, DN 250 MM, JUNTA FLANGEADA (NÃO INCLUI O FORNECIMENTO). AF_09/2021</v>
          </cell>
          <cell r="I217" t="str">
            <v>M</v>
          </cell>
          <cell r="J217" t="str">
            <v>ATRIBUÍDO SÃO PAULO</v>
          </cell>
          <cell r="K217">
            <v>31.95</v>
          </cell>
        </row>
        <row r="218">
          <cell r="G218">
            <v>103094</v>
          </cell>
          <cell r="H218" t="str">
            <v>ASSENTAMENTO DE TUBO DE FERRO FUNDIDO PARA REDE DE ÁGUA, DN 300 MM, JUNTA FLANGEADA (NÃO INCLUI O FORNECIMENTO). AF_09/2021</v>
          </cell>
          <cell r="I218" t="str">
            <v>M</v>
          </cell>
          <cell r="J218" t="str">
            <v>ATRIBUÍDO SÃO PAULO</v>
          </cell>
          <cell r="K218">
            <v>36.65</v>
          </cell>
        </row>
        <row r="219">
          <cell r="G219">
            <v>103095</v>
          </cell>
          <cell r="H219" t="str">
            <v>ASSENTAMENTO DE TUBO DE FERRO FUNDIDO PARA REDE DE ÁGUA, DN 350 MM, JUNTA FLANGEADA (NÃO INCLUI O FORNECIMENTO). AF_09/2021</v>
          </cell>
          <cell r="I219" t="str">
            <v>M</v>
          </cell>
          <cell r="J219" t="str">
            <v>ATRIBUÍDO SÃO PAULO</v>
          </cell>
          <cell r="K219">
            <v>47.66</v>
          </cell>
        </row>
        <row r="220">
          <cell r="G220">
            <v>103096</v>
          </cell>
          <cell r="H220" t="str">
            <v>ASSENTAMENTO DE TUBO DE FERRO FUNDIDO PARA REDE DE ÁGUA, DN 400 MM, JUNTA FLANGEADA (NÃO INCLUI O FORNECIMENTO). AF_09/2021</v>
          </cell>
          <cell r="I220" t="str">
            <v>M</v>
          </cell>
          <cell r="J220" t="str">
            <v>ATRIBUÍDO SÃO PAULO</v>
          </cell>
          <cell r="K220">
            <v>52.36</v>
          </cell>
        </row>
        <row r="221">
          <cell r="G221">
            <v>103097</v>
          </cell>
          <cell r="H221" t="str">
            <v>ASSENTAMENTO DE TUBO DE FERRO FUNDIDO PARA REDE DE ÁGUA, DN 450 MM, JUNTA FLANGEADA (NÃO INCLUI O FORNECIMENTO). AF_09/2021</v>
          </cell>
          <cell r="I221" t="str">
            <v>M</v>
          </cell>
          <cell r="J221" t="str">
            <v>ATRIBUÍDO SÃO PAULO</v>
          </cell>
          <cell r="K221">
            <v>63.4</v>
          </cell>
        </row>
        <row r="222">
          <cell r="G222">
            <v>103098</v>
          </cell>
          <cell r="H222" t="str">
            <v>ASSENTAMENTO DE TUBO DE FERRO FUNDIDO PARA REDE DE ÁGUA, DN 500 MM, JUNTA FLANGEADA (NÃO INCLUI O FORNECIMENTO). AF_09/2021</v>
          </cell>
          <cell r="I222" t="str">
            <v>M</v>
          </cell>
          <cell r="J222" t="str">
            <v>ATRIBUÍDO SÃO PAULO</v>
          </cell>
          <cell r="K222">
            <v>68.09</v>
          </cell>
        </row>
        <row r="223">
          <cell r="G223">
            <v>103099</v>
          </cell>
          <cell r="H223" t="str">
            <v>ASSENTAMENTO DE TUBO DE FERRO FUNDIDO PARA REDE DE ÁGUA, DN 600 MM, JUNTA FLANGEADA (NÃO INCLUI O FORNECIMENTO). AF_09/2021</v>
          </cell>
          <cell r="I223" t="str">
            <v>M</v>
          </cell>
          <cell r="J223" t="str">
            <v>ATRIBUÍDO SÃO PAULO</v>
          </cell>
          <cell r="K223">
            <v>77.430000000000007</v>
          </cell>
        </row>
        <row r="224">
          <cell r="G224">
            <v>103100</v>
          </cell>
          <cell r="H224" t="str">
            <v>ASSENTAMENTO DE TUBO DE FERRO FUNDIDO PARA REDE DE ÁGUA, DN 700 MM, JUNTA FLANGEADA (NÃO INCLUI O FORNECIMENTO). AF_09/2021</v>
          </cell>
          <cell r="I224" t="str">
            <v>M</v>
          </cell>
          <cell r="J224" t="str">
            <v>ATRIBUÍDO SÃO PAULO</v>
          </cell>
          <cell r="K224">
            <v>82.58</v>
          </cell>
        </row>
        <row r="225">
          <cell r="G225">
            <v>103101</v>
          </cell>
          <cell r="H225" t="str">
            <v>ASSENTAMENTO DE TUBO DE FERRO FUNDIDO PARA REDE DE ÁGUA, DN 800 MM, JUNTA FLANGEADA (NÃO INCLUI O FORNECIMENTO). AF_09/2021</v>
          </cell>
          <cell r="I225" t="str">
            <v>M</v>
          </cell>
          <cell r="J225" t="str">
            <v>ATRIBUÍDO SÃO PAULO</v>
          </cell>
          <cell r="K225">
            <v>90.93</v>
          </cell>
        </row>
        <row r="226">
          <cell r="G226">
            <v>103102</v>
          </cell>
          <cell r="H226" t="str">
            <v>ASSENTAMENTO DE TUBO DE FERRO FUNDIDO PARA REDE DE ÁGUA, DN 900 MM, JUNTA FLANGEADA (NÃO INCLUI O FORNECIMENTO). AF_09/2021</v>
          </cell>
          <cell r="I226" t="str">
            <v>M</v>
          </cell>
          <cell r="J226" t="str">
            <v>ATRIBUÍDO SÃO PAULO</v>
          </cell>
          <cell r="K226">
            <v>104.71</v>
          </cell>
        </row>
        <row r="227">
          <cell r="G227">
            <v>103103</v>
          </cell>
          <cell r="H227" t="str">
            <v>ASSENTAMENTO DE TUBO DE FERRO FUNDIDO PARA REDE DE ÁGUA, DN 1000 MM, JUNTA FLANGEADA (NÃO INCLUI O FORNECIMENTO). AF_09/2021</v>
          </cell>
          <cell r="I227" t="str">
            <v>M</v>
          </cell>
          <cell r="J227" t="str">
            <v>ATRIBUÍDO SÃO PAULO</v>
          </cell>
          <cell r="K227">
            <v>113.07</v>
          </cell>
        </row>
        <row r="228">
          <cell r="G228">
            <v>103104</v>
          </cell>
          <cell r="H228" t="str">
            <v>ASSENTAMENTO DE TUBO DE FERRO FUNDIDO PARA REDE DE ÁGUA, DN 1200 MM, JUNTA FLANGEADA (NÃO INCLUI O FORNECIMENTO). AF_09/2021</v>
          </cell>
          <cell r="I228" t="str">
            <v>M</v>
          </cell>
          <cell r="J228" t="str">
            <v>ATRIBUÍDO SÃO PAULO</v>
          </cell>
          <cell r="K228">
            <v>135.21</v>
          </cell>
        </row>
        <row r="229">
          <cell r="G229">
            <v>103105</v>
          </cell>
          <cell r="H229" t="str">
            <v>ASSENTAMENTO DE CONEXÃO COM 2 ACESSOS, FERRO FUNDIDO PARA REDE DE ÁGUA, DN  80 MM, JUNTA FLANGEADA (NÃO INCLUI O FORNECIMENTO). AF_09/2021</v>
          </cell>
          <cell r="I229" t="str">
            <v>UN</v>
          </cell>
          <cell r="J229" t="str">
            <v>ATRIBUÍDO SÃO PAULO</v>
          </cell>
          <cell r="K229">
            <v>41.54</v>
          </cell>
        </row>
        <row r="230">
          <cell r="G230">
            <v>103106</v>
          </cell>
          <cell r="H230" t="str">
            <v>ASSENTAMENTO DE CONEXÃO COM 2 ACESSOS, FERRO FUNDIDO PARA REDE DE ÁGUA, DN  100 MM, JUNTA FLANGEADA (NÃO INCLUI O FORNECIMENTO). AF_09/2021</v>
          </cell>
          <cell r="I230" t="str">
            <v>UN</v>
          </cell>
          <cell r="J230" t="str">
            <v>ATRIBUÍDO SÃO PAULO</v>
          </cell>
          <cell r="K230">
            <v>49.42</v>
          </cell>
        </row>
        <row r="231">
          <cell r="G231">
            <v>103107</v>
          </cell>
          <cell r="H231" t="str">
            <v>ASSENTAMENTO DE CONEXÃO COM 2 ACESSOS, FERRO FUNDIDO PARA REDE DE ÁGUA, DN  150 MM, JUNTA FLANGEADA (NÃO INCLUI O FORNECIMENTO). AF_09/2021</v>
          </cell>
          <cell r="I231" t="str">
            <v>UN</v>
          </cell>
          <cell r="J231" t="str">
            <v>ATRIBUÍDO SÃO PAULO</v>
          </cell>
          <cell r="K231">
            <v>69.09</v>
          </cell>
        </row>
        <row r="232">
          <cell r="G232">
            <v>103108</v>
          </cell>
          <cell r="H232" t="str">
            <v>ASSENTAMENTO DE CONEXÃO COM 2 ACESSOS, FERRO FUNDIDO PARA REDE DE ÁGUA, DN  200 MM, JUNTA FLANGEADA (NÃO INCLUI O FORNECIMENTO). AF_09/2021</v>
          </cell>
          <cell r="I232" t="str">
            <v>UN</v>
          </cell>
          <cell r="J232" t="str">
            <v>ATRIBUÍDO SÃO PAULO</v>
          </cell>
          <cell r="K232">
            <v>88.76</v>
          </cell>
        </row>
        <row r="233">
          <cell r="G233">
            <v>103109</v>
          </cell>
          <cell r="H233" t="str">
            <v>ASSENTAMENTO DE CONEXÃO COM 2 ACESSOS, FERRO FUNDIDO PARA REDE DE ÁGUA, DN  250 MM, JUNTA FLANGEADA (NÃO INCLUI O FORNECIMENTO). AF_09/2021</v>
          </cell>
          <cell r="I233" t="str">
            <v>UN</v>
          </cell>
          <cell r="J233" t="str">
            <v>ATRIBUÍDO SÃO PAULO</v>
          </cell>
          <cell r="K233">
            <v>145.41</v>
          </cell>
        </row>
        <row r="234">
          <cell r="G234">
            <v>103110</v>
          </cell>
          <cell r="H234" t="str">
            <v>ASSENTAMENTO DE CONEXÃO COM 2 ACESSOS, FERRO FUNDIDO PARA REDE DE ÁGUA, DN  300 MM, JUNTA FLANGEADA (NÃO INCLUI O FORNECIMENTO). AF_09/2021</v>
          </cell>
          <cell r="I234" t="str">
            <v>UN</v>
          </cell>
          <cell r="J234" t="str">
            <v>ATRIBUÍDO SÃO PAULO</v>
          </cell>
          <cell r="K234">
            <v>165.1</v>
          </cell>
        </row>
        <row r="235">
          <cell r="G235">
            <v>103111</v>
          </cell>
          <cell r="H235" t="str">
            <v>ASSENTAMENTO DE CONEXÃO COM 2 ACESSOS, FERRO FUNDIDO PARA REDE DE ÁGUA, DN  350 MM, JUNTA FLANGEADA (NÃO INCLUI O FORNECIMENTO). AF_09/2021</v>
          </cell>
          <cell r="I235" t="str">
            <v>UN</v>
          </cell>
          <cell r="J235" t="str">
            <v>ATRIBUÍDO SÃO PAULO</v>
          </cell>
          <cell r="K235">
            <v>221.73</v>
          </cell>
        </row>
        <row r="236">
          <cell r="G236">
            <v>103112</v>
          </cell>
          <cell r="H236" t="str">
            <v>ASSENTAMENTO DE CONEXÃO COM 2 ACESSOS, FERRO FUNDIDO PARA REDE DE ÁGUA, DN  400 MM, JUNTA FLANGEADA (NÃO INCLUI O FORNECIMENTO). AF_09/2021</v>
          </cell>
          <cell r="I236" t="str">
            <v>UN</v>
          </cell>
          <cell r="J236" t="str">
            <v>ATRIBUÍDO SÃO PAULO</v>
          </cell>
          <cell r="K236">
            <v>241.4</v>
          </cell>
        </row>
        <row r="237">
          <cell r="G237">
            <v>103113</v>
          </cell>
          <cell r="H237" t="str">
            <v>ASSENTAMENTO DE CONEXÃO COM 2 ACESSOS, FERRO FUNDIDO PARA REDE DE ÁGUA, DN  450 MM, JUNTA FLANGEADA (NÃO INCLUI O FORNECIMENTO). AF_09/2021</v>
          </cell>
          <cell r="I237" t="str">
            <v>UN</v>
          </cell>
          <cell r="J237" t="str">
            <v>ATRIBUÍDO SÃO PAULO</v>
          </cell>
          <cell r="K237">
            <v>298.05</v>
          </cell>
        </row>
        <row r="238">
          <cell r="G238">
            <v>103114</v>
          </cell>
          <cell r="H238" t="str">
            <v>ASSENTAMENTO DE CONEXÃO COM 2 ACESSOS, FERRO FUNDIDO PARA REDE DE ÁGUA, DN  500 MM, JUNTA FLANGEADA (NÃO INCLUI O FORNECIMENTO). AF_09/2021</v>
          </cell>
          <cell r="I238" t="str">
            <v>UN</v>
          </cell>
          <cell r="J238" t="str">
            <v>ATRIBUÍDO SÃO PAULO</v>
          </cell>
          <cell r="K238">
            <v>317.73</v>
          </cell>
        </row>
        <row r="239">
          <cell r="G239">
            <v>103115</v>
          </cell>
          <cell r="H239" t="str">
            <v>ASSENTAMENTO DE CONEXÃO COM 2 ACESSOS, FERRO FUNDIDO PARA REDE DE ÁGUA, DN  600 MM, JUNTA FLANGEADA (NÃO INCLUI O FORNECIMENTO). AF_09/2021</v>
          </cell>
          <cell r="I239" t="str">
            <v>UN</v>
          </cell>
          <cell r="J239" t="str">
            <v>ATRIBUÍDO SÃO PAULO</v>
          </cell>
          <cell r="K239">
            <v>357.07</v>
          </cell>
        </row>
        <row r="240">
          <cell r="G240">
            <v>103116</v>
          </cell>
          <cell r="H240" t="str">
            <v>ASSENTAMENTO DE CONEXÃO COM 2 ACESSOS, FERRO FUNDIDO PARA REDE DE ÁGUA, DN  700 MM, JUNTA FLANGEADA (NÃO INCLUI O FORNECIMENTO). AF_09/2021</v>
          </cell>
          <cell r="I240" t="str">
            <v>UN</v>
          </cell>
          <cell r="J240" t="str">
            <v>ATRIBUÍDO SÃO PAULO</v>
          </cell>
          <cell r="K240">
            <v>433.39</v>
          </cell>
        </row>
        <row r="241">
          <cell r="G241">
            <v>103117</v>
          </cell>
          <cell r="H241" t="str">
            <v>ASSENTAMENTO DE CONEXÃO COM 2 ACESSOS, FERRO FUNDIDO PARA REDE DE ÁGUA, DN  800 MM, JUNTA FLANGEADA (NÃO INCLUI O FORNECIMENTO). AF_09/2021</v>
          </cell>
          <cell r="I241" t="str">
            <v>UN</v>
          </cell>
          <cell r="J241" t="str">
            <v>ATRIBUÍDO SÃO PAULO</v>
          </cell>
          <cell r="K241">
            <v>472.75</v>
          </cell>
        </row>
        <row r="242">
          <cell r="G242">
            <v>103118</v>
          </cell>
          <cell r="H242" t="str">
            <v>ASSENTAMENTO DE CONEXÃO COM 2 ACESSOS, FERRO FUNDIDO PARA REDE DE ÁGUA, DN  900 MM, JUNTA FLANGEADA (NÃO INCLUI O FORNECIMENTO). AF_09/2021</v>
          </cell>
          <cell r="I242" t="str">
            <v>UN</v>
          </cell>
          <cell r="J242" t="str">
            <v>ATRIBUÍDO SÃO PAULO</v>
          </cell>
          <cell r="K242">
            <v>549.05999999999995</v>
          </cell>
        </row>
        <row r="243">
          <cell r="G243">
            <v>103119</v>
          </cell>
          <cell r="H243" t="str">
            <v>ASSENTAMENTO DE CONEXÃO COM 2 ACESSOS, FERRO FUNDIDO PARA REDE DE ÁGUA, DN  1000 MM, JUNTA FLANGEADA (NÃO INCLUI O FORNECIMENTO). AF_09/2021</v>
          </cell>
          <cell r="I243" t="str">
            <v>UN</v>
          </cell>
          <cell r="J243" t="str">
            <v>ATRIBUÍDO SÃO PAULO</v>
          </cell>
          <cell r="K243">
            <v>588.41999999999996</v>
          </cell>
        </row>
        <row r="244">
          <cell r="G244">
            <v>103120</v>
          </cell>
          <cell r="H244" t="str">
            <v>ASSENTAMENTO DE CONEXÃO COM 2 ACESSOS, FERRO FUNDIDO PARA REDE DE ÁGUA, DN  1200 MM, JUNTA FLANGEADA (NÃO INCLUI O FORNECIMENTO). AF_09/2021</v>
          </cell>
          <cell r="I244" t="str">
            <v>UN</v>
          </cell>
          <cell r="J244" t="str">
            <v>ATRIBUÍDO SÃO PAULO</v>
          </cell>
          <cell r="K244">
            <v>704.09</v>
          </cell>
        </row>
        <row r="245">
          <cell r="G245">
            <v>103121</v>
          </cell>
          <cell r="H245" t="str">
            <v>ASSENTAMENTO DE CONEXÃO COM 3 ACESSOS, FERRO FUNDIDO PARA REDE DE ÁGUA, DN  80 MM, JUNTA FLANGEADA (NÃO INCLUI O FORNECIMENTO). AF_09/2021</v>
          </cell>
          <cell r="I245" t="str">
            <v>UN</v>
          </cell>
          <cell r="J245" t="str">
            <v>ATRIBUÍDO SÃO PAULO</v>
          </cell>
          <cell r="K245">
            <v>54.29</v>
          </cell>
        </row>
        <row r="246">
          <cell r="G246">
            <v>103122</v>
          </cell>
          <cell r="H246" t="str">
            <v>ASSENTAMENTO DE CONEXÃO COM 3 ACESSOS, FERRO FUNDIDO PARA REDE DE ÁGUA, DN  100 MM, JUNTA FLANGEADA (NÃO INCLUI O FORNECIMENTO). AF_09/2021</v>
          </cell>
          <cell r="I246" t="str">
            <v>UN</v>
          </cell>
          <cell r="J246" t="str">
            <v>ATRIBUÍDO SÃO PAULO</v>
          </cell>
          <cell r="K246">
            <v>66.09</v>
          </cell>
        </row>
        <row r="247">
          <cell r="G247">
            <v>103123</v>
          </cell>
          <cell r="H247" t="str">
            <v>ASSENTAMENTO DE CONEXÃO COM 3 ACESSOS, FERRO FUNDIDO PARA REDE DE ÁGUA, DN  150 MM, JUNTA FLANGEADA (NÃO INCLUI O FORNECIMENTO). AF_09/2021</v>
          </cell>
          <cell r="I247" t="str">
            <v>UN</v>
          </cell>
          <cell r="J247" t="str">
            <v>ATRIBUÍDO SÃO PAULO</v>
          </cell>
          <cell r="K247">
            <v>95.6</v>
          </cell>
        </row>
        <row r="248">
          <cell r="G248">
            <v>103124</v>
          </cell>
          <cell r="H248" t="str">
            <v>ASSENTAMENTO DE CONEXÃO COM 3 ACESSOS, FERRO FUNDIDO PARA REDE DE ÁGUA, DN  200 MM, JUNTA FLANGEADA (NÃO INCLUI O FORNECIMENTO). AF_09/2021</v>
          </cell>
          <cell r="I248" t="str">
            <v>UN</v>
          </cell>
          <cell r="J248" t="str">
            <v>ATRIBUÍDO SÃO PAULO</v>
          </cell>
          <cell r="K248">
            <v>125.11</v>
          </cell>
        </row>
        <row r="249">
          <cell r="G249">
            <v>103125</v>
          </cell>
          <cell r="H249" t="str">
            <v>ASSENTAMENTO DE CONEXÃO COM 3 ACESSOS, FERRO FUNDIDO PARA REDE DE ÁGUA, DN  250 MM, JUNTA FLANGEADA (NÃO INCLUI O FORNECIMENTO). AF_09/2021</v>
          </cell>
          <cell r="I249" t="str">
            <v>UN</v>
          </cell>
          <cell r="J249" t="str">
            <v>ATRIBUÍDO SÃO PAULO</v>
          </cell>
          <cell r="K249">
            <v>210.09</v>
          </cell>
        </row>
        <row r="250">
          <cell r="G250">
            <v>103126</v>
          </cell>
          <cell r="H250" t="str">
            <v>ASSENTAMENTO DE CONEXÃO COM 3 ACESSOS, FERRO FUNDIDO PARA REDE DE ÁGUA, DN  300 MM, JUNTA FLANGEADA (NÃO INCLUI O FORNECIMENTO). AF_09/2021</v>
          </cell>
          <cell r="I250" t="str">
            <v>UN</v>
          </cell>
          <cell r="J250" t="str">
            <v>ATRIBUÍDO SÃO PAULO</v>
          </cell>
          <cell r="K250">
            <v>239.59</v>
          </cell>
        </row>
        <row r="251">
          <cell r="G251">
            <v>103127</v>
          </cell>
          <cell r="H251" t="str">
            <v>ASSENTAMENTO DE CONEXÃO COM 3 ACESSOS, FERRO FUNDIDO PARA REDE DE ÁGUA, DN  350 MM, JUNTA FLANGEADA (NÃO INCLUI O FORNECIMENTO). AF_09/2021</v>
          </cell>
          <cell r="I251" t="str">
            <v>UN</v>
          </cell>
          <cell r="J251" t="str">
            <v>ATRIBUÍDO SÃO PAULO</v>
          </cell>
          <cell r="K251">
            <v>324.57</v>
          </cell>
        </row>
        <row r="252">
          <cell r="G252">
            <v>103128</v>
          </cell>
          <cell r="H252" t="str">
            <v>ASSENTAMENTO DE CONEXÃO COM 3 ACESSOS, FERRO FUNDIDO PARA REDE DE ÁGUA, DN  400 MM, JUNTA FLANGEADA (NÃO INCLUI O FORNECIMENTO). AF_09/2021</v>
          </cell>
          <cell r="I252" t="str">
            <v>UN</v>
          </cell>
          <cell r="J252" t="str">
            <v>ATRIBUÍDO SÃO PAULO</v>
          </cell>
          <cell r="K252">
            <v>354.07</v>
          </cell>
        </row>
        <row r="253">
          <cell r="G253">
            <v>103129</v>
          </cell>
          <cell r="H253" t="str">
            <v>ASSENTAMENTO DE CONEXÃO COM 3 ACESSOS, FERRO FUNDIDO PARA REDE DE ÁGUA, DN  450 MM, JUNTA FLANGEADA (NÃO INCLUI O FORNECIMENTO). AF_09/2021</v>
          </cell>
          <cell r="I253" t="str">
            <v>UN</v>
          </cell>
          <cell r="J253" t="str">
            <v>ATRIBUÍDO SÃO PAULO</v>
          </cell>
          <cell r="K253">
            <v>439.04</v>
          </cell>
        </row>
        <row r="254">
          <cell r="G254">
            <v>103130</v>
          </cell>
          <cell r="H254" t="str">
            <v>ASSENTAMENTO DE CONEXÃO COM 3 ACESSOS, FERRO FUNDIDO PARA REDE DE ÁGUA, DN  500 MM, JUNTA FLANGEADA (NÃO INCLUI O FORNECIMENTO). AF_09/2021</v>
          </cell>
          <cell r="I254" t="str">
            <v>UN</v>
          </cell>
          <cell r="J254" t="str">
            <v>ATRIBUÍDO SÃO PAULO</v>
          </cell>
          <cell r="K254">
            <v>468.55</v>
          </cell>
        </row>
        <row r="255">
          <cell r="G255">
            <v>103131</v>
          </cell>
          <cell r="H255" t="str">
            <v>ASSENTAMENTO DE CONEXÃO COM 3 ACESSOS, FERRO FUNDIDO PARA REDE DE ÁGUA, DN  600 MM, JUNTA FLANGEADA (NÃO INCLUI O FORNECIMENTO). AF_09/2021</v>
          </cell>
          <cell r="I255" t="str">
            <v>UN</v>
          </cell>
          <cell r="J255" t="str">
            <v>ATRIBUÍDO SÃO PAULO</v>
          </cell>
          <cell r="K255">
            <v>527.59</v>
          </cell>
        </row>
        <row r="256">
          <cell r="G256">
            <v>103132</v>
          </cell>
          <cell r="H256" t="str">
            <v>ASSENTAMENTO DE CONEXÃO COM 3 ACESSOS, FERRO FUNDIDO PARA REDE DE ÁGUA, DN  700 MM, JUNTA FLANGEADA (NÃO INCLUI O FORNECIMENTO). AF_09/2021</v>
          </cell>
          <cell r="I256" t="str">
            <v>UN</v>
          </cell>
          <cell r="J256" t="str">
            <v>ATRIBUÍDO SÃO PAULO</v>
          </cell>
          <cell r="K256">
            <v>642.05999999999995</v>
          </cell>
        </row>
        <row r="257">
          <cell r="G257">
            <v>103133</v>
          </cell>
          <cell r="H257" t="str">
            <v>ASSENTAMENTO DE CONEXÃO COM 3 ACESSOS, FERRO FUNDIDO PARA REDE DE ÁGUA, DN  800 MM, JUNTA FLANGEADA (NÃO INCLUI O FORNECIMENTO). AF_09/2021</v>
          </cell>
          <cell r="I257" t="str">
            <v>UN</v>
          </cell>
          <cell r="J257" t="str">
            <v>ATRIBUÍDO SÃO PAULO</v>
          </cell>
          <cell r="K257">
            <v>701.08</v>
          </cell>
        </row>
        <row r="258">
          <cell r="G258">
            <v>103134</v>
          </cell>
          <cell r="H258" t="str">
            <v>ASSENTAMENTO DE CONEXÃO COM 3 ACESSOS, FERRO FUNDIDO PARA REDE DE ÁGUA, DN  900 MM, JUNTA FLANGEADA (NÃO INCLUI O FORNECIMENTO). AF_09/2021</v>
          </cell>
          <cell r="I258" t="str">
            <v>UN</v>
          </cell>
          <cell r="J258" t="str">
            <v>ATRIBUÍDO SÃO PAULO</v>
          </cell>
          <cell r="K258">
            <v>815.57</v>
          </cell>
        </row>
        <row r="259">
          <cell r="G259">
            <v>103135</v>
          </cell>
          <cell r="H259" t="str">
            <v>ASSENTAMENTO DE CONEXÃO COM 3 ACESSOS, FERRO FUNDIDO PARA REDE DE ÁGUA, DN  1000 MM, JUNTA FLANGEADA (NÃO INCLUI O FORNECIMENTO). AF_09/2021</v>
          </cell>
          <cell r="I259" t="str">
            <v>UN</v>
          </cell>
          <cell r="J259" t="str">
            <v>ATRIBUÍDO SÃO PAULO</v>
          </cell>
          <cell r="K259">
            <v>874.6</v>
          </cell>
        </row>
        <row r="260">
          <cell r="G260">
            <v>103136</v>
          </cell>
          <cell r="H260" t="str">
            <v>ASSENTAMENTO DE CONEXÃO COM 3 ACESSOS, FERRO FUNDIDO PARA REDE DE ÁGUA, DN  1200 MM, JUNTA FLANGEADA (NÃO INCLUI O FORNECIMENTO). AF_09/2021</v>
          </cell>
          <cell r="I260" t="str">
            <v>UN</v>
          </cell>
          <cell r="J260" t="str">
            <v>ATRIBUÍDO SÃO PAULO</v>
          </cell>
          <cell r="K260">
            <v>1048.0999999999999</v>
          </cell>
        </row>
        <row r="261">
          <cell r="G261">
            <v>103137</v>
          </cell>
          <cell r="H261" t="str">
            <v>ASSENTAMENTO DE CONEXÃO COM 1 ACESSO, FERRO FUNDIDO PARA REDE DE ÁGUA, DN  80 MM, JUNTA FLANGEADA (NÃO INCLUI O FORNECIMENTO). AF_09/2021</v>
          </cell>
          <cell r="I261" t="str">
            <v>UN</v>
          </cell>
          <cell r="J261" t="str">
            <v>ATRIBUÍDO SÃO PAULO</v>
          </cell>
          <cell r="K261">
            <v>28.82</v>
          </cell>
        </row>
        <row r="262">
          <cell r="G262">
            <v>103138</v>
          </cell>
          <cell r="H262" t="str">
            <v>ASSENTAMENTO DE CONEXÃO COM 1 ACESSO, FERRO FUNDIDO PARA REDE DE ÁGUA, DN  100 MM, JUNTA FLANGEADA (NÃO INCLUI O FORNECIMENTO). AF_09/2021</v>
          </cell>
          <cell r="I262" t="str">
            <v>UN</v>
          </cell>
          <cell r="J262" t="str">
            <v>ATRIBUÍDO SÃO PAULO</v>
          </cell>
          <cell r="K262">
            <v>32.74</v>
          </cell>
        </row>
        <row r="263">
          <cell r="G263">
            <v>103139</v>
          </cell>
          <cell r="H263" t="str">
            <v>ASSENTAMENTO DE CONEXÃO COM 1 ACESSO, FERRO FUNDIDO PARA REDE DE ÁGUA, DN  150 MM, JUNTA FLANGEADA (NÃO INCLUI O FORNECIMENTO). AF_09/2021</v>
          </cell>
          <cell r="I263" t="str">
            <v>UN</v>
          </cell>
          <cell r="J263" t="str">
            <v>ATRIBUÍDO SÃO PAULO</v>
          </cell>
          <cell r="K263">
            <v>42.59</v>
          </cell>
        </row>
        <row r="264">
          <cell r="G264">
            <v>103140</v>
          </cell>
          <cell r="H264" t="str">
            <v>ASSENTAMENTO DE CONEXÃO COM 1 ACESSO, FERRO FUNDIDO PARA REDE DE ÁGUA, DN  200 MM, JUNTA FLANGEADA (NÃO INCLUI O FORNECIMENTO). AF_09/2021</v>
          </cell>
          <cell r="I264" t="str">
            <v>UN</v>
          </cell>
          <cell r="J264" t="str">
            <v>ATRIBUÍDO SÃO PAULO</v>
          </cell>
          <cell r="K264">
            <v>52.42</v>
          </cell>
        </row>
        <row r="265">
          <cell r="G265">
            <v>103141</v>
          </cell>
          <cell r="H265" t="str">
            <v>ASSENTAMENTO DE CONEXÃO COM 1 ACESSO, FERRO FUNDIDO PARA REDE DE ÁGUA, DN  250 MM, JUNTA FLANGEADA (NÃO INCLUI O FORNECIMENTO). AF_09/2021</v>
          </cell>
          <cell r="I265" t="str">
            <v>UN</v>
          </cell>
          <cell r="J265" t="str">
            <v>ATRIBUÍDO SÃO PAULO</v>
          </cell>
          <cell r="K265">
            <v>80.75</v>
          </cell>
        </row>
        <row r="266">
          <cell r="G266">
            <v>103142</v>
          </cell>
          <cell r="H266" t="str">
            <v>ASSENTAMENTO DE CONEXÃO COM 1 ACESSO, FERRO FUNDIDO PARA REDE DE ÁGUA, DN  300 MM, JUNTA FLANGEADA (NÃO INCLUI O FORNECIMENTO). AF_09/2021</v>
          </cell>
          <cell r="I266" t="str">
            <v>UN</v>
          </cell>
          <cell r="J266" t="str">
            <v>ATRIBUÍDO SÃO PAULO</v>
          </cell>
          <cell r="K266">
            <v>90.58</v>
          </cell>
        </row>
        <row r="267">
          <cell r="G267">
            <v>103143</v>
          </cell>
          <cell r="H267" t="str">
            <v>ASSENTAMENTO DE CONEXÃO COM 1 ACESSO, FERRO FUNDIDO PARA REDE DE ÁGUA, DN  350 MM, JUNTA FLANGEADA (NÃO INCLUI O FORNECIMENTO). AF_09/2021</v>
          </cell>
          <cell r="I267" t="str">
            <v>UN</v>
          </cell>
          <cell r="J267" t="str">
            <v>ATRIBUÍDO SÃO PAULO</v>
          </cell>
          <cell r="K267">
            <v>118.91</v>
          </cell>
        </row>
        <row r="268">
          <cell r="G268">
            <v>103144</v>
          </cell>
          <cell r="H268" t="str">
            <v>ASSENTAMENTO DE CONEXÃO COM 1 ACESSO, FERRO FUNDIDO PARA REDE DE ÁGUA, DN  400 MM, JUNTA FLANGEADA (NÃO INCLUI O FORNECIMENTO). AF_09/2021</v>
          </cell>
          <cell r="I268" t="str">
            <v>UN</v>
          </cell>
          <cell r="J268" t="str">
            <v>ATRIBUÍDO SÃO PAULO</v>
          </cell>
          <cell r="K268">
            <v>128.74</v>
          </cell>
        </row>
        <row r="269">
          <cell r="G269">
            <v>103145</v>
          </cell>
          <cell r="H269" t="str">
            <v>ASSENTAMENTO DE CONEXÃO COM 1 ACESSO, FERRO FUNDIDO PARA REDE DE ÁGUA, DN  450 MM, JUNTA FLANGEADA (NÃO INCLUI O FORNECIMENTO). AF_09/2021</v>
          </cell>
          <cell r="I269" t="str">
            <v>UN</v>
          </cell>
          <cell r="J269" t="str">
            <v>ATRIBUÍDO SÃO PAULO</v>
          </cell>
          <cell r="K269">
            <v>157.08000000000001</v>
          </cell>
        </row>
        <row r="270">
          <cell r="G270">
            <v>103146</v>
          </cell>
          <cell r="H270" t="str">
            <v>ASSENTAMENTO DE CONEXÃO COM 1 ACESSO, FERRO FUNDIDO PARA REDE DE ÁGUA, DN  500 MM, JUNTA FLANGEADA (NÃO INCLUI O FORNECIMENTO). AF_09/2021</v>
          </cell>
          <cell r="I270" t="str">
            <v>UN</v>
          </cell>
          <cell r="J270" t="str">
            <v>ATRIBUÍDO SÃO PAULO</v>
          </cell>
          <cell r="K270">
            <v>166.89</v>
          </cell>
        </row>
        <row r="271">
          <cell r="G271">
            <v>103147</v>
          </cell>
          <cell r="H271" t="str">
            <v>ASSENTAMENTO DE CONEXÃO COM 1 ACESSO, FERRO FUNDIDO PARA REDE DE ÁGUA, DN  600 MM, JUNTA FLANGEADA (NÃO INCLUI O FORNECIMENTO). AF_09/2021</v>
          </cell>
          <cell r="I271" t="str">
            <v>UN</v>
          </cell>
          <cell r="J271" t="str">
            <v>ATRIBUÍDO SÃO PAULO</v>
          </cell>
          <cell r="K271">
            <v>186.58</v>
          </cell>
        </row>
        <row r="272">
          <cell r="G272">
            <v>103148</v>
          </cell>
          <cell r="H272" t="str">
            <v>ASSENTAMENTO DE CONEXÃO COM 1 ACESSO, FERRO FUNDIDO PARA REDE DE ÁGUA, DN  700 MM, JUNTA FLANGEADA (NÃO INCLUI O FORNECIMENTO). AF_09/2021</v>
          </cell>
          <cell r="I272" t="str">
            <v>UN</v>
          </cell>
          <cell r="J272" t="str">
            <v>ATRIBUÍDO SÃO PAULO</v>
          </cell>
          <cell r="K272">
            <v>224.74</v>
          </cell>
        </row>
        <row r="273">
          <cell r="G273">
            <v>103149</v>
          </cell>
          <cell r="H273" t="str">
            <v>ASSENTAMENTO DE CONEXÃO COM 1 ACESSO, FERRO FUNDIDO PARA REDE DE ÁGUA, DN  800 MM, JUNTA FLANGEADA (NÃO INCLUI O FORNECIMENTO). AF_09/2021</v>
          </cell>
          <cell r="I273" t="str">
            <v>UN</v>
          </cell>
          <cell r="J273" t="str">
            <v>ATRIBUÍDO SÃO PAULO</v>
          </cell>
          <cell r="K273">
            <v>244.41</v>
          </cell>
        </row>
        <row r="274">
          <cell r="G274">
            <v>103150</v>
          </cell>
          <cell r="H274" t="str">
            <v>ASSENTAMENTO DE CONEXÃO COM 1 ACESSO, FERRO FUNDIDO PARA REDE DE ÁGUA, DN  900 MM, JUNTA FLANGEADA (NÃO INCLUI O FORNECIMENTO). AF_09/2021</v>
          </cell>
          <cell r="I274" t="str">
            <v>UN</v>
          </cell>
          <cell r="J274" t="str">
            <v>ATRIBUÍDO SÃO PAULO</v>
          </cell>
          <cell r="K274">
            <v>282.52</v>
          </cell>
        </row>
        <row r="275">
          <cell r="G275">
            <v>103151</v>
          </cell>
          <cell r="H275" t="str">
            <v>ASSENTAMENTO DE CONEXÃO COM 1 ACESSO, FERRO FUNDIDO PARA REDE DE ÁGUA, DN  1000 MM, JUNTA FLANGEADA (NÃO INCLUI O FORNECIMENTO). AF_09/2021</v>
          </cell>
          <cell r="I275" t="str">
            <v>UN</v>
          </cell>
          <cell r="J275" t="str">
            <v>ATRIBUÍDO SÃO PAULO</v>
          </cell>
          <cell r="K275">
            <v>302.24</v>
          </cell>
        </row>
        <row r="276">
          <cell r="G276">
            <v>103152</v>
          </cell>
          <cell r="H276" t="str">
            <v>ASSENTAMENTO DE CONEXÃO COM 1 ACESSO, FERRO FUNDIDO PARA REDE DE ÁGUA, DN  1200 MM, JUNTA FLANGEADA (NÃO INCLUI O FORNECIMENTO). AF_09/2021</v>
          </cell>
          <cell r="I276" t="str">
            <v>UN</v>
          </cell>
          <cell r="J276" t="str">
            <v>ATRIBUÍDO SÃO PAULO</v>
          </cell>
          <cell r="K276">
            <v>360.08</v>
          </cell>
        </row>
        <row r="277">
          <cell r="G277">
            <v>103372</v>
          </cell>
          <cell r="H277" t="str">
            <v>TUBO PEAD LISO PARA REDE DE ÁGUA OU ESGOTO, DIÂMETRO DE 20 MM, JUNTA SOLDADA (NÃO INCLUI A EXECUÇÃO DE SOLDA) - FORNECIMENTO E ASSENTAMENTO. AF_12/2021</v>
          </cell>
          <cell r="I277" t="str">
            <v>M</v>
          </cell>
          <cell r="J277" t="str">
            <v>ATRIBUÍDO SÃO PAULO</v>
          </cell>
          <cell r="K277">
            <v>5.55</v>
          </cell>
        </row>
        <row r="278">
          <cell r="G278">
            <v>103373</v>
          </cell>
          <cell r="H278" t="str">
            <v>TUBO PEAD LISO PARA REDE DE ÁGUA OU ESGOTO, DIÂMETRO DE 32 MM, JUNTA SOLDADA (NÃO INCLUI A EXECUÇÃO DE SOLDA) - FORNECIMENTO E ASSENTAMENTO. AF_12/2021</v>
          </cell>
          <cell r="I278" t="str">
            <v>M</v>
          </cell>
          <cell r="J278" t="str">
            <v>ATRIBUÍDO SÃO PAULO</v>
          </cell>
          <cell r="K278">
            <v>10.9</v>
          </cell>
        </row>
        <row r="279">
          <cell r="G279">
            <v>103376</v>
          </cell>
          <cell r="H279" t="str">
            <v>TUBO PEAD LISO PARA REDE DE ÁGUA OU ESGOTO, DIÂMETRO DE 110 MM, JUNTA SOLDADA (NÃO INCLUI A EXECUÇÃO DE SOLDA) - FORNECIMENTO E ASSENTAMENTO. AF_12/2021</v>
          </cell>
          <cell r="I279" t="str">
            <v>M</v>
          </cell>
          <cell r="J279" t="str">
            <v>ATRIBUÍDO SÃO PAULO</v>
          </cell>
          <cell r="K279">
            <v>130.19999999999999</v>
          </cell>
        </row>
        <row r="280">
          <cell r="G280">
            <v>103377</v>
          </cell>
          <cell r="H280" t="str">
            <v>TUBO PEAD LISO PARA REDE DE ÁGUA OU ESGOTO, DIÂMETRO DE 160 MM, JUNTA SOLDADA (NÃO INCLUI A EXECUÇÃO DE SOLDA) - FORNECIMENTO E ASSENTAMENTO. AF_12/2021</v>
          </cell>
          <cell r="I280" t="str">
            <v>M</v>
          </cell>
          <cell r="J280" t="str">
            <v>ATRIBUÍDO SÃO PAULO</v>
          </cell>
          <cell r="K280">
            <v>278.72000000000003</v>
          </cell>
        </row>
        <row r="281">
          <cell r="G281">
            <v>103379</v>
          </cell>
          <cell r="H281" t="str">
            <v>TUBO PEAD LISO PARA REDE DE ÁGUA OU ESGOTO, DIÂMETRO DE 200 MM, JUNTA SOLDADA (NÃO INCLUI A EXECUÇÃO DE SOLDA) - FORNECIMENTO E ASSENTAMENTO. AF_12/2021</v>
          </cell>
          <cell r="I281" t="str">
            <v>M</v>
          </cell>
          <cell r="J281" t="str">
            <v>ATRIBUÍDO SÃO PAULO</v>
          </cell>
          <cell r="K281">
            <v>433.98</v>
          </cell>
        </row>
        <row r="282">
          <cell r="G282">
            <v>103383</v>
          </cell>
          <cell r="H282" t="str">
            <v>TUBO PEAD LISO PARA REDE DE ÁGUA OU ESGOTO, DIÂMETRO DE 315 MM, JUNTA SOLDADA (NÃO INCLUI A EXECUÇÃO DE SOLDA) - FORNECIMENTO E ASSENTAMENTO. AF_12/2021</v>
          </cell>
          <cell r="I282" t="str">
            <v>M</v>
          </cell>
          <cell r="J282" t="str">
            <v>ATRIBUÍDO SÃO PAULO</v>
          </cell>
          <cell r="K282">
            <v>1063.78</v>
          </cell>
        </row>
        <row r="283">
          <cell r="G283">
            <v>103385</v>
          </cell>
          <cell r="H283" t="str">
            <v>TUBO PEAD LISO PARA REDE DE ÁGUA OU ESGOTO, DIÂMETRO DE 400 MM, JUNTA SOLDADA (NÃO INCLUI A EXECUÇÃO DE SOLDA) - FORNECIMENTO E ASSENTAMENTO. AF_12/2021</v>
          </cell>
          <cell r="I283" t="str">
            <v>M</v>
          </cell>
          <cell r="J283" t="str">
            <v>ATRIBUÍDO SÃO PAULO</v>
          </cell>
          <cell r="K283">
            <v>1715.02</v>
          </cell>
        </row>
        <row r="284">
          <cell r="G284">
            <v>103387</v>
          </cell>
          <cell r="H284" t="str">
            <v>TUBO PEAD LISO PARA REDE DE ÁGUA OU ESGOTO, DIÂMETRO DE 500 MM, JUNTA SOLDADA (NÃO INCLUI A EXECUÇÃO DE SOLDA) - FORNECIMENTO E ASSENTAMENTO. AF_12/2021</v>
          </cell>
          <cell r="I284" t="str">
            <v>M</v>
          </cell>
          <cell r="J284" t="str">
            <v>ATRIBUÍDO SÃO PAULO</v>
          </cell>
          <cell r="K284">
            <v>3008.94</v>
          </cell>
        </row>
        <row r="285">
          <cell r="G285">
            <v>103389</v>
          </cell>
          <cell r="H285" t="str">
            <v>TUBO PEAD LISO PARA REDE DE ÁGUA OU ESGOTO, DIÂMETRO DE 630 MM, JUNTA SOLDADA (NÃO INCLUI A EXECUÇÃO DE SOLDA) - FORNECIMENTO E ASSENTAMENTO. AF_12/2021</v>
          </cell>
          <cell r="I285" t="str">
            <v>M</v>
          </cell>
          <cell r="J285" t="str">
            <v>ATRIBUÍDO SÃO PAULO</v>
          </cell>
          <cell r="K285">
            <v>4474.83</v>
          </cell>
        </row>
        <row r="286">
          <cell r="G286">
            <v>103391</v>
          </cell>
          <cell r="H286" t="str">
            <v>TUBO PEAD LISO PARA REDE DE ÁGUA OU ESGOTO, DIÂMETRO DE 800 MM, JUNTA SOLDADA (NÃO INCLUI A EXECUÇÃO DE SOLDA) - FORNECIMENTO E ASSENTAMENTO. AF_12/2021</v>
          </cell>
          <cell r="I286" t="str">
            <v>M</v>
          </cell>
          <cell r="J286" t="str">
            <v>ATRIBUÍDO SÃO PAULO</v>
          </cell>
          <cell r="K286">
            <v>2945.78</v>
          </cell>
        </row>
        <row r="287">
          <cell r="G287">
            <v>103392</v>
          </cell>
          <cell r="H287" t="str">
            <v>TUBO PEAD LISO PARA REDE DE ÁGUA OU ESGOTO, DIÂMETRO DE 900 MM, JUNTA SOLDADA (NÃO INCLUI A EXECUÇÃO DE SOLDA) - FORNECIMENTO E ASSENTAMENTO. AF_12/2021</v>
          </cell>
          <cell r="I287" t="str">
            <v>M</v>
          </cell>
          <cell r="J287" t="str">
            <v>ATRIBUÍDO SÃO PAULO</v>
          </cell>
          <cell r="K287">
            <v>4816.6099999999997</v>
          </cell>
        </row>
        <row r="288">
          <cell r="G288">
            <v>103393</v>
          </cell>
          <cell r="H288" t="str">
            <v>TUBO PEAD LISO PARA REDE DE ÁGUA OU ESGOTO, DIÂMETRO DE 1000 MM, JUNTA SOLDADA (NÃO INCLUI A EXECUÇÃO DE SOLDA) - FORNECIMENTO E ASSENTAMENTO. AF_12/2021</v>
          </cell>
          <cell r="I288" t="str">
            <v>M</v>
          </cell>
          <cell r="J288" t="str">
            <v>ATRIBUÍDO SÃO PAULO</v>
          </cell>
          <cell r="K288">
            <v>5312.3</v>
          </cell>
        </row>
        <row r="289">
          <cell r="G289">
            <v>103394</v>
          </cell>
          <cell r="H289" t="str">
            <v>TUBO PEAD LISO PARA REDE DE ÁGUA OU ESGOTO, DIÂMETRO DE 1200 MM, JUNTA SOLDADA (NÃO INCLUI A EXECUÇÃO DE SOLDA) - FORNECIMENTO E ASSENTAMENTO. AF_12/2021</v>
          </cell>
          <cell r="I289" t="str">
            <v>M</v>
          </cell>
          <cell r="J289" t="str">
            <v>ATRIBUÍDO SÃO PAULO</v>
          </cell>
          <cell r="K289">
            <v>3934.53</v>
          </cell>
        </row>
        <row r="290">
          <cell r="G290">
            <v>103395</v>
          </cell>
          <cell r="H290" t="str">
            <v>TUBO PEAD LISO PARA REDE DE ÁGUA OU ESGOTO, DIÂMETRO DE 1400 MM, JUNTA SOLDADA (NÃO INCLUI A EXECUÇÃO DE SOLDA) - FORNECIMENTO E ASSENTAMENTO. AF_12/2021</v>
          </cell>
          <cell r="I290" t="str">
            <v>M</v>
          </cell>
          <cell r="J290" t="str">
            <v>ATRIBUÍDO SÃO PAULO</v>
          </cell>
          <cell r="K290">
            <v>1953.64</v>
          </cell>
        </row>
        <row r="291">
          <cell r="G291">
            <v>103396</v>
          </cell>
          <cell r="H291" t="str">
            <v>TUBO PEAD LISO PARA REDE DE ÁGUA OU ESGOTO, DIÂMETRO DE 1600 MM, JUNTA SOLDADA (NÃO INCLUI A EXECUÇÃO DE SOLDA) - FORNECIMENTO E ASSENTAMENTO. AF_12/2021</v>
          </cell>
          <cell r="I291" t="str">
            <v>M</v>
          </cell>
          <cell r="J291" t="str">
            <v>ATRIBUÍDO SÃO PAULO</v>
          </cell>
          <cell r="K291">
            <v>1317.61</v>
          </cell>
        </row>
        <row r="292">
          <cell r="G292">
            <v>103397</v>
          </cell>
          <cell r="H292" t="str">
            <v>ASSENTAMENTO DE CONEXÃO COM 2 ACESSOS, EM PEAD LISO PARA REDE DE ÁGUA OU ESGOTO, DIÂMETRO DE 20 MM, JUNTA SOLDADA (NÃO INCLUI O FORNECIMENTO E EXECUÇÃO DE SOLDA). AF_12/2021</v>
          </cell>
          <cell r="I292" t="str">
            <v>UN</v>
          </cell>
          <cell r="J292" t="str">
            <v>COEFICIENTE DE REPRESENTATIVIDADE</v>
          </cell>
          <cell r="K292">
            <v>3.47</v>
          </cell>
        </row>
        <row r="293">
          <cell r="G293">
            <v>103398</v>
          </cell>
          <cell r="H293" t="str">
            <v>ASSENTAMENTO DE CONEXÃO COM 2 ACESSOS, EM PEAD LISO PARA REDE DE ÁGUA OU ESGOTO, DIÂMETRO DE 32 MM, JUNTA SOLDADA (NÃO INCLUI O FORNECIMENTO E EXECUÇÃO DE SOLDA). AF_12/2021</v>
          </cell>
          <cell r="I293" t="str">
            <v>UN</v>
          </cell>
          <cell r="J293" t="str">
            <v>COEFICIENTE DE REPRESENTATIVIDADE</v>
          </cell>
          <cell r="K293">
            <v>5.57</v>
          </cell>
        </row>
        <row r="294">
          <cell r="G294">
            <v>103399</v>
          </cell>
          <cell r="H294" t="str">
            <v>ASSENTAMENTO DE CONEXÃO COM 2 ACESSOS, EM PEAD LISO PARA REDE DE ÁGUA OU ESGOTO, DIÂMETRO DE 63 MM, JUNTA SOLDADA (NÃO INCLUI O FORNECIMENTO E EXECUÇÃO DE SOLDA). AF_12/2021</v>
          </cell>
          <cell r="I294" t="str">
            <v>UN</v>
          </cell>
          <cell r="J294" t="str">
            <v>COEFICIENTE DE REPRESENTATIVIDADE</v>
          </cell>
          <cell r="K294">
            <v>10.97</v>
          </cell>
        </row>
        <row r="295">
          <cell r="G295">
            <v>103400</v>
          </cell>
          <cell r="H295" t="str">
            <v>ASSENTAMENTO DE CONEXÃO COM 2 ACESSOS, EM PEAD LISO PARA REDE DE ÁGUA OU ESGOTO, DIÂMETRO DE 90 MM, JUNTA SOLDADA (NÃO INCLUI O FORNECIMENTO E EXECUÇÃO DE SOLDA). AF_12/2021</v>
          </cell>
          <cell r="I295" t="str">
            <v>UN</v>
          </cell>
          <cell r="J295" t="str">
            <v>COEFICIENTE DE REPRESENTATIVIDADE</v>
          </cell>
          <cell r="K295">
            <v>15.68</v>
          </cell>
        </row>
        <row r="296">
          <cell r="G296">
            <v>103401</v>
          </cell>
          <cell r="H296" t="str">
            <v>ASSENTAMENTO DE CONEXÃO COM 2 ACESSOS, EM PEAD LISO PARA REDE DE ÁGUA OU ESGOTO, DIÂMETRO DE 110 MM, JUNTA SOLDADA (NÃO INCLUI O FORNECIMENTO E EXECUÇÃO DE SOLDA). AF_12/2021</v>
          </cell>
          <cell r="I296" t="str">
            <v>UN</v>
          </cell>
          <cell r="J296" t="str">
            <v>COEFICIENTE DE REPRESENTATIVIDADE</v>
          </cell>
          <cell r="K296">
            <v>19.170000000000002</v>
          </cell>
        </row>
        <row r="297">
          <cell r="G297">
            <v>103402</v>
          </cell>
          <cell r="H297" t="str">
            <v>ASSENTAMENTO DE CONEXÃO COM 2 ACESSOS, EM PEAD LISO PARA REDE DE ÁGUA OU ESGOTO, DIÂMETRO DE 160 MM, JUNTA SOLDADA (NÃO INCLUI O FORNECIMENTO E EXECUÇÃO DE SOLDA). AF_12/2021</v>
          </cell>
          <cell r="I297" t="str">
            <v>UN</v>
          </cell>
          <cell r="J297" t="str">
            <v>COEFICIENTE DE REPRESENTATIVIDADE</v>
          </cell>
          <cell r="K297">
            <v>27.88</v>
          </cell>
        </row>
        <row r="298">
          <cell r="G298">
            <v>103403</v>
          </cell>
          <cell r="H298" t="str">
            <v>ASSENTAMENTO DE CONEXÃO COM 2 ACESSOS, EM PEAD LISO PARA REDE DE ÁGUA OU ESGOTO, DIÂMETRO DE 180 MM, JUNTA SOLDADA (NÃO INCLUI O FORNECIMENTO E EXECUÇÃO DE SOLDA). AF_12/2021</v>
          </cell>
          <cell r="I298" t="str">
            <v>UN</v>
          </cell>
          <cell r="J298" t="str">
            <v>COEFICIENTE DE REPRESENTATIVIDADE</v>
          </cell>
          <cell r="K298">
            <v>31.36</v>
          </cell>
        </row>
        <row r="299">
          <cell r="G299">
            <v>103404</v>
          </cell>
          <cell r="H299" t="str">
            <v>ASSENTAMENTO DE CONEXÃO COM 2 ACESSOS, EM PEAD LISO PARA REDE DE ÁGUA OU ESGOTO, DIÂMETRO DE 200 MM, JUNTA SOLDADA (NÃO INCLUI O FORNECIMENTO E EXECUÇÃO DE SOLDA). AF_12/2021</v>
          </cell>
          <cell r="I299" t="str">
            <v>UN</v>
          </cell>
          <cell r="J299" t="str">
            <v>COEFICIENTE DE REPRESENTATIVIDADE</v>
          </cell>
          <cell r="K299">
            <v>34.85</v>
          </cell>
        </row>
        <row r="300">
          <cell r="G300">
            <v>103405</v>
          </cell>
          <cell r="H300" t="str">
            <v>ASSENTAMENTO DE CONEXÃO COM 2 ACESSOS, EM PEAD LISO PARA REDE DE ÁGUA OU ESGOTO, DIÂMETRO DE 225 MM, JUNTA SOLDADA (NÃO INCLUI O FORNECIMENTO E EXECUÇÃO DE SOLDA). AF_12/2021</v>
          </cell>
          <cell r="I300" t="str">
            <v>UN</v>
          </cell>
          <cell r="J300" t="str">
            <v>COEFICIENTE DE REPRESENTATIVIDADE</v>
          </cell>
          <cell r="K300">
            <v>39.21</v>
          </cell>
        </row>
        <row r="301">
          <cell r="G301">
            <v>103406</v>
          </cell>
          <cell r="H301" t="str">
            <v>ASSENTAMENTO DE CONEXÃO COM 2 ACESSOS, EM PEAD LISO PARA REDE DE ÁGUA OU ESGOTO, DIÂMETRO DE 250 MM, JUNTA SOLDADA (NÃO INCLUI O FORNECIMENTO E EXECUÇÃO DE SOLDA). AF_12/2021</v>
          </cell>
          <cell r="I301" t="str">
            <v>UN</v>
          </cell>
          <cell r="J301" t="str">
            <v>COEFICIENTE DE REPRESENTATIVIDADE</v>
          </cell>
          <cell r="K301">
            <v>43.57</v>
          </cell>
        </row>
        <row r="302">
          <cell r="G302">
            <v>103407</v>
          </cell>
          <cell r="H302" t="str">
            <v>ASSENTAMENTO DE CONEXÃO COM 2 ACESSOS, EM PEAD LISO PARA REDE DE ÁGUA OU ESGOTO, DIÂMETRO DE 280 MM, JUNTA SOLDADA (NÃO INCLUI O FORNECIMENTO E EXECUÇÃO DE SOLDA). AF_12/2021</v>
          </cell>
          <cell r="I302" t="str">
            <v>UN</v>
          </cell>
          <cell r="J302" t="str">
            <v>COEFICIENTE DE REPRESENTATIVIDADE</v>
          </cell>
          <cell r="K302">
            <v>48.79</v>
          </cell>
        </row>
        <row r="303">
          <cell r="G303">
            <v>103408</v>
          </cell>
          <cell r="H303" t="str">
            <v>ASSENTAMENTO DE CONEXÃO COM 2 ACESSOS, EM PEAD LISO PARA REDE DE ÁGUA OU ESGOTO, DIÂMETRO DE 315 MM, JUNTA SOLDADA (NÃO INCLUI O FORNECIMENTO E EXECUÇÃO DE SOLDA). AF_12/2021</v>
          </cell>
          <cell r="I303" t="str">
            <v>UN</v>
          </cell>
          <cell r="J303" t="str">
            <v>COEFICIENTE DE REPRESENTATIVIDADE</v>
          </cell>
          <cell r="K303">
            <v>54.9</v>
          </cell>
        </row>
        <row r="304">
          <cell r="G304">
            <v>103409</v>
          </cell>
          <cell r="H304" t="str">
            <v>ASSENTAMENTO DE CONEXÃO COM 2 ACESSOS, EM PEAD LISO PARA REDE DE ÁGUA OU ESGOTO, DIÂMETRO DE 355 MM, JUNTA SOLDADA (NÃO INCLUI O FORNECIMENTO E EXECUÇÃO DE SOLDA). AF_12/2021</v>
          </cell>
          <cell r="I304" t="str">
            <v>UN</v>
          </cell>
          <cell r="J304" t="str">
            <v>COEFICIENTE DE REPRESENTATIVIDADE</v>
          </cell>
          <cell r="K304">
            <v>61.87</v>
          </cell>
        </row>
        <row r="305">
          <cell r="G305">
            <v>103410</v>
          </cell>
          <cell r="H305" t="str">
            <v>ASSENTAMENTO DE CONEXÃO COM 2 ACESSOS, EM PEAD LISO PARA REDE DE ÁGUA OU ESGOTO, DIÂMETRO DE 400 MM, JUNTA SOLDADA (NÃO INCLUI O FORNECIMENTO E EXECUÇÃO DE SOLDA). AF_12/2021</v>
          </cell>
          <cell r="I305" t="str">
            <v>UN</v>
          </cell>
          <cell r="J305" t="str">
            <v>COEFICIENTE DE REPRESENTATIVIDADE</v>
          </cell>
          <cell r="K305">
            <v>69.709999999999994</v>
          </cell>
        </row>
        <row r="306">
          <cell r="G306">
            <v>103411</v>
          </cell>
          <cell r="H306" t="str">
            <v>ASSENTAMENTO DE CONEXÃO COM 3 ACESSOS, EM PEAD LISO PARA REDE DE ÁGUA OU ESGOTO, DIÂMETRO DE 20 MM, JUNTA SOLDADA (NÃO INCLUI O FORNECIMENTO E EXECUÇÃO DE SOLDA). AF_12/2021</v>
          </cell>
          <cell r="I306" t="str">
            <v>UN</v>
          </cell>
          <cell r="J306" t="str">
            <v>COEFICIENTE DE REPRESENTATIVIDADE</v>
          </cell>
          <cell r="K306">
            <v>6.96</v>
          </cell>
        </row>
        <row r="307">
          <cell r="G307">
            <v>103412</v>
          </cell>
          <cell r="H307" t="str">
            <v>ASSENTAMENTO DE CONEXÃO COM 3 ACESSOS, EM PEAD LISO PARA REDE DE ÁGUA OU ESGOTO, DIÂMETRO DE 32 MM, JUNTA SOLDADA (NÃO INCLUI O FORNECIMENTO E EXECUÇÃO DE SOLDA). AF_12/2021</v>
          </cell>
          <cell r="I307" t="str">
            <v>UN</v>
          </cell>
          <cell r="J307" t="str">
            <v>COEFICIENTE DE REPRESENTATIVIDADE</v>
          </cell>
          <cell r="K307">
            <v>11.15</v>
          </cell>
        </row>
        <row r="308">
          <cell r="G308">
            <v>103413</v>
          </cell>
          <cell r="H308" t="str">
            <v>ASSENTAMENTO DE CONEXÃO COM 3 ACESSOS, EM PEAD LISO PARA REDE DE ÁGUA OU ESGOTO, DIÂMETRO DE 63 MM, JUNTA SOLDADA (NÃO INCLUI O FORNECIMENTO E EXECUÇÃO DE SOLDA). AF_12/2021</v>
          </cell>
          <cell r="I308" t="str">
            <v>UN</v>
          </cell>
          <cell r="J308" t="str">
            <v>COEFICIENTE DE REPRESENTATIVIDADE</v>
          </cell>
          <cell r="K308">
            <v>21.95</v>
          </cell>
        </row>
        <row r="309">
          <cell r="G309">
            <v>103414</v>
          </cell>
          <cell r="H309" t="str">
            <v>ASSENTAMENTO DE CONEXÃO COM 3 ACESSOS, EM PEAD LISO PARA REDE DE ÁGUA OU ESGOTO, DIÂMETRO DE 90 MM, JUNTA SOLDADA (NÃO INCLUI O FORNECIMENTO E EXECUÇÃO DE SOLDA). AF_12/2021</v>
          </cell>
          <cell r="I309" t="str">
            <v>UN</v>
          </cell>
          <cell r="J309" t="str">
            <v>COEFICIENTE DE REPRESENTATIVIDADE</v>
          </cell>
          <cell r="K309">
            <v>31.36</v>
          </cell>
        </row>
        <row r="310">
          <cell r="G310">
            <v>103415</v>
          </cell>
          <cell r="H310" t="str">
            <v>ASSENTAMENTO DE CONEXÃO COM 3 ACESSOS, EM PEAD LISO PARA REDE DE ÁGUA OU ESGOTO, DIÂMETRO DE 110 MM, JUNTA SOLDADA (NÃO INCLUI O FORNECIMENTO E EXECUÇÃO DE SOLDA). AF_12/2021</v>
          </cell>
          <cell r="I310" t="str">
            <v>UN</v>
          </cell>
          <cell r="J310" t="str">
            <v>COEFICIENTE DE REPRESENTATIVIDADE</v>
          </cell>
          <cell r="K310">
            <v>38.340000000000003</v>
          </cell>
        </row>
        <row r="311">
          <cell r="G311">
            <v>103416</v>
          </cell>
          <cell r="H311" t="str">
            <v>ASSENTAMENTO DE CONEXÃO COM 3 ACESSOS, EM PEAD LISO PARA REDE DE ÁGUA OU ESGOTO, DIÂMETRO DE 160 MM, JUNTA SOLDADA (NÃO INCLUI O FORNECIMENTO E EXECUÇÃO DE SOLDA). AF_12/2021</v>
          </cell>
          <cell r="I311" t="str">
            <v>UN</v>
          </cell>
          <cell r="J311" t="str">
            <v>COEFICIENTE DE REPRESENTATIVIDADE</v>
          </cell>
          <cell r="K311">
            <v>55.77</v>
          </cell>
        </row>
        <row r="312">
          <cell r="G312">
            <v>103417</v>
          </cell>
          <cell r="H312" t="str">
            <v>ASSENTAMENTO DE CONEXÃO COM 3 ACESSOS, EM PEAD LISO PARA REDE DE ÁGUA OU ESGOTO, DIÂMETRO DE 180 MM, JUNTA SOLDADA (NÃO INCLUI O FORNECIMENTO E EXECUÇÃO DE SOLDA). AF_12/2021</v>
          </cell>
          <cell r="I312" t="str">
            <v>UN</v>
          </cell>
          <cell r="J312" t="str">
            <v>COEFICIENTE DE REPRESENTATIVIDADE</v>
          </cell>
          <cell r="K312">
            <v>62.74</v>
          </cell>
        </row>
        <row r="313">
          <cell r="G313">
            <v>103418</v>
          </cell>
          <cell r="H313" t="str">
            <v>ASSENTAMENTO DE CONEXÃO COM 3 ACESSOS, EM PEAD LISO PARA REDE DE ÁGUA OU ESGOTO, DIÂMETRO DE 200 MM, JUNTA SOLDADA (NÃO INCLUI O FORNECIMENTO E EXECUÇÃO DE SOLDA). AF_12/2021</v>
          </cell>
          <cell r="I313" t="str">
            <v>UN</v>
          </cell>
          <cell r="J313" t="str">
            <v>COEFICIENTE DE REPRESENTATIVIDADE</v>
          </cell>
          <cell r="K313">
            <v>69.709999999999994</v>
          </cell>
        </row>
        <row r="314">
          <cell r="G314">
            <v>103419</v>
          </cell>
          <cell r="H314" t="str">
            <v>ASSENTAMENTO DE CONEXÃO COM 3 ACESSOS, EM PEAD LISO PARA REDE DE ÁGUA OU ESGOTO, DIÂMETRO DE 225 MM, JUNTA SOLDADA (NÃO INCLUI O FORNECIMENTO E EXECUÇÃO DE SOLDA). AF_12/2021</v>
          </cell>
          <cell r="I314" t="str">
            <v>UN</v>
          </cell>
          <cell r="J314" t="str">
            <v>COEFICIENTE DE REPRESENTATIVIDADE</v>
          </cell>
          <cell r="K314">
            <v>78.430000000000007</v>
          </cell>
        </row>
        <row r="315">
          <cell r="G315">
            <v>103420</v>
          </cell>
          <cell r="H315" t="str">
            <v>ASSENTAMENTO DE CONEXÃO COM 3 ACESSOS, EM PEAD LISO PARA REDE DE ÁGUA OU ESGOTO, DIÂMETRO DE 250 MM, JUNTA SOLDADA (NÃO INCLUI O FORNECIMENTO E EXECUÇÃO DE SOLDA). AF_12/2021</v>
          </cell>
          <cell r="I315" t="str">
            <v>UN</v>
          </cell>
          <cell r="J315" t="str">
            <v>COEFICIENTE DE REPRESENTATIVIDADE</v>
          </cell>
          <cell r="K315">
            <v>87.15</v>
          </cell>
        </row>
        <row r="316">
          <cell r="G316">
            <v>103421</v>
          </cell>
          <cell r="H316" t="str">
            <v>ASSENTAMENTO DE CONEXÃO COM 3 ACESSOS, EM PEAD LISO PARA REDE DE ÁGUA OU ESGOTO, DIÂMETRO DE 280 MM, JUNTA SOLDADA (NÃO INCLUI O FORNECIMENTO E EXECUÇÃO DE SOLDA). AF_12/2021</v>
          </cell>
          <cell r="I316" t="str">
            <v>UN</v>
          </cell>
          <cell r="J316" t="str">
            <v>COEFICIENTE DE REPRESENTATIVIDADE</v>
          </cell>
          <cell r="K316">
            <v>97.6</v>
          </cell>
        </row>
        <row r="317">
          <cell r="G317">
            <v>103422</v>
          </cell>
          <cell r="H317" t="str">
            <v>ASSENTAMENTO DE CONEXÃO COM 3 ACESSOS, EM PEAD LISO PARA REDE DE ÁGUA OU ESGOTO, DIÂMETRO DE 315 MM, JUNTA SOLDADA (NÃO INCLUI O FORNECIMENTO E EXECUÇÃO DE SOLDA). AF_12/2021</v>
          </cell>
          <cell r="I317" t="str">
            <v>UN</v>
          </cell>
          <cell r="J317" t="str">
            <v>COEFICIENTE DE REPRESENTATIVIDADE</v>
          </cell>
          <cell r="K317">
            <v>109.81</v>
          </cell>
        </row>
        <row r="318">
          <cell r="G318">
            <v>103423</v>
          </cell>
          <cell r="H318" t="str">
            <v>ASSENTAMENTO DE CONEXÃO COM 3 ACESSOS, EM PEAD LISO PARA REDE DE ÁGUA OU ESGOTO, DIÂMETRO DE 355 MM, JUNTA SOLDADA (NÃO INCLUI O FORNECIMENTO E EXECUÇÃO DE SOLDA). AF_12/2021</v>
          </cell>
          <cell r="I318" t="str">
            <v>UN</v>
          </cell>
          <cell r="J318" t="str">
            <v>COEFICIENTE DE REPRESENTATIVIDADE</v>
          </cell>
          <cell r="K318">
            <v>123.75</v>
          </cell>
        </row>
        <row r="319">
          <cell r="G319">
            <v>103424</v>
          </cell>
          <cell r="H319" t="str">
            <v>ASSENTAMENTO DE CONEXÃO COM 3 ACESSOS, EM PEAD LISO PARA REDE DE ÁGUA OU ESGOTO, DIÂMETRO DE 400 MM, JUNTA SOLDADA (NÃO INCLUI O FORNECIMENTO E EXECUÇÃO DE SOLDA). AF_12/2021</v>
          </cell>
          <cell r="I319" t="str">
            <v>UN</v>
          </cell>
          <cell r="J319" t="str">
            <v>COEFICIENTE DE REPRESENTATIVIDADE</v>
          </cell>
          <cell r="K319">
            <v>139.43</v>
          </cell>
        </row>
        <row r="320">
          <cell r="G320">
            <v>103425</v>
          </cell>
          <cell r="H320" t="str">
            <v>LUVA, EM PEAD LISO PARA REDE DE ÁGUA OU ESGOTO, DIÂMETRO DE 20 MM, JUNTA SOLDADA POR ELETROFUSÃO (NÃO INCLUI A EXECUÇÃO DE SOLDA). AF_12/2021</v>
          </cell>
          <cell r="I320" t="str">
            <v>UN</v>
          </cell>
          <cell r="J320" t="str">
            <v>ATRIBUÍDO SÃO PAULO</v>
          </cell>
          <cell r="K320">
            <v>15.62</v>
          </cell>
        </row>
        <row r="321">
          <cell r="G321">
            <v>103426</v>
          </cell>
          <cell r="H321" t="str">
            <v>LUVA, EM PEAD LISO PARA REDE DE ÁGUA OU ESGOTO, DIÂMETRO DE 32 MM, JUNTA SOLDADA POR ELETROFUSÃO (NÃO INCLUI A EXECUÇÃO DE SOLDA). AF_12/2021</v>
          </cell>
          <cell r="I321" t="str">
            <v>UN</v>
          </cell>
          <cell r="J321" t="str">
            <v>ATRIBUÍDO SÃO PAULO</v>
          </cell>
          <cell r="K321">
            <v>18.66</v>
          </cell>
        </row>
        <row r="322">
          <cell r="G322">
            <v>103427</v>
          </cell>
          <cell r="H322" t="str">
            <v>LUVA, EM PEAD LISO PARA REDE DE ÁGUA OU ESGOTO, DIÂMETRO DE 63 MM, JUNTA SOLDADA POR ELETROFUSÃO (NÃO INCLUI A EXECUÇÃO DE SOLDA). AF_12/2021</v>
          </cell>
          <cell r="I322" t="str">
            <v>UN</v>
          </cell>
          <cell r="J322" t="str">
            <v>ATRIBUÍDO SÃO PAULO</v>
          </cell>
          <cell r="K322">
            <v>37.4</v>
          </cell>
        </row>
        <row r="323">
          <cell r="G323">
            <v>103428</v>
          </cell>
          <cell r="H323" t="str">
            <v>LUVA, EM PEAD LISO PARA REDE DE ÁGUA OU ESGOTO, DIÂMETRO DE 200 MM, JUNTA SOLDADA POR ELETROFUSÃO (NÃO INCLUI A EXECUÇÃO DE SOLDA). AF_12/2021</v>
          </cell>
          <cell r="I323" t="str">
            <v>UN</v>
          </cell>
          <cell r="J323" t="str">
            <v>ATRIBUÍDO SÃO PAULO</v>
          </cell>
          <cell r="K323">
            <v>252.16</v>
          </cell>
        </row>
        <row r="324">
          <cell r="G324">
            <v>103429</v>
          </cell>
          <cell r="H324" t="str">
            <v>LUVA, EM PEAD LISO PARA REDE DE ÁGUA OU ESGOTO, DIÂMETRO DE 400 MM, JUNTA SOLDADA POR ELETROFUSÃO (NÃO INCLUI A EXECUÇÃO DE SOLDA). AF_12/2021</v>
          </cell>
          <cell r="I324" t="str">
            <v>UN</v>
          </cell>
          <cell r="J324" t="str">
            <v>ATRIBUÍDO SÃO PAULO</v>
          </cell>
          <cell r="K324">
            <v>2817.7</v>
          </cell>
        </row>
        <row r="325">
          <cell r="G325">
            <v>103430</v>
          </cell>
          <cell r="H325" t="str">
            <v>COTOVELO 45 GRAUS, EM PEAD LISO PARA REDE DE ÁGUA OU ESGOTO, DIÂMETRO DE 32 MM, JUNTA SOLDADA POR ELETROFUSÃO (NÃO INCLUI A EXECUÇÃO DE SOLDA). AF_12/2021</v>
          </cell>
          <cell r="I325" t="str">
            <v>UN</v>
          </cell>
          <cell r="J325" t="str">
            <v>ATRIBUÍDO SÃO PAULO</v>
          </cell>
          <cell r="K325">
            <v>33.700000000000003</v>
          </cell>
        </row>
        <row r="326">
          <cell r="G326">
            <v>103431</v>
          </cell>
          <cell r="H326" t="str">
            <v>COTOVELO 45 GRAUS, EM PEAD LISO PARA REDE DE ÁGUA OU ESGOTO, DIÂMETRO DE 63 MM, JUNTA SOLDADA POR ELETROFUSÃO (NÃO INCLUI A EXECUÇÃO DE SOLDA). AF_12/2021</v>
          </cell>
          <cell r="I326" t="str">
            <v>UN</v>
          </cell>
          <cell r="J326" t="str">
            <v>ATRIBUÍDO SÃO PAULO</v>
          </cell>
          <cell r="K326">
            <v>58.99</v>
          </cell>
        </row>
        <row r="327">
          <cell r="G327">
            <v>103432</v>
          </cell>
          <cell r="H327" t="str">
            <v>COTOVELO 45 GRAUS, EM PEAD LISO PARA REDE DE ÁGUA OU ESGOTO, DIÂMETRO DE 200 MM, JUNTA SOLDADA POR ELETROFUSÃO (NÃO INCLUI A EXECUÇÃO DE SOLDA). AF_12/2021</v>
          </cell>
          <cell r="I327" t="str">
            <v>UN</v>
          </cell>
          <cell r="J327" t="str">
            <v>ATRIBUÍDO SÃO PAULO</v>
          </cell>
          <cell r="K327">
            <v>1599.89</v>
          </cell>
        </row>
        <row r="328">
          <cell r="G328">
            <v>103433</v>
          </cell>
          <cell r="H328" t="str">
            <v>COTOVELO 90 GRAUS, EM PEAD LISO PARA REDE DE ÁGUA OU ESGOTO, DIÂMETRO DE 20 MM, JUNTA SOLDADA POR ELETROFUSÃO (NÃO INCLUI A EXECUÇÃO DE SOLDA). AF_12/2021</v>
          </cell>
          <cell r="I328" t="str">
            <v>UN</v>
          </cell>
          <cell r="J328" t="str">
            <v>ATRIBUÍDO SÃO PAULO</v>
          </cell>
          <cell r="K328">
            <v>33.47</v>
          </cell>
        </row>
        <row r="329">
          <cell r="G329">
            <v>103434</v>
          </cell>
          <cell r="H329" t="str">
            <v>COTOVELO 90 GRAUS, EM PEAD LISO PARA REDE DE ÁGUA OU ESGOTO, DIÂMETRO DE 32 MM, JUNTA SOLDADA POR ELETROFUSÃO (NÃO INCLUI A EXECUÇÃO DE SOLDA). AF_12/2021</v>
          </cell>
          <cell r="I329" t="str">
            <v>UN</v>
          </cell>
          <cell r="J329" t="str">
            <v>ATRIBUÍDO SÃO PAULO</v>
          </cell>
          <cell r="K329">
            <v>46.26</v>
          </cell>
        </row>
        <row r="330">
          <cell r="G330">
            <v>103435</v>
          </cell>
          <cell r="H330" t="str">
            <v>COTOVELO 90 GRAUS, EM PEAD LISO PARA REDE DE ÁGUA OU ESGOTO, DIÂMETRO DE 63 MM, JUNTA SOLDADA POR ELETROFUSÃO (NÃO INCLUI A EXECUÇÃO DE SOLDA). AF_12/2021</v>
          </cell>
          <cell r="I330" t="str">
            <v>UN</v>
          </cell>
          <cell r="J330" t="str">
            <v>ATRIBUÍDO SÃO PAULO</v>
          </cell>
          <cell r="K330">
            <v>86.03</v>
          </cell>
        </row>
        <row r="331">
          <cell r="G331">
            <v>103436</v>
          </cell>
          <cell r="H331" t="str">
            <v>COTOVELO 90 GRAUS, POLIETILENO DE ALTA DENSIDADE (PEAD) PARA REDE DE ÁGUA OU ESGOTO, DIÂMETRO DE 200 MM, JUNTA SOLDADA POR ELETROFUSÃO (NÃO INCLUI A EXECUÇÃO DE SOLDA). AF_12/2021</v>
          </cell>
          <cell r="I331" t="str">
            <v>UN</v>
          </cell>
          <cell r="J331" t="str">
            <v>ATRIBUÍDO SÃO PAULO</v>
          </cell>
          <cell r="K331">
            <v>2266.81</v>
          </cell>
        </row>
        <row r="332">
          <cell r="G332">
            <v>103437</v>
          </cell>
          <cell r="H332" t="str">
            <v>TÊ DE SERVIÇO, EM PEAD LISO PARA REDE DE ÁGUA OU ESGOTO, DIÂMETRO DE 63 X 20 MM, JUNTA SOLDADA POR ELETROFUSÃO (NÃO INCLUI A EXECUÇÃO DE SOLDA). AF_12/2021</v>
          </cell>
          <cell r="I332" t="str">
            <v>UN</v>
          </cell>
          <cell r="J332" t="str">
            <v>ATRIBUÍDO SÃO PAULO</v>
          </cell>
          <cell r="K332">
            <v>178.55</v>
          </cell>
        </row>
        <row r="333">
          <cell r="G333">
            <v>103438</v>
          </cell>
          <cell r="H333" t="str">
            <v>TÊ DE SERVIÇO, EM PEAD LISO PARA REDE DE ÁGUA OU ESGOTO, DIÂMETRO DE 63 X 32 MM, JUNTA SOLDADA POR ELETROFUSÃO (NÃO INCLUI A EXECUÇÃO DE SOLDA). AF_12/2021</v>
          </cell>
          <cell r="I333" t="str">
            <v>UN</v>
          </cell>
          <cell r="J333" t="str">
            <v>ATRIBUÍDO SÃO PAULO</v>
          </cell>
          <cell r="K333">
            <v>178.55</v>
          </cell>
        </row>
        <row r="334">
          <cell r="G334">
            <v>103439</v>
          </cell>
          <cell r="H334" t="str">
            <v>TÊ DE SERVIÇO, EM PEAD LISO PARA REDE DE ÁGUA OU ESGOTO, DIÂMETRO DE 63 X 63 MM, JUNTA SOLDADA POR ELETROFUSÃO (NÃO INCLUI A EXECUÇÃO DE SOLDA). AF_12/2021</v>
          </cell>
          <cell r="I334" t="str">
            <v>UN</v>
          </cell>
          <cell r="J334" t="str">
            <v>ATRIBUÍDO SÃO PAULO</v>
          </cell>
          <cell r="K334">
            <v>210.56</v>
          </cell>
        </row>
        <row r="335">
          <cell r="G335">
            <v>103440</v>
          </cell>
          <cell r="H335" t="str">
            <v>TÊ DE SERVIÇO, EM PEAD LISO PARA REDE DE ÁGUA OU ESGOTO, DIÂMETRO DE 200 X 20 MM, JUNTA SOLDADA POR ELETROFUSÃO (NÃO INCLUI A EXECUÇÃO DE SOLDA). AF_12/2021</v>
          </cell>
          <cell r="I335" t="str">
            <v>UN</v>
          </cell>
          <cell r="J335" t="str">
            <v>ATRIBUÍDO SÃO PAULO</v>
          </cell>
          <cell r="K335">
            <v>401.25</v>
          </cell>
        </row>
        <row r="336">
          <cell r="G336">
            <v>103441</v>
          </cell>
          <cell r="H336" t="str">
            <v>TÊ DE SERVIÇO, EM PEAD LISO PARA REDE DE ÁGUA OU ESGOTO, DIÂMETRO DE 200 X 32 MM, JUNTA SOLDADA POR ELETROFUSÃO (NÃO INCLUI A EXECUÇÃO DE SOLDA). AF_12/2021</v>
          </cell>
          <cell r="I336" t="str">
            <v>UN</v>
          </cell>
          <cell r="J336" t="str">
            <v>ATRIBUÍDO SÃO PAULO</v>
          </cell>
          <cell r="K336">
            <v>406.44</v>
          </cell>
        </row>
        <row r="337">
          <cell r="G337">
            <v>103442</v>
          </cell>
          <cell r="H337" t="str">
            <v>TÊ DE SERVIÇO, EM PEAD LISO PARA REDE DE ÁGUA OU ESGOTO, DIÂMETRO DE 200 X 63 MM, JUNTA SOLDADA POR ELETROFUSÃO (NÃO INCLUI A EXECUÇÃO DE SOLDA). AF_12/2021</v>
          </cell>
          <cell r="I337" t="str">
            <v>UN</v>
          </cell>
          <cell r="J337" t="str">
            <v>ATRIBUÍDO SÃO PAULO</v>
          </cell>
          <cell r="K337">
            <v>531.59</v>
          </cell>
        </row>
        <row r="338">
          <cell r="G338">
            <v>93206</v>
          </cell>
          <cell r="H338" t="str">
            <v>EXECUÇÃO DE ESCRITÓRIO EM CANTEIRO DE OBRA EM ALVENARIA, NÃO INCLUSO MOBILIÁRIO E EQUIPAMENTOS. AF_02/2016</v>
          </cell>
          <cell r="I338" t="str">
            <v>M2</v>
          </cell>
          <cell r="J338" t="str">
            <v>ATRIBUÍDO SÃO PAULO</v>
          </cell>
          <cell r="K338">
            <v>1115.4100000000001</v>
          </cell>
        </row>
        <row r="339">
          <cell r="G339">
            <v>93207</v>
          </cell>
          <cell r="H339" t="str">
            <v>EXECUÇÃO DE ESCRITÓRIO EM CANTEIRO DE OBRA EM CHAPA DE MADEIRA COMPENSADA, NÃO INCLUSO MOBILIÁRIO E EQUIPAMENTOS. AF_02/2016</v>
          </cell>
          <cell r="I339" t="str">
            <v>M2</v>
          </cell>
          <cell r="J339" t="str">
            <v>ATRIBUÍDO SÃO PAULO</v>
          </cell>
          <cell r="K339">
            <v>1150.1600000000001</v>
          </cell>
        </row>
        <row r="340">
          <cell r="G340">
            <v>93208</v>
          </cell>
          <cell r="H340" t="str">
            <v>EXECUÇÃO DE ALMOXARIFADO EM CANTEIRO DE OBRA EM CHAPA DE MADEIRA COMPENSADA, INCLUSO PRATELEIRAS. AF_02/2016</v>
          </cell>
          <cell r="I340" t="str">
            <v>M2</v>
          </cell>
          <cell r="J340" t="str">
            <v>ATRIBUÍDO SÃO PAULO</v>
          </cell>
          <cell r="K340">
            <v>912.29</v>
          </cell>
        </row>
        <row r="341">
          <cell r="G341">
            <v>93209</v>
          </cell>
          <cell r="H341" t="str">
            <v>EXECUÇÃO DE ALMOXARIFADO EM CANTEIRO DE OBRA EM ALVENARIA, INCLUSO PRATELEIRAS. AF_02/2016</v>
          </cell>
          <cell r="I341" t="str">
            <v>M2</v>
          </cell>
          <cell r="J341" t="str">
            <v>ATRIBUÍDO SÃO PAULO</v>
          </cell>
          <cell r="K341">
            <v>902.92</v>
          </cell>
        </row>
        <row r="342">
          <cell r="G342">
            <v>93210</v>
          </cell>
          <cell r="H342" t="str">
            <v>EXECUÇÃO DE REFEITÓRIO EM CANTEIRO DE OBRA EM CHAPA DE MADEIRA COMPENSADA, NÃO INCLUSO MOBILIÁRIO E EQUIPAMENTOS. AF_02/2016</v>
          </cell>
          <cell r="I342" t="str">
            <v>M2</v>
          </cell>
          <cell r="J342" t="str">
            <v>ATRIBUÍDO SÃO PAULO</v>
          </cell>
          <cell r="K342">
            <v>596.14</v>
          </cell>
        </row>
        <row r="343">
          <cell r="G343">
            <v>93211</v>
          </cell>
          <cell r="H343" t="str">
            <v>EXECUÇÃO DE REFEITÓRIO EM CANTEIRO DE OBRA EM ALVENARIA, NÃO INCLUSO MOBILIÁRIO E EQUIPAMENTOS. AF_02/2016</v>
          </cell>
          <cell r="I343" t="str">
            <v>M2</v>
          </cell>
          <cell r="J343" t="str">
            <v>ATRIBUÍDO SÃO PAULO</v>
          </cell>
          <cell r="K343">
            <v>577.79999999999995</v>
          </cell>
        </row>
        <row r="344">
          <cell r="G344">
            <v>93212</v>
          </cell>
          <cell r="H344" t="str">
            <v>EXECUÇÃO DE SANITÁRIO E VESTIÁRIO EM CANTEIRO DE OBRA EM CHAPA DE MADEIRA COMPENSADA, NÃO INCLUSO MOBILIÁRIO. AF_02/2016</v>
          </cell>
          <cell r="I344" t="str">
            <v>M2</v>
          </cell>
          <cell r="J344" t="str">
            <v>ATRIBUÍDO SÃO PAULO</v>
          </cell>
          <cell r="K344">
            <v>989.11</v>
          </cell>
        </row>
        <row r="345">
          <cell r="G345">
            <v>93213</v>
          </cell>
          <cell r="H345" t="str">
            <v>EXECUÇÃO DE SANITÁRIO E VESTIÁRIO EM CANTEIRO DE OBRA EM ALVENARIA, NÃO INCLUSO MOBILIÁRIO. AF_02/2016</v>
          </cell>
          <cell r="I345" t="str">
            <v>M2</v>
          </cell>
          <cell r="J345" t="str">
            <v>ATRIBUÍDO SÃO PAULO</v>
          </cell>
          <cell r="K345">
            <v>985.52</v>
          </cell>
        </row>
        <row r="346">
          <cell r="G346">
            <v>93214</v>
          </cell>
          <cell r="H346" t="str">
            <v>EXECUÇÃO DE RESERVATÓRIO ELEVADO DE ÁGUA (1000 LITROS) EM CANTEIRO DE OBRA, APOIADO EM ESTRUTURA DE MADEIRA. AF_02/2016_PA</v>
          </cell>
          <cell r="I346" t="str">
            <v>UN</v>
          </cell>
          <cell r="J346" t="str">
            <v>COEFICIENTE DE REPRESENTATIVIDADE</v>
          </cell>
          <cell r="K346">
            <v>6709</v>
          </cell>
        </row>
        <row r="347">
          <cell r="G347">
            <v>93243</v>
          </cell>
          <cell r="H347" t="str">
            <v>EXECUÇÃO DE RESERVATÓRIO ELEVADO DE ÁGUA (2000 LITROS) EM CANTEIRO DE OBRA, APOIADO EM ESTRUTURA DE MADEIRA. AF_02/2016_PA</v>
          </cell>
          <cell r="I347" t="str">
            <v>UN</v>
          </cell>
          <cell r="J347" t="str">
            <v>COEFICIENTE DE REPRESENTATIVIDADE</v>
          </cell>
          <cell r="K347">
            <v>10453.77</v>
          </cell>
        </row>
        <row r="348">
          <cell r="G348">
            <v>93582</v>
          </cell>
          <cell r="H348" t="str">
            <v>EXECUÇÃO DE CENTRAL DE ARMADURA EM CANTEIRO DE OBRA, NÃO INCLUSO MOBILIÁRIO E EQUIPAMENTOS. AF_04/2016</v>
          </cell>
          <cell r="I348" t="str">
            <v>M2</v>
          </cell>
          <cell r="J348" t="str">
            <v>ATRIBUÍDO SÃO PAULO</v>
          </cell>
          <cell r="K348">
            <v>276.11</v>
          </cell>
        </row>
        <row r="349">
          <cell r="G349">
            <v>93583</v>
          </cell>
          <cell r="H349" t="str">
            <v>EXECUÇÃO DE CENTRAL DE FÔRMAS, PRODUÇÃO DE ARGAMASSA OU CONCRETO EM CANTEIRO DE OBRA, NÃO INCLUSO MOBILIÁRIO E EQUIPAMENTOS. AF_04/2016</v>
          </cell>
          <cell r="I349" t="str">
            <v>M2</v>
          </cell>
          <cell r="J349" t="str">
            <v>ATRIBUÍDO SÃO PAULO</v>
          </cell>
          <cell r="K349">
            <v>452.9</v>
          </cell>
        </row>
        <row r="350">
          <cell r="G350">
            <v>93584</v>
          </cell>
          <cell r="H350" t="str">
            <v>EXECUÇÃO DE DEPÓSITO EM CANTEIRO DE OBRA EM CHAPA DE MADEIRA COMPENSADA, NÃO INCLUSO MOBILIÁRIO. AF_04/2016</v>
          </cell>
          <cell r="I350" t="str">
            <v>M2</v>
          </cell>
          <cell r="J350" t="str">
            <v>ATRIBUÍDO SÃO PAULO</v>
          </cell>
          <cell r="K350">
            <v>896.78</v>
          </cell>
        </row>
        <row r="351">
          <cell r="G351">
            <v>93585</v>
          </cell>
          <cell r="H351" t="str">
            <v>EXECUÇÃO DE GUARITA EM CANTEIRO DE OBRA EM CHAPA DE MADEIRA COMPENSADA, NÃO INCLUSO MOBILIÁRIO. AF_04/2016</v>
          </cell>
          <cell r="I351" t="str">
            <v>M2</v>
          </cell>
          <cell r="J351" t="str">
            <v>ATRIBUÍDO SÃO PAULO</v>
          </cell>
          <cell r="K351">
            <v>1256.25</v>
          </cell>
        </row>
        <row r="352">
          <cell r="G352">
            <v>98441</v>
          </cell>
          <cell r="H352" t="str">
            <v>PAREDE DE MADEIRA COMPENSADA PARA CONSTRUÇÃO TEMPORÁRIA EM CHAPA SIMPLES, EXTERNA, COM ÁREA LÍQUIDA MAIOR OU IGUAL A 6 M², SEM VÃO. AF_05/2018</v>
          </cell>
          <cell r="I352" t="str">
            <v>M2</v>
          </cell>
          <cell r="J352" t="str">
            <v>COEFICIENTE DE REPRESENTATIVIDADE</v>
          </cell>
          <cell r="K352">
            <v>153.86000000000001</v>
          </cell>
        </row>
        <row r="353">
          <cell r="G353">
            <v>98442</v>
          </cell>
          <cell r="H353" t="str">
            <v>PAREDE DE MADEIRA COMPENSADA PARA CONSTRUÇÃO TEMPORÁRIA EM CHAPA SIMPLES, EXTERNA, COM ÁREA LÍQUIDA MENOR QUE 6 M², SEM VÃO. AF_05/2018</v>
          </cell>
          <cell r="I353" t="str">
            <v>M2</v>
          </cell>
          <cell r="J353" t="str">
            <v>COEFICIENTE DE REPRESENTATIVIDADE</v>
          </cell>
          <cell r="K353">
            <v>156.44999999999999</v>
          </cell>
        </row>
        <row r="354">
          <cell r="G354">
            <v>98443</v>
          </cell>
          <cell r="H354" t="str">
            <v>PAREDE DE MADEIRA COMPENSADA PARA CONSTRUÇÃO TEMPORÁRIA EM CHAPA SIMPLES, INTERNA, COM ÁREA LÍQUIDA MAIOR OU IGUAL A 6 M², SEM VÃO. AF_05/2018</v>
          </cell>
          <cell r="I354" t="str">
            <v>M2</v>
          </cell>
          <cell r="J354" t="str">
            <v>COEFICIENTE DE REPRESENTATIVIDADE</v>
          </cell>
          <cell r="K354">
            <v>137.02000000000001</v>
          </cell>
        </row>
        <row r="355">
          <cell r="G355">
            <v>98444</v>
          </cell>
          <cell r="H355" t="str">
            <v>PAREDE DE MADEIRA COMPENSADA PARA CONSTRUÇÃO TEMPORÁRIA EM CHAPA SIMPLES, INTERNA, COM ÁREA LÍQUIDA MENOR QUE 6 M², SEM VÃO. AF_05/2018</v>
          </cell>
          <cell r="I355" t="str">
            <v>M2</v>
          </cell>
          <cell r="J355" t="str">
            <v>COEFICIENTE DE REPRESENTATIVIDADE</v>
          </cell>
          <cell r="K355">
            <v>138.85</v>
          </cell>
        </row>
        <row r="356">
          <cell r="G356">
            <v>98445</v>
          </cell>
          <cell r="H356" t="str">
            <v>PAREDE DE MADEIRA COMPENSADA PARA CONSTRUÇÃO TEMPORÁRIA EM CHAPA SIMPLES, EXTERNA, COM ÁREA LÍQUIDA MAIOR OU IGUAL A 6 M², COM VÃO. AF_05/2018</v>
          </cell>
          <cell r="I356" t="str">
            <v>M2</v>
          </cell>
          <cell r="J356" t="str">
            <v>COEFICIENTE DE REPRESENTATIVIDADE</v>
          </cell>
          <cell r="K356">
            <v>183.92</v>
          </cell>
        </row>
        <row r="357">
          <cell r="G357">
            <v>98446</v>
          </cell>
          <cell r="H357" t="str">
            <v>PAREDE DE MADEIRA COMPENSADA PARA CONSTRUÇÃO TEMPORÁRIA EM CHAPA SIMPLES, EXTERNA, COM ÁREA LÍQUIDA MENOR QUE 6 M², COM VÃO. AF_05/2018</v>
          </cell>
          <cell r="I357" t="str">
            <v>M2</v>
          </cell>
          <cell r="J357" t="str">
            <v>COEFICIENTE DE REPRESENTATIVIDADE</v>
          </cell>
          <cell r="K357">
            <v>232.67</v>
          </cell>
        </row>
        <row r="358">
          <cell r="G358">
            <v>98447</v>
          </cell>
          <cell r="H358" t="str">
            <v>PAREDE DE MADEIRA COMPENSADA PARA CONSTRUÇÃO TEMPORÁRIA EM CHAPA SIMPLES, INTERNA, COM ÁREA LÍQUIDA MAIOR OU IGUAL A 6 M², COM VÃO. AF_05/2018</v>
          </cell>
          <cell r="I358" t="str">
            <v>M2</v>
          </cell>
          <cell r="J358" t="str">
            <v>COEFICIENTE DE REPRESENTATIVIDADE</v>
          </cell>
          <cell r="K358">
            <v>160.32</v>
          </cell>
        </row>
        <row r="359">
          <cell r="G359">
            <v>98448</v>
          </cell>
          <cell r="H359" t="str">
            <v>PAREDE DE MADEIRA COMPENSADA PARA CONSTRUÇÃO TEMPORÁRIA EM CHAPA SIMPLES, INTERNA, COM ÁREA LÍQUIDA MENOR QUE 6 M², COM VÃO. AF_05/2018</v>
          </cell>
          <cell r="I359" t="str">
            <v>M2</v>
          </cell>
          <cell r="J359" t="str">
            <v>COEFICIENTE DE REPRESENTATIVIDADE</v>
          </cell>
          <cell r="K359">
            <v>198.67</v>
          </cell>
        </row>
        <row r="360">
          <cell r="G360">
            <v>98449</v>
          </cell>
          <cell r="H360" t="str">
            <v>PAREDE DE MADEIRA COMPENSADA PARA CONSTRUÇÃO TEMPORÁRIA EM CHAPA DUPLA, EXTERNA, COM ÁREA LÍQUIDA MAIOR OU IGUAL A 6 M², SEM VÃO. AF_05/2018</v>
          </cell>
          <cell r="I360" t="str">
            <v>M2</v>
          </cell>
          <cell r="J360" t="str">
            <v>COEFICIENTE DE REPRESENTATIVIDADE</v>
          </cell>
          <cell r="K360">
            <v>197.91</v>
          </cell>
        </row>
        <row r="361">
          <cell r="G361">
            <v>98450</v>
          </cell>
          <cell r="H361" t="str">
            <v>PAREDE DE MADEIRA COMPENSADA PARA CONSTRUÇÃO TEMPORÁRIA EM CHAPA DUPLA, EXTERNA, COM ÁREA LÍQUIDA MENOR QUE 6 M², SEM VÃO. AF_05/2018</v>
          </cell>
          <cell r="I361" t="str">
            <v>M2</v>
          </cell>
          <cell r="J361" t="str">
            <v>COEFICIENTE DE REPRESENTATIVIDADE</v>
          </cell>
          <cell r="K361">
            <v>201.68</v>
          </cell>
        </row>
        <row r="362">
          <cell r="G362">
            <v>98451</v>
          </cell>
          <cell r="H362" t="str">
            <v>PAREDE DE MADEIRA COMPENSADA PARA CONSTRUÇÃO TEMPORÁRIA EM CHAPA DUPLA, INTERNA, COM ÁREA LÍQUIDA MAIOR OU IGUAL A 6 M², SEM VÃO. AF_05/2018</v>
          </cell>
          <cell r="I362" t="str">
            <v>M2</v>
          </cell>
          <cell r="J362" t="str">
            <v>COEFICIENTE DE REPRESENTATIVIDADE</v>
          </cell>
          <cell r="K362">
            <v>178.83</v>
          </cell>
        </row>
        <row r="363">
          <cell r="G363">
            <v>98452</v>
          </cell>
          <cell r="H363" t="str">
            <v>PAREDE DE MADEIRA COMPENSADA PARA CONSTRUÇÃO TEMPORÁRIA EM CHAPA DUPLA, INTERNA, COM ÁREA LÍQUIDA MENOR QUE 6 M², SEM VÃO. AF_05/2018</v>
          </cell>
          <cell r="I363" t="str">
            <v>M2</v>
          </cell>
          <cell r="J363" t="str">
            <v>COEFICIENTE DE REPRESENTATIVIDADE</v>
          </cell>
          <cell r="K363">
            <v>181.11</v>
          </cell>
        </row>
        <row r="364">
          <cell r="G364">
            <v>98453</v>
          </cell>
          <cell r="H364" t="str">
            <v>PAREDE DE MADEIRA COMPENSADA PARA CONSTRUÇÃO TEMPORÁRIA EM CHAPA DUPLA, EXTERNA, COM ÁREA LÍQUIDA MAIOR OU IGUAL A QUE 6 M², COM VÃO. AF_05/2018</v>
          </cell>
          <cell r="I364" t="str">
            <v>M2</v>
          </cell>
          <cell r="J364" t="str">
            <v>COEFICIENTE DE REPRESENTATIVIDADE</v>
          </cell>
          <cell r="K364">
            <v>232.55</v>
          </cell>
        </row>
        <row r="365">
          <cell r="G365">
            <v>98454</v>
          </cell>
          <cell r="H365" t="str">
            <v>PAREDE DE MADEIRA COMPENSADA PARA CONSTRUÇÃO TEMPORÁRIA EM CHAPA DUPLA, EXTERNA, COM ÁREA LÍQUIDA MENOR QUE 6 M², COM VÃO. AF_05/2018</v>
          </cell>
          <cell r="I365" t="str">
            <v>M2</v>
          </cell>
          <cell r="J365" t="str">
            <v>COEFICIENTE DE REPRESENTATIVIDADE</v>
          </cell>
          <cell r="K365">
            <v>292.31</v>
          </cell>
        </row>
        <row r="366">
          <cell r="G366">
            <v>98455</v>
          </cell>
          <cell r="H366" t="str">
            <v>PAREDE DE MADEIRA COMPENSADA PARA CONSTRUÇÃO TEMPORÁRIA EM CHAPA DUPLA, INTERNA, COM ÁREA LÍQUIDA MAIOR OU IGUAL A 6 M², COM VÃO. AF_05/2018</v>
          </cell>
          <cell r="I366" t="str">
            <v>M2</v>
          </cell>
          <cell r="J366" t="str">
            <v>COEFICIENTE DE REPRESENTATIVIDADE</v>
          </cell>
          <cell r="K366">
            <v>206.7</v>
          </cell>
        </row>
        <row r="367">
          <cell r="G367">
            <v>98456</v>
          </cell>
          <cell r="H367" t="str">
            <v>PAREDE DE MADEIRA COMPENSADA PARA CONSTRUÇÃO TEMPORÁRIA EM CHAPA DUPLA, INTERNA, COM ÁREA LÍQUIDA MENOR QUE 6 M², COM VÃO. AF_05/2018</v>
          </cell>
          <cell r="I367" t="str">
            <v>M2</v>
          </cell>
          <cell r="J367" t="str">
            <v>COEFICIENTE DE REPRESENTATIVIDADE</v>
          </cell>
          <cell r="K367">
            <v>255.33</v>
          </cell>
        </row>
        <row r="368">
          <cell r="G368">
            <v>98458</v>
          </cell>
          <cell r="H368" t="str">
            <v>TAPUME COM COMPENSADO DE MADEIRA. AF_05/2018</v>
          </cell>
          <cell r="I368" t="str">
            <v>M2</v>
          </cell>
          <cell r="J368" t="str">
            <v>COEFICIENTE DE REPRESENTATIVIDADE</v>
          </cell>
          <cell r="K368">
            <v>149.30000000000001</v>
          </cell>
        </row>
        <row r="369">
          <cell r="G369">
            <v>98459</v>
          </cell>
          <cell r="H369" t="str">
            <v>TAPUME COM TELHA METÁLICA. AF_05/2018</v>
          </cell>
          <cell r="I369" t="str">
            <v>M2</v>
          </cell>
          <cell r="J369" t="str">
            <v>ATRIBUÍDO SÃO PAULO</v>
          </cell>
          <cell r="K369">
            <v>119.25</v>
          </cell>
        </row>
        <row r="370">
          <cell r="G370">
            <v>98460</v>
          </cell>
          <cell r="H370" t="str">
            <v>PISO PARA CONSTRUÇÃO TEMPORÁRIA EM MADEIRA, SEM REAPROVEITAMENTO. AF_05/2018</v>
          </cell>
          <cell r="I370" t="str">
            <v>M2</v>
          </cell>
          <cell r="J370" t="str">
            <v>COEFICIENTE DE REPRESENTATIVIDADE</v>
          </cell>
          <cell r="K370">
            <v>188.65</v>
          </cell>
        </row>
        <row r="371">
          <cell r="G371">
            <v>98461</v>
          </cell>
          <cell r="H371" t="str">
            <v>ESTRUTURA DE MADEIRA PROVISÓRIA PARA SUPORTE DE CAIXA D ÁGUA ELEVADA DE 1000 LITROS. AF_05/2018_PS</v>
          </cell>
          <cell r="I371" t="str">
            <v>UN</v>
          </cell>
          <cell r="J371" t="str">
            <v>COEFICIENTE DE REPRESENTATIVIDADE</v>
          </cell>
          <cell r="K371">
            <v>5895.84</v>
          </cell>
        </row>
        <row r="372">
          <cell r="G372">
            <v>98462</v>
          </cell>
          <cell r="H372" t="str">
            <v>ESTRUTURA DE MADEIRA PROVISÓRIA PARA SUPORTE DE CAIXA D ÁGUA ELEVADA DE 3000 LITROS. AF_05/2018_PS</v>
          </cell>
          <cell r="I372" t="str">
            <v>UN</v>
          </cell>
          <cell r="J372" t="str">
            <v>COEFICIENTE DE REPRESENTATIVIDADE</v>
          </cell>
          <cell r="K372">
            <v>8875.4599999999991</v>
          </cell>
        </row>
        <row r="373">
          <cell r="G373">
            <v>5631</v>
          </cell>
          <cell r="H373" t="str">
            <v>ESCAVADEIRA HIDRÁULICA SOBRE ESTEIRAS, CAÇAMBA 0,80 M3, PESO OPERACIONAL 17 T, POTENCIA BRUTA 111 HP - CHP DIURNO. AF_06/2014</v>
          </cell>
          <cell r="I373" t="str">
            <v>CHP</v>
          </cell>
          <cell r="J373" t="str">
            <v>COLETADO</v>
          </cell>
          <cell r="K373">
            <v>193.51</v>
          </cell>
        </row>
        <row r="374">
          <cell r="G374">
            <v>5678</v>
          </cell>
          <cell r="H374" t="str">
            <v>RETROESCAVADEIRA SOBRE RODAS COM CARREGADEIRA, TRAÇÃO 4X4, POTÊNCIA LÍQ. 88 HP, CAÇAMBA CARREG. CAP. MÍN. 1 M3, CAÇAMBA RETRO CAP. 0,26 M3, PESO OPERACIONAL MÍN. 6.674 KG, PROFUNDIDADE ESCAVAÇÃO MÁX. 4,37 M - CHP DIURNO. AF_06/2014</v>
          </cell>
          <cell r="I374" t="str">
            <v>CHP</v>
          </cell>
          <cell r="J374" t="str">
            <v>COEFICIENTE DE REPRESENTATIVIDADE</v>
          </cell>
          <cell r="K374">
            <v>134.13</v>
          </cell>
        </row>
        <row r="375">
          <cell r="G375">
            <v>5680</v>
          </cell>
          <cell r="H375" t="str">
            <v>RETROESCAVADEIRA SOBRE RODAS COM CARREGADEIRA, TRAÇÃO 4X2, POTÊNCIA LÍQ. 79 HP, CAÇAMBA CARREG. CAP. MÍN. 1 M3, CAÇAMBA RETRO CAP. 0,20 M3, PESO OPERACIONAL MÍN. 6.570 KG, PROFUNDIDADE ESCAVAÇÃO MÁX. 4,37 M - CHP DIURNO. AF_06/2014</v>
          </cell>
          <cell r="I375" t="str">
            <v>CHP</v>
          </cell>
          <cell r="J375" t="str">
            <v>COEFICIENTE DE REPRESENTATIVIDADE</v>
          </cell>
          <cell r="K375">
            <v>122.52</v>
          </cell>
        </row>
        <row r="376">
          <cell r="G376">
            <v>5684</v>
          </cell>
          <cell r="H376" t="str">
            <v>ROLO COMPACTADOR VIBRATÓRIO DE UM CILINDRO AÇO LISO, POTÊNCIA 80 HP, PESO OPERACIONAL MÁXIMO 8,1 T, IMPACTO DINÂMICO 16,15 / 9,5 T, LARGURA DE TRABALHO 1,68 M - CHP DIURNO. AF_06/2014</v>
          </cell>
          <cell r="I376" t="str">
            <v>CHP</v>
          </cell>
          <cell r="J376" t="str">
            <v>ATRIBUÍDO SÃO PAULO</v>
          </cell>
          <cell r="K376">
            <v>155.72</v>
          </cell>
        </row>
        <row r="377">
          <cell r="G377">
            <v>5689</v>
          </cell>
          <cell r="H377" t="str">
            <v>GRADE DE DISCO CONTROLE REMOTO REBOCÁVEL, COM 24 DISCOS 24 X 6 MM COM PNEUS PARA TRANSPORTE - CHP DIURNO. AF_06/2014</v>
          </cell>
          <cell r="I377" t="str">
            <v>CHP</v>
          </cell>
          <cell r="J377" t="str">
            <v>ATRIBUÍDO SÃO PAULO</v>
          </cell>
          <cell r="K377">
            <v>6.84</v>
          </cell>
        </row>
        <row r="378">
          <cell r="G378">
            <v>5795</v>
          </cell>
          <cell r="H378" t="str">
            <v>MARTELETE OU ROMPEDOR PNEUMÁTICO MANUAL, 28 KG, COM SILENCIADOR - CHP DIURNO. AF_07/2016</v>
          </cell>
          <cell r="I378" t="str">
            <v>CHP</v>
          </cell>
          <cell r="J378" t="str">
            <v>COEFICIENTE DE REPRESENTATIVIDADE</v>
          </cell>
          <cell r="K378">
            <v>29.26</v>
          </cell>
        </row>
        <row r="379">
          <cell r="G379">
            <v>5811</v>
          </cell>
          <cell r="H379" t="str">
            <v>CAMINHÃO BASCULANTE 6 M3, PESO BRUTO TOTAL 16.000 KG, CARGA ÚTIL MÁXIMA 13.071 KG, DISTÂNCIA ENTRE EIXOS 4,80 M, POTÊNCIA 230 CV INCLUSIVE CAÇAMBA METÁLICA - CHP DIURNO. AF_06/2014</v>
          </cell>
          <cell r="I379" t="str">
            <v>CHP</v>
          </cell>
          <cell r="J379" t="str">
            <v>ATRIBUÍDO SÃO PAULO</v>
          </cell>
          <cell r="K379">
            <v>186.05</v>
          </cell>
        </row>
        <row r="380">
          <cell r="G380">
            <v>5823</v>
          </cell>
          <cell r="H380" t="str">
            <v>USINA DE CONCRETO FIXA, CAPACIDADE NOMINAL DE 90 A 120 M3/H, SEM SILO - CHP DIURNO. AF_07/2016</v>
          </cell>
          <cell r="I380" t="str">
            <v>CHP</v>
          </cell>
          <cell r="J380" t="str">
            <v>ATRIBUÍDO SÃO PAULO</v>
          </cell>
          <cell r="K380">
            <v>188.22</v>
          </cell>
        </row>
        <row r="381">
          <cell r="G381">
            <v>5824</v>
          </cell>
          <cell r="H381" t="str">
            <v>CAMINHÃO TOCO, PBT 16.000 KG, CARGA ÚTIL MÁX. 10.685 KG, DIST. ENTRE EIXOS 4,8 M, POTÊNCIA 189 CV, INCLUSIVE CARROCERIA FIXA ABERTA DE MADEIRA P/ TRANSPORTE GERAL DE CARGA SECA, DIMEN. APROX. 2,5 X 7,00 X 0,50 M - CHP DIURNO. AF_06/2014</v>
          </cell>
          <cell r="I381" t="str">
            <v>CHP</v>
          </cell>
          <cell r="J381" t="str">
            <v>ATRIBUÍDO SÃO PAULO</v>
          </cell>
          <cell r="K381">
            <v>196.91</v>
          </cell>
        </row>
        <row r="382">
          <cell r="G382">
            <v>5835</v>
          </cell>
          <cell r="H382" t="str">
            <v>VIBROACABADORA DE ASFALTO SOBRE ESTEIRAS, LARGURA DE PAVIMENTAÇÃO 1,90 M A 5,30 M, POTÊNCIA 105 HP CAPACIDADE 450 T/H - CHP DIURNO. AF_11/2014</v>
          </cell>
          <cell r="I382" t="str">
            <v>CHP</v>
          </cell>
          <cell r="J382" t="str">
            <v>ATRIBUÍDO SÃO PAULO</v>
          </cell>
          <cell r="K382">
            <v>374.72</v>
          </cell>
        </row>
        <row r="383">
          <cell r="G383">
            <v>5839</v>
          </cell>
          <cell r="H383" t="str">
            <v>VASSOURA MECÂNICA REBOCÁVEL COM ESCOVA CILÍNDRICA, LARGURA ÚTIL DE VARRIMENTO DE 2,44 M - CHP DIURNO. AF_06/2014</v>
          </cell>
          <cell r="I383" t="str">
            <v>CHP</v>
          </cell>
          <cell r="J383" t="str">
            <v>ATRIBUÍDO SÃO PAULO</v>
          </cell>
          <cell r="K383">
            <v>10.28</v>
          </cell>
        </row>
        <row r="384">
          <cell r="G384">
            <v>5843</v>
          </cell>
          <cell r="H384" t="str">
            <v>TRATOR DE PNEUS, POTÊNCIA 122 CV, TRAÇÃO 4X4, PESO COM LASTRO DE 4.510 KG - CHP DIURNO. AF_06/2014</v>
          </cell>
          <cell r="I384" t="str">
            <v>CHP</v>
          </cell>
          <cell r="J384" t="str">
            <v>ATRIBUÍDO SÃO PAULO</v>
          </cell>
          <cell r="K384">
            <v>155.27000000000001</v>
          </cell>
        </row>
        <row r="385">
          <cell r="G385">
            <v>5847</v>
          </cell>
          <cell r="H385" t="str">
            <v>TRATOR DE ESTEIRAS, POTÊNCIA 170 HP, PESO OPERACIONAL 19 T, CAÇAMBA 5,2 M3 - CHP DIURNO. AF_06/2014</v>
          </cell>
          <cell r="I385" t="str">
            <v>CHP</v>
          </cell>
          <cell r="J385" t="str">
            <v>ATRIBUÍDO SÃO PAULO</v>
          </cell>
          <cell r="K385">
            <v>226.39</v>
          </cell>
        </row>
        <row r="386">
          <cell r="G386">
            <v>5851</v>
          </cell>
          <cell r="H386" t="str">
            <v>TRATOR DE ESTEIRAS, POTÊNCIA 150 HP, PESO OPERACIONAL 16,7 T, COM RODA MOTRIZ ELEVADA E LÂMINA 3,18 M3 - CHP DIURNO. AF_06/2014</v>
          </cell>
          <cell r="I386" t="str">
            <v>CHP</v>
          </cell>
          <cell r="J386" t="str">
            <v>ATRIBUÍDO SÃO PAULO</v>
          </cell>
          <cell r="K386">
            <v>215.74</v>
          </cell>
        </row>
        <row r="387">
          <cell r="G387">
            <v>5855</v>
          </cell>
          <cell r="H387" t="str">
            <v>TRATOR DE ESTEIRAS, POTÊNCIA 347 HP, PESO OPERACIONAL 38,5 T, COM LÂMINA 8,70 M3 - CHP DIURNO. AF_06/2014</v>
          </cell>
          <cell r="I387" t="str">
            <v>CHP</v>
          </cell>
          <cell r="J387" t="str">
            <v>ATRIBUÍDO SÃO PAULO</v>
          </cell>
          <cell r="K387">
            <v>572.41999999999996</v>
          </cell>
        </row>
        <row r="388">
          <cell r="G388">
            <v>5863</v>
          </cell>
          <cell r="H388" t="str">
            <v>ROLO COMPACTADOR VIBRATÓRIO REBOCÁVEL, CILINDRO DE AÇO LISO, POTÊNCIA DE TRAÇÃO DE 65 CV, PESO 4,7 T, IMPACTO DINÂMICO 18,3 T, LARGURA DE TRABALHO 1,67 M - CHP DIURNO. AF_02/2016</v>
          </cell>
          <cell r="I388" t="str">
            <v>CHP</v>
          </cell>
          <cell r="J388" t="str">
            <v>ATRIBUÍDO SÃO PAULO</v>
          </cell>
          <cell r="K388">
            <v>24.53</v>
          </cell>
        </row>
        <row r="389">
          <cell r="G389">
            <v>5867</v>
          </cell>
          <cell r="H389" t="str">
            <v>ROLO COMPACTADOR VIBRATÓRIO TANDEM AÇO LISO, POTÊNCIA 58 HP, PESO SEM/COM LASTRO 6,5 / 9,4 T, LARGURA DE TRABALHO 1,2 M - CHP DIURNO. AF_06/2014</v>
          </cell>
          <cell r="I389" t="str">
            <v>CHP</v>
          </cell>
          <cell r="J389" t="str">
            <v>ATRIBUÍDO SÃO PAULO</v>
          </cell>
          <cell r="K389">
            <v>159.5</v>
          </cell>
        </row>
        <row r="390">
          <cell r="G390">
            <v>5875</v>
          </cell>
          <cell r="H390" t="str">
            <v>RETROESCAVADEIRA SOBRE RODAS COM CARREGADEIRA, TRAÇÃO 4X4, POTÊNCIA LÍQ. 72 HP, CAÇAMBA CARREG. CAP. MÍN. 0,79 M3, CAÇAMBA RETRO CAP. 0,18 M3, PESO OPERACIONAL MÍN. 7.140 KG, PROFUNDIDADE ESCAVAÇÃO MÁX. 4,50 M - CHP DIURNO. AF_06/2014</v>
          </cell>
          <cell r="I390" t="str">
            <v>CHP</v>
          </cell>
          <cell r="J390" t="str">
            <v>COLETADO</v>
          </cell>
          <cell r="K390">
            <v>123.54</v>
          </cell>
        </row>
        <row r="391">
          <cell r="G391">
            <v>5879</v>
          </cell>
          <cell r="H391" t="str">
            <v>ROLO COMPACTADOR VIBRATÓRIO PÉ DE CARNEIRO, OPERADO POR CONTROLE REMOTO, POTÊNCIA 12,5 KW, PESO OPERACIONAL 1,675 T, LARGURA DE TRABALHO 0,85 M - CHP DIURNO. AF_02/2016</v>
          </cell>
          <cell r="I391" t="str">
            <v>CHP</v>
          </cell>
          <cell r="J391" t="str">
            <v>ATRIBUÍDO SÃO PAULO</v>
          </cell>
          <cell r="K391">
            <v>144.59</v>
          </cell>
        </row>
        <row r="392">
          <cell r="G392">
            <v>5882</v>
          </cell>
          <cell r="H392" t="str">
            <v>USINA DE LAMA ASFÁLTICA, PROD 30 A 50 T/H, SILO DE AGREGADO 7 M3, RESERVATÓRIOS PARA EMULSÃO E ÁGUA DE 2,3 M3 CADA, MISTURADOR TIPO PUG MILL A SER MONTADO SOBRE CAMINHÃO - CHP DIURNO. AF_10/2014</v>
          </cell>
          <cell r="I392" t="str">
            <v>CHP</v>
          </cell>
          <cell r="J392" t="str">
            <v>ATRIBUÍDO SÃO PAULO</v>
          </cell>
          <cell r="K392">
            <v>112.41</v>
          </cell>
        </row>
        <row r="393">
          <cell r="G393">
            <v>5890</v>
          </cell>
          <cell r="H393" t="str">
            <v>CAMINHÃO TOCO, PESO BRUTO TOTAL 14.300 KG, CARGA ÚTIL MÁXIMA 9590 KG, DISTÂNCIA ENTRE EIXOS 4,76 M, POTÊNCIA 185 CV (NÃO INCLUI CARROCERIA) - CHP DIURNO. AF_06/2014</v>
          </cell>
          <cell r="I393" t="str">
            <v>CHP</v>
          </cell>
          <cell r="J393" t="str">
            <v>ATRIBUÍDO SÃO PAULO</v>
          </cell>
          <cell r="K393">
            <v>184.77</v>
          </cell>
        </row>
        <row r="394">
          <cell r="G394">
            <v>5894</v>
          </cell>
          <cell r="H394" t="str">
            <v>CAMINHÃO TOCO, PESO BRUTO TOTAL 16.000 KG, CARGA ÚTIL MÁXIMA DE 10.685 KG, DISTÂNCIA ENTRE EIXOS 4,80 M, POTÊNCIA 189 CV EXCLUSIVE CARROCERIA - CHP DIURNO. AF_06/2014</v>
          </cell>
          <cell r="I394" t="str">
            <v>CHP</v>
          </cell>
          <cell r="J394" t="str">
            <v>ATRIBUÍDO SÃO PAULO</v>
          </cell>
          <cell r="K394">
            <v>192.85</v>
          </cell>
        </row>
        <row r="395">
          <cell r="G395">
            <v>5901</v>
          </cell>
          <cell r="H395" t="str">
            <v>CAMINHÃO PIPA 10.000 L TRUCADO, PESO BRUTO TOTAL 23.000 KG, CARGA ÚTIL MÁXIMA 15.935 KG, DISTÂNCIA ENTRE EIXOS 4,8 M, POTÊNCIA 230 CV, INCLUSIVE TANQUE DE AÇO PARA TRANSPORTE DE ÁGUA - CHP DIURNO. AF_06/2014</v>
          </cell>
          <cell r="I395" t="str">
            <v>CHP</v>
          </cell>
          <cell r="J395" t="str">
            <v>ATRIBUÍDO SÃO PAULO</v>
          </cell>
          <cell r="K395">
            <v>291.36</v>
          </cell>
        </row>
        <row r="396">
          <cell r="G396">
            <v>5909</v>
          </cell>
          <cell r="H396" t="str">
            <v>ESPARGIDOR DE ASFALTO PRESSURIZADO COM TANQUE DE 2500 L, REBOCÁVEL COM MOTOR A GASOLINA POTÊNCIA 3,4 HP - CHP DIURNO. AF_07/2014</v>
          </cell>
          <cell r="I396" t="str">
            <v>CHP</v>
          </cell>
          <cell r="J396" t="str">
            <v>ATRIBUÍDO SÃO PAULO</v>
          </cell>
          <cell r="K396">
            <v>28.73</v>
          </cell>
        </row>
        <row r="397">
          <cell r="G397">
            <v>5921</v>
          </cell>
          <cell r="H397" t="str">
            <v>GRADE DE DISCO REBOCÁVEL COM 20 DISCOS 24" X 6 MM COM PNEUS PARA TRANSPORTE - CHP DIURNO. AF_06/2014</v>
          </cell>
          <cell r="I397" t="str">
            <v>CHP</v>
          </cell>
          <cell r="J397" t="str">
            <v>ATRIBUÍDO SÃO PAULO</v>
          </cell>
          <cell r="K397">
            <v>5.36</v>
          </cell>
        </row>
        <row r="398">
          <cell r="G398">
            <v>5928</v>
          </cell>
          <cell r="H398" t="str">
            <v>GUINDAUTO HIDRÁULICO, CAPACIDADE MÁXIMA DE CARGA 6200 KG, MOMENTO MÁXIMO DE CARGA 11,7 TM, ALCANCE MÁXIMO HORIZONTAL 9,70 M, INCLUSIVE CAMINHÃO TOCO PBT 16.000 KG, POTÊNCIA DE 189 CV - CHP DIURNO. AF_06/2014</v>
          </cell>
          <cell r="I398" t="str">
            <v>CHP</v>
          </cell>
          <cell r="J398" t="str">
            <v>ATRIBUÍDO SÃO PAULO</v>
          </cell>
          <cell r="K398">
            <v>251.03</v>
          </cell>
        </row>
        <row r="399">
          <cell r="G399">
            <v>5932</v>
          </cell>
          <cell r="H399" t="str">
            <v>MOTONIVELADORA POTÊNCIA BÁSICA LÍQUIDA (PRIMEIRA MARCHA) 125 HP, PESO BRUTO 13032 KG, LARGURA DA LÂMINA DE 3,7 M - CHP DIURNO. AF_06/2014</v>
          </cell>
          <cell r="I399" t="str">
            <v>CHP</v>
          </cell>
          <cell r="J399" t="str">
            <v>COEFICIENTE DE REPRESENTATIVIDADE</v>
          </cell>
          <cell r="K399">
            <v>238.05</v>
          </cell>
        </row>
        <row r="400">
          <cell r="G400">
            <v>5940</v>
          </cell>
          <cell r="H400" t="str">
            <v>PÁ CARREGADEIRA SOBRE RODAS, POTÊNCIA LÍQUIDA 128 HP, CAPACIDADE DA CAÇAMBA 1,7 A 2,8 M3, PESO OPERACIONAL 11632 KG - CHP DIURNO. AF_06/2014</v>
          </cell>
          <cell r="I400" t="str">
            <v>CHP</v>
          </cell>
          <cell r="J400" t="str">
            <v>COEFICIENTE DE REPRESENTATIVIDADE</v>
          </cell>
          <cell r="K400">
            <v>170.74</v>
          </cell>
        </row>
        <row r="401">
          <cell r="G401">
            <v>5944</v>
          </cell>
          <cell r="H401" t="str">
            <v>PÁ CARREGADEIRA SOBRE RODAS, POTÊNCIA 197 HP, CAPACIDADE DA CAÇAMBA 2,5 A 3,5 M3, PESO OPERACIONAL 18338 KG - CHP DIURNO. AF_06/2014</v>
          </cell>
          <cell r="I401" t="str">
            <v>CHP</v>
          </cell>
          <cell r="J401" t="str">
            <v>COEFICIENTE DE REPRESENTATIVIDADE</v>
          </cell>
          <cell r="K401">
            <v>207.14</v>
          </cell>
        </row>
        <row r="402">
          <cell r="G402">
            <v>5953</v>
          </cell>
          <cell r="H402" t="str">
            <v>COMPRESSOR DE AR REBOCÁVEL, VAZÃO 189 PCM, PRESSÃO EFETIVA DE TRABALHO 102 PSI, MOTOR DIESEL, POTÊNCIA 63 CV - CHP DIURNO. AF_06/2015</v>
          </cell>
          <cell r="I402" t="str">
            <v>CHP</v>
          </cell>
          <cell r="J402" t="str">
            <v>ATRIBUÍDO SÃO PAULO</v>
          </cell>
          <cell r="K402">
            <v>53.58</v>
          </cell>
        </row>
        <row r="403">
          <cell r="G403">
            <v>6259</v>
          </cell>
          <cell r="H403" t="str">
            <v>CAMINHÃO PIPA 6.000 L, PESO BRUTO TOTAL 13.000 KG, DISTÂNCIA ENTRE EIXOS 4,80 M, POTÊNCIA 189 CV INCLUSIVE TANQUE DE AÇO PARA TRANSPORTE DE ÁGUA, CAPACIDADE 6 M3 - CHP DIURNO. AF_06/2014</v>
          </cell>
          <cell r="I403" t="str">
            <v>CHP</v>
          </cell>
          <cell r="J403" t="str">
            <v>ATRIBUÍDO SÃO PAULO</v>
          </cell>
          <cell r="K403">
            <v>233.32</v>
          </cell>
        </row>
        <row r="404">
          <cell r="G404">
            <v>6879</v>
          </cell>
          <cell r="H404" t="str">
            <v>ROLO COMPACTADOR DE PNEUS ESTÁTICO, PRESSÃO VARIÁVEL, POTÊNCIA 111 HP, PESO SEM/COM LASTRO 9,5 / 26 T, LARGURA DE TRABALHO 1,90 M - CHP DIURNO. AF_07/2014</v>
          </cell>
          <cell r="I404" t="str">
            <v>CHP</v>
          </cell>
          <cell r="J404" t="str">
            <v>ATRIBUÍDO SÃO PAULO</v>
          </cell>
          <cell r="K404">
            <v>208.1</v>
          </cell>
        </row>
        <row r="405">
          <cell r="G405">
            <v>7030</v>
          </cell>
          <cell r="H405" t="str">
            <v>TANQUE DE ASFALTO ESTACIONÁRIO COM SERPENTINA, CAPACIDADE 30.000 L - CHP DIURNO. AF_05/2023</v>
          </cell>
          <cell r="I405" t="str">
            <v>CHP</v>
          </cell>
          <cell r="J405" t="str">
            <v>ATRIBUÍDO SÃO PAULO</v>
          </cell>
          <cell r="K405">
            <v>244.95</v>
          </cell>
        </row>
        <row r="406">
          <cell r="G406">
            <v>7042</v>
          </cell>
          <cell r="H406" t="str">
            <v>MOTOBOMBA TRASH (PARA ÁGUA SUJA) AUTO ESCORVANTE, MOTOR GASOLINA DE 6,41 HP, DIÂMETROS DE SUCÇÃO X RECALQUE: 3" X 3", HM/Q = 10 MCA / 60 M3/H A 23 MCA / 0 M3/H - CHP DIURNO. AF_10/2014</v>
          </cell>
          <cell r="I406" t="str">
            <v>CHP</v>
          </cell>
          <cell r="J406" t="str">
            <v>COEFICIENTE DE REPRESENTATIVIDADE</v>
          </cell>
          <cell r="K406">
            <v>21.3</v>
          </cell>
        </row>
        <row r="407">
          <cell r="G407">
            <v>7049</v>
          </cell>
          <cell r="H407" t="str">
            <v>ROLO COMPACTADOR PE DE CARNEIRO VIBRATORIO, POTENCIA 125 HP, PESO OPERACIONAL SEM/COM LASTRO 11,95 / 13,30 T, IMPACTO DINAMICO 38,5 / 22,5 T, LARGURA DE TRABALHO 2,15 M - CHP DIURNO. AF_06/2014</v>
          </cell>
          <cell r="I407" t="str">
            <v>CHP</v>
          </cell>
          <cell r="J407" t="str">
            <v>ATRIBUÍDO SÃO PAULO</v>
          </cell>
          <cell r="K407">
            <v>216.22</v>
          </cell>
        </row>
        <row r="408">
          <cell r="G408">
            <v>67826</v>
          </cell>
          <cell r="H408" t="str">
            <v>CAMINHÃO BASCULANTE 6 M3 TOCO, PESO BRUTO TOTAL 16.000 KG, CARGA ÚTIL MÁXIMA 11.130 KG, DISTÂNCIA ENTRE EIXOS 5,36 M, POTÊNCIA 185 CV, INCLUSIVE CAÇAMBA METÁLICA - CHP DIURNO. AF_06/2014</v>
          </cell>
          <cell r="I408" t="str">
            <v>CHP</v>
          </cell>
          <cell r="J408" t="str">
            <v>ATRIBUÍDO SÃO PAULO</v>
          </cell>
          <cell r="K408">
            <v>170.65</v>
          </cell>
        </row>
        <row r="409">
          <cell r="G409">
            <v>73417</v>
          </cell>
          <cell r="H409" t="str">
            <v>GRUPO GERADOR ESTACIONÁRIO, MOTOR DIESEL POTÊNCIA 170 KVA - CHP DIURNO. AF_02/2016</v>
          </cell>
          <cell r="I409" t="str">
            <v>CHP</v>
          </cell>
          <cell r="J409" t="str">
            <v>ATRIBUÍDO SÃO PAULO</v>
          </cell>
          <cell r="K409">
            <v>173.82</v>
          </cell>
        </row>
        <row r="410">
          <cell r="G410">
            <v>73436</v>
          </cell>
          <cell r="H410" t="str">
            <v>ROLO COMPACTADOR VIBRATÓRIO PÉ DE CARNEIRO PARA SOLOS, POTÊNCIA 80 HP, PESO OPERACIONAL SEM/COM LASTRO 7,4 / 8,8 T, LARGURA DE TRABALHO 1,68 M - CHP DIURNO. AF_02/2016</v>
          </cell>
          <cell r="I410" t="str">
            <v>CHP</v>
          </cell>
          <cell r="J410" t="str">
            <v>ATRIBUÍDO SÃO PAULO</v>
          </cell>
          <cell r="K410">
            <v>204.27</v>
          </cell>
        </row>
        <row r="411">
          <cell r="G411">
            <v>73467</v>
          </cell>
          <cell r="H411" t="str">
            <v>CAMINHÃO TOCO, PBT 14.300 KG, CARGA ÚTIL MÁX. 9.710 KG, DIST. ENTRE EIXOS 3,56 M, POTÊNCIA 185 CV, INCLUSIVE CARROCERIA FIXA ABERTA DE MADEIRA P/ TRANSPORTE GERAL DE CARGA SECA, DIMEN. APROX. 2,50 X 6,50 X 0,50 M - CHP DIURNO. AF_06/2014</v>
          </cell>
          <cell r="I411" t="str">
            <v>CHP</v>
          </cell>
          <cell r="J411" t="str">
            <v>ATRIBUÍDO SÃO PAULO</v>
          </cell>
          <cell r="K411">
            <v>225.48</v>
          </cell>
        </row>
        <row r="412">
          <cell r="G412">
            <v>73536</v>
          </cell>
          <cell r="H412" t="str">
            <v>MOTOBOMBA CENTRÍFUGA, MOTOR A GASOLINA, POTÊNCIA 5,42 HP, BOCAIS 1 1/2" X 1", DIÂMETRO ROTOR 143 MM HM/Q = 6 MCA / 16,8 M3/H A 38 MCA / 6,6 M3/H - CHP DIURNO. AF_06/2014</v>
          </cell>
          <cell r="I412" t="str">
            <v>CHP</v>
          </cell>
          <cell r="J412" t="str">
            <v>COEFICIENTE DE REPRESENTATIVIDADE</v>
          </cell>
          <cell r="K412">
            <v>18.02</v>
          </cell>
        </row>
        <row r="413">
          <cell r="G413">
            <v>83362</v>
          </cell>
          <cell r="H413" t="str">
            <v>ESPARGIDOR DE ASFALTO PRESSURIZADO, TANQUE 6 M3 COM ISOLAÇÃO TÉRMICA, AQUECIDO COM 2 MAÇARICOS, COM BARRA ESPARGIDORA 3,60 M, MONTADO SOBRE CAMINHÃO  TOCO, PBT 14.300 KG, POTÊNCIA 185 CV - CHP DIURNO. AF_05/2023</v>
          </cell>
          <cell r="I413" t="str">
            <v>CHP</v>
          </cell>
          <cell r="J413" t="str">
            <v>ATRIBUÍDO SÃO PAULO</v>
          </cell>
          <cell r="K413">
            <v>252.87</v>
          </cell>
        </row>
        <row r="414">
          <cell r="G414">
            <v>83765</v>
          </cell>
          <cell r="H414" t="str">
            <v>GRUPO DE SOLDAGEM COM GERADOR A DIESEL 60 CV PARA SOLDA ELÉTRICA, SOBRE 04 RODAS, COM MOTOR 4 CILINDROS 600 A - CHP DIURNO. AF_02/2016</v>
          </cell>
          <cell r="I414" t="str">
            <v>CHP</v>
          </cell>
          <cell r="J414" t="str">
            <v>ATRIBUÍDO SÃO PAULO</v>
          </cell>
          <cell r="K414">
            <v>86.27</v>
          </cell>
        </row>
        <row r="415">
          <cell r="G415">
            <v>87445</v>
          </cell>
          <cell r="H415" t="str">
            <v>BETONEIRA CAPACIDADE NOMINAL 400 L, CAPACIDADE DE MISTURA 310 L, MOTOR A DIESEL POTÊNCIA 5,0 HP, SEM CARREGADOR - CHP DIURNO. AF_05/2023</v>
          </cell>
          <cell r="I415" t="str">
            <v>CHP</v>
          </cell>
          <cell r="J415" t="str">
            <v>COEFICIENTE DE REPRESENTATIVIDADE</v>
          </cell>
          <cell r="K415">
            <v>4.8099999999999996</v>
          </cell>
        </row>
        <row r="416">
          <cell r="G416">
            <v>88386</v>
          </cell>
          <cell r="H416" t="str">
            <v>MISTURADOR DE ARGAMASSA, EIXO HORIZONTAL, CAPACIDADE DE MISTURA 300 KG, MOTOR ELÉTRICO POTÊNCIA 5 CV - CHP DIURNO. AF_05/2023</v>
          </cell>
          <cell r="I416" t="str">
            <v>CHP</v>
          </cell>
          <cell r="J416" t="str">
            <v>COEFICIENTE DE REPRESENTATIVIDADE</v>
          </cell>
          <cell r="K416">
            <v>5.07</v>
          </cell>
        </row>
        <row r="417">
          <cell r="G417">
            <v>88393</v>
          </cell>
          <cell r="H417" t="str">
            <v>MISTURADOR DE ARGAMASSA, EIXO HORIZONTAL, CAPACIDADE DE MISTURA 600 KG, MOTOR ELÉTRICO POTÊNCIA 7,5 CV - CHP DIURNO. AF_05/2023</v>
          </cell>
          <cell r="I417" t="str">
            <v>CHP</v>
          </cell>
          <cell r="J417" t="str">
            <v>COEFICIENTE DE REPRESENTATIVIDADE</v>
          </cell>
          <cell r="K417">
            <v>7.05</v>
          </cell>
        </row>
        <row r="418">
          <cell r="G418">
            <v>88399</v>
          </cell>
          <cell r="H418" t="str">
            <v>MISTURADOR DE ARGAMASSA, EIXO HORIZONTAL, CAPACIDADE DE MISTURA 160 KG, MOTOR ELÉTRICO POTÊNCIA 3 CV - CHP DIURNO. AF_05/2023</v>
          </cell>
          <cell r="I418" t="str">
            <v>CHP</v>
          </cell>
          <cell r="J418" t="str">
            <v>COEFICIENTE DE REPRESENTATIVIDADE</v>
          </cell>
          <cell r="K418">
            <v>3.67</v>
          </cell>
        </row>
        <row r="419">
          <cell r="G419">
            <v>88418</v>
          </cell>
          <cell r="H419" t="str">
            <v>PROJETOR DE ARGAMASSA, CAPACIDADE DE PROJEÇÃO 1,5 M3/H, ALCANCE DE 30 ATÉ 60 M, MOTOR ELÉTRICO POTÊNCIA 7,5 HP - CHP DIURNO. AF_06/2014</v>
          </cell>
          <cell r="I419" t="str">
            <v>CHP</v>
          </cell>
          <cell r="J419" t="str">
            <v>COEFICIENTE DE REPRESENTATIVIDADE</v>
          </cell>
          <cell r="K419">
            <v>13.1</v>
          </cell>
        </row>
        <row r="420">
          <cell r="G420">
            <v>88433</v>
          </cell>
          <cell r="H420" t="str">
            <v>PROJETOR DE ARGAMASSA, CAPACIDADE DE PROJEÇÃO 2 M3/H, ALCANCE ATÉ 50 M, MOTOR ELÉTRICO POTÊNCIA 7,5 HP - CHP DIURNO. AF_06/2014</v>
          </cell>
          <cell r="I420" t="str">
            <v>CHP</v>
          </cell>
          <cell r="J420" t="str">
            <v>COEFICIENTE DE REPRESENTATIVIDADE</v>
          </cell>
          <cell r="K420">
            <v>17</v>
          </cell>
        </row>
        <row r="421">
          <cell r="G421">
            <v>88830</v>
          </cell>
          <cell r="H421" t="str">
            <v>BETONEIRA CAPACIDADE NOMINAL DE 400 L, CAPACIDADE DE MISTURA 280 L, MOTOR ELÉTRICO TRIFÁSICO POTÊNCIA DE 2 CV, SEM CARREGADOR - CHP DIURNO. AF_05/2023</v>
          </cell>
          <cell r="I421" t="str">
            <v>CHP</v>
          </cell>
          <cell r="J421" t="str">
            <v>COEFICIENTE DE REPRESENTATIVIDADE</v>
          </cell>
          <cell r="K421">
            <v>1.97</v>
          </cell>
        </row>
        <row r="422">
          <cell r="G422">
            <v>88843</v>
          </cell>
          <cell r="H422" t="str">
            <v>TRATOR DE ESTEIRAS, POTÊNCIA 125 HP, PESO OPERACIONAL 12,9 T, COM LÂMINA 2,7 M3 - CHP DIURNO. AF_10/2014</v>
          </cell>
          <cell r="I422" t="str">
            <v>CHP</v>
          </cell>
          <cell r="J422" t="str">
            <v>ATRIBUÍDO SÃO PAULO</v>
          </cell>
          <cell r="K422">
            <v>180.82</v>
          </cell>
        </row>
        <row r="423">
          <cell r="G423">
            <v>88907</v>
          </cell>
          <cell r="H423" t="str">
            <v>ESCAVADEIRA HIDRÁULICA SOBRE ESTEIRAS, CAÇAMBA 1,20 M3, PESO OPERACIONAL 21 T, POTÊNCIA BRUTA 155 HP - CHP DIURNO. AF_06/2014</v>
          </cell>
          <cell r="I423" t="str">
            <v>CHP</v>
          </cell>
          <cell r="J423" t="str">
            <v>COEFICIENTE DE REPRESENTATIVIDADE</v>
          </cell>
          <cell r="K423">
            <v>228.91</v>
          </cell>
        </row>
        <row r="424">
          <cell r="G424">
            <v>89021</v>
          </cell>
          <cell r="H424" t="str">
            <v>BOMBA SUBMERSÍVEL ELÉTRICA TRIFÁSICA, POTÊNCIA 2,96 HP, Ø ROTOR 144 MM SEMI-ABERTO, BOCAL DE SAÍDA Ø 2, HM/Q = 2 MCA / 38,8 M3/H A 28 MCA / 5 M3/H - CHP DIURNO. AF_06/2014</v>
          </cell>
          <cell r="I424" t="str">
            <v>CHP</v>
          </cell>
          <cell r="J424" t="str">
            <v>ATRIBUÍDO SÃO PAULO</v>
          </cell>
          <cell r="K424">
            <v>2.69</v>
          </cell>
        </row>
        <row r="425">
          <cell r="G425">
            <v>89028</v>
          </cell>
          <cell r="H425" t="str">
            <v>TANQUE DE ASFALTO ESTACIONÁRIO COM MAÇARICO, CAPACIDADE 20.000 L - CHP DIURNO. AF_05/2023</v>
          </cell>
          <cell r="I425" t="str">
            <v>CHP</v>
          </cell>
          <cell r="J425" t="str">
            <v>ATRIBUÍDO SÃO PAULO</v>
          </cell>
          <cell r="K425">
            <v>165.14</v>
          </cell>
        </row>
        <row r="426">
          <cell r="G426">
            <v>89032</v>
          </cell>
          <cell r="H426" t="str">
            <v>TRATOR DE ESTEIRAS, POTÊNCIA 100 HP, PESO OPERACIONAL 9,4 T, COM LÂMINA 2,19 M3 - CHP DIURNO. AF_06/2014</v>
          </cell>
          <cell r="I426" t="str">
            <v>CHP</v>
          </cell>
          <cell r="J426" t="str">
            <v>ATRIBUÍDO SÃO PAULO</v>
          </cell>
          <cell r="K426">
            <v>162.74</v>
          </cell>
        </row>
        <row r="427">
          <cell r="G427">
            <v>89035</v>
          </cell>
          <cell r="H427" t="str">
            <v>TRATOR DE PNEUS, POTÊNCIA 85 CV, TRAÇÃO 4X4, PESO COM LASTRO DE 4.675 KG - CHP DIURNO. AF_06/2014</v>
          </cell>
          <cell r="I427" t="str">
            <v>CHP</v>
          </cell>
          <cell r="J427" t="str">
            <v>ATRIBUÍDO SÃO PAULO</v>
          </cell>
          <cell r="K427">
            <v>116.79</v>
          </cell>
        </row>
        <row r="428">
          <cell r="G428">
            <v>89225</v>
          </cell>
          <cell r="H428" t="str">
            <v>BETONEIRA CAPACIDADE NOMINAL DE 600 L, CAPACIDADE DE MISTURA 360 L, MOTOR ELÉTRICO TRIFÁSICO POTÊNCIA DE 4 CV, SEM CARREGADOR - CHP DIURNO. AF_05/2023</v>
          </cell>
          <cell r="I428" t="str">
            <v>CHP</v>
          </cell>
          <cell r="J428" t="str">
            <v>COEFICIENTE DE REPRESENTATIVIDADE</v>
          </cell>
          <cell r="K428">
            <v>5.37</v>
          </cell>
        </row>
        <row r="429">
          <cell r="G429">
            <v>89234</v>
          </cell>
          <cell r="H429" t="str">
            <v>FRESADORA DE ASFALTO A FRIO SOBRE RODAS, LARGURA FRESAGEM DE 1,0 M, POTÊNCIA 208 HP - CHP DIURNO. AF_11/2014</v>
          </cell>
          <cell r="I429" t="str">
            <v>CHP</v>
          </cell>
          <cell r="J429" t="str">
            <v>ATRIBUÍDO SÃO PAULO</v>
          </cell>
          <cell r="K429">
            <v>572.73</v>
          </cell>
        </row>
        <row r="430">
          <cell r="G430">
            <v>89242</v>
          </cell>
          <cell r="H430" t="str">
            <v>FRESADORA DE ASFALTO A FRIO SOBRE RODAS, LARGURA FRESAGEM DE 2,0 M, POTÊNCIA 550 HP - CHP DIURNO. AF_11/2014</v>
          </cell>
          <cell r="I430" t="str">
            <v>CHP</v>
          </cell>
          <cell r="J430" t="str">
            <v>ATRIBUÍDO SÃO PAULO</v>
          </cell>
          <cell r="K430">
            <v>1351.69</v>
          </cell>
        </row>
        <row r="431">
          <cell r="G431">
            <v>89250</v>
          </cell>
          <cell r="H431" t="str">
            <v>RECICLADORA DE ASFALTO A FRIO SOBRE RODAS, LARGURA FRESAGEM DE 2,0 M, POTÊNCIA 422 HP - CHP DIURNO. AF_11/2014</v>
          </cell>
          <cell r="I431" t="str">
            <v>CHP</v>
          </cell>
          <cell r="J431" t="str">
            <v>ATRIBUÍDO SÃO PAULO</v>
          </cell>
          <cell r="K431">
            <v>1171.1500000000001</v>
          </cell>
        </row>
        <row r="432">
          <cell r="G432">
            <v>89257</v>
          </cell>
          <cell r="H432" t="str">
            <v>VIBROACABADORA DE ASFALTO SOBRE ESTEIRAS, LARGURA DE PAVIMENTAÇÃO 2,13 M A 4,55 M, POTÊNCIA 100 HP CAPACIDADE 400 T/H - CHP DIURNO. AF_11/2014</v>
          </cell>
          <cell r="I432" t="str">
            <v>CHP</v>
          </cell>
          <cell r="J432" t="str">
            <v>ATRIBUÍDO SÃO PAULO</v>
          </cell>
          <cell r="K432">
            <v>322.23</v>
          </cell>
        </row>
        <row r="433">
          <cell r="G433">
            <v>89272</v>
          </cell>
          <cell r="H433" t="str">
            <v>GUINDASTE HIDRÁULICO AUTOPROPELIDO, COM LANÇA TELESCÓPICA 28,80 M, CAPACIDADE MÁXIMA 30 T, POTÊNCIA 97 KW, TRAÇÃO 4 X 4 - CHP DIURNO. AF_11/2014</v>
          </cell>
          <cell r="I433" t="str">
            <v>CHP</v>
          </cell>
          <cell r="J433" t="str">
            <v>ATRIBUÍDO SÃO PAULO</v>
          </cell>
          <cell r="K433">
            <v>197.53</v>
          </cell>
        </row>
        <row r="434">
          <cell r="G434">
            <v>89278</v>
          </cell>
          <cell r="H434" t="str">
            <v>BETONEIRA CAPACIDADE NOMINAL DE 600 L, CAPACIDADE DE MISTURA 440 L, MOTOR A DIESEL POTÊNCIA 10 HP, COM CARREGADOR - CHP DIURNO. AF_05/2023</v>
          </cell>
          <cell r="I434" t="str">
            <v>CHP</v>
          </cell>
          <cell r="J434" t="str">
            <v>COEFICIENTE DE REPRESENTATIVIDADE</v>
          </cell>
          <cell r="K434">
            <v>11.28</v>
          </cell>
        </row>
        <row r="435">
          <cell r="G435">
            <v>89843</v>
          </cell>
          <cell r="H435" t="str">
            <v>BATE-ESTACAS POR GRAVIDADE, POTÊNCIA DE 160 HP, PESO DO MARTELO ATÉ 3 TONELADAS - CHP DIURNO. AF_11/2014</v>
          </cell>
          <cell r="I435" t="str">
            <v>CHP</v>
          </cell>
          <cell r="J435" t="str">
            <v>ATRIBUÍDO SÃO PAULO</v>
          </cell>
          <cell r="K435">
            <v>196.83</v>
          </cell>
        </row>
        <row r="436">
          <cell r="G436">
            <v>89876</v>
          </cell>
          <cell r="H436" t="str">
            <v>CAMINHÃO BASCULANTE 14 M3, COM CAVALO MECÂNICO DE CAPACIDADE MÁXIMA DE TRAÇÃO COMBINADO DE 36000 KG, POTÊNCIA 286 CV, INCLUSIVE SEMIREBOQUE COM CAÇAMBA METÁLICA - CHP DIURNO. AF_12/2014</v>
          </cell>
          <cell r="I436" t="str">
            <v>CHP</v>
          </cell>
          <cell r="J436" t="str">
            <v>ATRIBUÍDO SÃO PAULO</v>
          </cell>
          <cell r="K436">
            <v>300.55</v>
          </cell>
        </row>
        <row r="437">
          <cell r="G437">
            <v>89883</v>
          </cell>
          <cell r="H437" t="str">
            <v>CAMINHÃO BASCULANTE 18 M3, COM CAVALO MECÂNICO DE CAPACIDADE MÁXIMA DE TRAÇÃO COMBINADO DE 45000 KG, POTÊNCIA 330 CV, INCLUSIVE SEMIREBOQUE COM CAÇAMBA METÁLICA - CHP DIURNO. AF_12/2014</v>
          </cell>
          <cell r="I437" t="str">
            <v>CHP</v>
          </cell>
          <cell r="J437" t="str">
            <v>ATRIBUÍDO SÃO PAULO</v>
          </cell>
          <cell r="K437">
            <v>332.25</v>
          </cell>
        </row>
        <row r="438">
          <cell r="G438">
            <v>90586</v>
          </cell>
          <cell r="H438" t="str">
            <v>VIBRADOR DE IMERSÃO, DIÂMETRO DE PONTEIRA 45MM, MOTOR ELÉTRICO TRIFÁSICO POTÊNCIA DE 2 CV - CHP DIURNO. AF_06/2015</v>
          </cell>
          <cell r="I438" t="str">
            <v>CHP</v>
          </cell>
          <cell r="J438" t="str">
            <v>ATRIBUÍDO SÃO PAULO</v>
          </cell>
          <cell r="K438">
            <v>1.39</v>
          </cell>
        </row>
        <row r="439">
          <cell r="G439">
            <v>90625</v>
          </cell>
          <cell r="H439" t="str">
            <v>PERFURATRIZ MANUAL, TORQUE MÁXIMO 83 N.M, POTÊNCIA 5 CV, COM DIÂMETRO MÁXIMO 4" - CHP DIURNO. AF_06/2015</v>
          </cell>
          <cell r="I439" t="str">
            <v>CHP</v>
          </cell>
          <cell r="J439" t="str">
            <v>COEFICIENTE DE REPRESENTATIVIDADE</v>
          </cell>
          <cell r="K439">
            <v>10.02</v>
          </cell>
        </row>
        <row r="440">
          <cell r="G440">
            <v>90631</v>
          </cell>
          <cell r="H440" t="str">
            <v>PERFURATRIZ SOBRE ESTEIRA, TORQUE MÁXIMO 600 KGF, PESO MÉDIO 1000 KG, POTÊNCIA 20 HP, DIÂMETRO MÁXIMO 10" - CHP DIURNO. AF_06/2015</v>
          </cell>
          <cell r="I440" t="str">
            <v>CHP</v>
          </cell>
          <cell r="J440" t="str">
            <v>COEFICIENTE DE REPRESENTATIVIDADE</v>
          </cell>
          <cell r="K440">
            <v>136.25</v>
          </cell>
        </row>
        <row r="441">
          <cell r="G441">
            <v>90637</v>
          </cell>
          <cell r="H441" t="str">
            <v>MISTURADOR DUPLO HORIZONTAL DE ALTA TURBULÊNCIA, CAPACIDADE / VOLUME 2 X 500 LITROS, MOTORES ELÉTRICOS MÍNIMO 5 CV CADA, PARA NATA CIMENTO, ARGAMASSA E OUTROS - CHP DIURNO. AF_06/2015</v>
          </cell>
          <cell r="I441" t="str">
            <v>CHP</v>
          </cell>
          <cell r="J441" t="str">
            <v>COEFICIENTE DE REPRESENTATIVIDADE</v>
          </cell>
          <cell r="K441">
            <v>15.18</v>
          </cell>
        </row>
        <row r="442">
          <cell r="G442">
            <v>90643</v>
          </cell>
          <cell r="H442" t="str">
            <v>BOMBA TRIPLEX, PARA INJEÇÃO DE NATA DE CIMENTO, VAZÃO MÁXIMA DE 100 LITROS/MINUTO, PRESSÃO MÁXIMA DE 70 BAR - CHP DIURNO. AF_06/2015</v>
          </cell>
          <cell r="I442" t="str">
            <v>CHP</v>
          </cell>
          <cell r="J442" t="str">
            <v>COEFICIENTE DE REPRESENTATIVIDADE</v>
          </cell>
          <cell r="K442">
            <v>24.24</v>
          </cell>
        </row>
        <row r="443">
          <cell r="G443">
            <v>90650</v>
          </cell>
          <cell r="H443" t="str">
            <v>BOMBA CENTRÍFUGA MONOESTÁGIO COM MOTOR ELÉTRICO MONOFÁSICO, POTÊNCIA 15 HP, DIÂMETRO DO ROTOR 173 MM, HM/Q = 30 MCA / 90 M3/H A 45 MCA / 55 M3/H - CHP DIURNO. AF_06/2015</v>
          </cell>
          <cell r="I443" t="str">
            <v>CHP</v>
          </cell>
          <cell r="J443" t="str">
            <v>COEFICIENTE DE REPRESENTATIVIDADE</v>
          </cell>
          <cell r="K443">
            <v>12.12</v>
          </cell>
        </row>
        <row r="444">
          <cell r="G444">
            <v>90656</v>
          </cell>
          <cell r="H444" t="str">
            <v>BOMBA DE PROJEÇÃO DE CONCRETO SECO, POTÊNCIA 10 CV, VAZÃO 3 M3/H - CHP DIURNO. AF_06/2015</v>
          </cell>
          <cell r="I444" t="str">
            <v>CHP</v>
          </cell>
          <cell r="J444" t="str">
            <v>COEFICIENTE DE REPRESENTATIVIDADE</v>
          </cell>
          <cell r="K444">
            <v>15.05</v>
          </cell>
        </row>
        <row r="445">
          <cell r="G445">
            <v>90662</v>
          </cell>
          <cell r="H445" t="str">
            <v>BOMBA DE PROJEÇÃO DE CONCRETO SECO, POTÊNCIA 10 CV, VAZÃO 6 M3/H - CHP DIURNO. AF_06/2015</v>
          </cell>
          <cell r="I445" t="str">
            <v>CHP</v>
          </cell>
          <cell r="J445" t="str">
            <v>COEFICIENTE DE REPRESENTATIVIDADE</v>
          </cell>
          <cell r="K445">
            <v>15.65</v>
          </cell>
        </row>
        <row r="446">
          <cell r="G446">
            <v>90668</v>
          </cell>
          <cell r="H446" t="str">
            <v>PROJETOR PNEUMÁTICO DE ARGAMASSA PARA CHAPISCO E REBOCO COM RECIPIENTE ACOPLADO, TIPO CANEQUINHA, COM COMPRESSOR DE AR REBOCÁVEL VAZÃO 89 PCM E MOTOR DIESEL DE 20 CV - CHP DIURNO. AF_05/2023</v>
          </cell>
          <cell r="I446" t="str">
            <v>CHP</v>
          </cell>
          <cell r="J446" t="str">
            <v>ATRIBUÍDO SÃO PAULO</v>
          </cell>
          <cell r="K446">
            <v>28.86</v>
          </cell>
        </row>
        <row r="447">
          <cell r="G447">
            <v>90674</v>
          </cell>
          <cell r="H447" t="str">
            <v>PERFURATRIZ COM TORRE METÁLICA PARA EXECUÇÃO DE ESTACA HÉLICE CONTÍNUA, PROFUNDIDADE MÁXIMA DE 30 M, DIÂMETRO MÁXIMO DE 800 MM, POTÊNCIA INSTALADA DE 268 HP, MESA ROTATIVA COM TORQUE MÁXIMO DE 170 KNM - CHP DIURNO. AF_06/2015</v>
          </cell>
          <cell r="I447" t="str">
            <v>CHP</v>
          </cell>
          <cell r="J447" t="str">
            <v>COEFICIENTE DE REPRESENTATIVIDADE</v>
          </cell>
          <cell r="K447">
            <v>644.11</v>
          </cell>
        </row>
        <row r="448">
          <cell r="G448">
            <v>90680</v>
          </cell>
          <cell r="H448" t="str">
            <v>PERFURATRIZ HIDRÁULICA SOBRE CAMINHÃO COM TRADO CURTO ACOPLADO, PROFUNDIDADE MÁXIMA DE 20 M, DIÂMETRO MÁXIMO DE 1500 MM, POTÊNCIA INSTALADA DE 137 HP, MESA ROTATIVA COM TORQUE MÁXIMO DE 30 KNM - CHP DIURNO. AF_06/2015</v>
          </cell>
          <cell r="I448" t="str">
            <v>CHP</v>
          </cell>
          <cell r="J448" t="str">
            <v>ATRIBUÍDO SÃO PAULO</v>
          </cell>
          <cell r="K448">
            <v>388.49</v>
          </cell>
        </row>
        <row r="449">
          <cell r="G449">
            <v>90686</v>
          </cell>
          <cell r="H449" t="str">
            <v>MANIPULADOR TELESCÓPICO, POTÊNCIA DE 85 HP, CAPACIDADE DE CARGA DE 3.500 KG, ALTURA MÁXIMA DE ELEVAÇÃO DE 12,3 M - CHP DIURNO. AF_05/2023</v>
          </cell>
          <cell r="I449" t="str">
            <v>CHP</v>
          </cell>
          <cell r="J449" t="str">
            <v>ATRIBUÍDO SÃO PAULO</v>
          </cell>
          <cell r="K449">
            <v>147.35</v>
          </cell>
        </row>
        <row r="450">
          <cell r="G450">
            <v>90692</v>
          </cell>
          <cell r="H450" t="str">
            <v>MINICARREGADEIRA SOBRE RODAS, POTÊNCIA LÍQUIDA DE 47 HP, CAPACIDADE NOMINAL DE OPERAÇÃO DE 646 KG - CHP DIURNO. AF_06/2015</v>
          </cell>
          <cell r="I450" t="str">
            <v>CHP</v>
          </cell>
          <cell r="J450" t="str">
            <v>COEFICIENTE DE REPRESENTATIVIDADE</v>
          </cell>
          <cell r="K450">
            <v>123.98</v>
          </cell>
        </row>
        <row r="451">
          <cell r="G451">
            <v>90964</v>
          </cell>
          <cell r="H451" t="str">
            <v>COMPRESSOR DE AR REBOCÁVEL, VAZÃO 89 PCM, PRESSÃO EFETIVA DE TRABALHO 102 PSI, MOTOR DIESEL, POTÊNCIA 20 CV - CHP DIURNO. AF_06/2015</v>
          </cell>
          <cell r="I451" t="str">
            <v>CHP</v>
          </cell>
          <cell r="J451" t="str">
            <v>ATRIBUÍDO SÃO PAULO</v>
          </cell>
          <cell r="K451">
            <v>28.08</v>
          </cell>
        </row>
        <row r="452">
          <cell r="G452">
            <v>90972</v>
          </cell>
          <cell r="H452" t="str">
            <v>COMPRESSOR DE AR REBOCAVEL, VAZÃO 250 PCM, PRESSAO DE TRABALHO 102 PSI, MOTOR A DIESEL POTÊNCIA 81 CV - CHP DIURNO. AF_06/2015</v>
          </cell>
          <cell r="I452" t="str">
            <v>CHP</v>
          </cell>
          <cell r="J452" t="str">
            <v>ATRIBUÍDO SÃO PAULO</v>
          </cell>
          <cell r="K452">
            <v>69.47</v>
          </cell>
        </row>
        <row r="453">
          <cell r="G453">
            <v>90979</v>
          </cell>
          <cell r="H453" t="str">
            <v>COMPRESSOR DE AR REBOCÁVEL, VAZÃO 748 PCM, PRESSÃO EFETIVA DE TRABALHO 102 PSI, MOTOR DIESEL, POTÊNCIA 210 CV - CHP DIURNO. AF_06/2015</v>
          </cell>
          <cell r="I453" t="str">
            <v>CHP</v>
          </cell>
          <cell r="J453" t="str">
            <v>ATRIBUÍDO SÃO PAULO</v>
          </cell>
          <cell r="K453">
            <v>179.45</v>
          </cell>
        </row>
        <row r="454">
          <cell r="G454">
            <v>90991</v>
          </cell>
          <cell r="H454" t="str">
            <v>ESCAVADEIRA HIDRÁULICA SOBRE ESTEIRAS, CAÇAMBA 0,80 M3, PESO OPERACIONAL 17,8 T, POTÊNCIA LÍQUIDA 110 HP - CHP DIURNO. AF_10/2014</v>
          </cell>
          <cell r="I454" t="str">
            <v>CHP</v>
          </cell>
          <cell r="J454" t="str">
            <v>COEFICIENTE DE REPRESENTATIVIDADE</v>
          </cell>
          <cell r="K454">
            <v>187.93</v>
          </cell>
        </row>
        <row r="455">
          <cell r="G455">
            <v>90999</v>
          </cell>
          <cell r="H455" t="str">
            <v>COMPRESSOR DE AR REBOCAVEL, VAZÃO 400 PCM, PRESSAO DE TRABALHO 102 PSI, MOTOR A DIESEL POTÊNCIA 110 CV - CHP DIURNO. AF_06/2015</v>
          </cell>
          <cell r="I455" t="str">
            <v>CHP</v>
          </cell>
          <cell r="J455" t="str">
            <v>ATRIBUÍDO SÃO PAULO</v>
          </cell>
          <cell r="K455">
            <v>91.85</v>
          </cell>
        </row>
        <row r="456">
          <cell r="G456">
            <v>91031</v>
          </cell>
          <cell r="H456" t="str">
            <v>CAMINHÃO TRUCADO (C/ TERCEIRO EIXO) ELETRÔNICO - POTÊNCIA 231CV - PBT = 22000KG - DIST. ENTRE EIXOS 5170 MM - INCLUI CARROCERIA FIXA ABERTA DE MADEIRA - CHP DIURNO. AF_06/2015</v>
          </cell>
          <cell r="I456" t="str">
            <v>CHP</v>
          </cell>
          <cell r="J456" t="str">
            <v>ATRIBUÍDO SÃO PAULO</v>
          </cell>
          <cell r="K456">
            <v>236.84</v>
          </cell>
        </row>
        <row r="457">
          <cell r="G457">
            <v>91277</v>
          </cell>
          <cell r="H457" t="str">
            <v>PLACA VIBRATÓRIA REVERSÍVEL COM MOTOR 4 TEMPOS A GASOLINA, FORÇA CENTRÍFUGA DE 25 KN (2500 KGF), POTÊNCIA 5,5 CV - CHP DIURNO. AF_08/2015</v>
          </cell>
          <cell r="I457" t="str">
            <v>CHP</v>
          </cell>
          <cell r="J457" t="str">
            <v>COEFICIENTE DE REPRESENTATIVIDADE</v>
          </cell>
          <cell r="K457">
            <v>8.69</v>
          </cell>
        </row>
        <row r="458">
          <cell r="G458">
            <v>91283</v>
          </cell>
          <cell r="H458" t="str">
            <v>CORTADORA DE PISO COM MOTOR 4 TEMPOS A GASOLINA, POTÊNCIA DE 13 HP, COM DISCO DE CORTE DIAMANTADO SEGMENTADO PARA CONCRETO, DIÂMETRO DE 350 MM, FURO DE 1" (14 X 1") - CHP DIURNO. AF_08/2015</v>
          </cell>
          <cell r="I458" t="str">
            <v>CHP</v>
          </cell>
          <cell r="J458" t="str">
            <v>COEFICIENTE DE REPRESENTATIVIDADE</v>
          </cell>
          <cell r="K458">
            <v>10.06</v>
          </cell>
        </row>
        <row r="459">
          <cell r="G459">
            <v>91386</v>
          </cell>
          <cell r="H459" t="str">
            <v>CAMINHÃO BASCULANTE 10 M3, TRUCADO CABINE SIMPLES, PESO BRUTO TOTAL 23.000 KG, CARGA ÚTIL MÁXIMA 15.935 KG, DISTÂNCIA ENTRE EIXOS 4,80 M, POTÊNCIA 230 CV INCLUSIVE CAÇAMBA METÁLICA - CHP DIURNO. AF_06/2014</v>
          </cell>
          <cell r="I459" t="str">
            <v>CHP</v>
          </cell>
          <cell r="J459" t="str">
            <v>ATRIBUÍDO SÃO PAULO</v>
          </cell>
          <cell r="K459">
            <v>245.31</v>
          </cell>
        </row>
        <row r="460">
          <cell r="G460">
            <v>91533</v>
          </cell>
          <cell r="H460" t="str">
            <v>COMPACTADOR DE SOLOS DE PERCUSSÃO (SOQUETE) COM MOTOR A GASOLINA 4 TEMPOS, POTÊNCIA 4 CV - CHP DIURNO. AF_08/2015</v>
          </cell>
          <cell r="I460" t="str">
            <v>CHP</v>
          </cell>
          <cell r="J460" t="str">
            <v>COEFICIENTE DE REPRESENTATIVIDADE</v>
          </cell>
          <cell r="K460">
            <v>30.32</v>
          </cell>
        </row>
        <row r="461">
          <cell r="G461">
            <v>91634</v>
          </cell>
          <cell r="H461" t="str">
            <v>GUINDAUTO HIDRÁULICO, CAPACIDADE MÁXIMA DE CARGA 6500 KG, MOMENTO MÁXIMO DE CARGA 5,8 TM, ALCANCE MÁXIMO HORIZONTAL 7,60 M, INCLUSIVE CAMINHÃO TOCO PBT 9.700 KG, POTÊNCIA DE 160 CV - CHP DIURNO. AF_08/2015</v>
          </cell>
          <cell r="I461" t="str">
            <v>CHP</v>
          </cell>
          <cell r="J461" t="str">
            <v>ATRIBUÍDO SÃO PAULO</v>
          </cell>
          <cell r="K461">
            <v>212.01</v>
          </cell>
        </row>
        <row r="462">
          <cell r="G462">
            <v>91645</v>
          </cell>
          <cell r="H462" t="str">
            <v>CAMINHÃO DE TRANSPORTE DE MATERIAL ASFÁLTICO 30.000 L, COM CAVALO MECÂNICO DE CAPACIDADE MÁXIMA DE TRAÇÃO COMBINADO DE 66.000 KG, POTÊNCIA 360 CV, INCLUSIVE TANQUE DE ASFALTO COM SERPENTINA - CHP DIURNO. AF_08/2015</v>
          </cell>
          <cell r="I462" t="str">
            <v>CHP</v>
          </cell>
          <cell r="J462" t="str">
            <v>ATRIBUÍDO SÃO PAULO</v>
          </cell>
          <cell r="K462">
            <v>429.98</v>
          </cell>
        </row>
        <row r="463">
          <cell r="G463">
            <v>91692</v>
          </cell>
          <cell r="H463" t="str">
            <v>SERRA CIRCULAR DE BANCADA COM MOTOR ELÉTRICO POTÊNCIA DE 5HP, COM COIFA PARA DISCO 10" - CHP DIURNO. AF_08/2015</v>
          </cell>
          <cell r="I463" t="str">
            <v>CHP</v>
          </cell>
          <cell r="J463" t="str">
            <v>COEFICIENTE DE REPRESENTATIVIDADE</v>
          </cell>
          <cell r="K463">
            <v>24.71</v>
          </cell>
        </row>
        <row r="464">
          <cell r="G464">
            <v>92043</v>
          </cell>
          <cell r="H464" t="str">
            <v>DISTRIBUIDOR DE AGREGADOS REBOCAVEL, CAPACIDADE 1,9 M³, LARGURA DE TRABALHO 3,66 M - CHP DIURNO. AF_11/2015</v>
          </cell>
          <cell r="I464" t="str">
            <v>CHP</v>
          </cell>
          <cell r="J464" t="str">
            <v>ATRIBUÍDO SÃO PAULO</v>
          </cell>
          <cell r="K464">
            <v>12.54</v>
          </cell>
        </row>
        <row r="465">
          <cell r="G465">
            <v>92106</v>
          </cell>
          <cell r="H465" t="str">
            <v>CAMINHÃO PARA EQUIPAMENTO DE LIMPEZA A SUCÇÃO, COM CAMINHÃO TRUCADO DE PESO BRUTO TOTAL 23000 KG, CARGA ÚTIL MÁXIMA 15935 KG, DISTÂNCIA ENTRE EIXOS 4,80 M, POTÊNCIA 230 CV, INCLUSIVE LIMPADORA A SUCÇÃO, TANQUE 12000 L - CHP DIURNO. AF_05/2023</v>
          </cell>
          <cell r="I465" t="str">
            <v>CHP</v>
          </cell>
          <cell r="J465" t="str">
            <v>ATRIBUÍDO SÃO PAULO</v>
          </cell>
          <cell r="K465">
            <v>302.64</v>
          </cell>
        </row>
        <row r="466">
          <cell r="G466">
            <v>92112</v>
          </cell>
          <cell r="H466" t="str">
            <v>PENEIRA ROTATIVA COM MOTOR ELÉTRICO TRIFÁSICO DE 2 CV, CILINDRO DE 1 M X 0,60 M, COM FUROS DE 3,17 MM - CHP DIURNO. AF_05/2023</v>
          </cell>
          <cell r="I466" t="str">
            <v>CHP</v>
          </cell>
          <cell r="J466" t="str">
            <v>COEFICIENTE DE REPRESENTATIVIDADE</v>
          </cell>
          <cell r="K466">
            <v>3.44</v>
          </cell>
        </row>
        <row r="467">
          <cell r="G467">
            <v>92118</v>
          </cell>
          <cell r="H467" t="str">
            <v>DOSADOR DE AREIA, CAPACIDADE DE 26 LITROS - CHP DIURNO. AF_05/2023</v>
          </cell>
          <cell r="I467" t="str">
            <v>CHP</v>
          </cell>
          <cell r="J467" t="str">
            <v>COEFICIENTE DE REPRESENTATIVIDADE</v>
          </cell>
          <cell r="K467">
            <v>0.41</v>
          </cell>
        </row>
        <row r="468">
          <cell r="G468">
            <v>92138</v>
          </cell>
          <cell r="H468" t="str">
            <v>CAMINHONETE COM MOTOR A DIESEL, POTÊNCIA 180 CV, CABINE DUPLA, 4X4 - CHP DIURNO. AF_11/2015</v>
          </cell>
          <cell r="I468" t="str">
            <v>CHP</v>
          </cell>
          <cell r="J468" t="str">
            <v>COEFICIENTE DE REPRESENTATIVIDADE</v>
          </cell>
          <cell r="K468">
            <v>85.82</v>
          </cell>
        </row>
        <row r="469">
          <cell r="G469">
            <v>92145</v>
          </cell>
          <cell r="H469" t="str">
            <v>CAMINHONETE CABINE SIMPLES COM MOTOR 1.6 FLEX, CÂMBIO MANUAL, POTÊNCIA 101/104 CV, 2 PORTAS - CHP DIURNO. AF_11/2015</v>
          </cell>
          <cell r="I469" t="str">
            <v>CHP</v>
          </cell>
          <cell r="J469" t="str">
            <v>COEFICIENTE DE REPRESENTATIVIDADE</v>
          </cell>
          <cell r="K469">
            <v>66.930000000000007</v>
          </cell>
        </row>
        <row r="470">
          <cell r="G470">
            <v>92242</v>
          </cell>
          <cell r="H470" t="str">
            <v>CAMINHÃO DE TRANSPORTE DE MATERIAL ASFÁLTICO 20.000 L, COM CAVALO MECÂNICO DE CAPACIDADE MÁXIMA DE TRAÇÃO COMBINADO DE 45.000 KG, POTÊNCIA 330 CV, INCLUSIVE TANQUE DE ASFALTO COM MAÇARICO - CHP DIURNO. AF_12/2015</v>
          </cell>
          <cell r="I470" t="str">
            <v>CHP</v>
          </cell>
          <cell r="J470" t="str">
            <v>ATRIBUÍDO SÃO PAULO</v>
          </cell>
          <cell r="K470">
            <v>371.39</v>
          </cell>
        </row>
        <row r="471">
          <cell r="G471">
            <v>92716</v>
          </cell>
          <cell r="H471" t="str">
            <v>APARELHO PARA CORTE E SOLDA OXI-ACETILENO SOBRE RODAS, INCLUSIVE CILINDROS E MAÇARICOS - CHP DIURNO. AF_05/2023</v>
          </cell>
          <cell r="I471" t="str">
            <v>CHP</v>
          </cell>
          <cell r="J471" t="str">
            <v>COEFICIENTE DE REPRESENTATIVIDADE</v>
          </cell>
          <cell r="K471">
            <v>89.08</v>
          </cell>
        </row>
        <row r="472">
          <cell r="G472">
            <v>92960</v>
          </cell>
          <cell r="H472" t="str">
            <v>MÁQUINA EXTRUSORA DE CONCRETO PARA GUIAS E SARJETAS, MOTOR A DIESEL, POTÊNCIA 14 CV - CHP DIURNO. AF_12/2015</v>
          </cell>
          <cell r="I472" t="str">
            <v>CHP</v>
          </cell>
          <cell r="J472" t="str">
            <v>ATRIBUÍDO SÃO PAULO</v>
          </cell>
          <cell r="K472">
            <v>18.079999999999998</v>
          </cell>
        </row>
        <row r="473">
          <cell r="G473">
            <v>92966</v>
          </cell>
          <cell r="H473" t="str">
            <v>MARTELO PERFURADOR PNEUMÁTICO MANUAL, HASTE 25 X 75 MM, 21 KG - CHP DIURNO. AF_12/2015</v>
          </cell>
          <cell r="I473" t="str">
            <v>CHP</v>
          </cell>
          <cell r="J473" t="str">
            <v>COEFICIENTE DE REPRESENTATIVIDADE</v>
          </cell>
          <cell r="K473">
            <v>29.41</v>
          </cell>
        </row>
        <row r="474">
          <cell r="G474">
            <v>93224</v>
          </cell>
          <cell r="H474" t="str">
            <v>PERFURATRIZ COM TORRE METÁLICA PARA EXECUÇÃO DE ESTACA HÉLICE CONTÍNUA, PROFUNDIDADE MÁXIMA DE 32 M, DIÂMETRO MÁXIMO DE 1000 MM, POTÊNCIA INSTALADA DE 350 HP, MESA ROTATIVA COM TORQUE MÁXIMO DE 263 KNM - CHP DIURNO. AF_01/2016</v>
          </cell>
          <cell r="I474" t="str">
            <v>CHP</v>
          </cell>
          <cell r="J474" t="str">
            <v>COEFICIENTE DE REPRESENTATIVIDADE</v>
          </cell>
          <cell r="K474">
            <v>961.81</v>
          </cell>
        </row>
        <row r="475">
          <cell r="G475">
            <v>93233</v>
          </cell>
          <cell r="H475" t="str">
            <v>BETONEIRA CAPACIDADE NOMINAL 400 L, CAPACIDADE DE MISTURA 310 L, MOTOR A GASOLINA POTÊNCIA 5,5 HP, SEM CARREGADOR - CHP DIURNO. AF_02/2016</v>
          </cell>
          <cell r="I475" t="str">
            <v>CHP</v>
          </cell>
          <cell r="J475" t="str">
            <v>COEFICIENTE DE REPRESENTATIVIDADE</v>
          </cell>
          <cell r="K475">
            <v>4.8099999999999996</v>
          </cell>
        </row>
        <row r="476">
          <cell r="G476">
            <v>93272</v>
          </cell>
          <cell r="H476" t="str">
            <v>GRUA ASCENSIONAL, LANCA DE 30 M, CAPACIDADE DE 1,0 T A 30 M, ALTURA ATE 39 M - CHP DIURNO. AF_05/2023</v>
          </cell>
          <cell r="I476" t="str">
            <v>CHP</v>
          </cell>
          <cell r="J476" t="str">
            <v>ATRIBUÍDO SÃO PAULO</v>
          </cell>
          <cell r="K476">
            <v>98.37</v>
          </cell>
        </row>
        <row r="477">
          <cell r="G477">
            <v>93281</v>
          </cell>
          <cell r="H477" t="str">
            <v>GUINCHO ELÉTRICO DE COLUNA, CAPACIDADE 400 KG, COM MOTO FREIO, MOTOR TRIFÁSICO DE 1,25 CV - CHP DIURNO. AF_03/2016</v>
          </cell>
          <cell r="I477" t="str">
            <v>CHP</v>
          </cell>
          <cell r="J477" t="str">
            <v>COEFICIENTE DE REPRESENTATIVIDADE</v>
          </cell>
          <cell r="K477">
            <v>22.49</v>
          </cell>
        </row>
        <row r="478">
          <cell r="G478">
            <v>93287</v>
          </cell>
          <cell r="H478" t="str">
            <v>GUINDASTE HIDRÁULICO AUTOPROPELIDO, COM LANÇA TELESCÓPICA 40 M, CAPACIDADE MÁXIMA 60 T, POTÊNCIA 260 KW - CHP DIURNO. AF_03/2016</v>
          </cell>
          <cell r="I478" t="str">
            <v>CHP</v>
          </cell>
          <cell r="J478" t="str">
            <v>ATRIBUÍDO SÃO PAULO</v>
          </cell>
          <cell r="K478">
            <v>321.02</v>
          </cell>
        </row>
        <row r="479">
          <cell r="G479">
            <v>93402</v>
          </cell>
          <cell r="H479" t="str">
            <v>GUINDAUTO HIDRÁULICO, CAPACIDADE MÁXIMA DE CARGA 3300 KG, MOMENTO MÁXIMO DE CARGA 5,8 TM, ALCANCE MÁXIMO HORIZONTAL 7,60 M, INCLUSIVE CAMINHÃO TOCO PBT 16.000 KG, POTÊNCIA DE 189 CV - CHP DIURNO. AF_03/2016</v>
          </cell>
          <cell r="I479" t="str">
            <v>CHP</v>
          </cell>
          <cell r="J479" t="str">
            <v>ATRIBUÍDO SÃO PAULO</v>
          </cell>
          <cell r="K479">
            <v>245.49</v>
          </cell>
        </row>
        <row r="480">
          <cell r="G480">
            <v>93408</v>
          </cell>
          <cell r="H480" t="str">
            <v>MÁQUINA JATO DE PRESSAO PORTÁTIL, CAMARA DE 1 SAIDA, CAPACIDADE 280 L, DIAMETRO 670 MM, BICO DE JATO CURTO VENTURI DE 5/16 , MANGUEIRA DE 1 COM COMPRESSOR DE AR REBOCÁVEL 189 PCM E MOTOR DIESEL 63 CV - CHP DIURNO. AF_05/2023</v>
          </cell>
          <cell r="I480" t="str">
            <v>CHP</v>
          </cell>
          <cell r="J480" t="str">
            <v>ATRIBUÍDO SÃO PAULO</v>
          </cell>
          <cell r="K480">
            <v>81.89</v>
          </cell>
        </row>
        <row r="481">
          <cell r="G481">
            <v>93415</v>
          </cell>
          <cell r="H481" t="str">
            <v>GERADOR PORTÁTIL MONOFÁSICO, POTÊNCIA 5500 VA, MOTOR A GASOLINA, POTÊNCIA DO MOTOR 13 CV - CHP DIURNO. AF_03/2016</v>
          </cell>
          <cell r="I481" t="str">
            <v>CHP</v>
          </cell>
          <cell r="J481" t="str">
            <v>ATRIBUÍDO SÃO PAULO</v>
          </cell>
          <cell r="K481">
            <v>13.28</v>
          </cell>
        </row>
        <row r="482">
          <cell r="G482">
            <v>93421</v>
          </cell>
          <cell r="H482" t="str">
            <v>GRUPO GERADOR REBOCÁVEL, POTÊNCIA 66 KVA, MOTOR A DIESEL - CHP DIURNO. AF_03/2016</v>
          </cell>
          <cell r="I482" t="str">
            <v>CHP</v>
          </cell>
          <cell r="J482" t="str">
            <v>ATRIBUÍDO SÃO PAULO</v>
          </cell>
          <cell r="K482">
            <v>69.33</v>
          </cell>
        </row>
        <row r="483">
          <cell r="G483">
            <v>93427</v>
          </cell>
          <cell r="H483" t="str">
            <v>GRUPO GERADOR ESTACIONÁRIO, POTÊNCIA 150 KVA, MOTOR A DIESEL- CHP DIURNO. AF_03/2016</v>
          </cell>
          <cell r="I483" t="str">
            <v>CHP</v>
          </cell>
          <cell r="J483" t="str">
            <v>ATRIBUÍDO SÃO PAULO</v>
          </cell>
          <cell r="K483">
            <v>157.34</v>
          </cell>
        </row>
        <row r="484">
          <cell r="G484">
            <v>93433</v>
          </cell>
          <cell r="H484" t="str">
            <v>USINA DE MISTURA ASFÁLTICA À QUENTE, TIPO CONTRA FLUXO, PROD 40 A 80 TON/HORA - CHP DIURNO. AF_05/2023</v>
          </cell>
          <cell r="I484" t="str">
            <v>CHP</v>
          </cell>
          <cell r="J484" t="str">
            <v>ATRIBUÍDO SÃO PAULO</v>
          </cell>
          <cell r="K484">
            <v>2373.54</v>
          </cell>
        </row>
        <row r="485">
          <cell r="G485">
            <v>93439</v>
          </cell>
          <cell r="H485" t="str">
            <v>USINA DE ASFALTO À FRIO, CAPACIDADE DE 40 A 60 TON/HORA, ELÉTRICA POTÊNCIA 30 CV - CHP DIURNO. AF_05/2023</v>
          </cell>
          <cell r="I485" t="str">
            <v>CHP</v>
          </cell>
          <cell r="J485" t="str">
            <v>ATRIBUÍDO SÃO PAULO</v>
          </cell>
          <cell r="K485">
            <v>210.89</v>
          </cell>
        </row>
        <row r="486">
          <cell r="G486">
            <v>95121</v>
          </cell>
          <cell r="H486" t="str">
            <v>USINA MISTURADORA DE SOLOS, CAPACIDADE DE 200 A 500 TON/H, POTENCIA 75KW - CHP DIURNO. AF_07/2016</v>
          </cell>
          <cell r="I486" t="str">
            <v>CHP</v>
          </cell>
          <cell r="J486" t="str">
            <v>ATRIBUÍDO SÃO PAULO</v>
          </cell>
          <cell r="K486">
            <v>303.89</v>
          </cell>
        </row>
        <row r="487">
          <cell r="G487">
            <v>95127</v>
          </cell>
          <cell r="H487" t="str">
            <v>DISTRIBUIDOR DE AGREGADOS AUTOPROPELIDO, CAP 3 M3, A DIESEL, POTÊNCIA 176CV - CHP DIURNO. AF_07/2016</v>
          </cell>
          <cell r="I487" t="str">
            <v>CHP</v>
          </cell>
          <cell r="J487" t="str">
            <v>ATRIBUÍDO SÃO PAULO</v>
          </cell>
          <cell r="K487">
            <v>196.68</v>
          </cell>
        </row>
        <row r="488">
          <cell r="G488">
            <v>95133</v>
          </cell>
          <cell r="H488" t="str">
            <v>MÁQUINA DEMARCADORA DE FAIXA DE TRÁFEGO À FRIO, AUTOPROPELIDA, POTÊNCIA 38 HP - CHP DIURNO. AF_07/2016</v>
          </cell>
          <cell r="I488" t="str">
            <v>CHP</v>
          </cell>
          <cell r="J488" t="str">
            <v>ATRIBUÍDO SÃO PAULO</v>
          </cell>
          <cell r="K488">
            <v>166.04</v>
          </cell>
        </row>
        <row r="489">
          <cell r="G489">
            <v>95139</v>
          </cell>
          <cell r="H489" t="str">
            <v>TALHA MANUAL DE CORRENTE, CAPACIDADE DE 2 TON. COM ELEVAÇÃO DE 3 M - CHP DIURNO. AF_07/2016</v>
          </cell>
          <cell r="I489" t="str">
            <v>CHP</v>
          </cell>
          <cell r="J489" t="str">
            <v>COLETADO</v>
          </cell>
          <cell r="K489">
            <v>0.06</v>
          </cell>
        </row>
        <row r="490">
          <cell r="G490">
            <v>95212</v>
          </cell>
          <cell r="H490" t="str">
            <v>GRUA ASCENCIONAL, LANCA DE 42 M, CAPACIDADE DE 1,5 T A 30 M, ALTURA ATE 39 M - CHP DIURNO. AF_05/2023</v>
          </cell>
          <cell r="I490" t="str">
            <v>CHP</v>
          </cell>
          <cell r="J490" t="str">
            <v>ATRIBUÍDO SÃO PAULO</v>
          </cell>
          <cell r="K490">
            <v>106.97</v>
          </cell>
        </row>
        <row r="491">
          <cell r="G491">
            <v>95258</v>
          </cell>
          <cell r="H491" t="str">
            <v>MARTELO DEMOLIDOR PNEUMÁTICO MANUAL, 32 KG - CHP DIURNO. AF_09/2016</v>
          </cell>
          <cell r="I491" t="str">
            <v>CHP</v>
          </cell>
          <cell r="J491" t="str">
            <v>COEFICIENTE DE REPRESENTATIVIDADE</v>
          </cell>
          <cell r="K491">
            <v>28.69</v>
          </cell>
        </row>
        <row r="492">
          <cell r="G492">
            <v>95264</v>
          </cell>
          <cell r="H492" t="str">
            <v>COMPACTADOR DE SOLOS DE PERCUSÃO (SOQUETE) COM MOTOR A GASOLINA, POTÊNCIA 3 CV - CHP DIURNO. AF_09/2016</v>
          </cell>
          <cell r="I492" t="str">
            <v>CHP</v>
          </cell>
          <cell r="J492" t="str">
            <v>COEFICIENTE DE REPRESENTATIVIDADE</v>
          </cell>
          <cell r="K492">
            <v>6.85</v>
          </cell>
        </row>
        <row r="493">
          <cell r="G493">
            <v>95270</v>
          </cell>
          <cell r="H493" t="str">
            <v>RÉGUA VIBRATÓRIA DUPLA PARA CONCRETO, PESO DE 60KG, COMPRIMENTO 4 M, COM MOTOR A GASOLINA, POTÊNCIA 5,5 HP - CHP DIURNO. AF_09/2016</v>
          </cell>
          <cell r="I493" t="str">
            <v>CHP</v>
          </cell>
          <cell r="J493" t="str">
            <v>ATRIBUÍDO SÃO PAULO</v>
          </cell>
          <cell r="K493">
            <v>8.35</v>
          </cell>
        </row>
        <row r="494">
          <cell r="G494">
            <v>95276</v>
          </cell>
          <cell r="H494" t="str">
            <v>POLIDORA DE PISO (POLITRIZ), PESO DE 100KG, DIÂMETRO 450 MM, MOTOR ELÉTRICO, POTÊNCIA 4 HP - CHP DIURNO. AF_05/2023</v>
          </cell>
          <cell r="I494" t="str">
            <v>CHP</v>
          </cell>
          <cell r="J494" t="str">
            <v>ATRIBUÍDO SÃO PAULO</v>
          </cell>
          <cell r="K494">
            <v>3.57</v>
          </cell>
        </row>
        <row r="495">
          <cell r="G495">
            <v>95282</v>
          </cell>
          <cell r="H495" t="str">
            <v>DESEMPENADEIRA DE CONCRETO, PESO DE 78 KG, 4 PÁS, MOTOR A GASOLINA, POTÊNCIA 5,5 HP - CHP DIURNO. AF_05/2023</v>
          </cell>
          <cell r="I495" t="str">
            <v>CHP</v>
          </cell>
          <cell r="J495" t="str">
            <v>ATRIBUÍDO SÃO PAULO</v>
          </cell>
          <cell r="K495">
            <v>8.5299999999999994</v>
          </cell>
        </row>
        <row r="496">
          <cell r="G496">
            <v>95620</v>
          </cell>
          <cell r="H496" t="str">
            <v>PERFURATRIZ PNEUMATICA MANUAL DE PESO MEDIO, MARTELETE, 18KG, COMPRIMENTO MÁXIMO DE CURSO DE 6 M, DIAMETRO DO PISTAO DE 5,5 CM - CHP DIURNO. AF_11/2016</v>
          </cell>
          <cell r="I496" t="str">
            <v>CHP</v>
          </cell>
          <cell r="J496" t="str">
            <v>COEFICIENTE DE REPRESENTATIVIDADE</v>
          </cell>
          <cell r="K496">
            <v>27.89</v>
          </cell>
        </row>
        <row r="497">
          <cell r="G497">
            <v>95631</v>
          </cell>
          <cell r="H497" t="str">
            <v>ROLO COMPACTADOR VIBRATORIO TANDEM, ACO LISO, POTENCIA 125 HP, PESO SEM/COM LASTRO 10,20/11,65 T, LARGURA DE TRABALHO 1,73 M - CHP DIURNO. AF_11/2016</v>
          </cell>
          <cell r="I497" t="str">
            <v>CHP</v>
          </cell>
          <cell r="J497" t="str">
            <v>ATRIBUÍDO SÃO PAULO</v>
          </cell>
          <cell r="K497">
            <v>225.14</v>
          </cell>
        </row>
        <row r="498">
          <cell r="G498">
            <v>95702</v>
          </cell>
          <cell r="H498" t="str">
            <v>PERFURATRIZ MANUAL, TORQUE MAXIMO 55 KGF.M, POTENCIA 5 CV, COM DIAMETRO MAXIMO 8 1/2" - CHP DIURNO. AF_11/2016</v>
          </cell>
          <cell r="I498" t="str">
            <v>CHP</v>
          </cell>
          <cell r="J498" t="str">
            <v>COEFICIENTE DE REPRESENTATIVIDADE</v>
          </cell>
          <cell r="K498">
            <v>41.31</v>
          </cell>
        </row>
        <row r="499">
          <cell r="G499">
            <v>95708</v>
          </cell>
          <cell r="H499" t="str">
            <v>PERFURATRIZ SOBRE ESTEIRA, TORQUE MÁXIMO 600 KGF, POTÊNCIA ENTRE 50 E 60 HP, DIÂMETRO MÁXIMO 10 - CHP DIURNO. AF_11/2016</v>
          </cell>
          <cell r="I499" t="str">
            <v>CHP</v>
          </cell>
          <cell r="J499" t="str">
            <v>COEFICIENTE DE REPRESENTATIVIDADE</v>
          </cell>
          <cell r="K499">
            <v>134.34</v>
          </cell>
        </row>
        <row r="500">
          <cell r="G500">
            <v>95714</v>
          </cell>
          <cell r="H500" t="str">
            <v>ESCAVADEIRA HIDRAULICA SOBRE ESTEIRA, COM GARRA GIRATORIA DE MANDIBULAS, PESO OPERACIONAL ENTRE 22,00 E 25,50 TON, POTENCIA LIQUIDA ENTRE 150 E 160 HP - CHP DIURNO. AF_11/2016</v>
          </cell>
          <cell r="I500" t="str">
            <v>CHP</v>
          </cell>
          <cell r="J500" t="str">
            <v>COEFICIENTE DE REPRESENTATIVIDADE</v>
          </cell>
          <cell r="K500">
            <v>235.49</v>
          </cell>
        </row>
        <row r="501">
          <cell r="G501">
            <v>95720</v>
          </cell>
          <cell r="H501" t="str">
            <v>ESCAVADEIRA HIDRAULICA SOBRE ESTEIRA, EQUIPADA COM CLAMSHELL, COM CAPACIDADE DA CAÇAMBA ENTRE 1,20 E 1,50 M3, PESO OPERACIONAL ENTRE 20,00 E 22,00 TON, POTENCIA LIQUIDA ENTRE 150 E 160 HP - CHP DIURNO. AF_11/2016</v>
          </cell>
          <cell r="I501" t="str">
            <v>CHP</v>
          </cell>
          <cell r="J501" t="str">
            <v>COEFICIENTE DE REPRESENTATIVIDADE</v>
          </cell>
          <cell r="K501">
            <v>230.7</v>
          </cell>
        </row>
        <row r="502">
          <cell r="G502">
            <v>95872</v>
          </cell>
          <cell r="H502" t="str">
            <v>GRUPO GERADOR COM CARENAGEM, MOTOR DIESEL POTÊNCIA STANDART ENTRE 250 E 260 KVA - CHP DIURNO. AF_12/2016</v>
          </cell>
          <cell r="I502" t="str">
            <v>CHP</v>
          </cell>
          <cell r="J502" t="str">
            <v>ATRIBUÍDO SÃO PAULO</v>
          </cell>
          <cell r="K502">
            <v>266.77999999999997</v>
          </cell>
        </row>
        <row r="503">
          <cell r="G503">
            <v>96013</v>
          </cell>
          <cell r="H503" t="str">
            <v>TRATOR DE PNEUS COM POTÊNCIA DE 122 CV, TRAÇÃO 4X4, COM VASSOURA MECÂNICA ACOPLADA - CHP DIURNO. AF_02/2017</v>
          </cell>
          <cell r="I503" t="str">
            <v>CHP</v>
          </cell>
          <cell r="J503" t="str">
            <v>ATRIBUÍDO SÃO PAULO</v>
          </cell>
          <cell r="K503">
            <v>164.43</v>
          </cell>
        </row>
        <row r="504">
          <cell r="G504">
            <v>96020</v>
          </cell>
          <cell r="H504" t="str">
            <v>TRATOR DE PNEUS COM POTÊNCIA DE 122 CV, TRAÇÃO 4X4, COM GRADE DE DISCOS ACOPLADA - CHP DIURNO. AF_02/2017</v>
          </cell>
          <cell r="I504" t="str">
            <v>CHP</v>
          </cell>
          <cell r="J504" t="str">
            <v>ATRIBUÍDO SÃO PAULO</v>
          </cell>
          <cell r="K504">
            <v>163.9</v>
          </cell>
        </row>
        <row r="505">
          <cell r="G505">
            <v>96028</v>
          </cell>
          <cell r="H505" t="str">
            <v>TRATOR DE PNEUS COM POTÊNCIA DE 85 CV, TRAÇÃO 4X4, COM GRADE DE DISCOS ACOPLADA - CHP DIURNO. AF_02/2017</v>
          </cell>
          <cell r="I505" t="str">
            <v>CHP</v>
          </cell>
          <cell r="J505" t="str">
            <v>ATRIBUÍDO SÃO PAULO</v>
          </cell>
          <cell r="K505">
            <v>125.42</v>
          </cell>
        </row>
        <row r="506">
          <cell r="G506">
            <v>96035</v>
          </cell>
          <cell r="H506" t="str">
            <v>CAMINHÃO BASCULANTE 10 M3, TRUCADO, POTÊNCIA 230 CV, INCLUSIVE CAÇAMBA METÁLICA, COM DISTRIBUIDOR DE AGREGADOS ACOPLADO - CHP DIURNO. AF_02/2017</v>
          </cell>
          <cell r="I506" t="str">
            <v>CHP</v>
          </cell>
          <cell r="J506" t="str">
            <v>ATRIBUÍDO SÃO PAULO</v>
          </cell>
          <cell r="K506">
            <v>255.06</v>
          </cell>
        </row>
        <row r="507">
          <cell r="G507">
            <v>96157</v>
          </cell>
          <cell r="H507" t="str">
            <v>TRATOR DE PNEUS COM POTÊNCIA DE 85 CV, TRAÇÃO 4X4, COM VASSOURA MECÂNICA ACOPLADA - CHP DIURNO. AF_03/2017</v>
          </cell>
          <cell r="I507" t="str">
            <v>CHP</v>
          </cell>
          <cell r="J507" t="str">
            <v>ATRIBUÍDO SÃO PAULO</v>
          </cell>
          <cell r="K507">
            <v>125.95</v>
          </cell>
        </row>
        <row r="508">
          <cell r="G508">
            <v>96158</v>
          </cell>
          <cell r="H508" t="str">
            <v>MINICARREGADEIRA SOBRE RODAS POTENCIA 47HP CAPACIDADE OPERACAO 646 KG, COM VASSOURA MECÂNICA ACOPLADA - CHP DIURNO. AF_03/2017</v>
          </cell>
          <cell r="I508" t="str">
            <v>CHP</v>
          </cell>
          <cell r="J508" t="str">
            <v>ATRIBUÍDO SÃO PAULO</v>
          </cell>
          <cell r="K508">
            <v>138.46</v>
          </cell>
        </row>
        <row r="509">
          <cell r="G509">
            <v>96245</v>
          </cell>
          <cell r="H509" t="str">
            <v>MINIESCAVADEIRA SOBRE ESTEIRAS, POTENCIA LIQUIDA DE *30* HP, PESO OPERACIONAL DE *3.500* KG - CHP DIURNO. AF_04/2017</v>
          </cell>
          <cell r="I509" t="str">
            <v>CHP</v>
          </cell>
          <cell r="J509" t="str">
            <v>COEFICIENTE DE REPRESENTATIVIDADE</v>
          </cell>
          <cell r="K509">
            <v>111.31</v>
          </cell>
        </row>
        <row r="510">
          <cell r="G510">
            <v>96463</v>
          </cell>
          <cell r="H510" t="str">
            <v>ROLO COMPACTADOR DE PNEUS, ESTATICO, PRESSAO VARIAVEL, POTENCIA 110 HP, PESO SEM/COM LASTRO 10,8/27 T, LARGURA DE ROLAGEM 2,30 M - CHP DIURNO. AF_06/2017</v>
          </cell>
          <cell r="I510" t="str">
            <v>CHP</v>
          </cell>
          <cell r="J510" t="str">
            <v>ATRIBUÍDO SÃO PAULO</v>
          </cell>
          <cell r="K510">
            <v>215.37</v>
          </cell>
        </row>
        <row r="511">
          <cell r="G511">
            <v>98764</v>
          </cell>
          <cell r="H511" t="str">
            <v>INVERSOR DE SOLDA MONOFÁSICO DE 160 A, POTÊNCIA DE 5400 W, TENSÃO DE 220 V, PARA SOLDA COM ELETRODOS DE 2,0 A 4,0 MM E PROCESSO TIG - CHP DIURNO. AF_06/2018</v>
          </cell>
          <cell r="I511" t="str">
            <v>CHP</v>
          </cell>
          <cell r="J511" t="str">
            <v>COEFICIENTE DE REPRESENTATIVIDADE</v>
          </cell>
          <cell r="K511">
            <v>4.96</v>
          </cell>
        </row>
        <row r="512">
          <cell r="G512">
            <v>99833</v>
          </cell>
          <cell r="H512" t="str">
            <v>LAVADORA DE ALTA PRESSAO (LAVA-JATO) PARA AGUA FRIA, PRESSAO DE OPERACAO ENTRE 1400 E 1900 LIB/POL2, VAZAO MAXIMA ENTRE 400 E 700 L/H - CHP DIURNO. AF_05/2023</v>
          </cell>
          <cell r="I512" t="str">
            <v>CHP</v>
          </cell>
          <cell r="J512" t="str">
            <v>COEFICIENTE DE REPRESENTATIVIDADE</v>
          </cell>
          <cell r="K512">
            <v>2.27</v>
          </cell>
        </row>
        <row r="513">
          <cell r="G513">
            <v>100641</v>
          </cell>
          <cell r="H513" t="str">
            <v>USINA DE MISTURA ASFÁLTICA À QUENTE, TIPO CONTRA FLUXO, PROD 100 A 140 TON/HORA - CHP DIURNO. AF_12/2019</v>
          </cell>
          <cell r="I513" t="str">
            <v>CHP</v>
          </cell>
          <cell r="J513" t="str">
            <v>ATRIBUÍDO SÃO PAULO</v>
          </cell>
          <cell r="K513">
            <v>4345.3900000000003</v>
          </cell>
        </row>
        <row r="514">
          <cell r="G514">
            <v>100647</v>
          </cell>
          <cell r="H514" t="str">
            <v>USINA DE ASFALTO, TIPO GRAVIMÉTRICA, PROD 150 TON/HORA - CHP DIURNO. AF_12/2019</v>
          </cell>
          <cell r="I514" t="str">
            <v>CHP</v>
          </cell>
          <cell r="J514" t="str">
            <v>ATRIBUÍDO SÃO PAULO</v>
          </cell>
          <cell r="K514">
            <v>5898.65</v>
          </cell>
        </row>
        <row r="515">
          <cell r="G515">
            <v>102275</v>
          </cell>
          <cell r="H515" t="str">
            <v>MARTELO DEMOLIDOR ELÉTRICO, COM POTÊNCIA DE 2.000 W, 1.000 IMPACTOS POR MINUTO, PESO DE 30 KG - CHP DIURNO. AF_01/2021</v>
          </cell>
          <cell r="I515" t="str">
            <v>CHP</v>
          </cell>
          <cell r="J515" t="str">
            <v>COEFICIENTE DE REPRESENTATIVIDADE</v>
          </cell>
          <cell r="K515">
            <v>28.19</v>
          </cell>
        </row>
        <row r="516">
          <cell r="G516">
            <v>104091</v>
          </cell>
          <cell r="H516" t="str">
            <v>TERMOFUSORA PARA TUBOS E CONEXÕES EM PPR COM DIÂMETROS DE 20 A 63 MM, POTÊNCIA DE 800 W, TENSAO 220 V - CHP DIURNO. AF_05/2022</v>
          </cell>
          <cell r="I516" t="str">
            <v>CHP</v>
          </cell>
          <cell r="J516" t="str">
            <v>COEFICIENTE DE REPRESENTATIVIDADE</v>
          </cell>
          <cell r="K516">
            <v>1.01</v>
          </cell>
        </row>
        <row r="517">
          <cell r="G517">
            <v>104097</v>
          </cell>
          <cell r="H517" t="str">
            <v>TERMOFUSORA PARA TUBOS E CONEXÕES EM PPR COM DIÂMETROS DE 75 A 110 MM, POTÊNCIA DE *1100* W, TENSÃO 220 V - CHP DIURNO. AF_05/2022</v>
          </cell>
          <cell r="I517" t="str">
            <v>CHP</v>
          </cell>
          <cell r="J517" t="str">
            <v>COEFICIENTE DE REPRESENTATIVIDADE</v>
          </cell>
          <cell r="K517">
            <v>1.4</v>
          </cell>
        </row>
        <row r="518">
          <cell r="G518">
            <v>5632</v>
          </cell>
          <cell r="H518" t="str">
            <v>ESCAVADEIRA HIDRÁULICA SOBRE ESTEIRAS, CAÇAMBA 0,80 M3, PESO OPERACIONAL 17 T, POTENCIA BRUTA 111 HP - CHI DIURNO. AF_06/2014</v>
          </cell>
          <cell r="I518" t="str">
            <v>CHI</v>
          </cell>
          <cell r="J518" t="str">
            <v>COLETADO</v>
          </cell>
          <cell r="K518">
            <v>77.739999999999995</v>
          </cell>
        </row>
        <row r="519">
          <cell r="G519">
            <v>5679</v>
          </cell>
          <cell r="H519" t="str">
            <v>RETROESCAVADEIRA SOBRE RODAS COM CARREGADEIRA, TRAÇÃO 4X4, POTÊNCIA LÍQ. 88 HP, CAÇAMBA CARREG. CAP. MÍN. 1 M3, CAÇAMBA RETRO CAP. 0,26 M3, PESO OPERACIONAL MÍN. 6.674 KG, PROFUNDIDADE ESCAVAÇÃO MÁX. 4,37 M - CHI DIURNO. AF_06/2014</v>
          </cell>
          <cell r="I519" t="str">
            <v>CHI</v>
          </cell>
          <cell r="J519" t="str">
            <v>COEFICIENTE DE REPRESENTATIVIDADE</v>
          </cell>
          <cell r="K519">
            <v>55.25</v>
          </cell>
        </row>
        <row r="520">
          <cell r="G520">
            <v>5681</v>
          </cell>
          <cell r="H520" t="str">
            <v>RETROESCAVADEIRA SOBRE RODAS COM CARREGADEIRA, TRAÇÃO 4X2, POTÊNCIA LÍQ. 79 HP, CAÇAMBA CARREG. CAP. MÍN. 1 M3, CAÇAMBA RETRO CAP. 0,20 M3, PESO OPERACIONAL MÍN. 6.570 KG, PROFUNDIDADE ESCAVAÇÃO MÁX. 4,37 M - CHI DIURNO. AF_06/2014</v>
          </cell>
          <cell r="I520" t="str">
            <v>CHI</v>
          </cell>
          <cell r="J520" t="str">
            <v>COEFICIENTE DE REPRESENTATIVIDADE</v>
          </cell>
          <cell r="K520">
            <v>51.97</v>
          </cell>
        </row>
        <row r="521">
          <cell r="G521">
            <v>5685</v>
          </cell>
          <cell r="H521" t="str">
            <v>ROLO COMPACTADOR VIBRATÓRIO DE UM CILINDRO AÇO LISO, POTÊNCIA 80 HP, PESO OPERACIONAL MÁXIMO 8,1 T, IMPACTO DINÂMICO 16,15 / 9,5 T, LARGURA DE TRABALHO 1,68 M - CHI DIURNO. AF_06/2014</v>
          </cell>
          <cell r="I521" t="str">
            <v>CHI</v>
          </cell>
          <cell r="J521" t="str">
            <v>ATRIBUÍDO SÃO PAULO</v>
          </cell>
          <cell r="K521">
            <v>61.39</v>
          </cell>
        </row>
        <row r="522">
          <cell r="G522">
            <v>5690</v>
          </cell>
          <cell r="H522" t="str">
            <v>GRADE DE DISCO CONTROLE REMOTO REBOCÁVEL, COM 24 DISCOS 24 X 6 MM COM PNEUS PARA TRANSPORTE - CHI DIURNO. AF_06/2014</v>
          </cell>
          <cell r="I522" t="str">
            <v>CHI</v>
          </cell>
          <cell r="J522" t="str">
            <v>ATRIBUÍDO SÃO PAULO</v>
          </cell>
          <cell r="K522">
            <v>4.25</v>
          </cell>
        </row>
        <row r="523">
          <cell r="G523">
            <v>5806</v>
          </cell>
          <cell r="H523" t="str">
            <v>MOTOBOMBA CENTRÍFUGA, MOTOR A GASOLINA, POTÊNCIA 5,42 HP, BOCAIS 1 1/2" X 1", DIÂMETRO ROTOR 143 MM HM/Q = 6 MCA / 16,8 M3/H A 38 MCA / 6,6 M3/H - CHI DIURNO. AF_06/2014</v>
          </cell>
          <cell r="I523" t="str">
            <v>CHI</v>
          </cell>
          <cell r="J523" t="str">
            <v>COEFICIENTE DE REPRESENTATIVIDADE</v>
          </cell>
          <cell r="K523">
            <v>0.28000000000000003</v>
          </cell>
        </row>
        <row r="524">
          <cell r="G524">
            <v>5826</v>
          </cell>
          <cell r="H524" t="str">
            <v>CAMINHÃO TOCO, PBT 16.000 KG, CARGA ÚTIL MÁX. 10.685 KG, DIST. ENTRE EIXOS 4,8 M, POTÊNCIA 189 CV, INCLUSIVE CARROCERIA FIXA ABERTA DE MADEIRA P/ TRANSPORTE GERAL DE CARGA SECA, DIMEN. APROX. 2,5 X 7,00 X 0,50 M - CHI DIURNO. AF_06/2014</v>
          </cell>
          <cell r="I524" t="str">
            <v>CHI</v>
          </cell>
          <cell r="J524" t="str">
            <v>ATRIBUÍDO SÃO PAULO</v>
          </cell>
          <cell r="K524">
            <v>51.49</v>
          </cell>
        </row>
        <row r="525">
          <cell r="G525">
            <v>5829</v>
          </cell>
          <cell r="H525" t="str">
            <v>USINA DE CONCRETO FIXA, CAPACIDADE NOMINAL DE 90 A 120 M3/H, SEM SILO - CHI DIURNO. AF_07/2016</v>
          </cell>
          <cell r="I525" t="str">
            <v>CHI</v>
          </cell>
          <cell r="J525" t="str">
            <v>ATRIBUÍDO SÃO PAULO</v>
          </cell>
          <cell r="K525">
            <v>127.61</v>
          </cell>
        </row>
        <row r="526">
          <cell r="G526">
            <v>5837</v>
          </cell>
          <cell r="H526" t="str">
            <v>VIBROACABADORA DE ASFALTO SOBRE ESTEIRAS, LARGURA DE PAVIMENTAÇÃO 1,90 M A 5,30 M, POTÊNCIA 105 HP CAPACIDADE 450 T/H - CHI DIURNO. AF_11/2014</v>
          </cell>
          <cell r="I526" t="str">
            <v>CHI</v>
          </cell>
          <cell r="J526" t="str">
            <v>ATRIBUÍDO SÃO PAULO</v>
          </cell>
          <cell r="K526">
            <v>138.69</v>
          </cell>
        </row>
        <row r="527">
          <cell r="G527">
            <v>5841</v>
          </cell>
          <cell r="H527" t="str">
            <v>VASSOURA MECÂNICA REBOCÁVEL COM ESCOVA CILÍNDRICA, LARGURA ÚTIL DE VARRIMENTO DE 2,44 M - CHI DIURNO. AF_06/2014</v>
          </cell>
          <cell r="I527" t="str">
            <v>CHI</v>
          </cell>
          <cell r="J527" t="str">
            <v>ATRIBUÍDO SÃO PAULO</v>
          </cell>
          <cell r="K527">
            <v>4.8899999999999997</v>
          </cell>
        </row>
        <row r="528">
          <cell r="G528">
            <v>5845</v>
          </cell>
          <cell r="H528" t="str">
            <v>TRATOR DE PNEUS, POTÊNCIA 122 CV, TRAÇÃO 4X4, PESO COM LASTRO DE 4.510 KG - CHI DIURNO. AF_06/2014</v>
          </cell>
          <cell r="I528" t="str">
            <v>CHI</v>
          </cell>
          <cell r="J528" t="str">
            <v>ATRIBUÍDO SÃO PAULO</v>
          </cell>
          <cell r="K528">
            <v>45.82</v>
          </cell>
        </row>
        <row r="529">
          <cell r="G529">
            <v>5849</v>
          </cell>
          <cell r="H529" t="str">
            <v>TRATOR DE ESTEIRAS, POTÊNCIA 170 HP, PESO OPERACIONAL 19 T, CAÇAMBA 5,2 M3 - CHI DIURNO. AF_06/2014</v>
          </cell>
          <cell r="I529" t="str">
            <v>CHI</v>
          </cell>
          <cell r="J529" t="str">
            <v>ATRIBUÍDO SÃO PAULO</v>
          </cell>
          <cell r="K529">
            <v>66.599999999999994</v>
          </cell>
        </row>
        <row r="530">
          <cell r="G530">
            <v>5853</v>
          </cell>
          <cell r="H530" t="str">
            <v>TRATOR DE ESTEIRAS, POTÊNCIA 150 HP, PESO OPERACIONAL 16,7 T, COM RODA MOTRIZ ELEVADA E LÂMINA 3,18 M3 - CHI DIURNO. AF_06/2014</v>
          </cell>
          <cell r="I530" t="str">
            <v>CHI</v>
          </cell>
          <cell r="J530" t="str">
            <v>ATRIBUÍDO SÃO PAULO</v>
          </cell>
          <cell r="K530">
            <v>66.87</v>
          </cell>
        </row>
        <row r="531">
          <cell r="G531">
            <v>5857</v>
          </cell>
          <cell r="H531" t="str">
            <v>TRATOR DE ESTEIRAS, POTÊNCIA 347 HP, PESO OPERACIONAL 38,5 T, COM LÂMINA 8,70 M3 - CHI DIURNO. AF_06/2014</v>
          </cell>
          <cell r="I531" t="str">
            <v>CHI</v>
          </cell>
          <cell r="J531" t="str">
            <v>ATRIBUÍDO SÃO PAULO</v>
          </cell>
          <cell r="K531">
            <v>166.57</v>
          </cell>
        </row>
        <row r="532">
          <cell r="G532">
            <v>5865</v>
          </cell>
          <cell r="H532" t="str">
            <v>ROLO COMPACTADOR VIBRATÓRIO REBOCÁVEL, CILINDRO DE AÇO LISO, POTÊNCIA DE TRAÇÃO DE 65 CV, PESO 4,7 T, IMPACTO DINÂMICO 18,3 T, LARGURA DE TRABALHO 1,67 M - CHI DIURNO. AF_02/2016</v>
          </cell>
          <cell r="I532" t="str">
            <v>CHI</v>
          </cell>
          <cell r="J532" t="str">
            <v>ATRIBUÍDO SÃO PAULO</v>
          </cell>
          <cell r="K532">
            <v>11.68</v>
          </cell>
        </row>
        <row r="533">
          <cell r="G533">
            <v>5869</v>
          </cell>
          <cell r="H533" t="str">
            <v>ROLO COMPACTADOR VIBRATÓRIO TANDEM AÇO LISO, POTÊNCIA 58 HP, PESO SEM/COM LASTRO 6,5 / 9,4 T, LARGURA DE TRABALHO 1,2 M - CHI DIURNO. AF_06/2014</v>
          </cell>
          <cell r="I533" t="str">
            <v>CHI</v>
          </cell>
          <cell r="J533" t="str">
            <v>ATRIBUÍDO SÃO PAULO</v>
          </cell>
          <cell r="K533">
            <v>70.22</v>
          </cell>
        </row>
        <row r="534">
          <cell r="G534">
            <v>5877</v>
          </cell>
          <cell r="H534" t="str">
            <v>RETROESCAVADEIRA SOBRE RODAS COM CARREGADEIRA, TRAÇÃO 4X4, POTÊNCIA LÍQ. 72 HP, CAÇAMBA CARREG. CAP. MÍN. 0,79 M3, CAÇAMBA RETRO CAP. 0,18 M3, PESO OPERACIONAL MÍN. 7.140 KG, PROFUNDIDADE ESCAVAÇÃO MÁX. 4,50 M - CHI DIURNO. AF_06/2014</v>
          </cell>
          <cell r="I534" t="str">
            <v>CHI</v>
          </cell>
          <cell r="J534" t="str">
            <v>COLETADO</v>
          </cell>
          <cell r="K534">
            <v>54.21</v>
          </cell>
        </row>
        <row r="535">
          <cell r="G535">
            <v>5881</v>
          </cell>
          <cell r="H535" t="str">
            <v>ROLO COMPACTADOR VIBRATÓRIO PÉ DE CARNEIRO, OPERADO POR CONTROLE REMOTO, POTÊNCIA 12,5 KW, PESO OPERACIONAL 1,675 T, LARGURA DE TRABALHO 0,85 M - CHI DIURNO. AF_02/2016</v>
          </cell>
          <cell r="I535" t="str">
            <v>CHI</v>
          </cell>
          <cell r="J535" t="str">
            <v>ATRIBUÍDO SÃO PAULO</v>
          </cell>
          <cell r="K535">
            <v>75.59</v>
          </cell>
        </row>
        <row r="536">
          <cell r="G536">
            <v>5884</v>
          </cell>
          <cell r="H536" t="str">
            <v>USINA DE LAMA ASFÁLTICA, PROD 30 A 50 T/H, SILO DE AGREGADO 7 M3, RESERVATÓRIOS PARA EMULSÃO E ÁGUA DE 2,3 M3 CADA, MISTURADOR TIPO PUG MILL A SER MONTADO SOBRE CAMINHÃO - CHI DIURNO. AF_10/2014</v>
          </cell>
          <cell r="I536" t="str">
            <v>CHI</v>
          </cell>
          <cell r="J536" t="str">
            <v>ATRIBUÍDO SÃO PAULO</v>
          </cell>
          <cell r="K536">
            <v>44.65</v>
          </cell>
        </row>
        <row r="537">
          <cell r="G537">
            <v>5892</v>
          </cell>
          <cell r="H537" t="str">
            <v>CAMINHÃO TOCO, PESO BRUTO TOTAL 14.300 KG, CARGA ÚTIL MÁXIMA 9590 KG, DISTÂNCIA ENTRE EIXOS 4,76 M, POTÊNCIA 185 CV (NÃO INCLUI CARROCERIA) - CHI DIURNO. AF_06/2014</v>
          </cell>
          <cell r="I537" t="str">
            <v>CHI</v>
          </cell>
          <cell r="J537" t="str">
            <v>ATRIBUÍDO SÃO PAULO</v>
          </cell>
          <cell r="K537">
            <v>47</v>
          </cell>
        </row>
        <row r="538">
          <cell r="G538">
            <v>5896</v>
          </cell>
          <cell r="H538" t="str">
            <v>CAMINHÃO TOCO, PESO BRUTO TOTAL 16.000 KG, CARGA ÚTIL MÁXIMA DE 10.685 KG, DISTÂNCIA ENTRE EIXOS 4,80 M, POTÊNCIA 189 CV EXCLUSIVE CARROCERIA - CHI DIURNO. AF_06/2014</v>
          </cell>
          <cell r="I538" t="str">
            <v>CHI</v>
          </cell>
          <cell r="J538" t="str">
            <v>ATRIBUÍDO SÃO PAULO</v>
          </cell>
          <cell r="K538">
            <v>49.48</v>
          </cell>
        </row>
        <row r="539">
          <cell r="G539">
            <v>5903</v>
          </cell>
          <cell r="H539" t="str">
            <v>CAMINHÃO PIPA 10.000 L TRUCADO, PESO BRUTO TOTAL 23.000 KG, CARGA ÚTIL MÁXIMA 15.935 KG, DISTÂNCIA ENTRE EIXOS 4,8 M, POTÊNCIA 230 CV, INCLUSIVE TANQUE DE AÇO PARA TRANSPORTE DE ÁGUA - CHI DIURNO. AF_06/2014</v>
          </cell>
          <cell r="I539" t="str">
            <v>CHI</v>
          </cell>
          <cell r="J539" t="str">
            <v>ATRIBUÍDO SÃO PAULO</v>
          </cell>
          <cell r="K539">
            <v>63</v>
          </cell>
        </row>
        <row r="540">
          <cell r="G540">
            <v>5911</v>
          </cell>
          <cell r="H540" t="str">
            <v>ESPARGIDOR DE ASFALTO PRESSURIZADO COM TANQUE DE 2500 L, REBOCÁVEL COM MOTOR A GASOLINA POTÊNCIA 3,4 HP - CHI DIURNO. AF_07/2014</v>
          </cell>
          <cell r="I540" t="str">
            <v>CHI</v>
          </cell>
          <cell r="J540" t="str">
            <v>ATRIBUÍDO SÃO PAULO</v>
          </cell>
          <cell r="K540">
            <v>21.66</v>
          </cell>
        </row>
        <row r="541">
          <cell r="G541">
            <v>5923</v>
          </cell>
          <cell r="H541" t="str">
            <v>GRADE DE DISCO REBOCÁVEL COM 20 DISCOS 24" X 6 MM COM PNEUS PARA TRANSPORTE - CHI DIURNO. AF_06/2014</v>
          </cell>
          <cell r="I541" t="str">
            <v>CHI</v>
          </cell>
          <cell r="J541" t="str">
            <v>ATRIBUÍDO SÃO PAULO</v>
          </cell>
          <cell r="K541">
            <v>3.33</v>
          </cell>
        </row>
        <row r="542">
          <cell r="G542">
            <v>5930</v>
          </cell>
          <cell r="H542" t="str">
            <v>GUINDAUTO HIDRÁULICO, CAPACIDADE MÁXIMA DE CARGA 6200 KG, MOMENTO MÁXIMO DE CARGA 11,7 TM, ALCANCE MÁXIMO HORIZONTAL 9,70 M, INCLUSIVE CAMINHÃO TOCO PBT 16.000 KG, POTÊNCIA DE 189 CV - CHI DIURNO. AF_06/2014</v>
          </cell>
          <cell r="I542" t="str">
            <v>CHI</v>
          </cell>
          <cell r="J542" t="str">
            <v>ATRIBUÍDO SÃO PAULO</v>
          </cell>
          <cell r="K542">
            <v>60.31</v>
          </cell>
        </row>
        <row r="543">
          <cell r="G543">
            <v>5934</v>
          </cell>
          <cell r="H543" t="str">
            <v>MOTONIVELADORA POTÊNCIA BÁSICA LÍQUIDA (PRIMEIRA MARCHA) 125 HP, PESO BRUTO 13032 KG, LARGURA DA LÂMINA DE 3,7 M - CHI DIURNO. AF_06/2014</v>
          </cell>
          <cell r="I543" t="str">
            <v>CHI</v>
          </cell>
          <cell r="J543" t="str">
            <v>COEFICIENTE DE REPRESENTATIVIDADE</v>
          </cell>
          <cell r="K543">
            <v>85.07</v>
          </cell>
        </row>
        <row r="544">
          <cell r="G544">
            <v>5942</v>
          </cell>
          <cell r="H544" t="str">
            <v>PÁ CARREGADEIRA SOBRE RODAS, POTÊNCIA LÍQUIDA 128 HP, CAPACIDADE DA CAÇAMBA 1,7 A 2,8 M3, PESO OPERACIONAL 11632 KG - CHI DIURNO. AF_06/2014</v>
          </cell>
          <cell r="I544" t="str">
            <v>CHI</v>
          </cell>
          <cell r="J544" t="str">
            <v>COEFICIENTE DE REPRESENTATIVIDADE</v>
          </cell>
          <cell r="K544">
            <v>64.34</v>
          </cell>
        </row>
        <row r="545">
          <cell r="G545">
            <v>5946</v>
          </cell>
          <cell r="H545" t="str">
            <v>PÁ CARREGADEIRA SOBRE RODAS, POTÊNCIA 197 HP, CAPACIDADE DA CAÇAMBA 2,5 A 3,5 M3, PESO OPERACIONAL 18338 KG - CHI DIURNO. AF_06/2014</v>
          </cell>
          <cell r="I545" t="str">
            <v>CHI</v>
          </cell>
          <cell r="J545" t="str">
            <v>COEFICIENTE DE REPRESENTATIVIDADE</v>
          </cell>
          <cell r="K545">
            <v>80.319999999999993</v>
          </cell>
        </row>
        <row r="546">
          <cell r="G546">
            <v>5952</v>
          </cell>
          <cell r="H546" t="str">
            <v>MARTELETE OU ROMPEDOR PNEUMÁTICO MANUAL, 28 KG, COM SILENCIADOR - CHI DIURNO. AF_07/2016</v>
          </cell>
          <cell r="I546" t="str">
            <v>CHI</v>
          </cell>
          <cell r="J546" t="str">
            <v>COEFICIENTE DE REPRESENTATIVIDADE</v>
          </cell>
          <cell r="K546">
            <v>26.59</v>
          </cell>
        </row>
        <row r="547">
          <cell r="G547">
            <v>5954</v>
          </cell>
          <cell r="H547" t="str">
            <v>COMPRESSOR DE AR REBOCÁVEL, VAZÃO 189 PCM, PRESSÃO EFETIVA DE TRABALHO 102 PSI, MOTOR DIESEL, POTÊNCIA 63 CV - CHI DIURNO. AF_06/2015</v>
          </cell>
          <cell r="I547" t="str">
            <v>CHI</v>
          </cell>
          <cell r="J547" t="str">
            <v>ATRIBUÍDO SÃO PAULO</v>
          </cell>
          <cell r="K547">
            <v>5.18</v>
          </cell>
        </row>
        <row r="548">
          <cell r="G548">
            <v>5961</v>
          </cell>
          <cell r="H548" t="str">
            <v>CAMINHÃO BASCULANTE 6 M3, PESO BRUTO TOTAL 16.000 KG, CARGA ÚTIL MÁXIMA 13.071 KG, DISTÂNCIA ENTRE EIXOS 4,80 M, POTÊNCIA 230 CV INCLUSIVE CAÇAMBA METÁLICA - CHI DIURNO. AF_06/2014</v>
          </cell>
          <cell r="I548" t="str">
            <v>CHI</v>
          </cell>
          <cell r="J548" t="str">
            <v>ATRIBUÍDO SÃO PAULO</v>
          </cell>
          <cell r="K548">
            <v>53.15</v>
          </cell>
        </row>
        <row r="549">
          <cell r="G549">
            <v>6260</v>
          </cell>
          <cell r="H549" t="str">
            <v>CAMINHÃO PIPA 6.000 L, PESO BRUTO TOTAL 13.000 KG, DISTÂNCIA ENTRE EIXOS 4,80 M, POTÊNCIA 189 CV INCLUSIVE TANQUE DE AÇO PARA TRANSPORTE DE ÁGUA, CAPACIDADE 6 M3 - CHI DIURNO. AF_06/2014</v>
          </cell>
          <cell r="I549" t="str">
            <v>CHI</v>
          </cell>
          <cell r="J549" t="str">
            <v>ATRIBUÍDO SÃO PAULO</v>
          </cell>
          <cell r="K549">
            <v>51.42</v>
          </cell>
        </row>
        <row r="550">
          <cell r="G550">
            <v>6880</v>
          </cell>
          <cell r="H550" t="str">
            <v>ROLO COMPACTADOR DE PNEUS ESTÁTICO, PRESSÃO VARIÁVEL, POTÊNCIA 111 HP, PESO SEM/COM LASTRO 9,5 / 26 T, LARGURA DE TRABALHO 1,90 M - CHI DIURNO. AF_07/2014</v>
          </cell>
          <cell r="I550" t="str">
            <v>CHI</v>
          </cell>
          <cell r="J550" t="str">
            <v>ATRIBUÍDO SÃO PAULO</v>
          </cell>
          <cell r="K550">
            <v>83.2</v>
          </cell>
        </row>
        <row r="551">
          <cell r="G551">
            <v>7031</v>
          </cell>
          <cell r="H551" t="str">
            <v>TANQUE DE ASFALTO ESTACIONÁRIO COM SERPENTINA, CAPACIDADE 30.000 L - CHI DIURNO. AF_05/2023</v>
          </cell>
          <cell r="I551" t="str">
            <v>CHI</v>
          </cell>
          <cell r="J551" t="str">
            <v>ATRIBUÍDO SÃO PAULO</v>
          </cell>
          <cell r="K551">
            <v>6.32</v>
          </cell>
        </row>
        <row r="552">
          <cell r="G552">
            <v>7043</v>
          </cell>
          <cell r="H552" t="str">
            <v>MOTOBOMBA TRASH (PARA ÁGUA SUJA) AUTO ESCORVANTE, MOTOR GASOLINA DE 6,41 HP, DIÂMETROS DE SUCÇÃO X RECALQUE: 3" X 3", HM/Q = 10 MCA / 60 M3/H A 23 MCA / 0 M3/H - CHI DIURNO. AF_10/2014</v>
          </cell>
          <cell r="I552" t="str">
            <v>CHI</v>
          </cell>
          <cell r="J552" t="str">
            <v>COEFICIENTE DE REPRESENTATIVIDADE</v>
          </cell>
          <cell r="K552">
            <v>0.34</v>
          </cell>
        </row>
        <row r="553">
          <cell r="G553">
            <v>7050</v>
          </cell>
          <cell r="H553" t="str">
            <v>ROLO COMPACTADOR PE DE CARNEIRO VIBRATORIO, POTENCIA 125 HP, PESO OPERACIONAL SEM/COM LASTRO 11,95 / 13,30 T, IMPACTO DINAMICO 38,5 / 22,5 T, LARGURA DE TRABALHO 2,15 M - CHI DIURNO. AF_06/2014</v>
          </cell>
          <cell r="I553" t="str">
            <v>CHI</v>
          </cell>
          <cell r="J553" t="str">
            <v>ATRIBUÍDO SÃO PAULO</v>
          </cell>
          <cell r="K553">
            <v>76.349999999999994</v>
          </cell>
        </row>
        <row r="554">
          <cell r="G554">
            <v>67827</v>
          </cell>
          <cell r="H554" t="str">
            <v>CAMINHÃO BASCULANTE 6 M3 TOCO, PESO BRUTO TOTAL 16.000 KG, CARGA ÚTIL MÁXIMA 11.130 KG, DISTÂNCIA ENTRE EIXOS 5,36 M, POTÊNCIA 185 CV, INCLUSIVE CAÇAMBA METÁLICA - CHI DIURNO. AF_06/2014</v>
          </cell>
          <cell r="I554" t="str">
            <v>CHI</v>
          </cell>
          <cell r="J554" t="str">
            <v>ATRIBUÍDO SÃO PAULO</v>
          </cell>
          <cell r="K554">
            <v>54.24</v>
          </cell>
        </row>
        <row r="555">
          <cell r="G555">
            <v>73395</v>
          </cell>
          <cell r="H555" t="str">
            <v>GRUPO GERADOR ESTACIONÁRIO, MOTOR DIESEL POTÊNCIA 170 KVA - CHI DIURNO. AF_02/2016</v>
          </cell>
          <cell r="I555" t="str">
            <v>CHI</v>
          </cell>
          <cell r="J555" t="str">
            <v>ATRIBUÍDO SÃO PAULO</v>
          </cell>
          <cell r="K555">
            <v>7.77</v>
          </cell>
        </row>
        <row r="556">
          <cell r="G556">
            <v>83766</v>
          </cell>
          <cell r="H556" t="str">
            <v>GRUPO DE SOLDAGEM COM GERADOR A DIESEL 60 CV PARA SOLDA ELÉTRICA, SOBRE 04 RODAS, COM MOTOR 4 CILINDROS 600 A - CHI DIURNO. AF_02/2016</v>
          </cell>
          <cell r="I556" t="str">
            <v>CHI</v>
          </cell>
          <cell r="J556" t="str">
            <v>ATRIBUÍDO SÃO PAULO</v>
          </cell>
          <cell r="K556">
            <v>32.97</v>
          </cell>
        </row>
        <row r="557">
          <cell r="G557">
            <v>84013</v>
          </cell>
          <cell r="H557" t="str">
            <v>ESCAVADEIRA HIDRÁULICA SOBRE ESTEIRAS, CAÇAMBA 0,80 M3, PESO OPERACIONAL 17,8 T, POTÊNCIA LÍQUIDA 110 HP - CHI DIURNO. AF_10/2014</v>
          </cell>
          <cell r="I557" t="str">
            <v>CHI</v>
          </cell>
          <cell r="J557" t="str">
            <v>COEFICIENTE DE REPRESENTATIVIDADE</v>
          </cell>
          <cell r="K557">
            <v>75.34</v>
          </cell>
        </row>
        <row r="558">
          <cell r="G558">
            <v>87446</v>
          </cell>
          <cell r="H558" t="str">
            <v>BETONEIRA CAPACIDADE NOMINAL 400 L, CAPACIDADE DE MISTURA 310 L, MOTOR A DIESEL POTÊNCIA 5,0 HP, SEM CARREGADOR - CHI DIURNO. AF_05/2023</v>
          </cell>
          <cell r="I558" t="str">
            <v>CHI</v>
          </cell>
          <cell r="J558" t="str">
            <v>COEFICIENTE DE REPRESENTATIVIDADE</v>
          </cell>
          <cell r="K558">
            <v>0.45</v>
          </cell>
        </row>
        <row r="559">
          <cell r="G559">
            <v>88392</v>
          </cell>
          <cell r="H559" t="str">
            <v>MISTURADOR DE ARGAMASSA, EIXO HORIZONTAL, CAPACIDADE DE MISTURA 300 KG, MOTOR ELÉTRICO POTÊNCIA 5 CV - CHI DIURNO. AF_05/2023</v>
          </cell>
          <cell r="I559" t="str">
            <v>CHI</v>
          </cell>
          <cell r="J559" t="str">
            <v>COEFICIENTE DE REPRESENTATIVIDADE</v>
          </cell>
          <cell r="K559">
            <v>0.89</v>
          </cell>
        </row>
        <row r="560">
          <cell r="G560">
            <v>88398</v>
          </cell>
          <cell r="H560" t="str">
            <v>MISTURADOR DE ARGAMASSA, EIXO HORIZONTAL, CAPACIDADE DE MISTURA 600 KG, MOTOR ELÉTRICO POTÊNCIA 7,5 CV - CHI DIURNO. AF_05/2023</v>
          </cell>
          <cell r="I560" t="str">
            <v>CHI</v>
          </cell>
          <cell r="J560" t="str">
            <v>COEFICIENTE DE REPRESENTATIVIDADE</v>
          </cell>
          <cell r="K560">
            <v>1.06</v>
          </cell>
        </row>
        <row r="561">
          <cell r="G561">
            <v>88404</v>
          </cell>
          <cell r="H561" t="str">
            <v>MISTURADOR DE ARGAMASSA, EIXO HORIZONTAL, CAPACIDADE DE MISTURA 160 KG, MOTOR ELÉTRICO POTÊNCIA 3 CV - CHI DIURNO. AF_05/2023</v>
          </cell>
          <cell r="I561" t="str">
            <v>CHI</v>
          </cell>
          <cell r="J561" t="str">
            <v>COEFICIENTE DE REPRESENTATIVIDADE</v>
          </cell>
          <cell r="K561">
            <v>0.85</v>
          </cell>
        </row>
        <row r="562">
          <cell r="G562">
            <v>88430</v>
          </cell>
          <cell r="H562" t="str">
            <v>PROJETOR DE ARGAMASSA, CAPACIDADE DE PROJEÇÃO 1,5 M3/H, ALCANCE DE 30 ATÉ 60 M, MOTOR ELÉTRICO POTÊNCIA 7,5 HP - CHI DIURNO. AF_06/2014</v>
          </cell>
          <cell r="I562" t="str">
            <v>CHI</v>
          </cell>
          <cell r="J562" t="str">
            <v>COEFICIENTE DE REPRESENTATIVIDADE</v>
          </cell>
          <cell r="K562">
            <v>5.66</v>
          </cell>
        </row>
        <row r="563">
          <cell r="G563">
            <v>88438</v>
          </cell>
          <cell r="H563" t="str">
            <v>PROJETOR DE ARGAMASSA, CAPACIDADE DE PROJEÇÃO 2 M3/H, ALCANCE ATÉ 50 M, MOTOR ELÉTRICO POTÊNCIA 7,5 HP - CHI DIURNO. AF_06/2014</v>
          </cell>
          <cell r="I563" t="str">
            <v>CHI</v>
          </cell>
          <cell r="J563" t="str">
            <v>COEFICIENTE DE REPRESENTATIVIDADE</v>
          </cell>
          <cell r="K563">
            <v>7.5</v>
          </cell>
        </row>
        <row r="564">
          <cell r="G564">
            <v>88831</v>
          </cell>
          <cell r="H564" t="str">
            <v>BETONEIRA CAPACIDADE NOMINAL DE 400 L, CAPACIDADE DE MISTURA 280 L, MOTOR ELÉTRICO TRIFÁSICO POTÊNCIA DE 2 CV, SEM CARREGADOR - CHI DIURNO. AF_05/2023</v>
          </cell>
          <cell r="I564" t="str">
            <v>CHI</v>
          </cell>
          <cell r="J564" t="str">
            <v>COLETADO</v>
          </cell>
          <cell r="K564">
            <v>0.33</v>
          </cell>
        </row>
        <row r="565">
          <cell r="G565">
            <v>88844</v>
          </cell>
          <cell r="H565" t="str">
            <v>TRATOR DE ESTEIRAS, POTÊNCIA 125 HP, PESO OPERACIONAL 12,9 T, COM LÂMINA 2,7 M3 - CHI DIURNO. AF_10/2014</v>
          </cell>
          <cell r="I565" t="str">
            <v>CHI</v>
          </cell>
          <cell r="J565" t="str">
            <v>ATRIBUÍDO SÃO PAULO</v>
          </cell>
          <cell r="K565">
            <v>58.42</v>
          </cell>
        </row>
        <row r="566">
          <cell r="G566">
            <v>88908</v>
          </cell>
          <cell r="H566" t="str">
            <v>ESCAVADEIRA HIDRÁULICA SOBRE ESTEIRAS, CAÇAMBA 1,20 M3, PESO OPERACIONAL 21 T, POTÊNCIA BRUTA 155 HP - CHI DIURNO. AF_06/2014</v>
          </cell>
          <cell r="I566" t="str">
            <v>CHI</v>
          </cell>
          <cell r="J566" t="str">
            <v>COEFICIENTE DE REPRESENTATIVIDADE</v>
          </cell>
          <cell r="K566">
            <v>83.6</v>
          </cell>
        </row>
        <row r="567">
          <cell r="G567">
            <v>89022</v>
          </cell>
          <cell r="H567" t="str">
            <v>BOMBA SUBMERSÍVEL ELÉTRICA TRIFÁSICA, POTÊNCIA 2,96 HP, Ø ROTOR 144 MM SEMI-ABERTO, BOCAL DE SAÍDA Ø 2, HM/Q = 2 MCA / 38,8 M3/H A 28 MCA / 5 M3/H - CHI DIURNO. AF_06/2014</v>
          </cell>
          <cell r="I567" t="str">
            <v>CHI</v>
          </cell>
          <cell r="J567" t="str">
            <v>ATRIBUÍDO SÃO PAULO</v>
          </cell>
          <cell r="K567">
            <v>0.34</v>
          </cell>
        </row>
        <row r="568">
          <cell r="G568">
            <v>89027</v>
          </cell>
          <cell r="H568" t="str">
            <v>TANQUE DE ASFALTO ESTACIONÁRIO COM MAÇARICO, CAPACIDADE 20.000 L - CHI DIURNO. AF_05/2023</v>
          </cell>
          <cell r="I568" t="str">
            <v>CHI</v>
          </cell>
          <cell r="J568" t="str">
            <v>ATRIBUÍDO SÃO PAULO</v>
          </cell>
          <cell r="K568">
            <v>5.13</v>
          </cell>
        </row>
        <row r="569">
          <cell r="G569">
            <v>89031</v>
          </cell>
          <cell r="H569" t="str">
            <v>TRATOR DE ESTEIRAS, POTÊNCIA 100 HP, PESO OPERACIONAL 9,4 T, COM LÂMINA 2,19 M3 - CHI DIURNO. AF_06/2014</v>
          </cell>
          <cell r="I569" t="str">
            <v>CHI</v>
          </cell>
          <cell r="J569" t="str">
            <v>ATRIBUÍDO SÃO PAULO</v>
          </cell>
          <cell r="K569">
            <v>56.84</v>
          </cell>
        </row>
        <row r="570">
          <cell r="G570">
            <v>89036</v>
          </cell>
          <cell r="H570" t="str">
            <v>TRATOR DE PNEUS, POTÊNCIA 85 CV, TRAÇÃO 4X4, PESO COM LASTRO DE 4.675 KG - CHI DIURNO. AF_06/2014</v>
          </cell>
          <cell r="I570" t="str">
            <v>CHI</v>
          </cell>
          <cell r="J570" t="str">
            <v>ATRIBUÍDO SÃO PAULO</v>
          </cell>
          <cell r="K570">
            <v>39.74</v>
          </cell>
        </row>
        <row r="571">
          <cell r="G571">
            <v>89218</v>
          </cell>
          <cell r="H571" t="str">
            <v>BATE-ESTACAS POR GRAVIDADE, POTÊNCIA DE 160 HP, PESO DO MARTELO ATÉ 3 TONELADAS - CHI DIURNO. AF_11/2014</v>
          </cell>
          <cell r="I571" t="str">
            <v>CHI</v>
          </cell>
          <cell r="J571" t="str">
            <v>ATRIBUÍDO SÃO PAULO</v>
          </cell>
          <cell r="K571">
            <v>85.58</v>
          </cell>
        </row>
        <row r="572">
          <cell r="G572">
            <v>89226</v>
          </cell>
          <cell r="H572" t="str">
            <v>BETONEIRA CAPACIDADE NOMINAL DE 600 L, CAPACIDADE DE MISTURA 360 L, MOTOR ELÉTRICO TRIFÁSICO POTÊNCIA DE 4 CV, SEM CARREGADOR - CHI DIURNO. AF_05/2023</v>
          </cell>
          <cell r="I572" t="str">
            <v>CHI</v>
          </cell>
          <cell r="J572" t="str">
            <v>COEFICIENTE DE REPRESENTATIVIDADE</v>
          </cell>
          <cell r="K572">
            <v>1.37</v>
          </cell>
        </row>
        <row r="573">
          <cell r="G573">
            <v>89235</v>
          </cell>
          <cell r="H573" t="str">
            <v>FRESADORA DE ASFALTO A FRIO SOBRE RODAS, LARGURA FRESAGEM DE 1,0 M, POTÊNCIA 208 HP - CHI DIURNO. AF_11/2014</v>
          </cell>
          <cell r="I573" t="str">
            <v>CHI</v>
          </cell>
          <cell r="J573" t="str">
            <v>ATRIBUÍDO SÃO PAULO</v>
          </cell>
          <cell r="K573">
            <v>180.84</v>
          </cell>
        </row>
        <row r="574">
          <cell r="G574">
            <v>89243</v>
          </cell>
          <cell r="H574" t="str">
            <v>FRESADORA DE ASFALTO A FRIO SOBRE RODAS, LARGURA FRESAGEM DE 2,0 M, POTÊNCIA 550 HP - CHI DIURNO. AF_11/2014</v>
          </cell>
          <cell r="I574" t="str">
            <v>CHI</v>
          </cell>
          <cell r="J574" t="str">
            <v>ATRIBUÍDO SÃO PAULO</v>
          </cell>
          <cell r="K574">
            <v>389.53</v>
          </cell>
        </row>
        <row r="575">
          <cell r="G575">
            <v>89251</v>
          </cell>
          <cell r="H575" t="str">
            <v>RECICLADORA DE ASFALTO A FRIO SOBRE RODAS, LARGURA FRESAGEM DE 2,0 M, POTÊNCIA 422 HP - CHI DIURNO. AF_11/2014</v>
          </cell>
          <cell r="I575" t="str">
            <v>CHI</v>
          </cell>
          <cell r="J575" t="str">
            <v>ATRIBUÍDO SÃO PAULO</v>
          </cell>
          <cell r="K575">
            <v>341.71</v>
          </cell>
        </row>
        <row r="576">
          <cell r="G576">
            <v>89258</v>
          </cell>
          <cell r="H576" t="str">
            <v>VIBROACABADORA DE ASFALTO SOBRE ESTEIRAS, LARGURA DE PAVIMENTAÇÃO 2,13 M A 4,55 M, POTÊNCIA 100 HP, CAPACIDADE 400 T/H - CHI DIURNO. AF_11/2014</v>
          </cell>
          <cell r="I576" t="str">
            <v>CHI</v>
          </cell>
          <cell r="J576" t="str">
            <v>ATRIBUÍDO SÃO PAULO</v>
          </cell>
          <cell r="K576">
            <v>118.1</v>
          </cell>
        </row>
        <row r="577">
          <cell r="G577">
            <v>89273</v>
          </cell>
          <cell r="H577" t="str">
            <v>GUINDASTE HIDRÁULICO AUTOPROPELIDO, COM LANÇA TELESCÓPICA 28,80 M, CAPACIDADE MÁXIMA 30 T, POTÊNCIA 97 KW, TRAÇÃO 4 X 4 - CHI DIURNO. AF_11/2014</v>
          </cell>
          <cell r="I577" t="str">
            <v>CHI</v>
          </cell>
          <cell r="J577" t="str">
            <v>ATRIBUÍDO SÃO PAULO</v>
          </cell>
          <cell r="K577">
            <v>90.35</v>
          </cell>
        </row>
        <row r="578">
          <cell r="G578">
            <v>89279</v>
          </cell>
          <cell r="H578" t="str">
            <v>BETONEIRA CAPACIDADE NOMINAL DE 600 L, CAPACIDADE DE MISTURA 440 L, MOTOR A DIESEL POTÊNCIA 10 HP, COM CARREGADOR - CHI DIURNO. AF_05/2023</v>
          </cell>
          <cell r="I578" t="str">
            <v>CHI</v>
          </cell>
          <cell r="J578" t="str">
            <v>COEFICIENTE DE REPRESENTATIVIDADE</v>
          </cell>
          <cell r="K578">
            <v>1.68</v>
          </cell>
        </row>
        <row r="579">
          <cell r="G579">
            <v>89877</v>
          </cell>
          <cell r="H579" t="str">
            <v>CAMINHÃO BASCULANTE 14 M3, COM CAVALO MECÂNICO DE CAPACIDADE MÁXIMA DE TRAÇÃO COMBINADO DE 36000 KG, POTÊNCIA 286 CV, INCLUSIVE SEMIREBOQUE COM CAÇAMBA METÁLICA - CHI DIURNO. AF_12/2014</v>
          </cell>
          <cell r="I579" t="str">
            <v>CHI</v>
          </cell>
          <cell r="J579" t="str">
            <v>ATRIBUÍDO SÃO PAULO</v>
          </cell>
          <cell r="K579">
            <v>73.930000000000007</v>
          </cell>
        </row>
        <row r="580">
          <cell r="G580">
            <v>89884</v>
          </cell>
          <cell r="H580" t="str">
            <v>CAMINHÃO BASCULANTE 18 M3, COM CAVALO MECÂNICO DE CAPACIDADE MÁXIMA DE TRAÇÃO COMBINADO DE 45000 KG, POTÊNCIA 330 CV, INCLUSIVE SEMIREBOQUE COM CAÇAMBA METÁLICA - CHI DIURNO. AF_12/2014</v>
          </cell>
          <cell r="I580" t="str">
            <v>CHI</v>
          </cell>
          <cell r="J580" t="str">
            <v>ATRIBUÍDO SÃO PAULO</v>
          </cell>
          <cell r="K580">
            <v>77.2</v>
          </cell>
        </row>
        <row r="581">
          <cell r="G581">
            <v>90587</v>
          </cell>
          <cell r="H581" t="str">
            <v>VIBRADOR DE IMERSÃO, DIÂMETRO DE PONTEIRA 45MM, MOTOR ELÉTRICO TRIFÁSICO POTÊNCIA DE 2 CV - CHI DIURNO. AF_06/2015</v>
          </cell>
          <cell r="I581" t="str">
            <v>CHI</v>
          </cell>
          <cell r="J581" t="str">
            <v>ATRIBUÍDO SÃO PAULO</v>
          </cell>
          <cell r="K581">
            <v>0.5</v>
          </cell>
        </row>
        <row r="582">
          <cell r="G582">
            <v>90626</v>
          </cell>
          <cell r="H582" t="str">
            <v>PERFURATRIZ MANUAL, TORQUE MÁXIMO 83 N.M, POTÊNCIA 5 CV, COM DIÂMETRO MÁXIMO 4" - CHI DIURNO. AF_06/2015</v>
          </cell>
          <cell r="I582" t="str">
            <v>CHI</v>
          </cell>
          <cell r="J582" t="str">
            <v>COEFICIENTE DE REPRESENTATIVIDADE</v>
          </cell>
          <cell r="K582">
            <v>3.18</v>
          </cell>
        </row>
        <row r="583">
          <cell r="G583">
            <v>90632</v>
          </cell>
          <cell r="H583" t="str">
            <v>PERFURATRIZ SOBRE ESTEIRA, TORQUE MÁXIMO 600 KGF, PESO MÉDIO 1000 KG, POTÊNCIA 20 HP, DIÂMETRO MÁXIMO 10" - CHI DIURNO. AF_06/2015</v>
          </cell>
          <cell r="I583" t="str">
            <v>CHI</v>
          </cell>
          <cell r="J583" t="str">
            <v>COEFICIENTE DE REPRESENTATIVIDADE</v>
          </cell>
          <cell r="K583">
            <v>76.2</v>
          </cell>
        </row>
        <row r="584">
          <cell r="G584">
            <v>90638</v>
          </cell>
          <cell r="H584" t="str">
            <v>MISTURADOR DUPLO HORIZONTAL DE ALTA TURBULÊNCIA, CAPACIDADE / VOLUME 2 X 500 LITROS, MOTORES ELÉTRICOS MÍNIMO 5 CV CADA, PARA NATA CIMENTO, ARGAMASSA E OUTROS - CHI DIURNO. AF_06/2015</v>
          </cell>
          <cell r="I584" t="str">
            <v>CHI</v>
          </cell>
          <cell r="J584" t="str">
            <v>COEFICIENTE DE REPRESENTATIVIDADE</v>
          </cell>
          <cell r="K584">
            <v>4.3499999999999996</v>
          </cell>
        </row>
        <row r="585">
          <cell r="G585">
            <v>90644</v>
          </cell>
          <cell r="H585" t="str">
            <v>BOMBA TRIPLEX, PARA INJEÇÃO DE NATA DE CIMENTO, VAZÃO MÁXIMA DE 100 LITROS/MINUTO, PRESSÃO MÁXIMA DE 70 BAR - CHI DIURNO. AF_06/2015</v>
          </cell>
          <cell r="I585" t="str">
            <v>CHI</v>
          </cell>
          <cell r="J585" t="str">
            <v>COEFICIENTE DE REPRESENTATIVIDADE</v>
          </cell>
          <cell r="K585">
            <v>6.5</v>
          </cell>
        </row>
        <row r="586">
          <cell r="G586">
            <v>90651</v>
          </cell>
          <cell r="H586" t="str">
            <v>BOMBA CENTRÍFUGA MONOESTÁGIO COM MOTOR ELÉTRICO MONOFÁSICO, POTÊNCIA 15 HP, DIÂMETRO DO ROTOR 173 MM, HM/Q = 30 MCA / 90 M3/H A 45 MCA / 55 M3/H - CHI DIURNO. AF_06/2015</v>
          </cell>
          <cell r="I586" t="str">
            <v>CHI</v>
          </cell>
          <cell r="J586" t="str">
            <v>COEFICIENTE DE REPRESENTATIVIDADE</v>
          </cell>
          <cell r="K586">
            <v>0.98</v>
          </cell>
        </row>
        <row r="587">
          <cell r="G587">
            <v>90657</v>
          </cell>
          <cell r="H587" t="str">
            <v>BOMBA DE PROJEÇÃO DE CONCRETO SECO, POTÊNCIA 10 CV, VAZÃO 3 M3/H - CHI DIURNO. AF_06/2015</v>
          </cell>
          <cell r="I587" t="str">
            <v>CHI</v>
          </cell>
          <cell r="J587" t="str">
            <v>COEFICIENTE DE REPRESENTATIVIDADE</v>
          </cell>
          <cell r="K587">
            <v>4.22</v>
          </cell>
        </row>
        <row r="588">
          <cell r="G588">
            <v>90663</v>
          </cell>
          <cell r="H588" t="str">
            <v>BOMBA DE PROJEÇÃO DE CONCRETO SECO, POTÊNCIA 10 CV, VAZÃO 6 M3/H - CHI DIURNO. AF_06/2015</v>
          </cell>
          <cell r="I588" t="str">
            <v>CHI</v>
          </cell>
          <cell r="J588" t="str">
            <v>COEFICIENTE DE REPRESENTATIVIDADE</v>
          </cell>
          <cell r="K588">
            <v>4.53</v>
          </cell>
        </row>
        <row r="589">
          <cell r="G589">
            <v>90669</v>
          </cell>
          <cell r="H589" t="str">
            <v>PROJETOR PNEUMÁTICO DE ARGAMASSA PARA CHAPISCO E REBOCO COM RECIPIENTE ACOPLADO, TIPO CANEQUINHA, COM COMPRESSOR DE AR REBOCÁVEL VAZÃO 89 PCM E MOTOR DIESEL DE 20 CV - CHI DIURNO. AF_05/2023</v>
          </cell>
          <cell r="I589" t="str">
            <v>CHI</v>
          </cell>
          <cell r="J589" t="str">
            <v>ATRIBUÍDO SÃO PAULO</v>
          </cell>
          <cell r="K589">
            <v>7.26</v>
          </cell>
        </row>
        <row r="590">
          <cell r="G590">
            <v>90675</v>
          </cell>
          <cell r="H590" t="str">
            <v>PERFURATRIZ COM TORRE METÁLICA PARA EXECUÇÃO DE ESTACA HÉLICE CONTÍNUA, PROFUNDIDADE MÁXIMA DE 30 M, DIÂMETRO MÁXIMO DE 800 MM, POTÊNCIA INSTALADA DE 268 HP, MESA ROTATIVA COM TORQUE MÁXIMO DE 170 KNM - CHI DIURNO. AF_06/2015</v>
          </cell>
          <cell r="I590" t="str">
            <v>CHI</v>
          </cell>
          <cell r="J590" t="str">
            <v>COEFICIENTE DE REPRESENTATIVIDADE</v>
          </cell>
          <cell r="K590">
            <v>267.33999999999997</v>
          </cell>
        </row>
        <row r="591">
          <cell r="G591">
            <v>90681</v>
          </cell>
          <cell r="H591" t="str">
            <v>PERFURATRIZ HIDRÁULICA SOBRE CAMINHÃO COM TRADO CURTO ACOPLADO, PROFUNDIDADE MÁXIMA DE 20 M, DIÂMETRO MÁXIMO DE 1500 MM, POTÊNCIA INSTALADA DE 137 HP, MESA ROTATIVA COM TORQUE MÁXIMO DE 30 KNM - CHI DIURNO. AF_06/2015</v>
          </cell>
          <cell r="I591" t="str">
            <v>CHI</v>
          </cell>
          <cell r="J591" t="str">
            <v>ATRIBUÍDO SÃO PAULO</v>
          </cell>
          <cell r="K591">
            <v>158.06</v>
          </cell>
        </row>
        <row r="592">
          <cell r="G592">
            <v>90687</v>
          </cell>
          <cell r="H592" t="str">
            <v>MANIPULADOR TELESCÓPICO, POTÊNCIA DE 85 HP, CAPACIDADE DE CARGA DE 3.500 KG, ALTURA MÁXIMA DE ELEVAÇÃO DE 12,3 M - CHI DIURNO. AF_05/2023</v>
          </cell>
          <cell r="I592" t="str">
            <v>CHI</v>
          </cell>
          <cell r="J592" t="str">
            <v>ATRIBUÍDO SÃO PAULO</v>
          </cell>
          <cell r="K592">
            <v>59.4</v>
          </cell>
        </row>
        <row r="593">
          <cell r="G593">
            <v>90693</v>
          </cell>
          <cell r="H593" t="str">
            <v>MINICARREGADEIRA SOBRE RODAS, POTÊNCIA LÍQUIDA DE 47 HP, CAPACIDADE NOMINAL DE OPERAÇÃO DE 646 KG - CHI DIURNO. AF_06/2015</v>
          </cell>
          <cell r="I593" t="str">
            <v>CHI</v>
          </cell>
          <cell r="J593" t="str">
            <v>COEFICIENTE DE REPRESENTATIVIDADE</v>
          </cell>
          <cell r="K593">
            <v>53.39</v>
          </cell>
        </row>
        <row r="594">
          <cell r="G594">
            <v>90965</v>
          </cell>
          <cell r="H594" t="str">
            <v>COMPRESSOR DE AR REBOCÁVEL, VAZÃO 89 PCM, PRESSÃO EFETIVA DE TRABALHO 102 PSI, MOTOR DIESEL, POTÊNCIA 20 CV - CHI DIURNO. AF_06/2015</v>
          </cell>
          <cell r="I594" t="str">
            <v>CHI</v>
          </cell>
          <cell r="J594" t="str">
            <v>ATRIBUÍDO SÃO PAULO</v>
          </cell>
          <cell r="K594">
            <v>6.92</v>
          </cell>
        </row>
        <row r="595">
          <cell r="G595">
            <v>90973</v>
          </cell>
          <cell r="H595" t="str">
            <v>COMPRESSOR DE AR REBOCAVEL, VAZÃO 250 PCM, PRESSAO DE TRABALHO 102 PSI, MOTOR A DIESEL POTÊNCIA 81 CV - CHI DIURNO. AF_06/2015</v>
          </cell>
          <cell r="I595" t="str">
            <v>CHI</v>
          </cell>
          <cell r="J595" t="str">
            <v>ATRIBUÍDO SÃO PAULO</v>
          </cell>
          <cell r="K595">
            <v>6.94</v>
          </cell>
        </row>
        <row r="596">
          <cell r="G596">
            <v>90982</v>
          </cell>
          <cell r="H596" t="str">
            <v>COMPRESSOR DE AR REBOCÁVEL, VAZÃO 748 PCM, PRESSÃO EFETIVA DE TRABALHO 102 PSI, MOTOR DIESEL, POTÊNCIA 210 CV - CHI DIURNO. AF_06/2015</v>
          </cell>
          <cell r="I596" t="str">
            <v>CHI</v>
          </cell>
          <cell r="J596" t="str">
            <v>ATRIBUÍDO SÃO PAULO</v>
          </cell>
          <cell r="K596">
            <v>17.64</v>
          </cell>
        </row>
        <row r="597">
          <cell r="G597">
            <v>91001</v>
          </cell>
          <cell r="H597" t="str">
            <v>COMPRESSOR DE AR REBOCAVEL, VAZÃO 400 PCM, PRESSAO DE TRABALHO 102 PSI, MOTOR A DIESEL POTÊNCIA 110 CV - CHI DIURNO. AF_06/2015</v>
          </cell>
          <cell r="I597" t="str">
            <v>CHI</v>
          </cell>
          <cell r="J597" t="str">
            <v>ATRIBUÍDO SÃO PAULO</v>
          </cell>
          <cell r="K597">
            <v>8.23</v>
          </cell>
        </row>
        <row r="598">
          <cell r="G598">
            <v>91032</v>
          </cell>
          <cell r="H598" t="str">
            <v>CAMINHÃO TRUCADO (C/ TERCEIRO EIXO) ELETRÔNICO - POTÊNCIA 231CV - PBT = 22000KG - DIST. ENTRE EIXOS 5170 MM - INCLUI CARROCERIA FIXA ABERTA DE MADEIRA - CHI DIURNO. AF_06/2015</v>
          </cell>
          <cell r="I598" t="str">
            <v>CHI</v>
          </cell>
          <cell r="J598" t="str">
            <v>ATRIBUÍDO SÃO PAULO</v>
          </cell>
          <cell r="K598">
            <v>56.8</v>
          </cell>
        </row>
        <row r="599">
          <cell r="G599">
            <v>91278</v>
          </cell>
          <cell r="H599" t="str">
            <v>PLACA VIBRATÓRIA REVERSÍVEL COM MOTOR 4 TEMPOS A GASOLINA, FORÇA CENTRÍFUGA DE 25 KN (2500 KGF), POTÊNCIA 5,5 CV - CHI DIURNO. AF_08/2015</v>
          </cell>
          <cell r="I599" t="str">
            <v>CHI</v>
          </cell>
          <cell r="J599" t="str">
            <v>COEFICIENTE DE REPRESENTATIVIDADE</v>
          </cell>
          <cell r="K599">
            <v>0.66</v>
          </cell>
        </row>
        <row r="600">
          <cell r="G600">
            <v>91285</v>
          </cell>
          <cell r="H600" t="str">
            <v>CORTADORA DE PISO COM MOTOR 4 TEMPOS A GASOLINA, POTÊNCIA DE 13 HP, COM DISCO DE CORTE DIAMANTADO SEGMENTADO PARA CONCRETO, DIÂMETRO DE 350 MM, FURO DE 1" (14 X 1") - CHI DIURNO. AF_08/2015</v>
          </cell>
          <cell r="I600" t="str">
            <v>CHI</v>
          </cell>
          <cell r="J600" t="str">
            <v>COEFICIENTE DE REPRESENTATIVIDADE</v>
          </cell>
          <cell r="K600">
            <v>1.27</v>
          </cell>
        </row>
        <row r="601">
          <cell r="G601">
            <v>91387</v>
          </cell>
          <cell r="H601" t="str">
            <v>CAMINHÃO BASCULANTE 10 M3, TRUCADO CABINE SIMPLES, PESO BRUTO TOTAL 23.000 KG, CARGA ÚTIL MÁXIMA 15.935 KG, DISTÂNCIA ENTRE EIXOS 4,80 M, POTÊNCIA 230 CV INCLUSIVE CAÇAMBA METÁLICA - CHI DIURNO. AF_06/2014</v>
          </cell>
          <cell r="I601" t="str">
            <v>CHI</v>
          </cell>
          <cell r="J601" t="str">
            <v>ATRIBUÍDO SÃO PAULO</v>
          </cell>
          <cell r="K601">
            <v>62.84</v>
          </cell>
        </row>
        <row r="602">
          <cell r="G602">
            <v>91395</v>
          </cell>
          <cell r="H602" t="str">
            <v>CAMINHÃO TOCO, PBT 14.300 KG, CARGA ÚTIL MÁX. 9.710 KG, DIST. ENTRE EIXOS 3,56 M, POTÊNCIA 185 CV, INCLUSIVE CARROCERIA FIXA ABERTA DE MADEIRA P/ TRANSPORTE GERAL DE CARGA SECA, DIMEN. APROX. 2,50 X 6,50 X 0,50 M - CHI DIURNO. AF_06/2014</v>
          </cell>
          <cell r="I602" t="str">
            <v>CHI</v>
          </cell>
          <cell r="J602" t="str">
            <v>ATRIBUÍDO SÃO PAULO</v>
          </cell>
          <cell r="K602">
            <v>48.89</v>
          </cell>
        </row>
        <row r="603">
          <cell r="G603">
            <v>91486</v>
          </cell>
          <cell r="H603" t="str">
            <v>ESPARGIDOR DE ASFALTO PRESSURIZADO, TANQUE 6 M3 COM ISOLAÇÃO TÉRMICA, AQUECIDO COM 2 MAÇARICOS, COM BARRA ESPARGIDORA 3,60 M, MONTADO SOBRE CAMINHÃO  TOCO, PBT 14.300 KG, POTÊNCIA 185 CV - CHI DIURNO. AF_05/2023</v>
          </cell>
          <cell r="I603" t="str">
            <v>CHI</v>
          </cell>
          <cell r="J603" t="str">
            <v>ATRIBUÍDO SÃO PAULO</v>
          </cell>
          <cell r="K603">
            <v>60.81</v>
          </cell>
        </row>
        <row r="604">
          <cell r="G604">
            <v>91534</v>
          </cell>
          <cell r="H604" t="str">
            <v>COMPACTADOR DE SOLOS DE PERCUSSÃO (SOQUETE) COM MOTOR A GASOLINA 4 TEMPOS, POTÊNCIA 4 CV - CHI DIURNO. AF_08/2015</v>
          </cell>
          <cell r="I604" t="str">
            <v>CHI</v>
          </cell>
          <cell r="J604" t="str">
            <v>COEFICIENTE DE REPRESENTATIVIDADE</v>
          </cell>
          <cell r="K604">
            <v>24.02</v>
          </cell>
        </row>
        <row r="605">
          <cell r="G605">
            <v>91635</v>
          </cell>
          <cell r="H605" t="str">
            <v>GUINDAUTO HIDRÁULICO, CAPACIDADE MÁXIMA DE CARGA 6500 KG, MOMENTO MÁXIMO DE CARGA 5,8 TM, ALCANCE MÁXIMO HORIZONTAL 7,60 M, INCLUSIVE CAMINHÃO TOCO PBT 9.700 KG, POTÊNCIA DE 160 CV - CHI DIURNO. AF_08/2015</v>
          </cell>
          <cell r="I605" t="str">
            <v>CHI</v>
          </cell>
          <cell r="J605" t="str">
            <v>ATRIBUÍDO SÃO PAULO</v>
          </cell>
          <cell r="K605">
            <v>52.7</v>
          </cell>
        </row>
        <row r="606">
          <cell r="G606">
            <v>91646</v>
          </cell>
          <cell r="H606" t="str">
            <v>CAMINHÃO DE TRANSPORTE DE MATERIAL ASFÁLTICO 30.000 L, COM CAVALO MECÂNICO DE CAPACIDADE MÁXIMA DE TRAÇÃO COMBINADO DE 66.000 KG, POTÊNCIA 360 CV, INCLUSIVE TANQUE DE ASFALTO COM SERPENTINA - CHI DIURNO. AF_08/2015</v>
          </cell>
          <cell r="I606" t="str">
            <v>CHI</v>
          </cell>
          <cell r="J606" t="str">
            <v>ATRIBUÍDO SÃO PAULO</v>
          </cell>
          <cell r="K606">
            <v>82.62</v>
          </cell>
        </row>
        <row r="607">
          <cell r="G607">
            <v>91693</v>
          </cell>
          <cell r="H607" t="str">
            <v>SERRA CIRCULAR DE BANCADA COM MOTOR ELÉTRICO POTÊNCIA DE 5HP, COM COIFA PARA DISCO 10" - CHI DIURNO. AF_08/2015</v>
          </cell>
          <cell r="I607" t="str">
            <v>CHI</v>
          </cell>
          <cell r="J607" t="str">
            <v>COEFICIENTE DE REPRESENTATIVIDADE</v>
          </cell>
          <cell r="K607">
            <v>23.2</v>
          </cell>
        </row>
        <row r="608">
          <cell r="G608">
            <v>92044</v>
          </cell>
          <cell r="H608" t="str">
            <v>DISTRIBUIDOR DE AGREGADOS REBOCAVEL, CAPACIDADE 1,9 M³, LARGURA DE TRABALHO 3,66 M - CHI DIURNO. AF_11/2015</v>
          </cell>
          <cell r="I608" t="str">
            <v>CHI</v>
          </cell>
          <cell r="J608" t="str">
            <v>ATRIBUÍDO SÃO PAULO</v>
          </cell>
          <cell r="K608">
            <v>7.15</v>
          </cell>
        </row>
        <row r="609">
          <cell r="G609">
            <v>92107</v>
          </cell>
          <cell r="H609" t="str">
            <v>CAMINHÃO PARA EQUIPAMENTO DE LIMPEZA A SUCÇÃO COM CAMINHÃO TRUCADO DE PESO BRUTO TOTAL 23000 KG, CARGA ÚTIL MÁXIMA 15935 KG, DISTÂNCIA ENTRE EIXOS 4,80 M, POTÊNCIA 230 CV, INCLUSIVE LIMPADORA A SUCÇÃO, TANQUE 12000 L - CHI DIURNO. AF_05/2023</v>
          </cell>
          <cell r="I609" t="str">
            <v>CHI</v>
          </cell>
          <cell r="J609" t="str">
            <v>ATRIBUÍDO SÃO PAULO</v>
          </cell>
          <cell r="K609">
            <v>78.72</v>
          </cell>
        </row>
        <row r="610">
          <cell r="G610">
            <v>92113</v>
          </cell>
          <cell r="H610" t="str">
            <v>PENEIRA ROTATIVA COM MOTOR ELÉTRICO TRIFÁSICO DE 2 CV, CILINDRO DE 1 M X 0,60 M, COM FUROS DE 3,17 MM - CHI DIURNO. AF_05/2023</v>
          </cell>
          <cell r="I610" t="str">
            <v>CHI</v>
          </cell>
          <cell r="J610" t="str">
            <v>COEFICIENTE DE REPRESENTATIVIDADE</v>
          </cell>
          <cell r="K610">
            <v>0.99</v>
          </cell>
        </row>
        <row r="611">
          <cell r="G611">
            <v>92119</v>
          </cell>
          <cell r="H611" t="str">
            <v>DOSADOR DE AREIA, CAPACIDADE DE 26 LITROS - CHI DIURNO. AF_05/2023</v>
          </cell>
          <cell r="I611" t="str">
            <v>CHI</v>
          </cell>
          <cell r="J611" t="str">
            <v>COEFICIENTE DE REPRESENTATIVIDADE</v>
          </cell>
          <cell r="K611">
            <v>0.25</v>
          </cell>
        </row>
        <row r="612">
          <cell r="G612">
            <v>92139</v>
          </cell>
          <cell r="H612" t="str">
            <v>CAMINHONETE COM MOTOR A DIESEL, POTÊNCIA 180 CV, CABINE DUPLA, 4X4 - CHI DIURNO. AF_11/2015</v>
          </cell>
          <cell r="I612" t="str">
            <v>CHI</v>
          </cell>
          <cell r="J612" t="str">
            <v>COEFICIENTE DE REPRESENTATIVIDADE</v>
          </cell>
          <cell r="K612">
            <v>37.6</v>
          </cell>
        </row>
        <row r="613">
          <cell r="G613">
            <v>92146</v>
          </cell>
          <cell r="H613" t="str">
            <v>CAMINHONETE CABINE SIMPLES COM MOTOR 1.6 FLEX, CÂMBIO MANUAL, POTÊNCIA 101/104 CV, 2 PORTAS - CHI DIURNO. AF_11/2015</v>
          </cell>
          <cell r="I613" t="str">
            <v>CHI</v>
          </cell>
          <cell r="J613" t="str">
            <v>COEFICIENTE DE REPRESENTATIVIDADE</v>
          </cell>
          <cell r="K613">
            <v>26.98</v>
          </cell>
        </row>
        <row r="614">
          <cell r="G614">
            <v>92243</v>
          </cell>
          <cell r="H614" t="str">
            <v>CAMINHÃO DE TRANSPORTE DE MATERIAL ASFÁLTICO 20.000 L, COM CAVALO MECÂNICO DE CAPACIDADE MÁXIMA DE TRAÇÃO COMBINADO DE 45.000 KG, POTÊNCIA 330 CV, INCLUSIVE TANQUE DE ASFALTO COM MAÇARICO - CHI DIURNO. AF_12/2015</v>
          </cell>
          <cell r="I614" t="str">
            <v>CHI</v>
          </cell>
          <cell r="J614" t="str">
            <v>ATRIBUÍDO SÃO PAULO</v>
          </cell>
          <cell r="K614">
            <v>67.2</v>
          </cell>
        </row>
        <row r="615">
          <cell r="G615">
            <v>92717</v>
          </cell>
          <cell r="H615" t="str">
            <v>APARELHO PARA CORTE E SOLDA OXI-ACETILENO SOBRE RODAS, INCLUSIVE CILINDROS E MAÇARICOS - CHI DIURNO. AF_05/2023</v>
          </cell>
          <cell r="I615" t="str">
            <v>CHI</v>
          </cell>
          <cell r="J615" t="str">
            <v>COEFICIENTE DE REPRESENTATIVIDADE</v>
          </cell>
          <cell r="K615">
            <v>0.19</v>
          </cell>
        </row>
        <row r="616">
          <cell r="G616">
            <v>92961</v>
          </cell>
          <cell r="H616" t="str">
            <v>MÁQUINA EXTRUSORA DE CONCRETO PARA GUIAS E SARJETAS, MOTOR A DIESEL, POTÊNCIA 14 CV - CHI DIURNO. AF_12/2015</v>
          </cell>
          <cell r="I616" t="str">
            <v>CHI</v>
          </cell>
          <cell r="J616" t="str">
            <v>ATRIBUÍDO SÃO PAULO</v>
          </cell>
          <cell r="K616">
            <v>4.8899999999999997</v>
          </cell>
        </row>
        <row r="617">
          <cell r="G617">
            <v>92967</v>
          </cell>
          <cell r="H617" t="str">
            <v>MARTELO PERFURADOR PNEUMÁTICO MANUAL, HASTE 25 X 75 MM, 21 KG - CHI DIURNO. AF_12/2015</v>
          </cell>
          <cell r="I617" t="str">
            <v>CHI</v>
          </cell>
          <cell r="J617" t="str">
            <v>COEFICIENTE DE REPRESENTATIVIDADE</v>
          </cell>
          <cell r="K617">
            <v>26.66</v>
          </cell>
        </row>
        <row r="618">
          <cell r="G618">
            <v>93225</v>
          </cell>
          <cell r="H618" t="str">
            <v>PERFURATRIZ COM TORRE METÁLICA PARA EXECUÇÃO DE ESTACA HÉLICE CONTÍNUA, PROFUNDIDADE MÁXIMA DE 32 M, DIÂMETRO MÁXIMO DE 1000 MM, POTÊNCIA INSTALADA DE 350 HP, MESA ROTATIVA COM TORQUE MÁXIMO DE 263 KNM - CHI DIURNO. AF_01/2016</v>
          </cell>
          <cell r="I618" t="str">
            <v>CHI</v>
          </cell>
          <cell r="J618" t="str">
            <v>COEFICIENTE DE REPRESENTATIVIDADE</v>
          </cell>
          <cell r="K618">
            <v>402.9</v>
          </cell>
        </row>
        <row r="619">
          <cell r="G619">
            <v>93234</v>
          </cell>
          <cell r="H619" t="str">
            <v>BETONEIRA CAPACIDADE NOMINAL 400 L, CAPACIDADE DE MISTURA 310 L, MOTOR A GASOLINA POTÊNCIA 5,5 HP, SEM CARREGADOR - CHI DIURNO. AF_02/2016</v>
          </cell>
          <cell r="I619" t="str">
            <v>CHI</v>
          </cell>
          <cell r="J619" t="str">
            <v>COEFICIENTE DE REPRESENTATIVIDADE</v>
          </cell>
          <cell r="K619">
            <v>0.42</v>
          </cell>
        </row>
        <row r="620">
          <cell r="G620">
            <v>93244</v>
          </cell>
          <cell r="H620" t="str">
            <v>ROLO COMPACTADOR VIBRATÓRIO PÉ DE CARNEIRO PARA SOLOS, POTÊNCIA 80 HP, PESO OPERACIONAL SEM/COM LASTRO 7,4 / 8,8 T, LARGURA DE TRABALHO 1,68 M - CHI DIURNO. AF_02/2016</v>
          </cell>
          <cell r="I620" t="str">
            <v>CHI</v>
          </cell>
          <cell r="J620" t="str">
            <v>ATRIBUÍDO SÃO PAULO</v>
          </cell>
          <cell r="K620">
            <v>62.93</v>
          </cell>
        </row>
        <row r="621">
          <cell r="G621">
            <v>93274</v>
          </cell>
          <cell r="H621" t="str">
            <v>GRUA ASCENSIONAL, LANÇA DE 30 M, CAPACIDADE DE 1,0 T A 30 M, ALTURA ATÉ 39 M - CHI DIURNO. AF_05/2023</v>
          </cell>
          <cell r="I621" t="str">
            <v>CHI</v>
          </cell>
          <cell r="J621" t="str">
            <v>ATRIBUÍDO SÃO PAULO</v>
          </cell>
          <cell r="K621">
            <v>59.78</v>
          </cell>
        </row>
        <row r="622">
          <cell r="G622">
            <v>93282</v>
          </cell>
          <cell r="H622" t="str">
            <v>GUINCHO ELÉTRICO DE COLUNA, CAPACIDADE 400 KG, COM MOTO FREIO, MOTOR TRIFÁSICO DE 1,25 CV - CHI DIURNO. AF_03/2016</v>
          </cell>
          <cell r="I622" t="str">
            <v>CHI</v>
          </cell>
          <cell r="J622" t="str">
            <v>COEFICIENTE DE REPRESENTATIVIDADE</v>
          </cell>
          <cell r="K622">
            <v>21.38</v>
          </cell>
        </row>
        <row r="623">
          <cell r="G623">
            <v>93288</v>
          </cell>
          <cell r="H623" t="str">
            <v>GUINDASTE HIDRÁULICO AUTOPROPELIDO, COM LANÇA TELESCÓPICA 40 M, CAPACIDADE MÁXIMA 60 T, POTÊNCIA 260 KW - CHI DIURNO. AF_03/2016</v>
          </cell>
          <cell r="I623" t="str">
            <v>CHI</v>
          </cell>
          <cell r="J623" t="str">
            <v>ATRIBUÍDO SÃO PAULO</v>
          </cell>
          <cell r="K623">
            <v>151.80000000000001</v>
          </cell>
        </row>
        <row r="624">
          <cell r="G624">
            <v>93403</v>
          </cell>
          <cell r="H624" t="str">
            <v>GUINDAUTO HIDRÁULICO, CAPACIDADE MÁXIMA DE CARGA 3300 KG, MOMENTO MÁXIMO DE CARGA 5,8 TM, ALCANCE MÁXIMO HORIZONTAL 7,60 M, INCLUSIVE CAMINHÃO TOCO PBT 16.000 KG, POTÊNCIA DE 189 CV - CHI DIURNO. AF_03/2016</v>
          </cell>
          <cell r="I624" t="str">
            <v>CHI</v>
          </cell>
          <cell r="J624" t="str">
            <v>ATRIBUÍDO SÃO PAULO</v>
          </cell>
          <cell r="K624">
            <v>57.56</v>
          </cell>
        </row>
        <row r="625">
          <cell r="G625">
            <v>93409</v>
          </cell>
          <cell r="H625" t="str">
            <v>MÁQUINA JATO DE PRESSAO PORTÁTIL, CAMARA DE 1 SAIDA, CAPACIDADE 280 L, DIAMETRO 670 MM, BICO DE JATO CURTO VENTURI DE 5/16 , MANGUEIRA DE 1 COM COMPRESSOR DE AR REBOCÁVEL 189 PCM E MOTOR DIESEL 63 CV - CHI DIURNO. AF_05/2023</v>
          </cell>
          <cell r="I625" t="str">
            <v>CHI</v>
          </cell>
          <cell r="J625" t="str">
            <v>ATRIBUÍDO SÃO PAULO</v>
          </cell>
          <cell r="K625">
            <v>30.83</v>
          </cell>
        </row>
        <row r="626">
          <cell r="G626">
            <v>93416</v>
          </cell>
          <cell r="H626" t="str">
            <v>GERADOR PORTÁTIL MONOFÁSICO, POTÊNCIA 5500 VA, MOTOR A GASOLINA, POTÊNCIA DO MOTOR 13 CV - CHI DIURNO. AF_03/2016</v>
          </cell>
          <cell r="I626" t="str">
            <v>CHI</v>
          </cell>
          <cell r="J626" t="str">
            <v>ATRIBUÍDO SÃO PAULO</v>
          </cell>
          <cell r="K626">
            <v>0.36</v>
          </cell>
        </row>
        <row r="627">
          <cell r="G627">
            <v>93422</v>
          </cell>
          <cell r="H627" t="str">
            <v>GRUPO GERADOR REBOCÁVEL, POTÊNCIA 66 KVA, MOTOR A DIESEL - CHI DIURNO. AF_03/2016</v>
          </cell>
          <cell r="I627" t="str">
            <v>CHI</v>
          </cell>
          <cell r="J627" t="str">
            <v>ATRIBUÍDO SÃO PAULO</v>
          </cell>
          <cell r="K627">
            <v>4.88</v>
          </cell>
        </row>
        <row r="628">
          <cell r="G628">
            <v>93428</v>
          </cell>
          <cell r="H628" t="str">
            <v>GRUPO GERADOR ESTACIONÁRIO, POTÊNCIA 150 KVA, MOTOR A DIESEL- CHI DIURNO. AF_03/2016</v>
          </cell>
          <cell r="I628" t="str">
            <v>CHI</v>
          </cell>
          <cell r="J628" t="str">
            <v>ATRIBUÍDO SÃO PAULO</v>
          </cell>
          <cell r="K628">
            <v>6.91</v>
          </cell>
        </row>
        <row r="629">
          <cell r="G629">
            <v>93434</v>
          </cell>
          <cell r="H629" t="str">
            <v>USINA DE MISTURA ASFÁLTICA À QUENTE, TIPO CONTRA FLUXO, PROD 40 A 80 TON/HORA - CHI DIURNO. AF_05/2023</v>
          </cell>
          <cell r="I629" t="str">
            <v>CHI</v>
          </cell>
          <cell r="J629" t="str">
            <v>ATRIBUÍDO SÃO PAULO</v>
          </cell>
          <cell r="K629">
            <v>256.14</v>
          </cell>
        </row>
        <row r="630">
          <cell r="G630">
            <v>93440</v>
          </cell>
          <cell r="H630" t="str">
            <v>USINA DE ASFALTO À FRIO, CAPACIDADE DE 40 A 60 TON/HORA, ELÉTRICA POTÊNCIA 30 CV - CHI DIURNO. AF_05/2023</v>
          </cell>
          <cell r="I630" t="str">
            <v>CHI</v>
          </cell>
          <cell r="J630" t="str">
            <v>ATRIBUÍDO SÃO PAULO</v>
          </cell>
          <cell r="K630">
            <v>100.42</v>
          </cell>
        </row>
        <row r="631">
          <cell r="G631">
            <v>95122</v>
          </cell>
          <cell r="H631" t="str">
            <v>USINA MISTURADORA DE SOLOS, CAPACIDADE DE 200 A 500 TON/H, POTENCIA 75KW - CHI DIURNO. AF_07/2016</v>
          </cell>
          <cell r="I631" t="str">
            <v>CHI</v>
          </cell>
          <cell r="J631" t="str">
            <v>ATRIBUÍDO SÃO PAULO</v>
          </cell>
          <cell r="K631">
            <v>165.52</v>
          </cell>
        </row>
        <row r="632">
          <cell r="G632">
            <v>95128</v>
          </cell>
          <cell r="H632" t="str">
            <v>DISTRIBUIDOR DE AGREGADOS AUTOPROPELIDO, CAP 3 M3, A DIESEL, POTÊNCIA 176CV - CHI DIURNO. AF_07/2016</v>
          </cell>
          <cell r="I632" t="str">
            <v>CHI</v>
          </cell>
          <cell r="J632" t="str">
            <v>ATRIBUÍDO SÃO PAULO</v>
          </cell>
          <cell r="K632">
            <v>43.74</v>
          </cell>
        </row>
        <row r="633">
          <cell r="G633">
            <v>95140</v>
          </cell>
          <cell r="H633" t="str">
            <v>TALHA MANUAL DE CORRENTE, CAPACIDADE DE 2 TON. COM ELEVAÇÃO DE 3 M - CHI DIURNO. AF_07/2016</v>
          </cell>
          <cell r="I633" t="str">
            <v>CHI</v>
          </cell>
          <cell r="J633" t="str">
            <v>COLETADO</v>
          </cell>
          <cell r="K633">
            <v>0.04</v>
          </cell>
        </row>
        <row r="634">
          <cell r="G634">
            <v>95213</v>
          </cell>
          <cell r="H634" t="str">
            <v>GRUA ASCENCIONAL, LANÇA DE 42 M, CAPACIDADE DE 1,5 T A 30 M, ALTURA ATÉ 39 M - CHI DIURNO. AF_05/2023</v>
          </cell>
          <cell r="I634" t="str">
            <v>CHI</v>
          </cell>
          <cell r="J634" t="str">
            <v>ATRIBUÍDO SÃO PAULO</v>
          </cell>
          <cell r="K634">
            <v>64.56</v>
          </cell>
        </row>
        <row r="635">
          <cell r="G635">
            <v>95259</v>
          </cell>
          <cell r="H635" t="str">
            <v>MARTELO DEMOLIDOR PNEUMÁTICO MANUAL, 32 KG - CHI DIURNO. AF_09/2016</v>
          </cell>
          <cell r="I635" t="str">
            <v>CHI</v>
          </cell>
          <cell r="J635" t="str">
            <v>COEFICIENTE DE REPRESENTATIVIDADE</v>
          </cell>
          <cell r="K635">
            <v>26.32</v>
          </cell>
        </row>
        <row r="636">
          <cell r="G636">
            <v>95265</v>
          </cell>
          <cell r="H636" t="str">
            <v>COMPACTADOR DE SOLOS DE PERCUSÃO (SOQUETE) COM MOTOR A GASOLINA, POTÊNCIA 3 CV - CHI DIURNO. AF_09/2016</v>
          </cell>
          <cell r="I636" t="str">
            <v>CHI</v>
          </cell>
          <cell r="J636" t="str">
            <v>COEFICIENTE DE REPRESENTATIVIDADE</v>
          </cell>
          <cell r="K636">
            <v>0.91</v>
          </cell>
        </row>
        <row r="637">
          <cell r="G637">
            <v>95271</v>
          </cell>
          <cell r="H637" t="str">
            <v>RÉGUA VIBRATÓRIA DUPLA PARA CONCRETO, PESO DE 60KG, COMPRIMENTO 4 M, COM MOTOR A GASOLINA, POTÊNCIA 5,5 HP - CHI DIURNO. AF_09/2016</v>
          </cell>
          <cell r="I637" t="str">
            <v>CHI</v>
          </cell>
          <cell r="J637" t="str">
            <v>ATRIBUÍDO SÃO PAULO</v>
          </cell>
          <cell r="K637">
            <v>0.55000000000000004</v>
          </cell>
        </row>
        <row r="638">
          <cell r="G638">
            <v>95277</v>
          </cell>
          <cell r="H638" t="str">
            <v>POLIDORA DE PISO (POLITRIZ), PESO DE 100KG, DIÂMETRO 450 MM, MOTOR ELÉTRICO, POTÊNCIA 4 HP - CHI DIURNO. AF_05/2023</v>
          </cell>
          <cell r="I638" t="str">
            <v>CHI</v>
          </cell>
          <cell r="J638" t="str">
            <v>ATRIBUÍDO SÃO PAULO</v>
          </cell>
          <cell r="K638">
            <v>0.53</v>
          </cell>
        </row>
        <row r="639">
          <cell r="G639">
            <v>95283</v>
          </cell>
          <cell r="H639" t="str">
            <v>DESEMPENADEIRA DE CONCRETO, PESO DE 78 KG, 4 PÁS, MOTOR A GASOLINA, POTÊNCIA 5,5 HP - CHI DIURNO. AF_05/2023</v>
          </cell>
          <cell r="I639" t="str">
            <v>CHI</v>
          </cell>
          <cell r="J639" t="str">
            <v>ATRIBUÍDO SÃO PAULO</v>
          </cell>
          <cell r="K639">
            <v>0.66</v>
          </cell>
        </row>
        <row r="640">
          <cell r="G640">
            <v>95621</v>
          </cell>
          <cell r="H640" t="str">
            <v>PERFURATRIZ PNEUMATICA MANUAL DE PESO MEDIO, MARTELETE, 18KG, COMPRIMENTO MÁXIMO DE CURSO DE 6 M, DIAMETRO DO PISTAO DE 5,5 CM - CHI DIURNO. AF_11/2016</v>
          </cell>
          <cell r="I640" t="str">
            <v>CHI</v>
          </cell>
          <cell r="J640" t="str">
            <v>COEFICIENTE DE REPRESENTATIVIDADE</v>
          </cell>
          <cell r="K640">
            <v>25.94</v>
          </cell>
        </row>
        <row r="641">
          <cell r="G641">
            <v>95632</v>
          </cell>
          <cell r="H641" t="str">
            <v>ROLO COMPACTADOR VIBRATORIO TANDEM, ACO LISO, POTENCIA 125 HP, PESO SEM/COM LASTRO 10,20/11,65 T, LARGURA DE TRABALHO 1,73 M - CHI DIURNO. AF_11/2016</v>
          </cell>
          <cell r="I641" t="str">
            <v>CHI</v>
          </cell>
          <cell r="J641" t="str">
            <v>ATRIBUÍDO SÃO PAULO</v>
          </cell>
          <cell r="K641">
            <v>80.599999999999994</v>
          </cell>
        </row>
        <row r="642">
          <cell r="G642">
            <v>95703</v>
          </cell>
          <cell r="H642" t="str">
            <v>PERFURATRIZ MANUAL, TORQUE MAXIMO 55 KGF.M, POTENCIA 5 CV, COM DIAMETRO MAXIMO 8 1/2" - CHI DIURNO. AF_11/2016</v>
          </cell>
          <cell r="I642" t="str">
            <v>CHI</v>
          </cell>
          <cell r="J642" t="str">
            <v>COEFICIENTE DE REPRESENTATIVIDADE</v>
          </cell>
          <cell r="K642">
            <v>30.13</v>
          </cell>
        </row>
        <row r="643">
          <cell r="G643">
            <v>95709</v>
          </cell>
          <cell r="H643" t="str">
            <v>PERFURATRIZ SOBRE ESTEIRA, TORQUE MÁXIMO 600 KGF, POTÊNCIA ENTRE 50 E 60 HP, DIÂMETRO MÁXIMO 10 - CHI DIURNO. AF_11/2016</v>
          </cell>
          <cell r="I643" t="str">
            <v>CHI</v>
          </cell>
          <cell r="J643" t="str">
            <v>COEFICIENTE DE REPRESENTATIVIDADE</v>
          </cell>
          <cell r="K643">
            <v>73.98</v>
          </cell>
        </row>
        <row r="644">
          <cell r="G644">
            <v>95715</v>
          </cell>
          <cell r="H644" t="str">
            <v>ESCAVADEIRA HIDRAULICA SOBRE ESTEIRA, COM GARRA GIRATORIA DE MANDIBULAS, PESO OPERACIONAL ENTRE 22,00 E 25,50 TON, POTENCIA LIQUIDA ENTRE 150 E 160 HP - CHI DIURNO. AF_11/2016</v>
          </cell>
          <cell r="I644" t="str">
            <v>CHI</v>
          </cell>
          <cell r="J644" t="str">
            <v>COEFICIENTE DE REPRESENTATIVIDADE</v>
          </cell>
          <cell r="K644">
            <v>86.73</v>
          </cell>
        </row>
        <row r="645">
          <cell r="G645">
            <v>95721</v>
          </cell>
          <cell r="H645" t="str">
            <v>ESCAVADEIRA HIDRAULICA SOBRE ESTEIRA, EQUIPADA COM CLAMSHELL, COM CAPACIDADE DA CAÇAMBA ENTRE 1,20 E 1,50 M3, PESO OPERACIONAL ENTRE 20,00 E 22,00 TON, POTENCIA LIQUIDA ENTRE 150 E 160 HP - CHI DIURNO. AF_11/2016</v>
          </cell>
          <cell r="I645" t="str">
            <v>CHI</v>
          </cell>
          <cell r="J645" t="str">
            <v>COEFICIENTE DE REPRESENTATIVIDADE</v>
          </cell>
          <cell r="K645">
            <v>84.45</v>
          </cell>
        </row>
        <row r="646">
          <cell r="G646">
            <v>95873</v>
          </cell>
          <cell r="H646" t="str">
            <v>GRUPO GERADOR COM CARENAGEM, MOTOR DIESEL POTÊNCIA STANDART ENTRE 250 E 260 KVA - CHI DIURNO. AF_12/2016</v>
          </cell>
          <cell r="I646" t="str">
            <v>CHI</v>
          </cell>
          <cell r="J646" t="str">
            <v>ATRIBUÍDO SÃO PAULO</v>
          </cell>
          <cell r="K646">
            <v>11.05</v>
          </cell>
        </row>
        <row r="647">
          <cell r="G647">
            <v>96014</v>
          </cell>
          <cell r="H647" t="str">
            <v>TRATOR DE PNEUS COM POTÊNCIA DE 122 CV, TRAÇÃO 4X4, COM VASSOURA MECÂNICA ACOPLADA - CHI DIURNO. AF_02/2017</v>
          </cell>
          <cell r="I647" t="str">
            <v>CHI</v>
          </cell>
          <cell r="J647" t="str">
            <v>ATRIBUÍDO SÃO PAULO</v>
          </cell>
          <cell r="K647">
            <v>50.49</v>
          </cell>
        </row>
        <row r="648">
          <cell r="G648">
            <v>96021</v>
          </cell>
          <cell r="H648" t="str">
            <v>TRATOR DE PNEUS COM POTÊNCIA DE 122 CV, TRAÇÃO 4X4, COM GRADE DE DISCOS ACOPLADA - CHI DIURNO. AF_02/2017</v>
          </cell>
          <cell r="I648" t="str">
            <v>CHI</v>
          </cell>
          <cell r="J648" t="str">
            <v>ATRIBUÍDO SÃO PAULO</v>
          </cell>
          <cell r="K648">
            <v>50.22</v>
          </cell>
        </row>
        <row r="649">
          <cell r="G649">
            <v>96029</v>
          </cell>
          <cell r="H649" t="str">
            <v>TRATOR DE PNEUS COM POTÊNCIA DE 85 CV, TRAÇÃO 4X4, COM GRADE DE DISCOS ACOPLADA - CHI DIURNO. AF_02/2017</v>
          </cell>
          <cell r="I649" t="str">
            <v>CHI</v>
          </cell>
          <cell r="J649" t="str">
            <v>ATRIBUÍDO SÃO PAULO</v>
          </cell>
          <cell r="K649">
            <v>44.14</v>
          </cell>
        </row>
        <row r="650">
          <cell r="G650">
            <v>96036</v>
          </cell>
          <cell r="H650" t="str">
            <v>CAMINHÃO BASCULANTE 10 M3, TRUCADO, POTÊNCIA 230 CV, INCLUSIVE CAÇAMBA METÁLICA, COM DISTRIBUIDOR DE AGREGADOS ACOPLADO - CHI DIURNO. AF_02/2017</v>
          </cell>
          <cell r="I650" t="str">
            <v>CHI</v>
          </cell>
          <cell r="J650" t="str">
            <v>ATRIBUÍDO SÃO PAULO</v>
          </cell>
          <cell r="K650">
            <v>68.099999999999994</v>
          </cell>
        </row>
        <row r="651">
          <cell r="G651">
            <v>96155</v>
          </cell>
          <cell r="H651" t="str">
            <v>TRATOR DE PNEUS COM POTÊNCIA DE 85 CV, TRAÇÃO 4X4, COM VASSOURA MECÂNICA ACOPLADA - CHI DIURNO. AF_02/2017</v>
          </cell>
          <cell r="I651" t="str">
            <v>CHI</v>
          </cell>
          <cell r="J651" t="str">
            <v>ATRIBUÍDO SÃO PAULO</v>
          </cell>
          <cell r="K651">
            <v>44.41</v>
          </cell>
        </row>
        <row r="652">
          <cell r="G652">
            <v>96156</v>
          </cell>
          <cell r="H652" t="str">
            <v>MINICARREGADEIRA SOBRE RODAS POTENCIA 47HP CAPACIDADE OPERACAO 646 KG, COM VASSOURA MECÂNICA ACOPLADA - CHI DIURNO. AF_03/2017</v>
          </cell>
          <cell r="I652" t="str">
            <v>CHI</v>
          </cell>
          <cell r="J652" t="str">
            <v>ATRIBUÍDO SÃO PAULO</v>
          </cell>
          <cell r="K652">
            <v>60.17</v>
          </cell>
        </row>
        <row r="653">
          <cell r="G653">
            <v>96159</v>
          </cell>
          <cell r="H653" t="str">
            <v>MÁQUINA DEMARCADORA DE FAIXA DE TRÁFEGO À FRIO, AUTOPROPELIDA, POTÊNCIA 38 HP - CHI DIURNO. AF_07/2016</v>
          </cell>
          <cell r="I653" t="str">
            <v>CHI</v>
          </cell>
          <cell r="J653" t="str">
            <v>ATRIBUÍDO SÃO PAULO</v>
          </cell>
          <cell r="K653">
            <v>80.45</v>
          </cell>
        </row>
        <row r="654">
          <cell r="G654">
            <v>96246</v>
          </cell>
          <cell r="H654" t="str">
            <v>MINIESCAVADEIRA SOBRE ESTEIRAS, POTENCIA LIQUIDA DE *30* HP, PESO OPERACIONAL DE *3.500* KG - CHI DIURNO. AF_04/2017</v>
          </cell>
          <cell r="I654" t="str">
            <v>CHI</v>
          </cell>
          <cell r="J654" t="str">
            <v>COEFICIENTE DE REPRESENTATIVIDADE</v>
          </cell>
          <cell r="K654">
            <v>58.89</v>
          </cell>
        </row>
        <row r="655">
          <cell r="G655">
            <v>96464</v>
          </cell>
          <cell r="H655" t="str">
            <v>ROLO COMPACTADOR DE PNEUS, ESTATICO, PRESSAO VARIAVEL, POTENCIA 110 HP, PESO SEM/COM LASTRO 10,8/27 T, LARGURA DE ROLAGEM 2,30 M - CHI DIURNO. AF_06/2017</v>
          </cell>
          <cell r="I655" t="str">
            <v>CHI</v>
          </cell>
          <cell r="J655" t="str">
            <v>ATRIBUÍDO SÃO PAULO</v>
          </cell>
          <cell r="K655">
            <v>86.92</v>
          </cell>
        </row>
        <row r="656">
          <cell r="G656">
            <v>98765</v>
          </cell>
          <cell r="H656" t="str">
            <v>INVERSOR DE SOLDA MONOFÁSICO DE 160 A, POTÊNCIA DE 5400 W, TENSÃO DE 220 V, PARA SOLDA COM ELETRODOS DE 2,0 A 4,0 MM E PROCESSO TIG - CHI DIURNO. AF_06/2018</v>
          </cell>
          <cell r="I656" t="str">
            <v>CHI</v>
          </cell>
          <cell r="J656" t="str">
            <v>COLETADO</v>
          </cell>
          <cell r="K656">
            <v>7.0000000000000007E-2</v>
          </cell>
        </row>
        <row r="657">
          <cell r="G657">
            <v>99834</v>
          </cell>
          <cell r="H657" t="str">
            <v>LAVADORA DE ALTA PRESSAO (LAVA-JATO) PARA AGUA FRIA, PRESSAO DE OPERACAO ENTRE 1400 E 1900 LIB/POL2, VAZAO MAXIMA ENTRE 400 E 700 L/H - CHI DIURNO. AF_05/2023</v>
          </cell>
          <cell r="I657" t="str">
            <v>CHI</v>
          </cell>
          <cell r="J657" t="str">
            <v>COLETADO</v>
          </cell>
          <cell r="K657">
            <v>0.18</v>
          </cell>
        </row>
        <row r="658">
          <cell r="G658">
            <v>100642</v>
          </cell>
          <cell r="H658" t="str">
            <v>USINA DE MISTURA ASFÁLTICA À QUENTE, TIPO CONTRA FLUXO, PROD 100 A 140 TON/HORA - CHI DIURNO. AF_12/2019</v>
          </cell>
          <cell r="I658" t="str">
            <v>CHI</v>
          </cell>
          <cell r="J658" t="str">
            <v>ATRIBUÍDO SÃO PAULO</v>
          </cell>
          <cell r="K658">
            <v>224.22</v>
          </cell>
        </row>
        <row r="659">
          <cell r="G659">
            <v>100648</v>
          </cell>
          <cell r="H659" t="str">
            <v>USINA DE ASFALTO, TIPO GRAVIMÉTRICA, PROD 150 TON/HORA - CHI DIURNO. AF_12/2019</v>
          </cell>
          <cell r="I659" t="str">
            <v>CHI</v>
          </cell>
          <cell r="J659" t="str">
            <v>ATRIBUÍDO SÃO PAULO</v>
          </cell>
          <cell r="K659">
            <v>444.62</v>
          </cell>
        </row>
        <row r="660">
          <cell r="G660">
            <v>102274</v>
          </cell>
          <cell r="H660" t="str">
            <v>MARTELO DEMOLIDOR ELÉTRICO, COM POTÊNCIA DE 2.000 W, 1.000 IMPACTOS POR MINUTO, PESO DE 30 KG -  CHI DIURNO. AF_01/2021</v>
          </cell>
          <cell r="I660" t="str">
            <v>CHI</v>
          </cell>
          <cell r="J660" t="str">
            <v>COEFICIENTE DE REPRESENTATIVIDADE</v>
          </cell>
          <cell r="K660">
            <v>25.24</v>
          </cell>
        </row>
        <row r="661">
          <cell r="G661">
            <v>104092</v>
          </cell>
          <cell r="H661" t="str">
            <v>TERMOFUSORA PARA TUBOS E CONEXÕES EM PPR COM DIÂMETROS DE 20 A 63 MM, POTÊNCIA DE 800 W, TENSAO 220 V - CHI DIURNO. AF_05/2022</v>
          </cell>
          <cell r="I661" t="str">
            <v>CHI</v>
          </cell>
          <cell r="J661" t="str">
            <v>COEFICIENTE DE REPRESENTATIVIDADE</v>
          </cell>
          <cell r="K661">
            <v>0.19</v>
          </cell>
        </row>
        <row r="662">
          <cell r="G662">
            <v>104098</v>
          </cell>
          <cell r="H662" t="str">
            <v>TERMOFUSORA PARA TUBOS E CONEXÕES EM PPR COM DIÂMETROS DE 75 A 110 MM, POTÊNCIA DE *1100* W, TENSÃO 220 V - CHI DIURNO. AF_05/2022</v>
          </cell>
          <cell r="I662" t="str">
            <v>CHI</v>
          </cell>
          <cell r="J662" t="str">
            <v>COEFICIENTE DE REPRESENTATIVIDADE</v>
          </cell>
          <cell r="K662">
            <v>0.27</v>
          </cell>
        </row>
        <row r="663">
          <cell r="G663">
            <v>5089</v>
          </cell>
          <cell r="H663" t="str">
            <v>ROLO COMPACTADOR VIBRATÓRIO PÉ DE CARNEIRO PARA SOLOS, POTÊNCIA 80 HP, PESO OPERACIONAL SEM/COM LASTRO 7,4 / 8,8 T, LARGURA DE TRABALHO 1,68 M - MANUTENÇÃO. AF_02/2016</v>
          </cell>
          <cell r="I663" t="str">
            <v>H</v>
          </cell>
          <cell r="J663" t="str">
            <v>ATRIBUÍDO SÃO PAULO</v>
          </cell>
          <cell r="K663">
            <v>44.26</v>
          </cell>
        </row>
        <row r="664">
          <cell r="G664">
            <v>5627</v>
          </cell>
          <cell r="H664" t="str">
            <v>ESCAVADEIRA HIDRÁULICA SOBRE ESTEIRAS, CAÇAMBA 0,80 M3, PESO OPERACIONAL 17 T, POTENCIA BRUTA 111 HP - DEPRECIAÇÃO. AF_06/2014</v>
          </cell>
          <cell r="I664" t="str">
            <v>H</v>
          </cell>
          <cell r="J664" t="str">
            <v>COLETADO</v>
          </cell>
          <cell r="K664">
            <v>45.92</v>
          </cell>
        </row>
        <row r="665">
          <cell r="G665">
            <v>5628</v>
          </cell>
          <cell r="H665" t="str">
            <v>ESCAVADEIRA HIDRÁULICA SOBRE ESTEIRAS, CAÇAMBA 0,80 M3, PESO OPERACIONAL 17 T, POTENCIA BRUTA 111 HP - JUROS. AF_06/2014</v>
          </cell>
          <cell r="I665" t="str">
            <v>H</v>
          </cell>
          <cell r="J665" t="str">
            <v>COLETADO</v>
          </cell>
          <cell r="K665">
            <v>6.23</v>
          </cell>
        </row>
        <row r="666">
          <cell r="G666">
            <v>5629</v>
          </cell>
          <cell r="H666" t="str">
            <v>ESCAVADEIRA HIDRÁULICA SOBRE ESTEIRAS, CAÇAMBA 0,80 M3, PESO OPERACIONAL 17 T, POTENCIA BRUTA 111 HP - MANUTENÇÃO. AF_06/2014</v>
          </cell>
          <cell r="I666" t="str">
            <v>H</v>
          </cell>
          <cell r="J666" t="str">
            <v>COLETADO</v>
          </cell>
          <cell r="K666">
            <v>57.4</v>
          </cell>
        </row>
        <row r="667">
          <cell r="G667">
            <v>5630</v>
          </cell>
          <cell r="H667" t="str">
            <v>ESCAVADEIRA HIDRÁULICA SOBRE ESTEIRAS, CAÇAMBA 0,80 M3, PESO OPERACIONAL 17 T, POTENCIA BRUTA 111 HP - MATERIAIS NA OPERAÇÃO. AF_06/2014</v>
          </cell>
          <cell r="I667" t="str">
            <v>H</v>
          </cell>
          <cell r="J667" t="str">
            <v>COLETADO</v>
          </cell>
          <cell r="K667">
            <v>58.37</v>
          </cell>
        </row>
        <row r="668">
          <cell r="G668">
            <v>5658</v>
          </cell>
          <cell r="H668" t="str">
            <v>GRADE DE DISCO CONTROLE REMOTO REBOCÁVEL, COM 24 DISCOS 24 X 6 MM COM PNEUS PARA TRANSPORTE - MANUTENÇÃO. AF_06/2014</v>
          </cell>
          <cell r="I668" t="str">
            <v>H</v>
          </cell>
          <cell r="J668" t="str">
            <v>ATRIBUÍDO SÃO PAULO</v>
          </cell>
          <cell r="K668">
            <v>2.59</v>
          </cell>
        </row>
        <row r="669">
          <cell r="G669">
            <v>5664</v>
          </cell>
          <cell r="H669" t="str">
            <v>RETROESCAVADEIRA SOBRE RODAS COM CARREGADEIRA, TRAÇÃO 4X4, POTÊNCIA LÍQ. 88 HP, CAÇAMBA CARREG. CAP. MÍN. 1 M3, CAÇAMBA RETRO CAP. 0,26 M3, PESO OPERACIONAL MÍN. 6.674 KG, PROFUNDIDADE ESCAVAÇÃO MÁX. 4,37 M - MANUTENÇÃO. AF_06/2014</v>
          </cell>
          <cell r="I669" t="str">
            <v>H</v>
          </cell>
          <cell r="J669" t="str">
            <v>COEFICIENTE DE REPRESENTATIVIDADE</v>
          </cell>
          <cell r="K669">
            <v>32.65</v>
          </cell>
        </row>
        <row r="670">
          <cell r="G670">
            <v>5667</v>
          </cell>
          <cell r="H670" t="str">
            <v>RETROESCAVADEIRA SOBRE RODAS COM CARREGADEIRA, TRAÇÃO 4X2, POTÊNCIA LÍQ. 79 HP, CAÇAMBA CARREG. CAP. MÍN. 1 M3, CAÇAMBA RETRO CAP. 0,20 M3, PESO OPERACIONAL MÍN. 6.570 KG, PROFUNDIDADE ESCAVAÇÃO MÁX. 4,37 M - MANUTENÇÃO. AF_06/2014</v>
          </cell>
          <cell r="I670" t="str">
            <v>H</v>
          </cell>
          <cell r="J670" t="str">
            <v>COEFICIENTE DE REPRESENTATIVIDADE</v>
          </cell>
          <cell r="K670">
            <v>29.04</v>
          </cell>
        </row>
        <row r="671">
          <cell r="G671">
            <v>5668</v>
          </cell>
          <cell r="H671" t="str">
            <v>RETROESCAVADEIRA SOBRE RODAS COM CARREGADEIRA, TRAÇÃO 4X2, POTÊNCIA LÍQ. 79 HP, CAÇAMBA CARREG. CAP. MÍN. 1 M3, CAÇAMBA RETRO CAP. 0,20 M3, PESO OPERACIONAL MÍN. 6.570 KG, PROFUNDIDADE ESCAVAÇÃO MÁX. 4,37 M - MATERIAIS NA OPERAÇÃO. AF_06/2014</v>
          </cell>
          <cell r="I671" t="str">
            <v>H</v>
          </cell>
          <cell r="J671" t="str">
            <v>COLETADO</v>
          </cell>
          <cell r="K671">
            <v>41.51</v>
          </cell>
        </row>
        <row r="672">
          <cell r="G672">
            <v>5674</v>
          </cell>
          <cell r="H672" t="str">
            <v>ROLO COMPACTADOR VIBRATÓRIO DE UM CILINDRO AÇO LISO, POTÊNCIA 80 HP, PESO OPERACIONAL MÁXIMO 8,1 T, IMPACTO DINÂMICO 16,15 / 9,5 T, LARGURA DE TRABALHO 1,68 M - MANUTENÇÃO. AF_06/2014</v>
          </cell>
          <cell r="I672" t="str">
            <v>H</v>
          </cell>
          <cell r="J672" t="str">
            <v>ATRIBUÍDO SÃO PAULO</v>
          </cell>
          <cell r="K672">
            <v>42.57</v>
          </cell>
        </row>
        <row r="673">
          <cell r="G673">
            <v>5692</v>
          </cell>
          <cell r="H673" t="str">
            <v>MOTOBOMBA CENTRÍFUGA, MOTOR A GASOLINA, POTÊNCIA 5,42 HP, BOCAIS 1 1/2" X 1", DIÂMETRO ROTOR 143 MM HM/Q = 6 MCA / 16,8 M3/H A 38 MCA / 6,6 M3/H - MANUTENÇÃO. AF_06/2014</v>
          </cell>
          <cell r="I673" t="str">
            <v>H</v>
          </cell>
          <cell r="J673" t="str">
            <v>COEFICIENTE DE REPRESENTATIVIDADE</v>
          </cell>
          <cell r="K673">
            <v>0.27</v>
          </cell>
        </row>
        <row r="674">
          <cell r="G674">
            <v>5693</v>
          </cell>
          <cell r="H674" t="str">
            <v>MOTOBOMBA CENTRÍFUGA, MOTOR A GASOLINA, POTÊNCIA 5,42 HP, BOCAIS 1 1/2" X 1", DIÂMETRO ROTOR 143 MM HM/Q = 6 MCA / 16,8 M3/H A 38 MCA / 6,6 M3/H - MATERIAIS NA OPERAÇÃO. AF_06/2014</v>
          </cell>
          <cell r="I674" t="str">
            <v>H</v>
          </cell>
          <cell r="J674" t="str">
            <v>COLETADO</v>
          </cell>
          <cell r="K674">
            <v>17.47</v>
          </cell>
        </row>
        <row r="675">
          <cell r="G675">
            <v>5695</v>
          </cell>
          <cell r="H675" t="str">
            <v>CAMINHÃO BASCULANTE 6 M3, PESO BRUTO TOTAL 16.000 KG, CARGA ÚTIL MÁXIMA 13.071 KG, DISTÂNCIA ENTRE EIXOS 4,80 M, POTÊNCIA 230 CV INCLUSIVE CAÇAMBA METÁLICA - MANUTENÇÃO. AF_06/2014</v>
          </cell>
          <cell r="I675" t="str">
            <v>H</v>
          </cell>
          <cell r="J675" t="str">
            <v>ATRIBUÍDO SÃO PAULO</v>
          </cell>
          <cell r="K675">
            <v>41.14</v>
          </cell>
        </row>
        <row r="676">
          <cell r="G676">
            <v>5703</v>
          </cell>
          <cell r="H676" t="str">
            <v>USINA DE CONCRETO FIXA, CAPACIDADE NOMINAL DE 90 A 120 M3/H, SEM SILO - MATERIAIS NA OPERAÇÃO. AF_07/2016</v>
          </cell>
          <cell r="I676" t="str">
            <v>H</v>
          </cell>
          <cell r="J676" t="str">
            <v>COEFICIENTE DE REPRESENTATIVIDADE</v>
          </cell>
          <cell r="K676">
            <v>24.99</v>
          </cell>
        </row>
        <row r="677">
          <cell r="G677">
            <v>5705</v>
          </cell>
          <cell r="H677" t="str">
            <v>CAMINHÃO TOCO, PBT 16.000 KG, CARGA ÚTIL MÁX. 10.685 KG, DIST. ENTRE EIXOS 4,8 M, POTÊNCIA 189 CV, INCLUSIVE CARROCERIA FIXA ABERTA DE MADEIRA P/ TRANSPORTE GERAL DE CARGA SECA, DIMEN. APROX. 2,5 X 7,00 X 0,50 M - MANUTENÇÃO. AF_06/2014</v>
          </cell>
          <cell r="I677" t="str">
            <v>H</v>
          </cell>
          <cell r="J677" t="str">
            <v>ATRIBUÍDO SÃO PAULO</v>
          </cell>
          <cell r="K677">
            <v>39.9</v>
          </cell>
        </row>
        <row r="678">
          <cell r="G678">
            <v>5707</v>
          </cell>
          <cell r="H678" t="str">
            <v>USINA MISTURADORA DE SOLOS, CAPACIDADE DE 200 A 500 TON/H, POTENCIA 75KW - MANUTENÇÃO. AF_07/2016</v>
          </cell>
          <cell r="I678" t="str">
            <v>H</v>
          </cell>
          <cell r="J678" t="str">
            <v>ATRIBUÍDO SÃO PAULO</v>
          </cell>
          <cell r="K678">
            <v>71.44</v>
          </cell>
        </row>
        <row r="679">
          <cell r="G679">
            <v>5710</v>
          </cell>
          <cell r="H679" t="str">
            <v>VIBROACABADORA DE ASFALTO SOBRE ESTEIRAS, LARGURA DE PAVIMENTAÇÃO 1,90 M A 5,30 M, POTÊNCIA 105 HP CAPACIDADE 450 T/H - MANUTENÇÃO. AF_11/2014</v>
          </cell>
          <cell r="I679" t="str">
            <v>H</v>
          </cell>
          <cell r="J679" t="str">
            <v>ATRIBUÍDO SÃO PAULO</v>
          </cell>
          <cell r="K679">
            <v>155.38999999999999</v>
          </cell>
        </row>
        <row r="680">
          <cell r="G680">
            <v>5711</v>
          </cell>
          <cell r="H680" t="str">
            <v>VIBROACABADORA DE ASFALTO SOBRE ESTEIRAS, LARGURA DE PAVIMENTAÇÃO 1,90 M A 5,30 M, POTÊNCIA 105 HP CAPACIDADE 450 T/H - MATERIAIS NA OPERAÇÃO. AF_11/2014</v>
          </cell>
          <cell r="I680" t="str">
            <v>H</v>
          </cell>
          <cell r="J680" t="str">
            <v>COLETADO</v>
          </cell>
          <cell r="K680">
            <v>80.64</v>
          </cell>
        </row>
        <row r="681">
          <cell r="G681">
            <v>5714</v>
          </cell>
          <cell r="H681" t="str">
            <v>TRATOR DE PNEUS, POTÊNCIA 85 CV, TRAÇÃO 4X4, PESO COM LASTRO DE 4.675 KG - MANUTENÇÃO. AF_06/2014</v>
          </cell>
          <cell r="I681" t="str">
            <v>H</v>
          </cell>
          <cell r="J681" t="str">
            <v>ATRIBUÍDO SÃO PAULO</v>
          </cell>
          <cell r="K681">
            <v>16.03</v>
          </cell>
        </row>
        <row r="682">
          <cell r="G682">
            <v>5715</v>
          </cell>
          <cell r="H682" t="str">
            <v>TRATOR DE PNEUS, POTÊNCIA 85 CV, TRAÇÃO 4X4, PESO COM LASTRO DE 4.675 KG - MATERIAIS NA OPERAÇÃO. AF_06/2014</v>
          </cell>
          <cell r="I682" t="str">
            <v>H</v>
          </cell>
          <cell r="J682" t="str">
            <v>COLETADO</v>
          </cell>
          <cell r="K682">
            <v>61.02</v>
          </cell>
        </row>
        <row r="683">
          <cell r="G683">
            <v>5718</v>
          </cell>
          <cell r="H683" t="str">
            <v>TRATOR DE ESTEIRAS, POTÊNCIA 170 HP, PESO OPERACIONAL 19 T, CAÇAMBA 5,2 M3 - MATERIAIS NA OPERAÇÃO. AF_06/2014</v>
          </cell>
          <cell r="I683" t="str">
            <v>H</v>
          </cell>
          <cell r="J683" t="str">
            <v>COLETADO</v>
          </cell>
          <cell r="K683">
            <v>96.25</v>
          </cell>
        </row>
        <row r="684">
          <cell r="G684">
            <v>5721</v>
          </cell>
          <cell r="H684" t="str">
            <v>TRATOR DE ESTEIRAS, POTÊNCIA 150 HP, PESO OPERACIONAL 16,7 T, COM RODA MOTRIZ ELEVADA E LÂMINA 3,18 M3 - MATERIAIS NA OPERAÇÃO. AF_06/2014</v>
          </cell>
          <cell r="I684" t="str">
            <v>H</v>
          </cell>
          <cell r="J684" t="str">
            <v>COLETADO</v>
          </cell>
          <cell r="K684">
            <v>84.93</v>
          </cell>
        </row>
        <row r="685">
          <cell r="G685">
            <v>5722</v>
          </cell>
          <cell r="H685" t="str">
            <v>TRATOR DE ESTEIRAS, POTÊNCIA 347 HP, PESO OPERACIONAL 38,5 T, COM LÂMINA 8,70 M3 - MATERIAIS NA OPERAÇÃO. AF_06/2014</v>
          </cell>
          <cell r="I685" t="str">
            <v>H</v>
          </cell>
          <cell r="J685" t="str">
            <v>COLETADO</v>
          </cell>
          <cell r="K685">
            <v>196.42</v>
          </cell>
        </row>
        <row r="686">
          <cell r="G686">
            <v>5724</v>
          </cell>
          <cell r="H686" t="str">
            <v>TRATOR DE ESTEIRAS, POTÊNCIA 100 HP, PESO OPERACIONAL 9,4 T, COM LÂMINA 2,19 M3 - MANUTENÇÃO. AF_06/2014</v>
          </cell>
          <cell r="I686" t="str">
            <v>H</v>
          </cell>
          <cell r="J686" t="str">
            <v>ATRIBUÍDO SÃO PAULO</v>
          </cell>
          <cell r="K686">
            <v>49.32</v>
          </cell>
        </row>
        <row r="687">
          <cell r="G687">
            <v>5727</v>
          </cell>
          <cell r="H687" t="str">
            <v>ROLO COMPACTADOR VIBRATÓRIO REBOCÁVEL, CILINDRO DE AÇO LISO, POTÊNCIA DE TRAÇÃO DE 65 CV, PESO 4,7 T, IMPACTO DINÂMICO 18,3 T, LARGURA DE TRABALHO 1,67 M - MANUTENÇÃO. AF_02/2016</v>
          </cell>
          <cell r="I687" t="str">
            <v>H</v>
          </cell>
          <cell r="J687" t="str">
            <v>ATRIBUÍDO SÃO PAULO</v>
          </cell>
          <cell r="K687">
            <v>12.85</v>
          </cell>
        </row>
        <row r="688">
          <cell r="G688">
            <v>5729</v>
          </cell>
          <cell r="H688" t="str">
            <v>ROLO COMPACTADOR VIBRATÓRIO TANDEM AÇO LISO, POTÊNCIA 58 HP, PESO SEM/COM LASTRO 6,5 / 9,4 T, LARGURA DE TRABALHO 1,2 M - MANUTENÇÃO. AF_06/2014</v>
          </cell>
          <cell r="I688" t="str">
            <v>H</v>
          </cell>
          <cell r="J688" t="str">
            <v>ATRIBUÍDO SÃO PAULO</v>
          </cell>
          <cell r="K688">
            <v>52.27</v>
          </cell>
        </row>
        <row r="689">
          <cell r="G689">
            <v>5730</v>
          </cell>
          <cell r="H689" t="str">
            <v>ROLO COMPACTADOR VIBRATÓRIO TANDEM AÇO LISO, POTÊNCIA 58 HP, PESO SEM/COM LASTRO 6,5 / 9,4 T, LARGURA DE TRABALHO 1,2 M - MATERIAIS NA OPERAÇÃO. AF_06/2014</v>
          </cell>
          <cell r="I689" t="str">
            <v>H</v>
          </cell>
          <cell r="J689" t="str">
            <v>COLETADO</v>
          </cell>
          <cell r="K689">
            <v>37.01</v>
          </cell>
        </row>
        <row r="690">
          <cell r="G690">
            <v>5735</v>
          </cell>
          <cell r="H690" t="str">
            <v>RETROESCAVADEIRA SOBRE RODAS COM CARREGADEIRA, TRAÇÃO 4X4, POTÊNCIA LÍQ. 72 HP, CAÇAMBA CARREG. CAP. MÍN. 0,79 M3, CAÇAMBA RETRO CAP. 0,18 M3, PESO OPERACIONAL MÍN. 7.140 KG, PROFUNDIDADE ESCAVAÇÃO MÁX. 4,50 M - MANUTENÇÃO. AF_06/2014</v>
          </cell>
          <cell r="I690" t="str">
            <v>H</v>
          </cell>
          <cell r="J690" t="str">
            <v>COLETADO</v>
          </cell>
          <cell r="K690">
            <v>31.5</v>
          </cell>
        </row>
        <row r="691">
          <cell r="G691">
            <v>5736</v>
          </cell>
          <cell r="H691" t="str">
            <v>RETROESCAVADEIRA SOBRE RODAS COM CARREGADEIRA, TRAÇÃO 4X4, POTÊNCIA LÍQ. 72 HP, CAÇAMBA CARREG. CAP. MÍN. 0,79 M3, CAÇAMBA RETRO CAP. 0,18 M3, PESO OPERACIONAL MÍN. 7.140 KG, PROFUNDIDADE ESCAVAÇÃO MÁX. 4,50 M - MATERIAIS NA OPERAÇÃO. AF_06/2014</v>
          </cell>
          <cell r="I691" t="str">
            <v>H</v>
          </cell>
          <cell r="J691" t="str">
            <v>COLETADO</v>
          </cell>
          <cell r="K691">
            <v>37.83</v>
          </cell>
        </row>
        <row r="692">
          <cell r="G692">
            <v>5738</v>
          </cell>
          <cell r="H692" t="str">
            <v>ROLO COMPACTADOR VIBRATÓRIO PÉ DE CARNEIRO, OPERADO POR CONTROLE REMOTO, POTÊNCIA 12,5 KW, PESO OPERACIONAL 1,675 T, LARGURA DE TRABALHO 0,85 M - DEPRECIAÇÃO. AF_02/2016</v>
          </cell>
          <cell r="I692" t="str">
            <v>H</v>
          </cell>
          <cell r="J692" t="str">
            <v>ATRIBUÍDO SÃO PAULO</v>
          </cell>
          <cell r="K692">
            <v>46.48</v>
          </cell>
        </row>
        <row r="693">
          <cell r="G693">
            <v>5739</v>
          </cell>
          <cell r="H693" t="str">
            <v>ROLO COMPACTADOR VIBRATÓRIO PÉ DE CARNEIRO, OPERADO POR CONTROLE REMOTO, POTÊNCIA 12,5 KW, PESO OPERACIONAL 1,675 T, LARGURA DE TRABALHO 0,85 M - MANUTENÇÃO. AF_02/2016</v>
          </cell>
          <cell r="I693" t="str">
            <v>H</v>
          </cell>
          <cell r="J693" t="str">
            <v>ATRIBUÍDO SÃO PAULO</v>
          </cell>
          <cell r="K693">
            <v>58.16</v>
          </cell>
        </row>
        <row r="694">
          <cell r="G694">
            <v>5741</v>
          </cell>
          <cell r="H694" t="str">
            <v>USINA DE LAMA ASFÁLTICA, PROD 30 A 50 T/H, SILO DE AGREGADO 7 M3, RESERVATÓRIOS PARA EMULSÃO E ÁGUA DE 2,3 M3 CADA, MISTURADOR TIPO PUG MILL A SER MONTADO SOBRE CAMINHÃO - MANUTENÇÃO. AF_10/2014</v>
          </cell>
          <cell r="I694" t="str">
            <v>H</v>
          </cell>
          <cell r="J694" t="str">
            <v>ATRIBUÍDO SÃO PAULO</v>
          </cell>
          <cell r="K694">
            <v>42.78</v>
          </cell>
        </row>
        <row r="695">
          <cell r="G695">
            <v>5742</v>
          </cell>
          <cell r="H695" t="str">
            <v>USINA DE LAMA ASFÁLTICA, PROD 30 A 50 T/H, SILO DE AGREGADO 7 M3, RESERVATÓRIOS PARA EMULSÃO E ÁGUA DE 2,3 M3 CADA, MISTURADOR TIPO PUG MILL A SER MONTADO SOBRE CAMINHÃO - MATERIAIS NA OPERAÇÃO. AF_10/2014</v>
          </cell>
          <cell r="I695" t="str">
            <v>H</v>
          </cell>
          <cell r="J695" t="str">
            <v>COLETADO</v>
          </cell>
          <cell r="K695">
            <v>24.98</v>
          </cell>
        </row>
        <row r="696">
          <cell r="G696">
            <v>5747</v>
          </cell>
          <cell r="H696" t="str">
            <v>CAMINHÃO PIPA 6.000 L, PESO BRUTO TOTAL 13.000 KG, DISTÂNCIA ENTRE EIXOS 4,80 M, POTÊNCIA 189 CV INCLUSIVE TANQUE DE AÇO PARA TRANSPORTE DE ÁGUA, CAPACIDADE 6 M3 - MATERIAIS NA OPERAÇÃO. AF_06/2014</v>
          </cell>
          <cell r="I696" t="str">
            <v>H</v>
          </cell>
          <cell r="J696" t="str">
            <v>COLETADO</v>
          </cell>
          <cell r="K696">
            <v>143.25</v>
          </cell>
        </row>
        <row r="697">
          <cell r="G697">
            <v>5751</v>
          </cell>
          <cell r="H697" t="str">
            <v>CAMINHÃO TOCO, PESO BRUTO TOTAL 14.300 KG, CARGA ÚTIL MÁXIMA 9590 KG, DISTÂNCIA ENTRE EIXOS 4,76 M, POTÊNCIA 185 CV (NÃO INCLUI CARROCERIA) - MANUTENÇÃO. AF_06/2014</v>
          </cell>
          <cell r="I697" t="str">
            <v>H</v>
          </cell>
          <cell r="J697" t="str">
            <v>ATRIBUÍDO SÃO PAULO</v>
          </cell>
          <cell r="K697">
            <v>34.47</v>
          </cell>
        </row>
        <row r="698">
          <cell r="G698">
            <v>5754</v>
          </cell>
          <cell r="H698" t="str">
            <v>CAMINHÃO TOCO, PESO BRUTO TOTAL 16.000 KG, CARGA ÚTIL MÁXIMA DE 10.685 KG, DISTÂNCIA ENTRE EIXOS 4,80 M, POTÊNCIA 189 CV EXCLUSIVE CARROCERIA - MANUTENÇÃO. AF_06/2014</v>
          </cell>
          <cell r="I698" t="str">
            <v>H</v>
          </cell>
          <cell r="J698" t="str">
            <v>ATRIBUÍDO SÃO PAULO</v>
          </cell>
          <cell r="K698">
            <v>37.85</v>
          </cell>
        </row>
        <row r="699">
          <cell r="G699">
            <v>5763</v>
          </cell>
          <cell r="H699" t="str">
            <v>CAMINHÃO PIPA 10.000 L TRUCADO, PESO BRUTO TOTAL 23.000 KG, CARGA ÚTIL MÁXIMA 15.935 KG, DISTÂNCIA ENTRE EIXOS 4,8 M, POTÊNCIA 230 CV, INCLUSIVE TANQUE DE AÇO PARA TRANSPORTE DE ÁGUA - MANUTENÇÃO. AF_06/2014</v>
          </cell>
          <cell r="I699" t="str">
            <v>H</v>
          </cell>
          <cell r="J699" t="str">
            <v>ATRIBUÍDO SÃO PAULO</v>
          </cell>
          <cell r="K699">
            <v>54.06</v>
          </cell>
        </row>
        <row r="700">
          <cell r="G700">
            <v>5765</v>
          </cell>
          <cell r="H700" t="str">
            <v>ESPARGIDOR DE ASFALTO PRESSURIZADO COM TANQUE DE 2500 L, REBOCÁVEL COM MOTOR A GASOLINA POTÊNCIA 3,4 HP - MANUTENÇÃO. AF_07/2014</v>
          </cell>
          <cell r="I700" t="str">
            <v>H</v>
          </cell>
          <cell r="J700" t="str">
            <v>ATRIBUÍDO SÃO PAULO</v>
          </cell>
          <cell r="K700">
            <v>4.6399999999999997</v>
          </cell>
        </row>
        <row r="701">
          <cell r="G701">
            <v>5766</v>
          </cell>
          <cell r="H701" t="str">
            <v>ESPARGIDOR DE ASFALTO PRESSURIZADO COM TANQUE DE 2500 L, REBOCÁVEL COM MOTOR A GASOLINA POTÊNCIA 3,4 HP - MATERIAIS NA OPERAÇÃO. AF_07/2014</v>
          </cell>
          <cell r="I701" t="str">
            <v>H</v>
          </cell>
          <cell r="J701" t="str">
            <v>COLETADO</v>
          </cell>
          <cell r="K701">
            <v>2.4300000000000002</v>
          </cell>
        </row>
        <row r="702">
          <cell r="G702">
            <v>5779</v>
          </cell>
          <cell r="H702" t="str">
            <v>MOTONIVELADORA POTÊNCIA BÁSICA LÍQUIDA (PRIMEIRA MARCHA) 125 HP, PESO BRUTO 13032 KG, LARGURA DA LÂMINA DE 3,7 M - MANUTENÇÃO. AF_06/2014</v>
          </cell>
          <cell r="I702" t="str">
            <v>H</v>
          </cell>
          <cell r="J702" t="str">
            <v>COLETADO</v>
          </cell>
          <cell r="K702">
            <v>77.16</v>
          </cell>
        </row>
        <row r="703">
          <cell r="G703">
            <v>5787</v>
          </cell>
          <cell r="H703" t="str">
            <v>PÁ CARREGADEIRA SOBRE RODAS, POTÊNCIA 197 HP, CAPACIDADE DA CAÇAMBA 2,5 A 3,5 M3, PESO OPERACIONAL 18338 KG - MATERIAIS NA OPERAÇÃO. AF_06/2014</v>
          </cell>
          <cell r="I703" t="str">
            <v>H</v>
          </cell>
          <cell r="J703" t="str">
            <v>COLETADO</v>
          </cell>
          <cell r="K703">
            <v>63.73</v>
          </cell>
        </row>
        <row r="704">
          <cell r="G704">
            <v>5797</v>
          </cell>
          <cell r="H704" t="str">
            <v>COMPRESSOR DE AR REBOCÁVEL, VAZÃO 189 PCM, PRESSÃO EFETIVA DE TRABALHO 102 PSI, MOTOR DIESEL, POTÊNCIA 63 CV - MANUTENÇÃO. AF_06/2015</v>
          </cell>
          <cell r="I704" t="str">
            <v>H</v>
          </cell>
          <cell r="J704" t="str">
            <v>ATRIBUÍDO SÃO PAULO</v>
          </cell>
          <cell r="K704">
            <v>5.7</v>
          </cell>
        </row>
        <row r="705">
          <cell r="G705">
            <v>5800</v>
          </cell>
          <cell r="H705" t="str">
            <v>BOMBA SUBMERSÍVEL ELÉTRICA TRIFÁSICA, POTÊNCIA 2,96 HP, Ø ROTOR 144 MM SEMI-ABERTO, BOCAL DE SAÍDA Ø 2, HM/Q = 2 MCA / 38,8 M3/H A 28 MCA / 5 M3/H - MANUTENÇÃO. AF_06/2014</v>
          </cell>
          <cell r="I705" t="str">
            <v>H</v>
          </cell>
          <cell r="J705" t="str">
            <v>ATRIBUÍDO SÃO PAULO</v>
          </cell>
          <cell r="K705">
            <v>0.34</v>
          </cell>
        </row>
        <row r="706">
          <cell r="G706">
            <v>7032</v>
          </cell>
          <cell r="H706" t="str">
            <v>TANQUE DE ASFALTO ESTACIONÁRIO COM SERPENTINA, CAPACIDADE 30.000 L - DEPRECIAÇÃO. AF_05/2023</v>
          </cell>
          <cell r="I706" t="str">
            <v>H</v>
          </cell>
          <cell r="J706" t="str">
            <v>ATRIBUÍDO SÃO PAULO</v>
          </cell>
          <cell r="K706">
            <v>4.74</v>
          </cell>
        </row>
        <row r="707">
          <cell r="G707">
            <v>7033</v>
          </cell>
          <cell r="H707" t="str">
            <v>TANQUE DE ASFALTO ESTACIONÁRIO COM SERPENTINA, CAPACIDADE 30.000 L - JUROS. AF_05/2023</v>
          </cell>
          <cell r="I707" t="str">
            <v>H</v>
          </cell>
          <cell r="J707" t="str">
            <v>ATRIBUÍDO SÃO PAULO</v>
          </cell>
          <cell r="K707">
            <v>1.58</v>
          </cell>
        </row>
        <row r="708">
          <cell r="G708">
            <v>7034</v>
          </cell>
          <cell r="H708" t="str">
            <v>TANQUE DE ASFALTO ESTACIONÁRIO COM SERPENTINA, CAPACIDADE 30.000 L - MANUTENÇÃO. AF_05/2023</v>
          </cell>
          <cell r="I708" t="str">
            <v>H</v>
          </cell>
          <cell r="J708" t="str">
            <v>ATRIBUÍDO SÃO PAULO</v>
          </cell>
          <cell r="K708">
            <v>6.32</v>
          </cell>
        </row>
        <row r="709">
          <cell r="G709">
            <v>7035</v>
          </cell>
          <cell r="H709" t="str">
            <v>TANQUE DE ASFALTO ESTACIONÁRIO COM SERPENTINA, CAPACIDADE 30.000 L - MATERIAIS NA OPERAÇÃO. AF_05/2023</v>
          </cell>
          <cell r="I709" t="str">
            <v>H</v>
          </cell>
          <cell r="J709" t="str">
            <v>COLETADO</v>
          </cell>
          <cell r="K709">
            <v>232.31</v>
          </cell>
        </row>
        <row r="710">
          <cell r="G710">
            <v>7038</v>
          </cell>
          <cell r="H710" t="str">
            <v>ROLO COMPACTADOR DE PNEUS ESTÁTICO, PRESSÃO VARIÁVEL, POTÊNCIA 111 HP, PESO SEM/COM LASTRO 9,5 / 26 T, LARGURA DE TRABALHO 1,90 M - DEPRECIAÇÃO. AF_07/2014</v>
          </cell>
          <cell r="I710" t="str">
            <v>H</v>
          </cell>
          <cell r="J710" t="str">
            <v>ATRIBUÍDO SÃO PAULO</v>
          </cell>
          <cell r="K710">
            <v>53.16</v>
          </cell>
        </row>
        <row r="711">
          <cell r="G711">
            <v>7039</v>
          </cell>
          <cell r="H711" t="str">
            <v>ROLO COMPACTADOR DE PNEUS ESTÁTICO, PRESSÃO VARIÁVEL, POTÊNCIA 111 HP, PESO SEM/COM LASTRO 9,5 / 26 T, LARGURA DE TRABALHO 1,90 M - JUROS. AF_07/2014</v>
          </cell>
          <cell r="I711" t="str">
            <v>H</v>
          </cell>
          <cell r="J711" t="str">
            <v>ATRIBUÍDO SÃO PAULO</v>
          </cell>
          <cell r="K711">
            <v>7.38</v>
          </cell>
        </row>
        <row r="712">
          <cell r="G712">
            <v>7040</v>
          </cell>
          <cell r="H712" t="str">
            <v>ROLO COMPACTADOR DE PNEUS ESTÁTICO, PRESSÃO VARIÁVEL, POTÊNCIA 111 HP, PESO SEM/COM LASTRO 9,5 / 26 T, LARGURA DE TRABALHO 1,90 M - MANUTENÇÃO. AF_07/2014</v>
          </cell>
          <cell r="I712" t="str">
            <v>H</v>
          </cell>
          <cell r="J712" t="str">
            <v>ATRIBUÍDO SÃO PAULO</v>
          </cell>
          <cell r="K712">
            <v>66.53</v>
          </cell>
        </row>
        <row r="713">
          <cell r="G713">
            <v>7044</v>
          </cell>
          <cell r="H713" t="str">
            <v>MOTOBOMBA TRASH (PARA ÁGUA SUJA) AUTO ESCORVANTE, MOTOR GASOLINA DE 6,41 HP, DIÂMETROS DE SUCÇÃO X RECALQUE: 3" X 3", HM/Q = 10 MCA / 60 M3/H A 23 MCA / 0 M3/H - DEPRECIAÇÃO. AF_10/2014</v>
          </cell>
          <cell r="I713" t="str">
            <v>H</v>
          </cell>
          <cell r="J713" t="str">
            <v>COEFICIENTE DE REPRESENTATIVIDADE</v>
          </cell>
          <cell r="K713">
            <v>0.31</v>
          </cell>
        </row>
        <row r="714">
          <cell r="G714">
            <v>7045</v>
          </cell>
          <cell r="H714" t="str">
            <v>MOTOBOMBA TRASH (PARA ÁGUA SUJA) AUTO ESCORVANTE, MOTOR GASOLINA DE 6,41 HP, DIÂMETROS DE SUCÇÃO X RECALQUE: 3" X 3", HM/Q = 10 MCA / 60 M3/H A 23 MCA / 0 M3/H - JUROS. AF_10/2014</v>
          </cell>
          <cell r="I714" t="str">
            <v>H</v>
          </cell>
          <cell r="J714" t="str">
            <v>COEFICIENTE DE REPRESENTATIVIDADE</v>
          </cell>
          <cell r="K714">
            <v>0.03</v>
          </cell>
        </row>
        <row r="715">
          <cell r="G715">
            <v>7046</v>
          </cell>
          <cell r="H715" t="str">
            <v>MOTOBOMBA TRASH (PARA ÁGUA SUJA) AUTO ESCORVANTE, MOTOR GASOLINA DE 6,41 HP, DIÂMETROS DE SUCÇÃO X RECALQUE: 3" X 3", HM/Q = 10 MCA / 60 M3/H A 23 MCA / 0 M3/H - MANUTENÇÃO. AF_10/2014</v>
          </cell>
          <cell r="I715" t="str">
            <v>H</v>
          </cell>
          <cell r="J715" t="str">
            <v>COEFICIENTE DE REPRESENTATIVIDADE</v>
          </cell>
          <cell r="K715">
            <v>0.34</v>
          </cell>
        </row>
        <row r="716">
          <cell r="G716">
            <v>7047</v>
          </cell>
          <cell r="H716" t="str">
            <v>MOTOBOMBA TRASH (PARA ÁGUA SUJA) AUTO ESCORVANTE, MOTOR GASOLINA DE 6,41 HP, DIÂMETROS DE SUCÇÃO X RECALQUE: 3" X 3", HM/Q = 10 MCA / 60 M3/H A 23 MCA / 0 M3/H - MATERIAIS NA OPERAÇÃO. AF_10/2014</v>
          </cell>
          <cell r="I716" t="str">
            <v>H</v>
          </cell>
          <cell r="J716" t="str">
            <v>COLETADO</v>
          </cell>
          <cell r="K716">
            <v>20.62</v>
          </cell>
        </row>
        <row r="717">
          <cell r="G717">
            <v>7051</v>
          </cell>
          <cell r="H717" t="str">
            <v>ROLO COMPACTADOR PE DE CARNEIRO VIBRATORIO, POTENCIA 125 HP, PESO OPERACIONAL SEM/COM LASTRO 11,95 / 13,30 T, IMPACTO DINAMICO 38,5 / 22,5 T, LARGURA DE TRABALHO 2,15 M - DEPRECIAÇÃO. AF_06/2014</v>
          </cell>
          <cell r="I717" t="str">
            <v>H</v>
          </cell>
          <cell r="J717" t="str">
            <v>ATRIBUÍDO SÃO PAULO</v>
          </cell>
          <cell r="K717">
            <v>47.15</v>
          </cell>
        </row>
        <row r="718">
          <cell r="G718">
            <v>7052</v>
          </cell>
          <cell r="H718" t="str">
            <v>ROLO COMPACTADOR PE DE CARNEIRO VIBRATORIO, POTENCIA 125 HP, PESO OPERACIONAL SEM/COM LASTRO 11,95 / 13,30 T, IMPACTO DINAMICO 38,5 / 22,5 T, LARGURA DE TRABALHO 2,15 M - JUROS. AF_06/2014</v>
          </cell>
          <cell r="I718" t="str">
            <v>H</v>
          </cell>
          <cell r="J718" t="str">
            <v>ATRIBUÍDO SÃO PAULO</v>
          </cell>
          <cell r="K718">
            <v>6.54</v>
          </cell>
        </row>
        <row r="719">
          <cell r="G719">
            <v>7053</v>
          </cell>
          <cell r="H719" t="str">
            <v>ROLO COMPACTADOR PE DE CARNEIRO VIBRATORIO, POTENCIA 125 HP, PESO OPERACIONAL SEM/COM LASTRO 11,95 / 13,30 T, IMPACTO DINAMICO 38,5 / 22,5 T, LARGURA DE TRABALHO 2,15 M - MANUTENÇÃO. AF_06/2014</v>
          </cell>
          <cell r="I719" t="str">
            <v>H</v>
          </cell>
          <cell r="J719" t="str">
            <v>ATRIBUÍDO SÃO PAULO</v>
          </cell>
          <cell r="K719">
            <v>59.01</v>
          </cell>
        </row>
        <row r="720">
          <cell r="G720">
            <v>7054</v>
          </cell>
          <cell r="H720" t="str">
            <v>ROLO COMPACTADOR PE DE CARNEIRO VIBRATORIO, POTENCIA 125 HP, PESO OPERACIONAL SEM/COM LASTRO 11,95 / 13,30 T, IMPACTO DINAMICO 38,5 / 22,5 T, LARGURA DE TRABALHO 2,15 M - MATERIAIS NA OPERAÇÃO. AF_06/2014</v>
          </cell>
          <cell r="I720" t="str">
            <v>H</v>
          </cell>
          <cell r="J720" t="str">
            <v>COLETADO</v>
          </cell>
          <cell r="K720">
            <v>80.86</v>
          </cell>
        </row>
        <row r="721">
          <cell r="G721">
            <v>7058</v>
          </cell>
          <cell r="H721" t="str">
            <v>CAMINHÃO BASCULANTE 6 M3 TOCO, PESO BRUTO TOTAL 16.000 KG, CARGA ÚTIL MÁXIMA 11.130 KG, DISTÂNCIA ENTRE EIXOS 5,36 M, POTÊNCIA 185 CV, INCLUSIVE CAÇAMBA METÁLICA - DEPRECIAÇÃO. AF_06/2014</v>
          </cell>
          <cell r="I721" t="str">
            <v>H</v>
          </cell>
          <cell r="J721" t="str">
            <v>ATRIBUÍDO SÃO PAULO</v>
          </cell>
          <cell r="K721">
            <v>23.54</v>
          </cell>
        </row>
        <row r="722">
          <cell r="G722">
            <v>7059</v>
          </cell>
          <cell r="H722" t="str">
            <v>CAMINHÃO BASCULANTE 6 M3 TOCO, PESO BRUTO TOTAL 16.000 KG, CARGA ÚTIL MÁXIMA 11.130 KG, DISTÂNCIA ENTRE EIXOS 5,36 M, POTÊNCIA 185 CV, INCLUSIVE CAÇAMBA METÁLICA - JUROS. AF_06/2014</v>
          </cell>
          <cell r="I722" t="str">
            <v>H</v>
          </cell>
          <cell r="J722" t="str">
            <v>ATRIBUÍDO SÃO PAULO</v>
          </cell>
          <cell r="K722">
            <v>4.6399999999999997</v>
          </cell>
        </row>
        <row r="723">
          <cell r="G723">
            <v>7060</v>
          </cell>
          <cell r="H723" t="str">
            <v>CAMINHÃO BASCULANTE 6 M3 TOCO, PESO BRUTO TOTAL 16.000 KG, CARGA ÚTIL MÁXIMA 11.130 KG, DISTÂNCIA ENTRE EIXOS 5,36 M, POTÊNCIA 185 CV, INCLUSIVE CAÇAMBA METÁLICA - MANUTENÇÃO. AF_06/2014</v>
          </cell>
          <cell r="I723" t="str">
            <v>H</v>
          </cell>
          <cell r="J723" t="str">
            <v>ATRIBUÍDO SÃO PAULO</v>
          </cell>
          <cell r="K723">
            <v>42.59</v>
          </cell>
        </row>
        <row r="724">
          <cell r="G724">
            <v>7061</v>
          </cell>
          <cell r="H724" t="str">
            <v>CAMINHÃO BASCULANTE 6 M3 TOCO, PESO BRUTO TOTAL 16.000 KG, CARGA ÚTIL MÁXIMA 11.130 KG, DISTÂNCIA ENTRE EIXOS 5,36 M, POTÊNCIA 185 CV, INCLUSIVE CAÇAMBA METÁLICA - MATERIAIS NA OPERAÇÃO. AF_06/2014</v>
          </cell>
          <cell r="I724" t="str">
            <v>H</v>
          </cell>
          <cell r="J724" t="str">
            <v>COLETADO</v>
          </cell>
          <cell r="K724">
            <v>73.819999999999993</v>
          </cell>
        </row>
        <row r="725">
          <cell r="G725">
            <v>7063</v>
          </cell>
          <cell r="H725" t="str">
            <v>TRATOR DE PNEUS, POTÊNCIA 122 CV, TRAÇÃO 4X4, PESO COM LASTRO DE 4.510 KG - DEPRECIAÇÃO. AF_06/2014</v>
          </cell>
          <cell r="I725" t="str">
            <v>H</v>
          </cell>
          <cell r="J725" t="str">
            <v>ATRIBUÍDO SÃO PAULO</v>
          </cell>
          <cell r="K725">
            <v>19.989999999999998</v>
          </cell>
        </row>
        <row r="726">
          <cell r="G726">
            <v>7064</v>
          </cell>
          <cell r="H726" t="str">
            <v>TRATOR DE PNEUS, POTÊNCIA 122 CV, TRAÇÃO 4X4, PESO COM LASTRO DE 4.510 KG - JUROS. AF_06/2014</v>
          </cell>
          <cell r="I726" t="str">
            <v>H</v>
          </cell>
          <cell r="J726" t="str">
            <v>ATRIBUÍDO SÃO PAULO</v>
          </cell>
          <cell r="K726">
            <v>2.77</v>
          </cell>
        </row>
        <row r="727">
          <cell r="G727">
            <v>7065</v>
          </cell>
          <cell r="H727" t="str">
            <v>TRATOR DE PNEUS, POTÊNCIA 122 CV, TRAÇÃO 4X4, PESO COM LASTRO DE 4.510 KG - MANUTENÇÃO. AF_06/2014</v>
          </cell>
          <cell r="I727" t="str">
            <v>H</v>
          </cell>
          <cell r="J727" t="str">
            <v>ATRIBUÍDO SÃO PAULO</v>
          </cell>
          <cell r="K727">
            <v>21.87</v>
          </cell>
        </row>
        <row r="728">
          <cell r="G728">
            <v>7066</v>
          </cell>
          <cell r="H728" t="str">
            <v>TRATOR DE PNEUS, POTÊNCIA 122 CV, TRAÇÃO 4X4, PESO COM LASTRO DE 4.510 KG - MATERIAIS NA OPERAÇÃO. AF_06/2014</v>
          </cell>
          <cell r="I728" t="str">
            <v>H</v>
          </cell>
          <cell r="J728" t="str">
            <v>COLETADO</v>
          </cell>
          <cell r="K728">
            <v>87.58</v>
          </cell>
        </row>
        <row r="729">
          <cell r="G729">
            <v>53786</v>
          </cell>
          <cell r="H729" t="str">
            <v>RETROESCAVADEIRA SOBRE RODAS COM CARREGADEIRA, TRAÇÃO 4X4, POTÊNCIA LÍQ. 88 HP, CAÇAMBA CARREG. CAP. MÍN. 1 M3, CAÇAMBA RETRO CAP. 0,26 M3, PESO OPERACIONAL MÍN. 6.674 KG, PROFUNDIDADE ESCAVAÇÃO MÁX. 4,37 M - MATERIAIS NA OPERAÇÃO. AF_06/2014</v>
          </cell>
          <cell r="I729" t="str">
            <v>H</v>
          </cell>
          <cell r="J729" t="str">
            <v>COLETADO</v>
          </cell>
          <cell r="K729">
            <v>46.23</v>
          </cell>
        </row>
        <row r="730">
          <cell r="G730">
            <v>53788</v>
          </cell>
          <cell r="H730" t="str">
            <v>ROLO COMPACTADOR VIBRATÓRIO DE UM CILINDRO AÇO LISO, POTÊNCIA 80 HP, PESO OPERACIONAL MÁXIMO 8,1 T, IMPACTO DINÂMICO 16,15 / 9,5 T, LARGURA DE TRABALHO 1,68 M - MATERIAIS NA OPERAÇÃO. AF_06/2014</v>
          </cell>
          <cell r="I730" t="str">
            <v>H</v>
          </cell>
          <cell r="J730" t="str">
            <v>COLETADO</v>
          </cell>
          <cell r="K730">
            <v>51.76</v>
          </cell>
        </row>
        <row r="731">
          <cell r="G731">
            <v>53792</v>
          </cell>
          <cell r="H731" t="str">
            <v>CAMINHÃO BASCULANTE 6 M3, PESO BRUTO TOTAL 16.000 KG, CARGA ÚTIL MÁXIMA 13.071 KG, DISTÂNCIA ENTRE EIXOS 4,80 M, POTÊNCIA 230 CV INCLUSIVE CAÇAMBA METÁLICA - MATERIAIS NA OPERAÇÃO. AF_06/2014</v>
          </cell>
          <cell r="I731" t="str">
            <v>H</v>
          </cell>
          <cell r="J731" t="str">
            <v>COLETADO</v>
          </cell>
          <cell r="K731">
            <v>91.76</v>
          </cell>
        </row>
        <row r="732">
          <cell r="G732">
            <v>53794</v>
          </cell>
          <cell r="H732" t="str">
            <v>USINA DE CONCRETO FIXA, CAPACIDADE NOMINAL DE 90 A 120 M3/H, SEM SILO - MANUTENÇÃO. AF_07/2016</v>
          </cell>
          <cell r="I732" t="str">
            <v>H</v>
          </cell>
          <cell r="J732" t="str">
            <v>ATRIBUÍDO SÃO PAULO</v>
          </cell>
          <cell r="K732">
            <v>35.619999999999997</v>
          </cell>
        </row>
        <row r="733">
          <cell r="G733">
            <v>53797</v>
          </cell>
          <cell r="H733" t="str">
            <v>CAMINHÃO TOCO, PBT 16.000 KG, CARGA ÚTIL MÁX. 10.685 KG, DIST. ENTRE EIXOS 4,8 M, POTÊNCIA 189 CV, INCLUSIVE CARROCERIA FIXA ABERTA DE MADEIRA P/ TRANSPORTE GERAL DE CARGA SECA, DIMEN. APROX. 2,5 X 7,00 X 0,50 M - MATERIAIS NA OPERAÇÃO. AF_06/2014</v>
          </cell>
          <cell r="I733" t="str">
            <v>H</v>
          </cell>
          <cell r="J733" t="str">
            <v>COLETADO</v>
          </cell>
          <cell r="K733">
            <v>105.52</v>
          </cell>
        </row>
        <row r="734">
          <cell r="G734">
            <v>53804</v>
          </cell>
          <cell r="H734" t="str">
            <v>VASSOURA MECÂNICA REBOCÁVEL COM ESCOVA CILÍNDRICA, LARGURA ÚTIL DE VARRIMENTO DE 2,44 M - MANUTENÇÃO. AF_06/2014</v>
          </cell>
          <cell r="I734" t="str">
            <v>H</v>
          </cell>
          <cell r="J734" t="str">
            <v>ATRIBUÍDO SÃO PAULO</v>
          </cell>
          <cell r="K734">
            <v>5.39</v>
          </cell>
        </row>
        <row r="735">
          <cell r="G735">
            <v>53806</v>
          </cell>
          <cell r="H735" t="str">
            <v>TRATOR DE ESTEIRAS, POTÊNCIA 170 HP, PESO OPERACIONAL 19 T, CAÇAMBA 5,2 M3 - MANUTENÇÃO. AF_06/2014</v>
          </cell>
          <cell r="I735" t="str">
            <v>H</v>
          </cell>
          <cell r="J735" t="str">
            <v>ATRIBUÍDO SÃO PAULO</v>
          </cell>
          <cell r="K735">
            <v>63.54</v>
          </cell>
        </row>
        <row r="736">
          <cell r="G736">
            <v>53810</v>
          </cell>
          <cell r="H736" t="str">
            <v>TRATOR DE ESTEIRAS, POTÊNCIA 150 HP, PESO OPERACIONAL 16,7 T, COM RODA MOTRIZ ELEVADA E LÂMINA 3,18 M3 - MANUTENÇÃO. AF_06/2014</v>
          </cell>
          <cell r="I736" t="str">
            <v>H</v>
          </cell>
          <cell r="J736" t="str">
            <v>ATRIBUÍDO SÃO PAULO</v>
          </cell>
          <cell r="K736">
            <v>63.94</v>
          </cell>
        </row>
        <row r="737">
          <cell r="G737">
            <v>53814</v>
          </cell>
          <cell r="H737" t="str">
            <v>TRATOR DE ESTEIRAS, POTÊNCIA 347 HP, PESO OPERACIONAL 38,5 T, COM LÂMINA 8,70 M3 - MANUTENÇÃO. AF_06/2014</v>
          </cell>
          <cell r="I737" t="str">
            <v>H</v>
          </cell>
          <cell r="J737" t="str">
            <v>ATRIBUÍDO SÃO PAULO</v>
          </cell>
          <cell r="K737">
            <v>209.43</v>
          </cell>
        </row>
        <row r="738">
          <cell r="G738">
            <v>53817</v>
          </cell>
          <cell r="H738" t="str">
            <v>TRATOR DE ESTEIRAS, POTÊNCIA 100 HP, PESO OPERACIONAL 9,4 T, COM LÂMINA 2,19 M3 - MATERIAIS NA OPERAÇÃO. AF_06/2014</v>
          </cell>
          <cell r="I738" t="str">
            <v>H</v>
          </cell>
          <cell r="J738" t="str">
            <v>COLETADO</v>
          </cell>
          <cell r="K738">
            <v>56.58</v>
          </cell>
        </row>
        <row r="739">
          <cell r="G739">
            <v>53818</v>
          </cell>
          <cell r="H739" t="str">
            <v>ROLO COMPACTADOR VIBRATÓRIO REBOCÁVEL, CILINDRO DE AÇO LISO, POTÊNCIA DE TRAÇÃO DE 65 CV, PESO 4,7 T, IMPACTO DINÂMICO 18,3 T, LARGURA DE TRABALHO 1,67 M - DEPRECIAÇÃO. AF_02/2016</v>
          </cell>
          <cell r="I739" t="str">
            <v>H</v>
          </cell>
          <cell r="J739" t="str">
            <v>ATRIBUÍDO SÃO PAULO</v>
          </cell>
          <cell r="K739">
            <v>10.26</v>
          </cell>
        </row>
        <row r="740">
          <cell r="G740">
            <v>53827</v>
          </cell>
          <cell r="H740" t="str">
            <v>CAMINHÃO TOCO, PESO BRUTO TOTAL 14.300 KG, CARGA ÚTIL MÁXIMA 9590 KG, DISTÂNCIA ENTRE EIXOS 4,76 M, POTÊNCIA 185 CV (NÃO INCLUI CARROCERIA) - MATERIAIS NA OPERAÇÃO. AF_06/2014</v>
          </cell>
          <cell r="I740" t="str">
            <v>H</v>
          </cell>
          <cell r="J740" t="str">
            <v>COLETADO</v>
          </cell>
          <cell r="K740">
            <v>103.3</v>
          </cell>
        </row>
        <row r="741">
          <cell r="G741">
            <v>53829</v>
          </cell>
          <cell r="H741" t="str">
            <v>CAMINHÃO TOCO, PESO BRUTO TOTAL 16.000 KG, CARGA ÚTIL MÁXIMA DE 10.685 KG, DISTÂNCIA ENTRE EIXOS 4,80 M, POTÊNCIA 189 CV EXCLUSIVE CARROCERIA - MATERIAIS NA OPERAÇÃO. AF_06/2014</v>
          </cell>
          <cell r="I741" t="str">
            <v>H</v>
          </cell>
          <cell r="J741" t="str">
            <v>COLETADO</v>
          </cell>
          <cell r="K741">
            <v>105.52</v>
          </cell>
        </row>
        <row r="742">
          <cell r="G742">
            <v>53831</v>
          </cell>
          <cell r="H742" t="str">
            <v>CAMINHÃO PIPA 10.000 L TRUCADO, PESO BRUTO TOTAL 23.000 KG, CARGA ÚTIL MÁXIMA 15.935 KG, DISTÂNCIA ENTRE EIXOS 4,8 M, POTÊNCIA 230 CV, INCLUSIVE TANQUE DE AÇO PARA TRANSPORTE DE ÁGUA - MATERIAIS NA OPERAÇÃO. AF_06/2014</v>
          </cell>
          <cell r="I742" t="str">
            <v>H</v>
          </cell>
          <cell r="J742" t="str">
            <v>COLETADO</v>
          </cell>
          <cell r="K742">
            <v>174.3</v>
          </cell>
        </row>
        <row r="743">
          <cell r="G743">
            <v>53840</v>
          </cell>
          <cell r="H743" t="str">
            <v>GRADE DE DISCO REBOCÁVEL COM 20 DISCOS 24" X 6 MM COM PNEUS PARA TRANSPORTE - DEPRECIAÇÃO. AF_06/2014</v>
          </cell>
          <cell r="I743" t="str">
            <v>H</v>
          </cell>
          <cell r="J743" t="str">
            <v>ATRIBUÍDO SÃO PAULO</v>
          </cell>
          <cell r="K743">
            <v>2.92</v>
          </cell>
        </row>
        <row r="744">
          <cell r="G744">
            <v>53841</v>
          </cell>
          <cell r="H744" t="str">
            <v>GRADE DE DISCO REBOCÁVEL COM 20 DISCOS 24" X 6 MM COM PNEUS PARA TRANSPORTE - MANUTENÇÃO. AF_06/2014</v>
          </cell>
          <cell r="I744" t="str">
            <v>H</v>
          </cell>
          <cell r="J744" t="str">
            <v>ATRIBUÍDO SÃO PAULO</v>
          </cell>
          <cell r="K744">
            <v>2.0299999999999998</v>
          </cell>
        </row>
        <row r="745">
          <cell r="G745">
            <v>53849</v>
          </cell>
          <cell r="H745" t="str">
            <v>MOTONIVELADORA POTÊNCIA BÁSICA LÍQUIDA (PRIMEIRA MARCHA) 125 HP, PESO BRUTO 13032 KG, LARGURA DA LÂMINA DE 3,7 M - MATERIAIS NA OPERAÇÃO. AF_06/2014</v>
          </cell>
          <cell r="I745" t="str">
            <v>H</v>
          </cell>
          <cell r="J745" t="str">
            <v>COLETADO</v>
          </cell>
          <cell r="K745">
            <v>75.819999999999993</v>
          </cell>
        </row>
        <row r="746">
          <cell r="G746">
            <v>53857</v>
          </cell>
          <cell r="H746" t="str">
            <v>PÁ CARREGADEIRA SOBRE RODAS, POTÊNCIA LÍQUIDA 128 HP, CAPACIDADE DA CAÇAMBA 1,7 A 2,8 M3, PESO OPERACIONAL 11632 KG - MANUTENÇÃO. AF_06/2014</v>
          </cell>
          <cell r="I746" t="str">
            <v>H</v>
          </cell>
          <cell r="J746" t="str">
            <v>COLETADO</v>
          </cell>
          <cell r="K746">
            <v>65</v>
          </cell>
        </row>
        <row r="747">
          <cell r="G747">
            <v>53858</v>
          </cell>
          <cell r="H747" t="str">
            <v>PÁ CARREGADEIRA SOBRE RODAS, POTÊNCIA LÍQUIDA 128 HP, CAPACIDADE DA CAÇAMBA 1,7 A 2,8 M3, PESO OPERACIONAL 11632 KG - MATERIAIS NA OPERAÇÃO. AF_06/2014</v>
          </cell>
          <cell r="I747" t="str">
            <v>H</v>
          </cell>
          <cell r="J747" t="str">
            <v>COLETADO</v>
          </cell>
          <cell r="K747">
            <v>41.4</v>
          </cell>
        </row>
        <row r="748">
          <cell r="G748">
            <v>53861</v>
          </cell>
          <cell r="H748" t="str">
            <v>PÁ CARREGADEIRA SOBRE RODAS, POTÊNCIA 197 HP, CAPACIDADE DA CAÇAMBA 2,5 A 3,5 M3, PESO OPERACIONAL 18338 KG - MANUTENÇÃO. AF_06/2014</v>
          </cell>
          <cell r="I748" t="str">
            <v>H</v>
          </cell>
          <cell r="J748" t="str">
            <v>COEFICIENTE DE REPRESENTATIVIDADE</v>
          </cell>
          <cell r="K748">
            <v>63.09</v>
          </cell>
        </row>
        <row r="749">
          <cell r="G749">
            <v>53863</v>
          </cell>
          <cell r="H749" t="str">
            <v>MARTELETE OU ROMPEDOR PNEUMÁTICO MANUAL, 28 KG, COM SILENCIADOR - MANUTENÇÃO. AF_07/2016</v>
          </cell>
          <cell r="I749" t="str">
            <v>H</v>
          </cell>
          <cell r="J749" t="str">
            <v>COEFICIENTE DE REPRESENTATIVIDADE</v>
          </cell>
          <cell r="K749">
            <v>2.67</v>
          </cell>
        </row>
        <row r="750">
          <cell r="G750">
            <v>53865</v>
          </cell>
          <cell r="H750" t="str">
            <v>COMPRESSOR DE AR REBOCÁVEL, VAZÃO 189 PCM, PRESSÃO EFETIVA DE TRABALHO 102 PSI, MOTOR DIESEL, POTÊNCIA 63 CV - MATERIAIS NA OPERAÇÃO. AF_06/2015</v>
          </cell>
          <cell r="I750" t="str">
            <v>H</v>
          </cell>
          <cell r="J750" t="str">
            <v>COLETADO</v>
          </cell>
          <cell r="K750">
            <v>42.7</v>
          </cell>
        </row>
        <row r="751">
          <cell r="G751">
            <v>53866</v>
          </cell>
          <cell r="H751" t="str">
            <v>BOMBA SUBMERSÍVEL ELÉTRICA TRIFÁSICA, POTÊNCIA 2,96 HP, Ø ROTOR 144 MM SEMI-ABERTO, BOCAL DE SAÍDA Ø 2, HM/Q = 2 MCA / 38,8 M3/H A 28 MCA / 5 M3/H - MATERIAIS NA OPERAÇÃO. AF_06/2014</v>
          </cell>
          <cell r="I751" t="str">
            <v>H</v>
          </cell>
          <cell r="J751" t="str">
            <v>COLETADO</v>
          </cell>
          <cell r="K751">
            <v>2.0099999999999998</v>
          </cell>
        </row>
        <row r="752">
          <cell r="G752">
            <v>53882</v>
          </cell>
          <cell r="H752" t="str">
            <v>CAMINHÃO PIPA 6.000 L, PESO BRUTO TOTAL 13.000 KG, DISTÂNCIA ENTRE EIXOS 4,80 M, POTÊNCIA 189 CV INCLUSIVE TANQUE DE AÇO PARA TRANSPORTE DE ÁGUA, CAPACIDADE 6 M3 - MANUTENÇÃO. AF_06/2014</v>
          </cell>
          <cell r="I752" t="str">
            <v>H</v>
          </cell>
          <cell r="J752" t="str">
            <v>ATRIBUÍDO SÃO PAULO</v>
          </cell>
          <cell r="K752">
            <v>38.65</v>
          </cell>
        </row>
        <row r="753">
          <cell r="G753">
            <v>55263</v>
          </cell>
          <cell r="H753" t="str">
            <v>ROLO COMPACTADOR DE PNEUS ESTÁTICO, PRESSÃO VARIÁVEL, POTÊNCIA 111 HP, PESO SEM/COM LASTRO 9,5 / 26 T, LARGURA DE TRABALHO 1,90 M - MATERIAIS NA OPERAÇÃO. AF_07/2014</v>
          </cell>
          <cell r="I753" t="str">
            <v>H</v>
          </cell>
          <cell r="J753" t="str">
            <v>COLETADO</v>
          </cell>
          <cell r="K753">
            <v>58.37</v>
          </cell>
        </row>
        <row r="754">
          <cell r="G754">
            <v>73303</v>
          </cell>
          <cell r="H754" t="str">
            <v>GRUPO GERADOR ESTACIONÁRIO, MOTOR DIESEL POTÊNCIA 170 KVA - DEPRECIAÇÃO. AF_02/2016</v>
          </cell>
          <cell r="I754" t="str">
            <v>H</v>
          </cell>
          <cell r="J754" t="str">
            <v>ATRIBUÍDO SÃO PAULO</v>
          </cell>
          <cell r="K754">
            <v>6.59</v>
          </cell>
        </row>
        <row r="755">
          <cell r="G755">
            <v>73307</v>
          </cell>
          <cell r="H755" t="str">
            <v>GRUPO GERADOR ESTACIONÁRIO, MOTOR DIESEL POTÊNCIA 170 KVA - MANUTENÇÃO. AF_02/2016</v>
          </cell>
          <cell r="I755" t="str">
            <v>H</v>
          </cell>
          <cell r="J755" t="str">
            <v>ATRIBUÍDO SÃO PAULO</v>
          </cell>
          <cell r="K755">
            <v>5.88</v>
          </cell>
        </row>
        <row r="756">
          <cell r="G756">
            <v>73309</v>
          </cell>
          <cell r="H756" t="str">
            <v>ROLO COMPACTADOR VIBRATÓRIO PÉ DE CARNEIRO PARA SOLOS, POTÊNCIA 80 HP, PESO OPERACIONAL SEM/COM LASTRO 7,4 / 8,8 T, LARGURA DE TRABALHO 1,68 M - DEPRECIAÇÃO. AF_02/2016</v>
          </cell>
          <cell r="I756" t="str">
            <v>H</v>
          </cell>
          <cell r="J756" t="str">
            <v>ATRIBUÍDO SÃO PAULO</v>
          </cell>
          <cell r="K756">
            <v>35.36</v>
          </cell>
        </row>
        <row r="757">
          <cell r="G757">
            <v>73311</v>
          </cell>
          <cell r="H757" t="str">
            <v>GRUPO GERADOR ESTACIONÁRIO, MOTOR DIESEL POTÊNCIA 170 KVA - MATERIAIS NA OPERAÇÃO. AF_02/2016</v>
          </cell>
          <cell r="I757" t="str">
            <v>H</v>
          </cell>
          <cell r="J757" t="str">
            <v>COLETADO</v>
          </cell>
          <cell r="K757">
            <v>161.35</v>
          </cell>
        </row>
        <row r="758">
          <cell r="G758">
            <v>73313</v>
          </cell>
          <cell r="H758" t="str">
            <v>ROLO COMPACTADOR VIBRATÓRIO PÉ DE CARNEIRO PARA SOLOS, POTÊNCIA 80 HP, PESO OPERACIONAL SEM/COM LASTRO 7,4 / 8,8 T, LARGURA DE TRABALHO 1,68 M - JUROS. AF_02/2016</v>
          </cell>
          <cell r="I758" t="str">
            <v>H</v>
          </cell>
          <cell r="J758" t="str">
            <v>ATRIBUÍDO SÃO PAULO</v>
          </cell>
          <cell r="K758">
            <v>4.91</v>
          </cell>
        </row>
        <row r="759">
          <cell r="G759">
            <v>73315</v>
          </cell>
          <cell r="H759" t="str">
            <v>ROLO COMPACTADOR VIBRATÓRIO PÉ DE CARNEIRO PARA SOLOS, POTÊNCIA 80 HP, PESO OPERACIONAL SEM/COM LASTRO 7,4 / 8,8 T, LARGURA DE TRABALHO 1,68 M - MATERIAIS NA OPERAÇÃO. AF_02/2016</v>
          </cell>
          <cell r="I759" t="str">
            <v>H</v>
          </cell>
          <cell r="J759" t="str">
            <v>COLETADO</v>
          </cell>
          <cell r="K759">
            <v>51.76</v>
          </cell>
        </row>
        <row r="760">
          <cell r="G760">
            <v>73335</v>
          </cell>
          <cell r="H760" t="str">
            <v>CAMINHÃO TOCO, PBT 14.300 KG, CARGA ÚTIL MÁX. 9.710 KG, DIST. ENTRE EIXOS 3,56 M, POTÊNCIA 185 CV, INCLUSIVE CARROCERIA FIXA ABERTA DE MADEIRA P/ TRANSPORTE GERAL DE CARGA SECA, DIMEN. APROX. 2,50 X 6,50 X 0,50 M - MANUTENÇÃO. AF_06/2014</v>
          </cell>
          <cell r="I760" t="str">
            <v>H</v>
          </cell>
          <cell r="J760" t="str">
            <v>ATRIBUÍDO SÃO PAULO</v>
          </cell>
          <cell r="K760">
            <v>36.380000000000003</v>
          </cell>
        </row>
        <row r="761">
          <cell r="G761">
            <v>73340</v>
          </cell>
          <cell r="H761" t="str">
            <v>CAMINHÃO TOCO, PBT 14.300 KG, CARGA ÚTIL MÁX. 9.710 KG, DIST. ENTRE EIXOS 3,56 M, POTÊNCIA 185 CV, INCLUSIVE CARROCERIA FIXA ABERTA DE MADEIRA P/ TRANSPORTE GERAL DE CARGA SECA, DIMEN. APROX. 2,50 X 6,50 X 0,50 M - MATERIAIS NA OPERAÇÃO. AF_06/2014</v>
          </cell>
          <cell r="I761" t="str">
            <v>H</v>
          </cell>
          <cell r="J761" t="str">
            <v>COLETADO</v>
          </cell>
          <cell r="K761">
            <v>140.21</v>
          </cell>
        </row>
        <row r="762">
          <cell r="G762">
            <v>83361</v>
          </cell>
          <cell r="H762" t="str">
            <v>ESPARGIDOR DE ASFALTO PRESSURIZADO, TANQUE 6 M3 COM ISOLAÇÃO TÉRMICA, AQUECIDO COM 2 MAÇARICOS, COM BARRA ESPARGIDORA 3,60 M, MONTADO SOBRE CAMINHÃO  TOCO, PBT 14.300 KG, POTÊNCIA 185 CV - MANUTENÇÃO. AF_08/2015</v>
          </cell>
          <cell r="I762" t="str">
            <v>H</v>
          </cell>
          <cell r="J762" t="str">
            <v>ATRIBUÍDO SÃO PAULO</v>
          </cell>
          <cell r="K762">
            <v>44.26</v>
          </cell>
        </row>
        <row r="763">
          <cell r="G763">
            <v>83761</v>
          </cell>
          <cell r="H763" t="str">
            <v>GRUPO DE SOLDAGEM COM GERADOR A DIESEL 60 CV PARA SOLDA ELÉTRICA, SOBRE 04 RODAS, COM MOTOR 4 CILINDROS 600 A - DEPRECIAÇÃO. AF_02/2016</v>
          </cell>
          <cell r="I763" t="str">
            <v>H</v>
          </cell>
          <cell r="J763" t="str">
            <v>ATRIBUÍDO SÃO PAULO</v>
          </cell>
          <cell r="K763">
            <v>8.7799999999999994</v>
          </cell>
        </row>
        <row r="764">
          <cell r="G764">
            <v>83762</v>
          </cell>
          <cell r="H764" t="str">
            <v>GRUPO DE SOLDAGEM COM GERADOR A DIESEL 60 CV PARA SOLDA ELÉTRICA, SOBRE 04 RODAS, COM MOTOR 4 CILINDROS 600 A - MANUTENÇÃO. AF_02/2016</v>
          </cell>
          <cell r="I764" t="str">
            <v>H</v>
          </cell>
          <cell r="J764" t="str">
            <v>ATRIBUÍDO SÃO PAULO</v>
          </cell>
          <cell r="K764">
            <v>7.83</v>
          </cell>
        </row>
        <row r="765">
          <cell r="G765">
            <v>83763</v>
          </cell>
          <cell r="H765" t="str">
            <v>GRUPO DE SOLDAGEM COM GERADOR A DIESEL 60 CV PARA SOLDA ELÉTRICA, SOBRE 04 RODAS, COM MOTOR 4 CILINDROS 600 A - MATERIAIS NA OPERAÇÃO. AF_02/2016</v>
          </cell>
          <cell r="I765" t="str">
            <v>H</v>
          </cell>
          <cell r="J765" t="str">
            <v>COLETADO</v>
          </cell>
          <cell r="K765">
            <v>45.47</v>
          </cell>
        </row>
        <row r="766">
          <cell r="G766">
            <v>83764</v>
          </cell>
          <cell r="H766" t="str">
            <v>GRUPO DE SOLDAGEM COM GERADOR A DIESEL 60 CV PARA SOLDA ELÉTRICA, SOBRE 04 RODAS, COM MOTOR 4 CILINDROS 600 A - JUROS. AF_02/2016</v>
          </cell>
          <cell r="I766" t="str">
            <v>H</v>
          </cell>
          <cell r="J766" t="str">
            <v>ATRIBUÍDO SÃO PAULO</v>
          </cell>
          <cell r="K766">
            <v>1.58</v>
          </cell>
        </row>
        <row r="767">
          <cell r="G767">
            <v>87026</v>
          </cell>
          <cell r="H767" t="str">
            <v>GRADE DE DISCO REBOCÁVEL COM 20 DISCOS 24" X 6 MM COM PNEUS PARA TRANSPORTE - JUROS. AF_06/2014</v>
          </cell>
          <cell r="I767" t="str">
            <v>H</v>
          </cell>
          <cell r="J767" t="str">
            <v>ATRIBUÍDO SÃO PAULO</v>
          </cell>
          <cell r="K767">
            <v>0.41</v>
          </cell>
        </row>
        <row r="768">
          <cell r="G768">
            <v>87441</v>
          </cell>
          <cell r="H768" t="str">
            <v>BETONEIRA CAPACIDADE NOMINAL 400 L, CAPACIDADE DE MISTURA 310 L, MOTOR A DIESEL POTÊNCIA 5,0 CV, SEM CARREGADOR - DEPRECIAÇÃO. AF_05/2023</v>
          </cell>
          <cell r="I768" t="str">
            <v>H</v>
          </cell>
          <cell r="J768" t="str">
            <v>COEFICIENTE DE REPRESENTATIVIDADE</v>
          </cell>
          <cell r="K768">
            <v>0.39</v>
          </cell>
        </row>
        <row r="769">
          <cell r="G769">
            <v>87442</v>
          </cell>
          <cell r="H769" t="str">
            <v>BETONEIRA CAPACIDADE NOMINAL 400 L, CAPACIDADE DE MISTURA 310 L, MOTOR A DIESEL POTÊNCIA 5,0 CV, SEM CARREGADOR - JUROS. AF_05/2023</v>
          </cell>
          <cell r="I769" t="str">
            <v>H</v>
          </cell>
          <cell r="J769" t="str">
            <v>COEFICIENTE DE REPRESENTATIVIDADE</v>
          </cell>
          <cell r="K769">
            <v>0.06</v>
          </cell>
        </row>
        <row r="770">
          <cell r="G770">
            <v>87443</v>
          </cell>
          <cell r="H770" t="str">
            <v>BETONEIRA CAPACIDADE NOMINAL 400 L, CAPACIDADE DE MISTURA 310 L, MOTOR A DIESEL POTÊNCIA 5,0 CV, SEM CARREGADOR - MANUTENÇÃO. AF_05/2023</v>
          </cell>
          <cell r="I770" t="str">
            <v>H</v>
          </cell>
          <cell r="J770" t="str">
            <v>COEFICIENTE DE REPRESENTATIVIDADE</v>
          </cell>
          <cell r="K770">
            <v>0.52</v>
          </cell>
        </row>
        <row r="771">
          <cell r="G771">
            <v>87444</v>
          </cell>
          <cell r="H771" t="str">
            <v>BETONEIRA CAPACIDADE NOMINAL 400 L, CAPACIDADE DE MISTURA 310 L, MOTOR A DIESEL POTÊNCIA 5,0 CV, SEM CARREGADOR - MATERIAIS NA OPERAÇÃO. AF_05/2023</v>
          </cell>
          <cell r="I771" t="str">
            <v>H</v>
          </cell>
          <cell r="J771" t="str">
            <v>COLETADO</v>
          </cell>
          <cell r="K771">
            <v>3.84</v>
          </cell>
        </row>
        <row r="772">
          <cell r="G772">
            <v>88387</v>
          </cell>
          <cell r="H772" t="str">
            <v>MISTURADOR DE ARGAMASSA, EIXO HORIZONTAL, CAPACIDADE DE MISTURA 300 KG, MOTOR ELÉTRICO POTÊNCIA 5 CV - DEPRECIAÇÃO. AF_05/2023</v>
          </cell>
          <cell r="I772" t="str">
            <v>H</v>
          </cell>
          <cell r="J772" t="str">
            <v>COEFICIENTE DE REPRESENTATIVIDADE</v>
          </cell>
          <cell r="K772">
            <v>0.77</v>
          </cell>
        </row>
        <row r="773">
          <cell r="G773">
            <v>88389</v>
          </cell>
          <cell r="H773" t="str">
            <v>MISTURADOR DE ARGAMASSA, EIXO HORIZONTAL, CAPACIDADE DE MISTURA 300 KG, MOTOR ELÉTRICO POTÊNCIA 5 CV - JUROS. AF_05/2023</v>
          </cell>
          <cell r="I773" t="str">
            <v>H</v>
          </cell>
          <cell r="J773" t="str">
            <v>COEFICIENTE DE REPRESENTATIVIDADE</v>
          </cell>
          <cell r="K773">
            <v>0.12</v>
          </cell>
        </row>
        <row r="774">
          <cell r="G774">
            <v>88390</v>
          </cell>
          <cell r="H774" t="str">
            <v>MISTURADOR DE ARGAMASSA, EIXO HORIZONTAL, CAPACIDADE DE MISTURA 300 KG, MOTOR ELÉTRICO POTÊNCIA 5 CV - MANUTENÇÃO. AF_05/2023</v>
          </cell>
          <cell r="I774" t="str">
            <v>H</v>
          </cell>
          <cell r="J774" t="str">
            <v>COEFICIENTE DE REPRESENTATIVIDADE</v>
          </cell>
          <cell r="K774">
            <v>0.9</v>
          </cell>
        </row>
        <row r="775">
          <cell r="G775">
            <v>88391</v>
          </cell>
          <cell r="H775" t="str">
            <v>MISTURADOR DE ARGAMASSA, EIXO HORIZONTAL, CAPACIDADE DE MISTURA 300 KG, MOTOR ELÉTRICO POTÊNCIA 5 CV - MATERIAIS NA OPERAÇÃO. AF_05/2023</v>
          </cell>
          <cell r="I775" t="str">
            <v>H</v>
          </cell>
          <cell r="J775" t="str">
            <v>COEFICIENTE DE REPRESENTATIVIDADE</v>
          </cell>
          <cell r="K775">
            <v>3.28</v>
          </cell>
        </row>
        <row r="776">
          <cell r="G776">
            <v>88394</v>
          </cell>
          <cell r="H776" t="str">
            <v>MISTURADOR DE ARGAMASSA, EIXO HORIZONTAL, CAPACIDADE DE MISTURA 600 KG, MOTOR ELÉTRICO POTÊNCIA 7,5 CV - DEPRECIAÇÃO. AF_05/2023</v>
          </cell>
          <cell r="I776" t="str">
            <v>H</v>
          </cell>
          <cell r="J776" t="str">
            <v>COEFICIENTE DE REPRESENTATIVIDADE</v>
          </cell>
          <cell r="K776">
            <v>0.91</v>
          </cell>
        </row>
        <row r="777">
          <cell r="G777">
            <v>88395</v>
          </cell>
          <cell r="H777" t="str">
            <v>MISTURADOR DE ARGAMASSA, EIXO HORIZONTAL, CAPACIDADE DE MISTURA 600 KG, MOTOR ELÉTRICO POTÊNCIA 7,5 CV - JUROS. AF_05/2023</v>
          </cell>
          <cell r="I777" t="str">
            <v>H</v>
          </cell>
          <cell r="J777" t="str">
            <v>COEFICIENTE DE REPRESENTATIVIDADE</v>
          </cell>
          <cell r="K777">
            <v>0.15</v>
          </cell>
        </row>
        <row r="778">
          <cell r="G778">
            <v>88396</v>
          </cell>
          <cell r="H778" t="str">
            <v>MISTURADOR DE ARGAMASSA, EIXO HORIZONTAL, CAPACIDADE DE MISTURA 600 KG, MOTOR ELÉTRICO POTÊNCIA 7,5 CV - MANUTENÇÃO. AF_05/2023</v>
          </cell>
          <cell r="I778" t="str">
            <v>H</v>
          </cell>
          <cell r="J778" t="str">
            <v>COEFICIENTE DE REPRESENTATIVIDADE</v>
          </cell>
          <cell r="K778">
            <v>1.07</v>
          </cell>
        </row>
        <row r="779">
          <cell r="G779">
            <v>88397</v>
          </cell>
          <cell r="H779" t="str">
            <v>MISTURADOR DE ARGAMASSA, EIXO HORIZONTAL, CAPACIDADE DE MISTURA 600 KG, MOTOR ELÉTRICO POTÊNCIA 7,5 CV - MATERIAIS NA OPERAÇÃO. AF_05/2023</v>
          </cell>
          <cell r="I779" t="str">
            <v>H</v>
          </cell>
          <cell r="J779" t="str">
            <v>COEFICIENTE DE REPRESENTATIVIDADE</v>
          </cell>
          <cell r="K779">
            <v>4.92</v>
          </cell>
        </row>
        <row r="780">
          <cell r="G780">
            <v>88400</v>
          </cell>
          <cell r="H780" t="str">
            <v>MISTURADOR DE ARGAMASSA, EIXO HORIZONTAL, CAPACIDADE DE MISTURA 160 KG, MOTOR ELÉTRICO POTÊNCIA 3 CV - DEPRECIAÇÃO. AF_05/2023</v>
          </cell>
          <cell r="I780" t="str">
            <v>H</v>
          </cell>
          <cell r="J780" t="str">
            <v>COEFICIENTE DE REPRESENTATIVIDADE</v>
          </cell>
          <cell r="K780">
            <v>0.73</v>
          </cell>
        </row>
        <row r="781">
          <cell r="G781">
            <v>88401</v>
          </cell>
          <cell r="H781" t="str">
            <v>MISTURADOR DE ARGAMASSA, EIXO HORIZONTAL, CAPACIDADE DE MISTURA 160 KG, MOTOR ELÉTRICO POTÊNCIA 3 CV - JUROS. AF_05/2023</v>
          </cell>
          <cell r="I781" t="str">
            <v>H</v>
          </cell>
          <cell r="J781" t="str">
            <v>COEFICIENTE DE REPRESENTATIVIDADE</v>
          </cell>
          <cell r="K781">
            <v>0.12</v>
          </cell>
        </row>
        <row r="782">
          <cell r="G782">
            <v>88402</v>
          </cell>
          <cell r="H782" t="str">
            <v>MISTURADOR DE ARGAMASSA, EIXO HORIZONTAL, CAPACIDADE DE MISTURA 160 KG, MOTOR ELÉTRICO POTÊNCIA 3 CV - MANUTENÇÃO. AF_05/2023</v>
          </cell>
          <cell r="I782" t="str">
            <v>H</v>
          </cell>
          <cell r="J782" t="str">
            <v>COEFICIENTE DE REPRESENTATIVIDADE</v>
          </cell>
          <cell r="K782">
            <v>0.85</v>
          </cell>
        </row>
        <row r="783">
          <cell r="G783">
            <v>88403</v>
          </cell>
          <cell r="H783" t="str">
            <v>MISTURADOR DE ARGAMASSA, EIXO HORIZONTAL, CAPACIDADE DE MISTURA 160 KG, MOTOR ELÉTRICO POTÊNCIA 3 CV - MATERIAIS NA OPERAÇÃO. AF_05/2023</v>
          </cell>
          <cell r="I783" t="str">
            <v>H</v>
          </cell>
          <cell r="J783" t="str">
            <v>COEFICIENTE DE REPRESENTATIVIDADE</v>
          </cell>
          <cell r="K783">
            <v>1.97</v>
          </cell>
        </row>
        <row r="784">
          <cell r="G784">
            <v>88419</v>
          </cell>
          <cell r="H784" t="str">
            <v>PROJETOR DE ARGAMASSA, CAPACIDADE DE PROJEÇÃO 1,5 M3/H, ALCANCE DE 30 ATÉ 60 M, MOTOR ELÉTRICO POTÊNCIA 7,5 HP - DEPRECIAÇÃO. AF_06/2014</v>
          </cell>
          <cell r="I784" t="str">
            <v>H</v>
          </cell>
          <cell r="J784" t="str">
            <v>COEFICIENTE DE REPRESENTATIVIDADE</v>
          </cell>
          <cell r="K784">
            <v>5.0599999999999996</v>
          </cell>
        </row>
        <row r="785">
          <cell r="G785">
            <v>88422</v>
          </cell>
          <cell r="H785" t="str">
            <v>PROJETOR DE ARGAMASSA, CAPACIDADE DE PROJEÇÃO 1,5 M3/H, ALCANCE DE 30 ATÉ 60 M, MOTOR ELÉTRICO POTÊNCIA 7,5 HP - JUROS. AF_06/2014</v>
          </cell>
          <cell r="I785" t="str">
            <v>H</v>
          </cell>
          <cell r="J785" t="str">
            <v>COEFICIENTE DE REPRESENTATIVIDADE</v>
          </cell>
          <cell r="K785">
            <v>0.6</v>
          </cell>
        </row>
        <row r="786">
          <cell r="G786">
            <v>88425</v>
          </cell>
          <cell r="H786" t="str">
            <v>PROJETOR DE ARGAMASSA, CAPACIDADE DE PROJEÇÃO 1,5 M3/H, ALCANCE DE 30 ATÉ 60 M, MOTOR ELÉTRICO POTÊNCIA 7,5 HP - MANUTENÇÃO. AF_06/2014</v>
          </cell>
          <cell r="I786" t="str">
            <v>H</v>
          </cell>
          <cell r="J786" t="str">
            <v>COEFICIENTE DE REPRESENTATIVIDADE</v>
          </cell>
          <cell r="K786">
            <v>6.33</v>
          </cell>
        </row>
        <row r="787">
          <cell r="G787">
            <v>88427</v>
          </cell>
          <cell r="H787" t="str">
            <v>PROJETOR DE ARGAMASSA, CAPACIDADE DE PROJEÇÃO 1,5 M3/H, ALCANCE DE 30 ATÉ 60 M, MOTOR ELÉTRICO POTÊNCIA 7,5 HP - MATERIAIS NA OPERAÇÃO. AF_06/2014</v>
          </cell>
          <cell r="I787" t="str">
            <v>H</v>
          </cell>
          <cell r="J787" t="str">
            <v>COEFICIENTE DE REPRESENTATIVIDADE</v>
          </cell>
          <cell r="K787">
            <v>1.1100000000000001</v>
          </cell>
        </row>
        <row r="788">
          <cell r="G788">
            <v>88434</v>
          </cell>
          <cell r="H788" t="str">
            <v>PROJETOR DE ARGAMASSA, CAPACIDADE DE PROJEÇÃO 2 M3/H, ALCANCE ATÉ 50 M, MOTOR ELÉTRICO POTÊNCIA 7,5 HP - DEPRECIAÇÃO. AF_06/2014</v>
          </cell>
          <cell r="I788" t="str">
            <v>H</v>
          </cell>
          <cell r="J788" t="str">
            <v>COEFICIENTE DE REPRESENTATIVIDADE</v>
          </cell>
          <cell r="K788">
            <v>6.71</v>
          </cell>
        </row>
        <row r="789">
          <cell r="G789">
            <v>88435</v>
          </cell>
          <cell r="H789" t="str">
            <v>PROJETOR DE ARGAMASSA, CAPACIDADE DE PROJEÇÃO 2 M3/H, ALCANCE ATÉ 50 M, MOTOR ELÉTRICO POTÊNCIA 7,5 HP - JUROS. AF_06/2014</v>
          </cell>
          <cell r="I789" t="str">
            <v>H</v>
          </cell>
          <cell r="J789" t="str">
            <v>COEFICIENTE DE REPRESENTATIVIDADE</v>
          </cell>
          <cell r="K789">
            <v>0.79</v>
          </cell>
        </row>
        <row r="790">
          <cell r="G790">
            <v>88436</v>
          </cell>
          <cell r="H790" t="str">
            <v>PROJETOR DE ARGAMASSA, CAPACIDADE DE PROJEÇÃO 2 M3/H, ALCANCE ATÉ 50 M, MOTOR ELÉTRICO POTÊNCIA 7,5 HP - MANUTENÇÃO. AF_06/2014</v>
          </cell>
          <cell r="I790" t="str">
            <v>H</v>
          </cell>
          <cell r="J790" t="str">
            <v>COEFICIENTE DE REPRESENTATIVIDADE</v>
          </cell>
          <cell r="K790">
            <v>8.39</v>
          </cell>
        </row>
        <row r="791">
          <cell r="G791">
            <v>88437</v>
          </cell>
          <cell r="H791" t="str">
            <v>PROJETOR DE ARGAMASSA, CAPACIDADE DE PROJEÇÃO 2 M3/H, ALCANCE ATÉ 50 M, MOTOR ELÉTRICO POTÊNCIA 7,5 HP - MATERIAIS NA OPERAÇÃO. AF_06/2014</v>
          </cell>
          <cell r="I791" t="str">
            <v>H</v>
          </cell>
          <cell r="J791" t="str">
            <v>COEFICIENTE DE REPRESENTATIVIDADE</v>
          </cell>
          <cell r="K791">
            <v>1.1100000000000001</v>
          </cell>
        </row>
        <row r="792">
          <cell r="G792">
            <v>88569</v>
          </cell>
          <cell r="H792" t="str">
            <v>ESPARGIDOR DE ASFALTO PRESSURIZADO COM TANQUE DE 2500 L, REBOCÁVEL COM MOTOR A GASOLINA POTÊNCIA 3,4 HP - DEPRECIAÇÃO. AF_07/2014</v>
          </cell>
          <cell r="I792" t="str">
            <v>H</v>
          </cell>
          <cell r="J792" t="str">
            <v>ATRIBUÍDO SÃO PAULO</v>
          </cell>
          <cell r="K792">
            <v>3.96</v>
          </cell>
        </row>
        <row r="793">
          <cell r="G793">
            <v>88570</v>
          </cell>
          <cell r="H793" t="str">
            <v>ESPARGIDOR DE ASFALTO PRESSURIZADO COM TANQUE DE 2500 L, REBOCÁVEL COM MOTOR A GASOLINA POTÊNCIA 3,4 HP - JUROS. AF_07/2014</v>
          </cell>
          <cell r="I793" t="str">
            <v>H</v>
          </cell>
          <cell r="J793" t="str">
            <v>ATRIBUÍDO SÃO PAULO</v>
          </cell>
          <cell r="K793">
            <v>0.66</v>
          </cell>
        </row>
        <row r="794">
          <cell r="G794">
            <v>88826</v>
          </cell>
          <cell r="H794" t="str">
            <v>BETONEIRA CAPACIDADE NOMINAL DE 400 L, CAPACIDADE DE MISTURA 280 L, MOTOR ELÉTRICO TRIFÁSICO POTÊNCIA DE 2 CV, SEM CARREGADOR - DEPRECIAÇÃO. AF_05/2023</v>
          </cell>
          <cell r="I794" t="str">
            <v>H</v>
          </cell>
          <cell r="J794" t="str">
            <v>COLETADO</v>
          </cell>
          <cell r="K794">
            <v>0.28999999999999998</v>
          </cell>
        </row>
        <row r="795">
          <cell r="G795">
            <v>88827</v>
          </cell>
          <cell r="H795" t="str">
            <v>BETONEIRA CAPACIDADE NOMINAL DE 400 L, CAPACIDADE DE MISTURA 280 L, MOTOR ELÉTRICO TRIFÁSICO POTÊNCIA DE 2 CV, SEM CARREGADOR - JUROS. AF_05/2023</v>
          </cell>
          <cell r="I795" t="str">
            <v>H</v>
          </cell>
          <cell r="J795" t="str">
            <v>COLETADO</v>
          </cell>
          <cell r="K795">
            <v>0.04</v>
          </cell>
        </row>
        <row r="796">
          <cell r="G796">
            <v>88828</v>
          </cell>
          <cell r="H796" t="str">
            <v>BETONEIRA CAPACIDADE NOMINAL DE 400 L, CAPACIDADE DE MISTURA 280 L, MOTOR ELÉTRICO TRIFÁSICO POTÊNCIA DE 2 CV, SEM CARREGADOR - MANUTENÇÃO. AF_05/2023</v>
          </cell>
          <cell r="I796" t="str">
            <v>H</v>
          </cell>
          <cell r="J796" t="str">
            <v>COLETADO</v>
          </cell>
          <cell r="K796">
            <v>0.33</v>
          </cell>
        </row>
        <row r="797">
          <cell r="G797">
            <v>88829</v>
          </cell>
          <cell r="H797" t="str">
            <v>BETONEIRA CAPACIDADE NOMINAL DE 400 L, CAPACIDADE DE MISTURA 280 L, MOTOR ELÉTRICO TRIFÁSICO POTÊNCIA DE 2 CV, SEM CARREGADOR - MATERIAIS NA OPERAÇÃO. AF_05/2023</v>
          </cell>
          <cell r="I797" t="str">
            <v>H</v>
          </cell>
          <cell r="J797" t="str">
            <v>COEFICIENTE DE REPRESENTATIVIDADE</v>
          </cell>
          <cell r="K797">
            <v>1.31</v>
          </cell>
        </row>
        <row r="798">
          <cell r="G798">
            <v>88832</v>
          </cell>
          <cell r="H798" t="str">
            <v>ESCAVADEIRA HIDRÁULICA SOBRE ESTEIRAS, CAÇAMBA 0,80 M3, PESO OPERACIONAL 17,8 T, POTÊNCIA LÍQUIDA 110 HP - DEPRECIAÇÃO. AF_10/2014</v>
          </cell>
          <cell r="I798" t="str">
            <v>H</v>
          </cell>
          <cell r="J798" t="str">
            <v>COEFICIENTE DE REPRESENTATIVIDADE</v>
          </cell>
          <cell r="K798">
            <v>43.81</v>
          </cell>
        </row>
        <row r="799">
          <cell r="G799">
            <v>88834</v>
          </cell>
          <cell r="H799" t="str">
            <v>ESCAVADEIRA HIDRÁULICA SOBRE ESTEIRAS, CAÇAMBA 0,80 M3, PESO OPERACIONAL 17,8 T, POTÊNCIA LÍQUIDA 110 HP - JUROS. AF_10/2014</v>
          </cell>
          <cell r="I799" t="str">
            <v>H</v>
          </cell>
          <cell r="J799" t="str">
            <v>COEFICIENTE DE REPRESENTATIVIDADE</v>
          </cell>
          <cell r="K799">
            <v>5.94</v>
          </cell>
        </row>
        <row r="800">
          <cell r="G800">
            <v>88835</v>
          </cell>
          <cell r="H800" t="str">
            <v>ESCAVADEIRA HIDRÁULICA SOBRE ESTEIRAS, CAÇAMBA 0,80 M3, PESO OPERACIONAL 17,8 T, POTÊNCIA LÍQUIDA 110 HP - MANUTENÇÃO. AF_10/2014</v>
          </cell>
          <cell r="I800" t="str">
            <v>H</v>
          </cell>
          <cell r="J800" t="str">
            <v>COEFICIENTE DE REPRESENTATIVIDADE</v>
          </cell>
          <cell r="K800">
            <v>54.76</v>
          </cell>
        </row>
        <row r="801">
          <cell r="G801">
            <v>88836</v>
          </cell>
          <cell r="H801" t="str">
            <v>ESCAVADEIRA HIDRÁULICA SOBRE ESTEIRAS, CAÇAMBA 0,80 M3, PESO OPERACIONAL 17,8 T, POTÊNCIA LÍQUIDA 110 HP - MATERIAIS NA OPERAÇÃO. AF_10/2014</v>
          </cell>
          <cell r="I801" t="str">
            <v>H</v>
          </cell>
          <cell r="J801" t="str">
            <v>COLETADO</v>
          </cell>
          <cell r="K801">
            <v>57.83</v>
          </cell>
        </row>
        <row r="802">
          <cell r="G802">
            <v>88839</v>
          </cell>
          <cell r="H802" t="str">
            <v>TRATOR DE ESTEIRAS, POTÊNCIA 125 HP, PESO OPERACIONAL 12,9 T, COM LÂMINA 2,7 M3 - DEPRECIAÇÃO. AF_10/2014</v>
          </cell>
          <cell r="I802" t="str">
            <v>H</v>
          </cell>
          <cell r="J802" t="str">
            <v>ATRIBUÍDO SÃO PAULO</v>
          </cell>
          <cell r="K802">
            <v>28.87</v>
          </cell>
        </row>
        <row r="803">
          <cell r="G803">
            <v>88840</v>
          </cell>
          <cell r="H803" t="str">
            <v>TRATOR DE ESTEIRAS, POTÊNCIA 125 HP, PESO OPERACIONAL 12,9 T, COM LÂMINA 2,7 M3 - JUROS. AF_10/2014</v>
          </cell>
          <cell r="I803" t="str">
            <v>H</v>
          </cell>
          <cell r="J803" t="str">
            <v>ATRIBUÍDO SÃO PAULO</v>
          </cell>
          <cell r="K803">
            <v>6.49</v>
          </cell>
        </row>
        <row r="804">
          <cell r="G804">
            <v>88841</v>
          </cell>
          <cell r="H804" t="str">
            <v>TRATOR DE ESTEIRAS, POTÊNCIA 125 HP, PESO OPERACIONAL 12,9 T, COM LÂMINA 2,7 M3 - MANUTENÇÃO. AF_10/2014</v>
          </cell>
          <cell r="I804" t="str">
            <v>H</v>
          </cell>
          <cell r="J804" t="str">
            <v>ATRIBUÍDO SÃO PAULO</v>
          </cell>
          <cell r="K804">
            <v>51.62</v>
          </cell>
        </row>
        <row r="805">
          <cell r="G805">
            <v>88842</v>
          </cell>
          <cell r="H805" t="str">
            <v>TRATOR DE ESTEIRAS, POTÊNCIA 125 HP, PESO OPERACIONAL 12,9 T, COM LÂMINA 2,7 M3 - MATERIAIS NA OPERAÇÃO. AF_10/2014</v>
          </cell>
          <cell r="I805" t="str">
            <v>H</v>
          </cell>
          <cell r="J805" t="str">
            <v>COLETADO</v>
          </cell>
          <cell r="K805">
            <v>70.78</v>
          </cell>
        </row>
        <row r="806">
          <cell r="G806">
            <v>88847</v>
          </cell>
          <cell r="H806" t="str">
            <v>USINA DE LAMA ASFÁLTICA, PROD 30 A 50 T/H, SILO DE AGREGADO 7 M3, RESERVATÓRIOS PARA EMULSÃO E ÁGUA DE 2,3 M3 CADA, MISTURADOR TIPO PUG MILL A SER MONTADO SOBRE CAMINHÃO - DEPRECIAÇÃO. AF_10/2014</v>
          </cell>
          <cell r="I806" t="str">
            <v>H</v>
          </cell>
          <cell r="J806" t="str">
            <v>ATRIBUÍDO SÃO PAULO</v>
          </cell>
          <cell r="K806">
            <v>22.82</v>
          </cell>
        </row>
        <row r="807">
          <cell r="G807">
            <v>88848</v>
          </cell>
          <cell r="H807" t="str">
            <v>USINA DE LAMA ASFÁLTICA, PROD 30 A 50 T/H, SILO DE AGREGADO 7 M3, RESERVATÓRIOS PARA EMULSÃO E ÁGUA DE 2,3 M3 CADA, MISTURADOR TIPO PUG MILL A SER MONTADO SOBRE CAMINHÃO - JUROS. AF_10/2014</v>
          </cell>
          <cell r="I807" t="str">
            <v>H</v>
          </cell>
          <cell r="J807" t="str">
            <v>ATRIBUÍDO SÃO PAULO</v>
          </cell>
          <cell r="K807">
            <v>4.79</v>
          </cell>
        </row>
        <row r="808">
          <cell r="G808">
            <v>88853</v>
          </cell>
          <cell r="H808" t="str">
            <v>MOTOBOMBA CENTRÍFUGA, MOTOR A GASOLINA, POTÊNCIA 5,42 HP, BOCAIS 1 1/2" X 1", DIÂMETRO ROTOR 143 MM HM/Q = 6 MCA / 16,8 M3/H A 38 MCA / 6,6 M3/H - DEPRECIAÇÃO. AF_06/2014</v>
          </cell>
          <cell r="I808" t="str">
            <v>H</v>
          </cell>
          <cell r="J808" t="str">
            <v>COEFICIENTE DE REPRESENTATIVIDADE</v>
          </cell>
          <cell r="K808">
            <v>0.25</v>
          </cell>
        </row>
        <row r="809">
          <cell r="G809">
            <v>88854</v>
          </cell>
          <cell r="H809" t="str">
            <v>MOTOBOMBA CENTRÍFUGA, MOTOR A GASOLINA, POTÊNCIA 5,42 HP, BOCAIS 1 1/2" X 1", DIÂMETRO ROTOR 143 MM HM/Q = 6 MCA / 16,8 M3/H A 38 MCA / 6,6 M3/H - JUROS. AF_06/2014</v>
          </cell>
          <cell r="I809" t="str">
            <v>H</v>
          </cell>
          <cell r="J809" t="str">
            <v>COEFICIENTE DE REPRESENTATIVIDADE</v>
          </cell>
          <cell r="K809">
            <v>0.03</v>
          </cell>
        </row>
        <row r="810">
          <cell r="G810">
            <v>88855</v>
          </cell>
          <cell r="H810" t="str">
            <v>GRADE DE DISCO CONTROLE REMOTO REBOCÁVEL, COM 24 DISCOS 24 X 6 MM COM PNEUS PARA TRANSPORTE - DEPRECIAÇÃO. AF_06/2014</v>
          </cell>
          <cell r="I810" t="str">
            <v>H</v>
          </cell>
          <cell r="J810" t="str">
            <v>ATRIBUÍDO SÃO PAULO</v>
          </cell>
          <cell r="K810">
            <v>3.73</v>
          </cell>
        </row>
        <row r="811">
          <cell r="G811">
            <v>88856</v>
          </cell>
          <cell r="H811" t="str">
            <v>GRADE DE DISCO CONTROLE REMOTO REBOCÁVEL, COM 24 DISCOS 24 X 6 MM COM PNEUS PARA TRANSPORTE - JUROS. AF_06/2014</v>
          </cell>
          <cell r="I811" t="str">
            <v>H</v>
          </cell>
          <cell r="J811" t="str">
            <v>ATRIBUÍDO SÃO PAULO</v>
          </cell>
          <cell r="K811">
            <v>0.52</v>
          </cell>
        </row>
        <row r="812">
          <cell r="G812">
            <v>88857</v>
          </cell>
          <cell r="H812" t="str">
            <v>RETROESCAVADEIRA SOBRE RODAS COM CARREGADEIRA, TRAÇÃO 4X4, POTÊNCIA LÍQ. 88 HP, CAÇAMBA CARREG. CAP. MÍN. 1 M3, CAÇAMBA RETRO CAP. 0,26 M3, PESO OPERACIONAL MÍN. 6.674 KG, PROFUNDIDADE ESCAVAÇÃO MÁX. 4,37 M - DEPRECIAÇÃO. AF_06/2014</v>
          </cell>
          <cell r="I812" t="str">
            <v>H</v>
          </cell>
          <cell r="J812" t="str">
            <v>COEFICIENTE DE REPRESENTATIVIDADE</v>
          </cell>
          <cell r="K812">
            <v>26.12</v>
          </cell>
        </row>
        <row r="813">
          <cell r="G813">
            <v>88858</v>
          </cell>
          <cell r="H813" t="str">
            <v>RETROESCAVADEIRA SOBRE RODAS COM CARREGADEIRA, TRAÇÃO 4X4, POTÊNCIA LÍQ. 88 HP, CAÇAMBA CARREG. CAP. MÍN. 1 M3, CAÇAMBA RETRO CAP. 0,26 M3, PESO OPERACIONAL MÍN. 6.674 KG, PROFUNDIDADE ESCAVAÇÃO MÁX. 4,37 M - JUROS. AF_06/2014</v>
          </cell>
          <cell r="I813" t="str">
            <v>H</v>
          </cell>
          <cell r="J813" t="str">
            <v>COEFICIENTE DE REPRESENTATIVIDADE</v>
          </cell>
          <cell r="K813">
            <v>3.54</v>
          </cell>
        </row>
        <row r="814">
          <cell r="G814">
            <v>88859</v>
          </cell>
          <cell r="H814" t="str">
            <v>RETROESCAVADEIRA SOBRE RODAS COM CARREGADEIRA, TRAÇÃO 4X2, POTÊNCIA LÍQ. 79 HP, CAÇAMBA CARREG. CAP. MÍN. 1 M3, CAÇAMBA RETRO CAP. 0,20 M3, PESO OPERACIONAL MÍN. 6.570 KG, PROFUNDIDADE ESCAVAÇÃO MÁX. 4,37 M - DEPRECIAÇÃO. AF_06/2014</v>
          </cell>
          <cell r="I814" t="str">
            <v>H</v>
          </cell>
          <cell r="J814" t="str">
            <v>COEFICIENTE DE REPRESENTATIVIDADE</v>
          </cell>
          <cell r="K814">
            <v>23.23</v>
          </cell>
        </row>
        <row r="815">
          <cell r="G815">
            <v>88860</v>
          </cell>
          <cell r="H815" t="str">
            <v>RETROESCAVADEIRA SOBRE RODAS COM CARREGADEIRA, TRAÇÃO 4X2, POTÊNCIA LÍQ. 79 HP, CAÇAMBA CARREG. CAP. MÍN. 1 M3, CAÇAMBA RETRO CAP. 0,20 M3, PESO OPERACIONAL MÍN. 6.570 KG, PROFUNDIDADE ESCAVAÇÃO MÁX. 4,37 M - JUROS. AF_06/2014</v>
          </cell>
          <cell r="I815" t="str">
            <v>H</v>
          </cell>
          <cell r="J815" t="str">
            <v>COEFICIENTE DE REPRESENTATIVIDADE</v>
          </cell>
          <cell r="K815">
            <v>3.15</v>
          </cell>
        </row>
        <row r="816">
          <cell r="G816">
            <v>88900</v>
          </cell>
          <cell r="H816" t="str">
            <v>ESCAVADEIRA HIDRÁULICA SOBRE ESTEIRAS, CAÇAMBA 1,20 M3, PESO OPERACIONAL 21 T, POTÊNCIA BRUTA 155 HP - DEPRECIAÇÃO. AF_06/2014</v>
          </cell>
          <cell r="I816" t="str">
            <v>H</v>
          </cell>
          <cell r="J816" t="str">
            <v>COEFICIENTE DE REPRESENTATIVIDADE</v>
          </cell>
          <cell r="K816">
            <v>51.08</v>
          </cell>
        </row>
        <row r="817">
          <cell r="G817">
            <v>88902</v>
          </cell>
          <cell r="H817" t="str">
            <v>ESCAVADEIRA HIDRÁULICA SOBRE ESTEIRAS, CAÇAMBA 1,20 M3, PESO OPERACIONAL 21 T, POTÊNCIA BRUTA 155 HP - JUROS. AF_06/2014</v>
          </cell>
          <cell r="I817" t="str">
            <v>H</v>
          </cell>
          <cell r="J817" t="str">
            <v>COEFICIENTE DE REPRESENTATIVIDADE</v>
          </cell>
          <cell r="K817">
            <v>6.93</v>
          </cell>
        </row>
        <row r="818">
          <cell r="G818">
            <v>88903</v>
          </cell>
          <cell r="H818" t="str">
            <v>ESCAVADEIRA HIDRÁULICA SOBRE ESTEIRAS, CAÇAMBA 1,20 M3, PESO OPERACIONAL 21 T, POTÊNCIA BRUTA 155 HP - MANUTENÇÃO. AF_06/2014</v>
          </cell>
          <cell r="I818" t="str">
            <v>H</v>
          </cell>
          <cell r="J818" t="str">
            <v>COEFICIENTE DE REPRESENTATIVIDADE</v>
          </cell>
          <cell r="K818">
            <v>63.85</v>
          </cell>
        </row>
        <row r="819">
          <cell r="G819">
            <v>88904</v>
          </cell>
          <cell r="H819" t="str">
            <v>ESCAVADEIRA HIDRÁULICA SOBRE ESTEIRAS, CAÇAMBA 1,20 M3, PESO OPERACIONAL 21 T, POTÊNCIA BRUTA 155 HP - MATERIAIS NA OPERAÇÃO. AF_06/2014</v>
          </cell>
          <cell r="I819" t="str">
            <v>H</v>
          </cell>
          <cell r="J819" t="str">
            <v>COLETADO</v>
          </cell>
          <cell r="K819">
            <v>81.459999999999994</v>
          </cell>
        </row>
        <row r="820">
          <cell r="G820">
            <v>89009</v>
          </cell>
          <cell r="H820" t="str">
            <v>TRATOR DE ESTEIRAS, POTÊNCIA 150 HP, PESO OPERACIONAL 16,7 T, COM RODA MOTRIZ ELEVADA E LÂMINA 3,18 M3 - DEPRECIAÇÃO. AF_06/2014</v>
          </cell>
          <cell r="I820" t="str">
            <v>H</v>
          </cell>
          <cell r="J820" t="str">
            <v>ATRIBUÍDO SÃO PAULO</v>
          </cell>
          <cell r="K820">
            <v>35.76</v>
          </cell>
        </row>
        <row r="821">
          <cell r="G821">
            <v>89010</v>
          </cell>
          <cell r="H821" t="str">
            <v>TRATOR DE ESTEIRAS, POTÊNCIA 150 HP, PESO OPERACIONAL 16,7 T, COM RODA MOTRIZ ELEVADA E LÂMINA 3,18 M3 - JUROS. AF_06/2014</v>
          </cell>
          <cell r="I821" t="str">
            <v>H</v>
          </cell>
          <cell r="J821" t="str">
            <v>ATRIBUÍDO SÃO PAULO</v>
          </cell>
          <cell r="K821">
            <v>8.0500000000000007</v>
          </cell>
        </row>
        <row r="822">
          <cell r="G822">
            <v>89011</v>
          </cell>
          <cell r="H822" t="str">
            <v>RETROESCAVADEIRA SOBRE RODAS COM CARREGADEIRA, TRAÇÃO 4X4, POTÊNCIA LÍQ. 72 HP, CAÇAMBA CARREG. CAP. MÍN. 0,79 M3, CAÇAMBA RETRO CAP. 0,18 M3, PESO OPERACIONAL MÍN. 7.140 KG, PROFUNDIDADE ESCAVAÇÃO MÁX. 4,50 M - DEPRECIAÇÃO. AF_06/2014</v>
          </cell>
          <cell r="I822" t="str">
            <v>H</v>
          </cell>
          <cell r="J822" t="str">
            <v>COLETADO</v>
          </cell>
          <cell r="K822">
            <v>25.2</v>
          </cell>
        </row>
        <row r="823">
          <cell r="G823">
            <v>89012</v>
          </cell>
          <cell r="H823" t="str">
            <v>RETROESCAVADEIRA SOBRE RODAS COM CARREGADEIRA, TRAÇÃO 4X4, POTÊNCIA LÍQ. 72 HP, CAÇAMBA CARREG. CAP. MÍN. 0,79 M3, CAÇAMBA RETRO CAP. 0,18 M3, PESO OPERACIONAL MÍN. 7.140 KG, PROFUNDIDADE ESCAVAÇÃO MÁX. 4,50 M - JUROS. AF_06/2014</v>
          </cell>
          <cell r="I823" t="str">
            <v>H</v>
          </cell>
          <cell r="J823" t="str">
            <v>COLETADO</v>
          </cell>
          <cell r="K823">
            <v>3.42</v>
          </cell>
        </row>
        <row r="824">
          <cell r="G824">
            <v>89013</v>
          </cell>
          <cell r="H824" t="str">
            <v>TRATOR DE ESTEIRAS, POTÊNCIA 347 HP, PESO OPERACIONAL 38,5 T, COM LÂMINA 8,70 M3 - DEPRECIAÇÃO. AF_06/2014</v>
          </cell>
          <cell r="I824" t="str">
            <v>H</v>
          </cell>
          <cell r="J824" t="str">
            <v>ATRIBUÍDO SÃO PAULO</v>
          </cell>
          <cell r="K824">
            <v>117.15</v>
          </cell>
        </row>
        <row r="825">
          <cell r="G825">
            <v>89014</v>
          </cell>
          <cell r="H825" t="str">
            <v>TRATOR DE ESTEIRAS, POTÊNCIA 347 HP, PESO OPERACIONAL 38,5 T, COM LÂMINA 8,70 M3 - JUROS. AF_06/2014</v>
          </cell>
          <cell r="I825" t="str">
            <v>H</v>
          </cell>
          <cell r="J825" t="str">
            <v>ATRIBUÍDO SÃO PAULO</v>
          </cell>
          <cell r="K825">
            <v>26.36</v>
          </cell>
        </row>
        <row r="826">
          <cell r="G826">
            <v>89015</v>
          </cell>
          <cell r="H826" t="str">
            <v>VASSOURA MECÂNICA REBOCÁVEL COM ESCOVA CILÍNDRICA, LARGURA ÚTIL DE VARRIMENTO DE 2,44 M - DEPRECIAÇÃO. AF_06/2014</v>
          </cell>
          <cell r="I826" t="str">
            <v>H</v>
          </cell>
          <cell r="J826" t="str">
            <v>ATRIBUÍDO SÃO PAULO</v>
          </cell>
          <cell r="K826">
            <v>4.3099999999999996</v>
          </cell>
        </row>
        <row r="827">
          <cell r="G827">
            <v>89016</v>
          </cell>
          <cell r="H827" t="str">
            <v>VASSOURA MECÂNICA REBOCÁVEL COM ESCOVA CILÍNDRICA, LARGURA ÚTIL DE VARRIMENTO DE 2,44 M - JUROS. AF_06/2014</v>
          </cell>
          <cell r="I827" t="str">
            <v>H</v>
          </cell>
          <cell r="J827" t="str">
            <v>ATRIBUÍDO SÃO PAULO</v>
          </cell>
          <cell r="K827">
            <v>0.57999999999999996</v>
          </cell>
        </row>
        <row r="828">
          <cell r="G828">
            <v>89017</v>
          </cell>
          <cell r="H828" t="str">
            <v>TRATOR DE ESTEIRAS, POTÊNCIA 170 HP, PESO OPERACIONAL 19 T, CAÇAMBA 5,2 M3 - DEPRECIAÇÃO. AF_06/2014</v>
          </cell>
          <cell r="I828" t="str">
            <v>H</v>
          </cell>
          <cell r="J828" t="str">
            <v>ATRIBUÍDO SÃO PAULO</v>
          </cell>
          <cell r="K828">
            <v>35.54</v>
          </cell>
        </row>
        <row r="829">
          <cell r="G829">
            <v>89018</v>
          </cell>
          <cell r="H829" t="str">
            <v>TRATOR DE ESTEIRAS, POTÊNCIA 170 HP, PESO OPERACIONAL 19 T, CAÇAMBA 5,2 M3 - JUROS. AF_06/2014</v>
          </cell>
          <cell r="I829" t="str">
            <v>H</v>
          </cell>
          <cell r="J829" t="str">
            <v>ATRIBUÍDO SÃO PAULO</v>
          </cell>
          <cell r="K829">
            <v>8</v>
          </cell>
        </row>
        <row r="830">
          <cell r="G830">
            <v>89019</v>
          </cell>
          <cell r="H830" t="str">
            <v>BOMBA SUBMERSÍVEL ELÉTRICA TRIFÁSICA, POTÊNCIA 2,96 HP, Ø ROTOR 144 MM SEMI-ABERTO, BOCAL DE SAÍDA Ø 2, HM/Q = 2 MCA / 38,8 M3/H A 28 MCA / 5 M3/H - DEPRECIAÇÃO. AF_06/2014</v>
          </cell>
          <cell r="I830" t="str">
            <v>H</v>
          </cell>
          <cell r="J830" t="str">
            <v>ATRIBUÍDO SÃO PAULO</v>
          </cell>
          <cell r="K830">
            <v>0.31</v>
          </cell>
        </row>
        <row r="831">
          <cell r="G831">
            <v>89020</v>
          </cell>
          <cell r="H831" t="str">
            <v>BOMBA SUBMERSÍVEL ELÉTRICA TRIFÁSICA, POTÊNCIA 2,96 HP, Ø ROTOR 144 MM SEMI-ABERTO, BOCAL DE SAÍDA Ø 2, HM/Q = 2 MCA / 38,8 M3/H A 28 MCA / 5 M3/H - JUROS. AF_06/2014</v>
          </cell>
          <cell r="I831" t="str">
            <v>H</v>
          </cell>
          <cell r="J831" t="str">
            <v>ATRIBUÍDO SÃO PAULO</v>
          </cell>
          <cell r="K831">
            <v>0.03</v>
          </cell>
        </row>
        <row r="832">
          <cell r="G832">
            <v>89023</v>
          </cell>
          <cell r="H832" t="str">
            <v>TANQUE DE ASFALTO ESTACIONÁRIO COM MAÇARICO, CAPACIDADE 20.000 L - DEPRECIAÇÃO. AF_05/2023</v>
          </cell>
          <cell r="I832" t="str">
            <v>H</v>
          </cell>
          <cell r="J832" t="str">
            <v>ATRIBUÍDO SÃO PAULO</v>
          </cell>
          <cell r="K832">
            <v>3.85</v>
          </cell>
        </row>
        <row r="833">
          <cell r="G833">
            <v>89024</v>
          </cell>
          <cell r="H833" t="str">
            <v>TANQUE DE ASFALTO ESTACIONÁRIO COM MAÇARICO, CAPACIDADE 20.000 L - JUROS. AF_05/2023</v>
          </cell>
          <cell r="I833" t="str">
            <v>H</v>
          </cell>
          <cell r="J833" t="str">
            <v>ATRIBUÍDO SÃO PAULO</v>
          </cell>
          <cell r="K833">
            <v>1.28</v>
          </cell>
        </row>
        <row r="834">
          <cell r="G834">
            <v>89025</v>
          </cell>
          <cell r="H834" t="str">
            <v>TANQUE DE ASFALTO ESTACIONÁRIO COM MAÇARICO, CAPACIDADE 20.000 L - MANUTENÇÃO. AF_05/2023</v>
          </cell>
          <cell r="I834" t="str">
            <v>H</v>
          </cell>
          <cell r="J834" t="str">
            <v>ATRIBUÍDO SÃO PAULO</v>
          </cell>
          <cell r="K834">
            <v>5.14</v>
          </cell>
        </row>
        <row r="835">
          <cell r="G835">
            <v>89026</v>
          </cell>
          <cell r="H835" t="str">
            <v>TANQUE DE ASFALTO ESTACIONÁRIO COM MAÇARICO, CAPACIDADE 20.000 L - MATERIAIS NA OPERAÇÃO. AF_05/2023</v>
          </cell>
          <cell r="I835" t="str">
            <v>H</v>
          </cell>
          <cell r="J835" t="str">
            <v>COLETADO</v>
          </cell>
          <cell r="K835">
            <v>154.87</v>
          </cell>
        </row>
        <row r="836">
          <cell r="G836">
            <v>89029</v>
          </cell>
          <cell r="H836" t="str">
            <v>TRATOR DE ESTEIRAS, POTÊNCIA 100 HP, PESO OPERACIONAL 9,4 T, COM LÂMINA 2,19 M3 - DEPRECIAÇÃO. AF_06/2014</v>
          </cell>
          <cell r="I836" t="str">
            <v>H</v>
          </cell>
          <cell r="J836" t="str">
            <v>ATRIBUÍDO SÃO PAULO</v>
          </cell>
          <cell r="K836">
            <v>27.58</v>
          </cell>
        </row>
        <row r="837">
          <cell r="G837">
            <v>89030</v>
          </cell>
          <cell r="H837" t="str">
            <v>TRATOR DE ESTEIRAS, POTÊNCIA 100 HP, PESO OPERACIONAL 9,4 T, COM LÂMINA 2,19 M3 - JUROS. AF_06/2014</v>
          </cell>
          <cell r="I837" t="str">
            <v>H</v>
          </cell>
          <cell r="J837" t="str">
            <v>ATRIBUÍDO SÃO PAULO</v>
          </cell>
          <cell r="K837">
            <v>6.2</v>
          </cell>
        </row>
        <row r="838">
          <cell r="G838">
            <v>89033</v>
          </cell>
          <cell r="H838" t="str">
            <v>TRATOR DE PNEUS, POTÊNCIA 85 CV, TRAÇÃO 4X4, PESO COM LASTRO DE 4.675 KG - DEPRECIAÇÃO. AF_06/2014</v>
          </cell>
          <cell r="I838" t="str">
            <v>H</v>
          </cell>
          <cell r="J838" t="str">
            <v>ATRIBUÍDO SÃO PAULO</v>
          </cell>
          <cell r="K838">
            <v>14.65</v>
          </cell>
        </row>
        <row r="839">
          <cell r="G839">
            <v>89034</v>
          </cell>
          <cell r="H839" t="str">
            <v>TRATOR DE PNEUS, POTÊNCIA 85 CV, TRAÇÃO 4X4, PESO COM LASTRO DE 4.675 KG - JUROS. AF_06/2014</v>
          </cell>
          <cell r="I839" t="str">
            <v>H</v>
          </cell>
          <cell r="J839" t="str">
            <v>ATRIBUÍDO SÃO PAULO</v>
          </cell>
          <cell r="K839">
            <v>2.0299999999999998</v>
          </cell>
        </row>
        <row r="840">
          <cell r="G840">
            <v>89128</v>
          </cell>
          <cell r="H840" t="str">
            <v>PÁ CARREGADEIRA SOBRE RODAS, POTÊNCIA LÍQUIDA 128 HP, CAPACIDADE DA CAÇAMBA 1,7 A 2,8 M3, PESO OPERACIONAL 11632 KG - DEPRECIAÇÃO. AF_06/2014</v>
          </cell>
          <cell r="I840" t="str">
            <v>H</v>
          </cell>
          <cell r="J840" t="str">
            <v>COLETADO</v>
          </cell>
          <cell r="K840">
            <v>36.4</v>
          </cell>
        </row>
        <row r="841">
          <cell r="G841">
            <v>89129</v>
          </cell>
          <cell r="H841" t="str">
            <v>PÁ CARREGADEIRA SOBRE RODAS, POTÊNCIA LÍQUIDA 128 HP, CAPACIDADE DA CAÇAMBA 1,7 A 2,8 M3, PESO OPERACIONAL 11632 KG - JUROS. AF_06/2014</v>
          </cell>
          <cell r="I841" t="str">
            <v>H</v>
          </cell>
          <cell r="J841" t="str">
            <v>COLETADO</v>
          </cell>
          <cell r="K841">
            <v>4.9400000000000004</v>
          </cell>
        </row>
        <row r="842">
          <cell r="G842">
            <v>89130</v>
          </cell>
          <cell r="H842" t="str">
            <v>PÁ CARREGADEIRA SOBRE RODAS, POTÊNCIA 197 HP, CAPACIDADE DA CAÇAMBA 2,5 A 3,5 M3, PESO OPERACIONAL 18338 KG - DEPRECIAÇÃO. AF_06/2014</v>
          </cell>
          <cell r="I842" t="str">
            <v>H</v>
          </cell>
          <cell r="J842" t="str">
            <v>COEFICIENTE DE REPRESENTATIVIDADE</v>
          </cell>
          <cell r="K842">
            <v>50.47</v>
          </cell>
        </row>
        <row r="843">
          <cell r="G843">
            <v>89131</v>
          </cell>
          <cell r="H843" t="str">
            <v>PÁ CARREGADEIRA SOBRE RODAS, POTÊNCIA 197 HP, CAPACIDADE DA CAÇAMBA 2,5 A 3,5 M3, PESO OPERACIONAL 18338 KG - JUROS. AF_06/2014</v>
          </cell>
          <cell r="I843" t="str">
            <v>H</v>
          </cell>
          <cell r="J843" t="str">
            <v>COEFICIENTE DE REPRESENTATIVIDADE</v>
          </cell>
          <cell r="K843">
            <v>6.85</v>
          </cell>
        </row>
        <row r="844">
          <cell r="G844">
            <v>89210</v>
          </cell>
          <cell r="H844" t="str">
            <v>ROLO COMPACTADOR VIBRATÓRIO DE UM CILINDRO AÇO LISO, POTÊNCIA 80 HP, PESO OPERACIONAL MÁXIMO 8,1 T, IMPACTO DINÂMICO 16,15 / 9,5 T, LARGURA DE TRABALHO 1,68 M - DEPRECIAÇÃO. AF_06/2014</v>
          </cell>
          <cell r="I844" t="str">
            <v>H</v>
          </cell>
          <cell r="J844" t="str">
            <v>ATRIBUÍDO SÃO PAULO</v>
          </cell>
          <cell r="K844">
            <v>34.01</v>
          </cell>
        </row>
        <row r="845">
          <cell r="G845">
            <v>89211</v>
          </cell>
          <cell r="H845" t="str">
            <v>ROLO COMPACTADOR VIBRATÓRIO DE UM CILINDRO AÇO LISO, POTÊNCIA 80 HP, PESO OPERACIONAL MÁXIMO 8,1 T, IMPACTO DINÂMICO 16,15 / 9,5 T, LARGURA DE TRABALHO 1,68 M - JUROS. AF_06/2014</v>
          </cell>
          <cell r="I845" t="str">
            <v>H</v>
          </cell>
          <cell r="J845" t="str">
            <v>ATRIBUÍDO SÃO PAULO</v>
          </cell>
          <cell r="K845">
            <v>4.72</v>
          </cell>
        </row>
        <row r="846">
          <cell r="G846">
            <v>89212</v>
          </cell>
          <cell r="H846" t="str">
            <v>BATE-ESTACAS POR GRAVIDADE, POTÊNCIA DE 160 HP, PESO DO MARTELO ATÉ 3 TONELADAS - DEPRECIAÇÃO. AF_11/2014</v>
          </cell>
          <cell r="I846" t="str">
            <v>H</v>
          </cell>
          <cell r="J846" t="str">
            <v>ATRIBUÍDO SÃO PAULO</v>
          </cell>
          <cell r="K846">
            <v>28.91</v>
          </cell>
        </row>
        <row r="847">
          <cell r="G847">
            <v>89213</v>
          </cell>
          <cell r="H847" t="str">
            <v>BATE-ESTACAS POR GRAVIDADE, POTÊNCIA DE 160 HP, PESO DO MARTELO ATÉ 3 TONELADAS - JUROS. AF_11/2014</v>
          </cell>
          <cell r="I847" t="str">
            <v>H</v>
          </cell>
          <cell r="J847" t="str">
            <v>ATRIBUÍDO SÃO PAULO</v>
          </cell>
          <cell r="K847">
            <v>4.55</v>
          </cell>
        </row>
        <row r="848">
          <cell r="G848">
            <v>89214</v>
          </cell>
          <cell r="H848" t="str">
            <v>BATE-ESTACAS POR GRAVIDADE, POTÊNCIA DE 160 HP, PESO DO MARTELO ATÉ 3 TONELADAS - MANUTENÇÃO. AF_11/2014</v>
          </cell>
          <cell r="I848" t="str">
            <v>H</v>
          </cell>
          <cell r="J848" t="str">
            <v>ATRIBUÍDO SÃO PAULO</v>
          </cell>
          <cell r="K848">
            <v>27.14</v>
          </cell>
        </row>
        <row r="849">
          <cell r="G849">
            <v>89215</v>
          </cell>
          <cell r="H849" t="str">
            <v>BATE-ESTACAS POR GRAVIDADE, POTÊNCIA DE 160 HP, PESO DO MARTELO ATÉ 3 TONELADAS - MATERIAIS NA OPERAÇÃO. AF_11/2014</v>
          </cell>
          <cell r="I849" t="str">
            <v>H</v>
          </cell>
          <cell r="J849" t="str">
            <v>COLETADO</v>
          </cell>
          <cell r="K849">
            <v>84.11</v>
          </cell>
        </row>
        <row r="850">
          <cell r="G850">
            <v>89221</v>
          </cell>
          <cell r="H850" t="str">
            <v>BETONEIRA CAPACIDADE NOMINAL DE 600 L, CAPACIDADE DE MISTURA 360 L, MOTOR ELÉTRICO TRIFÁSICO POTÊNCIA DE 4 CV, SEM CARREGADOR - DEPRECIAÇÃO. AF_05/2023</v>
          </cell>
          <cell r="I850" t="str">
            <v>H</v>
          </cell>
          <cell r="J850" t="str">
            <v>COEFICIENTE DE REPRESENTATIVIDADE</v>
          </cell>
          <cell r="K850">
            <v>1.18</v>
          </cell>
        </row>
        <row r="851">
          <cell r="G851">
            <v>89222</v>
          </cell>
          <cell r="H851" t="str">
            <v>BETONEIRA CAPACIDADE NOMINAL DE 600 L, CAPACIDADE DE MISTURA 360 L, MOTOR ELÉTRICO TRIFÁSICO POTÊNCIA DE 4 CV, SEM CARREGADOR - JUROS. AF_05/2023</v>
          </cell>
          <cell r="I851" t="str">
            <v>H</v>
          </cell>
          <cell r="J851" t="str">
            <v>COEFICIENTE DE REPRESENTATIVIDADE</v>
          </cell>
          <cell r="K851">
            <v>0.19</v>
          </cell>
        </row>
        <row r="852">
          <cell r="G852">
            <v>89223</v>
          </cell>
          <cell r="H852" t="str">
            <v>BETONEIRA CAPACIDADE NOMINAL DE 600 L, CAPACIDADE DE MISTURA 360 L, MOTOR ELÉTRICO TRIFÁSICO POTÊNCIA DE 4 CV, SEM CARREGADOR - MANUTENÇÃO. AF_05/2023</v>
          </cell>
          <cell r="I852" t="str">
            <v>H</v>
          </cell>
          <cell r="J852" t="str">
            <v>COEFICIENTE DE REPRESENTATIVIDADE</v>
          </cell>
          <cell r="K852">
            <v>1.38</v>
          </cell>
        </row>
        <row r="853">
          <cell r="G853">
            <v>89224</v>
          </cell>
          <cell r="H853" t="str">
            <v>BETONEIRA CAPACIDADE NOMINAL DE 600 L, CAPACIDADE DE MISTURA 360 L, MOTOR ELÉTRICO TRIFÁSICO POTÊNCIA DE 4 CV, SEM CARREGADOR - MATERIAIS NA OPERAÇÃO. AF_05/2023</v>
          </cell>
          <cell r="I853" t="str">
            <v>H</v>
          </cell>
          <cell r="J853" t="str">
            <v>COEFICIENTE DE REPRESENTATIVIDADE</v>
          </cell>
          <cell r="K853">
            <v>2.62</v>
          </cell>
        </row>
        <row r="854">
          <cell r="G854">
            <v>89228</v>
          </cell>
          <cell r="H854" t="str">
            <v>MOTONIVELADORA POTÊNCIA BÁSICA LÍQUIDA (PRIMEIRA MARCHA) 125 HP, PESO BRUTO 13032 KG, LARGURA DA LÂMINA DE 3,7 M - DEPRECIAÇÃO. AF_06/2014</v>
          </cell>
          <cell r="I854" t="str">
            <v>H</v>
          </cell>
          <cell r="J854" t="str">
            <v>COLETADO</v>
          </cell>
          <cell r="K854">
            <v>48</v>
          </cell>
        </row>
        <row r="855">
          <cell r="G855">
            <v>89229</v>
          </cell>
          <cell r="H855" t="str">
            <v>MOTONIVELADORA POTÊNCIA BÁSICA LÍQUIDA (PRIMEIRA MARCHA) 125 HP, PESO BRUTO 13032 KG, LARGURA DA LÂMINA DE 3,7 M - JUROS. AF_06/2014</v>
          </cell>
          <cell r="I855" t="str">
            <v>H</v>
          </cell>
          <cell r="J855" t="str">
            <v>COLETADO</v>
          </cell>
          <cell r="K855">
            <v>8.64</v>
          </cell>
        </row>
        <row r="856">
          <cell r="G856">
            <v>89230</v>
          </cell>
          <cell r="H856" t="str">
            <v>FRESADORA DE ASFALTO A FRIO SOBRE RODAS, LARGURA FRESAGEM DE 1,0 M, POTÊNCIA 208 HP - DEPRECIAÇÃO. AF_11/2014</v>
          </cell>
          <cell r="I856" t="str">
            <v>H</v>
          </cell>
          <cell r="J856" t="str">
            <v>ATRIBUÍDO SÃO PAULO</v>
          </cell>
          <cell r="K856">
            <v>134.84</v>
          </cell>
        </row>
        <row r="857">
          <cell r="G857">
            <v>89231</v>
          </cell>
          <cell r="H857" t="str">
            <v>FRESADORA DE ASFALTO A FRIO SOBRE RODAS, LARGURA FRESAGEM DE 1,0 M, POTÊNCIA 208 HP - JUROS. AF_11/2014</v>
          </cell>
          <cell r="I857" t="str">
            <v>H</v>
          </cell>
          <cell r="J857" t="str">
            <v>ATRIBUÍDO SÃO PAULO</v>
          </cell>
          <cell r="K857">
            <v>21.36</v>
          </cell>
        </row>
        <row r="858">
          <cell r="G858">
            <v>89232</v>
          </cell>
          <cell r="H858" t="str">
            <v>FRESADORA DE ASFALTO A FRIO SOBRE RODAS, LARGURA FRESAGEM DE 1,0 M, POTÊNCIA 208 HP - MANUTENÇÃO. AF_11/2014</v>
          </cell>
          <cell r="I858" t="str">
            <v>H</v>
          </cell>
          <cell r="J858" t="str">
            <v>ATRIBUÍDO SÃO PAULO</v>
          </cell>
          <cell r="K858">
            <v>240.51</v>
          </cell>
        </row>
        <row r="859">
          <cell r="G859">
            <v>89233</v>
          </cell>
          <cell r="H859" t="str">
            <v>FRESADORA DE ASFALTO A FRIO SOBRE RODAS, LARGURA FRESAGEM DE 1,0 M, POTÊNCIA 208 HP - MATERIAIS NA OPERAÇÃO. AF_11/2014</v>
          </cell>
          <cell r="I859" t="str">
            <v>H</v>
          </cell>
          <cell r="J859" t="str">
            <v>COLETADO</v>
          </cell>
          <cell r="K859">
            <v>151.38</v>
          </cell>
        </row>
        <row r="860">
          <cell r="G860">
            <v>89236</v>
          </cell>
          <cell r="H860" t="str">
            <v>FRESADORA DE ASFALTO A FRIO SOBRE RODAS, LARGURA FRESAGEM DE 2,0 M, POTÊNCIA 550 HP - DEPRECIAÇÃO. AF_11/2014</v>
          </cell>
          <cell r="I860" t="str">
            <v>H</v>
          </cell>
          <cell r="J860" t="str">
            <v>ATRIBUÍDO SÃO PAULO</v>
          </cell>
          <cell r="K860">
            <v>314.98</v>
          </cell>
        </row>
        <row r="861">
          <cell r="G861">
            <v>89237</v>
          </cell>
          <cell r="H861" t="str">
            <v>FRESADORA DE ASFALTO A FRIO SOBRE RODAS, LARGURA FRESAGEM DE 2,0 M, POTÊNCIA 550 HP - JUROS. AF_11/2014</v>
          </cell>
          <cell r="I861" t="str">
            <v>H</v>
          </cell>
          <cell r="J861" t="str">
            <v>ATRIBUÍDO SÃO PAULO</v>
          </cell>
          <cell r="K861">
            <v>49.91</v>
          </cell>
        </row>
        <row r="862">
          <cell r="G862">
            <v>89238</v>
          </cell>
          <cell r="H862" t="str">
            <v>FRESADORA DE ASFALTO A FRIO SOBRE RODAS, LARGURA FRESAGEM DE 2,0 M, POTÊNCIA 550 HP - MANUTENÇÃO. AF_11/2014</v>
          </cell>
          <cell r="I862" t="str">
            <v>H</v>
          </cell>
          <cell r="J862" t="str">
            <v>ATRIBUÍDO SÃO PAULO</v>
          </cell>
          <cell r="K862">
            <v>561.84</v>
          </cell>
        </row>
        <row r="863">
          <cell r="G863">
            <v>89239</v>
          </cell>
          <cell r="H863" t="str">
            <v>FRESADORA DE ASFALTO A FRIO SOBRE RODAS, LARGURA FRESAGEM DE 2,0 M, POTÊNCIA 550 HP - MATERIAIS NA OPERAÇÃO. AF_11/2014</v>
          </cell>
          <cell r="I863" t="str">
            <v>H</v>
          </cell>
          <cell r="J863" t="str">
            <v>COLETADO</v>
          </cell>
          <cell r="K863">
            <v>400.32</v>
          </cell>
        </row>
        <row r="864">
          <cell r="G864">
            <v>89240</v>
          </cell>
          <cell r="H864" t="str">
            <v>VIBROACABADORA DE ASFALTO SOBRE ESTEIRAS, LARGURA DE PAVIMENTAÇÃO 1,90 M A 5,30 M, POTÊNCIA 105 HP CAPACIDADE 450 T/H - DEPRECIAÇÃO. AF_11/2014</v>
          </cell>
          <cell r="I864" t="str">
            <v>H</v>
          </cell>
          <cell r="J864" t="str">
            <v>ATRIBUÍDO SÃO PAULO</v>
          </cell>
          <cell r="K864">
            <v>96.66</v>
          </cell>
        </row>
        <row r="865">
          <cell r="G865">
            <v>89241</v>
          </cell>
          <cell r="H865" t="str">
            <v>VIBROACABADORA DE ASFALTO SOBRE ESTEIRAS, LARGURA DE PAVIMENTAÇÃO 1,90 M A 5,30 M, POTÊNCIA 105 HP CAPACIDADE 450 T/H - JUROS. AF_11/2014</v>
          </cell>
          <cell r="I865" t="str">
            <v>H</v>
          </cell>
          <cell r="J865" t="str">
            <v>ATRIBUÍDO SÃO PAULO</v>
          </cell>
          <cell r="K865">
            <v>17.39</v>
          </cell>
        </row>
        <row r="866">
          <cell r="G866">
            <v>89246</v>
          </cell>
          <cell r="H866" t="str">
            <v>RECICLADORA DE ASFALTO A FRIO SOBRE RODAS, LARGURA FRESAGEM DE 2,0 M, POTÊNCIA 422 HP - DEPRECIAÇÃO. AF_11/2014</v>
          </cell>
          <cell r="I866" t="str">
            <v>H</v>
          </cell>
          <cell r="J866" t="str">
            <v>ATRIBUÍDO SÃO PAULO</v>
          </cell>
          <cell r="K866">
            <v>273.7</v>
          </cell>
        </row>
        <row r="867">
          <cell r="G867">
            <v>89247</v>
          </cell>
          <cell r="H867" t="str">
            <v>RECICLADORA DE ASFALTO A FRIO SOBRE RODAS, LARGURA FRESAGEM DE 2,0 M, POTÊNCIA 422 HP - JUROS. AF_11/2014</v>
          </cell>
          <cell r="I867" t="str">
            <v>H</v>
          </cell>
          <cell r="J867" t="str">
            <v>ATRIBUÍDO SÃO PAULO</v>
          </cell>
          <cell r="K867">
            <v>43.37</v>
          </cell>
        </row>
        <row r="868">
          <cell r="G868">
            <v>89248</v>
          </cell>
          <cell r="H868" t="str">
            <v>RECICLADORA DE ASFALTO A FRIO SOBRE RODAS, LARGURA FRESAGEM DE 2,0 M, POTÊNCIA 422 HP - MANUTENÇÃO. AF_11/2014</v>
          </cell>
          <cell r="I868" t="str">
            <v>H</v>
          </cell>
          <cell r="J868" t="str">
            <v>ATRIBUÍDO SÃO PAULO</v>
          </cell>
          <cell r="K868">
            <v>488.2</v>
          </cell>
        </row>
        <row r="869">
          <cell r="G869">
            <v>89249</v>
          </cell>
          <cell r="H869" t="str">
            <v>RECICLADORA DE ASFALTO A FRIO SOBRE RODAS, LARGURA FRESAGEM DE 2,0 M, POTÊNCIA 422 HP - MATERIAIS NA OPERAÇÃO. AF_11/2014</v>
          </cell>
          <cell r="I869" t="str">
            <v>H</v>
          </cell>
          <cell r="J869" t="str">
            <v>COLETADO</v>
          </cell>
          <cell r="K869">
            <v>341.24</v>
          </cell>
        </row>
        <row r="870">
          <cell r="G870">
            <v>89253</v>
          </cell>
          <cell r="H870" t="str">
            <v>VIBROACABADORA DE ASFALTO SOBRE ESTEIRAS, LARGURA DE PAVIMENTAÇÃO 2,13 M A 4,55 M, POTÊNCIA 100 HP, CAPACIDADE 400 T/H - DEPRECIAÇÃO. AF_11/2014</v>
          </cell>
          <cell r="I870" t="str">
            <v>H</v>
          </cell>
          <cell r="J870" t="str">
            <v>ATRIBUÍDO SÃO PAULO</v>
          </cell>
          <cell r="K870">
            <v>79.209999999999994</v>
          </cell>
        </row>
        <row r="871">
          <cell r="G871">
            <v>89254</v>
          </cell>
          <cell r="H871" t="str">
            <v>VIBROACABADORA DE ASFALTO SOBRE ESTEIRAS, LARGURA DE PAVIMENTAÇÃO 2,13 M A 4,55 M, POTÊNCIA 100 HP, CAPACIDADE 400 T/H - JUROS. AF_11/2014</v>
          </cell>
          <cell r="I871" t="str">
            <v>H</v>
          </cell>
          <cell r="J871" t="str">
            <v>ATRIBUÍDO SÃO PAULO</v>
          </cell>
          <cell r="K871">
            <v>14.25</v>
          </cell>
        </row>
        <row r="872">
          <cell r="G872">
            <v>89255</v>
          </cell>
          <cell r="H872" t="str">
            <v>VIBROACABADORA DE ASFALTO SOBRE ESTEIRAS, LARGURA DE PAVIMENTAÇÃO 2,13 M A 4,55 M, POTÊNCIA 100 HP, CAPACIDADE 400 T/H - MANUTENÇÃO. AF_11/2014</v>
          </cell>
          <cell r="I872" t="str">
            <v>H</v>
          </cell>
          <cell r="J872" t="str">
            <v>ATRIBUÍDO SÃO PAULO</v>
          </cell>
          <cell r="K872">
            <v>127.33</v>
          </cell>
        </row>
        <row r="873">
          <cell r="G873">
            <v>89256</v>
          </cell>
          <cell r="H873" t="str">
            <v>VIBROACABADORA DE ASFALTO SOBRE ESTEIRAS, LARGURA DE PAVIMENTAÇÃO 2,13 M A 4,55 M, POTÊNCIA 100 HP, CAPACIDADE 400 T/H - MATERIAIS NA OPERAÇÃO. AF_11/2014</v>
          </cell>
          <cell r="I873" t="str">
            <v>H</v>
          </cell>
          <cell r="J873" t="str">
            <v>COLETADO</v>
          </cell>
          <cell r="K873">
            <v>76.8</v>
          </cell>
        </row>
        <row r="874">
          <cell r="G874">
            <v>89259</v>
          </cell>
          <cell r="H874" t="str">
            <v>GUINDAUTO HIDRÁULICO, CAPACIDADE MÁXIMA DE CARGA 6200 KG, MOMENTO MÁXIMO DE CARGA 11,7 TM, ALCANCE MÁXIMO HORIZONTAL 9,70 M, INCLUSIVE CAMINHÃO TOCO PBT 16.000 KG, POTÊNCIA DE 189 CV - DEPRECIAÇÃO. AF_06/2014</v>
          </cell>
          <cell r="I874" t="str">
            <v>H</v>
          </cell>
          <cell r="J874" t="str">
            <v>ATRIBUÍDO SÃO PAULO</v>
          </cell>
          <cell r="K874">
            <v>27.88</v>
          </cell>
        </row>
        <row r="875">
          <cell r="G875">
            <v>89260</v>
          </cell>
          <cell r="H875" t="str">
            <v>GUINDAUTO HIDRÁULICO, CAPACIDADE MÁXIMA DE CARGA 6200 KG, MOMENTO MÁXIMO DE CARGA 11,7 TM, ALCANCE MÁXIMO HORIZONTAL 9,70 M, INCLUSIVE CAMINHÃO TOCO PBT 16.000 KG, POTÊNCIA DE 189 CV - JUROS. AF_06/2014</v>
          </cell>
          <cell r="I875" t="str">
            <v>H</v>
          </cell>
          <cell r="J875" t="str">
            <v>ATRIBUÍDO SÃO PAULO</v>
          </cell>
          <cell r="K875">
            <v>5.24</v>
          </cell>
        </row>
        <row r="876">
          <cell r="G876">
            <v>89262</v>
          </cell>
          <cell r="H876" t="str">
            <v>GUINDAUTO HIDRÁULICO, CAPACIDADE MÁXIMA DE CARGA 6200 KG, MOMENTO MÁXIMO DE CARGA 11,7 TM, ALCANCE MÁXIMO HORIZONTAL 9,70 M, INCLUSIVE CAMINHÃO TOCO PBT 16.000 KG, POTÊNCIA DE 189 CV - MANUTENÇÃO. AF_06/2014</v>
          </cell>
          <cell r="I876" t="str">
            <v>H</v>
          </cell>
          <cell r="J876" t="str">
            <v>ATRIBUÍDO SÃO PAULO</v>
          </cell>
          <cell r="K876">
            <v>47.47</v>
          </cell>
        </row>
        <row r="877">
          <cell r="G877">
            <v>89264</v>
          </cell>
          <cell r="H877" t="str">
            <v>CAMINHÃO TOCO, PBT 16.000 KG, CARGA ÚTIL MÁX. 10.685 KG, DIST. ENTRE EIXOS 4,8 M, POTÊNCIA 189 CV, INCLUSIVE CARROCERIA FIXA ABERTA DE MADEIRA P/ TRANSPORTE GERAL DE CARGA SECA, DIMEN. APROX. 2,5 X 7,00 X 0,50 M - DEPRECIAÇÃO. AF_06/2014</v>
          </cell>
          <cell r="I877" t="str">
            <v>H</v>
          </cell>
          <cell r="J877" t="str">
            <v>ATRIBUÍDO SÃO PAULO</v>
          </cell>
          <cell r="K877">
            <v>21.82</v>
          </cell>
        </row>
        <row r="878">
          <cell r="G878">
            <v>89265</v>
          </cell>
          <cell r="H878" t="str">
            <v>CAMINHÃO TOCO, PBT 16.000 KG, CARGA ÚTIL MÁX. 10.685 KG, DIST. ENTRE EIXOS 4,8 M, POTÊNCIA 189 CV, INCLUSIVE CARROCERIA FIXA ABERTA DE MADEIRA P/ TRANSPORTE GERAL DE CARGA SECA, DIMEN. APROX. 2,5 X 7,00 X 0,50 M - JUROS. AF_06/2014</v>
          </cell>
          <cell r="I878" t="str">
            <v>H</v>
          </cell>
          <cell r="J878" t="str">
            <v>ATRIBUÍDO SÃO PAULO</v>
          </cell>
          <cell r="K878">
            <v>4.4400000000000004</v>
          </cell>
        </row>
        <row r="879">
          <cell r="G879">
            <v>89266</v>
          </cell>
          <cell r="H879" t="str">
            <v>CAMINHÃO TOCO, PBT 16.000 KG, CARGA ÚTIL MÁX. 10.685 KG, DIST. ENTRE EIXOS 4,8 M, POTÊNCIA 189 CV, INCLUSIVE CARROCERIA FIXA ABERTA DE MADEIRA P/ TRANSPORTE GERAL DE CARGA SECA, DIMEN. APROX. 2,5 X 7,00 X 0,50 M - IMPOSTOS E SEGUROS. AF_06/2014</v>
          </cell>
          <cell r="I879" t="str">
            <v>H</v>
          </cell>
          <cell r="J879" t="str">
            <v>ATRIBUÍDO SÃO PAULO</v>
          </cell>
          <cell r="K879">
            <v>3.52</v>
          </cell>
        </row>
        <row r="880">
          <cell r="G880">
            <v>89267</v>
          </cell>
          <cell r="H880" t="str">
            <v>GUINDASTE HIDRÁULICO AUTOPROPELIDO, COM LANÇA TELESCÓPICA 28,80 M, CAPACIDADE MÁXIMA 30 T, POTÊNCIA 97 KW, TRAÇÃO 4 X 4 - DEPRECIAÇÃO. AF_11/2014</v>
          </cell>
          <cell r="I880" t="str">
            <v>H</v>
          </cell>
          <cell r="J880" t="str">
            <v>ATRIBUÍDO SÃO PAULO</v>
          </cell>
          <cell r="K880">
            <v>50.32</v>
          </cell>
        </row>
        <row r="881">
          <cell r="G881">
            <v>89268</v>
          </cell>
          <cell r="H881" t="str">
            <v>GUINDASTE HIDRÁULICO AUTOPROPELIDO, COM LANÇA TELESCÓPICA 28,80 M, CAPACIDADE MÁXIMA 30 T, POTÊNCIA 97 KW, TRAÇÃO 4 X 4 - JUROS. AF_11/2014</v>
          </cell>
          <cell r="I881" t="str">
            <v>H</v>
          </cell>
          <cell r="J881" t="str">
            <v>ATRIBUÍDO SÃO PAULO</v>
          </cell>
          <cell r="K881">
            <v>9.0500000000000007</v>
          </cell>
        </row>
        <row r="882">
          <cell r="G882">
            <v>89269</v>
          </cell>
          <cell r="H882" t="str">
            <v>GUINDASTE HIDRÁULICO AUTOPROPELIDO, COM LANÇA TELESCÓPICA 28,80 M, CAPACIDADE MÁXIMA 30 T, POTÊNCIA 97 KW, TRAÇÃO 4 X 4 - IMPOSTOS E SEGUROS. AF_11/2014</v>
          </cell>
          <cell r="I882" t="str">
            <v>H</v>
          </cell>
          <cell r="J882" t="str">
            <v>ATRIBUÍDO SÃO PAULO</v>
          </cell>
          <cell r="K882">
            <v>7.17</v>
          </cell>
        </row>
        <row r="883">
          <cell r="G883">
            <v>89270</v>
          </cell>
          <cell r="H883" t="str">
            <v>GUINDASTE HIDRÁULICO AUTOPROPELIDO, COM LANÇA TELESCÓPICA 28,80 M, CAPACIDADE MÁXIMA 30 T, POTÊNCIA 97 KW, TRAÇÃO 4 X 4 - MANUTENÇÃO. AF_11/2014</v>
          </cell>
          <cell r="I883" t="str">
            <v>H</v>
          </cell>
          <cell r="J883" t="str">
            <v>ATRIBUÍDO SÃO PAULO</v>
          </cell>
          <cell r="K883">
            <v>80.900000000000006</v>
          </cell>
        </row>
        <row r="884">
          <cell r="G884">
            <v>89271</v>
          </cell>
          <cell r="H884" t="str">
            <v>GUINDASTE HIDRÁULICO AUTOPROPELIDO, COM LANÇA TELESCÓPICA 28,80 M, CAPACIDADE MÁXIMA 30 T, POTÊNCIA 97 KW, TRAÇÃO 4 X 4 - MATERIAIS NA OPERAÇÃO. AF_11/2014</v>
          </cell>
          <cell r="I884" t="str">
            <v>H</v>
          </cell>
          <cell r="J884" t="str">
            <v>COLETADO</v>
          </cell>
          <cell r="K884">
            <v>26.28</v>
          </cell>
        </row>
        <row r="885">
          <cell r="G885">
            <v>89274</v>
          </cell>
          <cell r="H885" t="str">
            <v>BETONEIRA CAPACIDADE NOMINAL DE 600 L, CAPACIDADE DE MISTURA 440 L, MOTOR A DIESEL POTÊNCIA 10 CV, COM CARREGADOR - DEPRECIAÇÃO. AF_05/2023</v>
          </cell>
          <cell r="I885" t="str">
            <v>H</v>
          </cell>
          <cell r="J885" t="str">
            <v>COEFICIENTE DE REPRESENTATIVIDADE</v>
          </cell>
          <cell r="K885">
            <v>1.44</v>
          </cell>
        </row>
        <row r="886">
          <cell r="G886">
            <v>89275</v>
          </cell>
          <cell r="H886" t="str">
            <v>BETONEIRA CAPACIDADE NOMINAL DE 600 L, CAPACIDADE DE MISTURA 440 L, MOTOR A DIESEL POTÊNCIA 10 CV, COM CARREGADOR - JUROS. AF_05/2023</v>
          </cell>
          <cell r="I886" t="str">
            <v>H</v>
          </cell>
          <cell r="J886" t="str">
            <v>COEFICIENTE DE REPRESENTATIVIDADE</v>
          </cell>
          <cell r="K886">
            <v>0.24</v>
          </cell>
        </row>
        <row r="887">
          <cell r="G887">
            <v>89276</v>
          </cell>
          <cell r="H887" t="str">
            <v>BETONEIRA CAPACIDADE NOMINAL DE 600 L, CAPACIDADE DE MISTURA 440 L, MOTOR A DIESEL POTÊNCIA 10 CV, COM CARREGADOR - MANUTENÇÃO. AF_05/2023</v>
          </cell>
          <cell r="I887" t="str">
            <v>H</v>
          </cell>
          <cell r="J887" t="str">
            <v>COEFICIENTE DE REPRESENTATIVIDADE</v>
          </cell>
          <cell r="K887">
            <v>1.92</v>
          </cell>
        </row>
        <row r="888">
          <cell r="G888">
            <v>89277</v>
          </cell>
          <cell r="H888" t="str">
            <v>BETONEIRA CAPACIDADE NOMINAL DE 600 L, CAPACIDADE DE MISTURA 440 L, MOTOR A DIESEL POTÊNCIA 10 CV, COM CARREGADOR - MATERIAIS NA OPERAÇÃO. AF_05/2023</v>
          </cell>
          <cell r="I888" t="str">
            <v>H</v>
          </cell>
          <cell r="J888" t="str">
            <v>COLETADO</v>
          </cell>
          <cell r="K888">
            <v>7.68</v>
          </cell>
        </row>
        <row r="889">
          <cell r="G889">
            <v>89280</v>
          </cell>
          <cell r="H889" t="str">
            <v>ROLO COMPACTADOR VIBRATÓRIO TANDEM AÇO LISO, POTÊNCIA 58 HP, PESO SEM/COM LASTRO 6,5 / 9,4 T, LARGURA DE TRABALHO 1,2 M - DEPRECIAÇÃO. AF_06/2014</v>
          </cell>
          <cell r="I889" t="str">
            <v>H</v>
          </cell>
          <cell r="J889" t="str">
            <v>ATRIBUÍDO SÃO PAULO</v>
          </cell>
          <cell r="K889">
            <v>41.77</v>
          </cell>
        </row>
        <row r="890">
          <cell r="G890">
            <v>89281</v>
          </cell>
          <cell r="H890" t="str">
            <v>ROLO COMPACTADOR VIBRATÓRIO TANDEM AÇO LISO, POTÊNCIA 58 HP, PESO SEM/COM LASTRO 6,5 / 9,4 T, LARGURA DE TRABALHO 1,2 M - JUROS. AF_06/2014</v>
          </cell>
          <cell r="I890" t="str">
            <v>H</v>
          </cell>
          <cell r="J890" t="str">
            <v>ATRIBUÍDO SÃO PAULO</v>
          </cell>
          <cell r="K890">
            <v>5.79</v>
          </cell>
        </row>
        <row r="891">
          <cell r="G891">
            <v>89870</v>
          </cell>
          <cell r="H891" t="str">
            <v>CAMINHÃO BASCULANTE 14 M3, COM CAVALO MECÂNICO DE CAPACIDADE MÁXIMA DE TRAÇÃO COMBINADO DE 36000 KG, POTÊNCIA 286 CV, INCLUSIVE SEMIREBOQUE COM CAÇAMBA METÁLICA - DEPRECIAÇÃO. AF_12/2014</v>
          </cell>
          <cell r="I891" t="str">
            <v>H</v>
          </cell>
          <cell r="J891" t="str">
            <v>ATRIBUÍDO SÃO PAULO</v>
          </cell>
          <cell r="K891">
            <v>38.950000000000003</v>
          </cell>
        </row>
        <row r="892">
          <cell r="G892">
            <v>89871</v>
          </cell>
          <cell r="H892" t="str">
            <v>CAMINHÃO BASCULANTE 14 M3, COM CAVALO MECÂNICO DE CAPACIDADE MÁXIMA DE TRAÇÃO COMBINADO DE 36000 KG, POTÊNCIA 286 CV, INCLUSIVE SEMIREBOQUE COM CAÇAMBA METÁLICA - JUROS. AF_12/2014</v>
          </cell>
          <cell r="I892" t="str">
            <v>H</v>
          </cell>
          <cell r="J892" t="str">
            <v>ATRIBUÍDO SÃO PAULO</v>
          </cell>
          <cell r="K892">
            <v>7.03</v>
          </cell>
        </row>
        <row r="893">
          <cell r="G893">
            <v>89872</v>
          </cell>
          <cell r="H893" t="str">
            <v>CAMINHÃO BASCULANTE 14 M3, COM CAVALO MECÂNICO DE CAPACIDADE MÁXIMA DE TRAÇÃO COMBINADO DE 36000 KG, POTÊNCIA 286 CV, INCLUSIVE SEMIREBOQUE COM CAÇAMBA METÁLICA - IMPOSTOS E SEGUROS. AF_12/2014</v>
          </cell>
          <cell r="I893" t="str">
            <v>H</v>
          </cell>
          <cell r="J893" t="str">
            <v>ATRIBUÍDO SÃO PAULO</v>
          </cell>
          <cell r="K893">
            <v>5.57</v>
          </cell>
        </row>
        <row r="894">
          <cell r="G894">
            <v>89873</v>
          </cell>
          <cell r="H894" t="str">
            <v>CAMINHÃO BASCULANTE 14 M3, COM CAVALO MECÂNICO DE CAPACIDADE MÁXIMA DE TRAÇÃO COMBINADO DE 36000 KG, POTÊNCIA 286 CV, INCLUSIVE SEMIREBOQUE COM CAÇAMBA METÁLICA - MANUTENÇÃO. AF_12/2014</v>
          </cell>
          <cell r="I894" t="str">
            <v>H</v>
          </cell>
          <cell r="J894" t="str">
            <v>ATRIBUÍDO SÃO PAULO</v>
          </cell>
          <cell r="K894">
            <v>66.900000000000006</v>
          </cell>
        </row>
        <row r="895">
          <cell r="G895">
            <v>89874</v>
          </cell>
          <cell r="H895" t="str">
            <v>CAMINHÃO BASCULANTE 14 M3, COM CAVALO MECÂNICO DE CAPACIDADE MÁXIMA DE TRAÇÃO COMBINADO DE 36000 KG, POTÊNCIA 286 CV, INCLUSIVE SEMIREBOQUE COM CAÇAMBA METÁLICA - MATERIAIS NA OPERAÇÃO. AF_12/2014</v>
          </cell>
          <cell r="I895" t="str">
            <v>H</v>
          </cell>
          <cell r="J895" t="str">
            <v>COLETADO</v>
          </cell>
          <cell r="K895">
            <v>159.72</v>
          </cell>
        </row>
        <row r="896">
          <cell r="G896">
            <v>89878</v>
          </cell>
          <cell r="H896" t="str">
            <v>CAMINHÃO BASCULANTE 18 M3, COM CAVALO MECÂNICO DE CAPACIDADE MÁXIMA DE TRAÇÃO COMBINADO DE 45000 KG, POTÊNCIA 330 CV, INCLUSIVE SEMIREBOQUE COM CAÇAMBA METÁLICA - DEPRECIAÇÃO. AF_12/2014</v>
          </cell>
          <cell r="I896" t="str">
            <v>H</v>
          </cell>
          <cell r="J896" t="str">
            <v>ATRIBUÍDO SÃO PAULO</v>
          </cell>
          <cell r="K896">
            <v>41.59</v>
          </cell>
        </row>
        <row r="897">
          <cell r="G897">
            <v>89879</v>
          </cell>
          <cell r="H897" t="str">
            <v>CAMINHÃO BASCULANTE 18 M3, COM CAVALO MECÂNICO DE CAPACIDADE MÁXIMA DE TRAÇÃO COMBINADO DE 45000 KG, POTÊNCIA 330 CV, INCLUSIVE SEMIREBOQUE COM CAÇAMBA METÁLICA - JUROS. AF_12/2014</v>
          </cell>
          <cell r="I897" t="str">
            <v>H</v>
          </cell>
          <cell r="J897" t="str">
            <v>ATRIBUÍDO SÃO PAULO</v>
          </cell>
          <cell r="K897">
            <v>7.38</v>
          </cell>
        </row>
        <row r="898">
          <cell r="G898">
            <v>89880</v>
          </cell>
          <cell r="H898" t="str">
            <v>CAMINHÃO BASCULANTE 18 M3, COM CAVALO MECÂNICO DE CAPACIDADE MÁXIMA DE TRAÇÃO COMBINADO DE 45000 KG, POTÊNCIA 330 CV, INCLUSIVE SEMIREBOQUE COM CAÇAMBA METÁLICA - IMPOSTOS E SEGUROS. AF_12/2014</v>
          </cell>
          <cell r="I898" t="str">
            <v>H</v>
          </cell>
          <cell r="J898" t="str">
            <v>ATRIBUÍDO SÃO PAULO</v>
          </cell>
          <cell r="K898">
            <v>5.85</v>
          </cell>
        </row>
        <row r="899">
          <cell r="G899">
            <v>89881</v>
          </cell>
          <cell r="H899" t="str">
            <v>CAMINHÃO BASCULANTE 18 M3, COM CAVALO MECÂNICO DE CAPACIDADE MÁXIMA DE TRAÇÃO COMBINADO DE 45000 KG, POTÊNCIA 330 CV, INCLUSIVE SEMIREBOQUE COM CAÇAMBA METÁLICA - MANUTENÇÃO. AF_12/2014</v>
          </cell>
          <cell r="I899" t="str">
            <v>H</v>
          </cell>
          <cell r="J899" t="str">
            <v>ATRIBUÍDO SÃO PAULO</v>
          </cell>
          <cell r="K899">
            <v>70.77</v>
          </cell>
        </row>
        <row r="900">
          <cell r="G900">
            <v>89882</v>
          </cell>
          <cell r="H900" t="str">
            <v>CAMINHÃO BASCULANTE 18 M3, COM CAVALO MECÂNICO DE CAPACIDADE MÁXIMA DE TRAÇÃO COMBINADO DE 45000 KG, POTÊNCIA 330 CV, INCLUSIVE SEMIREBOQUE COM CAÇAMBA METÁLICA - MATERIAIS NA OPERAÇÃO. AF_12/2014</v>
          </cell>
          <cell r="I900" t="str">
            <v>H</v>
          </cell>
          <cell r="J900" t="str">
            <v>COLETADO</v>
          </cell>
          <cell r="K900">
            <v>184.28</v>
          </cell>
        </row>
        <row r="901">
          <cell r="G901">
            <v>90582</v>
          </cell>
          <cell r="H901" t="str">
            <v>VIBRADOR DE IMERSÃO, DIÂMETRO DE PONTEIRA 45MM, MOTOR ELÉTRICO TRIFÁSICO POTÊNCIA DE 2 CV - DEPRECIAÇÃO. AF_06/2015</v>
          </cell>
          <cell r="I901" t="str">
            <v>H</v>
          </cell>
          <cell r="J901" t="str">
            <v>ATRIBUÍDO SÃO PAULO</v>
          </cell>
          <cell r="K901">
            <v>0.45</v>
          </cell>
        </row>
        <row r="902">
          <cell r="G902">
            <v>90583</v>
          </cell>
          <cell r="H902" t="str">
            <v>VIBRADOR DE IMERSÃO, DIÂMETRO DE PONTEIRA 45MM, MOTOR ELÉTRICO TRIFÁSICO POTÊNCIA DE 2 CV - JUROS. AF_06/2015</v>
          </cell>
          <cell r="I902" t="str">
            <v>H</v>
          </cell>
          <cell r="J902" t="str">
            <v>ATRIBUÍDO SÃO PAULO</v>
          </cell>
          <cell r="K902">
            <v>0.05</v>
          </cell>
        </row>
        <row r="903">
          <cell r="G903">
            <v>90584</v>
          </cell>
          <cell r="H903" t="str">
            <v>VIBRADOR DE IMERSÃO, DIÂMETRO DE PONTEIRA 45MM, MOTOR ELÉTRICO TRIFÁSICO POTÊNCIA DE 2 CV - MANUTENÇÃO. AF_06/2015</v>
          </cell>
          <cell r="I903" t="str">
            <v>H</v>
          </cell>
          <cell r="J903" t="str">
            <v>ATRIBUÍDO SÃO PAULO</v>
          </cell>
          <cell r="K903">
            <v>0.35</v>
          </cell>
        </row>
        <row r="904">
          <cell r="G904">
            <v>90585</v>
          </cell>
          <cell r="H904" t="str">
            <v>VIBRADOR DE IMERSÃO, DIÂMETRO DE PONTEIRA 45MM, MOTOR ELÉTRICO TRIFÁSICO POTÊNCIA DE 2 CV - MATERIAIS NA OPERAÇÃO. AF_06/2015</v>
          </cell>
          <cell r="I904" t="str">
            <v>H</v>
          </cell>
          <cell r="J904" t="str">
            <v>COEFICIENTE DE REPRESENTATIVIDADE</v>
          </cell>
          <cell r="K904">
            <v>0.54</v>
          </cell>
        </row>
        <row r="905">
          <cell r="G905">
            <v>90621</v>
          </cell>
          <cell r="H905" t="str">
            <v>PERFURATRIZ MANUAL, TORQUE MÁXIMO 83 N.M, POTÊNCIA 5 CV, COM DIÂMETRO MÁXIMO 4" - DEPRECIAÇÃO. AF_06/2015</v>
          </cell>
          <cell r="I905" t="str">
            <v>H</v>
          </cell>
          <cell r="J905" t="str">
            <v>COEFICIENTE DE REPRESENTATIVIDADE</v>
          </cell>
          <cell r="K905">
            <v>2.85</v>
          </cell>
        </row>
        <row r="906">
          <cell r="G906">
            <v>90622</v>
          </cell>
          <cell r="H906" t="str">
            <v>PERFURATRIZ MANUAL, TORQUE MÁXIMO 83 N.M, POTÊNCIA 5 CV, COM DIÂMETRO MÁXIMO 4" - JUROS. AF_06/2015</v>
          </cell>
          <cell r="I906" t="str">
            <v>H</v>
          </cell>
          <cell r="J906" t="str">
            <v>COEFICIENTE DE REPRESENTATIVIDADE</v>
          </cell>
          <cell r="K906">
            <v>0.33</v>
          </cell>
        </row>
        <row r="907">
          <cell r="G907">
            <v>90623</v>
          </cell>
          <cell r="H907" t="str">
            <v>PERFURATRIZ MANUAL, TORQUE MÁXIMO 83 N.M, POTÊNCIA 5 CV, COM DIÂMETRO MÁXIMO 4" - MANUTENÇÃO. AF_06/2015</v>
          </cell>
          <cell r="I907" t="str">
            <v>H</v>
          </cell>
          <cell r="J907" t="str">
            <v>COEFICIENTE DE REPRESENTATIVIDADE</v>
          </cell>
          <cell r="K907">
            <v>3.56</v>
          </cell>
        </row>
        <row r="908">
          <cell r="G908">
            <v>90624</v>
          </cell>
          <cell r="H908" t="str">
            <v>PERFURATRIZ MANUAL, TORQUE MÁXIMO 83 N.M, POTÊNCIA 5 CV, COM DIÂMETRO MÁXIMO 4" - MATERIAIS NA OPERAÇÃO. AF_06/2015</v>
          </cell>
          <cell r="I908" t="str">
            <v>H</v>
          </cell>
          <cell r="J908" t="str">
            <v>COEFICIENTE DE REPRESENTATIVIDADE</v>
          </cell>
          <cell r="K908">
            <v>3.28</v>
          </cell>
        </row>
        <row r="909">
          <cell r="G909">
            <v>90627</v>
          </cell>
          <cell r="H909" t="str">
            <v>PERFURATRIZ SOBRE ESTEIRA, TORQUE MÁXIMO 600 KGF, PESO MÉDIO 1000 KG, POTÊNCIA 20 HP, DIÂMETRO MÁXIMO 10" - DEPRECIAÇÃO. AF_06/2015</v>
          </cell>
          <cell r="I909" t="str">
            <v>H</v>
          </cell>
          <cell r="J909" t="str">
            <v>COEFICIENTE DE REPRESENTATIVIDADE</v>
          </cell>
          <cell r="K909">
            <v>46.74</v>
          </cell>
        </row>
        <row r="910">
          <cell r="G910">
            <v>90628</v>
          </cell>
          <cell r="H910" t="str">
            <v>PERFURATRIZ SOBRE ESTEIRA, TORQUE MÁXIMO 600 KGF, PESO MÉDIO 1000 KG, POTÊNCIA 20 HP, DIÂMETRO MÁXIMO 10" - JUROS. AF_06/2015</v>
          </cell>
          <cell r="I910" t="str">
            <v>H</v>
          </cell>
          <cell r="J910" t="str">
            <v>COEFICIENTE DE REPRESENTATIVIDADE</v>
          </cell>
          <cell r="K910">
            <v>6.4</v>
          </cell>
        </row>
        <row r="911">
          <cell r="G911">
            <v>90629</v>
          </cell>
          <cell r="H911" t="str">
            <v>PERFURATRIZ SOBRE ESTEIRA, TORQUE MÁXIMO 600 KGF, PESO MÉDIO 1000 KG, POTÊNCIA 20 HP, DIÂMETRO MÁXIMO 10" - MANUTENÇÃO. AF_06/2015</v>
          </cell>
          <cell r="I911" t="str">
            <v>H</v>
          </cell>
          <cell r="J911" t="str">
            <v>COEFICIENTE DE REPRESENTATIVIDADE</v>
          </cell>
          <cell r="K911">
            <v>58.49</v>
          </cell>
        </row>
        <row r="912">
          <cell r="G912">
            <v>90630</v>
          </cell>
          <cell r="H912" t="str">
            <v>PERFURATRIZ SOBRE ESTEIRA, TORQUE MÁXIMO 600 KGF, PESO MÉDIO 1000 KG, POTÊNCIA 20 HP, DIÂMETRO MÁXIMO 10" - MATERIAIS NA OPERAÇÃO. AF_06/2015</v>
          </cell>
          <cell r="I912" t="str">
            <v>H</v>
          </cell>
          <cell r="J912" t="str">
            <v>COEFICIENTE DE REPRESENTATIVIDADE</v>
          </cell>
          <cell r="K912">
            <v>1.56</v>
          </cell>
        </row>
        <row r="913">
          <cell r="G913">
            <v>90633</v>
          </cell>
          <cell r="H913" t="str">
            <v>MISTURADOR DUPLO HORIZONTAL DE ALTA TURBULÊNCIA, CAPACIDADE / VOLUME 2 X 500 LITROS, MOTORES ELÉTRICOS MÍNIMO 5 CV CADA, PARA NATA CIMENTO, ARGAMASSA E OUTROS - DEPRECIAÇÃO. AF_06/2015</v>
          </cell>
          <cell r="I913" t="str">
            <v>H</v>
          </cell>
          <cell r="J913" t="str">
            <v>COEFICIENTE DE REPRESENTATIVIDADE</v>
          </cell>
          <cell r="K913">
            <v>3.89</v>
          </cell>
        </row>
        <row r="914">
          <cell r="G914">
            <v>90634</v>
          </cell>
          <cell r="H914" t="str">
            <v>MISTURADOR DUPLO HORIZONTAL DE ALTA TURBULÊNCIA, CAPACIDADE / VOLUME 2 X 500 LITROS, MOTORES ELÉTRICOS MÍNIMO 5 CV CADA, PARA NATA CIMENTO, ARGAMASSA E OUTROS - JUROS. AF_06/2015</v>
          </cell>
          <cell r="I914" t="str">
            <v>H</v>
          </cell>
          <cell r="J914" t="str">
            <v>COEFICIENTE DE REPRESENTATIVIDADE</v>
          </cell>
          <cell r="K914">
            <v>0.46</v>
          </cell>
        </row>
        <row r="915">
          <cell r="G915">
            <v>90635</v>
          </cell>
          <cell r="H915" t="str">
            <v>MISTURADOR DUPLO HORIZONTAL DE ALTA TURBULÊNCIA, CAPACIDADE / VOLUME 2 X 500 LITROS, MOTORES ELÉTRICOS MÍNIMO 5 CV CADA, PARA NATA CIMENTO, ARGAMASSA E OUTROS - MANUTENÇÃO. AF_06/2015</v>
          </cell>
          <cell r="I915" t="str">
            <v>H</v>
          </cell>
          <cell r="J915" t="str">
            <v>COEFICIENTE DE REPRESENTATIVIDADE</v>
          </cell>
          <cell r="K915">
            <v>4.26</v>
          </cell>
        </row>
        <row r="916">
          <cell r="G916">
            <v>90636</v>
          </cell>
          <cell r="H916" t="str">
            <v>MISTURADOR DUPLO HORIZONTAL DE ALTA TURBULÊNCIA, CAPACIDADE / VOLUME 2 X 500 LITROS, MOTORES ELÉTRICOS MÍNIMO 5 CV CADA, PARA NATA CIMENTO, ARGAMASSA E OUTROS - MATERIAIS NA OPERAÇÃO. AF_06/2015</v>
          </cell>
          <cell r="I916" t="str">
            <v>H</v>
          </cell>
          <cell r="J916" t="str">
            <v>COEFICIENTE DE REPRESENTATIVIDADE</v>
          </cell>
          <cell r="K916">
            <v>6.57</v>
          </cell>
        </row>
        <row r="917">
          <cell r="G917">
            <v>90639</v>
          </cell>
          <cell r="H917" t="str">
            <v>BOMBA TRIPLEX, PARA INJEÇÃO DE NATA DE CIMENTO, VAZÃO MÁXIMA DE 100 LITROS/MINUTO, PRESSÃO MÁXIMA DE 70 BAR - DEPRECIAÇÃO. AF_06/2015</v>
          </cell>
          <cell r="I917" t="str">
            <v>H</v>
          </cell>
          <cell r="J917" t="str">
            <v>COEFICIENTE DE REPRESENTATIVIDADE</v>
          </cell>
          <cell r="K917">
            <v>5.81</v>
          </cell>
        </row>
        <row r="918">
          <cell r="G918">
            <v>90640</v>
          </cell>
          <cell r="H918" t="str">
            <v>BOMBA TRIPLEX, PARA INJEÇÃO DE NATA DE CIMENTO, VAZÃO MÁXIMA DE 100 LITROS/MINUTO, PRESSÃO MÁXIMA DE 70 BAR - JUROS. AF_06/2015</v>
          </cell>
          <cell r="I918" t="str">
            <v>H</v>
          </cell>
          <cell r="J918" t="str">
            <v>COEFICIENTE DE REPRESENTATIVIDADE</v>
          </cell>
          <cell r="K918">
            <v>0.69</v>
          </cell>
        </row>
        <row r="919">
          <cell r="G919">
            <v>90641</v>
          </cell>
          <cell r="H919" t="str">
            <v>BOMBA TRIPLEX, PARA INJEÇÃO DE NATA DE CIMENTO, VAZÃO MÁXIMA DE 100 LITROS/MINUTO, PRESSÃO MÁXIMA DE 70 BAR - MANUTENÇÃO. AF_06/2015</v>
          </cell>
          <cell r="I919" t="str">
            <v>H</v>
          </cell>
          <cell r="J919" t="str">
            <v>COEFICIENTE DE REPRESENTATIVIDADE</v>
          </cell>
          <cell r="K919">
            <v>6.36</v>
          </cell>
        </row>
        <row r="920">
          <cell r="G920">
            <v>90642</v>
          </cell>
          <cell r="H920" t="str">
            <v>BOMBA TRIPLEX, PARA INJEÇÃO DE NATA DE CIMENTO, VAZÃO MÁXIMA DE 100 LITROS/MINUTO, PRESSÃO MÁXIMA DE 70 BAR - MATERIAIS NA OPERAÇÃO. AF_06/2015</v>
          </cell>
          <cell r="I920" t="str">
            <v>H</v>
          </cell>
          <cell r="J920" t="str">
            <v>COLETADO</v>
          </cell>
          <cell r="K920">
            <v>11.38</v>
          </cell>
        </row>
        <row r="921">
          <cell r="G921">
            <v>90646</v>
          </cell>
          <cell r="H921" t="str">
            <v>BOMBA CENTRÍFUGA MONOESTÁGIO COM MOTOR ELÉTRICO MONOFÁSICO, POTÊNCIA 15 HP, DIÂMETRO DO ROTOR 173 MM, HM/Q = 30 MCA / 90 M3/H A 45 MCA / 55 M3/H - DEPRECIAÇÃO. AF_06/2015</v>
          </cell>
          <cell r="I921" t="str">
            <v>H</v>
          </cell>
          <cell r="J921" t="str">
            <v>COEFICIENTE DE REPRESENTATIVIDADE</v>
          </cell>
          <cell r="K921">
            <v>0.88</v>
          </cell>
        </row>
        <row r="922">
          <cell r="G922">
            <v>90647</v>
          </cell>
          <cell r="H922" t="str">
            <v>BOMBA CENTRÍFUGA MONOESTÁGIO COM MOTOR ELÉTRICO MONOFÁSICO, POTÊNCIA 15 HP, DIÂMETRO DO ROTOR 173 MM, HM/Q = 30 MCA / 90 M3/H A 45 MCA / 55 M3/H - JUROS. AF_06/2015</v>
          </cell>
          <cell r="I922" t="str">
            <v>H</v>
          </cell>
          <cell r="J922" t="str">
            <v>COEFICIENTE DE REPRESENTATIVIDADE</v>
          </cell>
          <cell r="K922">
            <v>0.1</v>
          </cell>
        </row>
        <row r="923">
          <cell r="G923">
            <v>90648</v>
          </cell>
          <cell r="H923" t="str">
            <v>BOMBA CENTRÍFUGA MONOESTÁGIO COM MOTOR ELÉTRICO MONOFÁSICO, POTÊNCIA 15 HP, DIÂMETRO DO ROTOR 173 MM, HM/Q = 30 MCA / 90 M3/H A 45 MCA / 55 M3/H - MANUTENÇÃO. AF_06/2015</v>
          </cell>
          <cell r="I923" t="str">
            <v>H</v>
          </cell>
          <cell r="J923" t="str">
            <v>COEFICIENTE DE REPRESENTATIVIDADE</v>
          </cell>
          <cell r="K923">
            <v>0.97</v>
          </cell>
        </row>
        <row r="924">
          <cell r="G924">
            <v>90649</v>
          </cell>
          <cell r="H924" t="str">
            <v>BOMBA CENTRÍFUGA MONOESTÁGIO COM MOTOR ELÉTRICO MONOFÁSICO, POTÊNCIA 15 HP, DIÂMETRO DO ROTOR 173 MM, HM/Q = 30 MCA / 90 M3/H A 45 MCA / 55 M3/H - MATERIAIS NA OPERAÇÃO. AF_06/2015</v>
          </cell>
          <cell r="I924" t="str">
            <v>H</v>
          </cell>
          <cell r="J924" t="str">
            <v>COLETADO</v>
          </cell>
          <cell r="K924">
            <v>10.17</v>
          </cell>
        </row>
        <row r="925">
          <cell r="G925">
            <v>90652</v>
          </cell>
          <cell r="H925" t="str">
            <v>BOMBA DE PROJEÇÃO DE CONCRETO SECO, POTÊNCIA 10 CV, VAZÃO 3 M3/H - DEPRECIAÇÃO. AF_06/2015</v>
          </cell>
          <cell r="I925" t="str">
            <v>H</v>
          </cell>
          <cell r="J925" t="str">
            <v>COEFICIENTE DE REPRESENTATIVIDADE</v>
          </cell>
          <cell r="K925">
            <v>3.78</v>
          </cell>
        </row>
        <row r="926">
          <cell r="G926">
            <v>90653</v>
          </cell>
          <cell r="H926" t="str">
            <v>BOMBA DE PROJEÇÃO DE CONCRETO SECO, POTÊNCIA 10 CV, VAZÃO 3 M3/H - JUROS. AF_06/2015</v>
          </cell>
          <cell r="I926" t="str">
            <v>H</v>
          </cell>
          <cell r="J926" t="str">
            <v>COEFICIENTE DE REPRESENTATIVIDADE</v>
          </cell>
          <cell r="K926">
            <v>0.44</v>
          </cell>
        </row>
        <row r="927">
          <cell r="G927">
            <v>90654</v>
          </cell>
          <cell r="H927" t="str">
            <v>BOMBA DE PROJEÇÃO DE CONCRETO SECO, POTÊNCIA 10 CV, VAZÃO 3 M3/H - MANUTENÇÃO. AF_06/2015</v>
          </cell>
          <cell r="I927" t="str">
            <v>H</v>
          </cell>
          <cell r="J927" t="str">
            <v>COEFICIENTE DE REPRESENTATIVIDADE</v>
          </cell>
          <cell r="K927">
            <v>4.1399999999999997</v>
          </cell>
        </row>
        <row r="928">
          <cell r="G928">
            <v>90655</v>
          </cell>
          <cell r="H928" t="str">
            <v>BOMBA DE PROJEÇÃO DE CONCRETO SECO, POTÊNCIA 10 CV, VAZÃO 3 M3/H - MATERIAIS NA OPERAÇÃO. AF_06/2015</v>
          </cell>
          <cell r="I928" t="str">
            <v>H</v>
          </cell>
          <cell r="J928" t="str">
            <v>COLETADO</v>
          </cell>
          <cell r="K928">
            <v>6.69</v>
          </cell>
        </row>
        <row r="929">
          <cell r="G929">
            <v>90658</v>
          </cell>
          <cell r="H929" t="str">
            <v>BOMBA DE PROJEÇÃO DE CONCRETO SECO, POTÊNCIA 10 CV, VAZÃO 6 M3/H - DEPRECIAÇÃO. AF_06/2015</v>
          </cell>
          <cell r="I929" t="str">
            <v>H</v>
          </cell>
          <cell r="J929" t="str">
            <v>COEFICIENTE DE REPRESENTATIVIDADE</v>
          </cell>
          <cell r="K929">
            <v>4.05</v>
          </cell>
        </row>
        <row r="930">
          <cell r="G930">
            <v>90659</v>
          </cell>
          <cell r="H930" t="str">
            <v>BOMBA DE PROJEÇÃO DE CONCRETO SECO, POTÊNCIA 10 CV, VAZÃO 6 M3/H - JUROS. AF_06/2015</v>
          </cell>
          <cell r="I930" t="str">
            <v>H</v>
          </cell>
          <cell r="J930" t="str">
            <v>COEFICIENTE DE REPRESENTATIVIDADE</v>
          </cell>
          <cell r="K930">
            <v>0.48</v>
          </cell>
        </row>
        <row r="931">
          <cell r="G931">
            <v>90660</v>
          </cell>
          <cell r="H931" t="str">
            <v>BOMBA DE PROJEÇÃO DE CONCRETO SECO, POTÊNCIA 10 CV, VAZÃO 6 M3/H - MANUTENÇÃO. AF_06/2015</v>
          </cell>
          <cell r="I931" t="str">
            <v>H</v>
          </cell>
          <cell r="J931" t="str">
            <v>COEFICIENTE DE REPRESENTATIVIDADE</v>
          </cell>
          <cell r="K931">
            <v>4.43</v>
          </cell>
        </row>
        <row r="932">
          <cell r="G932">
            <v>90661</v>
          </cell>
          <cell r="H932" t="str">
            <v>BOMBA DE PROJEÇÃO DE CONCRETO SECO, POTÊNCIA 10 CV, VAZÃO 6 M3/H - MATERIAIS NA OPERAÇÃO. AF_06/2015</v>
          </cell>
          <cell r="I932" t="str">
            <v>H</v>
          </cell>
          <cell r="J932" t="str">
            <v>COLETADO</v>
          </cell>
          <cell r="K932">
            <v>6.69</v>
          </cell>
        </row>
        <row r="933">
          <cell r="G933">
            <v>90664</v>
          </cell>
          <cell r="H933" t="str">
            <v>PROJETOR PNEUMÁTICO DE ARGAMASSA PARA CHAPISCO E REBOCO COM RECIPIENTE ACOPLADO, TIPO CANEQUINHA, COM COMPRESSOR DE AR REBOCÁVEL VAZÃO 89 PCM E MOTOR DIESEL DE 20 CV - DEPRECIAÇÃO. AF_05/2023</v>
          </cell>
          <cell r="I933" t="str">
            <v>H</v>
          </cell>
          <cell r="J933" t="str">
            <v>ATRIBUÍDO SÃO PAULO</v>
          </cell>
          <cell r="K933">
            <v>6.12</v>
          </cell>
        </row>
        <row r="934">
          <cell r="G934">
            <v>90665</v>
          </cell>
          <cell r="H934" t="str">
            <v>PROJETOR PNEUMÁTICO DE ARGAMASSA PARA CHAPISCO E REBOCO COM RECIPIENTE ACOPLADO, TIPO CANEQUINHA, COM COMPRESSOR DE AR REBOCÁVEL VAZÃO 89 PCM E MOTOR DIESEL DE 20 CV - JUROS. AF_05/2023</v>
          </cell>
          <cell r="I934" t="str">
            <v>H</v>
          </cell>
          <cell r="J934" t="str">
            <v>ATRIBUÍDO SÃO PAULO</v>
          </cell>
          <cell r="K934">
            <v>1.1399999999999999</v>
          </cell>
        </row>
        <row r="935">
          <cell r="G935">
            <v>90666</v>
          </cell>
          <cell r="H935" t="str">
            <v>PROJETOR PNEUMÁTICO DE ARGAMASSA PARA CHAPISCO E REBOCO COM RECIPIENTE ACOPLADO, TIPO CANEQUINHA, COM COMPRESSOR DE AR REBOCÁVEL VAZÃO 89 PCM E MOTOR DIESEL DE 20 CV - MANUTENÇÃO. AF_05/2023</v>
          </cell>
          <cell r="I935" t="str">
            <v>H</v>
          </cell>
          <cell r="J935" t="str">
            <v>ATRIBUÍDO SÃO PAULO</v>
          </cell>
          <cell r="K935">
            <v>8.0399999999999991</v>
          </cell>
        </row>
        <row r="936">
          <cell r="G936">
            <v>90667</v>
          </cell>
          <cell r="H936" t="str">
            <v>PROJETOR PNEUMÁTICO DE ARGAMASSA PARA CHAPISCO E REBOCO COM RECIPIENTE ACOPLADO, TIPO CANEQUINHA, COM COMPRESSOR DE AR REBOCÁVEL VAZÃO 89 PCM E MOTOR DIESEL DE 20 CV - MATERIAIS NA OPERAÇÃO. AF_05/2023</v>
          </cell>
          <cell r="I936" t="str">
            <v>H</v>
          </cell>
          <cell r="J936" t="str">
            <v>COLETADO</v>
          </cell>
          <cell r="K936">
            <v>13.56</v>
          </cell>
        </row>
        <row r="937">
          <cell r="G937">
            <v>90670</v>
          </cell>
          <cell r="H937" t="str">
            <v>PERFURATRIZ COM TORRE METÁLICA PARA EXECUÇÃO DE ESTACA HÉLICE CONTÍNUA, PROFUNDIDADE MÁXIMA DE 30 M, DIÂMETRO MÁXIMO DE 800 MM, POTÊNCIA INSTALADA DE 268 HP, MESA ROTATIVA COM TORQUE MÁXIMO DE 170 KNM - DEPRECIAÇÃO. AF_06/2015</v>
          </cell>
          <cell r="I937" t="str">
            <v>H</v>
          </cell>
          <cell r="J937" t="str">
            <v>COEFICIENTE DE REPRESENTATIVIDADE</v>
          </cell>
          <cell r="K937">
            <v>214.5</v>
          </cell>
        </row>
        <row r="938">
          <cell r="G938">
            <v>90671</v>
          </cell>
          <cell r="H938" t="str">
            <v>PERFURATRIZ COM TORRE METÁLICA PARA EXECUÇÃO DE ESTACA HÉLICE CONTÍNUA, PROFUNDIDADE MÁXIMA DE 30 M, DIÂMETRO MÁXIMO DE 800 MM, POTÊNCIA INSTALADA DE 268 HP, MESA ROTATIVA COM TORQUE MÁXIMO DE 170 KNM - JUROS. AF_06/2015</v>
          </cell>
          <cell r="I938" t="str">
            <v>H</v>
          </cell>
          <cell r="J938" t="str">
            <v>COEFICIENTE DE REPRESENTATIVIDADE</v>
          </cell>
          <cell r="K938">
            <v>29.78</v>
          </cell>
        </row>
        <row r="939">
          <cell r="G939">
            <v>90672</v>
          </cell>
          <cell r="H939" t="str">
            <v>PERFURATRIZ COM TORRE METÁLICA PARA EXECUÇÃO DE ESTACA HÉLICE CONTÍNUA, PROFUNDIDADE MÁXIMA DE 30 M, DIÂMETRO MÁXIMO DE 800 MM, POTÊNCIA INSTALADA DE 268 HP, MESA ROTATIVA COM TORQUE MÁXIMO DE 170 KNM - MANUTENÇÃO. AF_06/2015</v>
          </cell>
          <cell r="I939" t="str">
            <v>H</v>
          </cell>
          <cell r="J939" t="str">
            <v>COEFICIENTE DE REPRESENTATIVIDADE</v>
          </cell>
          <cell r="K939">
            <v>268.43</v>
          </cell>
        </row>
        <row r="940">
          <cell r="G940">
            <v>90673</v>
          </cell>
          <cell r="H940" t="str">
            <v>PERFURATRIZ COM TORRE METÁLICA PARA EXECUÇÃO DE ESTACA HÉLICE CONTÍNUA, PROFUNDIDADE MÁXIMA DE 30 M, DIÂMETRO MÁXIMO DE 800 MM, POTÊNCIA INSTALADA DE 268 HP, MESA ROTATIVA COM TORQUE MÁXIMO DE 170 KNM - MATERIAIS NA OPERAÇÃO. AF_06/2015</v>
          </cell>
          <cell r="I940" t="str">
            <v>H</v>
          </cell>
          <cell r="J940" t="str">
            <v>COLETADO</v>
          </cell>
          <cell r="K940">
            <v>108.34</v>
          </cell>
        </row>
        <row r="941">
          <cell r="G941">
            <v>90676</v>
          </cell>
          <cell r="H941" t="str">
            <v>PERFURATRIZ HIDRÁULICA SOBRE CAMINHÃO COM TRADO CURTO ACOPLADO, PROFUNDIDADE MÁXIMA DE 20 M, DIÂMETRO MÁXIMO DE 1500 MM, POTÊNCIA INSTALADA DE 137 HP, MESA ROTATIVA COM TORQUE MÁXIMO DE 30 KNM - DEPRECIAÇÃO. AF_06/2015</v>
          </cell>
          <cell r="I941" t="str">
            <v>H</v>
          </cell>
          <cell r="J941" t="str">
            <v>ATRIBUÍDO SÃO PAULO</v>
          </cell>
          <cell r="K941">
            <v>105.72</v>
          </cell>
        </row>
        <row r="942">
          <cell r="G942">
            <v>90677</v>
          </cell>
          <cell r="H942" t="str">
            <v>PERFURATRIZ HIDRÁULICA SOBRE CAMINHÃO COM TRADO CURTO ACOPLADO, PROFUNDIDADE MÁXIMA DE 20 M, DIÂMETRO MÁXIMO DE 1500 MM, POTÊNCIA INSTALADA DE 137 HP, MESA ROTATIVA COM TORQUE MÁXIMO DE 30 KNM - JUROS. AF_06/2015</v>
          </cell>
          <cell r="I942" t="str">
            <v>H</v>
          </cell>
          <cell r="J942" t="str">
            <v>ATRIBUÍDO SÃO PAULO</v>
          </cell>
          <cell r="K942">
            <v>16.39</v>
          </cell>
        </row>
        <row r="943">
          <cell r="G943">
            <v>90678</v>
          </cell>
          <cell r="H943" t="str">
            <v>PERFURATRIZ HIDRÁULICA SOBRE CAMINHÃO COM TRADO CURTO ACOPLADO, PROFUNDIDADE MÁXIMA DE 20 M, DIÂMETRO MÁXIMO DE 1500 MM, POTÊNCIA INSTALADA DE 137 HP, MESA ROTATIVA COM TORQUE MÁXIMO DE 30 KNM - MANUTENÇÃO. AF_06/2015</v>
          </cell>
          <cell r="I943" t="str">
            <v>H</v>
          </cell>
          <cell r="J943" t="str">
            <v>ATRIBUÍDO SÃO PAULO</v>
          </cell>
          <cell r="K943">
            <v>147.35</v>
          </cell>
        </row>
        <row r="944">
          <cell r="G944">
            <v>90679</v>
          </cell>
          <cell r="H944" t="str">
            <v>PERFURATRIZ HIDRÁULICA SOBRE CAMINHÃO COM TRADO CURTO ACOPLADO, PROFUNDIDADE MÁXIMA DE 20 M, DIÂMETRO MÁXIMO DE 1500 MM, POTÊNCIA INSTALADA DE 137 HP, MESA ROTATIVA COM TORQUE MÁXIMO DE 30 KNM - MATERIAIS NA OPERAÇÃO. AF_06/2015</v>
          </cell>
          <cell r="I944" t="str">
            <v>H</v>
          </cell>
          <cell r="J944" t="str">
            <v>COLETADO</v>
          </cell>
          <cell r="K944">
            <v>83.08</v>
          </cell>
        </row>
        <row r="945">
          <cell r="G945">
            <v>90682</v>
          </cell>
          <cell r="H945" t="str">
            <v>MANIPULADOR TELESCÓPICO, POTÊNCIA DE 85 HP, CAPACIDADE DE CARGA DE 3.500 KG, ALTURA MÁXIMA DE ELEVAÇÃO DE 12,3 M - DEPRECIAÇÃO. AF_05/2023</v>
          </cell>
          <cell r="I945" t="str">
            <v>H</v>
          </cell>
          <cell r="J945" t="str">
            <v>ATRIBUÍDO SÃO PAULO</v>
          </cell>
          <cell r="K945">
            <v>31.2</v>
          </cell>
        </row>
        <row r="946">
          <cell r="G946">
            <v>90683</v>
          </cell>
          <cell r="H946" t="str">
            <v>MANIPULADOR TELESCÓPICO, POTÊNCIA DE 85 HP, CAPACIDADE DE CARGA DE 3.500 KG, ALTURA MÁXIMA DE ELEVAÇÃO DE 12,3 M - JUROS. AF_05/2023</v>
          </cell>
          <cell r="I946" t="str">
            <v>H</v>
          </cell>
          <cell r="J946" t="str">
            <v>ATRIBUÍDO SÃO PAULO</v>
          </cell>
          <cell r="K946">
            <v>5.2</v>
          </cell>
        </row>
        <row r="947">
          <cell r="G947">
            <v>90684</v>
          </cell>
          <cell r="H947" t="str">
            <v>MANIPULADOR TELESCÓPICO, POTÊNCIA DE 85 HP, CAPACIDADE DE CARGA DE 3.500 KG, ALTURA MÁXIMA DE ELEVAÇÃO DE 12,3 M - MANUTENÇÃO. AF_05/2023</v>
          </cell>
          <cell r="I947" t="str">
            <v>H</v>
          </cell>
          <cell r="J947" t="str">
            <v>ATRIBUÍDO SÃO PAULO</v>
          </cell>
          <cell r="K947">
            <v>36.4</v>
          </cell>
        </row>
        <row r="948">
          <cell r="G948">
            <v>90685</v>
          </cell>
          <cell r="H948" t="str">
            <v>MANIPULADOR TELESCÓPICO, POTÊNCIA DE 85 HP, CAPACIDADE DE CARGA DE 3.500 KG, ALTURA MÁXIMA DE ELEVAÇÃO DE 12,3 M - MATERIAIS NA OPERAÇÃO. AF_05/2023</v>
          </cell>
          <cell r="I948" t="str">
            <v>H</v>
          </cell>
          <cell r="J948" t="str">
            <v>COLETADO</v>
          </cell>
          <cell r="K948">
            <v>51.55</v>
          </cell>
        </row>
        <row r="949">
          <cell r="G949">
            <v>90688</v>
          </cell>
          <cell r="H949" t="str">
            <v>MINICARREGADEIRA SOBRE RODAS, POTÊNCIA LÍQUIDA DE 47 HP, CAPACIDADE NOMINAL DE OPERAÇÃO DE 646 KG - DEPRECIAÇÃO. AF_06/2015</v>
          </cell>
          <cell r="I949" t="str">
            <v>H</v>
          </cell>
          <cell r="J949" t="str">
            <v>COLETADO</v>
          </cell>
          <cell r="K949">
            <v>27.6</v>
          </cell>
        </row>
        <row r="950">
          <cell r="G950">
            <v>90689</v>
          </cell>
          <cell r="H950" t="str">
            <v>MINICARREGADEIRA SOBRE RODAS, POTÊNCIA LÍQUIDA DE 47 HP, CAPACIDADE NOMINAL DE OPERAÇÃO DE 646 KG - JUROS. AF_06/2015</v>
          </cell>
          <cell r="I950" t="str">
            <v>H</v>
          </cell>
          <cell r="J950" t="str">
            <v>COLETADO</v>
          </cell>
          <cell r="K950">
            <v>2.79</v>
          </cell>
        </row>
        <row r="951">
          <cell r="G951">
            <v>90690</v>
          </cell>
          <cell r="H951" t="str">
            <v>MINICARREGADEIRA SOBRE RODAS, POTÊNCIA LÍQUIDA DE 47 HP, CAPACIDADE NOMINAL DE OPERAÇÃO DE 646 KG - MANUTENÇÃO. AF_06/2015</v>
          </cell>
          <cell r="I951" t="str">
            <v>H</v>
          </cell>
          <cell r="J951" t="str">
            <v>COLETADO</v>
          </cell>
          <cell r="K951">
            <v>34.5</v>
          </cell>
        </row>
        <row r="952">
          <cell r="G952">
            <v>90691</v>
          </cell>
          <cell r="H952" t="str">
            <v>MINICARREGADEIRA SOBRE RODAS, POTÊNCIA LÍQUIDA DE 47 HP, CAPACIDADE NOMINAL DE OPERAÇÃO DE 646 KG - MATERIAIS NA OPERAÇÃO. AF_06/2015</v>
          </cell>
          <cell r="I952" t="str">
            <v>H</v>
          </cell>
          <cell r="J952" t="str">
            <v>COLETADO</v>
          </cell>
          <cell r="K952">
            <v>36.090000000000003</v>
          </cell>
        </row>
        <row r="953">
          <cell r="G953">
            <v>90957</v>
          </cell>
          <cell r="H953" t="str">
            <v>COMPRESSOR DE AR REBOCÁVEL, VAZÃO 189 PCM, PRESSÃO EFETIVA DE TRABALHO 102 PSI, MOTOR DIESEL, POTÊNCIA 63 CV - DEPRECIAÇÃO. AF_06/2015</v>
          </cell>
          <cell r="I953" t="str">
            <v>H</v>
          </cell>
          <cell r="J953" t="str">
            <v>ATRIBUÍDO SÃO PAULO</v>
          </cell>
          <cell r="K953">
            <v>4.55</v>
          </cell>
        </row>
        <row r="954">
          <cell r="G954">
            <v>90958</v>
          </cell>
          <cell r="H954" t="str">
            <v>COMPRESSOR DE AR REBOCÁVEL, VAZÃO 189 PCM, PRESSÃO EFETIVA DE TRABALHO 102 PSI, MOTOR DIESEL, POTÊNCIA 63 CV - JUROS. AF_06/2015</v>
          </cell>
          <cell r="I954" t="str">
            <v>H</v>
          </cell>
          <cell r="J954" t="str">
            <v>ATRIBUÍDO SÃO PAULO</v>
          </cell>
          <cell r="K954">
            <v>0.63</v>
          </cell>
        </row>
        <row r="955">
          <cell r="G955">
            <v>90960</v>
          </cell>
          <cell r="H955" t="str">
            <v>COMPRESSOR DE AR REBOCÁVEL, VAZÃO 89 PCM, PRESSÃO EFETIVA DE TRABALHO 102 PSI, MOTOR DIESEL, POTÊNCIA 20 CV - DEPRECIAÇÃO. AF_06/2015</v>
          </cell>
          <cell r="I955" t="str">
            <v>H</v>
          </cell>
          <cell r="J955" t="str">
            <v>ATRIBUÍDO SÃO PAULO</v>
          </cell>
          <cell r="K955">
            <v>6.08</v>
          </cell>
        </row>
        <row r="956">
          <cell r="G956">
            <v>90961</v>
          </cell>
          <cell r="H956" t="str">
            <v>COMPRESSOR DE AR REBOCÁVEL, VAZÃO 89 PCM, PRESSÃO EFETIVA DE TRABALHO 102 PSI, MOTOR DIESEL, POTÊNCIA 20 CV - JUROS. AF_06/2015</v>
          </cell>
          <cell r="I956" t="str">
            <v>H</v>
          </cell>
          <cell r="J956" t="str">
            <v>ATRIBUÍDO SÃO PAULO</v>
          </cell>
          <cell r="K956">
            <v>0.84</v>
          </cell>
        </row>
        <row r="957">
          <cell r="G957">
            <v>90962</v>
          </cell>
          <cell r="H957" t="str">
            <v>COMPRESSOR DE AR REBOCÁVEL, VAZÃO 89 PCM, PRESSÃO EFETIVA DE TRABALHO 102 PSI, MOTOR DIESEL, POTÊNCIA 20 CV - MANUTENÇÃO. AF_06/2015</v>
          </cell>
          <cell r="I957" t="str">
            <v>H</v>
          </cell>
          <cell r="J957" t="str">
            <v>ATRIBUÍDO SÃO PAULO</v>
          </cell>
          <cell r="K957">
            <v>7.61</v>
          </cell>
        </row>
        <row r="958">
          <cell r="G958">
            <v>90963</v>
          </cell>
          <cell r="H958" t="str">
            <v>COMPRESSOR DE AR REBOCÁVEL, VAZÃO 89 PCM, PRESSÃO EFETIVA DE TRABALHO 102 PSI, MOTOR DIESEL, POTÊNCIA 20 CV - MATERIAIS NA OPERAÇÃO. AF_06/2015</v>
          </cell>
          <cell r="I958" t="str">
            <v>H</v>
          </cell>
          <cell r="J958" t="str">
            <v>COLETADO</v>
          </cell>
          <cell r="K958">
            <v>13.55</v>
          </cell>
        </row>
        <row r="959">
          <cell r="G959">
            <v>90968</v>
          </cell>
          <cell r="H959" t="str">
            <v>COMPRESSOR DE AR REBOCAVEL, VAZÃO 250 PCM, PRESSAO DE TRABALHO 102 PSI, MOTOR A DIESEL POTÊNCIA 81 CV - DEPRECIAÇÃO. AF_06/2015</v>
          </cell>
          <cell r="I959" t="str">
            <v>H</v>
          </cell>
          <cell r="J959" t="str">
            <v>ATRIBUÍDO SÃO PAULO</v>
          </cell>
          <cell r="K959">
            <v>6.1</v>
          </cell>
        </row>
        <row r="960">
          <cell r="G960">
            <v>90969</v>
          </cell>
          <cell r="H960" t="str">
            <v>COMPRESSOR DE AR REBOCAVEL, VAZÃO 250 PCM, PRESSAO DE TRABALHO 102 PSI, MOTOR A DIESEL POTÊNCIA 81 CV - JUROS. AF_06/2015</v>
          </cell>
          <cell r="I960" t="str">
            <v>H</v>
          </cell>
          <cell r="J960" t="str">
            <v>ATRIBUÍDO SÃO PAULO</v>
          </cell>
          <cell r="K960">
            <v>0.84</v>
          </cell>
        </row>
        <row r="961">
          <cell r="G961">
            <v>90970</v>
          </cell>
          <cell r="H961" t="str">
            <v>COMPRESSOR DE AR REBOCAVEL, VAZÃO 250 PCM, PRESSAO DE TRABALHO 102 PSI, MOTOR A DIESEL POTÊNCIA 81 CV - MANUTENÇÃO. AF_06/2015</v>
          </cell>
          <cell r="I961" t="str">
            <v>H</v>
          </cell>
          <cell r="J961" t="str">
            <v>ATRIBUÍDO SÃO PAULO</v>
          </cell>
          <cell r="K961">
            <v>7.63</v>
          </cell>
        </row>
        <row r="962">
          <cell r="G962">
            <v>90971</v>
          </cell>
          <cell r="H962" t="str">
            <v>COMPRESSOR DE AR REBOCAVEL, VAZÃO 250 PCM, PRESSAO DE TRABALHO 102 PSI, MOTOR A DIESEL POTÊNCIA 81 CV - MATERIAIS NA OPERAÇÃO. AF_06/2015</v>
          </cell>
          <cell r="I962" t="str">
            <v>H</v>
          </cell>
          <cell r="J962" t="str">
            <v>COLETADO</v>
          </cell>
          <cell r="K962">
            <v>54.9</v>
          </cell>
        </row>
        <row r="963">
          <cell r="G963">
            <v>90975</v>
          </cell>
          <cell r="H963" t="str">
            <v>COMPRESSOR DE AR REBOCÁVEL, VAZÃO 748 PCM, PRESSÃO EFETIVA DE TRABALHO 102 PSI, MOTOR DIESEL, POTÊNCIA 210 CV - DEPRECIAÇÃO. AF_06/2015</v>
          </cell>
          <cell r="I963" t="str">
            <v>H</v>
          </cell>
          <cell r="J963" t="str">
            <v>ATRIBUÍDO SÃO PAULO</v>
          </cell>
          <cell r="K963">
            <v>15.49</v>
          </cell>
        </row>
        <row r="964">
          <cell r="G964">
            <v>90976</v>
          </cell>
          <cell r="H964" t="str">
            <v>COMPRESSOR DE AR REBOCÁVEL, VAZÃO 748 PCM, PRESSÃO EFETIVA DE TRABALHO 102 PSI, MOTOR DIESEL, POTÊNCIA 210 CV - JUROS. AF_06/2015</v>
          </cell>
          <cell r="I964" t="str">
            <v>H</v>
          </cell>
          <cell r="J964" t="str">
            <v>ATRIBUÍDO SÃO PAULO</v>
          </cell>
          <cell r="K964">
            <v>2.15</v>
          </cell>
        </row>
        <row r="965">
          <cell r="G965">
            <v>90977</v>
          </cell>
          <cell r="H965" t="str">
            <v>COMPRESSOR DE AR REBOCÁVEL, VAZÃO 748 PCM, PRESSÃO EFETIVA DE TRABALHO 102 PSI, MOTOR DIESEL, POTÊNCIA 210 CV - MANUTENÇÃO. AF_06/2015</v>
          </cell>
          <cell r="I965" t="str">
            <v>H</v>
          </cell>
          <cell r="J965" t="str">
            <v>ATRIBUÍDO SÃO PAULO</v>
          </cell>
          <cell r="K965">
            <v>19.38</v>
          </cell>
        </row>
        <row r="966">
          <cell r="G966">
            <v>90978</v>
          </cell>
          <cell r="H966" t="str">
            <v>COMPRESSOR DE AR REBOCÁVEL, VAZÃO 748 PCM, PRESSÃO EFETIVA DE TRABALHO 102 PSI, MOTOR DIESEL, POTÊNCIA 210 CV - MATERIAIS NA OPERAÇÃO. AF_06/2015</v>
          </cell>
          <cell r="I966" t="str">
            <v>H</v>
          </cell>
          <cell r="J966" t="str">
            <v>COLETADO</v>
          </cell>
          <cell r="K966">
            <v>142.43</v>
          </cell>
        </row>
        <row r="967">
          <cell r="G967">
            <v>90992</v>
          </cell>
          <cell r="H967" t="str">
            <v>COMPRESSOR DE AR REBOCAVEL, VAZÃO 400 PCM, PRESSAO DE TRABALHO 102 PSI, MOTOR A DIESEL POTÊNCIA 110 CV - DEPRECIAÇÃO. AF_06/2015</v>
          </cell>
          <cell r="I967" t="str">
            <v>H</v>
          </cell>
          <cell r="J967" t="str">
            <v>ATRIBUÍDO SÃO PAULO</v>
          </cell>
          <cell r="K967">
            <v>7.23</v>
          </cell>
        </row>
        <row r="968">
          <cell r="G968">
            <v>90993</v>
          </cell>
          <cell r="H968" t="str">
            <v>COMPRESSOR DE AR REBOCAVEL, VAZÃO 400 PCM, PRESSAO DE TRABALHO 102 PSI, MOTOR A DIESEL POTÊNCIA 110 CV - JUROS. AF_06/2015</v>
          </cell>
          <cell r="I968" t="str">
            <v>H</v>
          </cell>
          <cell r="J968" t="str">
            <v>ATRIBUÍDO SÃO PAULO</v>
          </cell>
          <cell r="K968">
            <v>1</v>
          </cell>
        </row>
        <row r="969">
          <cell r="G969">
            <v>90994</v>
          </cell>
          <cell r="H969" t="str">
            <v>COMPRESSOR DE AR REBOCAVEL, VAZÃO 400 PCM, PRESSAO DE TRABALHO 102 PSI, MOTOR A DIESEL POTÊNCIA 110 CV - MANUTENÇÃO. AF_06/2015</v>
          </cell>
          <cell r="I969" t="str">
            <v>H</v>
          </cell>
          <cell r="J969" t="str">
            <v>ATRIBUÍDO SÃO PAULO</v>
          </cell>
          <cell r="K969">
            <v>9.0500000000000007</v>
          </cell>
        </row>
        <row r="970">
          <cell r="G970">
            <v>90995</v>
          </cell>
          <cell r="H970" t="str">
            <v>COMPRESSOR DE AR REBOCAVEL, VAZÃO 400 PCM, PRESSAO DE TRABALHO 102 PSI, MOTOR A DIESEL POTÊNCIA 110 CV - MATERIAIS NA OPERAÇÃO. AF_06/2015</v>
          </cell>
          <cell r="I970" t="str">
            <v>H</v>
          </cell>
          <cell r="J970" t="str">
            <v>COLETADO</v>
          </cell>
          <cell r="K970">
            <v>74.569999999999993</v>
          </cell>
        </row>
        <row r="971">
          <cell r="G971">
            <v>91021</v>
          </cell>
          <cell r="H971" t="str">
            <v>PERFURATRIZ HIDRÁULICA SOBRE CAMINHÃO COM TRADO CURTO ACOPLADO, PROFUNDIDADE MÁXIMA DE 20 M, DIÂMETRO MÁXIMO DE 1500 MM, POTÊNCIA INSTALADA DE 137 HP, MESA ROTATIVA COM TORQUE MÁXIMO DE 30 KNM - IMPOSTOS E SEGUROS. AF_06/2015</v>
          </cell>
          <cell r="I971" t="str">
            <v>H</v>
          </cell>
          <cell r="J971" t="str">
            <v>ATRIBUÍDO SÃO PAULO</v>
          </cell>
          <cell r="K971">
            <v>12.89</v>
          </cell>
        </row>
        <row r="972">
          <cell r="G972">
            <v>91026</v>
          </cell>
          <cell r="H972" t="str">
            <v>CAMINHÃO TRUCADO (C/ TERCEIRO EIXO) ELETRÔNICO - POTÊNCIA 231CV - PBT = 22000KG - DIST. ENTRE EIXOS 5170 MM - INCLUI CARROCERIA FIXA ABERTA DE MADEIRA - DEPRECIAÇÃO. AF_06/2015</v>
          </cell>
          <cell r="I972" t="str">
            <v>H</v>
          </cell>
          <cell r="J972" t="str">
            <v>ATRIBUÍDO SÃO PAULO</v>
          </cell>
          <cell r="K972">
            <v>25.66</v>
          </cell>
        </row>
        <row r="973">
          <cell r="G973">
            <v>91027</v>
          </cell>
          <cell r="H973" t="str">
            <v>CAMINHÃO TRUCADO (C/ TERCEIRO EIXO) ELETRÔNICO - POTÊNCIA 231CV - PBT = 22000KG - DIST. ENTRE EIXOS 5170 MM - INCLUI CARROCERIA FIXA ABERTA DE MADEIRA - JUROS. AF_06/2015</v>
          </cell>
          <cell r="I973" t="str">
            <v>H</v>
          </cell>
          <cell r="J973" t="str">
            <v>ATRIBUÍDO SÃO PAULO</v>
          </cell>
          <cell r="K973">
            <v>5.26</v>
          </cell>
        </row>
        <row r="974">
          <cell r="G974">
            <v>91028</v>
          </cell>
          <cell r="H974" t="str">
            <v>CAMINHÃO TRUCADO (C/ TERCEIRO EIXO) ELETRÔNICO - POTÊNCIA 231CV - PBT = 22000KG - DIST. ENTRE EIXOS 5170 MM - INCLUI CARROCERIA FIXA ABERTA DE MADEIRA - IMPOSTOS E SEGUROS. AF_06/2015</v>
          </cell>
          <cell r="I974" t="str">
            <v>H</v>
          </cell>
          <cell r="J974" t="str">
            <v>ATRIBUÍDO SÃO PAULO</v>
          </cell>
          <cell r="K974">
            <v>4.17</v>
          </cell>
        </row>
        <row r="975">
          <cell r="G975">
            <v>91029</v>
          </cell>
          <cell r="H975" t="str">
            <v>CAMINHÃO TRUCADO (C/ TERCEIRO EIXO) ELETRÔNICO - POTÊNCIA 231CV - PBT = 22000KG - DIST. ENTRE EIXOS 5170 MM - INCLUI CARROCERIA FIXA ABERTA DE MADEIRA - MANUTENÇÃO. AF_06/2015</v>
          </cell>
          <cell r="I975" t="str">
            <v>H</v>
          </cell>
          <cell r="J975" t="str">
            <v>ATRIBUÍDO SÃO PAULO</v>
          </cell>
          <cell r="K975">
            <v>47.15</v>
          </cell>
        </row>
        <row r="976">
          <cell r="G976">
            <v>91030</v>
          </cell>
          <cell r="H976" t="str">
            <v>CAMINHÃO TRUCADO (C/ TERCEIRO EIXO) ELETRÔNICO - POTÊNCIA 231CV - PBT = 22000KG - DIST. ENTRE EIXOS 5170 MM - INCLUI CARROCERIA FIXA ABERTA DE MADEIRA - MATERIAIS NA OPERAÇÃO. AF_06/2015</v>
          </cell>
          <cell r="I976" t="str">
            <v>H</v>
          </cell>
          <cell r="J976" t="str">
            <v>COLETADO</v>
          </cell>
          <cell r="K976">
            <v>132.88999999999999</v>
          </cell>
        </row>
        <row r="977">
          <cell r="G977">
            <v>91273</v>
          </cell>
          <cell r="H977" t="str">
            <v>PLACA VIBRATÓRIA REVERSÍVEL COM MOTOR 4 TEMPOS A GASOLINA, FORÇA CENTRÍFUGA DE 25 KN (2500 KGF), POTÊNCIA 5,5 CV - DEPRECIAÇÃO. AF_08/2015</v>
          </cell>
          <cell r="I977" t="str">
            <v>H</v>
          </cell>
          <cell r="J977" t="str">
            <v>COEFICIENTE DE REPRESENTATIVIDADE</v>
          </cell>
          <cell r="K977">
            <v>0.57999999999999996</v>
          </cell>
        </row>
        <row r="978">
          <cell r="G978">
            <v>91274</v>
          </cell>
          <cell r="H978" t="str">
            <v>PLACA VIBRATÓRIA REVERSÍVEL COM MOTOR 4 TEMPOS A GASOLINA, FORÇA CENTRÍFUGA DE 25 KN (2500 KGF), POTÊNCIA 5,5 CV - JUROS. AF_08/2015</v>
          </cell>
          <cell r="I978" t="str">
            <v>H</v>
          </cell>
          <cell r="J978" t="str">
            <v>COEFICIENTE DE REPRESENTATIVIDADE</v>
          </cell>
          <cell r="K978">
            <v>0.08</v>
          </cell>
        </row>
        <row r="979">
          <cell r="G979">
            <v>91275</v>
          </cell>
          <cell r="H979" t="str">
            <v>PLACA VIBRATÓRIA REVERSÍVEL COM MOTOR 4 TEMPOS A GASOLINA, FORÇA CENTRÍFUGA DE 25 KN (2500 KGF), POTÊNCIA 5,5 CV - MANUTENÇÃO. AF_08/2015</v>
          </cell>
          <cell r="I979" t="str">
            <v>H</v>
          </cell>
          <cell r="J979" t="str">
            <v>COEFICIENTE DE REPRESENTATIVIDADE</v>
          </cell>
          <cell r="K979">
            <v>0.72</v>
          </cell>
        </row>
        <row r="980">
          <cell r="G980">
            <v>91276</v>
          </cell>
          <cell r="H980" t="str">
            <v>PLACA VIBRATÓRIA REVERSÍVEL COM MOTOR 4 TEMPOS A GASOLINA, FORÇA CENTRÍFUGA DE 25 KN (2500 KGF), POTÊNCIA 5,5 CV - MATERIAIS NA OPERAÇÃO. AF_08/2015</v>
          </cell>
          <cell r="I980" t="str">
            <v>H</v>
          </cell>
          <cell r="J980" t="str">
            <v>COLETADO</v>
          </cell>
          <cell r="K980">
            <v>7.31</v>
          </cell>
        </row>
        <row r="981">
          <cell r="G981">
            <v>91279</v>
          </cell>
          <cell r="H981" t="str">
            <v>CORTADORA DE PISO COM MOTOR 4 TEMPOS A GASOLINA, POTÊNCIA DE 13 HP, COM DISCO DE CORTE DIAMANTADO SEGMENTADO PARA CONCRETO, DIÂMETRO DE 350 MM, FURO DE 1" (14 X 1") - DEPRECIAÇÃO. AF_08/2015</v>
          </cell>
          <cell r="I981" t="str">
            <v>H</v>
          </cell>
          <cell r="J981" t="str">
            <v>COEFICIENTE DE REPRESENTATIVIDADE</v>
          </cell>
          <cell r="K981">
            <v>1.1399999999999999</v>
          </cell>
        </row>
        <row r="982">
          <cell r="G982">
            <v>91280</v>
          </cell>
          <cell r="H982" t="str">
            <v>CORTADORA DE PISO COM MOTOR 4 TEMPOS A GASOLINA, POTÊNCIA DE 13 HP, COM DISCO DE CORTE DIAMANTADO SEGMENTADO PARA CONCRETO, DIÂMETRO DE 350 MM, FURO DE 1" (14 X 1") - JUROS. AF_08/2015</v>
          </cell>
          <cell r="I982" t="str">
            <v>H</v>
          </cell>
          <cell r="J982" t="str">
            <v>COEFICIENTE DE REPRESENTATIVIDADE</v>
          </cell>
          <cell r="K982">
            <v>0.13</v>
          </cell>
        </row>
        <row r="983">
          <cell r="G983">
            <v>91281</v>
          </cell>
          <cell r="H983" t="str">
            <v>CORTADORA DE PISO COM MOTOR 4 TEMPOS A GASOLINA, POTÊNCIA DE 13 HP, COM DISCO DE CORTE DIAMANTADO SEGMENTADO PARA CONCRETO, DIÂMETRO DE 350 MM, FURO DE 1" (14 X 1") - MANUTENÇÃO. AF_08/2015</v>
          </cell>
          <cell r="I983" t="str">
            <v>H</v>
          </cell>
          <cell r="J983" t="str">
            <v>COEFICIENTE DE REPRESENTATIVIDADE</v>
          </cell>
          <cell r="K983">
            <v>1.43</v>
          </cell>
        </row>
        <row r="984">
          <cell r="G984">
            <v>91282</v>
          </cell>
          <cell r="H984" t="str">
            <v>CORTADORA DE PISO COM MOTOR 4 TEMPOS A GASOLINA, POTÊNCIA DE 13 HP, COM DISCO DE CORTE DIAMANTADO SEGMENTADO PARA CONCRETO, DIÂMETRO DE 350 MM, FURO DE 1" (14 X 1") - MATERIAIS NA OPERAÇÃO. AF_08/2015</v>
          </cell>
          <cell r="I984" t="str">
            <v>H</v>
          </cell>
          <cell r="J984" t="str">
            <v>COLETADO</v>
          </cell>
          <cell r="K984">
            <v>7.36</v>
          </cell>
        </row>
        <row r="985">
          <cell r="G985">
            <v>91354</v>
          </cell>
          <cell r="H985" t="str">
            <v>CAMINHÃO TOCO, PESO BRUTO TOTAL 14.300 KG, CARGA ÚTIL MÁXIMA 9590 KG, DISTÂNCIA ENTRE EIXOS 4,76 M, POTÊNCIA 185 CV (NÃO INCLUI CARROCERIA) - DEPRECIAÇÃO. AF_06/2014</v>
          </cell>
          <cell r="I985" t="str">
            <v>H</v>
          </cell>
          <cell r="J985" t="str">
            <v>ATRIBUÍDO SÃO PAULO</v>
          </cell>
          <cell r="K985">
            <v>18.38</v>
          </cell>
        </row>
        <row r="986">
          <cell r="G986">
            <v>91355</v>
          </cell>
          <cell r="H986" t="str">
            <v>CAMINHÃO TOCO, PESO BRUTO TOTAL 14.300 KG, CARGA ÚTIL MÁXIMA 9590 KG, DISTÂNCIA ENTRE EIXOS 4,76 M, POTÊNCIA 185 CV (NÃO INCLUI CARROCERIA) - JUROS. AF_06/2014</v>
          </cell>
          <cell r="I986" t="str">
            <v>H</v>
          </cell>
          <cell r="J986" t="str">
            <v>ATRIBUÍDO SÃO PAULO</v>
          </cell>
          <cell r="K986">
            <v>3.86</v>
          </cell>
        </row>
        <row r="987">
          <cell r="G987">
            <v>91356</v>
          </cell>
          <cell r="H987" t="str">
            <v>CAMINHÃO TOCO, PESO BRUTO TOTAL 14.300 KG, CARGA ÚTIL MÁXIMA 9590 KG, DISTÂNCIA ENTRE EIXOS 4,76 M, POTÊNCIA 185 CV (NÃO INCLUI CARROCERIA) - IMPOSTOS E SEGUROS. AF_06/2014</v>
          </cell>
          <cell r="I987" t="str">
            <v>H</v>
          </cell>
          <cell r="J987" t="str">
            <v>ATRIBUÍDO SÃO PAULO</v>
          </cell>
          <cell r="K987">
            <v>3.05</v>
          </cell>
        </row>
        <row r="988">
          <cell r="G988">
            <v>91359</v>
          </cell>
          <cell r="H988" t="str">
            <v>CAMINHÃO PIPA 6.000 L, PESO BRUTO TOTAL 13.000 KG, DISTÂNCIA ENTRE EIXOS 4,80 M, POTÊNCIA 189 CV INCLUSIVE TANQUE DE AÇO PARA TRANSPORTE DE ÁGUA, CAPACIDADE 6 M3 - DEPRECIAÇÃO. AF_06/2014</v>
          </cell>
          <cell r="I988" t="str">
            <v>H</v>
          </cell>
          <cell r="J988" t="str">
            <v>ATRIBUÍDO SÃO PAULO</v>
          </cell>
          <cell r="K988">
            <v>22.03</v>
          </cell>
        </row>
        <row r="989">
          <cell r="G989">
            <v>91360</v>
          </cell>
          <cell r="H989" t="str">
            <v>CAMINHÃO PIPA 6.000 L, PESO BRUTO TOTAL 13.000 KG, DISTÂNCIA ENTRE EIXOS 4,80 M, POTÊNCIA 189 CV INCLUSIVE TANQUE DE AÇO PARA TRANSPORTE DE ÁGUA, CAPACIDADE 6 M3 - JUROS. AF_06/2014</v>
          </cell>
          <cell r="I989" t="str">
            <v>H</v>
          </cell>
          <cell r="J989" t="str">
            <v>ATRIBUÍDO SÃO PAULO</v>
          </cell>
          <cell r="K989">
            <v>4.29</v>
          </cell>
        </row>
        <row r="990">
          <cell r="G990">
            <v>91361</v>
          </cell>
          <cell r="H990" t="str">
            <v>CAMINHÃO PIPA 6.000 L, PESO BRUTO TOTAL 13.000 KG, DISTÂNCIA ENTRE EIXOS 4,80 M, POTÊNCIA 189 CV INCLUSIVE TANQUE DE AÇO PARA TRANSPORTE DE ÁGUA, CAPACIDADE 6 M3 - IMPOSTOS E SEGUROS. AF_06/2014</v>
          </cell>
          <cell r="I990" t="str">
            <v>H</v>
          </cell>
          <cell r="J990" t="str">
            <v>ATRIBUÍDO SÃO PAULO</v>
          </cell>
          <cell r="K990">
            <v>3.39</v>
          </cell>
        </row>
        <row r="991">
          <cell r="G991">
            <v>91367</v>
          </cell>
          <cell r="H991" t="str">
            <v>CAMINHÃO BASCULANTE 6 M3, PESO BRUTO TOTAL 16.000 KG, CARGA ÚTIL MÁXIMA 13.071 KG, DISTÂNCIA ENTRE EIXOS 4,80 M, POTÊNCIA 230 CV INCLUSIVE CAÇAMBA METÁLICA - DEPRECIAÇÃO. AF_06/2014</v>
          </cell>
          <cell r="I991" t="str">
            <v>H</v>
          </cell>
          <cell r="J991" t="str">
            <v>ATRIBUÍDO SÃO PAULO</v>
          </cell>
          <cell r="K991">
            <v>22.74</v>
          </cell>
        </row>
        <row r="992">
          <cell r="G992">
            <v>91368</v>
          </cell>
          <cell r="H992" t="str">
            <v>CAMINHÃO BASCULANTE 6 M3, PESO BRUTO TOTAL 16.000 KG, CARGA ÚTIL MÁXIMA 13.071 KG, DISTÂNCIA ENTRE EIXOS 4,80 M, POTÊNCIA 230 CV INCLUSIVE CAÇAMBA METÁLICA - JUROS. AF_06/2014</v>
          </cell>
          <cell r="I992" t="str">
            <v>H</v>
          </cell>
          <cell r="J992" t="str">
            <v>ATRIBUÍDO SÃO PAULO</v>
          </cell>
          <cell r="K992">
            <v>4.4800000000000004</v>
          </cell>
        </row>
        <row r="993">
          <cell r="G993">
            <v>91369</v>
          </cell>
          <cell r="H993" t="str">
            <v>CAMINHÃO BASCULANTE 6 M3, PESO BRUTO TOTAL 16.000 KG, CARGA ÚTIL MÁXIMA 13.071 KG, DISTÂNCIA ENTRE EIXOS 4,80 M, POTÊNCIA 230 CV INCLUSIVE CAÇAMBA METÁLICA - IMPOSTOS E SEGUROS. AF_06/2014</v>
          </cell>
          <cell r="I993" t="str">
            <v>H</v>
          </cell>
          <cell r="J993" t="str">
            <v>ATRIBUÍDO SÃO PAULO</v>
          </cell>
          <cell r="K993">
            <v>3.55</v>
          </cell>
        </row>
        <row r="994">
          <cell r="G994">
            <v>91375</v>
          </cell>
          <cell r="H994" t="str">
            <v>CAMINHÃO TOCO, PESO BRUTO TOTAL 16.000 KG, CARGA ÚTIL MÁXIMA DE 10.685 KG, DISTÂNCIA ENTRE EIXOS 4,80 M, POTÊNCIA 189 CV EXCLUSIVE CARROCERIA - DEPRECIAÇÃO. AF_06/2014</v>
          </cell>
          <cell r="I994" t="str">
            <v>H</v>
          </cell>
          <cell r="J994" t="str">
            <v>ATRIBUÍDO SÃO PAULO</v>
          </cell>
          <cell r="K994">
            <v>20.190000000000001</v>
          </cell>
        </row>
        <row r="995">
          <cell r="G995">
            <v>91376</v>
          </cell>
          <cell r="H995" t="str">
            <v>CAMINHÃO TOCO, PESO BRUTO TOTAL 16.000 KG, CARGA ÚTIL MÁXIMA DE 10.685 KG, DISTÂNCIA ENTRE EIXOS 4,80 M, POTÊNCIA 189 CV EXCLUSIVE CARROCERIA - JUROS. AF_06/2014</v>
          </cell>
          <cell r="I995" t="str">
            <v>H</v>
          </cell>
          <cell r="J995" t="str">
            <v>ATRIBUÍDO SÃO PAULO</v>
          </cell>
          <cell r="K995">
            <v>4.2300000000000004</v>
          </cell>
        </row>
        <row r="996">
          <cell r="G996">
            <v>91377</v>
          </cell>
          <cell r="H996" t="str">
            <v>CAMINHÃO TOCO, PESO BRUTO TOTAL 16.000 KG, CARGA ÚTIL MÁXIMA DE 10.685 KG, DISTÂNCIA ENTRE EIXOS 4,80 M, POTÊNCIA 189 CV EXCLUSIVE CARROCERIA - IMPOSTOS E SEGUROS. AF_06/2014</v>
          </cell>
          <cell r="I996" t="str">
            <v>H</v>
          </cell>
          <cell r="J996" t="str">
            <v>ATRIBUÍDO SÃO PAULO</v>
          </cell>
          <cell r="K996">
            <v>3.35</v>
          </cell>
        </row>
        <row r="997">
          <cell r="G997">
            <v>91380</v>
          </cell>
          <cell r="H997" t="str">
            <v>CAMINHÃO BASCULANTE 10 M3, TRUCADO CABINE SIMPLES, PESO BRUTO TOTAL 23.000 KG, CARGA ÚTIL MÁXIMA 15.935 KG, DISTÂNCIA ENTRE EIXOS 4,80 M, POTÊNCIA 230 CV INCLUSIVE CAÇAMBA METÁLICA - DEPRECIAÇÃO. AF_06/2014</v>
          </cell>
          <cell r="I997" t="str">
            <v>H</v>
          </cell>
          <cell r="J997" t="str">
            <v>ATRIBUÍDO SÃO PAULO</v>
          </cell>
          <cell r="K997">
            <v>29.91</v>
          </cell>
        </row>
        <row r="998">
          <cell r="G998">
            <v>91381</v>
          </cell>
          <cell r="H998" t="str">
            <v>CAMINHÃO BASCULANTE 10 M3, TRUCADO CABINE SIMPLES, PESO BRUTO TOTAL 23.000 KG, CARGA ÚTIL MÁXIMA 15.935 KG, DISTÂNCIA ENTRE EIXOS 4,80 M, POTÊNCIA 230 CV INCLUSIVE CAÇAMBA METÁLICA - JUROS. AF_06/2014</v>
          </cell>
          <cell r="I998" t="str">
            <v>H</v>
          </cell>
          <cell r="J998" t="str">
            <v>ATRIBUÍDO SÃO PAULO</v>
          </cell>
          <cell r="K998">
            <v>5.89</v>
          </cell>
        </row>
        <row r="999">
          <cell r="G999">
            <v>91382</v>
          </cell>
          <cell r="H999" t="str">
            <v>CAMINHÃO BASCULANTE 10 M3, TRUCADO CABINE SIMPLES, PESO BRUTO TOTAL 23.000 KG, CARGA ÚTIL MÁXIMA 15.935 KG, DISTÂNCIA ENTRE EIXOS 4,80 M, POTÊNCIA 230 CV INCLUSIVE CAÇAMBA METÁLICA - IMPOSTOS E SEGUROS. AF_06/2014</v>
          </cell>
          <cell r="I999" t="str">
            <v>H</v>
          </cell>
          <cell r="J999" t="str">
            <v>ATRIBUÍDO SÃO PAULO</v>
          </cell>
          <cell r="K999">
            <v>4.66</v>
          </cell>
        </row>
        <row r="1000">
          <cell r="G1000">
            <v>91383</v>
          </cell>
          <cell r="H1000" t="str">
            <v>CAMINHÃO BASCULANTE 10 M3, TRUCADO CABINE SIMPLES, PESO BRUTO TOTAL 23.000 KG, CARGA ÚTIL MÁXIMA 15.935 KG, DISTÂNCIA ENTRE EIXOS 4,80 M, POTÊNCIA 230 CV INCLUSIVE CAÇAMBA METÁLICA - MANUTENÇÃO. AF_06/2014</v>
          </cell>
          <cell r="I1000" t="str">
            <v>H</v>
          </cell>
          <cell r="J1000" t="str">
            <v>ATRIBUÍDO SÃO PAULO</v>
          </cell>
          <cell r="K1000">
            <v>54.02</v>
          </cell>
        </row>
        <row r="1001">
          <cell r="G1001">
            <v>91384</v>
          </cell>
          <cell r="H1001" t="str">
            <v>CAMINHÃO BASCULANTE 10 M3, TRUCADO CABINE SIMPLES, PESO BRUTO TOTAL 23.000 KG, CARGA ÚTIL MÁXIMA 15.935 KG, DISTÂNCIA ENTRE EIXOS 4,80 M, POTÊNCIA 230 CV INCLUSIVE CAÇAMBA METÁLICA - MATERIAIS NA OPERAÇÃO. AF_06/2014</v>
          </cell>
          <cell r="I1001" t="str">
            <v>H</v>
          </cell>
          <cell r="J1001" t="str">
            <v>COLETADO</v>
          </cell>
          <cell r="K1001">
            <v>128.44999999999999</v>
          </cell>
        </row>
        <row r="1002">
          <cell r="G1002">
            <v>91390</v>
          </cell>
          <cell r="H1002" t="str">
            <v>CAMINHÃO TOCO, PBT 14.300 KG, CARGA ÚTIL MÁX. 9.710 KG, DIST. ENTRE EIXOS 3,56 M, POTÊNCIA 185 CV, INCLUSIVE CARROCERIA FIXA ABERTA DE MADEIRA P/ TRANSPORTE GERAL DE CARGA SECA, DIMEN. APROX. 2,50 X 6,50 X 0,50 M - DEPRECIAÇÃO. AF_06/2014</v>
          </cell>
          <cell r="I1002" t="str">
            <v>H</v>
          </cell>
          <cell r="J1002" t="str">
            <v>ATRIBUÍDO SÃO PAULO</v>
          </cell>
          <cell r="K1002">
            <v>19.91</v>
          </cell>
        </row>
        <row r="1003">
          <cell r="G1003">
            <v>91391</v>
          </cell>
          <cell r="H1003" t="str">
            <v>CAMINHÃO TOCO, PBT 14.300 KG, CARGA ÚTIL MÁX. 9.710 KG, DIST. ENTRE EIXOS 3,56 M, POTÊNCIA 185 CV, INCLUSIVE CARROCERIA FIXA ABERTA DE MADEIRA P/ TRANSPORTE GERAL DE CARGA SECA, DIMEN. APROX. 2,50 X 6,50 X 0,50 M - JUROS. AF_06/2014</v>
          </cell>
          <cell r="I1003" t="str">
            <v>H</v>
          </cell>
          <cell r="J1003" t="str">
            <v>ATRIBUÍDO SÃO PAULO</v>
          </cell>
          <cell r="K1003">
            <v>4.0599999999999996</v>
          </cell>
        </row>
        <row r="1004">
          <cell r="G1004">
            <v>91392</v>
          </cell>
          <cell r="H1004" t="str">
            <v>CAMINHÃO TOCO, PBT 14.300 KG, CARGA ÚTIL MÁX. 9.710 KG, DIST. ENTRE EIXOS 3,56 M, POTÊNCIA 185 CV, INCLUSIVE CARROCERIA FIXA ABERTA DE MADEIRA P/ TRANSPORTE GERAL DE CARGA SECA, DIMEN. APROX. 2,50 X 6,50 X 0,50 M - IMPOSTOS E SEGUROS. AF_06/2014</v>
          </cell>
          <cell r="I1004" t="str">
            <v>H</v>
          </cell>
          <cell r="J1004" t="str">
            <v>ATRIBUÍDO SÃO PAULO</v>
          </cell>
          <cell r="K1004">
            <v>3.21</v>
          </cell>
        </row>
        <row r="1005">
          <cell r="G1005">
            <v>91396</v>
          </cell>
          <cell r="H1005" t="str">
            <v>CAMINHÃO PIPA 10.000 L TRUCADO, PESO BRUTO TOTAL 23.000 KG, CARGA ÚTIL MÁXIMA 15.935 KG, DISTÂNCIA ENTRE EIXOS 4,8 M, POTÊNCIA 230 CV, INCLUSIVE TANQUE DE AÇO PARA TRANSPORTE DE ÁGUA - DEPRECIAÇÃO. AF_06/2014</v>
          </cell>
          <cell r="I1005" t="str">
            <v>H</v>
          </cell>
          <cell r="J1005" t="str">
            <v>ATRIBUÍDO SÃO PAULO</v>
          </cell>
          <cell r="K1005">
            <v>30.53</v>
          </cell>
        </row>
        <row r="1006">
          <cell r="G1006">
            <v>91397</v>
          </cell>
          <cell r="H1006" t="str">
            <v>CAMINHÃO PIPA 10.000 L TRUCADO, PESO BRUTO TOTAL 23.000 KG, CARGA ÚTIL MÁXIMA 15.935 KG, DISTÂNCIA ENTRE EIXOS 4,8 M, POTÊNCIA 230 CV, INCLUSIVE TANQUE DE AÇO PARA TRANSPORTE DE ÁGUA - JUROS. AF_06/2014</v>
          </cell>
          <cell r="I1006" t="str">
            <v>H</v>
          </cell>
          <cell r="J1006" t="str">
            <v>ATRIBUÍDO SÃO PAULO</v>
          </cell>
          <cell r="K1006">
            <v>6.01</v>
          </cell>
        </row>
        <row r="1007">
          <cell r="G1007">
            <v>91398</v>
          </cell>
          <cell r="H1007" t="str">
            <v>CAMINHÃO PIPA 10.000 L TRUCADO, PESO BRUTO TOTAL 23.000 KG, CARGA ÚTIL MÁXIMA 15.935 KG, DISTÂNCIA ENTRE EIXOS 4,8 M, POTÊNCIA 230 CV, INCLUSIVE TANQUE DE AÇO PARA TRANSPORTE DE ÁGUA - IMPOSTOS E SEGUROS. AF_06/2014</v>
          </cell>
          <cell r="I1007" t="str">
            <v>H</v>
          </cell>
          <cell r="J1007" t="str">
            <v>ATRIBUÍDO SÃO PAULO</v>
          </cell>
          <cell r="K1007">
            <v>4.75</v>
          </cell>
        </row>
        <row r="1008">
          <cell r="G1008">
            <v>91402</v>
          </cell>
          <cell r="H1008" t="str">
            <v>CAMINHÃO BASCULANTE 6 M3 TOCO, PESO BRUTO TOTAL 16.000 KG, CARGA ÚTIL MÁXIMA 11.130 KG, DISTÂNCIA ENTRE EIXOS 5,36 M, POTÊNCIA 185 CV, INCLUSIVE CAÇAMBA METÁLICA - IMPOSTOS E SEGUROS. AF_06/2014</v>
          </cell>
          <cell r="I1008" t="str">
            <v>H</v>
          </cell>
          <cell r="J1008" t="str">
            <v>ATRIBUÍDO SÃO PAULO</v>
          </cell>
          <cell r="K1008">
            <v>3.68</v>
          </cell>
        </row>
        <row r="1009">
          <cell r="G1009">
            <v>91466</v>
          </cell>
          <cell r="H1009" t="str">
            <v>GUINDAUTO HIDRÁULICO, CAPACIDADE MÁXIMA DE CARGA 6200 KG, MOMENTO MÁXIMO DE CARGA 11,7 TM, ALCANCE MÁXIMO HORIZONTAL 9,70 M, INCLUSIVE CAMINHÃO TOCO PBT 16.000 KG, POTÊNCIA DE 189 CV - IMPOSTOS E SEGUROS. AF_08/2015</v>
          </cell>
          <cell r="I1009" t="str">
            <v>H</v>
          </cell>
          <cell r="J1009" t="str">
            <v>ATRIBUÍDO SÃO PAULO</v>
          </cell>
          <cell r="K1009">
            <v>4.1500000000000004</v>
          </cell>
        </row>
        <row r="1010">
          <cell r="G1010">
            <v>91467</v>
          </cell>
          <cell r="H1010" t="str">
            <v>GUINDAUTO HIDRÁULICO, CAPACIDADE MÁXIMA DE CARGA 6200 KG, MOMENTO MÁXIMO DE CARGA 11,7 TM, ALCANCE MÁXIMO HORIZONTAL 9,70 M, INCLUSIVE CAMINHÃO TOCO PBT 16.000 KG, POTÊNCIA DE 189 CV - MATERIAIS NA OPERAÇÃO. AF_08/2015</v>
          </cell>
          <cell r="I1010" t="str">
            <v>H</v>
          </cell>
          <cell r="J1010" t="str">
            <v>COLETADO</v>
          </cell>
          <cell r="K1010">
            <v>143.25</v>
          </cell>
        </row>
        <row r="1011">
          <cell r="G1011">
            <v>91468</v>
          </cell>
          <cell r="H1011" t="str">
            <v>ESPARGIDOR DE ASFALTO PRESSURIZADO, TANQUE 6 M3 COM ISOLAÇÃO TÉRMICA, AQUECIDO COM 2 MAÇARICOS, COM BARRA ESPARGIDORA 3,60 M, MONTADO SOBRE CAMINHÃO  TOCO, PBT 14.300 KG, POTÊNCIA 185 CV - DEPRECIAÇÃO. AF_05/2023</v>
          </cell>
          <cell r="I1011" t="str">
            <v>H</v>
          </cell>
          <cell r="J1011" t="str">
            <v>ATRIBUÍDO SÃO PAULO</v>
          </cell>
          <cell r="K1011">
            <v>23.46</v>
          </cell>
        </row>
        <row r="1012">
          <cell r="G1012">
            <v>91469</v>
          </cell>
          <cell r="H1012" t="str">
            <v>ESPARGIDOR DE ASFALTO PRESSURIZADO, TANQUE 6 M3 COM ISOLAÇÃO TÉRMICA, AQUECIDO COM 2 MAÇARICOS, COM BARRA ESPARGIDORA 3,60 M, MONTADO SOBRE CAMINHÃO  TOCO, PBT 14.300 KG, POTÊNCIA 185 CV - JUROS. AF_05/2023</v>
          </cell>
          <cell r="I1012" t="str">
            <v>H</v>
          </cell>
          <cell r="J1012" t="str">
            <v>ATRIBUÍDO SÃO PAULO</v>
          </cell>
          <cell r="K1012">
            <v>7.82</v>
          </cell>
        </row>
        <row r="1013">
          <cell r="G1013">
            <v>91484</v>
          </cell>
          <cell r="H1013" t="str">
            <v>ESPARGIDOR DE ASFALTO PRESSURIZADO, TANQUE 6 M3 COM ISOLAÇÃO TÉRMICA, AQUECIDO COM 2 MAÇARICOS, COM BARRA ESPARGIDORA 3,60 M, MONTADO SOBRE CAMINHÃO  TOCO, PBT 14.300 KG, POTÊNCIA 185 CV - IMPOSTOS E SEGUROS. AF_05/2023</v>
          </cell>
          <cell r="I1013" t="str">
            <v>H</v>
          </cell>
          <cell r="J1013" t="str">
            <v>ATRIBUÍDO SÃO PAULO</v>
          </cell>
          <cell r="K1013">
            <v>7.82</v>
          </cell>
        </row>
        <row r="1014">
          <cell r="G1014">
            <v>91485</v>
          </cell>
          <cell r="H1014" t="str">
            <v>ESPARGIDOR DE ASFALTO PRESSURIZADO, TANQUE 6 M3 COM ISOLAÇÃO TÉRMICA, AQUECIDO COM 2 MAÇARICOS, COM BARRA ESPARGIDORA 3,60 M, MONTADO SOBRE CAMINHÃO  TOCO, PBT 14.300 KG, POTÊNCIA 185 CV - MATERIAIS NA OPERAÇÃO. AF_05/2023</v>
          </cell>
          <cell r="I1014" t="str">
            <v>H</v>
          </cell>
          <cell r="J1014" t="str">
            <v>COLETADO</v>
          </cell>
          <cell r="K1014">
            <v>147.80000000000001</v>
          </cell>
        </row>
        <row r="1015">
          <cell r="G1015">
            <v>91529</v>
          </cell>
          <cell r="H1015" t="str">
            <v>COMPACTADOR DE SOLOS DE PERCUSSÃO (SOQUETE) COM MOTOR A GASOLINA 4 TEMPOS, POTÊNCIA 4 CV - DEPRECIAÇÃO. AF_08/2015</v>
          </cell>
          <cell r="I1015" t="str">
            <v>H</v>
          </cell>
          <cell r="J1015" t="str">
            <v>COEFICIENTE DE REPRESENTATIVIDADE</v>
          </cell>
          <cell r="K1015">
            <v>0.85</v>
          </cell>
        </row>
        <row r="1016">
          <cell r="G1016">
            <v>91530</v>
          </cell>
          <cell r="H1016" t="str">
            <v>COMPACTADOR DE SOLOS DE PERCUSSÃO (SOQUETE) COM MOTOR A GASOLINA 4 TEMPOS, POTÊNCIA 4 CV - JUROS. AF_08/2015</v>
          </cell>
          <cell r="I1016" t="str">
            <v>H</v>
          </cell>
          <cell r="J1016" t="str">
            <v>COEFICIENTE DE REPRESENTATIVIDADE</v>
          </cell>
          <cell r="K1016">
            <v>0.11</v>
          </cell>
        </row>
        <row r="1017">
          <cell r="G1017">
            <v>91531</v>
          </cell>
          <cell r="H1017" t="str">
            <v>COMPACTADOR DE SOLOS DE PERCUSSÃO (SOQUETE) COM MOTOR A GASOLINA 4 TEMPOS, POTÊNCIA 4 CV - MANUTENÇÃO. AF_08/2015</v>
          </cell>
          <cell r="I1017" t="str">
            <v>H</v>
          </cell>
          <cell r="J1017" t="str">
            <v>COEFICIENTE DE REPRESENTATIVIDADE</v>
          </cell>
          <cell r="K1017">
            <v>1.07</v>
          </cell>
        </row>
        <row r="1018">
          <cell r="G1018">
            <v>91532</v>
          </cell>
          <cell r="H1018" t="str">
            <v>COMPACTADOR DE SOLOS DE PERCUSSÃO (SOQUETE) COM MOTOR A GASOLINA 4 TEMPOS, POTÊNCIA 4 CV - MATERIAIS NA OPERAÇÃO. AF_08/2015</v>
          </cell>
          <cell r="I1018" t="str">
            <v>H</v>
          </cell>
          <cell r="J1018" t="str">
            <v>COLETADO</v>
          </cell>
          <cell r="K1018">
            <v>5.23</v>
          </cell>
        </row>
        <row r="1019">
          <cell r="G1019">
            <v>91629</v>
          </cell>
          <cell r="H1019" t="str">
            <v>GUINDAUTO HIDRÁULICO, CAPACIDADE MÁXIMA DE CARGA 6500 KG, MOMENTO MÁXIMO DE CARGA 5,8 TM, ALCANCE MÁXIMO HORIZONTAL 7,60 M, INCLUSIVE CAMINHÃO TOCO PBT 9.700 KG, POTÊNCIA DE 160 CV - DEPRECIAÇÃO. AF_08/2015</v>
          </cell>
          <cell r="I1019" t="str">
            <v>H</v>
          </cell>
          <cell r="J1019" t="str">
            <v>ATRIBUÍDO SÃO PAULO</v>
          </cell>
          <cell r="K1019">
            <v>22.12</v>
          </cell>
        </row>
        <row r="1020">
          <cell r="G1020">
            <v>91630</v>
          </cell>
          <cell r="H1020" t="str">
            <v>GUINDAUTO HIDRÁULICO, CAPACIDADE MÁXIMA DE CARGA 6500 KG, MOMENTO MÁXIMO DE CARGA 5,8 TM, ALCANCE MÁXIMO HORIZONTAL 7,60 M, INCLUSIVE CAMINHÃO TOCO PBT 9.700 KG, POTÊNCIA DE 160 CV - JUROS. AF_08/2015</v>
          </cell>
          <cell r="I1020" t="str">
            <v>H</v>
          </cell>
          <cell r="J1020" t="str">
            <v>ATRIBUÍDO SÃO PAULO</v>
          </cell>
          <cell r="K1020">
            <v>4.21</v>
          </cell>
        </row>
        <row r="1021">
          <cell r="G1021">
            <v>91631</v>
          </cell>
          <cell r="H1021" t="str">
            <v>GUINDAUTO HIDRÁULICO, CAPACIDADE MÁXIMA DE CARGA 6500 KG, MOMENTO MÁXIMO DE CARGA 5,8 TM, ALCANCE MÁXIMO HORIZONTAL 7,60 M, INCLUSIVE CAMINHÃO TOCO PBT 9.700 KG, POTÊNCIA DE 160 CV - IMPOSTOS E SEGUROS. AF_08/2015</v>
          </cell>
          <cell r="I1021" t="str">
            <v>H</v>
          </cell>
          <cell r="J1021" t="str">
            <v>ATRIBUÍDO SÃO PAULO</v>
          </cell>
          <cell r="K1021">
            <v>3.33</v>
          </cell>
        </row>
        <row r="1022">
          <cell r="G1022">
            <v>91632</v>
          </cell>
          <cell r="H1022" t="str">
            <v>GUINDAUTO HIDRÁULICO, CAPACIDADE MÁXIMA DE CARGA 6500 KG, MOMENTO MÁXIMO DE CARGA 5,8 TM, ALCANCE MÁXIMO HORIZONTAL 7,60 M, INCLUSIVE CAMINHÃO TOCO PBT 9.700 KG, POTÊNCIA DE 160 CV - MANUTENÇÃO. AF_08/2015</v>
          </cell>
          <cell r="I1022" t="str">
            <v>H</v>
          </cell>
          <cell r="J1022" t="str">
            <v>ATRIBUÍDO SÃO PAULO</v>
          </cell>
          <cell r="K1022">
            <v>38.07</v>
          </cell>
        </row>
        <row r="1023">
          <cell r="G1023">
            <v>91633</v>
          </cell>
          <cell r="H1023" t="str">
            <v>GUINDAUTO HIDRÁULICO, CAPACIDADE MÁXIMA DE CARGA 6500 KG, MOMENTO MÁXIMO DE CARGA 5,8 TM, ALCANCE MÁXIMO HORIZONTAL 7,60 M, INCLUSIVE CAMINHÃO TOCO PBT 9.700 KG, POTÊNCIA DE 160 CV - MATERIAIS NA OPERAÇÃO. AF_08/2015</v>
          </cell>
          <cell r="I1023" t="str">
            <v>H</v>
          </cell>
          <cell r="J1023" t="str">
            <v>COLETADO</v>
          </cell>
          <cell r="K1023">
            <v>121.24</v>
          </cell>
        </row>
        <row r="1024">
          <cell r="G1024">
            <v>91640</v>
          </cell>
          <cell r="H1024" t="str">
            <v>CAMINHÃO DE TRANSPORTE DE MATERIAL ASFÁLTICO 30.000 L, COM CAVALO MECÂNICO DE CAPACIDADE MÁXIMA DE TRAÇÃO COMBINADO DE 66.000 KG, POTÊNCIA 360 CV, INCLUSIVE TANQUE DE ASFALTO COM SERPENTINA - DEPRECIAÇÃO. AF_08/2015</v>
          </cell>
          <cell r="I1024" t="str">
            <v>H</v>
          </cell>
          <cell r="J1024" t="str">
            <v>ATRIBUÍDO SÃO PAULO</v>
          </cell>
          <cell r="K1024">
            <v>41.44</v>
          </cell>
        </row>
        <row r="1025">
          <cell r="G1025">
            <v>91641</v>
          </cell>
          <cell r="H1025" t="str">
            <v>CAMINHÃO DE TRANSPORTE DE MATERIAL ASFÁLTICO 30.000 L, COM CAVALO MECÂNICO DE CAPACIDADE MÁXIMA DE TRAÇÃO COMBINADO DE 66.000 KG, POTÊNCIA 360 CV, INCLUSIVE TANQUE DE ASFALTO COM SERPENTINA - JUROS. AF_08/2015</v>
          </cell>
          <cell r="I1025" t="str">
            <v>H</v>
          </cell>
          <cell r="J1025" t="str">
            <v>ATRIBUÍDO SÃO PAULO</v>
          </cell>
          <cell r="K1025">
            <v>8.51</v>
          </cell>
        </row>
        <row r="1026">
          <cell r="G1026">
            <v>91642</v>
          </cell>
          <cell r="H1026" t="str">
            <v>CAMINHÃO DE TRANSPORTE DE MATERIAL ASFÁLTICO 30.000 L, COM CAVALO MECÂNICO DE CAPACIDADE MÁXIMA DE TRAÇÃO COMBINADO DE 66.000 KG, POTÊNCIA 360 CV, INCLUSIVE TANQUE DE ASFALTO COM SERPENTINA - IMPOSTOS E SEGUROS. AF_08/2015</v>
          </cell>
          <cell r="I1026" t="str">
            <v>H</v>
          </cell>
          <cell r="J1026" t="str">
            <v>ATRIBUÍDO SÃO PAULO</v>
          </cell>
          <cell r="K1026">
            <v>6.75</v>
          </cell>
        </row>
        <row r="1027">
          <cell r="G1027">
            <v>91643</v>
          </cell>
          <cell r="H1027" t="str">
            <v>CAMINHÃO DE TRANSPORTE DE MATERIAL ASFÁLTICO 30.000 L, COM CAVALO MECÂNICO DE CAPACIDADE MÁXIMA DE TRAÇÃO COMBINADO DE 66.000 KG, POTÊNCIA 360 CV, INCLUSIVE TANQUE DE ASFALTO COM SERPENTINA - MANUTENÇÃO. AF_08/2015</v>
          </cell>
          <cell r="I1027" t="str">
            <v>H</v>
          </cell>
          <cell r="J1027" t="str">
            <v>ATRIBUÍDO SÃO PAULO</v>
          </cell>
          <cell r="K1027">
            <v>74.52</v>
          </cell>
        </row>
        <row r="1028">
          <cell r="G1028">
            <v>91644</v>
          </cell>
          <cell r="H1028" t="str">
            <v>CAMINHÃO DE TRANSPORTE DE MATERIAL ASFÁLTICO 30.000 L, COM CAVALO MECÂNICO DE CAPACIDADE MÁXIMA DE TRAÇÃO COMBINADO DE 66.000 KG, POTÊNCIA 360 CV, INCLUSIVE TANQUE DE ASFALTO COM SERPENTINA - MATERIAIS NA OPERAÇÃO. AF_08/2015</v>
          </cell>
          <cell r="I1028" t="str">
            <v>H</v>
          </cell>
          <cell r="J1028" t="str">
            <v>COLETADO</v>
          </cell>
          <cell r="K1028">
            <v>272.83999999999997</v>
          </cell>
        </row>
        <row r="1029">
          <cell r="G1029">
            <v>91688</v>
          </cell>
          <cell r="H1029" t="str">
            <v>SERRA CIRCULAR DE BANCADA COM MOTOR ELÉTRICO POTÊNCIA DE 5HP, COM COIFA PARA DISCO 10" - DEPRECIAÇÃO. AF_08/2015</v>
          </cell>
          <cell r="I1029" t="str">
            <v>H</v>
          </cell>
          <cell r="J1029" t="str">
            <v>COEFICIENTE DE REPRESENTATIVIDADE</v>
          </cell>
          <cell r="K1029">
            <v>0.13</v>
          </cell>
        </row>
        <row r="1030">
          <cell r="G1030">
            <v>91689</v>
          </cell>
          <cell r="H1030" t="str">
            <v>SERRA CIRCULAR DE BANCADA COM MOTOR ELÉTRICO POTÊNCIA DE 5HP, COM COIFA PARA DISCO 10" - JUROS. AF_08/2015</v>
          </cell>
          <cell r="I1030" t="str">
            <v>H</v>
          </cell>
          <cell r="J1030" t="str">
            <v>COEFICIENTE DE REPRESENTATIVIDADE</v>
          </cell>
          <cell r="K1030">
            <v>0.01</v>
          </cell>
        </row>
        <row r="1031">
          <cell r="G1031">
            <v>91690</v>
          </cell>
          <cell r="H1031" t="str">
            <v>SERRA CIRCULAR DE BANCADA COM MOTOR ELÉTRICO POTÊNCIA DE 5HP, COM COIFA PARA DISCO 10" - MANUTENÇÃO. AF_08/2015</v>
          </cell>
          <cell r="I1031" t="str">
            <v>H</v>
          </cell>
          <cell r="J1031" t="str">
            <v>COEFICIENTE DE REPRESENTATIVIDADE</v>
          </cell>
          <cell r="K1031">
            <v>0.09</v>
          </cell>
        </row>
        <row r="1032">
          <cell r="G1032">
            <v>91691</v>
          </cell>
          <cell r="H1032" t="str">
            <v>SERRA CIRCULAR DE BANCADA COM MOTOR ELÉTRICO POTÊNCIA DE 5HP, COM COIFA PARA DISCO 10" - MATERIAIS NA OPERAÇÃO. AF_08/2015</v>
          </cell>
          <cell r="I1032" t="str">
            <v>H</v>
          </cell>
          <cell r="J1032" t="str">
            <v>COEFICIENTE DE REPRESENTATIVIDADE</v>
          </cell>
          <cell r="K1032">
            <v>1.42</v>
          </cell>
        </row>
        <row r="1033">
          <cell r="G1033">
            <v>92040</v>
          </cell>
          <cell r="H1033" t="str">
            <v>DISTRIBUIDOR DE AGREGADOS REBOCAVEL, CAPACIDADE 1,9 M³, LARGURA DE TRABALHO 3,66 M - DEPRECIAÇÃO. AF_11/2015</v>
          </cell>
          <cell r="I1033" t="str">
            <v>H</v>
          </cell>
          <cell r="J1033" t="str">
            <v>ATRIBUÍDO SÃO PAULO</v>
          </cell>
          <cell r="K1033">
            <v>6.47</v>
          </cell>
        </row>
        <row r="1034">
          <cell r="G1034">
            <v>92041</v>
          </cell>
          <cell r="H1034" t="str">
            <v>DISTRIBUIDOR DE AGREGADOS REBOCAVEL, CAPACIDADE 1,9 M³, LARGURA DE TRABALHO 3,66 M - JUROS. AF_11/2015</v>
          </cell>
          <cell r="I1034" t="str">
            <v>H</v>
          </cell>
          <cell r="J1034" t="str">
            <v>ATRIBUÍDO SÃO PAULO</v>
          </cell>
          <cell r="K1034">
            <v>0.68</v>
          </cell>
        </row>
        <row r="1035">
          <cell r="G1035">
            <v>92042</v>
          </cell>
          <cell r="H1035" t="str">
            <v>DISTRIBUIDOR DE AGREGADOS REBOCAVEL, CAPACIDADE 1,9 M³, LARGURA DE TRABALHO 3,66 M - MANUTENÇÃO. AF_11/2015</v>
          </cell>
          <cell r="I1035" t="str">
            <v>H</v>
          </cell>
          <cell r="J1035" t="str">
            <v>ATRIBUÍDO SÃO PAULO</v>
          </cell>
          <cell r="K1035">
            <v>5.39</v>
          </cell>
        </row>
        <row r="1036">
          <cell r="G1036">
            <v>92101</v>
          </cell>
          <cell r="H1036" t="str">
            <v>CAMINHÃO PARA EQUIPAMENTO DE LIMPEZA A SUCÇÃO COM CAMINHÃO TRUCADO DE PESO BRUTO TOTAL 23000 KG, CARGA ÚTIL MÁXIMA 15935 KG, DISTÂNCIA ENTRE EIXOS 4,80 M, POTÊNCIA 230 CV, INCLUSIVE LIMPADORA A SUCÇÃO, TANQUE 12000 L - DEPRECIAÇÃO. AF_05/2023</v>
          </cell>
          <cell r="I1036" t="str">
            <v>H</v>
          </cell>
          <cell r="J1036" t="str">
            <v>ATRIBUÍDO SÃO PAULO</v>
          </cell>
          <cell r="K1036">
            <v>37.97</v>
          </cell>
        </row>
        <row r="1037">
          <cell r="G1037">
            <v>92102</v>
          </cell>
          <cell r="H1037" t="str">
            <v>CAMINHÃO PARA EQUIPAMENTO DE LIMPEZA A SUCÇÃO COM CAMINHÃO TRUCADO DE PESO BRUTO TOTAL 23000 KG, CARGA ÚTIL MÁXIMA 15935 KG, DISTÂNCIA ENTRE EIXOS 4,80 M, POTÊNCIA 230 CV, INCLUSIVE LIMPADORA A SUCÇÃO, TANQUE 12000 L - JUROS. AF_05/2023</v>
          </cell>
          <cell r="I1037" t="str">
            <v>H</v>
          </cell>
          <cell r="J1037" t="str">
            <v>ATRIBUÍDO SÃO PAULO</v>
          </cell>
          <cell r="K1037">
            <v>9.52</v>
          </cell>
        </row>
        <row r="1038">
          <cell r="G1038">
            <v>92103</v>
          </cell>
          <cell r="H1038" t="str">
            <v>CAMINHÃO PARA EQUIPAMENTO DE LIMPEZA A SUCÇÃO COM CAMINHÃO TRUCADO DE PESO BRUTO TOTAL 23000 KG, CARGA ÚTIL MÁXIMA 15935 KG, DISTÂNCIA ENTRE EIXOS 4,80 M, POTÊNCIA 230 CV, INCLUSIVE LIMPADORA A SUCÇÃO, TANQUE 12000 L - IMPOSTOS E SEGUROS. AF_05/2023</v>
          </cell>
          <cell r="I1038" t="str">
            <v>H</v>
          </cell>
          <cell r="J1038" t="str">
            <v>ATRIBUÍDO SÃO PAULO</v>
          </cell>
          <cell r="K1038">
            <v>9.52</v>
          </cell>
        </row>
        <row r="1039">
          <cell r="G1039">
            <v>92104</v>
          </cell>
          <cell r="H1039" t="str">
            <v>CAMINHÃO PARA EQUIPAMENTO DE LIMPEZA A SUCÇÃO COM CAMINHÃO TRUCADO DE PESO BRUTO TOTAL 23000 KG, CARGA ÚTIL MÁXIMA 15935 KG, DISTÂNCIA ENTRE EIXOS 4,80 M, POTÊNCIA 230 CV, INCLUSIVE LIMPADORA A SUCÇÃO, TANQUE 12000 L - MANUTENÇÃO. AF_05/2023</v>
          </cell>
          <cell r="I1039" t="str">
            <v>H</v>
          </cell>
          <cell r="J1039" t="str">
            <v>ATRIBUÍDO SÃO PAULO</v>
          </cell>
          <cell r="K1039">
            <v>64.2</v>
          </cell>
        </row>
        <row r="1040">
          <cell r="G1040">
            <v>92105</v>
          </cell>
          <cell r="H1040" t="str">
            <v>CAMINHÃO PARA EQUIPAMENTO DE LIMPEZA A SUCÇÃO COM CAMINHÃO TRUCADO DE PESO BRUTO TOTAL 23000 KG, CARGA ÚTIL MÁX. 15935 KG, DISTÂNCIA ENTRE EIXOS 4,80 M, POTÊNCIA 230 CV, INCLUSIVE LIMPADORA A SUCÇÃO, TANQUE 12000 L - MATERIAIS NA OPERAÇÃO. AF_05/2023</v>
          </cell>
          <cell r="I1040" t="str">
            <v>H</v>
          </cell>
          <cell r="J1040" t="str">
            <v>COLETADO</v>
          </cell>
          <cell r="K1040">
            <v>159.72</v>
          </cell>
        </row>
        <row r="1041">
          <cell r="G1041">
            <v>92108</v>
          </cell>
          <cell r="H1041" t="str">
            <v>PENEIRA ROTATIVA COM MOTOR ELÉTRICO TRIFÁSICO DE 2 CV, CILINDRO DE 1 M X 0,60 M, COM FUROS DE 3,17 MM - DEPRECIAÇÃO. AF_05/2023</v>
          </cell>
          <cell r="I1041" t="str">
            <v>H</v>
          </cell>
          <cell r="J1041" t="str">
            <v>COEFICIENTE DE REPRESENTATIVIDADE</v>
          </cell>
          <cell r="K1041">
            <v>0.85</v>
          </cell>
        </row>
        <row r="1042">
          <cell r="G1042">
            <v>92109</v>
          </cell>
          <cell r="H1042" t="str">
            <v>PENEIRA ROTATIVA COM MOTOR ELÉTRICO TRIFÁSICO DE 2 CV, CILINDRO DE 1 M X 0,60 M, COM FUROS DE 3,17 MM - JUROS. AF_05/2023</v>
          </cell>
          <cell r="I1042" t="str">
            <v>H</v>
          </cell>
          <cell r="J1042" t="str">
            <v>COEFICIENTE DE REPRESENTATIVIDADE</v>
          </cell>
          <cell r="K1042">
            <v>0.14000000000000001</v>
          </cell>
        </row>
        <row r="1043">
          <cell r="G1043">
            <v>92110</v>
          </cell>
          <cell r="H1043" t="str">
            <v>PENEIRA ROTATIVA COM MOTOR ELÉTRICO TRIFÁSICO DE 2 CV, CILINDRO DE 1 M X 0,60 M, COM FUROS DE 3,17 MM - MANUTENÇÃO. AF_05/2023</v>
          </cell>
          <cell r="I1043" t="str">
            <v>H</v>
          </cell>
          <cell r="J1043" t="str">
            <v>COEFICIENTE DE REPRESENTATIVIDADE</v>
          </cell>
          <cell r="K1043">
            <v>1.1399999999999999</v>
          </cell>
        </row>
        <row r="1044">
          <cell r="G1044">
            <v>92111</v>
          </cell>
          <cell r="H1044" t="str">
            <v>PENEIRA ROTATIVA COM MOTOR ELÉTRICO TRIFÁSICO DE 2 CV, CILINDRO DE 1 M X 0,60 M, COM FUROS DE 3,17 MM - MATERIAIS NA OPERAÇÃO. AF_05/2023</v>
          </cell>
          <cell r="I1044" t="str">
            <v>H</v>
          </cell>
          <cell r="J1044" t="str">
            <v>COEFICIENTE DE REPRESENTATIVIDADE</v>
          </cell>
          <cell r="K1044">
            <v>1.31</v>
          </cell>
        </row>
        <row r="1045">
          <cell r="G1045">
            <v>92114</v>
          </cell>
          <cell r="H1045" t="str">
            <v>DOSADOR DE AREIA, CAPACIDADE DE 26 LITROS - DEPRECIAÇÃO. AF_05/2023</v>
          </cell>
          <cell r="I1045" t="str">
            <v>H</v>
          </cell>
          <cell r="J1045" t="str">
            <v>COEFICIENTE DE REPRESENTATIVIDADE</v>
          </cell>
          <cell r="K1045">
            <v>0.22</v>
          </cell>
        </row>
        <row r="1046">
          <cell r="G1046">
            <v>92115</v>
          </cell>
          <cell r="H1046" t="str">
            <v>DOSADOR DE AREIA, CAPACIDADE DE 26 LITROS - JUROS. AF_05/2023</v>
          </cell>
          <cell r="I1046" t="str">
            <v>H</v>
          </cell>
          <cell r="J1046" t="str">
            <v>COEFICIENTE DE REPRESENTATIVIDADE</v>
          </cell>
          <cell r="K1046">
            <v>0.03</v>
          </cell>
        </row>
        <row r="1047">
          <cell r="G1047">
            <v>92116</v>
          </cell>
          <cell r="H1047" t="str">
            <v>DOSADOR DE AREIA, CAPACIDADE DE 26 LITROS - MANUTENÇÃO. AF_05/2023</v>
          </cell>
          <cell r="I1047" t="str">
            <v>H</v>
          </cell>
          <cell r="J1047" t="str">
            <v>COEFICIENTE DE REPRESENTATIVIDADE</v>
          </cell>
          <cell r="K1047">
            <v>0.16</v>
          </cell>
        </row>
        <row r="1048">
          <cell r="G1048">
            <v>92133</v>
          </cell>
          <cell r="H1048" t="str">
            <v>CAMINHONETE COM MOTOR A DIESEL, POTÊNCIA 180 CV, CABINE DUPLA, 4X4 - DEPRECIAÇÃO. AF_11/2015</v>
          </cell>
          <cell r="I1048" t="str">
            <v>H</v>
          </cell>
          <cell r="J1048" t="str">
            <v>COLETADO</v>
          </cell>
          <cell r="K1048">
            <v>13.04</v>
          </cell>
        </row>
        <row r="1049">
          <cell r="G1049">
            <v>92134</v>
          </cell>
          <cell r="H1049" t="str">
            <v>CAMINHONETE COM MOTOR A DIESEL, POTÊNCIA 180 CV, CABINE DUPLA, 4X4 - JUROS. AF_11/2015</v>
          </cell>
          <cell r="I1049" t="str">
            <v>H</v>
          </cell>
          <cell r="J1049" t="str">
            <v>COLETADO</v>
          </cell>
          <cell r="K1049">
            <v>2.06</v>
          </cell>
        </row>
        <row r="1050">
          <cell r="G1050">
            <v>92135</v>
          </cell>
          <cell r="H1050" t="str">
            <v>CAMINHONETE COM MOTOR A DIESEL, POTÊNCIA 180 CV, CABINE DUPLA, 4X4 - IMPOSTOS E SEGUROS. AF_11/2015</v>
          </cell>
          <cell r="I1050" t="str">
            <v>H</v>
          </cell>
          <cell r="J1050" t="str">
            <v>COLETADO</v>
          </cell>
          <cell r="K1050">
            <v>1.63</v>
          </cell>
        </row>
        <row r="1051">
          <cell r="G1051">
            <v>92136</v>
          </cell>
          <cell r="H1051" t="str">
            <v>CAMINHONETE COM MOTOR A DIESEL, POTÊNCIA 180 CV, CABINE DUPLA, 4X4 - MANUTENÇÃO. AF_11/2015</v>
          </cell>
          <cell r="I1051" t="str">
            <v>H</v>
          </cell>
          <cell r="J1051" t="str">
            <v>COLETADO</v>
          </cell>
          <cell r="K1051">
            <v>16.3</v>
          </cell>
        </row>
        <row r="1052">
          <cell r="G1052">
            <v>92137</v>
          </cell>
          <cell r="H1052" t="str">
            <v>CAMINHONETE COM MOTOR A DIESEL, POTÊNCIA 180 CV, CABINE DUPLA, 4X4 - MATERIAIS NA OPERAÇÃO. AF_11/2015</v>
          </cell>
          <cell r="I1052" t="str">
            <v>H</v>
          </cell>
          <cell r="J1052" t="str">
            <v>COLETADO</v>
          </cell>
          <cell r="K1052">
            <v>31.92</v>
          </cell>
        </row>
        <row r="1053">
          <cell r="G1053">
            <v>92140</v>
          </cell>
          <cell r="H1053" t="str">
            <v>CAMINHONETE CABINE SIMPLES COM MOTOR 1.6 FLEX, CÂMBIO MANUAL, POTÊNCIA 101/104 CV, 2 PORTAS - DEPRECIAÇÃO. AF_11/2015</v>
          </cell>
          <cell r="I1053" t="str">
            <v>H</v>
          </cell>
          <cell r="J1053" t="str">
            <v>COEFICIENTE DE REPRESENTATIVIDADE</v>
          </cell>
          <cell r="K1053">
            <v>4.7699999999999996</v>
          </cell>
        </row>
        <row r="1054">
          <cell r="G1054">
            <v>92141</v>
          </cell>
          <cell r="H1054" t="str">
            <v>CAMINHONETE CABINE SIMPLES COM MOTOR 1.6 FLEX, CÂMBIO MANUAL, POTÊNCIA 101/104 CV, 2 PORTAS - JUROS. AF_11/2015</v>
          </cell>
          <cell r="I1054" t="str">
            <v>H</v>
          </cell>
          <cell r="J1054" t="str">
            <v>COEFICIENTE DE REPRESENTATIVIDADE</v>
          </cell>
          <cell r="K1054">
            <v>0.75</v>
          </cell>
        </row>
        <row r="1055">
          <cell r="G1055">
            <v>92142</v>
          </cell>
          <cell r="H1055" t="str">
            <v>CAMINHONETE CABINE SIMPLES COM MOTOR 1.6 FLEX, CÂMBIO MANUAL, POTÊNCIA 101/104 CV, 2 PORTAS - IMPOSTOS E SEGUROS. AF_11/2015</v>
          </cell>
          <cell r="I1055" t="str">
            <v>H</v>
          </cell>
          <cell r="J1055" t="str">
            <v>COEFICIENTE DE REPRESENTATIVIDADE</v>
          </cell>
          <cell r="K1055">
            <v>0.59</v>
          </cell>
        </row>
        <row r="1056">
          <cell r="G1056">
            <v>92143</v>
          </cell>
          <cell r="H1056" t="str">
            <v>CAMINHONETE CABINE SIMPLES COM MOTOR 1.6 FLEX, CÂMBIO MANUAL, POTÊNCIA 101/104 CV, 2 PORTAS - MANUTENÇÃO. AF_11/2015</v>
          </cell>
          <cell r="I1056" t="str">
            <v>H</v>
          </cell>
          <cell r="J1056" t="str">
            <v>COEFICIENTE DE REPRESENTATIVIDADE</v>
          </cell>
          <cell r="K1056">
            <v>5.97</v>
          </cell>
        </row>
        <row r="1057">
          <cell r="G1057">
            <v>92144</v>
          </cell>
          <cell r="H1057" t="str">
            <v>CAMINHONETE CABINE SIMPLES COM MOTOR 1.6 FLEX, CÂMBIO MANUAL, POTÊNCIA 101/104 CV, 2 PORTAS - MATERIAIS NA OPERAÇÃO. AF_11/2015</v>
          </cell>
          <cell r="I1057" t="str">
            <v>H</v>
          </cell>
          <cell r="J1057" t="str">
            <v>COLETADO</v>
          </cell>
          <cell r="K1057">
            <v>33.979999999999997</v>
          </cell>
        </row>
        <row r="1058">
          <cell r="G1058">
            <v>92237</v>
          </cell>
          <cell r="H1058" t="str">
            <v>CAMINHÃO DE TRANSPORTE DE MATERIAL ASFÁLTICO 20.000 L, COM CAVALO MECÂNICO DE CAPACIDADE MÁXIMA DE TRAÇÃO COMBINADO DE 45.000 KG, POTÊNCIA 330 CV, INCLUSIVE TANQUE DE ASFALTO COM MAÇARICO - DEPRECIAÇÃO. AF_12/2015</v>
          </cell>
          <cell r="I1058" t="str">
            <v>H</v>
          </cell>
          <cell r="J1058" t="str">
            <v>ATRIBUÍDO SÃO PAULO</v>
          </cell>
          <cell r="K1058">
            <v>30.2</v>
          </cell>
        </row>
        <row r="1059">
          <cell r="G1059">
            <v>92238</v>
          </cell>
          <cell r="H1059" t="str">
            <v>CAMINHÃO DE TRANSPORTE DE MATERIAL ASFÁLTICO 20.000 L, COM CAVALO MECÂNICO DE CAPACIDADE MÁXIMA DE TRAÇÃO COMBINADO DE 45.000 KG, POTÊNCIA 330 CV, INCLUSIVE TANQUE DE ASFALTO COM MAÇARICO - JUROS. AF_12/2015</v>
          </cell>
          <cell r="I1059" t="str">
            <v>H</v>
          </cell>
          <cell r="J1059" t="str">
            <v>ATRIBUÍDO SÃO PAULO</v>
          </cell>
          <cell r="K1059">
            <v>6.18</v>
          </cell>
        </row>
        <row r="1060">
          <cell r="G1060">
            <v>92239</v>
          </cell>
          <cell r="H1060" t="str">
            <v>CAMINHÃO DE TRANSPORTE DE MATERIAL ASFÁLTICO 20.000 L, COM CAVALO MECÂNICO DE CAPACIDADE MÁXIMA DE TRAÇÃO COMBINADO DE 45.000 KG, POTÊNCIA 330 CV, INCLUSIVE TANQUE DE ASFALTO COM MAÇARICO - IMPOSTOS E SEGUROS. AF_12/2015</v>
          </cell>
          <cell r="I1060" t="str">
            <v>H</v>
          </cell>
          <cell r="J1060" t="str">
            <v>ATRIBUÍDO SÃO PAULO</v>
          </cell>
          <cell r="K1060">
            <v>4.9000000000000004</v>
          </cell>
        </row>
        <row r="1061">
          <cell r="G1061">
            <v>92240</v>
          </cell>
          <cell r="H1061" t="str">
            <v>CAMINHÃO DE TRANSPORTE DE MATERIAL ASFÁLTICO 20.000 L, COM CAVALO MECÂNICO DE CAPACIDADE MÁXIMA DE TRAÇÃO COMBINADO DE 45.000 KG, POTÊNCIA 330 CV, INCLUSIVE TANQUE DE ASFALTO COM MAÇARICO - MANUTENÇÃO. AF_12/2015</v>
          </cell>
          <cell r="I1061" t="str">
            <v>H</v>
          </cell>
          <cell r="J1061" t="str">
            <v>ATRIBUÍDO SÃO PAULO</v>
          </cell>
          <cell r="K1061">
            <v>54.06</v>
          </cell>
        </row>
        <row r="1062">
          <cell r="G1062">
            <v>92241</v>
          </cell>
          <cell r="H1062" t="str">
            <v>CAMINHÃO DE TRANSPORTE DE MATERIAL ASFÁLTICO 20.000 L, COM CAVALO MECÂNICO DE CAPACIDADE MÁXIMA DE TRAÇÃO COMBINADO DE 45.000 KG, POTÊNCIA 330 CV, INCLUSIVE TANQUE DE ASFALTO COM MAÇARICO - MATERIAIS NA OPERAÇÃO. AF_12/2015</v>
          </cell>
          <cell r="I1062" t="str">
            <v>H</v>
          </cell>
          <cell r="J1062" t="str">
            <v>COLETADO</v>
          </cell>
          <cell r="K1062">
            <v>250.13</v>
          </cell>
        </row>
        <row r="1063">
          <cell r="G1063">
            <v>92712</v>
          </cell>
          <cell r="H1063" t="str">
            <v>APARELHO PARA CORTE E SOLDA OXI-ACETILENO SOBRE RODAS, INCLUSIVE CILINDROS E MAÇARICOS - DEPRECIAÇÃO. AF_05/2023</v>
          </cell>
          <cell r="I1063" t="str">
            <v>H</v>
          </cell>
          <cell r="J1063" t="str">
            <v>COEFICIENTE DE REPRESENTATIVIDADE</v>
          </cell>
          <cell r="K1063">
            <v>0.17</v>
          </cell>
        </row>
        <row r="1064">
          <cell r="G1064">
            <v>92713</v>
          </cell>
          <cell r="H1064" t="str">
            <v>APARELHO PARA CORTE E SOLDA OXI-ACETILENO SOBRE RODAS, INCLUSIVE CILINDROS E MAÇARICOS - JUROS. AF_05/2023</v>
          </cell>
          <cell r="I1064" t="str">
            <v>H</v>
          </cell>
          <cell r="J1064" t="str">
            <v>COEFICIENTE DE REPRESENTATIVIDADE</v>
          </cell>
          <cell r="K1064">
            <v>0.02</v>
          </cell>
        </row>
        <row r="1065">
          <cell r="G1065">
            <v>92714</v>
          </cell>
          <cell r="H1065" t="str">
            <v>APARELHO PARA CORTE E SOLDA OXI-ACETILENO SOBRE RODAS, INCLUSIVE CILINDROS E MAÇARICOS - MANUTENÇÃO. AF_05/2023</v>
          </cell>
          <cell r="I1065" t="str">
            <v>H</v>
          </cell>
          <cell r="J1065" t="str">
            <v>COEFICIENTE DE REPRESENTATIVIDADE</v>
          </cell>
          <cell r="K1065">
            <v>0.22</v>
          </cell>
        </row>
        <row r="1066">
          <cell r="G1066">
            <v>92715</v>
          </cell>
          <cell r="H1066" t="str">
            <v>APARELHO PARA CORTE E SOLDA OXI-ACETILENO SOBRE RODAS, INCLUSIVE CILINDROS E MAÇARICOS - MATERIAIS NA OPERAÇÃO. AF_05/2023</v>
          </cell>
          <cell r="I1066" t="str">
            <v>H</v>
          </cell>
          <cell r="J1066" t="str">
            <v>COEFICIENTE DE REPRESENTATIVIDADE</v>
          </cell>
          <cell r="K1066">
            <v>88.67</v>
          </cell>
        </row>
        <row r="1067">
          <cell r="G1067">
            <v>92956</v>
          </cell>
          <cell r="H1067" t="str">
            <v>MÁQUINA EXTRUSORA DE CONCRETO PARA GUIAS E SARJETAS, MOTOR A DIESEL, POTÊNCIA 14 CV - DEPRECIAÇÃO. AF_12/2015</v>
          </cell>
          <cell r="I1067" t="str">
            <v>H</v>
          </cell>
          <cell r="J1067" t="str">
            <v>ATRIBUÍDO SÃO PAULO</v>
          </cell>
          <cell r="K1067">
            <v>4.37</v>
          </cell>
        </row>
        <row r="1068">
          <cell r="G1068">
            <v>92957</v>
          </cell>
          <cell r="H1068" t="str">
            <v>MÁQUINA EXTRUSORA DE CONCRETO PARA GUIAS E SARJETAS, MOTOR A DIESEL, POTÊNCIA 14 CV - JUROS. AF_12/2015</v>
          </cell>
          <cell r="I1068" t="str">
            <v>H</v>
          </cell>
          <cell r="J1068" t="str">
            <v>ATRIBUÍDO SÃO PAULO</v>
          </cell>
          <cell r="K1068">
            <v>0.52</v>
          </cell>
        </row>
        <row r="1069">
          <cell r="G1069">
            <v>92958</v>
          </cell>
          <cell r="H1069" t="str">
            <v>MÁQUINA EXTRUSORA DE CONCRETO PARA GUIAS E SARJETAS, MOTOR A DIESEL, POTÊNCIA 14 CV - MANUTENÇÃO. AF_12/2015</v>
          </cell>
          <cell r="I1069" t="str">
            <v>H</v>
          </cell>
          <cell r="J1069" t="str">
            <v>ATRIBUÍDO SÃO PAULO</v>
          </cell>
          <cell r="K1069">
            <v>4.79</v>
          </cell>
        </row>
        <row r="1070">
          <cell r="G1070">
            <v>92959</v>
          </cell>
          <cell r="H1070" t="str">
            <v>MÁQUINA EXTRUSORA DE CONCRETO PARA GUIAS E SARJETAS, MOTOR A DIESEL, POTÊNCIA 14 CV - MATERIAIS NA OPERAÇÃO. AF_12/2015</v>
          </cell>
          <cell r="I1070" t="str">
            <v>H</v>
          </cell>
          <cell r="J1070" t="str">
            <v>COLETADO</v>
          </cell>
          <cell r="K1070">
            <v>8.4</v>
          </cell>
        </row>
        <row r="1071">
          <cell r="G1071">
            <v>92963</v>
          </cell>
          <cell r="H1071" t="str">
            <v>MARTELO PERFURADOR PNEUMÁTICO MANUAL, HASTE 25 X 75 MM, 21 KG - DEPRECIAÇÃO. AF_12/2015</v>
          </cell>
          <cell r="I1071" t="str">
            <v>H</v>
          </cell>
          <cell r="J1071" t="str">
            <v>COEFICIENTE DE REPRESENTATIVIDADE</v>
          </cell>
          <cell r="K1071">
            <v>2.2000000000000002</v>
          </cell>
        </row>
        <row r="1072">
          <cell r="G1072">
            <v>92964</v>
          </cell>
          <cell r="H1072" t="str">
            <v>MARTELO PERFURADOR PNEUMÁTICO MANUAL, HASTE 25 X 75 MM, 21 KG - JUROS. AF_12/2015</v>
          </cell>
          <cell r="I1072" t="str">
            <v>H</v>
          </cell>
          <cell r="J1072" t="str">
            <v>COEFICIENTE DE REPRESENTATIVIDADE</v>
          </cell>
          <cell r="K1072">
            <v>0.26</v>
          </cell>
        </row>
        <row r="1073">
          <cell r="G1073">
            <v>92965</v>
          </cell>
          <cell r="H1073" t="str">
            <v>MARTELO PERFURADOR PNEUMÁTICO MANUAL, HASTE 25 X 75 MM, 21 KG - MANUTENÇÃO. AF_12/2015</v>
          </cell>
          <cell r="I1073" t="str">
            <v>H</v>
          </cell>
          <cell r="J1073" t="str">
            <v>COEFICIENTE DE REPRESENTATIVIDADE</v>
          </cell>
          <cell r="K1073">
            <v>2.75</v>
          </cell>
        </row>
        <row r="1074">
          <cell r="G1074">
            <v>93220</v>
          </cell>
          <cell r="H1074" t="str">
            <v>PERFURATRIZ COM TORRE METÁLICA PARA EXECUÇÃO DE ESTACA HÉLICE CONTÍNUA, PROFUNDIDADE MÁXIMA DE 32 M, DIÂMETRO MÁXIMO DE 1000 MM, POTÊNCIA INSTALADA DE 350 HP, MESA ROTATIVA COM TORQUE MÁXIMO DE 263 KNM - DEPRECIAÇÃO. AF_01/2016</v>
          </cell>
          <cell r="I1074" t="str">
            <v>H</v>
          </cell>
          <cell r="J1074" t="str">
            <v>COEFICIENTE DE REPRESENTATIVIDADE</v>
          </cell>
          <cell r="K1074">
            <v>333.54</v>
          </cell>
        </row>
        <row r="1075">
          <cell r="G1075">
            <v>93221</v>
          </cell>
          <cell r="H1075" t="str">
            <v>PERFURATRIZ COM TORRE METÁLICA PARA EXECUÇÃO DE ESTACA HÉLICE CONTÍNUA, PROFUNDIDADE MÁXIMA DE 32 M, DIÂMETRO MÁXIMO DE 1000 MM, POTÊNCIA INSTALADA DE 350 HP, MESA ROTATIVA COM TORQUE MÁXIMO DE 263 KNM - JUROS. AF_01/2016</v>
          </cell>
          <cell r="I1075" t="str">
            <v>H</v>
          </cell>
          <cell r="J1075" t="str">
            <v>COEFICIENTE DE REPRESENTATIVIDADE</v>
          </cell>
          <cell r="K1075">
            <v>46.3</v>
          </cell>
        </row>
        <row r="1076">
          <cell r="G1076">
            <v>93222</v>
          </cell>
          <cell r="H1076" t="str">
            <v>PERFURATRIZ COM TORRE METÁLICA PARA EXECUÇÃO DE ESTACA HÉLICE CONTÍNUA, PROFUNDIDADE MÁXIMA DE 32 M, DIÂMETRO MÁXIMO DE 1000 MM, POTÊNCIA INSTALADA DE 350 HP, MESA ROTATIVA COM TORQUE MÁXIMO DE 263 KNM - MANUTENÇÃO. AF_01/2016</v>
          </cell>
          <cell r="I1076" t="str">
            <v>H</v>
          </cell>
          <cell r="J1076" t="str">
            <v>COEFICIENTE DE REPRESENTATIVIDADE</v>
          </cell>
          <cell r="K1076">
            <v>417.4</v>
          </cell>
        </row>
        <row r="1077">
          <cell r="G1077">
            <v>93223</v>
          </cell>
          <cell r="H1077" t="str">
            <v>PERFURATRIZ COM TORRE METÁLICA PARA EXECUÇÃO DE ESTACA HÉLICE CONTÍNUA, PROFUNDIDADE MÁXIMA DE 32 M, DIÂMETRO MÁXIMO DE 1000 MM, POTÊNCIA INSTALADA DE 350 HP, MESA ROTATIVA COM TORQUE MÁXIMO DE 263 KNM  MATERIAIS NA OPERAÇÃO. AF_01/2016</v>
          </cell>
          <cell r="I1077" t="str">
            <v>H</v>
          </cell>
          <cell r="J1077" t="str">
            <v>COLETADO</v>
          </cell>
          <cell r="K1077">
            <v>141.51</v>
          </cell>
        </row>
        <row r="1078">
          <cell r="G1078">
            <v>93229</v>
          </cell>
          <cell r="H1078" t="str">
            <v>BETONEIRA CAPACIDADE NOMINAL 400 L, CAPACIDADE DE MISTURA 310 L, MOTOR A GASOLINA POTÊNCIA 5,5 CV, SEM CARREGADOR - DEPRECIAÇÃO. AF_02/2016</v>
          </cell>
          <cell r="I1078" t="str">
            <v>H</v>
          </cell>
          <cell r="J1078" t="str">
            <v>COEFICIENTE DE REPRESENTATIVIDADE</v>
          </cell>
          <cell r="K1078">
            <v>0.38</v>
          </cell>
        </row>
        <row r="1079">
          <cell r="G1079">
            <v>93230</v>
          </cell>
          <cell r="H1079" t="str">
            <v>BETONEIRA CAPACIDADE NOMINAL 400 L, CAPACIDADE DE MISTURA 310 L, MOTOR A GASOLINA POTÊNCIA 5,5 CV, SEM CARREGADOR - JUROS. AF_02/2016</v>
          </cell>
          <cell r="I1079" t="str">
            <v>H</v>
          </cell>
          <cell r="J1079" t="str">
            <v>COEFICIENTE DE REPRESENTATIVIDADE</v>
          </cell>
          <cell r="K1079">
            <v>0.04</v>
          </cell>
        </row>
        <row r="1080">
          <cell r="G1080">
            <v>93231</v>
          </cell>
          <cell r="H1080" t="str">
            <v>BETONEIRA CAPACIDADE NOMINAL 400 L, CAPACIDADE DE MISTURA 310 L, MOTOR A GASOLINA POTÊNCIA 5,5 CV, SEM CARREGADOR - MANUTENÇÃO. AF_02/2016</v>
          </cell>
          <cell r="I1080" t="str">
            <v>H</v>
          </cell>
          <cell r="J1080" t="str">
            <v>COEFICIENTE DE REPRESENTATIVIDADE</v>
          </cell>
          <cell r="K1080">
            <v>0.48</v>
          </cell>
        </row>
        <row r="1081">
          <cell r="G1081">
            <v>93232</v>
          </cell>
          <cell r="H1081" t="str">
            <v>BETONEIRA CAPACIDADE NOMINAL 400 L, CAPACIDADE DE MISTURA 310 L, MOTOR A GASOLINA POTÊNCIA 5,5 CV, SEM CARREGADOR - MATERIAIS NA OPERAÇÃO. AF_02/2016</v>
          </cell>
          <cell r="I1081" t="str">
            <v>H</v>
          </cell>
          <cell r="J1081" t="str">
            <v>COLETADO</v>
          </cell>
          <cell r="K1081">
            <v>3.91</v>
          </cell>
        </row>
        <row r="1082">
          <cell r="G1082">
            <v>93235</v>
          </cell>
          <cell r="H1082" t="str">
            <v>GRUPO GERADOR ESTACIONÁRIO, MOTOR DIESEL POTÊNCIA 170 KVA - JUROS. AF_02/2016</v>
          </cell>
          <cell r="I1082" t="str">
            <v>H</v>
          </cell>
          <cell r="J1082" t="str">
            <v>ATRIBUÍDO SÃO PAULO</v>
          </cell>
          <cell r="K1082">
            <v>1.18</v>
          </cell>
        </row>
        <row r="1083">
          <cell r="G1083">
            <v>93238</v>
          </cell>
          <cell r="H1083" t="str">
            <v>ROLO COMPACTADOR VIBRATÓRIO REBOCÁVEL, CILINDRO DE AÇO LISO, POTÊNCIA DE TRAÇÃO DE 65 CV, PESO 4,7 T, IMPACTO DINÂMICO 18,3 T, LARGURA DE TRABALHO 1,67 M - JUROS. AF_02/2016</v>
          </cell>
          <cell r="I1083" t="str">
            <v>H</v>
          </cell>
          <cell r="J1083" t="str">
            <v>ATRIBUÍDO SÃO PAULO</v>
          </cell>
          <cell r="K1083">
            <v>1.42</v>
          </cell>
        </row>
        <row r="1084">
          <cell r="G1084">
            <v>93239</v>
          </cell>
          <cell r="H1084" t="str">
            <v>ROLO COMPACTADOR VIBRATÓRIO PÉ DE CARNEIRO, OPERADO POR CONTROLE REMOTO, POTÊNCIA 12,5 KW, PESO OPERACIONAL 1,675 T, LARGURA DE TRABALHO 0,85 M - JUROS. AF_02/2016</v>
          </cell>
          <cell r="I1084" t="str">
            <v>H</v>
          </cell>
          <cell r="J1084" t="str">
            <v>ATRIBUÍDO SÃO PAULO</v>
          </cell>
          <cell r="K1084">
            <v>6.45</v>
          </cell>
        </row>
        <row r="1085">
          <cell r="G1085">
            <v>93240</v>
          </cell>
          <cell r="H1085" t="str">
            <v>ROLO COMPACTADOR VIBRATÓRIO PÉ DE CARNEIRO, OPERADO POR CONTROLE REMOTO, POTÊNCIA 12,5 KW, PESO OPERACIONAL 1,675 T, LARGURA DE TRABALHO 0,85 M - MATERIAIS NA OPERAÇÃO. AF_02/2016</v>
          </cell>
          <cell r="I1085" t="str">
            <v>H</v>
          </cell>
          <cell r="J1085" t="str">
            <v>COLETADO</v>
          </cell>
          <cell r="K1085">
            <v>10.84</v>
          </cell>
        </row>
        <row r="1086">
          <cell r="G1086">
            <v>93267</v>
          </cell>
          <cell r="H1086" t="str">
            <v>GRUA ASCENCIONAL, LANÇA DE 30 M, CAPACIDADE DE 1,0 T A 30 M, ALTURA ATÉ 39 M   DEPRECIAÇÃO. AF_05/2023</v>
          </cell>
          <cell r="I1086" t="str">
            <v>H</v>
          </cell>
          <cell r="J1086" t="str">
            <v>ATRIBUÍDO SÃO PAULO</v>
          </cell>
          <cell r="K1086">
            <v>28.78</v>
          </cell>
        </row>
        <row r="1087">
          <cell r="G1087">
            <v>93269</v>
          </cell>
          <cell r="H1087" t="str">
            <v>GRUA ASCENCIONAL, LANÇA DE 30 M, CAPACIDADE DE 1,0 T A 30 M, ALTURA ATÉ 39 M   JUROS. AF_05/2023</v>
          </cell>
          <cell r="I1087" t="str">
            <v>H</v>
          </cell>
          <cell r="J1087" t="str">
            <v>ATRIBUÍDO SÃO PAULO</v>
          </cell>
          <cell r="K1087">
            <v>7.19</v>
          </cell>
        </row>
        <row r="1088">
          <cell r="G1088">
            <v>93270</v>
          </cell>
          <cell r="H1088" t="str">
            <v>GRUA ASCENCIONAL, LANÇA DE 30 M, CAPACIDADE DE 1,0 T A 30 M, ALTURA ATÉ 39 M   MANUTENÇÃO. AF_05/2023</v>
          </cell>
          <cell r="I1088" t="str">
            <v>H</v>
          </cell>
          <cell r="J1088" t="str">
            <v>ATRIBUÍDO SÃO PAULO</v>
          </cell>
          <cell r="K1088">
            <v>28.78</v>
          </cell>
        </row>
        <row r="1089">
          <cell r="G1089">
            <v>93271</v>
          </cell>
          <cell r="H1089" t="str">
            <v>GRUA ASCENCIONAL, LANÇA DE 30 M, CAPACIDADE DE 1,0 T A 30 M, ALTURA ATÉ 39 M   MATERIAIS NA OPERAÇÃO. AF_05/2023</v>
          </cell>
          <cell r="I1089" t="str">
            <v>H</v>
          </cell>
          <cell r="J1089" t="str">
            <v>COEFICIENTE DE REPRESENTATIVIDADE</v>
          </cell>
          <cell r="K1089">
            <v>9.81</v>
          </cell>
        </row>
        <row r="1090">
          <cell r="G1090">
            <v>93277</v>
          </cell>
          <cell r="H1090" t="str">
            <v>GUINCHO ELÉTRICO DE COLUNA, CAPACIDADE 400 KG, COM MOTO FREIO, MOTOR TRIFÁSICO DE 1,25 CV - DEPRECIAÇÃO. AF_03/2016</v>
          </cell>
          <cell r="I1090" t="str">
            <v>H</v>
          </cell>
          <cell r="J1090" t="str">
            <v>COEFICIENTE DE REPRESENTATIVIDADE</v>
          </cell>
          <cell r="K1090">
            <v>0.32</v>
          </cell>
        </row>
        <row r="1091">
          <cell r="G1091">
            <v>93278</v>
          </cell>
          <cell r="H1091" t="str">
            <v>GUINCHO ELÉTRICO DE COLUNA, CAPACIDADE 400 KG, COM MOTO FREIO, MOTOR TRIFÁSICO DE 1,25 CV - JUROS. AF_03/2016</v>
          </cell>
          <cell r="I1091" t="str">
            <v>H</v>
          </cell>
          <cell r="J1091" t="str">
            <v>COEFICIENTE DE REPRESENTATIVIDADE</v>
          </cell>
          <cell r="K1091">
            <v>0.03</v>
          </cell>
        </row>
        <row r="1092">
          <cell r="G1092">
            <v>93279</v>
          </cell>
          <cell r="H1092" t="str">
            <v>GUINCHO ELÉTRICO DE COLUNA, CAPACIDADE 400 KG, COM MOTO FREIO, MOTOR TRIFÁSICO DE 1,25 CV - MANUTENÇÃO. AF_03/2016</v>
          </cell>
          <cell r="I1092" t="str">
            <v>H</v>
          </cell>
          <cell r="J1092" t="str">
            <v>COEFICIENTE DE REPRESENTATIVIDADE</v>
          </cell>
          <cell r="K1092">
            <v>0.3</v>
          </cell>
        </row>
        <row r="1093">
          <cell r="G1093">
            <v>93280</v>
          </cell>
          <cell r="H1093" t="str">
            <v>GUINCHO ELÉTRICO DE COLUNA, CAPACIDADE 400 KG, COM MOTO FREIO, MOTOR TRIFÁSICO DE 1,25 CV - MATERIAIS NA OPERAÇÃO. AF_03/2016</v>
          </cell>
          <cell r="I1093" t="str">
            <v>H</v>
          </cell>
          <cell r="J1093" t="str">
            <v>COEFICIENTE DE REPRESENTATIVIDADE</v>
          </cell>
          <cell r="K1093">
            <v>0.81</v>
          </cell>
        </row>
        <row r="1094">
          <cell r="G1094">
            <v>93283</v>
          </cell>
          <cell r="H1094" t="str">
            <v>GUINDASTE HIDRÁULICO AUTOPROPELIDO, COM LANÇA TELESCÓPICA 40 M, CAPACIDADE MÁXIMA 60 T, POTÊNCIA 260 KW - DEPRECIAÇÃO. AF_03/2016</v>
          </cell>
          <cell r="I1094" t="str">
            <v>H</v>
          </cell>
          <cell r="J1094" t="str">
            <v>ATRIBUÍDO SÃO PAULO</v>
          </cell>
          <cell r="K1094">
            <v>96.78</v>
          </cell>
        </row>
        <row r="1095">
          <cell r="G1095">
            <v>93284</v>
          </cell>
          <cell r="H1095" t="str">
            <v>GUINDASTE HIDRÁULICO AUTOPROPELIDO, COM LANÇA TELESCÓPICA 40 M, CAPACIDADE MÁXIMA 60 T, POTÊNCIA 260 KW - JUROS. AF_03/2016</v>
          </cell>
          <cell r="I1095" t="str">
            <v>H</v>
          </cell>
          <cell r="J1095" t="str">
            <v>ATRIBUÍDO SÃO PAULO</v>
          </cell>
          <cell r="K1095">
            <v>17.420000000000002</v>
          </cell>
        </row>
        <row r="1096">
          <cell r="G1096">
            <v>93285</v>
          </cell>
          <cell r="H1096" t="str">
            <v>GUINDASTE HIDRÁULICO AUTOPROPELIDO, COM LANÇA TELESCÓPICA 40 M, CAPACIDADE MÁXIMA 60 T, POTÊNCIA 260 KW - MANUTENÇÃO. AF_03/2016</v>
          </cell>
          <cell r="I1096" t="str">
            <v>H</v>
          </cell>
          <cell r="J1096" t="str">
            <v>ATRIBUÍDO SÃO PAULO</v>
          </cell>
          <cell r="K1096">
            <v>155.57</v>
          </cell>
        </row>
        <row r="1097">
          <cell r="G1097">
            <v>93286</v>
          </cell>
          <cell r="H1097" t="str">
            <v>GUINDASTE HIDRÁULICO AUTOPROPELIDO, COM LANÇA TELESCÓPICA 40 M, CAPACIDADE MÁXIMA 60 T, POTÊNCIA 260 KW - MATERIAIS NA OPERAÇÃO. AF_03/2016</v>
          </cell>
          <cell r="I1097" t="str">
            <v>H</v>
          </cell>
          <cell r="J1097" t="str">
            <v>COEFICIENTE DE REPRESENTATIVIDADE</v>
          </cell>
          <cell r="K1097">
            <v>13.65</v>
          </cell>
        </row>
        <row r="1098">
          <cell r="G1098">
            <v>93296</v>
          </cell>
          <cell r="H1098" t="str">
            <v>GUINDASTE HIDRÁULICO AUTOPROPELIDO, COM LANÇA TELESCÓPICA 40 M, CAPACIDADE MÁXIMA 60 T, POTÊNCIA 260 KW - IMPOSTOS E SEGUROS. AF_03/2016</v>
          </cell>
          <cell r="I1098" t="str">
            <v>H</v>
          </cell>
          <cell r="J1098" t="str">
            <v>ATRIBUÍDO SÃO PAULO</v>
          </cell>
          <cell r="K1098">
            <v>13.79</v>
          </cell>
        </row>
        <row r="1099">
          <cell r="G1099">
            <v>93397</v>
          </cell>
          <cell r="H1099" t="str">
            <v>GUINDAUTO HIDRÁULICO, CAPACIDADE MÁXIMA DE CARGA 3300 KG, MOMENTO MÁXIMO DE CARGA 5,8 TM, ALCANCE MÁXIMO HORIZONTAL 7,60 M, INCLUSIVE CAMINHÃO TOCO PBT 16.000 KG, POTÊNCIA DE 189 CV - DEPRECIAÇÃO. AF_03/2016</v>
          </cell>
          <cell r="I1099" t="str">
            <v>H</v>
          </cell>
          <cell r="J1099" t="str">
            <v>ATRIBUÍDO SÃO PAULO</v>
          </cell>
          <cell r="K1099">
            <v>25.65</v>
          </cell>
        </row>
        <row r="1100">
          <cell r="G1100">
            <v>93398</v>
          </cell>
          <cell r="H1100" t="str">
            <v>GUINDAUTO HIDRÁULICO, CAPACIDADE MÁXIMA DE CARGA 3300 KG, MOMENTO MÁXIMO DE CARGA 5,8 TM, ALCANCE MÁXIMO HORIZONTAL 7,60 M, INCLUSIVE CAMINHÃO TOCO PBT 16.000 KG, POTÊNCIA DE 189 CV - JUROS. AF_03/2016</v>
          </cell>
          <cell r="I1100" t="str">
            <v>H</v>
          </cell>
          <cell r="J1100" t="str">
            <v>ATRIBUÍDO SÃO PAULO</v>
          </cell>
          <cell r="K1100">
            <v>4.95</v>
          </cell>
        </row>
        <row r="1101">
          <cell r="G1101">
            <v>93399</v>
          </cell>
          <cell r="H1101" t="str">
            <v>GUINDAUTO HIDRÁULICO, CAPACIDADE MÁXIMA DE CARGA 3300 KG, MOMENTO MÁXIMO DE CARGA 5,8 TM, ALCANCE MÁXIMO HORIZONTAL 7,60 M, INCLUSIVE CAMINHÃO TOCO PBT 16.000 KG, POTÊNCIA DE 189 CV  IMPOSTOS E SEGUROS. AF_03/2016</v>
          </cell>
          <cell r="I1101" t="str">
            <v>H</v>
          </cell>
          <cell r="J1101" t="str">
            <v>ATRIBUÍDO SÃO PAULO</v>
          </cell>
          <cell r="K1101">
            <v>3.92</v>
          </cell>
        </row>
        <row r="1102">
          <cell r="G1102">
            <v>93400</v>
          </cell>
          <cell r="H1102" t="str">
            <v>GUINDAUTO HIDRÁULICO, CAPACIDADE MÁXIMA DE CARGA 3300 KG, MOMENTO MÁXIMO DE CARGA 5,8 TM, ALCANCE MÁXIMO HORIZONTAL 7,60 M, INCLUSIVE CAMINHÃO TOCO PBT 16.000 KG, POTÊNCIA DE 189 CV - MANUTENÇÃO. AF_03/2016</v>
          </cell>
          <cell r="I1102" t="str">
            <v>H</v>
          </cell>
          <cell r="J1102" t="str">
            <v>ATRIBUÍDO SÃO PAULO</v>
          </cell>
          <cell r="K1102">
            <v>44.68</v>
          </cell>
        </row>
        <row r="1103">
          <cell r="G1103">
            <v>93401</v>
          </cell>
          <cell r="H1103" t="str">
            <v>GUINDAUTO HIDRÁULICO, CAPACIDADE MÁXIMA DE CARGA 3300 KG, MOMENTO MÁXIMO DE CARGA 5,8 TM, ALCANCE MÁXIMO HORIZONTAL 7,60 M, INCLUSIVE CAMINHÃO TOCO PBT 16.000 KG, POTÊNCIA DE 189 CV - MATERIAIS NA OPERAÇÃO. AF_03/2016</v>
          </cell>
          <cell r="I1103" t="str">
            <v>H</v>
          </cell>
          <cell r="J1103" t="str">
            <v>COLETADO</v>
          </cell>
          <cell r="K1103">
            <v>143.25</v>
          </cell>
        </row>
        <row r="1104">
          <cell r="G1104">
            <v>93404</v>
          </cell>
          <cell r="H1104" t="str">
            <v>MÁQUINA JATO DE PRESSAO PORTÁTIL, CAMARA DE 1 SAIDA, CAPACIDADE 280 L, DIAMETRO 670 MM, BICO DE JATO CURTO VENTURI DE 5/16 , MANGUEIRA DE 1 COM COMPRESSOR DE AR REBOCÁVEL 189 PCM E MOTOR DIESEL 63 CV - DEPRECIAÇÃO. AF_05/2023</v>
          </cell>
          <cell r="I1104" t="str">
            <v>H</v>
          </cell>
          <cell r="J1104" t="str">
            <v>ATRIBUÍDO SÃO PAULO</v>
          </cell>
          <cell r="K1104">
            <v>6.29</v>
          </cell>
        </row>
        <row r="1105">
          <cell r="G1105">
            <v>93405</v>
          </cell>
          <cell r="H1105" t="str">
            <v>MÁQUINA JATO DE PRESSAO PORTÁTIL, CAMARA DE 1 SAIDA, CAPACIDADE 280 L, DIAMETRO 670 MM, BICO DE JATO CURTO VENTURI DE 5/16 , MANGUEIRA DE 1 COM COMPRESSOR DE AR REBOCÁVEL 189 PCM E MOTOR DIESEL 63 CV - JUROS. AF_05/2023</v>
          </cell>
          <cell r="I1105" t="str">
            <v>H</v>
          </cell>
          <cell r="J1105" t="str">
            <v>ATRIBUÍDO SÃO PAULO</v>
          </cell>
          <cell r="K1105">
            <v>1.18</v>
          </cell>
        </row>
        <row r="1106">
          <cell r="G1106">
            <v>93406</v>
          </cell>
          <cell r="H1106" t="str">
            <v>MÁQUINA JATO DE PRESSAO PORTÁTIL, CAMARA DE 1 SAIDA, CAPACIDADE 280 L, DIAMETRO 670 MM, BICO DE JATO CURTO VENTURI DE 5/16 , MANGUEIRA DE 1 COM COMPRESSOR DE AR REBOCÁVEL 189 PCM E MOTOR DIESEL 63 CV - MANUTENÇÃO. AF_05/2023</v>
          </cell>
          <cell r="I1106" t="str">
            <v>H</v>
          </cell>
          <cell r="J1106" t="str">
            <v>ATRIBUÍDO SÃO PAULO</v>
          </cell>
          <cell r="K1106">
            <v>8.34</v>
          </cell>
        </row>
        <row r="1107">
          <cell r="G1107">
            <v>93407</v>
          </cell>
          <cell r="H1107" t="str">
            <v>MÁQUINA JATO DE PRESSAO PORTÁTIL, CAMARA DE 1 SAIDA, CAPACIDADE 280 L, DIAMETRO 670 MM, BICO DE JATO CURTO VENTURI DE 5/16 , MANGUEIRA DE 1 COM COMPRESSOR DE AR REBOCÁVEL 189 PCM E MOTOR DIESEL 63 CV - MATERIAIS NA OPERAÇÃO. AF_05/2023</v>
          </cell>
          <cell r="I1107" t="str">
            <v>H</v>
          </cell>
          <cell r="J1107" t="str">
            <v>COLETADO</v>
          </cell>
          <cell r="K1107">
            <v>42.72</v>
          </cell>
        </row>
        <row r="1108">
          <cell r="G1108">
            <v>93411</v>
          </cell>
          <cell r="H1108" t="str">
            <v>GERADOR PORTÁTIL MONOFÁSICO, POTÊNCIA 5500 VA, MOTOR A GASOLINA, POTÊNCIA DO MOTOR 13 CV - DEPRECIAÇÃO. AF_03/2016</v>
          </cell>
          <cell r="I1108" t="str">
            <v>H</v>
          </cell>
          <cell r="J1108" t="str">
            <v>ATRIBUÍDO SÃO PAULO</v>
          </cell>
          <cell r="K1108">
            <v>0.31</v>
          </cell>
        </row>
        <row r="1109">
          <cell r="G1109">
            <v>93412</v>
          </cell>
          <cell r="H1109" t="str">
            <v>GERADOR PORTÁTIL MONOFÁSICO, POTÊNCIA 5500 VA, MOTOR A GASOLINA, POTÊNCIA DO MOTOR 13 CV - JUROS. AF_03/2016</v>
          </cell>
          <cell r="I1109" t="str">
            <v>H</v>
          </cell>
          <cell r="J1109" t="str">
            <v>ATRIBUÍDO SÃO PAULO</v>
          </cell>
          <cell r="K1109">
            <v>0.05</v>
          </cell>
        </row>
        <row r="1110">
          <cell r="G1110">
            <v>93413</v>
          </cell>
          <cell r="H1110" t="str">
            <v>GERADOR PORTÁTIL MONOFÁSICO, POTÊNCIA 5500 VA, MOTOR A GASOLINA, POTÊNCIA DO MOTOR 13 CV - MANUTENÇÃO. AF_03/2016</v>
          </cell>
          <cell r="I1110" t="str">
            <v>H</v>
          </cell>
          <cell r="J1110" t="str">
            <v>ATRIBUÍDO SÃO PAULO</v>
          </cell>
          <cell r="K1110">
            <v>0.28000000000000003</v>
          </cell>
        </row>
        <row r="1111">
          <cell r="G1111">
            <v>93414</v>
          </cell>
          <cell r="H1111" t="str">
            <v>GERADOR PORTÁTIL MONOFÁSICO, POTÊNCIA 5500 VA, MOTOR A GASOLINA, POTÊNCIA DO MOTOR 13 CV - MATERIAIS NA OPERAÇÃO. AF_03/2016</v>
          </cell>
          <cell r="I1111" t="str">
            <v>H</v>
          </cell>
          <cell r="J1111" t="str">
            <v>COLETADO</v>
          </cell>
          <cell r="K1111">
            <v>12.64</v>
          </cell>
        </row>
        <row r="1112">
          <cell r="G1112">
            <v>93417</v>
          </cell>
          <cell r="H1112" t="str">
            <v>GRUPO GERADOR REBOCÁVEL, POTÊNCIA 66 KVA, MOTOR A DIESEL - DEPRECIAÇÃO. AF_03/2016</v>
          </cell>
          <cell r="I1112" t="str">
            <v>H</v>
          </cell>
          <cell r="J1112" t="str">
            <v>ATRIBUÍDO SÃO PAULO</v>
          </cell>
          <cell r="K1112">
            <v>4.1399999999999997</v>
          </cell>
        </row>
        <row r="1113">
          <cell r="G1113">
            <v>93418</v>
          </cell>
          <cell r="H1113" t="str">
            <v>GRUPO GERADOR REBOCÁVEL, POTÊNCIA 66 KVA, MOTOR A DIESEL - JUROS. AF_03/2016</v>
          </cell>
          <cell r="I1113" t="str">
            <v>H</v>
          </cell>
          <cell r="J1113" t="str">
            <v>ATRIBUÍDO SÃO PAULO</v>
          </cell>
          <cell r="K1113">
            <v>0.74</v>
          </cell>
        </row>
        <row r="1114">
          <cell r="G1114">
            <v>93419</v>
          </cell>
          <cell r="H1114" t="str">
            <v>GRUPO GERADOR REBOCÁVEL, POTÊNCIA 66 KVA, MOTOR A DIESEL - MANUTENÇÃO. AF_03/2016</v>
          </cell>
          <cell r="I1114" t="str">
            <v>H</v>
          </cell>
          <cell r="J1114" t="str">
            <v>ATRIBUÍDO SÃO PAULO</v>
          </cell>
          <cell r="K1114">
            <v>3.7</v>
          </cell>
        </row>
        <row r="1115">
          <cell r="G1115">
            <v>93420</v>
          </cell>
          <cell r="H1115" t="str">
            <v>GRUPO GERADOR REBOCÁVEL, POTÊNCIA 66 KVA, MOTOR A DIESEL - MATERIAIS NA OPERAÇÃO. AF_03/2016</v>
          </cell>
          <cell r="I1115" t="str">
            <v>H</v>
          </cell>
          <cell r="J1115" t="str">
            <v>COLETADO</v>
          </cell>
          <cell r="K1115">
            <v>60.75</v>
          </cell>
        </row>
        <row r="1116">
          <cell r="G1116">
            <v>93423</v>
          </cell>
          <cell r="H1116" t="str">
            <v>GRUPO GERADOR ESTACIONÁRIO, POTÊNCIA 150 KVA, MOTOR A DIESEL- DEPRECIAÇÃO. AF_03/2016</v>
          </cell>
          <cell r="I1116" t="str">
            <v>H</v>
          </cell>
          <cell r="J1116" t="str">
            <v>ATRIBUÍDO SÃO PAULO</v>
          </cell>
          <cell r="K1116">
            <v>5.86</v>
          </cell>
        </row>
        <row r="1117">
          <cell r="G1117">
            <v>93424</v>
          </cell>
          <cell r="H1117" t="str">
            <v>GRUPO GERADOR ESTACIONÁRIO, POTÊNCIA 150 KVA, MOTOR A DIESEL- JUROS. AF_03/2016</v>
          </cell>
          <cell r="I1117" t="str">
            <v>H</v>
          </cell>
          <cell r="J1117" t="str">
            <v>ATRIBUÍDO SÃO PAULO</v>
          </cell>
          <cell r="K1117">
            <v>1.05</v>
          </cell>
        </row>
        <row r="1118">
          <cell r="G1118">
            <v>93425</v>
          </cell>
          <cell r="H1118" t="str">
            <v>GRUPO GERADOR ESTACIONÁRIO, POTÊNCIA 150 KVA, MOTOR A DIESEL- MANUTENÇÃO. AF_03/2016</v>
          </cell>
          <cell r="I1118" t="str">
            <v>H</v>
          </cell>
          <cell r="J1118" t="str">
            <v>ATRIBUÍDO SÃO PAULO</v>
          </cell>
          <cell r="K1118">
            <v>5.23</v>
          </cell>
        </row>
        <row r="1119">
          <cell r="G1119">
            <v>93426</v>
          </cell>
          <cell r="H1119" t="str">
            <v>GRUPO GERADOR ESTACIONÁRIO, POTÊNCIA 150 KVA, MOTOR A DIESEL- MATERIAIS NA OPERAÇÃO. AF_03/2016</v>
          </cell>
          <cell r="I1119" t="str">
            <v>H</v>
          </cell>
          <cell r="J1119" t="str">
            <v>COLETADO</v>
          </cell>
          <cell r="K1119">
            <v>145.19999999999999</v>
          </cell>
        </row>
        <row r="1120">
          <cell r="G1120">
            <v>93429</v>
          </cell>
          <cell r="H1120" t="str">
            <v>USINA DE MISTURA ASFÁLTICA À QUENTE, TIPO CONTRA FLUXO, PROD 40 A 80 TON/HORA - DEPRECIAÇÃO. AF_05/2023</v>
          </cell>
          <cell r="I1120" t="str">
            <v>H</v>
          </cell>
          <cell r="J1120" t="str">
            <v>ATRIBUÍDO SÃO PAULO</v>
          </cell>
          <cell r="K1120">
            <v>138.5</v>
          </cell>
        </row>
        <row r="1121">
          <cell r="G1121">
            <v>93430</v>
          </cell>
          <cell r="H1121" t="str">
            <v>USINA DE MISTURA ASFÁLTICA À QUENTE, TIPO CONTRA FLUXO, PROD 40 A 80 TON/HORA - JUROS. AF_05/2023</v>
          </cell>
          <cell r="I1121" t="str">
            <v>H</v>
          </cell>
          <cell r="J1121" t="str">
            <v>ATRIBUÍDO SÃO PAULO</v>
          </cell>
          <cell r="K1121">
            <v>27.7</v>
          </cell>
        </row>
        <row r="1122">
          <cell r="G1122">
            <v>93431</v>
          </cell>
          <cell r="H1122" t="str">
            <v>USINA DE MISTURA ASFÁLTICA À QUENTE, TIPO CONTRA FLUXO, PROD 40 A 80 TON/HORA - MANUTENÇÃO. AF_05/2023</v>
          </cell>
          <cell r="I1122" t="str">
            <v>H</v>
          </cell>
          <cell r="J1122" t="str">
            <v>ATRIBUÍDO SÃO PAULO</v>
          </cell>
          <cell r="K1122">
            <v>166.2</v>
          </cell>
        </row>
        <row r="1123">
          <cell r="G1123">
            <v>93432</v>
          </cell>
          <cell r="H1123" t="str">
            <v>USINA DE MISTURA ASFÁLTICA À QUENTE, TIPO CONTRA FLUXO, PROD 40 A 80 TON/HORA - MATERIAIS NA OPERAÇÃO. AF_05/2023</v>
          </cell>
          <cell r="I1123" t="str">
            <v>H</v>
          </cell>
          <cell r="J1123" t="str">
            <v>COLETADO</v>
          </cell>
          <cell r="K1123">
            <v>1951.2</v>
          </cell>
        </row>
        <row r="1124">
          <cell r="G1124">
            <v>93435</v>
          </cell>
          <cell r="H1124" t="str">
            <v>USINA DE ASFALTO À FRIO, CAPACIDADE DE 40 A 60 TON/HORA, ELÉTRICA POTÊNCIA 30 CV - DEPRECIAÇÃO. AF_05/2023</v>
          </cell>
          <cell r="I1124" t="str">
            <v>H</v>
          </cell>
          <cell r="J1124" t="str">
            <v>ATRIBUÍDO SÃO PAULO</v>
          </cell>
          <cell r="K1124">
            <v>8.74</v>
          </cell>
        </row>
        <row r="1125">
          <cell r="G1125">
            <v>93436</v>
          </cell>
          <cell r="H1125" t="str">
            <v>USINA DE ASFALTO À FRIO, CAPACIDADE DE 40 A 60 TON/HORA, ELÉTRICA POTÊNCIA 30 CV - JUROS. AF_05/2023</v>
          </cell>
          <cell r="I1125" t="str">
            <v>H</v>
          </cell>
          <cell r="J1125" t="str">
            <v>ATRIBUÍDO SÃO PAULO</v>
          </cell>
          <cell r="K1125">
            <v>1.74</v>
          </cell>
        </row>
        <row r="1126">
          <cell r="G1126">
            <v>93437</v>
          </cell>
          <cell r="H1126" t="str">
            <v>USINA DE ASFALTO À FRIO, CAPACIDADE DE 40 A 60 TON/HORA, ELÉTRICA POTÊNCIA 30 CV - MANUTENÇÃO. AF_05/2023</v>
          </cell>
          <cell r="I1126" t="str">
            <v>H</v>
          </cell>
          <cell r="J1126" t="str">
            <v>ATRIBUÍDO SÃO PAULO</v>
          </cell>
          <cell r="K1126">
            <v>8.74</v>
          </cell>
        </row>
        <row r="1127">
          <cell r="G1127">
            <v>93438</v>
          </cell>
          <cell r="H1127" t="str">
            <v>USINA DE ASFALTO À FRIO, CAPACIDADE DE 40 A 60 TON/HORA, ELÉTRICA POTÊNCIA 30 CV - MATERIAIS NA OPERAÇÃO. AF_05/2023</v>
          </cell>
          <cell r="I1127" t="str">
            <v>H</v>
          </cell>
          <cell r="J1127" t="str">
            <v>COLETADO</v>
          </cell>
          <cell r="K1127">
            <v>101.73</v>
          </cell>
        </row>
        <row r="1128">
          <cell r="G1128">
            <v>95114</v>
          </cell>
          <cell r="H1128" t="str">
            <v>MARTELETE OU ROMPEDOR PNEUMÁTICO MANUAL, 28 KG, COM SILENCIADOR - DEPRECIAÇÃO. AF_07/2016</v>
          </cell>
          <cell r="I1128" t="str">
            <v>H</v>
          </cell>
          <cell r="J1128" t="str">
            <v>COEFICIENTE DE REPRESENTATIVIDADE</v>
          </cell>
          <cell r="K1128">
            <v>2.14</v>
          </cell>
        </row>
        <row r="1129">
          <cell r="G1129">
            <v>95115</v>
          </cell>
          <cell r="H1129" t="str">
            <v>MARTELETE OU ROMPEDOR PNEUMÁTICO MANUAL, 28 KG, COM SILENCIADOR - JUROS. AF_07/2016</v>
          </cell>
          <cell r="I1129" t="str">
            <v>H</v>
          </cell>
          <cell r="J1129" t="str">
            <v>COEFICIENTE DE REPRESENTATIVIDADE</v>
          </cell>
          <cell r="K1129">
            <v>0.25</v>
          </cell>
        </row>
        <row r="1130">
          <cell r="G1130">
            <v>95116</v>
          </cell>
          <cell r="H1130" t="str">
            <v>USINA DE CONCRETO FIXA, CAPACIDADE NOMINAL DE 90 A 120 M3/H, SEM SILO - DEPRECIAÇÃO. AF_07/2016</v>
          </cell>
          <cell r="I1130" t="str">
            <v>H</v>
          </cell>
          <cell r="J1130" t="str">
            <v>ATRIBUÍDO SÃO PAULO</v>
          </cell>
          <cell r="K1130">
            <v>32.549999999999997</v>
          </cell>
        </row>
        <row r="1131">
          <cell r="G1131">
            <v>95117</v>
          </cell>
          <cell r="H1131" t="str">
            <v>USINA DE CONCRETO FIXA, CAPACIDADE NOMINAL DE 90 A 120 M3/H, SEM SILO - JUROS. AF_07/2016</v>
          </cell>
          <cell r="I1131" t="str">
            <v>H</v>
          </cell>
          <cell r="J1131" t="str">
            <v>ATRIBUÍDO SÃO PAULO</v>
          </cell>
          <cell r="K1131">
            <v>5.12</v>
          </cell>
        </row>
        <row r="1132">
          <cell r="G1132">
            <v>95118</v>
          </cell>
          <cell r="H1132" t="str">
            <v>USINA MISTURADORA DE SOLOS, CAPACIDADE DE 200 A 500 TON/H, POTENCIA 75KW - DEPRECIAÇÃO. AF_07/2016</v>
          </cell>
          <cell r="I1132" t="str">
            <v>H</v>
          </cell>
          <cell r="J1132" t="str">
            <v>ATRIBUÍDO SÃO PAULO</v>
          </cell>
          <cell r="K1132">
            <v>65.3</v>
          </cell>
        </row>
        <row r="1133">
          <cell r="G1133">
            <v>95119</v>
          </cell>
          <cell r="H1133" t="str">
            <v>USINA MISTURADORA DE SOLOS, CAPACIDADE DE 200 A 500 TON/H, POTENCIA 75KW - JUROS. AF_07/2016</v>
          </cell>
          <cell r="I1133" t="str">
            <v>H</v>
          </cell>
          <cell r="J1133" t="str">
            <v>ATRIBUÍDO SÃO PAULO</v>
          </cell>
          <cell r="K1133">
            <v>10.28</v>
          </cell>
        </row>
        <row r="1134">
          <cell r="G1134">
            <v>95120</v>
          </cell>
          <cell r="H1134" t="str">
            <v>USINA MISTURADORA DE SOLOS, CAPACIDADE DE 200 A 500 TON/H, POTENCIA 75KW - MATERIAIS NA OPERAÇÃO. AF_07/2016</v>
          </cell>
          <cell r="I1134" t="str">
            <v>H</v>
          </cell>
          <cell r="J1134" t="str">
            <v>COEFICIENTE DE REPRESENTATIVIDADE</v>
          </cell>
          <cell r="K1134">
            <v>66.930000000000007</v>
          </cell>
        </row>
        <row r="1135">
          <cell r="G1135">
            <v>95123</v>
          </cell>
          <cell r="H1135" t="str">
            <v>DISTRIBUIDOR DE AGREGADOS AUTOPROPELIDO, CAP 3 M3, A DIESEL, POTÊNCIA 176CV - DEPRECIAÇÃO. AF_07/2016</v>
          </cell>
          <cell r="I1135" t="str">
            <v>H</v>
          </cell>
          <cell r="J1135" t="str">
            <v>ATRIBUÍDO SÃO PAULO</v>
          </cell>
          <cell r="K1135">
            <v>17.87</v>
          </cell>
        </row>
        <row r="1136">
          <cell r="G1136">
            <v>95124</v>
          </cell>
          <cell r="H1136" t="str">
            <v>DISTRIBUIDOR DE AGREGADOS AUTOPROPELIDO, C/AP 3 M3, A DIESEL, POTÊNCIA 176CV - JUROS. AF_07/2016</v>
          </cell>
          <cell r="I1136" t="str">
            <v>H</v>
          </cell>
          <cell r="J1136" t="str">
            <v>ATRIBUÍDO SÃO PAULO</v>
          </cell>
          <cell r="K1136">
            <v>2.81</v>
          </cell>
        </row>
        <row r="1137">
          <cell r="G1137">
            <v>95125</v>
          </cell>
          <cell r="H1137" t="str">
            <v>DISTRIBUIDOR DE AGREGADOS AUTOPROPELIDO, CAP 3 M3, A DIESEL, POTÊNCIA 176CV - MANUTENÇÃO. AF_07/2016</v>
          </cell>
          <cell r="I1137" t="str">
            <v>H</v>
          </cell>
          <cell r="J1137" t="str">
            <v>ATRIBUÍDO SÃO PAULO</v>
          </cell>
          <cell r="K1137">
            <v>19.559999999999999</v>
          </cell>
        </row>
        <row r="1138">
          <cell r="G1138">
            <v>95126</v>
          </cell>
          <cell r="H1138" t="str">
            <v>DISTRIBUIDOR DE AGREGADOS AUTOPROPELIDO, CAP 3 M3, A DIESEL, POTÊNCIA 176CV  MATERIAIS NA OPERAÇÃO. AF_07/2016</v>
          </cell>
          <cell r="I1138" t="str">
            <v>H</v>
          </cell>
          <cell r="J1138" t="str">
            <v>COLETADO</v>
          </cell>
          <cell r="K1138">
            <v>133.38</v>
          </cell>
        </row>
        <row r="1139">
          <cell r="G1139">
            <v>95129</v>
          </cell>
          <cell r="H1139" t="str">
            <v>MÁQUINA DEMARCADORA DE FAIXA DE TRÁFEGO À FRIO, AUTOPROPELIDA, POTÊNCIA 38 HP - DEPRECIAÇÃO. AF_07/2016</v>
          </cell>
          <cell r="I1139" t="str">
            <v>H</v>
          </cell>
          <cell r="J1139" t="str">
            <v>ATRIBUÍDO SÃO PAULO</v>
          </cell>
          <cell r="K1139">
            <v>47.9</v>
          </cell>
        </row>
        <row r="1140">
          <cell r="G1140">
            <v>95130</v>
          </cell>
          <cell r="H1140" t="str">
            <v>MÁQUINA DEMARCADORA DE FAIXA DE TRÁFEGO À FRIO, AUTOPROPELIDA, POTÊNCIA 38 HP - JUROS. AF_07/2016</v>
          </cell>
          <cell r="I1140" t="str">
            <v>H</v>
          </cell>
          <cell r="J1140" t="str">
            <v>ATRIBUÍDO SÃO PAULO</v>
          </cell>
          <cell r="K1140">
            <v>8.8800000000000008</v>
          </cell>
        </row>
        <row r="1141">
          <cell r="G1141">
            <v>95131</v>
          </cell>
          <cell r="H1141" t="str">
            <v>MÁQUINA DEMARCADORA DE FAIXA DE TRÁFEGO À FRIO, AUTOPROPELIDA, POTÊNCIA 38 HP - MANUTENÇÃO. AF_07/2016</v>
          </cell>
          <cell r="I1141" t="str">
            <v>H</v>
          </cell>
          <cell r="J1141" t="str">
            <v>ATRIBUÍDO SÃO PAULO</v>
          </cell>
          <cell r="K1141">
            <v>56.38</v>
          </cell>
        </row>
        <row r="1142">
          <cell r="G1142">
            <v>95132</v>
          </cell>
          <cell r="H1142" t="str">
            <v>MÁQUINA DEMARCADORA DE FAIXA DE TRÁFEGO À FRIO, AUTOPROPELIDA, POTÊNCIA 38 HP - MATERIAIS NA OPERAÇÃO. AF_07/2016</v>
          </cell>
          <cell r="I1142" t="str">
            <v>H</v>
          </cell>
          <cell r="J1142" t="str">
            <v>COLETADO</v>
          </cell>
          <cell r="K1142">
            <v>29.21</v>
          </cell>
        </row>
        <row r="1143">
          <cell r="G1143">
            <v>95136</v>
          </cell>
          <cell r="H1143" t="str">
            <v>TALHA MANUAL DE CORRENTE, CAPACIDADE DE 2 TON. COM ELEVAÇÃO DE 3 M - DEPRECIAÇÃO. AF_07/2016</v>
          </cell>
          <cell r="I1143" t="str">
            <v>H</v>
          </cell>
          <cell r="J1143" t="str">
            <v>COLETADO</v>
          </cell>
          <cell r="K1143">
            <v>0.03</v>
          </cell>
        </row>
        <row r="1144">
          <cell r="G1144">
            <v>95137</v>
          </cell>
          <cell r="H1144" t="str">
            <v>TALHA MANUAL DE CORRENTE, CAPACIDADE DE 2 TON. COM ELEVAÇÃO DE 3 M - JUROS. AF_07/2016</v>
          </cell>
          <cell r="I1144" t="str">
            <v>H</v>
          </cell>
          <cell r="J1144" t="str">
            <v>COLETADO</v>
          </cell>
          <cell r="K1144">
            <v>0.01</v>
          </cell>
        </row>
        <row r="1145">
          <cell r="G1145">
            <v>95138</v>
          </cell>
          <cell r="H1145" t="str">
            <v>TALHA MANUAL DE CORRENTE, CAPACIDADE DE 2 TON. COM ELEVAÇÃO DE 3 M - MANUTENÇÃO. AF_07/2016</v>
          </cell>
          <cell r="I1145" t="str">
            <v>H</v>
          </cell>
          <cell r="J1145" t="str">
            <v>COLETADO</v>
          </cell>
          <cell r="K1145">
            <v>0.02</v>
          </cell>
        </row>
        <row r="1146">
          <cell r="G1146">
            <v>95208</v>
          </cell>
          <cell r="H1146" t="str">
            <v>GRUA ASCENCIONAL, LANÇA DE 42 M, CAPACIDADE DE 1,5 T A 30 M, ALTURA ATÉ 39 M   DEPRECIAÇÃO. AF_05/2023</v>
          </cell>
          <cell r="I1146" t="str">
            <v>H</v>
          </cell>
          <cell r="J1146" t="str">
            <v>ATRIBUÍDO SÃO PAULO</v>
          </cell>
          <cell r="K1146">
            <v>32.6</v>
          </cell>
        </row>
        <row r="1147">
          <cell r="G1147">
            <v>95209</v>
          </cell>
          <cell r="H1147" t="str">
            <v>GRUA ASCENCIONAL, LANCA DE 42 M, CAPACIDADE DE 1,5 T A 30 M, ALTURA ATE 39 M   JUROS. AF_05/2023</v>
          </cell>
          <cell r="I1147" t="str">
            <v>H</v>
          </cell>
          <cell r="J1147" t="str">
            <v>ATRIBUÍDO SÃO PAULO</v>
          </cell>
          <cell r="K1147">
            <v>8.15</v>
          </cell>
        </row>
        <row r="1148">
          <cell r="G1148">
            <v>95210</v>
          </cell>
          <cell r="H1148" t="str">
            <v>GRUA ASCENCIONAL, LANCA DE 42 M, CAPACIDADE DE 1,5 T A 30 M, ALTURA ATE 39 M   MANUTENÇÃO. AF_05/2023</v>
          </cell>
          <cell r="I1148" t="str">
            <v>H</v>
          </cell>
          <cell r="J1148" t="str">
            <v>ATRIBUÍDO SÃO PAULO</v>
          </cell>
          <cell r="K1148">
            <v>32.6</v>
          </cell>
        </row>
        <row r="1149">
          <cell r="G1149">
            <v>95211</v>
          </cell>
          <cell r="H1149" t="str">
            <v>GRUA ASCENCIONAL, LANCA DE 42 M, CAPACIDADE DE 1,5 T A 30 M, ALTURA ATE 39 M   MATERIAIS NA OPERAÇÃO. AF_05/2023</v>
          </cell>
          <cell r="I1149" t="str">
            <v>H</v>
          </cell>
          <cell r="J1149" t="str">
            <v>COEFICIENTE DE REPRESENTATIVIDADE</v>
          </cell>
          <cell r="K1149">
            <v>9.81</v>
          </cell>
        </row>
        <row r="1150">
          <cell r="G1150">
            <v>95217</v>
          </cell>
          <cell r="H1150" t="str">
            <v>PULVERIZADOR DE TINTA ELÉTRICO/MÁQUINA DE PINTURA AIRLESS, VAZÃO 2 L/MIN - MATERIAIS NA OPERAÇÃO. AF_05/2023</v>
          </cell>
          <cell r="I1150" t="str">
            <v>H</v>
          </cell>
          <cell r="J1150" t="str">
            <v>COEFICIENTE DE REPRESENTATIVIDADE</v>
          </cell>
          <cell r="K1150">
            <v>0.79</v>
          </cell>
        </row>
        <row r="1151">
          <cell r="G1151">
            <v>95255</v>
          </cell>
          <cell r="H1151" t="str">
            <v>MARTELO DEMOLIDOR PNEUMÁTICO MANUAL, 32 KG - DEPRECIAÇÃO. AF_09/2016</v>
          </cell>
          <cell r="I1151" t="str">
            <v>H</v>
          </cell>
          <cell r="J1151" t="str">
            <v>COEFICIENTE DE REPRESENTATIVIDADE</v>
          </cell>
          <cell r="K1151">
            <v>1.9</v>
          </cell>
        </row>
        <row r="1152">
          <cell r="G1152">
            <v>95256</v>
          </cell>
          <cell r="H1152" t="str">
            <v>MARTELO DEMOLIDOR PNEUMÁTICO MANUAL, 32 KG - JUROS. AF_09/2016</v>
          </cell>
          <cell r="I1152" t="str">
            <v>H</v>
          </cell>
          <cell r="J1152" t="str">
            <v>COEFICIENTE DE REPRESENTATIVIDADE</v>
          </cell>
          <cell r="K1152">
            <v>0.22</v>
          </cell>
        </row>
        <row r="1153">
          <cell r="G1153">
            <v>95257</v>
          </cell>
          <cell r="H1153" t="str">
            <v>MARTELO DEMOLIDOR PNEUMÁTICO MANUAL, 32 KG - MANUTENÇÃO. AF_09/2016</v>
          </cell>
          <cell r="I1153" t="str">
            <v>H</v>
          </cell>
          <cell r="J1153" t="str">
            <v>COEFICIENTE DE REPRESENTATIVIDADE</v>
          </cell>
          <cell r="K1153">
            <v>2.37</v>
          </cell>
        </row>
        <row r="1154">
          <cell r="G1154">
            <v>95260</v>
          </cell>
          <cell r="H1154" t="str">
            <v>COMPACTADOR DE SOLOS DE PERCUSÃO (SOQUETE) COM MOTOR A GASOLINA, POTÊNCIA 3 CV - DEPRECIAÇÃO. AF_09/2016</v>
          </cell>
          <cell r="I1154" t="str">
            <v>H</v>
          </cell>
          <cell r="J1154" t="str">
            <v>COLETADO</v>
          </cell>
          <cell r="K1154">
            <v>0.69</v>
          </cell>
        </row>
        <row r="1155">
          <cell r="G1155">
            <v>95261</v>
          </cell>
          <cell r="H1155" t="str">
            <v>COMPACTADOR DE SOLOS DE PERCUSÃO (SOQUETE) COM MOTOR A GASOLINA, POTÊNCIA 3 CV - JUROS. AF_09/2016</v>
          </cell>
          <cell r="I1155" t="str">
            <v>H</v>
          </cell>
          <cell r="J1155" t="str">
            <v>COEFICIENTE DE REPRESENTATIVIDADE</v>
          </cell>
          <cell r="K1155">
            <v>0.22</v>
          </cell>
        </row>
        <row r="1156">
          <cell r="G1156">
            <v>95262</v>
          </cell>
          <cell r="H1156" t="str">
            <v>COMPACTADOR DE SOLOS DE PERCUSÃO (SOQUETE) COM MOTOR A GASOLINA, POTÊNCIA 3 CV - MANUTENÇÃO. AF_09/2016</v>
          </cell>
          <cell r="I1156" t="str">
            <v>H</v>
          </cell>
          <cell r="J1156" t="str">
            <v>COEFICIENTE DE REPRESENTATIVIDADE</v>
          </cell>
          <cell r="K1156">
            <v>1.98</v>
          </cell>
        </row>
        <row r="1157">
          <cell r="G1157">
            <v>95263</v>
          </cell>
          <cell r="H1157" t="str">
            <v>COMPACTADOR DE SOLOS DE PERCUSÃO (SOQUETE) COM MOTOR A GASOLINA, POTÊNCIA 3 CV - MATERIAIS NA OPERAÇÃO. AF_09/2016</v>
          </cell>
          <cell r="I1157" t="str">
            <v>H</v>
          </cell>
          <cell r="J1157" t="str">
            <v>COLETADO</v>
          </cell>
          <cell r="K1157">
            <v>3.96</v>
          </cell>
        </row>
        <row r="1158">
          <cell r="G1158">
            <v>95266</v>
          </cell>
          <cell r="H1158" t="str">
            <v>RÉGUA VIBRATÓRIA DUPLA PARA CONCRETO, PESO DE 60KG, COMPRIMENTO 4 M, COM MOTOR A GASOLINA, POTÊNCIA 5,5 HP - DEPRECIAÇÃO. AF_09/2016</v>
          </cell>
          <cell r="I1158" t="str">
            <v>H</v>
          </cell>
          <cell r="J1158" t="str">
            <v>ATRIBUÍDO SÃO PAULO</v>
          </cell>
          <cell r="K1158">
            <v>0.5</v>
          </cell>
        </row>
        <row r="1159">
          <cell r="G1159">
            <v>95267</v>
          </cell>
          <cell r="H1159" t="str">
            <v>RÉGUA VIBRATÓRIA DUPLA PARA CONCRETO, PESO DE 60KG, COMPRIMENTO 4 M, COM MOTOR A GASOLINA, POTÊNCIA 5,5 HP - JUROS. AF_09/2016</v>
          </cell>
          <cell r="I1159" t="str">
            <v>H</v>
          </cell>
          <cell r="J1159" t="str">
            <v>ATRIBUÍDO SÃO PAULO</v>
          </cell>
          <cell r="K1159">
            <v>0.05</v>
          </cell>
        </row>
        <row r="1160">
          <cell r="G1160">
            <v>95268</v>
          </cell>
          <cell r="H1160" t="str">
            <v>RÉGUA VIBRATÓRIA DUPLA PARA CONCRETO, PESO DE 60KG, COMPRIMENTO 4 M, COM MOTOR A GASOLINA, POTÊNCIA 5,5 HP - MANUTENÇÃO. AF_09/2016</v>
          </cell>
          <cell r="I1160" t="str">
            <v>H</v>
          </cell>
          <cell r="J1160" t="str">
            <v>ATRIBUÍDO SÃO PAULO</v>
          </cell>
          <cell r="K1160">
            <v>0.49</v>
          </cell>
        </row>
        <row r="1161">
          <cell r="G1161">
            <v>95269</v>
          </cell>
          <cell r="H1161" t="str">
            <v>RÉGUA VIBRATÓRIA DUPLA PARA CONCRETO, PESO DE 60KG, COMPRIMENTO 4 M, COM MOTOR A GASOLINA, POTÊNCIA 5,5 HP  MATERIAIS NA OPERAÇÃO. AF_09/2016</v>
          </cell>
          <cell r="I1161" t="str">
            <v>H</v>
          </cell>
          <cell r="J1161" t="str">
            <v>COLETADO</v>
          </cell>
          <cell r="K1161">
            <v>7.31</v>
          </cell>
        </row>
        <row r="1162">
          <cell r="G1162">
            <v>95272</v>
          </cell>
          <cell r="H1162" t="str">
            <v>POLIDORA DE PISO (POLITRIZ), PESO DE 100KG, DIÂMETRO 450 MM, MOTOR ELÉTRICO, POTÊNCIA 4 HP - DEPRECIAÇÃO. AF_05/2023</v>
          </cell>
          <cell r="I1162" t="str">
            <v>H</v>
          </cell>
          <cell r="J1162" t="str">
            <v>ATRIBUÍDO SÃO PAULO</v>
          </cell>
          <cell r="K1162">
            <v>0.46</v>
          </cell>
        </row>
        <row r="1163">
          <cell r="G1163">
            <v>95273</v>
          </cell>
          <cell r="H1163" t="str">
            <v>POLIDORA DE PISO (POLITRIZ), PESO DE 100KG, DIÂMETRO 450 MM, MOTOR ELÉTRICO, POTÊNCIA 4 HP - JUROS. AF_05/2023</v>
          </cell>
          <cell r="I1163" t="str">
            <v>H</v>
          </cell>
          <cell r="J1163" t="str">
            <v>ATRIBUÍDO SÃO PAULO</v>
          </cell>
          <cell r="K1163">
            <v>7.0000000000000007E-2</v>
          </cell>
        </row>
        <row r="1164">
          <cell r="G1164">
            <v>95274</v>
          </cell>
          <cell r="H1164" t="str">
            <v>POLIDORA DE PISO (POLITRIZ), PESO DE 100KG, DIÂMETRO 450 MM, MOTOR ELÉTRICO, POTÊNCIA 4 HP - MANUTENÇÃO. AF_05/2023</v>
          </cell>
          <cell r="I1164" t="str">
            <v>H</v>
          </cell>
          <cell r="J1164" t="str">
            <v>ATRIBUÍDO SÃO PAULO</v>
          </cell>
          <cell r="K1164">
            <v>0.38</v>
          </cell>
        </row>
        <row r="1165">
          <cell r="G1165">
            <v>95275</v>
          </cell>
          <cell r="H1165" t="str">
            <v>POLIDORA DE PISO (POLITRIZ), PESO DE 100KG, DIÂMETRO 450 MM, MOTOR ELÉTRICO, POTÊNCIA 4 HP - MATERIAIS NA OPERAÇÃO. AF_05/2023</v>
          </cell>
          <cell r="I1165" t="str">
            <v>H</v>
          </cell>
          <cell r="J1165" t="str">
            <v>COEFICIENTE DE REPRESENTATIVIDADE</v>
          </cell>
          <cell r="K1165">
            <v>2.66</v>
          </cell>
        </row>
        <row r="1166">
          <cell r="G1166">
            <v>95278</v>
          </cell>
          <cell r="H1166" t="str">
            <v>DESEMPENADEIRA DE CONCRETO, PESO DE 78 KG, 4 PÁS, MOTOR A GASOLINA, POTÊNCIA 5,5 HP - DEPRECIAÇÃO. AF_05/2023</v>
          </cell>
          <cell r="I1166" t="str">
            <v>H</v>
          </cell>
          <cell r="J1166" t="str">
            <v>ATRIBUÍDO SÃO PAULO</v>
          </cell>
          <cell r="K1166">
            <v>0.57999999999999996</v>
          </cell>
        </row>
        <row r="1167">
          <cell r="G1167">
            <v>95279</v>
          </cell>
          <cell r="H1167" t="str">
            <v>DESEMPENADEIRA DE CONCRETO, PESO DE 78 KG, 4 PÁS, MOTOR A GASOLINA, POTÊNCIA 5,5 HP - JUROS. AF_05/2023</v>
          </cell>
          <cell r="I1167" t="str">
            <v>H</v>
          </cell>
          <cell r="J1167" t="str">
            <v>ATRIBUÍDO SÃO PAULO</v>
          </cell>
          <cell r="K1167">
            <v>0.08</v>
          </cell>
        </row>
        <row r="1168">
          <cell r="G1168">
            <v>95280</v>
          </cell>
          <cell r="H1168" t="str">
            <v>DESEMPENADEIRA DE CONCRETO, PESO DE 78 KG, 4 PÁS, MOTOR A GASOLINA, POTÊNCIA 5,5 HP - MANUTENÇÃO. AF_05/2023</v>
          </cell>
          <cell r="I1168" t="str">
            <v>H</v>
          </cell>
          <cell r="J1168" t="str">
            <v>ATRIBUÍDO SÃO PAULO</v>
          </cell>
          <cell r="K1168">
            <v>0.57999999999999996</v>
          </cell>
        </row>
        <row r="1169">
          <cell r="G1169">
            <v>95281</v>
          </cell>
          <cell r="H1169" t="str">
            <v>DESEMPENADEIRA DE CONCRETO, PESO DE 78 KG, 4 PÁS, MOTOR A GASOLINA, POTÊNCIA 5,5 HP   MATERIAIS NA OPERAÇÃO. AF_05/2023</v>
          </cell>
          <cell r="I1169" t="str">
            <v>H</v>
          </cell>
          <cell r="J1169" t="str">
            <v>COLETADO</v>
          </cell>
          <cell r="K1169">
            <v>7.29</v>
          </cell>
        </row>
        <row r="1170">
          <cell r="G1170">
            <v>95617</v>
          </cell>
          <cell r="H1170" t="str">
            <v>PERFURATRIZ PNEUMATICA MANUAL DE PESO MEDIO, MARTELETE, 18KG, COMPRIMENTO MÁXIMO DE CURSO DE 6 M, DIAMETRO DO PISTAO DE 5,5 CM - DEPRECIAÇÃO. AF_11/2016</v>
          </cell>
          <cell r="I1170" t="str">
            <v>H</v>
          </cell>
          <cell r="J1170" t="str">
            <v>COEFICIENTE DE REPRESENTATIVIDADE</v>
          </cell>
          <cell r="K1170">
            <v>1.56</v>
          </cell>
        </row>
        <row r="1171">
          <cell r="G1171">
            <v>95618</v>
          </cell>
          <cell r="H1171" t="str">
            <v>PERFURATRIZ PNEUMATICA MANUAL DE PESO MEDIO, MARTELETE, 18KG, COMPRIMENTO MÁXIMO DE CURSO DE 6 M, DIAMETRO DO PISTAO DE 5,5 CM - JUROS. AF_11/2016</v>
          </cell>
          <cell r="I1171" t="str">
            <v>H</v>
          </cell>
          <cell r="J1171" t="str">
            <v>COEFICIENTE DE REPRESENTATIVIDADE</v>
          </cell>
          <cell r="K1171">
            <v>0.18</v>
          </cell>
        </row>
        <row r="1172">
          <cell r="G1172">
            <v>95619</v>
          </cell>
          <cell r="H1172" t="str">
            <v>PERFURATRIZ PNEUMATICA MANUAL DE PESO MEDIO, MARTELETE, 18KG, COMPRIMENTO MÁXIMO DE CURSO DE 6 M, DIAMETRO DO PISTAO DE 5,5 CM - MANUTENÇÃO. AF_11/2016</v>
          </cell>
          <cell r="I1172" t="str">
            <v>H</v>
          </cell>
          <cell r="J1172" t="str">
            <v>COEFICIENTE DE REPRESENTATIVIDADE</v>
          </cell>
          <cell r="K1172">
            <v>1.95</v>
          </cell>
        </row>
        <row r="1173">
          <cell r="G1173">
            <v>95627</v>
          </cell>
          <cell r="H1173" t="str">
            <v>ROLO COMPACTADOR VIBRATORIO TANDEM, ACO LISO, POTENCIA 125 HP, PESO SEM/COM LASTRO 10,20/11,65 T, LARGURA DE TRABALHO 1,73 M - DEPRECIAÇÃO. AF_11/2016</v>
          </cell>
          <cell r="I1173" t="str">
            <v>H</v>
          </cell>
          <cell r="J1173" t="str">
            <v>ATRIBUÍDO SÃO PAULO</v>
          </cell>
          <cell r="K1173">
            <v>50.88</v>
          </cell>
        </row>
        <row r="1174">
          <cell r="G1174">
            <v>95628</v>
          </cell>
          <cell r="H1174" t="str">
            <v>ROLO COMPACTADOR VIBRATORIO TANDEM, ACO LISO, POTENCIA 125 HP, PESO SEM/COM LASTRO 10,20/11,65 T, LARGURA DE TRABALHO 1,73 M - JUROS. AF_11/2016</v>
          </cell>
          <cell r="I1174" t="str">
            <v>H</v>
          </cell>
          <cell r="J1174" t="str">
            <v>ATRIBUÍDO SÃO PAULO</v>
          </cell>
          <cell r="K1174">
            <v>7.06</v>
          </cell>
        </row>
        <row r="1175">
          <cell r="G1175">
            <v>95629</v>
          </cell>
          <cell r="H1175" t="str">
            <v>ROLO COMPACTADOR VIBRATORIO TANDEM, ACO LISO, POTENCIA 125 HP, PESO SEM/COM LASTRO 10,20/11,65 T, LARGURA DE TRABALHO 1,73 M - MANUTENÇÃO. AF_11/2016</v>
          </cell>
          <cell r="I1175" t="str">
            <v>H</v>
          </cell>
          <cell r="J1175" t="str">
            <v>ATRIBUÍDO SÃO PAULO</v>
          </cell>
          <cell r="K1175">
            <v>63.68</v>
          </cell>
        </row>
        <row r="1176">
          <cell r="G1176">
            <v>95630</v>
          </cell>
          <cell r="H1176" t="str">
            <v>ROLO COMPACTADOR VIBRATORIO TANDEM, ACO LISO, POTENCIA 125 HP, PESO SEM/COM LASTRO 10,20/11,65 T, LARGURA DE TRABALHO 1,73 M - MATERIAIS NA OPERAÇÃO. AF_11/2016</v>
          </cell>
          <cell r="I1176" t="str">
            <v>H</v>
          </cell>
          <cell r="J1176" t="str">
            <v>COLETADO</v>
          </cell>
          <cell r="K1176">
            <v>80.86</v>
          </cell>
        </row>
        <row r="1177">
          <cell r="G1177">
            <v>95698</v>
          </cell>
          <cell r="H1177" t="str">
            <v>PERFURATRIZ MANUAL, TORQUE MAXIMO 55 KGF.M, POTENCIA 5 CV, COM DIAMETRO MAXIMO 8 1/2" - DEPRECIAÇÃO. AF_11/2016</v>
          </cell>
          <cell r="I1177" t="str">
            <v>H</v>
          </cell>
          <cell r="J1177" t="str">
            <v>COEFICIENTE DE REPRESENTATIVIDADE</v>
          </cell>
          <cell r="K1177">
            <v>6.32</v>
          </cell>
        </row>
        <row r="1178">
          <cell r="G1178">
            <v>95699</v>
          </cell>
          <cell r="H1178" t="str">
            <v>PERFURATRIZ MANUAL, TORQUE MAXIMO 55 KGF.M, POTENCIA 5 CV, COM DIAMETRO MAXIMO 8 1/2" - JUROS. AF_11/2016</v>
          </cell>
          <cell r="I1178" t="str">
            <v>H</v>
          </cell>
          <cell r="J1178" t="str">
            <v>COEFICIENTE DE REPRESENTATIVIDADE</v>
          </cell>
          <cell r="K1178">
            <v>0.75</v>
          </cell>
        </row>
        <row r="1179">
          <cell r="G1179">
            <v>95700</v>
          </cell>
          <cell r="H1179" t="str">
            <v>PERFURATRIZ MANUAL, TORQUE MAXIMO 55 KGF.M, POTENCIA 5 CV, COM DIAMETRO MAXIMO 8 1/2" - MANUTENÇÃO. AF_11/2016</v>
          </cell>
          <cell r="I1179" t="str">
            <v>H</v>
          </cell>
          <cell r="J1179" t="str">
            <v>COEFICIENTE DE REPRESENTATIVIDADE</v>
          </cell>
          <cell r="K1179">
            <v>7.9</v>
          </cell>
        </row>
        <row r="1180">
          <cell r="G1180">
            <v>95701</v>
          </cell>
          <cell r="H1180" t="str">
            <v>PERFURATRIZ MANUAL, TORQUE MAXIMO 55 KGF.M, POTENCIA 5 CV, COM DIAMETRO MAXIMO 8 1/2" - MATERIAIS NA OPERAÇÃO. AF_11/2016</v>
          </cell>
          <cell r="I1180" t="str">
            <v>H</v>
          </cell>
          <cell r="J1180" t="str">
            <v>COEFICIENTE DE REPRESENTATIVIDADE</v>
          </cell>
          <cell r="K1180">
            <v>3.28</v>
          </cell>
        </row>
        <row r="1181">
          <cell r="G1181">
            <v>95704</v>
          </cell>
          <cell r="H1181" t="str">
            <v>PERFURATRIZ SOBRE ESTEIRA, TORQUE MÁXIMO 600 KGF, POTÊNCIA ENTRE 50 E 60 HP, DIÂMETRO MÁXIMO 10 - DEPRECIAÇÃO. AF_11/2016</v>
          </cell>
          <cell r="I1181" t="str">
            <v>H</v>
          </cell>
          <cell r="J1181" t="str">
            <v>COEFICIENTE DE REPRESENTATIVIDADE</v>
          </cell>
          <cell r="K1181">
            <v>44.79</v>
          </cell>
        </row>
        <row r="1182">
          <cell r="G1182">
            <v>95705</v>
          </cell>
          <cell r="H1182" t="str">
            <v>PERFURATRIZ SOBRE ESTEIRA, TORQUE MÁXIMO 600 KGF, POTÊNCIA ENTRE 50 E 60 HP, DIÂMETRO MÁXIMO 10 - JUROS. AF_11/2016</v>
          </cell>
          <cell r="I1182" t="str">
            <v>H</v>
          </cell>
          <cell r="J1182" t="str">
            <v>COEFICIENTE DE REPRESENTATIVIDADE</v>
          </cell>
          <cell r="K1182">
            <v>6.13</v>
          </cell>
        </row>
        <row r="1183">
          <cell r="G1183">
            <v>95706</v>
          </cell>
          <cell r="H1183" t="str">
            <v>PERFURATRIZ SOBRE ESTEIRA, TORQUE MÁXIMO 600 KGF, POTÊNCIA ENTRE 50 E 60 HP, DIÂMETRO MÁXIMO 10 - MANUTENÇÃO. AF_11/2016</v>
          </cell>
          <cell r="I1183" t="str">
            <v>H</v>
          </cell>
          <cell r="J1183" t="str">
            <v>COEFICIENTE DE REPRESENTATIVIDADE</v>
          </cell>
          <cell r="K1183">
            <v>56.06</v>
          </cell>
        </row>
        <row r="1184">
          <cell r="G1184">
            <v>95707</v>
          </cell>
          <cell r="H1184" t="str">
            <v>PERFURATRIZ SOBRE ESTEIRA, TORQUE MÁXIMO 600 KGF, POTÊNCIA ENTRE 50 E 60 HP, DIÂMETRO MÁXIMO 10 - MATERIAIS NA OPERAÇÃO. AF_11/2016</v>
          </cell>
          <cell r="I1184" t="str">
            <v>H</v>
          </cell>
          <cell r="J1184" t="str">
            <v>COEFICIENTE DE REPRESENTATIVIDADE</v>
          </cell>
          <cell r="K1184">
            <v>4.3</v>
          </cell>
        </row>
        <row r="1185">
          <cell r="G1185">
            <v>95710</v>
          </cell>
          <cell r="H1185" t="str">
            <v>ESCAVADEIRA HIDRAULICA SOBRE ESTEIRA, COM GARRA GIRATORIA DE MANDIBULAS, PESO OPERACIONAL ENTRE 22,00 E 25,50 TON, POTENCIA LIQUIDA ENTRE 150 E 160 HP - DEPRECIAÇÃO. AF_11/2016</v>
          </cell>
          <cell r="I1185" t="str">
            <v>H</v>
          </cell>
          <cell r="J1185" t="str">
            <v>COEFICIENTE DE REPRESENTATIVIDADE</v>
          </cell>
          <cell r="K1185">
            <v>53.84</v>
          </cell>
        </row>
        <row r="1186">
          <cell r="G1186">
            <v>95711</v>
          </cell>
          <cell r="H1186" t="str">
            <v>ESCAVADEIRA HIDRAULICA SOBRE ESTEIRA, COM GARRA GIRATORIA DE MANDIBULAS, PESO OPERACIONAL ENTRE 22,00 E 25,50 TON, POTENCIA LIQUIDA ENTRE 150 E 160 HP - JUROS. AF_11/2016</v>
          </cell>
          <cell r="I1186" t="str">
            <v>H</v>
          </cell>
          <cell r="J1186" t="str">
            <v>COEFICIENTE DE REPRESENTATIVIDADE</v>
          </cell>
          <cell r="K1186">
            <v>7.3</v>
          </cell>
        </row>
        <row r="1187">
          <cell r="G1187">
            <v>95712</v>
          </cell>
          <cell r="H1187" t="str">
            <v>ESCAVADEIRA HIDRAULICA SOBRE ESTEIRA, COM GARRA GIRATORIA DE MANDIBULAS, PESO OPERACIONAL ENTRE 22,00 E 25,50 TON, POTENCIA LIQUIDA ENTRE 150 E 160 HP - MANUTENÇÃO. AF_11/2016</v>
          </cell>
          <cell r="I1187" t="str">
            <v>H</v>
          </cell>
          <cell r="J1187" t="str">
            <v>COEFICIENTE DE REPRESENTATIVIDADE</v>
          </cell>
          <cell r="K1187">
            <v>67.3</v>
          </cell>
        </row>
        <row r="1188">
          <cell r="G1188">
            <v>95713</v>
          </cell>
          <cell r="H1188" t="str">
            <v>ESCAVADEIRA HIDRAULICA SOBRE ESTEIRA, COM GARRA GIRATORIA DE MANDIBULAS, PESO OPERACIONAL ENTRE 22,00 E 25,50 TON, POTENCIA LIQUIDA ENTRE 150 E 160 HP - MATERIAIS NA OPERAÇÃO. AF_11/2016</v>
          </cell>
          <cell r="I1188" t="str">
            <v>H</v>
          </cell>
          <cell r="J1188" t="str">
            <v>COLETADO</v>
          </cell>
          <cell r="K1188">
            <v>81.459999999999994</v>
          </cell>
        </row>
        <row r="1189">
          <cell r="G1189">
            <v>95716</v>
          </cell>
          <cell r="H1189" t="str">
            <v>ESCAVADEIRA HIDRAULICA SOBRE ESTEIRA, EQUIPADA COM CLAMSHELL, COM CAPACIDADE DA CAÇAMBA ENTRE 1,20 E 1,50 M3, PESO OPERACIONAL ENTRE 20,00 E 22,00 TON, POTENCIA LIQUIDA ENTRE 150 E 160 HP - DEPRECIAÇÃO. AF_11/2016</v>
          </cell>
          <cell r="I1189" t="str">
            <v>H</v>
          </cell>
          <cell r="J1189" t="str">
            <v>COEFICIENTE DE REPRESENTATIVIDADE</v>
          </cell>
          <cell r="K1189">
            <v>51.83</v>
          </cell>
        </row>
        <row r="1190">
          <cell r="G1190">
            <v>95717</v>
          </cell>
          <cell r="H1190" t="str">
            <v>ESCAVADEIRA HIDRAULICA SOBRE ESTEIRA, EQUIPADA COM CLAMSHELL, COM CAPACIDADE DA CAÇAMBA ENTRE 1,20 E 1,50 M3, PESO OPERACIONAL ENTRE 20,00 E 22,00 TON, POTENCIA LIQUIDA ENTRE 150 E 160 HP - JUROS. AF_11/2016</v>
          </cell>
          <cell r="I1190" t="str">
            <v>H</v>
          </cell>
          <cell r="J1190" t="str">
            <v>COEFICIENTE DE REPRESENTATIVIDADE</v>
          </cell>
          <cell r="K1190">
            <v>7.03</v>
          </cell>
        </row>
        <row r="1191">
          <cell r="G1191">
            <v>95718</v>
          </cell>
          <cell r="H1191" t="str">
            <v>ESCAVADEIRA HIDRAULICA SOBRE ESTEIRA, EQUIPADA COM CLAMSHELL, COM CAPACIDADE DA CAÇAMBA ENTRE 1,20 E 1,50 M3, PESO OPERACIONAL ENTRE 20,00 E 22,00 TON, POTENCIA LIQUIDA ENTRE 150 E 160 HP - MANUTENÇÃO. AF_11/2016</v>
          </cell>
          <cell r="I1191" t="str">
            <v>H</v>
          </cell>
          <cell r="J1191" t="str">
            <v>COEFICIENTE DE REPRESENTATIVIDADE</v>
          </cell>
          <cell r="K1191">
            <v>64.790000000000006</v>
          </cell>
        </row>
        <row r="1192">
          <cell r="G1192">
            <v>95719</v>
          </cell>
          <cell r="H1192" t="str">
            <v>ESCAVADEIRA HIDRAULICA SOBRE ESTEIRA, EQUIPADA COM CLAMSHELL, COM CAPACIDADE DA CAÇAMBA ENTRE 1,20 E 1,50 M3, PESO OPERACIONAL ENTRE 20,00 E 22,00 TON, POTENCIA LIQUIDA ENTRE 150 E 160 HP - MATERIAIS NA OPERAÇÃO. AF_11/2016</v>
          </cell>
          <cell r="I1192" t="str">
            <v>H</v>
          </cell>
          <cell r="J1192" t="str">
            <v>COLETADO</v>
          </cell>
          <cell r="K1192">
            <v>81.459999999999994</v>
          </cell>
        </row>
        <row r="1193">
          <cell r="G1193">
            <v>95869</v>
          </cell>
          <cell r="H1193" t="str">
            <v>GRUPO GERADOR COM CARENAGEM, MOTOR DIESEL POTÊNCIA STANDART ENTRE 250 E 260 KVA - JUROS. AF_12/2016</v>
          </cell>
          <cell r="I1193" t="str">
            <v>H</v>
          </cell>
          <cell r="J1193" t="str">
            <v>ATRIBUÍDO SÃO PAULO</v>
          </cell>
          <cell r="K1193">
            <v>1.68</v>
          </cell>
        </row>
        <row r="1194">
          <cell r="G1194">
            <v>95870</v>
          </cell>
          <cell r="H1194" t="str">
            <v>GRUPO GERADOR COM CARENAGEM, MOTOR DIESEL POTÊNCIA STANDART ENTRE 250 E 260 KVA - MANUTENÇÃO. AF_12/2016</v>
          </cell>
          <cell r="I1194" t="str">
            <v>H</v>
          </cell>
          <cell r="J1194" t="str">
            <v>ATRIBUÍDO SÃO PAULO</v>
          </cell>
          <cell r="K1194">
            <v>8.3699999999999992</v>
          </cell>
        </row>
        <row r="1195">
          <cell r="G1195">
            <v>95871</v>
          </cell>
          <cell r="H1195" t="str">
            <v>GRUPO GERADOR COM CARENAGEM, MOTOR DIESEL POTÊNCIA STANDART ENTRE 250 E 260 KVA - MATERIAIS NA OPERAÇÃO. AF_12/2016</v>
          </cell>
          <cell r="I1195" t="str">
            <v>H</v>
          </cell>
          <cell r="J1195" t="str">
            <v>COLETADO</v>
          </cell>
          <cell r="K1195">
            <v>247.36</v>
          </cell>
        </row>
        <row r="1196">
          <cell r="G1196">
            <v>95874</v>
          </cell>
          <cell r="H1196" t="str">
            <v>GRUPO GERADOR COM CARENAGEM, MOTOR DIESEL POTÊNCIA STANDART ENTRE 250 E 260 KVA - DEPRECIAÇÃO. AF_12/2016</v>
          </cell>
          <cell r="I1196" t="str">
            <v>H</v>
          </cell>
          <cell r="J1196" t="str">
            <v>ATRIBUÍDO SÃO PAULO</v>
          </cell>
          <cell r="K1196">
            <v>9.3699999999999992</v>
          </cell>
        </row>
        <row r="1197">
          <cell r="G1197">
            <v>96008</v>
          </cell>
          <cell r="H1197" t="str">
            <v>TRATOR DE PNEUS COM POTÊNCIA DE 122 CV, TRAÇÃO 4X4, COM VASSOURA MECÂNICA ACOPLADA - DEPRECIAÇÃO. AF_02/2017</v>
          </cell>
          <cell r="I1197" t="str">
            <v>H</v>
          </cell>
          <cell r="J1197" t="str">
            <v>ATRIBUÍDO SÃO PAULO</v>
          </cell>
          <cell r="K1197">
            <v>24.09</v>
          </cell>
        </row>
        <row r="1198">
          <cell r="G1198">
            <v>96009</v>
          </cell>
          <cell r="H1198" t="str">
            <v>TRATOR DE PNEUS COM POTÊNCIA DE 122 CV, TRAÇÃO 4X4, COM VASSOURA MECÂNICA ACOPLADA - JUROS. AF_02/2017</v>
          </cell>
          <cell r="I1198" t="str">
            <v>H</v>
          </cell>
          <cell r="J1198" t="str">
            <v>ATRIBUÍDO SÃO PAULO</v>
          </cell>
          <cell r="K1198">
            <v>3.34</v>
          </cell>
        </row>
        <row r="1199">
          <cell r="G1199">
            <v>96011</v>
          </cell>
          <cell r="H1199" t="str">
            <v>TRATOR DE PNEUS COM POTÊNCIA DE 122 CV, TRAÇÃO 4X4, COM VASSOURA MECÂNICA ACOPLADA - MANUTENÇÃO. AF_02/2017</v>
          </cell>
          <cell r="I1199" t="str">
            <v>H</v>
          </cell>
          <cell r="J1199" t="str">
            <v>ATRIBUÍDO SÃO PAULO</v>
          </cell>
          <cell r="K1199">
            <v>26.36</v>
          </cell>
        </row>
        <row r="1200">
          <cell r="G1200">
            <v>96012</v>
          </cell>
          <cell r="H1200" t="str">
            <v>TRATOR DE PNEUS COM POTÊNCIA DE 122 CV, TRAÇÃO 4X4, COM VASSOURA MECÂNICA ACOPLADA - MATERIAIS NA OPERAÇÃO. AF_02/2017</v>
          </cell>
          <cell r="I1200" t="str">
            <v>H</v>
          </cell>
          <cell r="J1200" t="str">
            <v>COLETADO</v>
          </cell>
          <cell r="K1200">
            <v>87.58</v>
          </cell>
        </row>
        <row r="1201">
          <cell r="G1201">
            <v>96015</v>
          </cell>
          <cell r="H1201" t="str">
            <v>TRATOR DE PNEUS COM POTÊNCIA DE 122 CV, TRAÇÃO 4X4, COM GRADE DE DISCOS ACOPLADA - DEPRECIAÇÃO. AF_02/2017</v>
          </cell>
          <cell r="I1201" t="str">
            <v>H</v>
          </cell>
          <cell r="J1201" t="str">
            <v>ATRIBUÍDO SÃO PAULO</v>
          </cell>
          <cell r="K1201">
            <v>23.86</v>
          </cell>
        </row>
        <row r="1202">
          <cell r="G1202">
            <v>96016</v>
          </cell>
          <cell r="H1202" t="str">
            <v>TRATOR DE PNEUS COM POTÊNCIA DE 122 CV, TRAÇÃO 4X4, COM GRADE DE DISCOS ACOPLADA - JUROS. AF_02/2017</v>
          </cell>
          <cell r="I1202" t="str">
            <v>H</v>
          </cell>
          <cell r="J1202" t="str">
            <v>ATRIBUÍDO SÃO PAULO</v>
          </cell>
          <cell r="K1202">
            <v>3.3</v>
          </cell>
        </row>
        <row r="1203">
          <cell r="G1203">
            <v>96018</v>
          </cell>
          <cell r="H1203" t="str">
            <v>TRATOR DE PNEUS COM POTÊNCIA DE 122 CV, TRAÇÃO 4X4, COM GRADE DE DISCOS ACOPLADA - MANUTENÇÃO. AF_02/2017</v>
          </cell>
          <cell r="I1203" t="str">
            <v>H</v>
          </cell>
          <cell r="J1203" t="str">
            <v>ATRIBUÍDO SÃO PAULO</v>
          </cell>
          <cell r="K1203">
            <v>26.1</v>
          </cell>
        </row>
        <row r="1204">
          <cell r="G1204">
            <v>96019</v>
          </cell>
          <cell r="H1204" t="str">
            <v>TRATOR DE PNEUS COM POTÊNCIA DE 122 CV, TRAÇÃO 4X4, COM GRADE DE DISCOS ACOPLADA - MATERIAIS NA OPERAÇÃO. AF_02/2017</v>
          </cell>
          <cell r="I1204" t="str">
            <v>H</v>
          </cell>
          <cell r="J1204" t="str">
            <v>COLETADO</v>
          </cell>
          <cell r="K1204">
            <v>87.58</v>
          </cell>
        </row>
        <row r="1205">
          <cell r="G1205">
            <v>96023</v>
          </cell>
          <cell r="H1205" t="str">
            <v>TRATOR DE PNEUS COM POTÊNCIA DE 85 CV, TRAÇÃO 4X4, COM GRADE DE DISCOS ACOPLADA - DEPRECIAÇÃO. AF_02/2017</v>
          </cell>
          <cell r="I1205" t="str">
            <v>H</v>
          </cell>
          <cell r="J1205" t="str">
            <v>ATRIBUÍDO SÃO PAULO</v>
          </cell>
          <cell r="K1205">
            <v>18.52</v>
          </cell>
        </row>
        <row r="1206">
          <cell r="G1206">
            <v>96024</v>
          </cell>
          <cell r="H1206" t="str">
            <v>TRATOR DE PNEUS COM POTÊNCIA DE 85 CV, TRAÇÃO 4X4, COM GRADE DE DISCOS ACOPLADA - JUROS. AF_02/2017</v>
          </cell>
          <cell r="I1206" t="str">
            <v>H</v>
          </cell>
          <cell r="J1206" t="str">
            <v>ATRIBUÍDO SÃO PAULO</v>
          </cell>
          <cell r="K1206">
            <v>2.56</v>
          </cell>
        </row>
        <row r="1207">
          <cell r="G1207">
            <v>96026</v>
          </cell>
          <cell r="H1207" t="str">
            <v>TRATOR DE PNEUS COM POTÊNCIA DE 85 CV, TRAÇÃO 4X4, COM GRADE DE DISCOS ACOPLADA - MANUTENÇÃO. AF_02/2017</v>
          </cell>
          <cell r="I1207" t="str">
            <v>H</v>
          </cell>
          <cell r="J1207" t="str">
            <v>ATRIBUÍDO SÃO PAULO</v>
          </cell>
          <cell r="K1207">
            <v>20.260000000000002</v>
          </cell>
        </row>
        <row r="1208">
          <cell r="G1208">
            <v>96027</v>
          </cell>
          <cell r="H1208" t="str">
            <v>TRATOR DE PNEUS COM POTÊNCIA DE 85 CV, TRAÇÃO 4X4, COM GRADE DE DISCOS ACOPLADA - MATERIAIS NA OPERAÇÃO. AF_02/2017</v>
          </cell>
          <cell r="I1208" t="str">
            <v>H</v>
          </cell>
          <cell r="J1208" t="str">
            <v>COLETADO</v>
          </cell>
          <cell r="K1208">
            <v>61.02</v>
          </cell>
        </row>
        <row r="1209">
          <cell r="G1209">
            <v>96030</v>
          </cell>
          <cell r="H1209" t="str">
            <v>CAMINHÃO BASCULANTE 10 M3, TRUCADO, POTÊNCIA 230 CV, INCLUSIVE CAÇAMBA METÁLICA, COM DISTRIBUIDOR DE AGREGADOS ACOPLADO - DEPRECIAÇÃO. AF_02/2017</v>
          </cell>
          <cell r="I1209" t="str">
            <v>H</v>
          </cell>
          <cell r="J1209" t="str">
            <v>ATRIBUÍDO SÃO PAULO</v>
          </cell>
          <cell r="K1209">
            <v>34.020000000000003</v>
          </cell>
        </row>
        <row r="1210">
          <cell r="G1210">
            <v>96031</v>
          </cell>
          <cell r="H1210" t="str">
            <v>CAMINHÃO BASCULANTE 10 M3, TRUCADO, POTÊNCIA 230 CV, INCLUSIVE CAÇAMBA METÁLICA, COM DISTRIBUIDOR DE AGREGADOS ACOPLADO - JUROS. AF_02/2017</v>
          </cell>
          <cell r="I1210" t="str">
            <v>H</v>
          </cell>
          <cell r="J1210" t="str">
            <v>ATRIBUÍDO SÃO PAULO</v>
          </cell>
          <cell r="K1210">
            <v>6.53</v>
          </cell>
        </row>
        <row r="1211">
          <cell r="G1211">
            <v>96032</v>
          </cell>
          <cell r="H1211" t="str">
            <v>CAMINHÃO BASCULANTE 10 M3, TRUCADO, POTÊNCIA 230 CV, INCLUSIVE CAÇAMBA METÁLICA, COM DISTRIBUIDOR DE AGREGADOS ACOPLADO - IMPOSTOS E SEGUROS. AF_02/2017</v>
          </cell>
          <cell r="I1211" t="str">
            <v>H</v>
          </cell>
          <cell r="J1211" t="str">
            <v>ATRIBUÍDO SÃO PAULO</v>
          </cell>
          <cell r="K1211">
            <v>5.17</v>
          </cell>
        </row>
        <row r="1212">
          <cell r="G1212">
            <v>96033</v>
          </cell>
          <cell r="H1212" t="str">
            <v>CAMINHÃO BASCULANTE 10 M3, TRUCADO, POTÊNCIA 230 CV, INCLUSIVE CAÇAMBA METÁLICA, COM DISTRIBUIDOR DE AGREGADOS ACOPLADO - MANUTENÇÃO. AF_02/2017</v>
          </cell>
          <cell r="I1212" t="str">
            <v>H</v>
          </cell>
          <cell r="J1212" t="str">
            <v>ATRIBUÍDO SÃO PAULO</v>
          </cell>
          <cell r="K1212">
            <v>58.51</v>
          </cell>
        </row>
        <row r="1213">
          <cell r="G1213">
            <v>96034</v>
          </cell>
          <cell r="H1213" t="str">
            <v>CAMINHÃO BASCULANTE 10 M3, TRUCADO, POTÊNCIA 230 CV, INCLUSIVE CAÇAMBA METÁLICA, COM DISTRIBUIDOR DE AGREGADOS ACOPLADO - MATERIAIS NA OPERAÇÃO. AF_02/2017</v>
          </cell>
          <cell r="I1213" t="str">
            <v>H</v>
          </cell>
          <cell r="J1213" t="str">
            <v>COLETADO</v>
          </cell>
          <cell r="K1213">
            <v>128.44999999999999</v>
          </cell>
        </row>
        <row r="1214">
          <cell r="G1214">
            <v>96053</v>
          </cell>
          <cell r="H1214" t="str">
            <v>TRATOR DE PNEUS COM POTÊNCIA DE 85 CV, TRAÇÃO 4X4, COM VASSOURA MECÂNICA ACOPLADA - DEPRECIAÇÃO. AF_03/2017</v>
          </cell>
          <cell r="I1214" t="str">
            <v>H</v>
          </cell>
          <cell r="J1214" t="str">
            <v>ATRIBUÍDO SÃO PAULO</v>
          </cell>
          <cell r="K1214">
            <v>18.75</v>
          </cell>
        </row>
        <row r="1215">
          <cell r="G1215">
            <v>96054</v>
          </cell>
          <cell r="H1215" t="str">
            <v>MINICARREGADEIRA SOBRE RODAS POTENCIA 47HP CAPACIDADE OPERACAO 646 KG, COM VASSOURA MECÂNICA ACOPLADA - DEPRECIAÇÃO. AF_03/2017</v>
          </cell>
          <cell r="I1215" t="str">
            <v>H</v>
          </cell>
          <cell r="J1215" t="str">
            <v>ATRIBUÍDO SÃO PAULO</v>
          </cell>
          <cell r="K1215">
            <v>33.76</v>
          </cell>
        </row>
        <row r="1216">
          <cell r="G1216">
            <v>96055</v>
          </cell>
          <cell r="H1216" t="str">
            <v>TRATOR DE PNEUS COM POTÊNCIA DE 85 CV, TRAÇÃO 4X4, COM VASSOURA MECÂNICA ACOPLADA - JUROS. AF_03/2017</v>
          </cell>
          <cell r="I1216" t="str">
            <v>H</v>
          </cell>
          <cell r="J1216" t="str">
            <v>ATRIBUÍDO SÃO PAULO</v>
          </cell>
          <cell r="K1216">
            <v>2.6</v>
          </cell>
        </row>
        <row r="1217">
          <cell r="G1217">
            <v>96056</v>
          </cell>
          <cell r="H1217" t="str">
            <v>TRATOR DE PNEUS COM POTÊNCIA DE 85 CV, TRAÇÃO 4X4, COM VASSOURA MECÂNICA ACOPLADA - MANUTENÇÃO. AF_03/2017</v>
          </cell>
          <cell r="I1217" t="str">
            <v>H</v>
          </cell>
          <cell r="J1217" t="str">
            <v>ATRIBUÍDO SÃO PAULO</v>
          </cell>
          <cell r="K1217">
            <v>20.52</v>
          </cell>
        </row>
        <row r="1218">
          <cell r="G1218">
            <v>96057</v>
          </cell>
          <cell r="H1218" t="str">
            <v>TRATOR DE PNEUS COM POTÊNCIA DE 85 CV, TRAÇÃO 4X4, COM VASSOURA MECÂNICA ACOPLADA - MATERIAIS NA OPERAÇÃO. AF_03/2017</v>
          </cell>
          <cell r="I1218" t="str">
            <v>H</v>
          </cell>
          <cell r="J1218" t="str">
            <v>COLETADO</v>
          </cell>
          <cell r="K1218">
            <v>61.02</v>
          </cell>
        </row>
        <row r="1219">
          <cell r="G1219">
            <v>96060</v>
          </cell>
          <cell r="H1219" t="str">
            <v>MINICARREGADEIRA SOBRE RODAS POTENCIA 47HP CAPACIDADE OPERACAO 646 KG, COM VASSOURA MECÂNICA ACOPLADA - JUROS. AF_03/2017</v>
          </cell>
          <cell r="I1219" t="str">
            <v>H</v>
          </cell>
          <cell r="J1219" t="str">
            <v>ATRIBUÍDO SÃO PAULO</v>
          </cell>
          <cell r="K1219">
            <v>3.41</v>
          </cell>
        </row>
        <row r="1220">
          <cell r="G1220">
            <v>96061</v>
          </cell>
          <cell r="H1220" t="str">
            <v>MINICARREGADEIRA SOBRE RODAS POTENCIA 47HP CAPACIDADE OPERACAO 646 KG, COM VASSOURA MECÂNICA ACOPLADA - MANUTENÇÃO. AF_03/2017</v>
          </cell>
          <cell r="I1220" t="str">
            <v>H</v>
          </cell>
          <cell r="J1220" t="str">
            <v>ATRIBUÍDO SÃO PAULO</v>
          </cell>
          <cell r="K1220">
            <v>42.2</v>
          </cell>
        </row>
        <row r="1221">
          <cell r="G1221">
            <v>96062</v>
          </cell>
          <cell r="H1221" t="str">
            <v>MINICARREGADEIRA SOBRE RODAS POTENCIA 47HP CAPACIDADE OPERACAO 646 KG, COM VASSOURA MECÂNICA ACOPLADA - MATERIAIS NA OPERAÇÃO. AF_03/2017</v>
          </cell>
          <cell r="I1221" t="str">
            <v>H</v>
          </cell>
          <cell r="J1221" t="str">
            <v>COLETADO</v>
          </cell>
          <cell r="K1221">
            <v>36.090000000000003</v>
          </cell>
        </row>
        <row r="1222">
          <cell r="G1222">
            <v>96241</v>
          </cell>
          <cell r="H1222" t="str">
            <v>MINIESCAVADEIRA SOBRE ESTEIRAS, POTENCIA LIQUIDA DE *30* HP, PESO OPERACIONAL DE *3.500* KG - DEPRECIACAO. AF_04/2017</v>
          </cell>
          <cell r="I1222" t="str">
            <v>H</v>
          </cell>
          <cell r="J1222" t="str">
            <v>COEFICIENTE DE REPRESENTATIVIDADE</v>
          </cell>
          <cell r="K1222">
            <v>29.32</v>
          </cell>
        </row>
        <row r="1223">
          <cell r="G1223">
            <v>96242</v>
          </cell>
          <cell r="H1223" t="str">
            <v>MINIESCAVADEIRA SOBRE ESTEIRAS, POTENCIA LIQUIDA DE *30* HP, PESO OPERACIONAL DE *3.500* KG - JUROS. AF_04/2017</v>
          </cell>
          <cell r="I1223" t="str">
            <v>H</v>
          </cell>
          <cell r="J1223" t="str">
            <v>COEFICIENTE DE REPRESENTATIVIDADE</v>
          </cell>
          <cell r="K1223">
            <v>3.98</v>
          </cell>
        </row>
        <row r="1224">
          <cell r="G1224">
            <v>96243</v>
          </cell>
          <cell r="H1224" t="str">
            <v>MINIESCAVADEIRA SOBRE ESTEIRAS, POTENCIA LIQUIDA DE *30* HP, PESO OPERACIONAL DE *3.500* KG - MANUTENCAO. AF_04/2017</v>
          </cell>
          <cell r="I1224" t="str">
            <v>H</v>
          </cell>
          <cell r="J1224" t="str">
            <v>COEFICIENTE DE REPRESENTATIVIDADE</v>
          </cell>
          <cell r="K1224">
            <v>36.65</v>
          </cell>
        </row>
        <row r="1225">
          <cell r="G1225">
            <v>96244</v>
          </cell>
          <cell r="H1225" t="str">
            <v>MINIESCAVADEIRA SOBRE ESTEIRAS, POTENCIA LIQUIDA DE *30* HP, PESO OPERACIONAL DE *3.500* KG - MATERIAIS NA OPERACAO. AF_04/2017</v>
          </cell>
          <cell r="I1225" t="str">
            <v>H</v>
          </cell>
          <cell r="J1225" t="str">
            <v>COLETADO</v>
          </cell>
          <cell r="K1225">
            <v>15.77</v>
          </cell>
        </row>
        <row r="1226">
          <cell r="G1226">
            <v>96301</v>
          </cell>
          <cell r="H1226" t="str">
            <v>PERFURATRIZ ROTATIVA SOBRE ESTEIRA, TORQUE MAXIMO 2500 KGM, POTENCIA 110 HP, MOTOR DIESEL - MATERIAIS NA OPERAÇÃO. AF_05/2017</v>
          </cell>
          <cell r="I1226" t="str">
            <v>H</v>
          </cell>
          <cell r="J1226" t="str">
            <v>COLETADO</v>
          </cell>
          <cell r="K1226">
            <v>44.49</v>
          </cell>
        </row>
        <row r="1227">
          <cell r="G1227">
            <v>96457</v>
          </cell>
          <cell r="H1227" t="str">
            <v>ROLO COMPACTADOR DE PNEUS, ESTATICO, PRESSAO VARIAVEL, POTENCIA 110 HP, PESO SEM/COM LASTRO 10,8/27 T, LARGURA DE ROLAGEM 2,30 M - MATERIAIS NA OPERACAO. AF_06/2017</v>
          </cell>
          <cell r="I1227" t="str">
            <v>H</v>
          </cell>
          <cell r="J1227" t="str">
            <v>COLETADO</v>
          </cell>
          <cell r="K1227">
            <v>57.83</v>
          </cell>
        </row>
        <row r="1228">
          <cell r="G1228">
            <v>96458</v>
          </cell>
          <cell r="H1228" t="str">
            <v>ROLO COMPACTADOR DE PNEUS, ESTATICO, PRESSAO VARIAVEL, POTENCIA 110 HP, PESO SEM/COM LASTRO 10,8/27 T, LARGURA DE ROLAGEM 2,30 M - MANUTENCAO. AF_06/2017</v>
          </cell>
          <cell r="I1228" t="str">
            <v>H</v>
          </cell>
          <cell r="J1228" t="str">
            <v>ATRIBUÍDO SÃO PAULO</v>
          </cell>
          <cell r="K1228">
            <v>70.62</v>
          </cell>
        </row>
        <row r="1229">
          <cell r="G1229">
            <v>96459</v>
          </cell>
          <cell r="H1229" t="str">
            <v>ROLO COMPACTADOR DE PNEUS, ESTATICO, PRESSAO VARIAVEL, POTENCIA 110 HP, PESO SEM/COM LASTRO 10,8/27 T, LARGURA DE ROLAGEM 2,30 M - JUROS. AF_06/2017</v>
          </cell>
          <cell r="I1229" t="str">
            <v>H</v>
          </cell>
          <cell r="J1229" t="str">
            <v>ATRIBUÍDO SÃO PAULO</v>
          </cell>
          <cell r="K1229">
            <v>7.83</v>
          </cell>
        </row>
        <row r="1230">
          <cell r="G1230">
            <v>96460</v>
          </cell>
          <cell r="H1230" t="str">
            <v>ROLO COMPACTADOR DE PNEUS, ESTATICO, PRESSAO VARIAVEL, POTENCIA 110 HP, PESO SEM/COM LASTRO 10,8/27 T, LARGURA DE ROLAGEM 2,30 M - DEPRECIAÇÃO. AF_06/2017</v>
          </cell>
          <cell r="I1230" t="str">
            <v>H</v>
          </cell>
          <cell r="J1230" t="str">
            <v>ATRIBUÍDO SÃO PAULO</v>
          </cell>
          <cell r="K1230">
            <v>56.43</v>
          </cell>
        </row>
        <row r="1231">
          <cell r="G1231">
            <v>98760</v>
          </cell>
          <cell r="H1231" t="str">
            <v>INVERSOR DE SOLDA MONOFÁSICO DE 160 A, POTÊNCIA DE 5400 W, TENSÃO DE 220 V, PARA SOLDA COM ELETRODOS DE 2,0 A 4,0 MM E PROCESSO TIG - DEPRECIAÇÃO. AF_06/2018</v>
          </cell>
          <cell r="I1231" t="str">
            <v>H</v>
          </cell>
          <cell r="J1231" t="str">
            <v>COLETADO</v>
          </cell>
          <cell r="K1231">
            <v>0.06</v>
          </cell>
        </row>
        <row r="1232">
          <cell r="G1232">
            <v>98761</v>
          </cell>
          <cell r="H1232" t="str">
            <v>INVERSOR DE SOLDA MONOFÁSICO DE 160 A, POTÊNCIA DE 5400 W, TENSÃO DE 220 V, PARA SOLDA COM ELETRODOS DE 2,0 A 4,0 MM E PROCESSO TIG - JUROS. AF_06/2018</v>
          </cell>
          <cell r="I1232" t="str">
            <v>H</v>
          </cell>
          <cell r="J1232" t="str">
            <v>COLETADO</v>
          </cell>
          <cell r="K1232">
            <v>0.01</v>
          </cell>
        </row>
        <row r="1233">
          <cell r="G1233">
            <v>98762</v>
          </cell>
          <cell r="H1233" t="str">
            <v>INVERSOR DE SOLDA MONOFÁSICO DE 160 A, POTÊNCIA DE 5400 W, TENSÃO DE 220 V, PARA SOLDA COM ELETRODOS DE 2,0 A 4,0 MM E PROCESSO TIG - MANUTENÇÃO. AF_06/2018</v>
          </cell>
          <cell r="I1233" t="str">
            <v>H</v>
          </cell>
          <cell r="J1233" t="str">
            <v>COLETADO</v>
          </cell>
          <cell r="K1233">
            <v>0.08</v>
          </cell>
        </row>
        <row r="1234">
          <cell r="G1234">
            <v>98763</v>
          </cell>
          <cell r="H1234" t="str">
            <v>INVERSOR DE SOLDA MONOFÁSICO DE 160 A, POTÊNCIA DE 5400 W, TENSÃO DE 220 V, PARA SOLDA COM ELETRODOS DE 2,0 A 4,0 MM E PROCESSO TIG - MATERIAIS NA OPERAÇÃO. AF_06/2018</v>
          </cell>
          <cell r="I1234" t="str">
            <v>H</v>
          </cell>
          <cell r="J1234" t="str">
            <v>COEFICIENTE DE REPRESENTATIVIDADE</v>
          </cell>
          <cell r="K1234">
            <v>4.8099999999999996</v>
          </cell>
        </row>
        <row r="1235">
          <cell r="G1235">
            <v>99829</v>
          </cell>
          <cell r="H1235" t="str">
            <v>LAVADORA DE ALTA PRESSAO (LAVA-JATO) PARA AGUA FRIA, PRESSAO DE OPERACAO ENTRE 1400 E 1900 LIB/POL2, VAZAO MAXIMA ENTRE 400 E 700 L/H - DEPRECIAÇÃO. AF_05/2023</v>
          </cell>
          <cell r="I1235" t="str">
            <v>H</v>
          </cell>
          <cell r="J1235" t="str">
            <v>COLETADO</v>
          </cell>
          <cell r="K1235">
            <v>0.16</v>
          </cell>
        </row>
        <row r="1236">
          <cell r="G1236">
            <v>99830</v>
          </cell>
          <cell r="H1236" t="str">
            <v>LAVADORA DE ALTA PRESSAO (LAVA-JATO) PARA AGUA FRIA, PRESSAO DE OPERACAO ENTRE 1400 E 1900 LIB/POL2, VAZAO MAXIMA ENTRE 400 E 700 L/H - JUROS. AF_05/2023</v>
          </cell>
          <cell r="I1236" t="str">
            <v>H</v>
          </cell>
          <cell r="J1236" t="str">
            <v>COLETADO</v>
          </cell>
          <cell r="K1236">
            <v>0.02</v>
          </cell>
        </row>
        <row r="1237">
          <cell r="G1237">
            <v>99831</v>
          </cell>
          <cell r="H1237" t="str">
            <v>LAVADORA DE ALTA PRESSAO (LAVA-JATO) PARA AGUA FRIA, PRESSAO DE OPERACAO ENTRE 1400 E 1900 LIB/POL2, VAZAO MAXIMA ENTRE 400 E 700 L/H - MANUTENÇÃO. AF_05/2023</v>
          </cell>
          <cell r="I1237" t="str">
            <v>H</v>
          </cell>
          <cell r="J1237" t="str">
            <v>COLETADO</v>
          </cell>
          <cell r="K1237">
            <v>0.12</v>
          </cell>
        </row>
        <row r="1238">
          <cell r="G1238">
            <v>99832</v>
          </cell>
          <cell r="H1238" t="str">
            <v>LAVADORA DE ALTA PRESSAO (LAVA-JATO) PARA AGUA FRIA, PRESSAO DE OPERACAO ENTRE 1400 E 1900 LIB/POL2, VAZAO MAXIMA ENTRE 400 E 700 L/H - MATERIAIS NA OPERAÇÃO. AF_05/2023</v>
          </cell>
          <cell r="I1238" t="str">
            <v>H</v>
          </cell>
          <cell r="J1238" t="str">
            <v>COEFICIENTE DE REPRESENTATIVIDADE</v>
          </cell>
          <cell r="K1238">
            <v>1.97</v>
          </cell>
        </row>
        <row r="1239">
          <cell r="G1239">
            <v>100637</v>
          </cell>
          <cell r="H1239" t="str">
            <v>USINA DE MISTURA ASFÁLTICA À QUENTE, TIPO CONTRA FLUXO, PROD 100 A 140 TON/HORA - DEPRECIAÇÃO. AF_12/2019</v>
          </cell>
          <cell r="I1239" t="str">
            <v>H</v>
          </cell>
          <cell r="J1239" t="str">
            <v>ATRIBUÍDO SÃO PAULO</v>
          </cell>
          <cell r="K1239">
            <v>174.88</v>
          </cell>
        </row>
        <row r="1240">
          <cell r="G1240">
            <v>100638</v>
          </cell>
          <cell r="H1240" t="str">
            <v>USINA DE MISTURA ASFÁLTICA À QUENTE, TIPO CONTRA FLUXO, PROD 100 A 140 TON/HORA - JUROS. AF_12/2019</v>
          </cell>
          <cell r="I1240" t="str">
            <v>H</v>
          </cell>
          <cell r="J1240" t="str">
            <v>ATRIBUÍDO SÃO PAULO</v>
          </cell>
          <cell r="K1240">
            <v>27.56</v>
          </cell>
        </row>
        <row r="1241">
          <cell r="G1241">
            <v>100639</v>
          </cell>
          <cell r="H1241" t="str">
            <v>USINA DE MISTURA ASFÁLTICA À QUENTE, TIPO CONTRA FLUXO, PROD 100 A 140 TON/HORA - MANUTENÇÃO. AF_12/2019</v>
          </cell>
          <cell r="I1241" t="str">
            <v>H</v>
          </cell>
          <cell r="J1241" t="str">
            <v>ATRIBUÍDO SÃO PAULO</v>
          </cell>
          <cell r="K1241">
            <v>218.77</v>
          </cell>
        </row>
        <row r="1242">
          <cell r="G1242">
            <v>100640</v>
          </cell>
          <cell r="H1242" t="str">
            <v>USINA DE MISTURA ASFÁLTICA À QUENTE, TIPO CONTRA FLUXO, PROD 100 A 140 TON/HORA - MATERIAIS NA OPERAÇÃO. AF_12/2019</v>
          </cell>
          <cell r="I1242" t="str">
            <v>H</v>
          </cell>
          <cell r="J1242" t="str">
            <v>COLETADO</v>
          </cell>
          <cell r="K1242">
            <v>3902.4</v>
          </cell>
        </row>
        <row r="1243">
          <cell r="G1243">
            <v>100643</v>
          </cell>
          <cell r="H1243" t="str">
            <v>USINA DE ASFALTO, TIPO GRAVIMÉTRICA, PROD 150 TON/HORA - DEPRECIAÇÃO. AF_12/2019</v>
          </cell>
          <cell r="I1243" t="str">
            <v>H</v>
          </cell>
          <cell r="J1243" t="str">
            <v>ATRIBUÍDO SÃO PAULO</v>
          </cell>
          <cell r="K1243">
            <v>358.34</v>
          </cell>
        </row>
        <row r="1244">
          <cell r="G1244">
            <v>100644</v>
          </cell>
          <cell r="H1244" t="str">
            <v>USINA DE ASFALTO, TIPO GRAVIMÉTRICA, PROD 150 TON/HORA - JUROS. AF_12/2019</v>
          </cell>
          <cell r="I1244" t="str">
            <v>H</v>
          </cell>
          <cell r="J1244" t="str">
            <v>ATRIBUÍDO SÃO PAULO</v>
          </cell>
          <cell r="K1244">
            <v>64.5</v>
          </cell>
        </row>
        <row r="1245">
          <cell r="G1245">
            <v>100645</v>
          </cell>
          <cell r="H1245" t="str">
            <v>USINA DE ASFALTO, TIPO GRAVIMÉTRICA, PROD 150 TON/HORA - MANUTENÇÃO. AF_12/2019</v>
          </cell>
          <cell r="I1245" t="str">
            <v>H</v>
          </cell>
          <cell r="J1245" t="str">
            <v>ATRIBUÍDO SÃO PAULO</v>
          </cell>
          <cell r="K1245">
            <v>576.03</v>
          </cell>
        </row>
        <row r="1246">
          <cell r="G1246">
            <v>100646</v>
          </cell>
          <cell r="H1246" t="str">
            <v>USINA DE ASFALTO, TIPO GRAVIMÉTRICA, PROD 150 TON/HORA - MATERIAIS NA OPERAÇÃO. AF_12/2019</v>
          </cell>
          <cell r="I1246" t="str">
            <v>H</v>
          </cell>
          <cell r="J1246" t="str">
            <v>COLETADO</v>
          </cell>
          <cell r="K1246">
            <v>4878</v>
          </cell>
        </row>
        <row r="1247">
          <cell r="G1247">
            <v>102270</v>
          </cell>
          <cell r="H1247" t="str">
            <v>MARTELO DEMOLIDOR ELÉTRICO, COM POTÊNCIA DE 2.000 W, 1.000 IMPACTOS POR MINUTO, PESO DE 30 KG - DEPRECIAÇÃO. AF_01/2021</v>
          </cell>
          <cell r="I1247" t="str">
            <v>H</v>
          </cell>
          <cell r="J1247" t="str">
            <v>COLETADO</v>
          </cell>
          <cell r="K1247">
            <v>0.93</v>
          </cell>
        </row>
        <row r="1248">
          <cell r="G1248">
            <v>102271</v>
          </cell>
          <cell r="H1248" t="str">
            <v>MARTELO DEMOLIDOR ELÉTRICO, COM POTÊNCIA DE 2.000 W, 1.000 IMPACTOS POR MINUTO, PESO DE 30 KG - JUROS. AF_01/2021</v>
          </cell>
          <cell r="I1248" t="str">
            <v>H</v>
          </cell>
          <cell r="J1248" t="str">
            <v>COLETADO</v>
          </cell>
          <cell r="K1248">
            <v>0.11</v>
          </cell>
        </row>
        <row r="1249">
          <cell r="G1249">
            <v>102272</v>
          </cell>
          <cell r="H1249" t="str">
            <v>MARTELO DEMOLIDOR ELÉTRICO, COM POTÊNCIA DE 2.000 W, 1.000 IMPACTOS POR MINUTO, PESO DE 30 KG - MANUTENÇÃO. AF_01/2021</v>
          </cell>
          <cell r="I1249" t="str">
            <v>H</v>
          </cell>
          <cell r="J1249" t="str">
            <v>COLETADO</v>
          </cell>
          <cell r="K1249">
            <v>1.17</v>
          </cell>
        </row>
        <row r="1250">
          <cell r="G1250">
            <v>102273</v>
          </cell>
          <cell r="H1250" t="str">
            <v>MARTELO DEMOLIDOR ELÉTRICO, COM POTÊNCIA DE 2.000 W, 1.000 IMPACTOS POR MINUTO, PESO DE 30 KG - MATERIAIS NA OPERAÇÃO. AF_01/2021</v>
          </cell>
          <cell r="I1250" t="str">
            <v>H</v>
          </cell>
          <cell r="J1250" t="str">
            <v>COEFICIENTE DE REPRESENTATIVIDADE</v>
          </cell>
          <cell r="K1250">
            <v>1.78</v>
          </cell>
        </row>
        <row r="1251">
          <cell r="G1251">
            <v>102809</v>
          </cell>
          <cell r="H1251" t="str">
            <v>CALDEIRA A GÁS COM TERMOSTATO, CAPACIDADE 100 LITROS - MATERIAIS NA OPERAÇÃO. AF_05/2023</v>
          </cell>
          <cell r="I1251" t="str">
            <v>H</v>
          </cell>
          <cell r="J1251" t="str">
            <v>COLETADO</v>
          </cell>
          <cell r="K1251">
            <v>17.61</v>
          </cell>
        </row>
        <row r="1252">
          <cell r="G1252">
            <v>102815</v>
          </cell>
          <cell r="H1252" t="str">
            <v>CENTRAL DE LAMA BENTONÍTICA (DEPÓSITO DE BENTONITA, MISTURADOR DE ALTA TURBULÊNCIA, SILOS DE ARMAZENAMENTO DE LAMA E ÁGUA, LABORATÓRIO DE CONTROLE DE QUALIDADE DA LAMA) - MATERIAIS NA OPERAÇÃO. AF_04/2019</v>
          </cell>
          <cell r="I1252" t="str">
            <v>H</v>
          </cell>
          <cell r="J1252" t="str">
            <v>COEFICIENTE DE REPRESENTATIVIDADE</v>
          </cell>
          <cell r="K1252">
            <v>3.57</v>
          </cell>
        </row>
        <row r="1253">
          <cell r="G1253">
            <v>102826</v>
          </cell>
          <cell r="H1253" t="str">
            <v>CONJUNTO MACACO E BOMBA HIDRÁULICA PARA PROTENSAO DE CORDOALHAS, ESFORÇO MAXIMO DE 115 TONELADAS - MATERIAIS NA OPERAÇÃO. AF_05/2023</v>
          </cell>
          <cell r="I1253" t="str">
            <v>H</v>
          </cell>
          <cell r="J1253" t="str">
            <v>COEFICIENTE DE REPRESENTATIVIDADE</v>
          </cell>
          <cell r="K1253">
            <v>6.69</v>
          </cell>
        </row>
        <row r="1254">
          <cell r="G1254">
            <v>102832</v>
          </cell>
          <cell r="H1254" t="str">
            <v>CONJUNTO CILINDRO E BOMBA HIDRÁULICA PARA PROTENSÃO DE MONOBARRAS PARA TIRANTES, ESFORÇO MÁXIMO DE 30 TONELADAS  - MATERIAIS NA OPERAÇÃO. AF_05/2023</v>
          </cell>
          <cell r="I1254" t="str">
            <v>H</v>
          </cell>
          <cell r="J1254" t="str">
            <v>COEFICIENTE DE REPRESENTATIVIDADE</v>
          </cell>
          <cell r="K1254">
            <v>8.92</v>
          </cell>
        </row>
        <row r="1255">
          <cell r="G1255">
            <v>102843</v>
          </cell>
          <cell r="H1255" t="str">
            <v>GUINDASTE HIDRAULICO AUTOPROPELIDO, COM LANÇA TRELIÇADA 40 M, CAPACIDADE MÁXIMA 75 T, EQUIPADO COM CLAMSHELL - MATERIAIS NA OPERAÇÃO. AF_04/2019</v>
          </cell>
          <cell r="I1255" t="str">
            <v>H</v>
          </cell>
          <cell r="J1255" t="str">
            <v>COLETADO</v>
          </cell>
          <cell r="K1255">
            <v>121.95</v>
          </cell>
        </row>
        <row r="1256">
          <cell r="G1256">
            <v>102849</v>
          </cell>
          <cell r="H1256" t="str">
            <v>GUINDASTE SOBRE ESTEIRAS, COM LANÇA TRELIÇADA 40 M, CAPACIDADE MÁXIMA 75 T - MATERIAIS NA OPERAÇÃO. AF_04/2019</v>
          </cell>
          <cell r="I1256" t="str">
            <v>H</v>
          </cell>
          <cell r="J1256" t="str">
            <v>COLETADO</v>
          </cell>
          <cell r="K1256">
            <v>59.62</v>
          </cell>
        </row>
        <row r="1257">
          <cell r="G1257">
            <v>102855</v>
          </cell>
          <cell r="H1257" t="str">
            <v>GUINDASTE SOBRE ESTEIRAS, COM LANÇA TRELIÇADA 40 M, CAPACIDADE MÁXIMA 75 T, EQUIPADO COM CLAMSHELL - MATERIAIS NA OPERAÇÃO. AF_04/2019</v>
          </cell>
          <cell r="I1257" t="str">
            <v>H</v>
          </cell>
          <cell r="J1257" t="str">
            <v>COLETADO</v>
          </cell>
          <cell r="K1257">
            <v>59.62</v>
          </cell>
        </row>
        <row r="1258">
          <cell r="G1258">
            <v>102861</v>
          </cell>
          <cell r="H1258" t="str">
            <v>MÁQUINA FORMER DOBRAS DIVERSAS: 220V/380V TRIFÁSICO OU MONOFÁSICO, CAPACIDADE 0,5-1,27MM, MOTOR 2CV - MATERIAIS NA OPERAÇÃO. AF_05/2023</v>
          </cell>
          <cell r="I1258" t="str">
            <v>H</v>
          </cell>
          <cell r="J1258" t="str">
            <v>COEFICIENTE DE REPRESENTATIVIDADE</v>
          </cell>
          <cell r="K1258">
            <v>1.31</v>
          </cell>
        </row>
        <row r="1259">
          <cell r="G1259">
            <v>102867</v>
          </cell>
          <cell r="H1259" t="str">
            <v>MÁQUINA SOLDA ARCO COM PISTOLA DE SOLDAGEM PARA STUD BOLT DE 5 MM A 22 MM - MATERIAIS NA OPERAÇÃO. AF_05/2023</v>
          </cell>
          <cell r="I1259" t="str">
            <v>H</v>
          </cell>
          <cell r="J1259" t="str">
            <v>COEFICIENTE DE REPRESENTATIVIDADE</v>
          </cell>
          <cell r="K1259">
            <v>0.71</v>
          </cell>
        </row>
        <row r="1260">
          <cell r="G1260">
            <v>102873</v>
          </cell>
          <cell r="H1260" t="str">
            <v>PERFURATRIZ HIDRÁULICA SOBRE ESTEIRA, TORQUE MÁXIMO 161 KNM, PROFUNDIDADE MÁXIMA 54 M, DIÂMETRO MÁXIMO 1500 MM, POTÊNCIA MOTOR 268 HP - MATERIAIS NA OPERAÇÃO. AF_04/2019</v>
          </cell>
          <cell r="I1260" t="str">
            <v>H</v>
          </cell>
          <cell r="J1260" t="str">
            <v>COLETADO</v>
          </cell>
          <cell r="K1260">
            <v>108.34</v>
          </cell>
        </row>
        <row r="1261">
          <cell r="G1261">
            <v>102879</v>
          </cell>
          <cell r="H1261" t="str">
            <v>PERFURATRIZ PARA EXECUÇÃO DE ESTACAS SECANTES, TIPO HÉLICE CONTÍNUA COM CABEÇOTE DUPLO E TUBO METÁLICO - MATERIAIS NA OPERAÇÃO. AF_04/2019</v>
          </cell>
          <cell r="I1261" t="str">
            <v>H</v>
          </cell>
          <cell r="J1261" t="str">
            <v>COLETADO</v>
          </cell>
          <cell r="K1261">
            <v>162.6</v>
          </cell>
        </row>
        <row r="1262">
          <cell r="G1262">
            <v>102885</v>
          </cell>
          <cell r="H1262" t="str">
            <v>PLATAFORMA ELEVATÓRIA - MATERIAIS NA OPERAÇÃO. AF_04/2019</v>
          </cell>
          <cell r="I1262" t="str">
            <v>H</v>
          </cell>
          <cell r="J1262" t="str">
            <v>COEFICIENTE DE REPRESENTATIVIDADE</v>
          </cell>
          <cell r="K1262">
            <v>1.34</v>
          </cell>
        </row>
        <row r="1263">
          <cell r="G1263">
            <v>102891</v>
          </cell>
          <cell r="H1263" t="str">
            <v>PÓRTICO ROLANTE MONOVIGA, PERFIL I, 4 PERNAS, CAPACIDADE 5 T  - MATERIAIS NA OPERAÇÃO. AF_04/2019</v>
          </cell>
          <cell r="I1263" t="str">
            <v>H</v>
          </cell>
          <cell r="J1263" t="str">
            <v>COEFICIENTE DE REPRESENTATIVIDADE</v>
          </cell>
          <cell r="K1263">
            <v>1.34</v>
          </cell>
        </row>
        <row r="1264">
          <cell r="G1264">
            <v>102897</v>
          </cell>
          <cell r="H1264" t="str">
            <v>ESCAVADEIRA HIDRÁULICA SOBRE ESTEIRA, PESO OPERACIONAL ENTRE 22,00 E 23,50 T, POTÊNCIA NOMINAL 139 HP, COM MARTELO ROMPEDOR HIDRÁULICO 1700 KG - MATERIAIS NA OPERAÇÃO. AF_04/2019</v>
          </cell>
          <cell r="I1264" t="str">
            <v>H</v>
          </cell>
          <cell r="J1264" t="str">
            <v>COLETADO</v>
          </cell>
          <cell r="K1264">
            <v>81.459999999999994</v>
          </cell>
        </row>
        <row r="1265">
          <cell r="G1265">
            <v>102903</v>
          </cell>
          <cell r="H1265" t="str">
            <v>TORRE, COMPOSTA POR GUINCHO MECÂNICO, GUINCHO MANUAL, CABOS DE AÇO, PITEIRA E SOQUETE  - MATERIAIS NA OPERAÇÃO. AF_05/2023</v>
          </cell>
          <cell r="I1265" t="str">
            <v>H</v>
          </cell>
          <cell r="J1265" t="str">
            <v>COLETADO</v>
          </cell>
          <cell r="K1265">
            <v>10.56</v>
          </cell>
        </row>
        <row r="1266">
          <cell r="G1266">
            <v>102909</v>
          </cell>
          <cell r="H1266" t="str">
            <v>UNIDADE DOSADORA AIRLESS TIPO HOT SPRAY - MATERIAIS NA OPERAÇÃO. AF_05/2023</v>
          </cell>
          <cell r="I1266" t="str">
            <v>H</v>
          </cell>
          <cell r="J1266" t="str">
            <v>COEFICIENTE DE REPRESENTATIVIDADE</v>
          </cell>
          <cell r="K1266">
            <v>4.28</v>
          </cell>
        </row>
        <row r="1267">
          <cell r="G1267">
            <v>102915</v>
          </cell>
          <cell r="H1267" t="str">
            <v>ENCERADEIRA INDUSTRIAL, 400 MM, 220V, 1 HP - MATERIAIS NA OPERAÇÃO. AF_05/2023</v>
          </cell>
          <cell r="I1267" t="str">
            <v>H</v>
          </cell>
          <cell r="J1267" t="str">
            <v>COEFICIENTE DE REPRESENTATIVIDADE</v>
          </cell>
          <cell r="K1267">
            <v>0.66</v>
          </cell>
        </row>
        <row r="1268">
          <cell r="G1268">
            <v>102927</v>
          </cell>
          <cell r="H1268" t="str">
            <v>SERRA FITA HORIZONTAL, ELÉTRICA, COM CONTROLE HIDRÁULICO, PAINEL DE COMANDO EM 24 V, MOTOR ELÉTRICO 1,5 CV, DIMENSÕES DA FITA 3880 X 27 X 0,9 MM, TRIFÁSICA - MATERIAIS NA OPERAÇÃO. AF_05/2023</v>
          </cell>
          <cell r="I1268" t="str">
            <v>H</v>
          </cell>
          <cell r="J1268" t="str">
            <v>COEFICIENTE DE REPRESENTATIVIDADE</v>
          </cell>
          <cell r="K1268">
            <v>0.98</v>
          </cell>
        </row>
        <row r="1269">
          <cell r="G1269">
            <v>102933</v>
          </cell>
          <cell r="H1269" t="str">
            <v>FURADEIRA ELETROMAGNÉTICA, VELOCIDADE (SEM CARGA/ COM CARGA) 450/ 270 RPM, ESPESSURA MÁXIMA DA CHAPA A SER FURADA 50 MM, PORÇA DE ADESÃO MAGNÉTICA 17000 N, POTÊNCIA 1100 W, ALIMENTÇÃO 220 - 60 HZ, MONOFÁSICA - MATERIAIS NA OPERAÇÃO. AF_08/2019</v>
          </cell>
          <cell r="I1269" t="str">
            <v>H</v>
          </cell>
          <cell r="J1269" t="str">
            <v>COEFICIENTE DE REPRESENTATIVIDADE</v>
          </cell>
          <cell r="K1269">
            <v>0.98</v>
          </cell>
        </row>
        <row r="1270">
          <cell r="G1270">
            <v>102939</v>
          </cell>
          <cell r="H1270" t="str">
            <v>MÁQUINA METALEIRA UNIVERSAL MODELO IW 110/180 BTD - MATERIAIS NA OPERAÇÃO. AF_05/2023</v>
          </cell>
          <cell r="I1270" t="str">
            <v>H</v>
          </cell>
          <cell r="J1270" t="str">
            <v>COEFICIENTE DE REPRESENTATIVIDADE</v>
          </cell>
          <cell r="K1270">
            <v>9.81</v>
          </cell>
        </row>
        <row r="1271">
          <cell r="G1271">
            <v>102945</v>
          </cell>
          <cell r="H1271" t="str">
            <v>TARTARUGA DE OXICORTE CG1, MONOFÁSICA, 220 V, FREQUÊNCIA 50 HZ, VELOCIDADE DE CORTE (MM/MIN) 50 A 750, DIÂMETRO MÍNIMO DO COMPASSO MM 200 - MATERIAIS NA OPERAÇÃO. AF_05/2023</v>
          </cell>
          <cell r="I1271" t="str">
            <v>H</v>
          </cell>
          <cell r="J1271" t="str">
            <v>COEFICIENTE DE REPRESENTATIVIDADE</v>
          </cell>
          <cell r="K1271">
            <v>0.03</v>
          </cell>
        </row>
        <row r="1272">
          <cell r="G1272">
            <v>102951</v>
          </cell>
          <cell r="H1272" t="str">
            <v>BETONEIRA CAPACIDADE NOMINAL DE 250 L, CAPACIDADE DE MISTURA DE 175 L, MOTOR ELÉTRICO MONOFÁSICO POTÊNCIA 1CV - MATERIAIS NA OPERAÇÃO. AF_05/2023</v>
          </cell>
          <cell r="I1272" t="str">
            <v>H</v>
          </cell>
          <cell r="J1272" t="str">
            <v>COEFICIENTE DE REPRESENTATIVIDADE</v>
          </cell>
          <cell r="K1272">
            <v>0.65</v>
          </cell>
        </row>
        <row r="1273">
          <cell r="G1273">
            <v>102957</v>
          </cell>
          <cell r="H1273" t="str">
            <v>RETROESCAVADEIRA SOBRE RODAS COM CARREGADEIRA , PESO OPERACIONAL MÍN. 6,674, POTÊNCIA LÍQ 88 HP, COM MARTELO ROMPEDOR HIDRÁULICO ENTRE  275 A 362 KG - MATERIAIS NA OPERAÇÃO. AF_02/2021</v>
          </cell>
          <cell r="I1273" t="str">
            <v>H</v>
          </cell>
          <cell r="J1273" t="str">
            <v>COLETADO</v>
          </cell>
          <cell r="K1273">
            <v>46.23</v>
          </cell>
        </row>
        <row r="1274">
          <cell r="G1274">
            <v>102963</v>
          </cell>
          <cell r="H1274" t="str">
            <v>PERFURATRIZ HIDRÁULICA SOBRE ESTEIRA, TORQUE MÁXIMO 98 KNM, PROFUNDIDADE MÁXIMA 25 M, DIÂMETRO MÁXIMO 115 MM, POTÊNCIA MOTOR 190 HP - MATERIAIS NA OPERAÇÃO. AF_02/2021</v>
          </cell>
          <cell r="I1274" t="str">
            <v>H</v>
          </cell>
          <cell r="J1274" t="str">
            <v>COLETADO</v>
          </cell>
          <cell r="K1274">
            <v>76.8</v>
          </cell>
        </row>
        <row r="1275">
          <cell r="G1275">
            <v>102969</v>
          </cell>
          <cell r="H1275" t="str">
            <v>COMPRESSOR DE AR, VAZAO DE 10 PCM, RESERVATORIO 100 L, PRESSAO DE TRABALHO ENTRE 6,9 E 9,7 BAR, POTENCIA 2 HP, TENSAO 110/220 V - MATERIAIS NA OPERAÇÃO. AF_05/2023</v>
          </cell>
          <cell r="I1275" t="str">
            <v>H</v>
          </cell>
          <cell r="J1275" t="str">
            <v>COEFICIENTE DE REPRESENTATIVIDADE</v>
          </cell>
          <cell r="K1275">
            <v>1.33</v>
          </cell>
        </row>
        <row r="1276">
          <cell r="G1276">
            <v>102985</v>
          </cell>
          <cell r="H1276" t="str">
            <v>MÁQUINA DEMARCADORA DE FAIXA DE TRÁFEGO À FRIO, TRAÇÃO MANUAL, 4 CV, PRESSÃO MAX 3300 PSI, TANQUE 20 L - MATERIAIS NA OPERAÇÃO. AF_06/2021</v>
          </cell>
          <cell r="I1276" t="str">
            <v>H</v>
          </cell>
          <cell r="J1276" t="str">
            <v>COLETADO</v>
          </cell>
          <cell r="K1276">
            <v>2.71</v>
          </cell>
        </row>
        <row r="1277">
          <cell r="G1277">
            <v>103156</v>
          </cell>
          <cell r="H1277" t="str">
            <v>MÁQUINA PARA SOLDA POR ELETROFUSÃO PARA TUBOS DE POLIETILENO DE ALTA DENSIDADE (PEAD) COM DIÂMETRO EXTERNO DE 20 A 800 MM, POTÊNCIA ENTRE 2750 E 3000 W - MATERIAIS NA OPERAÇÃO. AF_05/2023</v>
          </cell>
          <cell r="I1277" t="str">
            <v>H</v>
          </cell>
          <cell r="J1277" t="str">
            <v>COEFICIENTE DE REPRESENTATIVIDADE</v>
          </cell>
          <cell r="K1277">
            <v>2.56</v>
          </cell>
        </row>
        <row r="1278">
          <cell r="G1278">
            <v>103162</v>
          </cell>
          <cell r="H1278" t="str">
            <v>MÁQUINA PARA SOLDA POR ELETROFUSÃO PARA TUBOS DE POLIETILENO DE ALTA DENSIDADE (PEAD) COM DIÂMETRO EXTERNO DE 20 A 1600 MM, POTÊNCIA DE 3500 W - MATERIAIS NA OPERAÇÃO. AF_05/2023</v>
          </cell>
          <cell r="I1278" t="str">
            <v>H</v>
          </cell>
          <cell r="J1278" t="str">
            <v>COEFICIENTE DE REPRESENTATIVIDADE</v>
          </cell>
          <cell r="K1278">
            <v>3.12</v>
          </cell>
        </row>
        <row r="1279">
          <cell r="G1279">
            <v>103168</v>
          </cell>
          <cell r="H1279" t="str">
            <v>MÁQUINA PARA SOLDA POR TERMOFUSÃO PARA TUBOS DE POLIETILENO DE ALTA DENSIDADE (PEAD) COM DIÂMETRO EXTERNO DE 90 A 315 MM, POTÊNCIA ENTRE 2500 E 5350 W - MATERIAIS NA OPERAÇÃO. AF_05/2023</v>
          </cell>
          <cell r="I1279" t="str">
            <v>H</v>
          </cell>
          <cell r="J1279" t="str">
            <v>COEFICIENTE DE REPRESENTATIVIDADE</v>
          </cell>
          <cell r="K1279">
            <v>3.5</v>
          </cell>
        </row>
        <row r="1280">
          <cell r="G1280">
            <v>103174</v>
          </cell>
          <cell r="H1280" t="str">
            <v>MÁQUINA PARA SOLDA POR TERMOFUSÃO PARA TUBOS DE POLIETILENO DE ALTA DENSIDADE (PEAD) COM DIÂMETRO EXTERNO DE 315 A 630 MM, POTÊNCIA ENTRE 8000 E 12350 W - MATERIAIS NA OPERAÇÃO. AF_05/2023</v>
          </cell>
          <cell r="I1280" t="str">
            <v>H</v>
          </cell>
          <cell r="J1280" t="str">
            <v>COEFICIENTE DE REPRESENTATIVIDADE</v>
          </cell>
          <cell r="K1280">
            <v>9.08</v>
          </cell>
        </row>
        <row r="1281">
          <cell r="G1281">
            <v>103180</v>
          </cell>
          <cell r="H1281" t="str">
            <v>MÁQUINA PARA SOLDA POR TERMOFUSÃO PARA TUBOS DE POLIETILENO DE ALTA DENSIDADE (PEAD) COM DIÂMETRO EXTERNO DE 710 A 1200 MM, POTÊNCIA ENTRE 16000 E 29500 W - MATERIAIS NA OPERAÇÃO. AF_05/2023</v>
          </cell>
          <cell r="I1281" t="str">
            <v>H</v>
          </cell>
          <cell r="J1281" t="str">
            <v>COEFICIENTE DE REPRESENTATIVIDADE</v>
          </cell>
          <cell r="K1281">
            <v>20.3</v>
          </cell>
        </row>
        <row r="1282">
          <cell r="G1282">
            <v>103223</v>
          </cell>
          <cell r="H1282" t="str">
            <v>PERFURATRIZ PARA FURO DIRECIONAL HORIZONTAL (HDD) COM CAPACIDADE ATÉ 89 KN, POTÊNCIA 24,8 HP A 80 HP (INCLUSO FERRAMENTAS E LOCALIZADOR) - MATERIAIS NA OPERAÇÃO. AF_05/2023</v>
          </cell>
          <cell r="I1282" t="str">
            <v>H</v>
          </cell>
          <cell r="J1282" t="str">
            <v>COLETADO</v>
          </cell>
          <cell r="K1282">
            <v>31.78</v>
          </cell>
        </row>
        <row r="1283">
          <cell r="G1283">
            <v>103229</v>
          </cell>
          <cell r="H1283" t="str">
            <v>PERFURATRIZ PARA FURO DIRECIONAL HORIZONTAL (HDD) COM CAPACIDADE DE 90 KN A 200 KN, POTÊNCIA 100 HP A 160 HP (INCLUSO FERRAMENTAS E LOCALIZADOR) - MATERIAIS NA OPERAÇÃO. AF_05/2023</v>
          </cell>
          <cell r="I1283" t="str">
            <v>H</v>
          </cell>
          <cell r="J1283" t="str">
            <v>COLETADO</v>
          </cell>
          <cell r="K1283">
            <v>87.94</v>
          </cell>
        </row>
        <row r="1284">
          <cell r="G1284">
            <v>103235</v>
          </cell>
          <cell r="H1284" t="str">
            <v>PERFURATRIZ PARA FURO DIRECIONAL HORIZONTAL (HDD) COM CAPACIDADE DE 201 KN A 560 KN, POTÊNCIA 200 HP A 260 HP (INCLUSO FERRAMENTAS E LOCALIZADOR) - MATERIAIS NA OPERAÇÃO. AF_05/2023</v>
          </cell>
          <cell r="I1284" t="str">
            <v>H</v>
          </cell>
          <cell r="J1284" t="str">
            <v>COLETADO</v>
          </cell>
          <cell r="K1284">
            <v>92.99</v>
          </cell>
        </row>
        <row r="1285">
          <cell r="G1285">
            <v>103241</v>
          </cell>
          <cell r="H1285" t="str">
            <v>MISTURADOR PARA PREPARO DE LAMA ESTABILIZANTE COM CAPACIDADE DE *4000* L, COM BOMBA CENTRÍFUGA 5,5 HP A 23,07 HP, PARA SISTEMA DE FURO DIRECIONAL - MATERIAIS NA OPERAÇÃO. AF_05/2023</v>
          </cell>
          <cell r="I1285" t="str">
            <v>H</v>
          </cell>
          <cell r="J1285" t="str">
            <v>COEFICIENTE DE REPRESENTATIVIDADE</v>
          </cell>
          <cell r="K1285">
            <v>9.51</v>
          </cell>
        </row>
        <row r="1286">
          <cell r="G1286">
            <v>103660</v>
          </cell>
          <cell r="H1286" t="str">
            <v>VARREDEIRA DE GRAMA SINTÉTICA A GASOLINA, 2,4 CV, 4 TEMPOS - MATERIAIS NA OPERAÇÃO. AF_05/2023</v>
          </cell>
          <cell r="I1286" t="str">
            <v>H</v>
          </cell>
          <cell r="J1286" t="str">
            <v>COLETADO</v>
          </cell>
          <cell r="K1286">
            <v>9.8699999999999992</v>
          </cell>
        </row>
        <row r="1287">
          <cell r="G1287">
            <v>103666</v>
          </cell>
          <cell r="H1287" t="str">
            <v>BATE ESTACA PARA INSTALAÇÃO DE DEFENSAS METÁLICAS (GUARD RAIL) FIXO, INCLUSIVE CAMINHÃO TOCO PBT 9.700 KG, POTÊNCIA DE 160 CV - MATERIAIS NA OPERAÇÃO. AF_05/2023</v>
          </cell>
          <cell r="I1287" t="str">
            <v>H</v>
          </cell>
          <cell r="J1287" t="str">
            <v>COLETADO</v>
          </cell>
          <cell r="K1287">
            <v>145.9</v>
          </cell>
        </row>
        <row r="1288">
          <cell r="G1288">
            <v>103792</v>
          </cell>
          <cell r="H1288" t="str">
            <v>MINI GUINDASTE ARANHA SOBRE ESTEIRAS E LANCA TELESCÓPICA, CAPACIDADE MÁXIMA DE CARGA 3,0 TON, RAIO MÁXIMO DE TRABALHO 8,25 M, ALTURA DE LANÇA DO SOLO 9,2 M, 55 M DE CABO DE AÇO 8 MM, MOTOR ELÉTRICO 220/380 VOLTS TRIFÁSICO - MATERIAIS NA OPERAÇÃO. AF_03/2022</v>
          </cell>
          <cell r="I1288" t="str">
            <v>H</v>
          </cell>
          <cell r="J1288" t="str">
            <v>COEFICIENTE DE REPRESENTATIVIDADE</v>
          </cell>
          <cell r="K1288">
            <v>0.28999999999999998</v>
          </cell>
        </row>
        <row r="1289">
          <cell r="G1289">
            <v>103937</v>
          </cell>
          <cell r="H1289" t="str">
            <v>CONJUNTO MACACO HIDRÁULICO E CENTRAL DE BOMBEAMENTO MOTORIZADO 1,8 KW PARA PROTENSÃO DE MONOCABOS PARA CONCRETO PROTENDIDO, ESFORÇO MÁXIMO DE 20 TONELADAS  - MATERIAIS NA OPERAÇÃO. AF_05/2022</v>
          </cell>
          <cell r="I1289" t="str">
            <v>H</v>
          </cell>
          <cell r="J1289" t="str">
            <v>COEFICIENTE DE REPRESENTATIVIDADE</v>
          </cell>
          <cell r="K1289">
            <v>1.6</v>
          </cell>
        </row>
        <row r="1290">
          <cell r="G1290">
            <v>103943</v>
          </cell>
          <cell r="H1290" t="str">
            <v>CONJUNTO MACACO HIDRÁULICO E CENTRAL DE BOMBEAMENTO MOTORIZADO 1,8 KW PARA PROTENSÃO DE MONOCABOS PARA CONCRETO PROTENDIDO, ESFORÇO MÁXIMO DE 30 TONELADAS  - MATERIAIS NA OPERAÇÃO. AF_05/2022</v>
          </cell>
          <cell r="I1290" t="str">
            <v>H</v>
          </cell>
          <cell r="J1290" t="str">
            <v>COEFICIENTE DE REPRESENTATIVIDADE</v>
          </cell>
          <cell r="K1290">
            <v>1.6</v>
          </cell>
        </row>
        <row r="1291">
          <cell r="G1291">
            <v>104087</v>
          </cell>
          <cell r="H1291" t="str">
            <v>TERMOFUSORA PARA TUBOS E CONEXÕES EM PPR COM DIÂMETROS DE 20 A 63 MM, POTÊNCIA DE 800 W, TENSAO 220 V - DEPRECIAÇÃO. AF_05/2022</v>
          </cell>
          <cell r="I1291" t="str">
            <v>H</v>
          </cell>
          <cell r="J1291" t="str">
            <v>COEFICIENTE DE REPRESENTATIVIDADE</v>
          </cell>
          <cell r="K1291">
            <v>0.09</v>
          </cell>
        </row>
        <row r="1292">
          <cell r="G1292">
            <v>104088</v>
          </cell>
          <cell r="H1292" t="str">
            <v>TERMOFUSORA PARA TUBOS E CONEXÕES EM PPR COM DIÂMETROS DE 20 A 63 MM, POTÊNCIA DE 800 W, TENSAO 220 V - JUROS. AF_05/2022</v>
          </cell>
          <cell r="I1292" t="str">
            <v>H</v>
          </cell>
          <cell r="J1292" t="str">
            <v>COEFICIENTE DE REPRESENTATIVIDADE</v>
          </cell>
          <cell r="K1292">
            <v>0.1</v>
          </cell>
        </row>
        <row r="1293">
          <cell r="G1293">
            <v>104089</v>
          </cell>
          <cell r="H1293" t="str">
            <v>TERMOFUSORA PARA TUBOS E CONEXÕES EM PPR COM DIÂMETROS DE 20 A 63 MM, POTÊNCIA DE 800 W, TENSAO 220 V - MANUTENÇÃO. AF_05/2022</v>
          </cell>
          <cell r="I1293" t="str">
            <v>H</v>
          </cell>
          <cell r="J1293" t="str">
            <v>COEFICIENTE DE REPRESENTATIVIDADE</v>
          </cell>
          <cell r="K1293">
            <v>0.11</v>
          </cell>
        </row>
        <row r="1294">
          <cell r="G1294">
            <v>104090</v>
          </cell>
          <cell r="H1294" t="str">
            <v>TERMOFUSORA PARA TUBOS E CONEXÕES EM PPR COM DIÂMETROS DE 20 A 63 MM, POTÊNCIA DE 800 W, TENSAO 220 V - MATERIAIS NA OPERAÇÃO. AF_05/2022</v>
          </cell>
          <cell r="I1294" t="str">
            <v>H</v>
          </cell>
          <cell r="J1294" t="str">
            <v>COEFICIENTE DE REPRESENTATIVIDADE</v>
          </cell>
          <cell r="K1294">
            <v>0.71</v>
          </cell>
        </row>
        <row r="1295">
          <cell r="G1295">
            <v>104093</v>
          </cell>
          <cell r="H1295" t="str">
            <v>TERMOFUSORA PARA TUBOS E CONEXÕES EM PPR COM DIÂMETROS DE 75 A 110 MM, POTÊNCIA DE *1100* W, TENSÃO 220 V - DEPRECIAÇÃO. AF_05/2022</v>
          </cell>
          <cell r="I1295" t="str">
            <v>H</v>
          </cell>
          <cell r="J1295" t="str">
            <v>COEFICIENTE DE REPRESENTATIVIDADE</v>
          </cell>
          <cell r="K1295">
            <v>0.12</v>
          </cell>
        </row>
        <row r="1296">
          <cell r="G1296">
            <v>104094</v>
          </cell>
          <cell r="H1296" t="str">
            <v>TERMOFUSORA PARA TUBOS E CONEXÕES EM PPR COM DIÂMETROS DE 75 A 110 MM, POTÊNCIA DE *1100* W, TENSÃO 220 V - JUROS. AF_05/2022</v>
          </cell>
          <cell r="I1296" t="str">
            <v>H</v>
          </cell>
          <cell r="J1296" t="str">
            <v>COEFICIENTE DE REPRESENTATIVIDADE</v>
          </cell>
          <cell r="K1296">
            <v>0.15</v>
          </cell>
        </row>
        <row r="1297">
          <cell r="G1297">
            <v>104095</v>
          </cell>
          <cell r="H1297" t="str">
            <v>TERMOFUSORA PARA TUBOS E CONEXÕES EM PPR COM DIÂMETROS DE 75 A 110 MM, POTÊNCIA DE *1100* W, TENSÃO 220 V - MANUTENÇÃO. AF_05/2022</v>
          </cell>
          <cell r="I1297" t="str">
            <v>H</v>
          </cell>
          <cell r="J1297" t="str">
            <v>COEFICIENTE DE REPRESENTATIVIDADE</v>
          </cell>
          <cell r="K1297">
            <v>0.15</v>
          </cell>
        </row>
        <row r="1298">
          <cell r="G1298">
            <v>104096</v>
          </cell>
          <cell r="H1298" t="str">
            <v>TERMOFUSORA PARA TUBOS E CONEXÕES EM PPR COM DIÂMETROS DE 75 A 110 MM, POTÊNCIA DE *1100* W, TENSÃO 220 V - MATERIAIS NA OPERAÇÃO. AF_05/2022</v>
          </cell>
          <cell r="I1298" t="str">
            <v>H</v>
          </cell>
          <cell r="J1298" t="str">
            <v>COEFICIENTE DE REPRESENTATIVIDADE</v>
          </cell>
          <cell r="K1298">
            <v>0.98</v>
          </cell>
        </row>
        <row r="1299">
          <cell r="G1299">
            <v>104519</v>
          </cell>
          <cell r="H1299" t="str">
            <v>LIXADEIRA DE PAREDE, COM LED, POTÊNCIA 750 W, FREQUÊNCIA 60 HZ, VELOCIDADE 1000 A 2100 RPM, DIÂMETRO DA LIXA 225 MM - MATERIAIS NA OPERAÇÃO. AF_12/2022</v>
          </cell>
          <cell r="I1299" t="str">
            <v>H</v>
          </cell>
          <cell r="J1299" t="str">
            <v>COEFICIENTE DE REPRESENTATIVIDADE</v>
          </cell>
          <cell r="K1299">
            <v>0.67</v>
          </cell>
        </row>
        <row r="1300">
          <cell r="G1300">
            <v>104655</v>
          </cell>
          <cell r="H1300" t="str">
            <v>MARTELETE PERFURADOR/ ROMPEDOR ELÉTRICO, POTÊNCIA 800 W, 220 V - MATERIAIS NA OPERAÇÃO. AF_05/2023</v>
          </cell>
          <cell r="I1300" t="str">
            <v>H</v>
          </cell>
          <cell r="J1300" t="str">
            <v>COEFICIENTE DE REPRESENTATIVIDADE</v>
          </cell>
          <cell r="K1300">
            <v>0.71</v>
          </cell>
        </row>
        <row r="1301">
          <cell r="G1301">
            <v>104687</v>
          </cell>
          <cell r="H1301" t="str">
            <v>GRUPO GERADOR DIESEL, COM CARENAGEM, POTÊNCIA STANDART ENTRE 400 E 460 KVA, VELOCIDADE DE 1800 RPM, FREQUÊNCIA DE 60 HZ - MATERIAIS NA OPERAÇÃO. AF_05/2023</v>
          </cell>
          <cell r="I1301" t="str">
            <v>H</v>
          </cell>
          <cell r="J1301" t="str">
            <v>COLETADO</v>
          </cell>
          <cell r="K1301">
            <v>407.15</v>
          </cell>
        </row>
        <row r="1302">
          <cell r="G1302">
            <v>104694</v>
          </cell>
          <cell r="H1302" t="str">
            <v>PERFURATRIZ DE COROA DIAMANTADA PARA CONCRETO, DIÂMETRO ATÉ 250 MM, MOTOR ELÉTRICO 220 V, POTÊNCIA 2.500 W - MATERIAIS NA OPERAÇÃO. AF_05/2023</v>
          </cell>
          <cell r="I1302" t="str">
            <v>H</v>
          </cell>
          <cell r="J1302" t="str">
            <v>COEFICIENTE DE REPRESENTATIVIDADE</v>
          </cell>
          <cell r="K1302">
            <v>2.23</v>
          </cell>
        </row>
        <row r="1303">
          <cell r="G1303">
            <v>92259</v>
          </cell>
          <cell r="H1303" t="str">
            <v>INSTALAÇÃO DE TESOURA (INTEIRA OU MEIA), BIAPOIADA, EM MADEIRA NÃO APARELHADA, PARA VÃOS MAIORES OU IGUAIS A 3,0 M E MENORES QUE 6,0 M, INCLUSO IÇAMENTO. AF_07/2019</v>
          </cell>
          <cell r="I1303" t="str">
            <v>UN</v>
          </cell>
          <cell r="J1303" t="str">
            <v>ATRIBUÍDO SÃO PAULO</v>
          </cell>
          <cell r="K1303">
            <v>462.11</v>
          </cell>
        </row>
        <row r="1304">
          <cell r="G1304">
            <v>92260</v>
          </cell>
          <cell r="H1304" t="str">
            <v>INSTALAÇÃO DE TESOURA (INTEIRA OU MEIA), BIAPOIADA, EM MADEIRA NÃO APARELHADA, PARA VÃOS MAIORES OU IGUAIS A 6,0 M E MENORES QUE 8,0 M, INCLUSO IÇAMENTO. AF_07/2019</v>
          </cell>
          <cell r="I1304" t="str">
            <v>UN</v>
          </cell>
          <cell r="J1304" t="str">
            <v>ATRIBUÍDO SÃO PAULO</v>
          </cell>
          <cell r="K1304">
            <v>511.98</v>
          </cell>
        </row>
        <row r="1305">
          <cell r="G1305">
            <v>92261</v>
          </cell>
          <cell r="H1305" t="str">
            <v>INSTALAÇÃO DE TESOURA (INTEIRA OU MEIA), BIAPOIADA, EM MADEIRA NÃO APARELHADA, PARA VÃOS MAIORES OU IGUAIS A 8,0 M E MENORES QUE 10,0 M, INCLUSO IÇAMENTO. AF_07/2019</v>
          </cell>
          <cell r="I1305" t="str">
            <v>UN</v>
          </cell>
          <cell r="J1305" t="str">
            <v>ATRIBUÍDO SÃO PAULO</v>
          </cell>
          <cell r="K1305">
            <v>560.33000000000004</v>
          </cell>
        </row>
        <row r="1306">
          <cell r="G1306">
            <v>92262</v>
          </cell>
          <cell r="H1306" t="str">
            <v>INSTALAÇÃO DE TESOURA (INTEIRA OU MEIA), BIAPOIADA, EM MADEIRA NÃO APARELHADA, PARA VÃOS MAIORES OU IGUAIS A 10,0 M E MENORES QUE 12,0 M, INCLUSO IÇAMENTO. AF_07/2019</v>
          </cell>
          <cell r="I1306" t="str">
            <v>UN</v>
          </cell>
          <cell r="J1306" t="str">
            <v>ATRIBUÍDO SÃO PAULO</v>
          </cell>
          <cell r="K1306">
            <v>638.16</v>
          </cell>
        </row>
        <row r="1307">
          <cell r="G1307">
            <v>92539</v>
          </cell>
          <cell r="H1307" t="str">
            <v>TRAMA DE MADEIRA COMPOSTA POR RIPAS, CAIBROS E TERÇAS PARA TELHADOS DE ATÉ 2 ÁGUAS PARA TELHA DE ENCAIXE DE CERÂMICA OU DE CONCRETO, INCLUSO TRANSPORTE VERTICAL. AF_07/2019</v>
          </cell>
          <cell r="I1307" t="str">
            <v>M2</v>
          </cell>
          <cell r="J1307" t="str">
            <v>COEFICIENTE DE REPRESENTATIVIDADE</v>
          </cell>
          <cell r="K1307">
            <v>78.34</v>
          </cell>
        </row>
        <row r="1308">
          <cell r="G1308">
            <v>92540</v>
          </cell>
          <cell r="H1308" t="str">
            <v>TRAMA DE MADEIRA COMPOSTA POR RIPAS, CAIBROS E TERÇAS PARA TELHADOS DE MAIS QUE 2 ÁGUAS PARA TELHA DE ENCAIXE DE CERÂMICA OU DE CONCRETO, INCLUSO TRANSPORTE VERTICAL. AF_07/2019</v>
          </cell>
          <cell r="I1308" t="str">
            <v>M2</v>
          </cell>
          <cell r="J1308" t="str">
            <v>COEFICIENTE DE REPRESENTATIVIDADE</v>
          </cell>
          <cell r="K1308">
            <v>85.93</v>
          </cell>
        </row>
        <row r="1309">
          <cell r="G1309">
            <v>92541</v>
          </cell>
          <cell r="H1309" t="str">
            <v>TRAMA DE MADEIRA COMPOSTA POR RIPAS, CAIBROS E TERÇAS PARA TELHADOS DE ATÉ 2 ÁGUAS PARA TELHA CERÂMICA CAPA-CANAL, INCLUSO TRANSPORTE VERTICAL. AF_07/2019</v>
          </cell>
          <cell r="I1309" t="str">
            <v>M2</v>
          </cell>
          <cell r="J1309" t="str">
            <v>COEFICIENTE DE REPRESENTATIVIDADE</v>
          </cell>
          <cell r="K1309">
            <v>84.73</v>
          </cell>
        </row>
        <row r="1310">
          <cell r="G1310">
            <v>92542</v>
          </cell>
          <cell r="H1310" t="str">
            <v>TRAMA DE MADEIRA COMPOSTA POR RIPAS, CAIBROS E TERÇAS PARA TELHADOS DE MAIS QUE 2 ÁGUAS PARA TELHA CERÂMICA CAPA-CANAL, INCLUSO TRANSPORTE VERTICAL. AF_07/2019</v>
          </cell>
          <cell r="I1310" t="str">
            <v>M2</v>
          </cell>
          <cell r="J1310" t="str">
            <v>COEFICIENTE DE REPRESENTATIVIDADE</v>
          </cell>
          <cell r="K1310">
            <v>101.28</v>
          </cell>
        </row>
        <row r="1311">
          <cell r="G1311">
            <v>92543</v>
          </cell>
          <cell r="H1311" t="str">
            <v>TRAMA DE MADEIRA COMPOSTA POR TERÇAS PARA TELHADOS DE ATÉ 2 ÁGUAS PARA TELHA ONDULADA DE FIBROCIMENTO, METÁLICA, PLÁSTICA OU TERMOACÚSTICA, INCLUSO TRANSPORTE VERTICAL. AF_07/2019</v>
          </cell>
          <cell r="I1311" t="str">
            <v>M2</v>
          </cell>
          <cell r="J1311" t="str">
            <v>COEFICIENTE DE REPRESENTATIVIDADE</v>
          </cell>
          <cell r="K1311">
            <v>23.96</v>
          </cell>
        </row>
        <row r="1312">
          <cell r="G1312">
            <v>92544</v>
          </cell>
          <cell r="H1312" t="str">
            <v>TRAMA DE MADEIRA COMPOSTA POR TERÇAS PARA TELHADOS DE ATÉ 2 ÁGUAS PARA TELHA ESTRUTURAL DE FIBROCIMENTO, INCLUSO TRANSPORTE VERTICAL. AF_07/2019</v>
          </cell>
          <cell r="I1312" t="str">
            <v>M2</v>
          </cell>
          <cell r="J1312" t="str">
            <v>COEFICIENTE DE REPRESENTATIVIDADE</v>
          </cell>
          <cell r="K1312">
            <v>19.05</v>
          </cell>
        </row>
        <row r="1313">
          <cell r="G1313">
            <v>92545</v>
          </cell>
          <cell r="H1313" t="str">
            <v>FABRICAÇÃO E INSTALAÇÃO DE TESOURA INTEIRA EM MADEIRA NÃO APARELHADA, VÃO DE 3 M, PARA TELHA CERÂMICA OU DE CONCRETO, INCLUSO IÇAMENTO. AF_07/2019</v>
          </cell>
          <cell r="I1313" t="str">
            <v>UN</v>
          </cell>
          <cell r="J1313" t="str">
            <v>ATRIBUÍDO SÃO PAULO</v>
          </cell>
          <cell r="K1313">
            <v>984.29</v>
          </cell>
        </row>
        <row r="1314">
          <cell r="G1314">
            <v>92546</v>
          </cell>
          <cell r="H1314" t="str">
            <v>FABRICAÇÃO E INSTALAÇÃO DE TESOURA INTEIRA EM MADEIRA NÃO APARELHADA, VÃO DE 4 M, PARA TELHA CERÂMICA OU DE CONCRETO, INCLUSO IÇAMENTO. AF_07/2019</v>
          </cell>
          <cell r="I1314" t="str">
            <v>UN</v>
          </cell>
          <cell r="J1314" t="str">
            <v>ATRIBUÍDO SÃO PAULO</v>
          </cell>
          <cell r="K1314">
            <v>1203.04</v>
          </cell>
        </row>
        <row r="1315">
          <cell r="G1315">
            <v>92547</v>
          </cell>
          <cell r="H1315" t="str">
            <v>FABRICAÇÃO E INSTALAÇÃO DE TESOURA INTEIRA EM MADEIRA NÃO APARELHADA, VÃO DE 5 M, PARA TELHA CERÂMICA OU DE CONCRETO, INCLUSO IÇAMENTO. AF_07/2019</v>
          </cell>
          <cell r="I1315" t="str">
            <v>UN</v>
          </cell>
          <cell r="J1315" t="str">
            <v>ATRIBUÍDO SÃO PAULO</v>
          </cell>
          <cell r="K1315">
            <v>1282.18</v>
          </cell>
        </row>
        <row r="1316">
          <cell r="G1316">
            <v>92548</v>
          </cell>
          <cell r="H1316" t="str">
            <v>FABRICAÇÃO E INSTALAÇÃO DE TESOURA INTEIRA EM MADEIRA NÃO APARELHADA, VÃO DE 6 M, PARA TELHA CERÂMICA OU DE CONCRETO, INCLUSO IÇAMENTO. AF_07/2019</v>
          </cell>
          <cell r="I1316" t="str">
            <v>UN</v>
          </cell>
          <cell r="J1316" t="str">
            <v>ATRIBUÍDO SÃO PAULO</v>
          </cell>
          <cell r="K1316">
            <v>1426.51</v>
          </cell>
        </row>
        <row r="1317">
          <cell r="G1317">
            <v>92549</v>
          </cell>
          <cell r="H1317" t="str">
            <v>FABRICAÇÃO E INSTALAÇÃO DE TESOURA INTEIRA EM MADEIRA NÃO APARELHADA, VÃO DE 7 M, PARA TELHA CERÂMICA OU DE CONCRETO, INCLUSO IÇAMENTO. AF_07/2019</v>
          </cell>
          <cell r="I1317" t="str">
            <v>UN</v>
          </cell>
          <cell r="J1317" t="str">
            <v>ATRIBUÍDO SÃO PAULO</v>
          </cell>
          <cell r="K1317">
            <v>1757.93</v>
          </cell>
        </row>
        <row r="1318">
          <cell r="G1318">
            <v>92550</v>
          </cell>
          <cell r="H1318" t="str">
            <v>FABRICAÇÃO E INSTALAÇÃO DE TESOURA INTEIRA EM MADEIRA NÃO APARELHADA, VÃO DE 8 M, PARA TELHA CERÂMICA OU DE CONCRETO, INCLUSO IÇAMENTO. AF_07/2019</v>
          </cell>
          <cell r="I1318" t="str">
            <v>UN</v>
          </cell>
          <cell r="J1318" t="str">
            <v>ATRIBUÍDO SÃO PAULO</v>
          </cell>
          <cell r="K1318">
            <v>2186.1</v>
          </cell>
        </row>
        <row r="1319">
          <cell r="G1319">
            <v>92551</v>
          </cell>
          <cell r="H1319" t="str">
            <v>FABRICAÇÃO E INSTALAÇÃO DE TESOURA INTEIRA EM MADEIRA NÃO APARELHADA, VÃO DE 9 M, PARA TELHA CERÂMICA OU DE CONCRETO, INCLUSO IÇAMENTO. AF_07/2019</v>
          </cell>
          <cell r="I1319" t="str">
            <v>UN</v>
          </cell>
          <cell r="J1319" t="str">
            <v>ATRIBUÍDO SÃO PAULO</v>
          </cell>
          <cell r="K1319">
            <v>2287.71</v>
          </cell>
        </row>
        <row r="1320">
          <cell r="G1320">
            <v>92552</v>
          </cell>
          <cell r="H1320" t="str">
            <v>FABRICAÇÃO E INSTALAÇÃO DE TESOURA INTEIRA EM MADEIRA NÃO APARELHADA, VÃO DE 10 M, PARA TELHA CERÂMICA OU DE CONCRETO, INCLUSO IÇAMENTO. AF_07/2019</v>
          </cell>
          <cell r="I1320" t="str">
            <v>UN</v>
          </cell>
          <cell r="J1320" t="str">
            <v>ATRIBUÍDO SÃO PAULO</v>
          </cell>
          <cell r="K1320">
            <v>2482.4899999999998</v>
          </cell>
        </row>
        <row r="1321">
          <cell r="G1321">
            <v>92553</v>
          </cell>
          <cell r="H1321" t="str">
            <v>FABRICAÇÃO E INSTALAÇÃO DE TESOURA INTEIRA EM MADEIRA NÃO APARELHADA, VÃO DE 11 M, PARA TELHA CERÂMICA OU DE CONCRETO, INCLUSO IÇAMENTO. AF_07/2019</v>
          </cell>
          <cell r="I1321" t="str">
            <v>UN</v>
          </cell>
          <cell r="J1321" t="str">
            <v>ATRIBUÍDO SÃO PAULO</v>
          </cell>
          <cell r="K1321">
            <v>2825.06</v>
          </cell>
        </row>
        <row r="1322">
          <cell r="G1322">
            <v>92554</v>
          </cell>
          <cell r="H1322" t="str">
            <v>FABRICAÇÃO E INSTALAÇÃO DE TESOURA INTEIRA EM MADEIRA NÃO APARELHADA, VÃO DE 12 M, PARA TELHA CERÂMICA OU DE CONCRETO, INCLUSO IÇAMENTO. AF_07/2019</v>
          </cell>
          <cell r="I1322" t="str">
            <v>UN</v>
          </cell>
          <cell r="J1322" t="str">
            <v>ATRIBUÍDO SÃO PAULO</v>
          </cell>
          <cell r="K1322">
            <v>2941.51</v>
          </cell>
        </row>
        <row r="1323">
          <cell r="G1323">
            <v>92555</v>
          </cell>
          <cell r="H1323" t="str">
            <v>FABRICAÇÃO E INSTALAÇÃO DE TESOURA INTEIRA EM MADEIRA NÃO APARELHADA, VÃO DE 3 M, PARA TELHA ONDULADA DE FIBROCIMENTO, METÁLICA, PLÁSTICA OU TERMOACÚSTICA, INCLUSO IÇAMENTO. AF_07/2019</v>
          </cell>
          <cell r="I1323" t="str">
            <v>UN</v>
          </cell>
          <cell r="J1323" t="str">
            <v>ATRIBUÍDO SÃO PAULO</v>
          </cell>
          <cell r="K1323">
            <v>968.96</v>
          </cell>
        </row>
        <row r="1324">
          <cell r="G1324">
            <v>92556</v>
          </cell>
          <cell r="H1324" t="str">
            <v>FABRICAÇÃO E INSTALAÇÃO DE TESOURA INTEIRA EM MADEIRA NÃO APARELHADA, VÃO DE 4 M, PARA TELHA ONDULADA DE FIBROCIMENTO, METÁLICA, PLÁSTICA OU TERMOACÚSTICA, INCLUSO IÇAMENTO. AF_07/2019</v>
          </cell>
          <cell r="I1324" t="str">
            <v>UN</v>
          </cell>
          <cell r="J1324" t="str">
            <v>ATRIBUÍDO SÃO PAULO</v>
          </cell>
          <cell r="K1324">
            <v>1176.18</v>
          </cell>
        </row>
        <row r="1325">
          <cell r="G1325">
            <v>92557</v>
          </cell>
          <cell r="H1325" t="str">
            <v>FABRICAÇÃO E INSTALAÇÃO DE TESOURA INTEIRA EM MADEIRA NÃO APARELHADA, VÃO DE 5 M, PARA TELHA ONDULADA DE FIBROCIMENTO, METÁLICA, PLÁSTICA OU TERMOACÚSTICA, INCLUSO IÇAMENTO. AF_07/2019</v>
          </cell>
          <cell r="I1325" t="str">
            <v>UN</v>
          </cell>
          <cell r="J1325" t="str">
            <v>ATRIBUÍDO SÃO PAULO</v>
          </cell>
          <cell r="K1325">
            <v>1255.31</v>
          </cell>
        </row>
        <row r="1326">
          <cell r="G1326">
            <v>92558</v>
          </cell>
          <cell r="H1326" t="str">
            <v>FABRICAÇÃO E INSTALAÇÃO DE TESOURA INTEIRA EM MADEIRA NÃO APARELHADA, VÃO DE 6 M, PARA TELHA ONDULADA DE FIBROCIMENTO, METÁLICA, PLÁSTICA OU TERMOACÚSTICA, INCLUSO IÇAMENTO. AF_07/2019</v>
          </cell>
          <cell r="I1326" t="str">
            <v>UN</v>
          </cell>
          <cell r="J1326" t="str">
            <v>ATRIBUÍDO SÃO PAULO</v>
          </cell>
          <cell r="K1326">
            <v>1411.17</v>
          </cell>
        </row>
        <row r="1327">
          <cell r="G1327">
            <v>92559</v>
          </cell>
          <cell r="H1327" t="str">
            <v>FABRICAÇÃO E INSTALAÇÃO DE TESOURA INTEIRA EM MADEIRA NÃO APARELHADA, VÃO DE 7 M, PARA TELHA ONDULADA DE FIBROCIMENTO, METÁLICA, PLÁSTICA OU TERMOACÚSTICA, INCLUSO IÇAMENTO. AF_07/2019</v>
          </cell>
          <cell r="I1327" t="str">
            <v>UN</v>
          </cell>
          <cell r="J1327" t="str">
            <v>ATRIBUÍDO SÃO PAULO</v>
          </cell>
          <cell r="K1327">
            <v>1729.38</v>
          </cell>
        </row>
        <row r="1328">
          <cell r="G1328">
            <v>92560</v>
          </cell>
          <cell r="H1328" t="str">
            <v>FABRICAÇÃO E INSTALAÇÃO DE TESOURA INTEIRA EM MADEIRA NÃO APARELHADA, VÃO DE 8 M, PARA TELHA ONDULADA DE FIBROCIMENTO, METÁLICA, PLÁSTICA OU TERMOACÚSTICA, INCLUSO IÇAMENTO. AF_07/2019</v>
          </cell>
          <cell r="I1328" t="str">
            <v>UN</v>
          </cell>
          <cell r="J1328" t="str">
            <v>ATRIBUÍDO SÃO PAULO</v>
          </cell>
          <cell r="K1328">
            <v>2147.21</v>
          </cell>
        </row>
        <row r="1329">
          <cell r="G1329">
            <v>92561</v>
          </cell>
          <cell r="H1329" t="str">
            <v>FABRICAÇÃO E INSTALAÇÃO DE TESOURA INTEIRA EM MADEIRA NÃO APARELHADA, VÃO DE 9 M, PARA TELHA ONDULADA DE FIBROCIMENTO, METÁLICA, PLÁSTICA OU TERMOACÚSTICA, INCLUSO IÇAMENTO. AF_07/2019</v>
          </cell>
          <cell r="I1329" t="str">
            <v>UN</v>
          </cell>
          <cell r="J1329" t="str">
            <v>ATRIBUÍDO SÃO PAULO</v>
          </cell>
          <cell r="K1329">
            <v>2249.87</v>
          </cell>
        </row>
        <row r="1330">
          <cell r="G1330">
            <v>92562</v>
          </cell>
          <cell r="H1330" t="str">
            <v>FABRICAÇÃO E INSTALAÇÃO DE TESOURA INTEIRA EM MADEIRA NÃO APARELHADA, VÃO DE 10 M, PARA TELHA ONDULADA DE FIBROCIMENTO, METÁLICA, PLÁSTICA OU TERMOACÚSTICA, INCLUSO IÇAMENTO. AF_07/2019</v>
          </cell>
          <cell r="I1330" t="str">
            <v>UN</v>
          </cell>
          <cell r="J1330" t="str">
            <v>ATRIBUÍDO SÃO PAULO</v>
          </cell>
          <cell r="K1330">
            <v>2417.79</v>
          </cell>
        </row>
        <row r="1331">
          <cell r="G1331">
            <v>92563</v>
          </cell>
          <cell r="H1331" t="str">
            <v>FABRICAÇÃO E INSTALAÇÃO DE TESOURA INTEIRA EM MADEIRA NÃO APARELHADA, VÃO DE 11 M, PARA TELHA ONDULADA DE FIBROCIMENTO, METÁLICA, PLÁSTICA OU TERMOACÚSTICA, INCLUSO IÇAMENTO. AF_07/2019</v>
          </cell>
          <cell r="I1331" t="str">
            <v>UN</v>
          </cell>
          <cell r="J1331" t="str">
            <v>ATRIBUÍDO SÃO PAULO</v>
          </cell>
          <cell r="K1331">
            <v>2749.4</v>
          </cell>
        </row>
        <row r="1332">
          <cell r="G1332">
            <v>92564</v>
          </cell>
          <cell r="H1332" t="str">
            <v>FABRICAÇÃO E INSTALAÇÃO DE TESOURA INTEIRA EM MADEIRA NÃO APARELHADA, VÃO DE 12 M, PARA TELHA ONDULADA DE FIBROCIMENTO, METÁLICA, PLÁSTICA OU TERMOACÚSTICA, INCLUSO IÇAMENTO. AF_07/2019</v>
          </cell>
          <cell r="I1332" t="str">
            <v>UN</v>
          </cell>
          <cell r="J1332" t="str">
            <v>ATRIBUÍDO SÃO PAULO</v>
          </cell>
          <cell r="K1332">
            <v>2848.84</v>
          </cell>
        </row>
        <row r="1333">
          <cell r="G1333">
            <v>100379</v>
          </cell>
          <cell r="H1333" t="str">
            <v>FABRICAÇÃO E INSTALAÇÃO DE PONTALETES DE MADEIRA NÃO APARELHADA PARA TELHADOS COM ATÉ 2 ÁGUAS E COM TELHA CERÂMICA OU DE CONCRETO EM EDIFÍCIO RESIDENCIAL TÉRREO, INCLUSO TRANSPORTE VERTICAL. AF_07/2019</v>
          </cell>
          <cell r="I1333" t="str">
            <v>M2</v>
          </cell>
          <cell r="J1333" t="str">
            <v>COEFICIENTE DE REPRESENTATIVIDADE</v>
          </cell>
          <cell r="K1333">
            <v>37.99</v>
          </cell>
        </row>
        <row r="1334">
          <cell r="G1334">
            <v>100380</v>
          </cell>
          <cell r="H1334" t="str">
            <v>FABRICAÇÃO E INSTALAÇÃO DE PONTALETES DE MADEIRA NÃO APARELHADA PARA TELHADOS COM ATÉ 2 ÁGUAS E COM TELHA CERÂMICA OU DE CONCRETO EM EDIFÍCIO RESIDENCIAL DE MÚLTIPLOS PAVIMENTOS, INCLUSO TRANSPORTE VERTICAL. AF_07/2019</v>
          </cell>
          <cell r="I1334" t="str">
            <v>M2</v>
          </cell>
          <cell r="J1334" t="str">
            <v>ATRIBUÍDO SÃO PAULO</v>
          </cell>
          <cell r="K1334">
            <v>48.83</v>
          </cell>
        </row>
        <row r="1335">
          <cell r="G1335">
            <v>100381</v>
          </cell>
          <cell r="H1335" t="str">
            <v>FABRICAÇÃO E INSTALAÇÃO DE PONTALETES DE MADEIRA NÃO APARELHADA PARA TELHADOS COM ATÉ 2 ÁGUAS E COM TELHA CERÂMICA OU DE CONCRETO EM EDIFÍCIO INSTITUCIONAL TÉRREO, INCLUSO TRANSPORTE VERTICAL. AF_07/2019</v>
          </cell>
          <cell r="I1335" t="str">
            <v>M2</v>
          </cell>
          <cell r="J1335" t="str">
            <v>COEFICIENTE DE REPRESENTATIVIDADE</v>
          </cell>
          <cell r="K1335">
            <v>53.96</v>
          </cell>
        </row>
        <row r="1336">
          <cell r="G1336">
            <v>100383</v>
          </cell>
          <cell r="H1336" t="str">
            <v>FABRICAÇÃO E INSTALAÇÃO DE PONTALETES DE MADEIRA NÃO APARELHADA PARA TELHADOS COM ATÉ 2 ÁGUAS E COM TELHA ONDULADA DE FIBROCIMENTO, ALUMÍNIO OU PLÁSTICA EM EDIFÍCIO RESIDENCIAL DE MÚLTIPLOS PAVIMENTOS, INCLUSO TRANSPORTE VERTICAL. AF_07/2019</v>
          </cell>
          <cell r="I1336" t="str">
            <v>M2</v>
          </cell>
          <cell r="J1336" t="str">
            <v>ATRIBUÍDO SÃO PAULO</v>
          </cell>
          <cell r="K1336">
            <v>26.3</v>
          </cell>
        </row>
        <row r="1337">
          <cell r="G1337">
            <v>100384</v>
          </cell>
          <cell r="H1337" t="str">
            <v>FABRICAÇÃO E INSTALAÇÃO DE PONTALETES DE MADEIRA NÃO APARELHADA PARA TELHADOS COM ATÉ 2 ÁGUAS E COM TELHA ONDULADA DE FIBROCIMENTO, ALUMÍNIO OU PLÁSTICA EM EDIFÍCIO INSTITUCIONAL TÉRREO, INCLUSO TRANSPORTE VERTICAL. AF_07/2019</v>
          </cell>
          <cell r="I1337" t="str">
            <v>M2</v>
          </cell>
          <cell r="J1337" t="str">
            <v>COEFICIENTE DE REPRESENTATIVIDADE</v>
          </cell>
          <cell r="K1337">
            <v>27.34</v>
          </cell>
        </row>
        <row r="1338">
          <cell r="G1338">
            <v>100385</v>
          </cell>
          <cell r="H1338" t="str">
            <v>FABRICAÇÃO E INSTALAÇÃO DE PONTALETES DE MADEIRA NÃO APARELHADA PARA TELHADOS COM MAIS QUE 2 ÁGUAS E COM TELHA CERÂMICA OU DE CONCRETO EM EDIFÍCIO RESIDENCIAL TÉRREO, INCLUSO TRANSPORTE VERTICAL. AF_07/2019</v>
          </cell>
          <cell r="I1338" t="str">
            <v>M2</v>
          </cell>
          <cell r="J1338" t="str">
            <v>COEFICIENTE DE REPRESENTATIVIDADE</v>
          </cell>
          <cell r="K1338">
            <v>34.79</v>
          </cell>
        </row>
        <row r="1339">
          <cell r="G1339">
            <v>100386</v>
          </cell>
          <cell r="H1339" t="str">
            <v>FABRICAÇÃO E INSTALAÇÃO DE PONTALETES DE MADEIRA NÃO APARELHADA PARA TELHADOS COM MAIS QUE 2 ÁGUAS E COM TELHA CERÂMICA OU DE CONCRETO EM EDIFÍCIO RESIDENCIAL DE MÚLTIPLOS PAVIMENTOS. AF_07/2019</v>
          </cell>
          <cell r="I1339" t="str">
            <v>M2</v>
          </cell>
          <cell r="J1339" t="str">
            <v>ATRIBUÍDO SÃO PAULO</v>
          </cell>
          <cell r="K1339">
            <v>43.64</v>
          </cell>
        </row>
        <row r="1340">
          <cell r="G1340">
            <v>100387</v>
          </cell>
          <cell r="H1340" t="str">
            <v>FABRICAÇÃO E INSTALAÇÃO DE PONTALETES DE MADEIRA NÃO APARELHADA PARA TELHADOS COM MAIS QUE 2 ÁGUAS E COM TELHA CERÂMICA OU DE CONCRETO EM EDIFÍCIO INSTITUCIONAL TÉRREO, INCLUSO TRANSPORTE VERTICAL. AF_07/2019</v>
          </cell>
          <cell r="I1340" t="str">
            <v>M2</v>
          </cell>
          <cell r="J1340" t="str">
            <v>COEFICIENTE DE REPRESENTATIVIDADE</v>
          </cell>
          <cell r="K1340">
            <v>53.15</v>
          </cell>
        </row>
        <row r="1341">
          <cell r="G1341">
            <v>100388</v>
          </cell>
          <cell r="H1341" t="str">
            <v>RETIRADA E RECOLOCAÇÃO DE RIPA EM TELHADOS DE ATÉ 2 ÁGUAS COM TELHA CERÂMICA OU DE CONCRETO DE ENCAIXE, INCLUSO TRANSPORTE VERTICAL. AF_07/2019</v>
          </cell>
          <cell r="I1341" t="str">
            <v>M2</v>
          </cell>
          <cell r="J1341" t="str">
            <v>COEFICIENTE DE REPRESENTATIVIDADE</v>
          </cell>
          <cell r="K1341">
            <v>18.25</v>
          </cell>
        </row>
        <row r="1342">
          <cell r="G1342">
            <v>100389</v>
          </cell>
          <cell r="H1342" t="str">
            <v>RETIRADA E RECOLOCAÇÃO DE CAIBRO EM TELHADOS DE ATÉ 2 ÁGUAS COM TELHA CERÂMICA OU DE CONCRETO DE ENCAIXE, INCLUSO TRANSPORTE VERTICAL. AF_07/2019</v>
          </cell>
          <cell r="I1342" t="str">
            <v>M2</v>
          </cell>
          <cell r="J1342" t="str">
            <v>COEFICIENTE DE REPRESENTATIVIDADE</v>
          </cell>
          <cell r="K1342">
            <v>15.69</v>
          </cell>
        </row>
        <row r="1343">
          <cell r="G1343">
            <v>100390</v>
          </cell>
          <cell r="H1343" t="str">
            <v>RETIRADA E RECOLOCAÇÃO DE RIPA EM TELHADOS DE MAIS DE 2 ÁGUAS COM TELHA CERÂMICA OU DE CONCRETO DE ENCAIXE, INCLUSO TRANSPORTE VERTICAL. AF_07/2019</v>
          </cell>
          <cell r="I1343" t="str">
            <v>M2</v>
          </cell>
          <cell r="J1343" t="str">
            <v>COEFICIENTE DE REPRESENTATIVIDADE</v>
          </cell>
          <cell r="K1343">
            <v>21.23</v>
          </cell>
        </row>
        <row r="1344">
          <cell r="G1344">
            <v>100391</v>
          </cell>
          <cell r="H1344" t="str">
            <v>RETIRADA E RECOLOCAÇÃO DE CAIBRO EM TELHADOS DE MAIS DE 2 ÁGUAS COM TELHA CERÂMICA OU DE CONCRETO DE ENCAIXE, INCLUSO TRANSPORTE VERTICAL. AF_07/2019</v>
          </cell>
          <cell r="I1344" t="str">
            <v>M2</v>
          </cell>
          <cell r="J1344" t="str">
            <v>COEFICIENTE DE REPRESENTATIVIDADE</v>
          </cell>
          <cell r="K1344">
            <v>17.600000000000001</v>
          </cell>
        </row>
        <row r="1345">
          <cell r="G1345">
            <v>100392</v>
          </cell>
          <cell r="H1345" t="str">
            <v>RETIRADA E RECOLOCAÇÃO DE RIPA EM TELHADOS DE ATÉ 2 ÁGUAS COM TELHA CERÂMICA CAPA-CANAL, INCLUSO TRANSPORTE VERTICAL. AF_07/2019</v>
          </cell>
          <cell r="I1345" t="str">
            <v>M2</v>
          </cell>
          <cell r="J1345" t="str">
            <v>COEFICIENTE DE REPRESENTATIVIDADE</v>
          </cell>
          <cell r="K1345">
            <v>14.42</v>
          </cell>
        </row>
        <row r="1346">
          <cell r="G1346">
            <v>100393</v>
          </cell>
          <cell r="H1346" t="str">
            <v>RETIRADA E RECOLOCAÇÃO DE CAIBRO EM TELHADOS DE ATÉ 2 ÁGUAS COM TELHA CERÂMICA CAPA-CANAL, INCLUSO TRANSPORTE VERTICAL. AF_07/2019</v>
          </cell>
          <cell r="I1346" t="str">
            <v>M2</v>
          </cell>
          <cell r="J1346" t="str">
            <v>COEFICIENTE DE REPRESENTATIVIDADE</v>
          </cell>
          <cell r="K1346">
            <v>17.940000000000001</v>
          </cell>
        </row>
        <row r="1347">
          <cell r="G1347">
            <v>100394</v>
          </cell>
          <cell r="H1347" t="str">
            <v>RETIRADA E RECOLOCAÇÃO DE RIPA EM TELHADOS DE MAIS DE 2 ÁGUAS COM TELHA CERÂMICA CAPA-CANAL, INCLUSO TRANSPORTE VERTICAL. AF_07/2019</v>
          </cell>
          <cell r="I1347" t="str">
            <v>M2</v>
          </cell>
          <cell r="J1347" t="str">
            <v>COEFICIENTE DE REPRESENTATIVIDADE</v>
          </cell>
          <cell r="K1347">
            <v>16.75</v>
          </cell>
        </row>
        <row r="1348">
          <cell r="G1348">
            <v>100395</v>
          </cell>
          <cell r="H1348" t="str">
            <v>RETIRADA E RECOLOCAÇÃO DE CAIBRO EM TELHADOS DE MAIS DE 2 ÁGUAS COM TELHA CERÂMICA CAPA-CANAL, INCLUSO TRANSPORTE VERTICAL. AF_07/2019</v>
          </cell>
          <cell r="I1348" t="str">
            <v>M2</v>
          </cell>
          <cell r="J1348" t="str">
            <v>COEFICIENTE DE REPRESENTATIVIDADE</v>
          </cell>
          <cell r="K1348">
            <v>20.91</v>
          </cell>
        </row>
        <row r="1349">
          <cell r="G1349">
            <v>94189</v>
          </cell>
          <cell r="H1349" t="str">
            <v>TELHAMENTO COM TELHA DE CONCRETO DE ENCAIXE, COM ATÉ 2 ÁGUAS, INCLUSO TRANSPORTE VERTICAL. AF_07/2019</v>
          </cell>
          <cell r="I1349" t="str">
            <v>M2</v>
          </cell>
          <cell r="J1349" t="str">
            <v>COEFICIENTE DE REPRESENTATIVIDADE</v>
          </cell>
          <cell r="K1349">
            <v>40.53</v>
          </cell>
        </row>
        <row r="1350">
          <cell r="G1350">
            <v>94192</v>
          </cell>
          <cell r="H1350" t="str">
            <v>TELHAMENTO COM TELHA DE CONCRETO DE ENCAIXE, COM MAIS DE 2 ÁGUAS, INCLUSO TRANSPORTE VERTICAL. AF_07/2019</v>
          </cell>
          <cell r="I1350" t="str">
            <v>M2</v>
          </cell>
          <cell r="J1350" t="str">
            <v>COEFICIENTE DE REPRESENTATIVIDADE</v>
          </cell>
          <cell r="K1350">
            <v>42.57</v>
          </cell>
        </row>
        <row r="1351">
          <cell r="G1351">
            <v>94195</v>
          </cell>
          <cell r="H1351" t="str">
            <v>TELHAMENTO COM TELHA CERÂMICA DE ENCAIXE, TIPO PORTUGUESA, COM ATÉ 2 ÁGUAS, INCLUSO TRANSPORTE VERTICAL. AF_07/2019</v>
          </cell>
          <cell r="I1351" t="str">
            <v>M2</v>
          </cell>
          <cell r="J1351" t="str">
            <v>COEFICIENTE DE REPRESENTATIVIDADE</v>
          </cell>
          <cell r="K1351">
            <v>35.46</v>
          </cell>
        </row>
        <row r="1352">
          <cell r="G1352">
            <v>94198</v>
          </cell>
          <cell r="H1352" t="str">
            <v>TELHAMENTO COM TELHA CERÂMICA DE ENCAIXE, TIPO PORTUGUESA, COM MAIS DE 2 ÁGUAS, INCLUSO TRANSPORTE VERTICAL. AF_07/2019</v>
          </cell>
          <cell r="I1352" t="str">
            <v>M2</v>
          </cell>
          <cell r="J1352" t="str">
            <v>COEFICIENTE DE REPRESENTATIVIDADE</v>
          </cell>
          <cell r="K1352">
            <v>38.14</v>
          </cell>
        </row>
        <row r="1353">
          <cell r="G1353">
            <v>94201</v>
          </cell>
          <cell r="H1353" t="str">
            <v>TELHAMENTO COM TELHA CERÂMICA CAPA-CANAL, TIPO COLONIAL, COM ATÉ 2 ÁGUAS, INCLUSO TRANSPORTE VERTICAL. AF_07/2019</v>
          </cell>
          <cell r="I1353" t="str">
            <v>M2</v>
          </cell>
          <cell r="J1353" t="str">
            <v>COEFICIENTE DE REPRESENTATIVIDADE</v>
          </cell>
          <cell r="K1353">
            <v>50.25</v>
          </cell>
        </row>
        <row r="1354">
          <cell r="G1354">
            <v>94204</v>
          </cell>
          <cell r="H1354" t="str">
            <v>TELHAMENTO COM TELHA CERÂMICA CAPA-CANAL, TIPO COLONIAL, COM MAIS DE 2 ÁGUAS, INCLUSO TRANSPORTE VERTICAL. AF_07/2019</v>
          </cell>
          <cell r="I1354" t="str">
            <v>M2</v>
          </cell>
          <cell r="J1354" t="str">
            <v>COEFICIENTE DE REPRESENTATIVIDADE</v>
          </cell>
          <cell r="K1354">
            <v>54.83</v>
          </cell>
        </row>
        <row r="1355">
          <cell r="G1355">
            <v>94224</v>
          </cell>
          <cell r="H1355" t="str">
            <v>EMBOÇAMENTO COM ARGAMASSA TRAÇO 1:2:9 (CIMENTO, CAL E AREIA). AF_07/2019</v>
          </cell>
          <cell r="I1355" t="str">
            <v>M</v>
          </cell>
          <cell r="J1355" t="str">
            <v>COEFICIENTE DE REPRESENTATIVIDADE</v>
          </cell>
          <cell r="K1355">
            <v>21.48</v>
          </cell>
        </row>
        <row r="1356">
          <cell r="G1356">
            <v>94226</v>
          </cell>
          <cell r="H1356" t="str">
            <v>SUBCOBERTURA COM MANTA PLÁSTICA REVESTIDA POR PELÍCULA DE ALUMÍNO, INCLUSO TRANSPORTE VERTICAL. AF_07/2019</v>
          </cell>
          <cell r="I1356" t="str">
            <v>M2</v>
          </cell>
          <cell r="J1356" t="str">
            <v>COEFICIENTE DE REPRESENTATIVIDADE</v>
          </cell>
          <cell r="K1356">
            <v>18.649999999999999</v>
          </cell>
        </row>
        <row r="1357">
          <cell r="G1357">
            <v>94232</v>
          </cell>
          <cell r="H1357" t="str">
            <v>AMARRAÇÃO DE TELHAS CERÂMICAS OU DE CONCRETO. AF_07/2019</v>
          </cell>
          <cell r="I1357" t="str">
            <v>UN</v>
          </cell>
          <cell r="J1357" t="str">
            <v>COEFICIENTE DE REPRESENTATIVIDADE</v>
          </cell>
          <cell r="K1357">
            <v>2.23</v>
          </cell>
        </row>
        <row r="1358">
          <cell r="G1358">
            <v>94440</v>
          </cell>
          <cell r="H1358" t="str">
            <v>TELHAMENTO COM TELHA CERÂMICA DE ENCAIXE, TIPO FRANCESA, COM ATÉ 2 ÁGUAS, INCLUSO TRANSPORTE VERTICAL. AF_07/2019</v>
          </cell>
          <cell r="I1358" t="str">
            <v>M2</v>
          </cell>
          <cell r="J1358" t="str">
            <v>COEFICIENTE DE REPRESENTATIVIDADE</v>
          </cell>
          <cell r="K1358">
            <v>35.46</v>
          </cell>
        </row>
        <row r="1359">
          <cell r="G1359">
            <v>94441</v>
          </cell>
          <cell r="H1359" t="str">
            <v>TELHAMENTO COM TELHA CERÂMICA DE ENCAIXE, TIPO FRANCESA, COM MAIS DE 2 ÁGUAS, INCLUSO TRANSPORTE VERTICAL. AF_07/2019</v>
          </cell>
          <cell r="I1359" t="str">
            <v>M2</v>
          </cell>
          <cell r="J1359" t="str">
            <v>COEFICIENTE DE REPRESENTATIVIDADE</v>
          </cell>
          <cell r="K1359">
            <v>38.14</v>
          </cell>
        </row>
        <row r="1360">
          <cell r="G1360">
            <v>94442</v>
          </cell>
          <cell r="H1360" t="str">
            <v>TELHAMENTO COM TELHA CERÂMICA DE ENCAIXE, TIPO ROMANA, COM ATÉ 2 ÁGUAS, INCLUSO TRANSPORTE VERTICAL. AF_07/2019</v>
          </cell>
          <cell r="I1360" t="str">
            <v>M2</v>
          </cell>
          <cell r="J1360" t="str">
            <v>COEFICIENTE DE REPRESENTATIVIDADE</v>
          </cell>
          <cell r="K1360">
            <v>35.46</v>
          </cell>
        </row>
        <row r="1361">
          <cell r="G1361">
            <v>94443</v>
          </cell>
          <cell r="H1361" t="str">
            <v>TELHAMENTO COM TELHA CERÂMICA DE ENCAIXE, TIPO ROMANA, COM MAIS DE 2 ÁGUAS, INCLUSO TRANSPORTE VERTICAL. AF_07/2019</v>
          </cell>
          <cell r="I1361" t="str">
            <v>M2</v>
          </cell>
          <cell r="J1361" t="str">
            <v>COEFICIENTE DE REPRESENTATIVIDADE</v>
          </cell>
          <cell r="K1361">
            <v>38.14</v>
          </cell>
        </row>
        <row r="1362">
          <cell r="G1362">
            <v>94445</v>
          </cell>
          <cell r="H1362" t="str">
            <v>TELHAMENTO COM TELHA CERÂMICA CAPA-CANAL, TIPO PLAN, COM ATÉ 2 ÁGUAS, INCLUSO TRANSPORTE VERTICAL. AF_07/2019</v>
          </cell>
          <cell r="I1362" t="str">
            <v>M2</v>
          </cell>
          <cell r="J1362" t="str">
            <v>COEFICIENTE DE REPRESENTATIVIDADE</v>
          </cell>
          <cell r="K1362">
            <v>50.25</v>
          </cell>
        </row>
        <row r="1363">
          <cell r="G1363">
            <v>94446</v>
          </cell>
          <cell r="H1363" t="str">
            <v>TELHAMENTO COM TELHA CERÂMICA CAPA-CANAL, TIPO PLAN, COM MAIS DE 2 ÁGUAS, INCLUSO TRANSPORTE VERTICAL. AF_07/2019</v>
          </cell>
          <cell r="I1363" t="str">
            <v>M2</v>
          </cell>
          <cell r="J1363" t="str">
            <v>COEFICIENTE DE REPRESENTATIVIDADE</v>
          </cell>
          <cell r="K1363">
            <v>54.83</v>
          </cell>
        </row>
        <row r="1364">
          <cell r="G1364">
            <v>94447</v>
          </cell>
          <cell r="H1364" t="str">
            <v>TELHAMENTO COM TELHA CERÂMICA CAPA-CANAL, TIPO PAULISTA, COM ATÉ 2 ÁGUAS, INCLUSO TRANSPORTE VERTICAL. AF_07/2019</v>
          </cell>
          <cell r="I1364" t="str">
            <v>M2</v>
          </cell>
          <cell r="J1364" t="str">
            <v>COEFICIENTE DE REPRESENTATIVIDADE</v>
          </cell>
          <cell r="K1364">
            <v>50.25</v>
          </cell>
        </row>
        <row r="1365">
          <cell r="G1365">
            <v>94448</v>
          </cell>
          <cell r="H1365" t="str">
            <v>TELHAMENTO COM TELHA CERÂMICA CAPA-CANAL, TIPO PAULISTA, COM MAIS DE 2 ÁGUAS, INCLUSO TRANSPORTE VERTICAL. AF_07/2019</v>
          </cell>
          <cell r="I1365" t="str">
            <v>M2</v>
          </cell>
          <cell r="J1365" t="str">
            <v>COEFICIENTE DE REPRESENTATIVIDADE</v>
          </cell>
          <cell r="K1365">
            <v>54.83</v>
          </cell>
        </row>
        <row r="1366">
          <cell r="G1366">
            <v>94207</v>
          </cell>
          <cell r="H1366" t="str">
            <v>TELHAMENTO COM TELHA ONDULADA DE FIBROCIMENTO E = 6 MM, COM RECOBRIMENTO LATERAL DE 1/4 DE ONDA PARA TELHADO COM INCLINAÇÃO MAIOR QUE 10°, COM ATÉ 2 ÁGUAS, INCLUSO IÇAMENTO. AF_07/2019</v>
          </cell>
          <cell r="I1366" t="str">
            <v>M2</v>
          </cell>
          <cell r="J1366" t="str">
            <v>COEFICIENTE DE REPRESENTATIVIDADE</v>
          </cell>
          <cell r="K1366">
            <v>44.46</v>
          </cell>
        </row>
        <row r="1367">
          <cell r="G1367">
            <v>94210</v>
          </cell>
          <cell r="H1367" t="str">
            <v>TELHAMENTO COM TELHA ONDULADA DE FIBROCIMENTO E = 6 MM, COM RECOBRIMENTO LATERAL DE 1 1/4 DE ONDA PARA TELHADO COM INCLINAÇÃO MÁXIMA DE 10°, COM ATÉ 2 ÁGUAS, INCLUSO IÇAMENTO. AF_07/2019</v>
          </cell>
          <cell r="I1367" t="str">
            <v>M2</v>
          </cell>
          <cell r="J1367" t="str">
            <v>COEFICIENTE DE REPRESENTATIVIDADE</v>
          </cell>
          <cell r="K1367">
            <v>47.25</v>
          </cell>
        </row>
        <row r="1368">
          <cell r="G1368">
            <v>94218</v>
          </cell>
          <cell r="H1368" t="str">
            <v>TELHAMENTO COM TELHA ESTRUTURAL DE FIBROCIMENTO E= 8 MM, COM ATÉ 2 ÁGUAS, INCLUSO IÇAMENTO. AF_07/2019_PS</v>
          </cell>
          <cell r="I1368" t="str">
            <v>M2</v>
          </cell>
          <cell r="J1368" t="str">
            <v>COEFICIENTE DE REPRESENTATIVIDADE</v>
          </cell>
          <cell r="K1368">
            <v>119.11</v>
          </cell>
        </row>
        <row r="1369">
          <cell r="G1369">
            <v>94213</v>
          </cell>
          <cell r="H1369" t="str">
            <v>TELHAMENTO COM TELHA DE AÇO/ALUMÍNIO E = 0,5 MM, COM ATÉ 2 ÁGUAS, INCLUSO IÇAMENTO. AF_07/2019</v>
          </cell>
          <cell r="I1369" t="str">
            <v>M2</v>
          </cell>
          <cell r="J1369" t="str">
            <v>ATRIBUÍDO SÃO PAULO</v>
          </cell>
          <cell r="K1369">
            <v>76.650000000000006</v>
          </cell>
        </row>
        <row r="1370">
          <cell r="G1370">
            <v>94216</v>
          </cell>
          <cell r="H1370" t="str">
            <v>TELHAMENTO COM TELHA METÁLICA TERMOACÚSTICA E = 30 MM, COM ATÉ 2 ÁGUAS, INCLUSO IÇAMENTO. AF_07/2019</v>
          </cell>
          <cell r="I1370" t="str">
            <v>M2</v>
          </cell>
          <cell r="J1370" t="str">
            <v>ATRIBUÍDO SÃO PAULO</v>
          </cell>
          <cell r="K1370">
            <v>228.37</v>
          </cell>
        </row>
        <row r="1371">
          <cell r="G1371">
            <v>94219</v>
          </cell>
          <cell r="H1371" t="str">
            <v>CUMEEIRA E ESPIGÃO PARA TELHA CERÂMICA EMBOÇADA COM ARGAMASSA TRAÇO 1:2:9 (CIMENTO, CAL E AREIA), PARA TELHADOS COM MAIS DE 2 ÁGUAS, INCLUSO TRANSPORTE VERTICAL. AF_07/2019</v>
          </cell>
          <cell r="I1371" t="str">
            <v>M</v>
          </cell>
          <cell r="J1371" t="str">
            <v>COEFICIENTE DE REPRESENTATIVIDADE</v>
          </cell>
          <cell r="K1371">
            <v>29.9</v>
          </cell>
        </row>
        <row r="1372">
          <cell r="G1372">
            <v>94220</v>
          </cell>
          <cell r="H1372" t="str">
            <v>CUMEEIRA E ESPIGÃO PARA TELHA DE CONCRETO EMBOÇADA COM ARGAMASSA TRAÇO 1:2:9 (CIMENTO, CAL E AREIA), PARA TELHADOS COM MAIS DE 2 ÁGUAS, INCLUSO TRANSPORTE VERTICAL. AF_07/2019</v>
          </cell>
          <cell r="I1372" t="str">
            <v>M</v>
          </cell>
          <cell r="J1372" t="str">
            <v>COEFICIENTE DE REPRESENTATIVIDADE</v>
          </cell>
          <cell r="K1372">
            <v>53.18</v>
          </cell>
        </row>
        <row r="1373">
          <cell r="G1373">
            <v>94221</v>
          </cell>
          <cell r="H1373" t="str">
            <v>CUMEEIRA PARA TELHA CERÂMICA EMBOÇADA COM ARGAMASSA TRAÇO 1:2:9 (CIMENTO, CAL E AREIA) PARA TELHADOS COM ATÉ 2 ÁGUAS, INCLUSO TRANSPORTE VERTICAL. AF_07/2019</v>
          </cell>
          <cell r="I1373" t="str">
            <v>M</v>
          </cell>
          <cell r="J1373" t="str">
            <v>COEFICIENTE DE REPRESENTATIVIDADE</v>
          </cell>
          <cell r="K1373">
            <v>24.59</v>
          </cell>
        </row>
        <row r="1374">
          <cell r="G1374">
            <v>94222</v>
          </cell>
          <cell r="H1374" t="str">
            <v>CUMEEIRA PARA TELHA DE CONCRETO EMBOÇADA COM ARGAMASSA TRAÇO 1:2:9 (CIMENTO, CAL E AREIA) PARA TELHADOS COM ATÉ 2 ÁGUAS, INCLUSO TRANSPORTE VERTICAL. AF_07/2019</v>
          </cell>
          <cell r="I1374" t="str">
            <v>M</v>
          </cell>
          <cell r="J1374" t="str">
            <v>COEFICIENTE DE REPRESENTATIVIDADE</v>
          </cell>
          <cell r="K1374">
            <v>47.87</v>
          </cell>
        </row>
        <row r="1375">
          <cell r="G1375">
            <v>94223</v>
          </cell>
          <cell r="H1375" t="str">
            <v>CUMEEIRA PARA TELHA DE FIBROCIMENTO ONDULADA E = 6 MM, INCLUSO ACESSÓRIOS DE FIXAÇÃO E IÇAMENTO. AF_07/2019</v>
          </cell>
          <cell r="I1375" t="str">
            <v>M</v>
          </cell>
          <cell r="J1375" t="str">
            <v>COEFICIENTE DE REPRESENTATIVIDADE</v>
          </cell>
          <cell r="K1375">
            <v>76.180000000000007</v>
          </cell>
        </row>
        <row r="1376">
          <cell r="G1376">
            <v>94451</v>
          </cell>
          <cell r="H1376" t="str">
            <v>CUMEEIRA PARA TELHA DE FIBROCIMENTO ESTRUTURAL E = 6 MM, INCLUSO ACESSÓRIOS DE FIXAÇÃO E IÇAMENTO. AF_07/2019</v>
          </cell>
          <cell r="I1376" t="str">
            <v>M</v>
          </cell>
          <cell r="J1376" t="str">
            <v>COEFICIENTE DE REPRESENTATIVIDADE</v>
          </cell>
          <cell r="K1376">
            <v>85.52</v>
          </cell>
        </row>
        <row r="1377">
          <cell r="G1377">
            <v>100325</v>
          </cell>
          <cell r="H1377" t="str">
            <v>CUMEEIRA SHED PARA TELHA ONDULADA DE FIBROCIMENTO, E = 6 MM, INCLUSO ACESSÓRIOS DE FIXAÇÃO E IÇAMENTO. AF_07/2019</v>
          </cell>
          <cell r="I1377" t="str">
            <v>M</v>
          </cell>
          <cell r="J1377" t="str">
            <v>COEFICIENTE DE REPRESENTATIVIDADE</v>
          </cell>
          <cell r="K1377">
            <v>83.13</v>
          </cell>
        </row>
        <row r="1378">
          <cell r="G1378">
            <v>100327</v>
          </cell>
          <cell r="H1378" t="str">
            <v>RUFO EXTERNO/INTERNO EM CHAPA DE AÇO GALVANIZADO NÚMERO 26, CORTE DE 33 CM, INCLUSO IÇAMENTO. AF_07/2019</v>
          </cell>
          <cell r="I1378" t="str">
            <v>M</v>
          </cell>
          <cell r="J1378" t="str">
            <v>COEFICIENTE DE REPRESENTATIVIDADE</v>
          </cell>
          <cell r="K1378">
            <v>58.95</v>
          </cell>
        </row>
        <row r="1379">
          <cell r="G1379">
            <v>100328</v>
          </cell>
          <cell r="H1379" t="str">
            <v>RETIRADA E RECOLOCAÇÃO DE  TELHA CERÂMICA DE ENCAIXE, COM ATÉ DUAS ÁGUAS, INCLUSO IÇAMENTO. AF_07/2019</v>
          </cell>
          <cell r="I1379" t="str">
            <v>M2</v>
          </cell>
          <cell r="J1379" t="str">
            <v>COEFICIENTE DE REPRESENTATIVIDADE</v>
          </cell>
          <cell r="K1379">
            <v>12.33</v>
          </cell>
        </row>
        <row r="1380">
          <cell r="G1380">
            <v>100329</v>
          </cell>
          <cell r="H1380" t="str">
            <v>RETIRADA E RECOLOCAÇÃO DE  TELHA CERÂMICA DE ENCAIXE, COM MAIS DE DUAS ÁGUAS, INCLUSO IÇAMENTO. AF_07/2019</v>
          </cell>
          <cell r="I1380" t="str">
            <v>M2</v>
          </cell>
          <cell r="J1380" t="str">
            <v>COEFICIENTE DE REPRESENTATIVIDADE</v>
          </cell>
          <cell r="K1380">
            <v>15.02</v>
          </cell>
        </row>
        <row r="1381">
          <cell r="G1381">
            <v>100330</v>
          </cell>
          <cell r="H1381" t="str">
            <v>RETIRADA E RECOLOCAÇÃO DE  TELHA CERÂMICA CAPA-CANAL, COM ATÉ DUAS ÁGUAS, INCLUSO IÇAMENTO. AF_07/2019</v>
          </cell>
          <cell r="I1381" t="str">
            <v>M2</v>
          </cell>
          <cell r="J1381" t="str">
            <v>COEFICIENTE DE REPRESENTATIVIDADE</v>
          </cell>
          <cell r="K1381">
            <v>16.75</v>
          </cell>
        </row>
        <row r="1382">
          <cell r="G1382">
            <v>100331</v>
          </cell>
          <cell r="H1382" t="str">
            <v>RETIRADA E RECOLOCAÇÃO DE  TELHA CERÂMICA CAPA-CANAL, COM MAIS DE DUAS ÁGUAS, INCLUSO IÇAMENTO. AF_07/2019</v>
          </cell>
          <cell r="I1382" t="str">
            <v>M2</v>
          </cell>
          <cell r="J1382" t="str">
            <v>COEFICIENTE DE REPRESENTATIVIDADE</v>
          </cell>
          <cell r="K1382">
            <v>21.35</v>
          </cell>
        </row>
        <row r="1383">
          <cell r="G1383">
            <v>100434</v>
          </cell>
          <cell r="H1383" t="str">
            <v>CALHA DE BEIRAL, SEMICIRCULAR DE PVC, DIAMETRO 125 MM, INCLUINDO CABECEIRAS, EMENDAS, BOCAIS, SUPORTES E VEDAÇÕES, EXCLUINDO CONDUTORES, INCLUSO TRANSPORTE VERTICAL. AF_07/2019</v>
          </cell>
          <cell r="I1383" t="str">
            <v>M</v>
          </cell>
          <cell r="J1383" t="str">
            <v>COEFICIENTE DE REPRESENTATIVIDADE</v>
          </cell>
          <cell r="K1383">
            <v>189.59</v>
          </cell>
        </row>
        <row r="1384">
          <cell r="G1384">
            <v>100435</v>
          </cell>
          <cell r="H1384" t="str">
            <v>RUFO EM FIBROCIMENTO PARA TELHA ONDULADA E = 6 MM, ABA DE 26 CM, INCLUSO TRANSPORTE VERTICAL, EXCETO CONTRARRUFO. AF_07/2019</v>
          </cell>
          <cell r="I1384" t="str">
            <v>M</v>
          </cell>
          <cell r="J1384" t="str">
            <v>COEFICIENTE DE REPRESENTATIVIDADE</v>
          </cell>
          <cell r="K1384">
            <v>60.49</v>
          </cell>
        </row>
        <row r="1385">
          <cell r="G1385">
            <v>94227</v>
          </cell>
          <cell r="H1385" t="str">
            <v>CALHA EM CHAPA DE AÇO GALVANIZADO NÚMERO 24, DESENVOLVIMENTO DE 33 CM, INCLUSO TRANSPORTE VERTICAL. AF_07/2019</v>
          </cell>
          <cell r="I1385" t="str">
            <v>M</v>
          </cell>
          <cell r="J1385" t="str">
            <v>COEFICIENTE DE REPRESENTATIVIDADE</v>
          </cell>
          <cell r="K1385">
            <v>63.79</v>
          </cell>
        </row>
        <row r="1386">
          <cell r="G1386">
            <v>94228</v>
          </cell>
          <cell r="H1386" t="str">
            <v>CALHA EM CHAPA DE AÇO GALVANIZADO NÚMERO 24, DESENVOLVIMENTO DE 50 CM, INCLUSO TRANSPORTE VERTICAL. AF_07/2019</v>
          </cell>
          <cell r="I1386" t="str">
            <v>M</v>
          </cell>
          <cell r="J1386" t="str">
            <v>COEFICIENTE DE REPRESENTATIVIDADE</v>
          </cell>
          <cell r="K1386">
            <v>87.21</v>
          </cell>
        </row>
        <row r="1387">
          <cell r="G1387">
            <v>94229</v>
          </cell>
          <cell r="H1387" t="str">
            <v>CALHA EM CHAPA DE AÇO GALVANIZADO NÚMERO 24, DESENVOLVIMENTO DE 100 CM, INCLUSO TRANSPORTE VERTICAL. AF_07/2019</v>
          </cell>
          <cell r="I1387" t="str">
            <v>M</v>
          </cell>
          <cell r="J1387" t="str">
            <v>COEFICIENTE DE REPRESENTATIVIDADE</v>
          </cell>
          <cell r="K1387">
            <v>169.35</v>
          </cell>
        </row>
        <row r="1388">
          <cell r="G1388">
            <v>94231</v>
          </cell>
          <cell r="H1388" t="str">
            <v>RUFO EM CHAPA DE AÇO GALVANIZADO NÚMERO 24, CORTE DE 25 CM, INCLUSO TRANSPORTE VERTICAL. AF_07/2019</v>
          </cell>
          <cell r="I1388" t="str">
            <v>M</v>
          </cell>
          <cell r="J1388" t="str">
            <v>COEFICIENTE DE REPRESENTATIVIDADE</v>
          </cell>
          <cell r="K1388">
            <v>51.88</v>
          </cell>
        </row>
        <row r="1389">
          <cell r="G1389">
            <v>94449</v>
          </cell>
          <cell r="H1389" t="str">
            <v>TELHAMENTO COM TELHA ONDULADA DE FIBRA DE VIDRO E = 0,6 MM, PARA TELHADO COM INCLINAÇÃO MAIOR QUE 10°, COM ATÉ 2 ÁGUAS, INCLUSO IÇAMENTO. AF_07/2019</v>
          </cell>
          <cell r="I1389" t="str">
            <v>M2</v>
          </cell>
          <cell r="J1389" t="str">
            <v>ATRIBUÍDO SÃO PAULO</v>
          </cell>
          <cell r="K1389">
            <v>85.75</v>
          </cell>
        </row>
        <row r="1390">
          <cell r="G1390">
            <v>92255</v>
          </cell>
          <cell r="H1390" t="str">
            <v>INSTALAÇÃO DE TESOURA (INTEIRA OU MEIA), EM AÇO, PARA VÃOS MAIORES OU IGUAIS A 3,0 M E MENORES QUE 6,0 M, INCLUSO IÇAMENTO. AF_07/2019</v>
          </cell>
          <cell r="I1390" t="str">
            <v>UN</v>
          </cell>
          <cell r="J1390" t="str">
            <v>ATRIBUÍDO SÃO PAULO</v>
          </cell>
          <cell r="K1390">
            <v>174.76</v>
          </cell>
        </row>
        <row r="1391">
          <cell r="G1391">
            <v>92256</v>
          </cell>
          <cell r="H1391" t="str">
            <v>INSTALAÇÃO DE TESOURA (INTEIRA OU MEIA), EM AÇO, PARA VÃOS MAIORES OU IGUAIS A 6,0 M E MENORES QUE 8,0 M, INCLUSO IÇAMENTO. AF_07/2019</v>
          </cell>
          <cell r="I1391" t="str">
            <v>UN</v>
          </cell>
          <cell r="J1391" t="str">
            <v>ATRIBUÍDO SÃO PAULO</v>
          </cell>
          <cell r="K1391">
            <v>212.52</v>
          </cell>
        </row>
        <row r="1392">
          <cell r="G1392">
            <v>92257</v>
          </cell>
          <cell r="H1392" t="str">
            <v>INSTALAÇÃO DE TESOURA (INTEIRA OU MEIA), EM AÇO, PARA VÃOS MAIORES OU IGUAIS A 8,0 M E MENORES QUE 10,0 M, INCLUSO IÇAMENTO. AF_07/2019</v>
          </cell>
          <cell r="I1392" t="str">
            <v>UN</v>
          </cell>
          <cell r="J1392" t="str">
            <v>ATRIBUÍDO SÃO PAULO</v>
          </cell>
          <cell r="K1392">
            <v>249.82</v>
          </cell>
        </row>
        <row r="1393">
          <cell r="G1393">
            <v>92258</v>
          </cell>
          <cell r="H1393" t="str">
            <v>INSTALAÇÃO DE TESOURA (INTEIRA OU MEIA), EM AÇO, PARA VÃOS MAIORES OU IGUAIS A 10,0 M E MENORES QUE 12,0 M, INCLUSO IÇAMENTO. AF_07/2019</v>
          </cell>
          <cell r="I1393" t="str">
            <v>UN</v>
          </cell>
          <cell r="J1393" t="str">
            <v>ATRIBUÍDO SÃO PAULO</v>
          </cell>
          <cell r="K1393">
            <v>309.79000000000002</v>
          </cell>
        </row>
        <row r="1394">
          <cell r="G1394">
            <v>92568</v>
          </cell>
          <cell r="H1394" t="str">
            <v>TRAMA DE AÇO COMPOSTA POR RIPAS, CAIBROS E TERÇAS PARA TELHADOS DE ATÉ 2 ÁGUAS PARA TELHA DE ENCAIXE DE CERÂMICA OU DE CONCRETO, INCLUSO TRANSPORTE VERTICAL. AF_07/2019</v>
          </cell>
          <cell r="I1394" t="str">
            <v>M2</v>
          </cell>
          <cell r="J1394" t="str">
            <v>COEFICIENTE DE REPRESENTATIVIDADE</v>
          </cell>
          <cell r="K1394">
            <v>147.54</v>
          </cell>
        </row>
        <row r="1395">
          <cell r="G1395">
            <v>92569</v>
          </cell>
          <cell r="H1395" t="str">
            <v>TRAMA DE AÇO COMPOSTA POR RIPAS E CAIBROS PARA TELHADOS DE ATÉ 2 ÁGUAS PARA TELHA DE ENCAIXE DE CERÂMICA OU DE CONCRETO, INCLUSO TRANSPORTE VERTICAL. AF_07/2019</v>
          </cell>
          <cell r="I1395" t="str">
            <v>M2</v>
          </cell>
          <cell r="J1395" t="str">
            <v>COEFICIENTE DE REPRESENTATIVIDADE</v>
          </cell>
          <cell r="K1395">
            <v>83.08</v>
          </cell>
        </row>
        <row r="1396">
          <cell r="G1396">
            <v>92570</v>
          </cell>
          <cell r="H1396" t="str">
            <v>TRAMA DE AÇO COMPOSTA POR RIPAS PARA TELHADOS DE ATÉ 2 ÁGUAS PARA TELHA DE ENCAIXE DE CERÂMICA OU DE CONCRETO, INCLUSO TRANSPORTE VERTICAL. AF_07/2019</v>
          </cell>
          <cell r="I1396" t="str">
            <v>M2</v>
          </cell>
          <cell r="J1396" t="str">
            <v>COEFICIENTE DE REPRESENTATIVIDADE</v>
          </cell>
          <cell r="K1396">
            <v>53.26</v>
          </cell>
        </row>
        <row r="1397">
          <cell r="G1397">
            <v>92571</v>
          </cell>
          <cell r="H1397" t="str">
            <v>TRAMA DE AÇO COMPOSTA POR RIPAS, CAIBROS E TERÇAS PARA TELHADOS DE MAIS DE 2 ÁGUAS PARA TELHA DE ENCAIXE DE CERÂMICA OU DE CONCRETO, INCLUSO TRANSPORTE VERTICAL. AF_07/2019</v>
          </cell>
          <cell r="I1397" t="str">
            <v>M2</v>
          </cell>
          <cell r="J1397" t="str">
            <v>COEFICIENTE DE REPRESENTATIVIDADE</v>
          </cell>
          <cell r="K1397">
            <v>155.16999999999999</v>
          </cell>
        </row>
        <row r="1398">
          <cell r="G1398">
            <v>92572</v>
          </cell>
          <cell r="H1398" t="str">
            <v>TRAMA DE AÇO COMPOSTA POR RIPAS E CAIBROS PARA TELHADOS DE MAIS DE 2 ÁGUAS PARA TELHA DE ENCAIXE DE CERÂMICA OU DE CONCRETO, INCLUSO TRANSPORTE VERTICAL. AF_07/2019</v>
          </cell>
          <cell r="I1398" t="str">
            <v>M2</v>
          </cell>
          <cell r="J1398" t="str">
            <v>COEFICIENTE DE REPRESENTATIVIDADE</v>
          </cell>
          <cell r="K1398">
            <v>94.1</v>
          </cell>
        </row>
        <row r="1399">
          <cell r="G1399">
            <v>92573</v>
          </cell>
          <cell r="H1399" t="str">
            <v>TRAMA DE AÇO COMPOSTA POR RIPAS PARA TELHADOS DE MAIS DE 2 ÁGUAS PARA TELHA DE ENCAIXE DE CERÂMICA OU DE CONCRETO, INCLUSO TRANSPORTE VERTICAL, INCLUSO TRANSPORTE VERTICAL. AF_07/2019</v>
          </cell>
          <cell r="I1399" t="str">
            <v>M2</v>
          </cell>
          <cell r="J1399" t="str">
            <v>COEFICIENTE DE REPRESENTATIVIDADE</v>
          </cell>
          <cell r="K1399">
            <v>56.44</v>
          </cell>
        </row>
        <row r="1400">
          <cell r="G1400">
            <v>92574</v>
          </cell>
          <cell r="H1400" t="str">
            <v>TRAMA DE AÇO COMPOSTA POR RIPAS, CAIBROS E TERÇAS PARA TELHADOS DE ATÉ 2 ÁGUAS PARA TELHA CERÂMICA CAPA-CANAL, INCLUSO TRANSPORTE VERTICAL. AF_07/2019</v>
          </cell>
          <cell r="I1400" t="str">
            <v>M2</v>
          </cell>
          <cell r="J1400" t="str">
            <v>COEFICIENTE DE REPRESENTATIVIDADE</v>
          </cell>
          <cell r="K1400">
            <v>149.72</v>
          </cell>
        </row>
        <row r="1401">
          <cell r="G1401">
            <v>92575</v>
          </cell>
          <cell r="H1401" t="str">
            <v>TRAMA DE AÇO COMPOSTA POR RIPAS E CAIBROS PARA TELHADOS DE ATÉ 2 ÁGUAS PARA TELHA CERÂMICA CAPA-CANAL, INCLUSO TRANSPORTE VERTICAL. AF_07/2019</v>
          </cell>
          <cell r="I1401" t="str">
            <v>M2</v>
          </cell>
          <cell r="J1401" t="str">
            <v>COEFICIENTE DE REPRESENTATIVIDADE</v>
          </cell>
          <cell r="K1401">
            <v>75.89</v>
          </cell>
        </row>
        <row r="1402">
          <cell r="G1402">
            <v>92576</v>
          </cell>
          <cell r="H1402" t="str">
            <v>TRAMA DE AÇO COMPOSTA POR RIPAS PARA TELHADOS DE ATÉ 2 ÁGUAS PARA TELHA CERÂMICA CAPA-CANAL, INCLUSO TRANSPORTE VERTICAL. AF_07/2019</v>
          </cell>
          <cell r="I1402" t="str">
            <v>M2</v>
          </cell>
          <cell r="J1402" t="str">
            <v>COEFICIENTE DE REPRESENTATIVIDADE</v>
          </cell>
          <cell r="K1402">
            <v>42.08</v>
          </cell>
        </row>
        <row r="1403">
          <cell r="G1403">
            <v>92577</v>
          </cell>
          <cell r="H1403" t="str">
            <v>TRAMA DE AÇO COMPOSTA POR RIPAS, CAIBROS E TERÇAS PARA TELHADOS DE MAIS DE 2 ÁGUAS PARA TELHA CERÂMICA CAPA-CANAL, INCLUSO TRANSPORTE VERTICAL. AF_07/2019</v>
          </cell>
          <cell r="I1403" t="str">
            <v>M2</v>
          </cell>
          <cell r="J1403" t="str">
            <v>COEFICIENTE DE REPRESENTATIVIDADE</v>
          </cell>
          <cell r="K1403">
            <v>157.9</v>
          </cell>
        </row>
        <row r="1404">
          <cell r="G1404">
            <v>92578</v>
          </cell>
          <cell r="H1404" t="str">
            <v>TRAMA DE AÇO COMPOSTA POR RIPAS E CAIBROS PARA TELHADOS DE MAIS DE 2 ÁGUAS PARA TELHA CERÂMICA CAPA-CANAL, INCLUSO TRANSPORTE VERTICAL. AF_07/2019</v>
          </cell>
          <cell r="I1404" t="str">
            <v>M2</v>
          </cell>
          <cell r="J1404" t="str">
            <v>COEFICIENTE DE REPRESENTATIVIDADE</v>
          </cell>
          <cell r="K1404">
            <v>80.41</v>
          </cell>
        </row>
        <row r="1405">
          <cell r="G1405">
            <v>92579</v>
          </cell>
          <cell r="H1405" t="str">
            <v>TRAMA DE AÇO COMPOSTA POR RIPAS PARA TELHADOS DE MAIS DE 2 ÁGUAS PARA TELHA CERÂMICA CAPA-CANAL, INCLUSO TRANSPORTE VERTICAL. AF_07/2019</v>
          </cell>
          <cell r="I1405" t="str">
            <v>M2</v>
          </cell>
          <cell r="J1405" t="str">
            <v>COEFICIENTE DE REPRESENTATIVIDADE</v>
          </cell>
          <cell r="K1405">
            <v>44.63</v>
          </cell>
        </row>
        <row r="1406">
          <cell r="G1406">
            <v>92580</v>
          </cell>
          <cell r="H1406" t="str">
            <v>TRAMA DE AÇO COMPOSTA POR TERÇAS PARA TELHADOS DE ATÉ 2 ÁGUAS PARA TELHA ONDULADA DE FIBROCIMENTO, METÁLICA, PLÁSTICA OU TERMOACÚSTICA, INCLUSO TRANSPORTE VERTICAL. AF_07/2019</v>
          </cell>
          <cell r="I1406" t="str">
            <v>M2</v>
          </cell>
          <cell r="J1406" t="str">
            <v>COEFICIENTE DE REPRESENTATIVIDADE</v>
          </cell>
          <cell r="K1406">
            <v>55.2</v>
          </cell>
        </row>
        <row r="1407">
          <cell r="G1407">
            <v>92581</v>
          </cell>
          <cell r="H1407" t="str">
            <v>TRAMA DE AÇO COMPOSTA POR TERÇAS PARA TELHADOS DE ATÉ 2 ÁGUAS PARA TELHA ESTRUTURAL DE FIBROCIMENTO, INCLUSO TRANSPORTE VERTICAL. AF_07/2019</v>
          </cell>
          <cell r="I1407" t="str">
            <v>M2</v>
          </cell>
          <cell r="J1407" t="str">
            <v>COEFICIENTE DE REPRESENTATIVIDADE</v>
          </cell>
          <cell r="K1407">
            <v>57.85</v>
          </cell>
        </row>
        <row r="1408">
          <cell r="G1408">
            <v>92582</v>
          </cell>
          <cell r="H1408" t="str">
            <v>FABRICAÇÃO E INSTALAÇÃO DE TESOURA INTEIRA EM AÇO, VÃO DE 3 M, PARA TELHA CERÂMICA OU DE CONCRETO, INCLUSO IÇAMENTO. AF_12/2015</v>
          </cell>
          <cell r="I1408" t="str">
            <v>UN</v>
          </cell>
          <cell r="J1408" t="str">
            <v>ATRIBUÍDO SÃO PAULO</v>
          </cell>
          <cell r="K1408">
            <v>785.36</v>
          </cell>
        </row>
        <row r="1409">
          <cell r="G1409">
            <v>92584</v>
          </cell>
          <cell r="H1409" t="str">
            <v>FABRICAÇÃO E INSTALAÇÃO DE TESOURA INTEIRA EM AÇO, VÃO DE 4 M, PARA TELHA CERÂMICA OU DE CONCRETO, INCLUSO IÇAMENTO. AF_12/2015</v>
          </cell>
          <cell r="I1409" t="str">
            <v>UN</v>
          </cell>
          <cell r="J1409" t="str">
            <v>ATRIBUÍDO SÃO PAULO</v>
          </cell>
          <cell r="K1409">
            <v>930.41</v>
          </cell>
        </row>
        <row r="1410">
          <cell r="G1410">
            <v>92586</v>
          </cell>
          <cell r="H1410" t="str">
            <v>FABRICAÇÃO E INSTALAÇÃO DE TESOURA INTEIRA EM AÇO, VÃO DE 5 M, PARA TELHA CERÂMICA OU DE CONCRETO, INCLUSO IÇAMENTO. AF_12/2015</v>
          </cell>
          <cell r="I1410" t="str">
            <v>UN</v>
          </cell>
          <cell r="J1410" t="str">
            <v>ATRIBUÍDO SÃO PAULO</v>
          </cell>
          <cell r="K1410">
            <v>1075.47</v>
          </cell>
        </row>
        <row r="1411">
          <cell r="G1411">
            <v>92588</v>
          </cell>
          <cell r="H1411" t="str">
            <v>FABRICAÇÃO E INSTALAÇÃO DE TESOURA INTEIRA EM AÇO, VÃO DE 6 M, PARA TELHA CERÂMICA OU DE CONCRETO, INCLUSO IÇAMENTO. AF_12/2015</v>
          </cell>
          <cell r="I1411" t="str">
            <v>UN</v>
          </cell>
          <cell r="J1411" t="str">
            <v>ATRIBUÍDO SÃO PAULO</v>
          </cell>
          <cell r="K1411">
            <v>1356.52</v>
          </cell>
        </row>
        <row r="1412">
          <cell r="G1412">
            <v>92590</v>
          </cell>
          <cell r="H1412" t="str">
            <v>FABRICAÇÃO E INSTALAÇÃO DE TESOURA INTEIRA EM AÇO, VÃO DE 7 M, PARA TELHA CERÂMICA OU DE CONCRETO, INCLUSO IÇAMENTO. AF_12/2015</v>
          </cell>
          <cell r="I1412" t="str">
            <v>UN</v>
          </cell>
          <cell r="J1412" t="str">
            <v>ATRIBUÍDO SÃO PAULO</v>
          </cell>
          <cell r="K1412">
            <v>1501.58</v>
          </cell>
        </row>
        <row r="1413">
          <cell r="G1413">
            <v>92592</v>
          </cell>
          <cell r="H1413" t="str">
            <v>FABRICAÇÃO E INSTALAÇÃO DE TESOURA INTEIRA EM AÇO, VÃO DE 8 M, PARA TELHA CERÂMICA OU DE CONCRETO, INCLUSO IÇAMENTO. AF_12/2015</v>
          </cell>
          <cell r="I1413" t="str">
            <v>UN</v>
          </cell>
          <cell r="J1413" t="str">
            <v>ATRIBUÍDO SÃO PAULO</v>
          </cell>
          <cell r="K1413">
            <v>1683.94</v>
          </cell>
        </row>
        <row r="1414">
          <cell r="G1414">
            <v>92594</v>
          </cell>
          <cell r="H1414" t="str">
            <v>FABRICAÇÃO E INSTALAÇÃO DE TESOURA INTEIRA EM AÇO, VÃO DE 9 M, PARA TELHA CERÂMICA OU DE CONCRETO, INCLUSO IÇAMENTO. AF_12/2015</v>
          </cell>
          <cell r="I1414" t="str">
            <v>UN</v>
          </cell>
          <cell r="J1414" t="str">
            <v>ATRIBUÍDO SÃO PAULO</v>
          </cell>
          <cell r="K1414">
            <v>1963.94</v>
          </cell>
        </row>
        <row r="1415">
          <cell r="G1415">
            <v>92596</v>
          </cell>
          <cell r="H1415" t="str">
            <v>FABRICAÇÃO E INSTALAÇÃO DE TESOURA INTEIRA EM AÇO, VÃO DE 10 M, PARA TELHA CERÂMICA OU DE CONCRETO, INCLUSO IÇAMENTO. AF_12/2015</v>
          </cell>
          <cell r="I1415" t="str">
            <v>UN</v>
          </cell>
          <cell r="J1415" t="str">
            <v>ATRIBUÍDO SÃO PAULO</v>
          </cell>
          <cell r="K1415">
            <v>2175.19</v>
          </cell>
        </row>
        <row r="1416">
          <cell r="G1416">
            <v>92598</v>
          </cell>
          <cell r="H1416" t="str">
            <v>FABRICAÇÃO E INSTALAÇÃO DE TESOURA INTEIRA EM AÇO, VÃO DE 11 M, PARA TELHA CERÂMICA OU DE CONCRETO, INCLUSO IÇAMENTO. AF_12/2015</v>
          </cell>
          <cell r="I1416" t="str">
            <v>UN</v>
          </cell>
          <cell r="J1416" t="str">
            <v>ATRIBUÍDO SÃO PAULO</v>
          </cell>
          <cell r="K1416">
            <v>2320.2399999999998</v>
          </cell>
        </row>
        <row r="1417">
          <cell r="G1417">
            <v>92600</v>
          </cell>
          <cell r="H1417" t="str">
            <v>FABRICAÇÃO E INSTALAÇÃO DE TESOURA INTEIRA EM AÇO, VÃO DE 12 M, PARA TELHA CERÂMICA OU DE CONCRETO, INCLUSO IÇAMENTO. AF_12/2015</v>
          </cell>
          <cell r="I1417" t="str">
            <v>UN</v>
          </cell>
          <cell r="J1417" t="str">
            <v>ATRIBUÍDO SÃO PAULO</v>
          </cell>
          <cell r="K1417">
            <v>2502.0100000000002</v>
          </cell>
        </row>
        <row r="1418">
          <cell r="G1418">
            <v>92602</v>
          </cell>
          <cell r="H1418" t="str">
            <v>FABRICAÇÃO E INSTALAÇÃO DE TESOURA INTEIRA EM AÇO, VÃO DE 3 M, PARA TELHA ONDULADA DE FIBROCIMENTO, METÁLICA, PLÁSTICA OU TERMOACÚSTICA, INCLUSO IÇAMENTO. AF_12/2015</v>
          </cell>
          <cell r="I1418" t="str">
            <v>UN</v>
          </cell>
          <cell r="J1418" t="str">
            <v>ATRIBUÍDO SÃO PAULO</v>
          </cell>
          <cell r="K1418">
            <v>785.36</v>
          </cell>
        </row>
        <row r="1419">
          <cell r="G1419">
            <v>92604</v>
          </cell>
          <cell r="H1419" t="str">
            <v>FABRICAÇÃO E INSTALAÇÃO DE TESOURA INTEIRA EM AÇO, VÃO DE 4 M, PARA TELHA ONDULADA DE FIBROCIMENTO, METÁLICA, PLÁSTICA OU TERMOACÚSTICA, INCLUSO IÇAMENTO. AF_12/2015</v>
          </cell>
          <cell r="I1419" t="str">
            <v>UN</v>
          </cell>
          <cell r="J1419" t="str">
            <v>ATRIBUÍDO SÃO PAULO</v>
          </cell>
          <cell r="K1419">
            <v>893.7</v>
          </cell>
        </row>
        <row r="1420">
          <cell r="G1420">
            <v>92606</v>
          </cell>
          <cell r="H1420" t="str">
            <v>FABRICAÇÃO E INSTALAÇÃO DE TESOURA INTEIRA EM AÇO, VÃO DE 5 M, PARA TELHA ONDULADA DE FIBROCIMENTO, METÁLICA, PLÁSTICA OU TERMOACÚSTICA, INCLUSO IÇAMENTO. AF_12/2015</v>
          </cell>
          <cell r="I1420" t="str">
            <v>UN</v>
          </cell>
          <cell r="J1420" t="str">
            <v>ATRIBUÍDO SÃO PAULO</v>
          </cell>
          <cell r="K1420">
            <v>1038.76</v>
          </cell>
        </row>
        <row r="1421">
          <cell r="G1421">
            <v>92608</v>
          </cell>
          <cell r="H1421" t="str">
            <v>FABRICAÇÃO E INSTALAÇÃO DE TESOURA INTEIRA EM AÇO, VÃO DE 6 M, PARA TELHA ONDULADA DE FIBROCIMENTO, METÁLICA, PLÁSTICA OU TERMOACÚSTICA, INCLUSO IÇAMENTO. AF_12/2015</v>
          </cell>
          <cell r="I1421" t="str">
            <v>UN</v>
          </cell>
          <cell r="J1421" t="str">
            <v>ATRIBUÍDO SÃO PAULO</v>
          </cell>
          <cell r="K1421">
            <v>1283.0999999999999</v>
          </cell>
        </row>
        <row r="1422">
          <cell r="G1422">
            <v>92610</v>
          </cell>
          <cell r="H1422" t="str">
            <v>FABRICAÇÃO E INSTALAÇÃO DE TESOURA INTEIRA EM AÇO, VÃO DE 7 M, PARA TELHA ONDULADA DE FIBROCIMENTO, METÁLICA, PLÁSTICA OU TERMOACÚSTICA, INCLUSO IÇAMENTO. AF_12/2015</v>
          </cell>
          <cell r="I1422" t="str">
            <v>UN</v>
          </cell>
          <cell r="J1422" t="str">
            <v>ATRIBUÍDO SÃO PAULO</v>
          </cell>
          <cell r="K1422">
            <v>1428.16</v>
          </cell>
        </row>
        <row r="1423">
          <cell r="G1423">
            <v>92612</v>
          </cell>
          <cell r="H1423" t="str">
            <v>FABRICAÇÃO E INSTALAÇÃO DE TESOURA INTEIRA EM AÇO, VÃO DE 8 M, PARA TELHA ONDULADA DE FIBROCIMENTO, METÁLICA, PLÁSTICA OU TERMOACÚSTICA, INCLUSO IÇAMENTO, INCLUSO IÇAMENTO. AF_12/2015</v>
          </cell>
          <cell r="I1423" t="str">
            <v>UN</v>
          </cell>
          <cell r="J1423" t="str">
            <v>ATRIBUÍDO SÃO PAULO</v>
          </cell>
          <cell r="K1423">
            <v>1610.52</v>
          </cell>
        </row>
        <row r="1424">
          <cell r="G1424">
            <v>92614</v>
          </cell>
          <cell r="H1424" t="str">
            <v>FABRICAÇÃO E INSTALAÇÃO DE TESOURA INTEIRA EM AÇO, VÃO DE 9 M, PARA TELHA ONDULADA DE FIBROCIMENTO, METÁLICA, PLÁSTICA OU TERMOACÚSTICA, INCLUSO IÇAMENTO. AF_12/2015</v>
          </cell>
          <cell r="I1424" t="str">
            <v>UN</v>
          </cell>
          <cell r="J1424" t="str">
            <v>ATRIBUÍDO SÃO PAULO</v>
          </cell>
          <cell r="K1424">
            <v>1817.1</v>
          </cell>
        </row>
        <row r="1425">
          <cell r="G1425">
            <v>92616</v>
          </cell>
          <cell r="H1425" t="str">
            <v>FABRICAÇÃO E INSTALAÇÃO DE TESOURA INTEIRA EM AÇO, VÃO DE 10 M, PARA TELHA ONDULADA DE FIBROCIMENTO, METÁLICA, PLÁSTICA OU TERMOACÚSTICA, INCLUSO IÇAMENTO. AF_12/2015</v>
          </cell>
          <cell r="I1425" t="str">
            <v>UN</v>
          </cell>
          <cell r="J1425" t="str">
            <v>ATRIBUÍDO SÃO PAULO</v>
          </cell>
          <cell r="K1425">
            <v>2065.06</v>
          </cell>
        </row>
        <row r="1426">
          <cell r="G1426">
            <v>92618</v>
          </cell>
          <cell r="H1426" t="str">
            <v>FABRICAÇÃO E INSTALAÇÃO DE TESOURA INTEIRA EM AÇO, VÃO DE 11 M, PARA TELHA ONDULADA DE FIBROCIMENTO, METÁLICA, PLÁSTICA OU TERMOACÚSTICA, INCLUSO IÇAMENTO. AF_12/2015</v>
          </cell>
          <cell r="I1426" t="str">
            <v>UN</v>
          </cell>
          <cell r="J1426" t="str">
            <v>ATRIBUÍDO SÃO PAULO</v>
          </cell>
          <cell r="K1426">
            <v>2210.11</v>
          </cell>
        </row>
        <row r="1427">
          <cell r="G1427">
            <v>92620</v>
          </cell>
          <cell r="H1427" t="str">
            <v>FABRICAÇÃO E INSTALAÇÃO DE TESOURA INTEIRA EM AÇO, VÃO DE 12 M, PARA TELHA ONDULADA DE FIBROCIMENTO, METÁLICA, PLÁSTICA OU TERMOACÚSTICA, INCLUSO IÇAMENTO. AF_12/2015</v>
          </cell>
          <cell r="I1427" t="str">
            <v>UN</v>
          </cell>
          <cell r="J1427" t="str">
            <v>ATRIBUÍDO SÃO PAULO</v>
          </cell>
          <cell r="K1427">
            <v>2355.17</v>
          </cell>
        </row>
        <row r="1428">
          <cell r="G1428">
            <v>100357</v>
          </cell>
          <cell r="H1428" t="str">
            <v>FABRICAÇÃO E INSTALAÇÃO DE MEIA TESOURA DE MADEIRA NÃO APARELHADA, COM VÃO DE 3 M, PARA TELHA CERÂMICA OU DE CONCRETO, INCLUSO IÇAMENTO. AF_07/2019</v>
          </cell>
          <cell r="I1428" t="str">
            <v>UN</v>
          </cell>
          <cell r="J1428" t="str">
            <v>ATRIBUÍDO SÃO PAULO</v>
          </cell>
          <cell r="K1428">
            <v>1027.02</v>
          </cell>
        </row>
        <row r="1429">
          <cell r="G1429">
            <v>100358</v>
          </cell>
          <cell r="H1429" t="str">
            <v>FABRICAÇÃO E INSTALAÇÃO DE MEIA TESOURA DE MADEIRA NÃO APARELHADA, COM VÃO DE 4 M, PARA TELHA CERÂMICA OU DE CONCRETO, INCLUSO IÇAMENTO. AF_07/2019</v>
          </cell>
          <cell r="I1429" t="str">
            <v>UN</v>
          </cell>
          <cell r="J1429" t="str">
            <v>ATRIBUÍDO SÃO PAULO</v>
          </cell>
          <cell r="K1429">
            <v>1363.86</v>
          </cell>
        </row>
        <row r="1430">
          <cell r="G1430">
            <v>100359</v>
          </cell>
          <cell r="H1430" t="str">
            <v>FABRICAÇÃO E INSTALAÇÃO DE MEIA TESOURA DE MADEIRA NÃO APARELHADA, COM VÃO DE 5 M, PARA TELHA CERÂMICA OU DE CONCRETO, INCLUSO IÇAMENTO. AF_07/2019</v>
          </cell>
          <cell r="I1430" t="str">
            <v>UN</v>
          </cell>
          <cell r="J1430" t="str">
            <v>ATRIBUÍDO SÃO PAULO</v>
          </cell>
          <cell r="K1430">
            <v>1444.59</v>
          </cell>
        </row>
        <row r="1431">
          <cell r="G1431">
            <v>100360</v>
          </cell>
          <cell r="H1431" t="str">
            <v>FABRICAÇÃO E INSTALAÇÃO DE MEIA TESOURA DE MADEIRA NÃO APARELHADA, COM VÃO DE 6 M, PARA TELHA CERÂMICA OU DE CONCRETO, INCLUSO IÇAMENTO. AF_07/2019</v>
          </cell>
          <cell r="I1431" t="str">
            <v>UN</v>
          </cell>
          <cell r="J1431" t="str">
            <v>ATRIBUÍDO SÃO PAULO</v>
          </cell>
          <cell r="K1431">
            <v>1604.8</v>
          </cell>
        </row>
        <row r="1432">
          <cell r="G1432">
            <v>100361</v>
          </cell>
          <cell r="H1432" t="str">
            <v>FABRICAÇÃO E INSTALAÇÃO DE MEIA TESOURA DE MADEIRA NÃO APARELHADA, COM VÃO DE 7 M, PARA TELHA CERÂMICA OU DE CONCRETO, INCLUSO IÇAMENTO. AF_07/2019</v>
          </cell>
          <cell r="I1432" t="str">
            <v>UN</v>
          </cell>
          <cell r="J1432" t="str">
            <v>ATRIBUÍDO SÃO PAULO</v>
          </cell>
          <cell r="K1432">
            <v>1975.64</v>
          </cell>
        </row>
        <row r="1433">
          <cell r="G1433">
            <v>100362</v>
          </cell>
          <cell r="H1433" t="str">
            <v>FABRICAÇÃO E INSTALAÇÃO DE MEIA TESOURA DE MADEIRA NÃO APARELHADA, COM VÃO DE 8 M, PARA TELHA CERÂMICA OU DE CONCRETO, INCLUSO IÇAMENTO. AF_07/2019</v>
          </cell>
          <cell r="I1433" t="str">
            <v>UN</v>
          </cell>
          <cell r="J1433" t="str">
            <v>ATRIBUÍDO SÃO PAULO</v>
          </cell>
          <cell r="K1433">
            <v>2675.24</v>
          </cell>
        </row>
        <row r="1434">
          <cell r="G1434">
            <v>100363</v>
          </cell>
          <cell r="H1434" t="str">
            <v>FABRICAÇÃO E INSTALAÇÃO DE MEIA TESOURA DE MADEIRA NÃO APARELHADA, COM VÃO DE 9 M, PARA TELHA CERÂMICA OU DE CONCRETO, INCLUSO IÇAMENTO. AF_07/2019</v>
          </cell>
          <cell r="I1434" t="str">
            <v>UN</v>
          </cell>
          <cell r="J1434" t="str">
            <v>ATRIBUÍDO SÃO PAULO</v>
          </cell>
          <cell r="K1434">
            <v>2774.66</v>
          </cell>
        </row>
        <row r="1435">
          <cell r="G1435">
            <v>100364</v>
          </cell>
          <cell r="H1435" t="str">
            <v>FABRICAÇÃO E INSTALAÇÃO DE MEIA TESOURA DE MADEIRA NÃO APARELHADA, COM VÃO DE 10 M, PARA TELHA CERÂMICA OU DE CONCRETO, INCLUSO IÇAMENTO. AF_07/2019</v>
          </cell>
          <cell r="I1435" t="str">
            <v>UN</v>
          </cell>
          <cell r="J1435" t="str">
            <v>ATRIBUÍDO SÃO PAULO</v>
          </cell>
          <cell r="K1435">
            <v>3011.74</v>
          </cell>
        </row>
        <row r="1436">
          <cell r="G1436">
            <v>100365</v>
          </cell>
          <cell r="H1436" t="str">
            <v>FABRICAÇÃO E INSTALAÇÃO DE MEIA TESOURA DE MADEIRA NÃO APARELHADA, COM VÃO DE 11 M, PARA TELHA CERÂMICA OU DE CONCRETO, INCLUSO IÇAMENTO. AF_07/2019</v>
          </cell>
          <cell r="I1436" t="str">
            <v>UN</v>
          </cell>
          <cell r="J1436" t="str">
            <v>ATRIBUÍDO SÃO PAULO</v>
          </cell>
          <cell r="K1436">
            <v>3442.89</v>
          </cell>
        </row>
        <row r="1437">
          <cell r="G1437">
            <v>100366</v>
          </cell>
          <cell r="H1437" t="str">
            <v>FABRICAÇÃO E INSTALAÇÃO DE MEIA TESOURA DE MADEIRA NÃO APARELHADA, COM VÃO DE 12 M, PARA TELHA CERÂMICA OU DE CONCRETO, INCLUSO IÇAMENTO. AF_07/2019</v>
          </cell>
          <cell r="I1437" t="str">
            <v>UN</v>
          </cell>
          <cell r="J1437" t="str">
            <v>ATRIBUÍDO SÃO PAULO</v>
          </cell>
          <cell r="K1437">
            <v>3707.38</v>
          </cell>
        </row>
        <row r="1438">
          <cell r="G1438">
            <v>100367</v>
          </cell>
          <cell r="H1438" t="str">
            <v>FABRICAÇÃO E INSTALAÇÃO DE MEIA TESOURA DE MADEIRA NÃO APARELHADA, COM VÃO DE 3 M, PARA TELHA ONDULADA DE FIBROCIMENTO, ALUMÍNIO, PLÁSTICA OU TERMOACÚSTICA, INCLUSO IÇAMENTO. AF_07/2019</v>
          </cell>
          <cell r="I1438" t="str">
            <v>UN</v>
          </cell>
          <cell r="J1438" t="str">
            <v>ATRIBUÍDO SÃO PAULO</v>
          </cell>
          <cell r="K1438">
            <v>996.35</v>
          </cell>
        </row>
        <row r="1439">
          <cell r="G1439">
            <v>100368</v>
          </cell>
          <cell r="H1439" t="str">
            <v>FABRICAÇÃO E INSTALAÇÃO DE MEIA TESOURA DE MADEIRA NÃO APARELHADA, COM VÃO DE 4 M, PARA TELHA ONDULADA DE FIBROCIMENTO, ALUMÍNIO, PLÁSTICA OU TERMOACÚSTICA, INCLUSO IÇAMENTO. AF_07/2019</v>
          </cell>
          <cell r="I1439" t="str">
            <v>UN</v>
          </cell>
          <cell r="J1439" t="str">
            <v>ATRIBUÍDO SÃO PAULO</v>
          </cell>
          <cell r="K1439">
            <v>1326.02</v>
          </cell>
        </row>
        <row r="1440">
          <cell r="G1440">
            <v>100369</v>
          </cell>
          <cell r="H1440" t="str">
            <v>FABRICAÇÃO E INSTALAÇÃO DE MEIA TESOURA DE MADEIRA NÃO APARELHADA, COM VÃO DE 5 M, PARA TELHA ONDULADA DE FIBROCIMENTO, ALUMÍNIO, PLÁSTICA OU TERMOACÚSTICA, INCLUSO IÇAMENTO. AF_07/2019</v>
          </cell>
          <cell r="I1440" t="str">
            <v>UN</v>
          </cell>
          <cell r="J1440" t="str">
            <v>ATRIBUÍDO SÃO PAULO</v>
          </cell>
          <cell r="K1440">
            <v>1406.76</v>
          </cell>
        </row>
        <row r="1441">
          <cell r="G1441">
            <v>100370</v>
          </cell>
          <cell r="H1441" t="str">
            <v>FABRICAÇÃO E INSTALAÇÃO DE MEIA TESOURA DE MADEIRA NÃO APARELHADA, COM VÃO DE 6 M, PARA TELHA ONDULADA DE FIBROCIMENTO, ALUMÍNIO, PLÁSTICA OU TERMOACÚSTICA, INCLUSO IÇAMENTO. AF_07/2019</v>
          </cell>
          <cell r="I1441" t="str">
            <v>UN</v>
          </cell>
          <cell r="J1441" t="str">
            <v>ATRIBUÍDO SÃO PAULO</v>
          </cell>
          <cell r="K1441">
            <v>1684.18</v>
          </cell>
        </row>
        <row r="1442">
          <cell r="G1442">
            <v>100371</v>
          </cell>
          <cell r="H1442" t="str">
            <v>FABRICAÇÃO E INSTALAÇÃO DE MEIA TESOURA DE MADEIRA NÃO APARELHADA, COM VÃO DE 7 M, PARA TELHA ONDULADA DE FIBROCIMENTO, ALUMÍNIO, PLÁSTICA OU TERMOACÚSTICA, INCLUSO IÇAMENTO. AF_07/2019</v>
          </cell>
          <cell r="I1442" t="str">
            <v>UN</v>
          </cell>
          <cell r="J1442" t="str">
            <v>ATRIBUÍDO SÃO PAULO</v>
          </cell>
          <cell r="K1442">
            <v>1874.75</v>
          </cell>
        </row>
        <row r="1443">
          <cell r="G1443">
            <v>100372</v>
          </cell>
          <cell r="H1443" t="str">
            <v>FABRICAÇÃO E INSTALAÇÃO DE MEIA TESOURA DE MADEIRA NÃO APARELHADA, COM VÃO DE 8 M, PARA TELHA ONDULADA DE FIBROCIMENTO, ALUMÍNIO, PLÁSTICA OU TERMOACÚSTICA, INCLUSO IÇAMENTO. AF_07/2019</v>
          </cell>
          <cell r="I1443" t="str">
            <v>UN</v>
          </cell>
          <cell r="J1443" t="str">
            <v>ATRIBUÍDO SÃO PAULO</v>
          </cell>
          <cell r="K1443">
            <v>2502.39</v>
          </cell>
        </row>
        <row r="1444">
          <cell r="G1444">
            <v>100373</v>
          </cell>
          <cell r="H1444" t="str">
            <v>FABRICAÇÃO E INSTALAÇÃO DE MEIA TESOURA DE MADEIRA NÃO APARELHADA, COM VÃO DE 9 M, PARA TELHA ONDULADA DE FIBROCIMENTO, ALUMÍNIO, PLÁSTICA OU TERMOACÚSTICA, INCLUSO IÇAMENTO. AF_07/2019</v>
          </cell>
          <cell r="I1444" t="str">
            <v>UN</v>
          </cell>
          <cell r="J1444" t="str">
            <v>ATRIBUÍDO SÃO PAULO</v>
          </cell>
          <cell r="K1444">
            <v>2600.12</v>
          </cell>
        </row>
        <row r="1445">
          <cell r="G1445">
            <v>100374</v>
          </cell>
          <cell r="H1445" t="str">
            <v>FABRICAÇÃO E INSTALAÇÃO DE MEIA TESOURA DE MADEIRA NÃO APARELHADA, COM VÃO DE 10 M, PARA TELHA ONDULADA DE FIBROCIMENTO, ALUMÍNIO, PLÁSTICA OU TERMOACÚSTICA, INCLUSO IÇAMENTO. AF_07/2019</v>
          </cell>
          <cell r="I1445" t="str">
            <v>UN</v>
          </cell>
          <cell r="J1445" t="str">
            <v>ATRIBUÍDO SÃO PAULO</v>
          </cell>
          <cell r="K1445">
            <v>2781.17</v>
          </cell>
        </row>
        <row r="1446">
          <cell r="G1446">
            <v>100375</v>
          </cell>
          <cell r="H1446" t="str">
            <v>FABRICAÇÃO E INSTALAÇÃO DE MEIA TESOURA DE MADEIRA NÃO APARELHADA, COM VÃO DE 11 M, PARA TELHA ONDULADA DE FIBROCIMENTO, ALUMÍNIO, PLÁSTICA OU TERMOACÚSTICA, INCLUSO IÇAMENTO. AF_07/2019</v>
          </cell>
          <cell r="I1446" t="str">
            <v>UN</v>
          </cell>
          <cell r="J1446" t="str">
            <v>ATRIBUÍDO SÃO PAULO</v>
          </cell>
          <cell r="K1446">
            <v>3100.12</v>
          </cell>
        </row>
        <row r="1447">
          <cell r="G1447">
            <v>100376</v>
          </cell>
          <cell r="H1447" t="str">
            <v>FABRICAÇÃO E INSTALAÇÃO DE MEIA TESOURA DE MADEIRA NÃO APARELHADA, COM VÃO DE 12 M, PARA TELHA ONDULADA DE FIBROCIMENTO, ALUMÍNIO, PLÁSTICA OU TERMOACÚSTICA, INCLUSO IÇAMENTO. AF_07/2019</v>
          </cell>
          <cell r="I1447" t="str">
            <v>UN</v>
          </cell>
          <cell r="J1447" t="str">
            <v>ATRIBUÍDO SÃO PAULO</v>
          </cell>
          <cell r="K1447">
            <v>3026.65</v>
          </cell>
        </row>
        <row r="1448">
          <cell r="G1448">
            <v>100377</v>
          </cell>
          <cell r="H1448" t="str">
            <v>FABRICAÇÃO E INSTALAÇÃO DE TESOURA (INTEIRA OU MEIA) EM AÇO, VÃOS MAIORES OU IGUAIS A 3,0 M E MENORES OU IGUAL A 6,0 M, INCLUSO IÇAMENTO. AF_07/2019</v>
          </cell>
          <cell r="I1448" t="str">
            <v>KG</v>
          </cell>
          <cell r="J1448" t="str">
            <v>ATRIBUÍDO SÃO PAULO</v>
          </cell>
          <cell r="K1448">
            <v>13.29</v>
          </cell>
        </row>
        <row r="1449">
          <cell r="G1449">
            <v>100378</v>
          </cell>
          <cell r="H1449" t="str">
            <v>FABRICAÇÃO E INSTALAÇÃO DE TESOURA (INTEIRA OU MEIA) EM AÇO, VÃOS MAIORES QUE 6,0 M E MENORES QUE 12,0 M, INCLUSO IÇAMENTO. AF_07/2019</v>
          </cell>
          <cell r="I1449" t="str">
            <v>KG</v>
          </cell>
          <cell r="J1449" t="str">
            <v>ATRIBUÍDO SÃO PAULO</v>
          </cell>
          <cell r="K1449">
            <v>12.46</v>
          </cell>
        </row>
        <row r="1450">
          <cell r="G1450">
            <v>100382</v>
          </cell>
          <cell r="H1450" t="str">
            <v>FABRICAÇÃO E INSTALAÇÃO DE PONTALETES DE MADEIRA NÃO APARELHADA PARA TELHADOS COM ATÉ 2 ÁGUAS E COM TELHA ONDULADA DE FIBROCIMENTO, ALUMÍNIO OU PLÁSTICA EM EDIFÍCIO RESIDENCIAL TÉRREO, INCLUSO TRANSPORTE VERTICAL. AF_07/2019</v>
          </cell>
          <cell r="I1450" t="str">
            <v>M2</v>
          </cell>
          <cell r="J1450" t="str">
            <v>COEFICIENTE DE REPRESENTATIVIDADE</v>
          </cell>
          <cell r="K1450">
            <v>24.45</v>
          </cell>
        </row>
        <row r="1451">
          <cell r="G1451">
            <v>104314</v>
          </cell>
          <cell r="H1451" t="str">
            <v>TRAMA DE AÇO COMPOSTA POR TERÇAS PARA TELHADOS DE ATÉ 2 ÁGUAS PARA TELHA ONDULADA DE FIBROCIMENTO, METÁLICA, PLÁSTICA OU TERMOACÚSTICA, INCLUSO TRANSPORTE VERTICAL (EM KG). AF_07/2019</v>
          </cell>
          <cell r="I1451" t="str">
            <v>KG</v>
          </cell>
          <cell r="J1451" t="str">
            <v>COEFICIENTE DE REPRESENTATIVIDADE</v>
          </cell>
          <cell r="K1451">
            <v>12.72</v>
          </cell>
        </row>
        <row r="1452">
          <cell r="G1452">
            <v>94444</v>
          </cell>
          <cell r="H1452" t="str">
            <v>TELHAMENTO COM TELHA DE ENCAIXE, TIPO FRANCESA DE VIDRO, COM ATÉ 2 ÁGUAS, INCLUSO TRANSPORTE VERTICAL. AF_07/2019</v>
          </cell>
          <cell r="I1452" t="str">
            <v>M2</v>
          </cell>
          <cell r="J1452" t="str">
            <v>ATRIBUÍDO SÃO PAULO</v>
          </cell>
          <cell r="K1452">
            <v>592.05999999999995</v>
          </cell>
        </row>
        <row r="1453">
          <cell r="G1453">
            <v>104482</v>
          </cell>
          <cell r="H1453" t="str">
            <v>ESGOTAMENTO DE VALA COM BOMBA SUBMERSÍVEL. AF_12/2022</v>
          </cell>
          <cell r="I1453" t="str">
            <v>H</v>
          </cell>
          <cell r="J1453" t="str">
            <v>ATRIBUÍDO SÃO PAULO</v>
          </cell>
          <cell r="K1453">
            <v>24.19</v>
          </cell>
        </row>
        <row r="1454">
          <cell r="G1454">
            <v>104184</v>
          </cell>
          <cell r="H1454" t="str">
            <v>INSTALAÇÃO E DESINSTALAÇÃO DE REGISTRO DE PVC PARA SISTEMA DE REBAIXAMENTO DE LENÇOL FREÁTICO POR PONTEIRAS FILTRANTES. AF_12/2022</v>
          </cell>
          <cell r="I1454" t="str">
            <v>UN</v>
          </cell>
          <cell r="J1454" t="str">
            <v>COEFICIENTE DE REPRESENTATIVIDADE</v>
          </cell>
          <cell r="K1454">
            <v>27.49</v>
          </cell>
        </row>
        <row r="1455">
          <cell r="G1455">
            <v>104185</v>
          </cell>
          <cell r="H1455" t="str">
            <v>INSTALAÇÃO E DESINSTALAÇÃO DE CONJUNTO DE BOMBAS, À VÁCUO E CENTRÍFUGA, PARA SISTEMA DE REBAIXAMENTO DE LENÇOL FREÁTICO POR PONTEIRAS FILTRANTES (EXCLUI O FORNECIMENTO DE BOMBAS). AF_12/2022</v>
          </cell>
          <cell r="I1455" t="str">
            <v>UN</v>
          </cell>
          <cell r="J1455" t="str">
            <v>COEFICIENTE DE REPRESENTATIVIDADE</v>
          </cell>
          <cell r="K1455">
            <v>20.43</v>
          </cell>
        </row>
        <row r="1456">
          <cell r="G1456">
            <v>104189</v>
          </cell>
          <cell r="H1456" t="str">
            <v>INSTALAÇÃO DE MATERIAL GRANULAR FILTRANTE PARA SISTEMA DE REBAIXAMENTO DE LENÇOL FREÁTICO POR POÇOS PROFUNDOSA, DIÂMETRO DO POÇO DE 400 MM. AF_12/2022</v>
          </cell>
          <cell r="I1456" t="str">
            <v>M3</v>
          </cell>
          <cell r="J1456" t="str">
            <v>COEFICIENTE DE REPRESENTATIVIDADE</v>
          </cell>
          <cell r="K1456">
            <v>130.27000000000001</v>
          </cell>
        </row>
        <row r="1457">
          <cell r="G1457">
            <v>104190</v>
          </cell>
          <cell r="H1457" t="str">
            <v>INSTALAÇÃO E DESINSTALAÇÃO DE SISTEMA DE BOMBA PARA SISTEMA DE REBAIXAMENTO DE LENÇOL FREÁTICO POR POÇOS PROFUNDOS (EXCLUI O FORNECIMENTO DE BOMBA). AF_12/2022</v>
          </cell>
          <cell r="I1457" t="str">
            <v>UN</v>
          </cell>
          <cell r="J1457" t="str">
            <v>COEFICIENTE DE REPRESENTATIVIDADE</v>
          </cell>
          <cell r="K1457">
            <v>556.04999999999995</v>
          </cell>
        </row>
        <row r="1458">
          <cell r="G1458">
            <v>102661</v>
          </cell>
          <cell r="H1458" t="str">
            <v>DRENO SUBSUPERFICIAL (SEÇÃO 0,40 X 0,40 M), COM TUBO DE PEAD CORRUGADO PERFURADO, DN 100 MM, ENCHIMENTO COM AREIA. AF_07/2021</v>
          </cell>
          <cell r="I1458" t="str">
            <v>M</v>
          </cell>
          <cell r="J1458" t="str">
            <v>ATRIBUÍDO SÃO PAULO</v>
          </cell>
          <cell r="K1458">
            <v>32.96</v>
          </cell>
        </row>
        <row r="1459">
          <cell r="G1459">
            <v>102662</v>
          </cell>
          <cell r="H1459" t="str">
            <v>DRENO SUBSUPERFICIAL (SEÇÃO 0,40 X 0,40 M), COM TUBO DE PVC CORRUGADO RÍGIDO PERFURADO, DN 100 MM, ENCHIMENTO COM AREIA. AF_07/2021</v>
          </cell>
          <cell r="I1459" t="str">
            <v>M</v>
          </cell>
          <cell r="J1459" t="str">
            <v>COEFICIENTE DE REPRESENTATIVIDADE</v>
          </cell>
          <cell r="K1459">
            <v>98.05</v>
          </cell>
        </row>
        <row r="1460">
          <cell r="G1460">
            <v>102663</v>
          </cell>
          <cell r="H1460" t="str">
            <v>DRENO SUBSUPERFICIAL (SEÇÃO 0,40 X 0,40 M), COM TUBO DE CONCRETO SIMPLES POROSO, DN 200 MM, ENCHIMENTO COM AREIA. AF_07/2021</v>
          </cell>
          <cell r="I1460" t="str">
            <v>M</v>
          </cell>
          <cell r="J1460" t="str">
            <v>ATRIBUÍDO SÃO PAULO</v>
          </cell>
          <cell r="K1460">
            <v>60.21</v>
          </cell>
        </row>
        <row r="1461">
          <cell r="G1461">
            <v>102664</v>
          </cell>
          <cell r="H1461" t="str">
            <v>DRENO SUBSUPERFICIAL (SEÇÃO 0,40 X 0,40 M), CEGO, ENCHIMENTO DE BRITA, ENVOLVIDO COM MANTA GEOTÊXTIL. AF_07/2021</v>
          </cell>
          <cell r="I1461" t="str">
            <v>M</v>
          </cell>
          <cell r="J1461" t="str">
            <v>COEFICIENTE DE REPRESENTATIVIDADE</v>
          </cell>
          <cell r="K1461">
            <v>56.61</v>
          </cell>
        </row>
        <row r="1462">
          <cell r="G1462">
            <v>102665</v>
          </cell>
          <cell r="H1462" t="str">
            <v>DRENO SUBSUPERFICIAL (SEÇÃO 0,40 X 0,40 M), CEGO, ENCHIMENTO DE BRITA. AF_07/2021</v>
          </cell>
          <cell r="I1462" t="str">
            <v>M</v>
          </cell>
          <cell r="J1462" t="str">
            <v>COEFICIENTE DE REPRESENTATIVIDADE</v>
          </cell>
          <cell r="K1462">
            <v>22.48</v>
          </cell>
        </row>
        <row r="1463">
          <cell r="G1463">
            <v>102666</v>
          </cell>
          <cell r="H1463" t="str">
            <v>DRENO SUBSUPERFICIAL (SEÇÃO 0,40 X 0,40 M), COM TUBO DE PEAD CORRUGADO PERFURADO, DN 100 MM, ENCHIMENTO COM BRITA, ENVOLVIDO COM MANTA GEOTÊXTIL. AF_07/2021</v>
          </cell>
          <cell r="I1463" t="str">
            <v>M</v>
          </cell>
          <cell r="J1463" t="str">
            <v>ATRIBUÍDO SÃO PAULO</v>
          </cell>
          <cell r="K1463">
            <v>68.16</v>
          </cell>
        </row>
        <row r="1464">
          <cell r="G1464">
            <v>102668</v>
          </cell>
          <cell r="H1464" t="str">
            <v>DRENO SUBSUPERFICIAL (SEÇÃO 0,40 X 0,40 M), COM TUBO DE PVC CORRUGADO RÍGIDO PERFURADO, DN 100 MM, ENCHIMENTO COM BRITA, ENVOLVIDO COM MANTA GEOTÊXTIL. AF_07/2021</v>
          </cell>
          <cell r="I1464" t="str">
            <v>M</v>
          </cell>
          <cell r="J1464" t="str">
            <v>COEFICIENTE DE REPRESENTATIVIDADE</v>
          </cell>
          <cell r="K1464">
            <v>133.24</v>
          </cell>
        </row>
        <row r="1465">
          <cell r="G1465">
            <v>102669</v>
          </cell>
          <cell r="H1465" t="str">
            <v>DRENO SUBSUPERFICIAL (SEÇÃO 0,40 X 0,40 M), COM TUBO DE CONCRETO SIMPLES POROSO, DN 200 MM, ENCHIMENTO COM BRITA, ENVOLVIDO COM MANTA GEOTÊXTIL. AF_07/2021</v>
          </cell>
          <cell r="I1465" t="str">
            <v>M</v>
          </cell>
          <cell r="J1465" t="str">
            <v>ATRIBUÍDO SÃO PAULO</v>
          </cell>
          <cell r="K1465">
            <v>95.24</v>
          </cell>
        </row>
        <row r="1466">
          <cell r="G1466">
            <v>102670</v>
          </cell>
          <cell r="H1466" t="str">
            <v>DRENO PROFUNDO (SEÇÃO 0,50 X 1,50 M), COM TUBO DE PEAD CORRUGADO PERFURADO, DN 100 MM, ENCHIMENTO COM AREIA, COM SELO DE ARGILA. AF_07/2021</v>
          </cell>
          <cell r="I1466" t="str">
            <v>M</v>
          </cell>
          <cell r="J1466" t="str">
            <v>ATRIBUÍDO SÃO PAULO</v>
          </cell>
          <cell r="K1466">
            <v>97.21</v>
          </cell>
        </row>
        <row r="1467">
          <cell r="G1467">
            <v>102672</v>
          </cell>
          <cell r="H1467" t="str">
            <v>DRENO PROFUNDO (SEÇÃO 0,50 X 1,50 M), COM TUBO DE PVC CORRUGADO RÍGIDO PERFURADO, DN 100 MM, ENCHIMENTO COM AREIA, COM SELO DE ARGILA. AF_07/2021</v>
          </cell>
          <cell r="I1467" t="str">
            <v>M</v>
          </cell>
          <cell r="J1467" t="str">
            <v>COEFICIENTE DE REPRESENTATIVIDADE</v>
          </cell>
          <cell r="K1467">
            <v>173.79</v>
          </cell>
        </row>
        <row r="1468">
          <cell r="G1468">
            <v>102673</v>
          </cell>
          <cell r="H1468" t="str">
            <v>DRENO PROFUNDO (SEÇÃO 0,50 X 1,50 M), COM TUBO DE CONCRETO SIMPLES POROSO, DN 200 MM, ENCHIMENTO COM AREIA, COM SELO DE ARGILA. AF_07/2021</v>
          </cell>
          <cell r="I1468" t="str">
            <v>M</v>
          </cell>
          <cell r="J1468" t="str">
            <v>ATRIBUÍDO SÃO PAULO</v>
          </cell>
          <cell r="K1468">
            <v>147.57</v>
          </cell>
        </row>
        <row r="1469">
          <cell r="G1469">
            <v>102674</v>
          </cell>
          <cell r="H1469" t="str">
            <v>DRENO PROFUNDO (SEÇÃO 0,50 X 1,50 M), COM TUBO DE PEAD CORRUGADO PERFURADO, DN 100 MM, ENCHIMENTO COM AREIA. AF_07/2021</v>
          </cell>
          <cell r="I1469" t="str">
            <v>M</v>
          </cell>
          <cell r="J1469" t="str">
            <v>ATRIBUÍDO SÃO PAULO</v>
          </cell>
          <cell r="K1469">
            <v>104.77</v>
          </cell>
        </row>
        <row r="1470">
          <cell r="G1470">
            <v>102676</v>
          </cell>
          <cell r="H1470" t="str">
            <v>DRENO PROFUNDO (SEÇÃO 0,50 X 1,50 M), COM TUBO DE PVC CORRUGADO RÍGIDO PERFURADO, DN 100 MM, ENCHIMENTO COM AREIA. AF_07/2021</v>
          </cell>
          <cell r="I1470" t="str">
            <v>M</v>
          </cell>
          <cell r="J1470" t="str">
            <v>COEFICIENTE DE REPRESENTATIVIDADE</v>
          </cell>
          <cell r="K1470">
            <v>172.95</v>
          </cell>
        </row>
        <row r="1471">
          <cell r="G1471">
            <v>102677</v>
          </cell>
          <cell r="H1471" t="str">
            <v>DRENO PROFUNDO (SEÇÃO 0,50 X 1,50 M), COM TUBO DE CONCRETO SIMPLES POROSO, DN 200 MM, ENCHIMENTO COM AREIA. AF_07/2021</v>
          </cell>
          <cell r="I1471" t="str">
            <v>M</v>
          </cell>
          <cell r="J1471" t="str">
            <v>ATRIBUÍDO SÃO PAULO</v>
          </cell>
          <cell r="K1471">
            <v>137.27000000000001</v>
          </cell>
        </row>
        <row r="1472">
          <cell r="G1472">
            <v>102678</v>
          </cell>
          <cell r="H1472" t="str">
            <v>DRENO PROFUNDO (SEÇÃO 0,50 X 1,50 M), CEGO, ENCHIMENTO DE BRITA, ENVOLVIDO COM MANTA GEOTÊXTIL, COM SELO DE ARGILA. AF_07/2021</v>
          </cell>
          <cell r="I1472" t="str">
            <v>M</v>
          </cell>
          <cell r="J1472" t="str">
            <v>COEFICIENTE DE REPRESENTATIVIDADE</v>
          </cell>
          <cell r="K1472">
            <v>155.5</v>
          </cell>
        </row>
        <row r="1473">
          <cell r="G1473">
            <v>102679</v>
          </cell>
          <cell r="H1473" t="str">
            <v>DRENO PROFUNDO (SEÇÃO 0,50 X 1,50 M), CEGO, ENCHIMENTO DE BRITA, ENVOLVIDO COM MANTA GEOTÊXTIL. AF_07/2021</v>
          </cell>
          <cell r="I1473" t="str">
            <v>M</v>
          </cell>
          <cell r="J1473" t="str">
            <v>COEFICIENTE DE REPRESENTATIVIDADE</v>
          </cell>
          <cell r="K1473">
            <v>165.8</v>
          </cell>
        </row>
        <row r="1474">
          <cell r="G1474">
            <v>102680</v>
          </cell>
          <cell r="H1474" t="str">
            <v>DRENO PROFUNDO (SEÇÃO 0,50 X 1,50 M), COM TUBO DE PEAD CORRUGADO PERFURADO, DN 100 MM, ENCHIMENTO COM BRITA, ENVOLVIDO COM MANTA GEOTÊXTIL, COM SELO DE ARGILA. AF_07/2021</v>
          </cell>
          <cell r="I1474" t="str">
            <v>M</v>
          </cell>
          <cell r="J1474" t="str">
            <v>ATRIBUÍDO SÃO PAULO</v>
          </cell>
          <cell r="K1474">
            <v>168.1</v>
          </cell>
        </row>
        <row r="1475">
          <cell r="G1475">
            <v>102681</v>
          </cell>
          <cell r="H1475" t="str">
            <v>DRENO PROFUNDO (SEÇÃO 0,50 X 1,50 M), COM TUBO DE PVC CORRUGADO RÍGIDO PERFURADO, DN 100 MM, ENCHIMENTO COM BRITA, ENVOLVIDO COM MANTA GEOTÊXTIL, COM SELO DE ARGILA. AF_07/2021</v>
          </cell>
          <cell r="I1475" t="str">
            <v>M</v>
          </cell>
          <cell r="J1475" t="str">
            <v>COEFICIENTE DE REPRESENTATIVIDADE</v>
          </cell>
          <cell r="K1475">
            <v>236.28</v>
          </cell>
        </row>
        <row r="1476">
          <cell r="G1476">
            <v>102683</v>
          </cell>
          <cell r="H1476" t="str">
            <v>DRENO PROFUNDO (SEÇÃO 0,50 X 1,50 M), COM TUBO DE CONCRETO SIMPLES POROSO, DN 200 MM, ENCHIMENTO COM BRITA, ENVOLVIDO COM MANTA GEOTÊXTIL, COM SELO DE ARGILA. AF_07/2021</v>
          </cell>
          <cell r="I1476" t="str">
            <v>M</v>
          </cell>
          <cell r="J1476" t="str">
            <v>ATRIBUÍDO SÃO PAULO</v>
          </cell>
          <cell r="K1476">
            <v>205.22</v>
          </cell>
        </row>
        <row r="1477">
          <cell r="G1477">
            <v>102684</v>
          </cell>
          <cell r="H1477" t="str">
            <v>DRENO PROFUNDO (SEÇÃO 0,50 X 1,50 M), COM TUBO DE PEAD CORRUGADO PERFURADO, DN 100 MM, ENCHIMENTO COM BRITA, ENVOLVIDO COM MANTA GEOTÊXTIL. AF_07/2021</v>
          </cell>
          <cell r="I1477" t="str">
            <v>M</v>
          </cell>
          <cell r="J1477" t="str">
            <v>ATRIBUÍDO SÃO PAULO</v>
          </cell>
          <cell r="K1477">
            <v>178.39</v>
          </cell>
        </row>
        <row r="1478">
          <cell r="G1478">
            <v>102685</v>
          </cell>
          <cell r="H1478" t="str">
            <v>DRENO PROFUNDO (SEÇÃO 0,50 X 1,50 M), COM TUBO DE PVC CORRUGADO RÍGIDO PERFURADO, DN 100 MM, ENCHIMENTO COM BRITA, ENVOLVIDO COM MANTA GEOTÊXTIL. AF_07/2021</v>
          </cell>
          <cell r="I1478" t="str">
            <v>M</v>
          </cell>
          <cell r="J1478" t="str">
            <v>COEFICIENTE DE REPRESENTATIVIDADE</v>
          </cell>
          <cell r="K1478">
            <v>246.58</v>
          </cell>
        </row>
        <row r="1479">
          <cell r="G1479">
            <v>102687</v>
          </cell>
          <cell r="H1479" t="str">
            <v>DRENO PROFUNDO (SEÇÃO 0,50 X 1,50 M), COM TUBO DE CONCRETO SIMPLES POROSO, DN 200 MM, ENCHIMENTO COM BRITA, ENVOLVIDO COM MANTA GEOTÊXTIL. AF_07/2021</v>
          </cell>
          <cell r="I1479" t="str">
            <v>M</v>
          </cell>
          <cell r="J1479" t="str">
            <v>ATRIBUÍDO SÃO PAULO</v>
          </cell>
          <cell r="K1479">
            <v>210.76</v>
          </cell>
        </row>
        <row r="1480">
          <cell r="G1480">
            <v>102688</v>
          </cell>
          <cell r="H1480" t="str">
            <v>DRENO ESPINHA DE PEIXE (SEÇÃO (0,40 X 0,40 M), COM TUBO DE PEAD CORRUGADO PERFURADO, DN 100 MM, ENCHIMENTO COM AREIA, INCLUSIVE CONEXÕES. AF_07/2021</v>
          </cell>
          <cell r="I1480" t="str">
            <v>M</v>
          </cell>
          <cell r="J1480" t="str">
            <v>ATRIBUÍDO SÃO PAULO</v>
          </cell>
          <cell r="K1480">
            <v>38.74</v>
          </cell>
        </row>
        <row r="1481">
          <cell r="G1481">
            <v>102689</v>
          </cell>
          <cell r="H1481" t="str">
            <v>DRENO ESPINHA DE PEIXE (SEÇÃO (0,40 X 0,40 M), COM TUBO DE PVC CORRUGADO RÍGIDO PERFURADO, DN 100 MM, ENCHIMENTO COM AREIA, INCLUSIVE CONEXÕES. AF_07/2021</v>
          </cell>
          <cell r="I1481" t="str">
            <v>M</v>
          </cell>
          <cell r="J1481" t="str">
            <v>COEFICIENTE DE REPRESENTATIVIDADE</v>
          </cell>
          <cell r="K1481">
            <v>102.57</v>
          </cell>
        </row>
        <row r="1482">
          <cell r="G1482">
            <v>102690</v>
          </cell>
          <cell r="H1482" t="str">
            <v>DRENO ESPINHA DE PEIXE (SEÇÃO (0,40 X 0,40 M), COM TUBO DE PEAD CORRUGADO PERFURADO, DN 100 MM, ENCHIMENTO COM BRITA, ENVOLVIDO COM MANTA GEOTÊXTIL, INCLUSIVE CONEXÕES. AF_07/2021</v>
          </cell>
          <cell r="I1482" t="str">
            <v>M</v>
          </cell>
          <cell r="J1482" t="str">
            <v>ATRIBUÍDO SÃO PAULO</v>
          </cell>
          <cell r="K1482">
            <v>73.930000000000007</v>
          </cell>
        </row>
        <row r="1483">
          <cell r="G1483">
            <v>102693</v>
          </cell>
          <cell r="H1483" t="str">
            <v>DRENO ESPINHA DE PEIXE (SEÇÃO (0,40 X 0,40 M), COM TUBO DE PVC CORRUGADO RÍGIDO PERFURADO, DN 100 MM, ENCHIMENTO COM BRITA, ENVOLVIDO COM MANTA GEOTÊXTIL, INCLUSIVE CONEXÕES. AF_07/2021</v>
          </cell>
          <cell r="I1483" t="str">
            <v>M</v>
          </cell>
          <cell r="J1483" t="str">
            <v>COEFICIENTE DE REPRESENTATIVIDADE</v>
          </cell>
          <cell r="K1483">
            <v>136.72</v>
          </cell>
        </row>
        <row r="1484">
          <cell r="G1484">
            <v>102694</v>
          </cell>
          <cell r="H1484" t="str">
            <v>DRENO ESPINHA DE PEIXE (SEÇÃO (0,50 X 0,80 M), COM TUBO DE PEAD CORRUGADO PERFURADO, DN 100 MM, ENCHIMENTO COM AREIA, INCLUSIVE CONEXÕES. AF_07/2021</v>
          </cell>
          <cell r="I1484" t="str">
            <v>M</v>
          </cell>
          <cell r="J1484" t="str">
            <v>ATRIBUÍDO SÃO PAULO</v>
          </cell>
          <cell r="K1484">
            <v>71.64</v>
          </cell>
        </row>
        <row r="1485">
          <cell r="G1485">
            <v>102696</v>
          </cell>
          <cell r="H1485" t="str">
            <v>DRENO ESPINHA DE PEIXE (SEÇÃO (0,50 X 0,80 M), COM TUBO DE PVC CORRUGADO RÍGIDO PERFURADO, DN 100 MM, ENCHIMENTO COM AREIA, INCLUSIVE CONEXÕES. AF_07/2021</v>
          </cell>
          <cell r="I1485" t="str">
            <v>M</v>
          </cell>
          <cell r="J1485" t="str">
            <v>COEFICIENTE DE REPRESENTATIVIDADE</v>
          </cell>
          <cell r="K1485">
            <v>134.02000000000001</v>
          </cell>
        </row>
        <row r="1486">
          <cell r="G1486">
            <v>102697</v>
          </cell>
          <cell r="H1486" t="str">
            <v>DRENO ESPINHA DE PEIXE (SEÇÃO (0,50 X 0,80 M), COM TUBO DE PEAD CORRUGADO PERFURADO, DN 100 MM, ENCHIMENTO COM BRITA, ENVOLVIDO COM MANTA GEOTÊXTIL, INCLUSIVE CONEXÕES. AF_07/2021</v>
          </cell>
          <cell r="I1486" t="str">
            <v>M</v>
          </cell>
          <cell r="J1486" t="str">
            <v>ATRIBUÍDO SÃO PAULO</v>
          </cell>
          <cell r="K1486">
            <v>120.97</v>
          </cell>
        </row>
        <row r="1487">
          <cell r="G1487">
            <v>102703</v>
          </cell>
          <cell r="H1487" t="str">
            <v>DRENO ESPINHA DE PEIXE (SEÇÃO (0,50 X 0,80 M), COM TUBO DE PVC CORRUGADO RÍGIDO PERFURADO, DN 100 MM, ENCHIMENTO COM BRITA, ENVOLVIDO COM MANTA GEOTÊXTIL, INCLUSIVE CONEXÕES. AF_07/2021</v>
          </cell>
          <cell r="I1487" t="str">
            <v>M</v>
          </cell>
          <cell r="J1487" t="str">
            <v>COEFICIENTE DE REPRESENTATIVIDADE</v>
          </cell>
          <cell r="K1487">
            <v>183.33</v>
          </cell>
        </row>
        <row r="1488">
          <cell r="G1488">
            <v>102704</v>
          </cell>
          <cell r="H1488" t="str">
            <v>TUBO DE PEAD CORRUGADO PERFURADO, DN 100 MM, PARA DRENO - FORNECIMENTO E ASSENTAMENTO. AF_07/2021</v>
          </cell>
          <cell r="I1488" t="str">
            <v>M</v>
          </cell>
          <cell r="J1488" t="str">
            <v>ATRIBUÍDO SÃO PAULO</v>
          </cell>
          <cell r="K1488">
            <v>12.31</v>
          </cell>
        </row>
        <row r="1489">
          <cell r="G1489">
            <v>102705</v>
          </cell>
          <cell r="H1489" t="str">
            <v>TUBO DE PVC CORRUGADO RÍGIDO PERFURADO, DN 100 MM, PARA DRENO - FORNECIMENTO E ASSENTAMENTO. AF_07/2021</v>
          </cell>
          <cell r="I1489" t="str">
            <v>M</v>
          </cell>
          <cell r="J1489" t="str">
            <v>COEFICIENTE DE REPRESENTATIVIDADE</v>
          </cell>
          <cell r="K1489">
            <v>74.06</v>
          </cell>
        </row>
        <row r="1490">
          <cell r="G1490">
            <v>102707</v>
          </cell>
          <cell r="H1490" t="str">
            <v>TUBO DE CONCRETO SIMPLES POROSO, DN 200 MM, PARA DRENO - FORNECIMENTO E ASSENTAMENTO. AF_07/2021</v>
          </cell>
          <cell r="I1490" t="str">
            <v>M</v>
          </cell>
          <cell r="J1490" t="str">
            <v>ATRIBUÍDO SÃO PAULO</v>
          </cell>
          <cell r="K1490">
            <v>42.83</v>
          </cell>
        </row>
        <row r="1491">
          <cell r="G1491">
            <v>102708</v>
          </cell>
          <cell r="H1491" t="str">
            <v>LUVA DE PVC, SÉRIE NORMAL, PARA ESGOTO PREDIAL, DN 100 MM, INSTALADA EM DRENO  - FORNECIMENTO E INSTALAÇÃO. AF_07/2021</v>
          </cell>
          <cell r="I1491" t="str">
            <v>UN</v>
          </cell>
          <cell r="J1491" t="str">
            <v>COEFICIENTE DE REPRESENTATIVIDADE</v>
          </cell>
          <cell r="K1491">
            <v>21.69</v>
          </cell>
        </row>
        <row r="1492">
          <cell r="G1492">
            <v>102710</v>
          </cell>
          <cell r="H1492" t="str">
            <v>JUNÇÃO SIMPLES DE PVC, 45 GRAUS, SÉRIE NORMAL, PARA ESGOTO PREDIAL, DN 100 MM, INSTALADA EM DRENO - FORNECIMENTO E INSTALAÇÃO. AF_07/2021</v>
          </cell>
          <cell r="I1492" t="str">
            <v>UN</v>
          </cell>
          <cell r="J1492" t="str">
            <v>COEFICIENTE DE REPRESENTATIVIDADE</v>
          </cell>
          <cell r="K1492">
            <v>56.51</v>
          </cell>
        </row>
        <row r="1493">
          <cell r="G1493">
            <v>102711</v>
          </cell>
          <cell r="H1493" t="str">
            <v>JUNÇÃO DUPLA DE PVC, SÉRIE NORMAL, PARA ESGOTO PREDIAL, DN 100 X 100 X 100 MM, INSTALADA EM DRENO  - FORNECIMENTO E INSTALAÇÃO. AF_07/2021</v>
          </cell>
          <cell r="I1493" t="str">
            <v>UN</v>
          </cell>
          <cell r="J1493" t="str">
            <v>COEFICIENTE DE REPRESENTATIVIDADE</v>
          </cell>
          <cell r="K1493">
            <v>78</v>
          </cell>
        </row>
        <row r="1494">
          <cell r="G1494">
            <v>102712</v>
          </cell>
          <cell r="H1494" t="str">
            <v>GEOTÊXTIL NÃO TECIDO 100% POLIÉSTER, RESISTÊNCIA A TRAÇÃO DE 9 KN/M (RT - 9), INSTALADO EM DRENO - FORNECIMENTO E INSTALAÇÃO. AF_07/2021</v>
          </cell>
          <cell r="I1494" t="str">
            <v>M2</v>
          </cell>
          <cell r="J1494" t="str">
            <v>COEFICIENTE DE REPRESENTATIVIDADE</v>
          </cell>
          <cell r="K1494">
            <v>13.1</v>
          </cell>
        </row>
        <row r="1495">
          <cell r="G1495">
            <v>102713</v>
          </cell>
          <cell r="H1495" t="str">
            <v>GEOTÊXTIL NÃO TECIDO 100% POLIÉSTER, RESISTÊNCIA A TRAÇÃO DE 14 KN/M (RT - 14), INSTALADO EM DRENO - FORNECIMENTO E INSTALAÇÃO. AF_07/2021</v>
          </cell>
          <cell r="I1495" t="str">
            <v>M2</v>
          </cell>
          <cell r="J1495" t="str">
            <v>COEFICIENTE DE REPRESENTATIVIDADE</v>
          </cell>
          <cell r="K1495">
            <v>18.13</v>
          </cell>
        </row>
        <row r="1496">
          <cell r="G1496">
            <v>102715</v>
          </cell>
          <cell r="H1496" t="str">
            <v>GEOTÊXTIL NÃO TECIDO 100% POLIÉSTER, RESISTÊNCIA A TRAÇÃO DE 26 KN/M (RT - 26), INSTALADO EM DRENO - FORNECIMENTO E INSTALAÇÃO. AF_07/2021</v>
          </cell>
          <cell r="I1496" t="str">
            <v>M2</v>
          </cell>
          <cell r="J1496" t="str">
            <v>COEFICIENTE DE REPRESENTATIVIDADE</v>
          </cell>
          <cell r="K1496">
            <v>36.159999999999997</v>
          </cell>
        </row>
        <row r="1497">
          <cell r="G1497">
            <v>102716</v>
          </cell>
          <cell r="H1497" t="str">
            <v>ENCHIMENTO DE AREIA PARA DRENO, LANÇAMENTO MECANIZADO. AF_07/2021</v>
          </cell>
          <cell r="I1497" t="str">
            <v>M3</v>
          </cell>
          <cell r="J1497" t="str">
            <v>COEFICIENTE DE REPRESENTATIVIDADE</v>
          </cell>
          <cell r="K1497">
            <v>121.6</v>
          </cell>
        </row>
        <row r="1498">
          <cell r="G1498">
            <v>102717</v>
          </cell>
          <cell r="H1498" t="str">
            <v>ENCHIMENTO DE BRITA PARA DRENO, LANÇAMENTO MECANIZADO. AF_07/2021</v>
          </cell>
          <cell r="I1498" t="str">
            <v>M3</v>
          </cell>
          <cell r="J1498" t="str">
            <v>COEFICIENTE DE REPRESENTATIVIDADE</v>
          </cell>
          <cell r="K1498">
            <v>128.57</v>
          </cell>
        </row>
        <row r="1499">
          <cell r="G1499">
            <v>102718</v>
          </cell>
          <cell r="H1499" t="str">
            <v>ENCHIMENTO DE AREIA PARA DRENO, LANÇAMENTO MANUAL. AF_07/2021</v>
          </cell>
          <cell r="I1499" t="str">
            <v>M3</v>
          </cell>
          <cell r="J1499" t="str">
            <v>COEFICIENTE DE REPRESENTATIVIDADE</v>
          </cell>
          <cell r="K1499">
            <v>127.09</v>
          </cell>
        </row>
        <row r="1500">
          <cell r="G1500">
            <v>102719</v>
          </cell>
          <cell r="H1500" t="str">
            <v>ENCHIMENTO DE BRITA PARA DRENO, LANÇAMENTO MANUAL. AF_07/2021</v>
          </cell>
          <cell r="I1500" t="str">
            <v>M3</v>
          </cell>
          <cell r="J1500" t="str">
            <v>COLETADO</v>
          </cell>
          <cell r="K1500">
            <v>134.06</v>
          </cell>
        </row>
        <row r="1501">
          <cell r="G1501">
            <v>102722</v>
          </cell>
          <cell r="H1501" t="str">
            <v>DRENO EM MURO DE CONTENÇÃO, EXECUTADO NO PÉ DO MURO, COM TUBO DE PEAD CORRUGADO FLEXÍVEL PERFURADO, ENCHIMENTO COM BRITA, ENVOLVIDO COM MANTA GEOTÊXTIL. AF_07/2021</v>
          </cell>
          <cell r="I1501" t="str">
            <v>M</v>
          </cell>
          <cell r="J1501" t="str">
            <v>ATRIBUÍDO SÃO PAULO</v>
          </cell>
          <cell r="K1501">
            <v>62.71</v>
          </cell>
        </row>
        <row r="1502">
          <cell r="G1502">
            <v>102723</v>
          </cell>
          <cell r="H1502" t="str">
            <v>DRENO EM MURO DE CONTENÇÃO, EXECUTADO NO PÉ DO MURO, COM TUBO DE PVC CORRUGADO FLEXÍVEL PERFURADO, ENCHIMENTO COM BRITA, ENVOLVIDO COM MANTA GEOTÊXTIL. AF_07/2021</v>
          </cell>
          <cell r="I1502" t="str">
            <v>M</v>
          </cell>
          <cell r="J1502" t="str">
            <v>ATRIBUÍDO SÃO PAULO</v>
          </cell>
          <cell r="K1502">
            <v>63.27</v>
          </cell>
        </row>
        <row r="1503">
          <cell r="G1503">
            <v>102724</v>
          </cell>
          <cell r="H1503" t="str">
            <v>DRENO BARBACÃ, DN 100 MM, COM MATERIAL DRENANTE. AF_07/2021</v>
          </cell>
          <cell r="I1503" t="str">
            <v>UN</v>
          </cell>
          <cell r="J1503" t="str">
            <v>COEFICIENTE DE REPRESENTATIVIDADE</v>
          </cell>
          <cell r="K1503">
            <v>32.159999999999997</v>
          </cell>
        </row>
        <row r="1504">
          <cell r="G1504">
            <v>102725</v>
          </cell>
          <cell r="H1504" t="str">
            <v>DRENO BARBACÃ, DN 75 MM, COM MATERIAL DRENANTE. AF_07/2021</v>
          </cell>
          <cell r="I1504" t="str">
            <v>UN</v>
          </cell>
          <cell r="J1504" t="str">
            <v>COEFICIENTE DE REPRESENTATIVIDADE</v>
          </cell>
          <cell r="K1504">
            <v>31.38</v>
          </cell>
        </row>
        <row r="1505">
          <cell r="G1505">
            <v>102726</v>
          </cell>
          <cell r="H1505" t="str">
            <v>DRENO BARBACÃ, DN 50 MM, COM MATERIAL DRENANTE. AF_07/2021</v>
          </cell>
          <cell r="I1505" t="str">
            <v>UN</v>
          </cell>
          <cell r="J1505" t="str">
            <v>COEFICIENTE DE REPRESENTATIVIDADE</v>
          </cell>
          <cell r="K1505">
            <v>29.06</v>
          </cell>
        </row>
        <row r="1506">
          <cell r="G1506">
            <v>103653</v>
          </cell>
          <cell r="H1506" t="str">
            <v>GEOTÊXTIL NÃO TECIDO 100% POLIÉSTER, RESISTÊNCIA A TRAÇÃO DE 31 KN/M (RT-31), INSTALADO EM DRENO - FORNECIMENTO E INSTALAÇÃO. AF_07/2021</v>
          </cell>
          <cell r="I1506" t="str">
            <v>M2</v>
          </cell>
          <cell r="J1506" t="str">
            <v>COEFICIENTE DE REPRESENTATIVIDADE</v>
          </cell>
          <cell r="K1506">
            <v>43.25</v>
          </cell>
        </row>
        <row r="1507">
          <cell r="G1507">
            <v>92743</v>
          </cell>
          <cell r="H1507" t="str">
            <v>MURO DE GABIÃO, ENCHIMENTO COM PEDRA DE MÃO TIPO RACHÃO, DE GRAVIDADE, COM GAIOLAS DE COMPRIMENTO IGUAL A 2 M, PARA MUROS COM ALTURA MENOR OU IGUAL A 4 M  FORNECIMENTO E EXECUÇÃO. AF_12/2015</v>
          </cell>
          <cell r="I1507" t="str">
            <v>M3</v>
          </cell>
          <cell r="J1507" t="str">
            <v>COEFICIENTE DE REPRESENTATIVIDADE</v>
          </cell>
          <cell r="K1507">
            <v>563.74</v>
          </cell>
        </row>
        <row r="1508">
          <cell r="G1508">
            <v>92744</v>
          </cell>
          <cell r="H1508" t="str">
            <v>MURO DE GABIÃO, ENCHIMENTO COM PEDRA DE MÃO TIPO RACHÃO, DE GRAVIDADE, COM GAIOLAS DE COMPRIMENTO IGUAL A 5 M, PARA MUROS COM ALTURA MENOR OU IGUAL A 4 M  FORNECIMENTO E EXECUÇÃO. AF_12/2015</v>
          </cell>
          <cell r="I1508" t="str">
            <v>M3</v>
          </cell>
          <cell r="J1508" t="str">
            <v>COEFICIENTE DE REPRESENTATIVIDADE</v>
          </cell>
          <cell r="K1508">
            <v>530.67999999999995</v>
          </cell>
        </row>
        <row r="1509">
          <cell r="G1509">
            <v>92745</v>
          </cell>
          <cell r="H1509" t="str">
            <v>MURO DE GABIÃO, ENCHIMENTO COM PEDRA DE MÃO TIPO RACHÃO, DE GRAVIDADE, COM GAIOLAS DE COMPRIMENTO IGUAL A 2 M, PARA MUROS COM ALTURA MAIOR QUE 4 M E MENOR OU IGUAL A 6 M  FORNECIMENTO E EXECUÇÃO. AF_12/2015</v>
          </cell>
          <cell r="I1509" t="str">
            <v>M3</v>
          </cell>
          <cell r="J1509" t="str">
            <v>COEFICIENTE DE REPRESENTATIVIDADE</v>
          </cell>
          <cell r="K1509">
            <v>688.94</v>
          </cell>
        </row>
        <row r="1510">
          <cell r="G1510">
            <v>92746</v>
          </cell>
          <cell r="H1510" t="str">
            <v>MURO DE GABIÃO, ENCHIMENTO COM PEDRA DE MÃO TIPO RACHÃO, DE GRAVIDADE, COM GAIOLAS DE COMPRIMENTO IGUAL A 5 M, PARA MUROS COM ALTURA MAIOR QUE 4 M E MENOR OU IGUAL A 6 M   FORNECIMENTO E EXECUÇÃO. AF_12/2015</v>
          </cell>
          <cell r="I1510" t="str">
            <v>M3</v>
          </cell>
          <cell r="J1510" t="str">
            <v>COEFICIENTE DE REPRESENTATIVIDADE</v>
          </cell>
          <cell r="K1510">
            <v>624.48</v>
          </cell>
        </row>
        <row r="1511">
          <cell r="G1511">
            <v>92747</v>
          </cell>
          <cell r="H1511" t="str">
            <v>MURO DE GABIÃO, ENCHIMENTO COM PEDRA DE MÃO TIPO RACHÃO, DE GRAVIDADE, COM GAIOLAS DE COMPRIMENTO IGUAL A 2 M, PARA MUROS COM ALTURA MAIOR QUE 6 M E MENOR OU IGUAL A 10 M   FORNECIMENTO E EXECUÇÃO. AF_12/2015</v>
          </cell>
          <cell r="I1511" t="str">
            <v>M3</v>
          </cell>
          <cell r="J1511" t="str">
            <v>COEFICIENTE DE REPRESENTATIVIDADE</v>
          </cell>
          <cell r="K1511">
            <v>759.33</v>
          </cell>
        </row>
        <row r="1512">
          <cell r="G1512">
            <v>92748</v>
          </cell>
          <cell r="H1512" t="str">
            <v>MURO DE GABIÃO, ENCHIMENTO COM PEDRA DE MÃO TIPO RACHÃO, DE GRAVIDADE, COM GAIOLAS DE COMPRIMENTO IGUAL A 5 M, PARA MUROS COM ALTURA MAIOR QUE 6 M E MENOR OU IGUAL A 10 M FORNECIMENTO E EXECUÇÃO. AF_12/2015</v>
          </cell>
          <cell r="I1512" t="str">
            <v>M3</v>
          </cell>
          <cell r="J1512" t="str">
            <v>COEFICIENTE DE REPRESENTATIVIDADE</v>
          </cell>
          <cell r="K1512">
            <v>677.34</v>
          </cell>
        </row>
        <row r="1513">
          <cell r="G1513">
            <v>92749</v>
          </cell>
          <cell r="H1513" t="str">
            <v>MURO DE GABIÃO, ENCHIMENTO COM PEDRA DE MÃO TIPO RACHÃO, COM SOLO REFORÇADO, PARA MUROS COM ALTURA MENOR OU IGUAL A 4 M   FORNECIMENTO E EXECUÇÃO. AF_12/2015</v>
          </cell>
          <cell r="I1513" t="str">
            <v>M3</v>
          </cell>
          <cell r="J1513" t="str">
            <v>COEFICIENTE DE REPRESENTATIVIDADE</v>
          </cell>
          <cell r="K1513">
            <v>790.71</v>
          </cell>
        </row>
        <row r="1514">
          <cell r="G1514">
            <v>92750</v>
          </cell>
          <cell r="H1514" t="str">
            <v>MURO DE GABIÃO, ENCHIMENTO COM PEDRA DE MÃO TIPO RACHÃO, COM SOLO REFORÇADO, PARA MUROS COM ALTURA MAIOR QUE 4 M E MENOR OU IGUAL A 12 M   FORNECIMENTO E EXECUÇÃO. AF_12/2015</v>
          </cell>
          <cell r="I1514" t="str">
            <v>M3</v>
          </cell>
          <cell r="J1514" t="str">
            <v>COEFICIENTE DE REPRESENTATIVIDADE</v>
          </cell>
          <cell r="K1514">
            <v>1325.12</v>
          </cell>
        </row>
        <row r="1515">
          <cell r="G1515">
            <v>92751</v>
          </cell>
          <cell r="H1515" t="str">
            <v>MURO DE GABIÃO, ENCHIMENTO COM PEDRA DE MÃO TIPO RACHÃO, COM SOLO REFORÇADO, PARA MUROS COM ALTURA MAIOR QUE 12 M E MENOR OU IGUAL A 20 M    FORNECIMENTO E EXECUÇÃO. AF_12/2015</v>
          </cell>
          <cell r="I1515" t="str">
            <v>M3</v>
          </cell>
          <cell r="J1515" t="str">
            <v>COEFICIENTE DE REPRESENTATIVIDADE</v>
          </cell>
          <cell r="K1515">
            <v>1634.25</v>
          </cell>
        </row>
        <row r="1516">
          <cell r="G1516">
            <v>92752</v>
          </cell>
          <cell r="H1516" t="str">
            <v>MURO DE GABIÃO, ENCHIMENTO COM PEDRA DE MÃO TIPO RACHÃO, COM SOLO REFORÇADO, PARA MUROS COM ALTURA MAIOR QUE 20 M E MENOR OU IGUAL A 28 M   FORNECIMENTO E EXECUÇÃO. AF_12/2015</v>
          </cell>
          <cell r="I1516" t="str">
            <v>M3</v>
          </cell>
          <cell r="J1516" t="str">
            <v>COEFICIENTE DE REPRESENTATIVIDADE</v>
          </cell>
          <cell r="K1516">
            <v>1942.01</v>
          </cell>
        </row>
        <row r="1517">
          <cell r="G1517">
            <v>92753</v>
          </cell>
          <cell r="H1517" t="str">
            <v>MURO DE GABIÃO, ENCHIMENTO COM RESÍDUO DE CONSTRUÇÃO E DEMOLIÇÃO, DE GRAVIDADE, COM GAIOLA TRAPEZOIDAL DE COMPRIMENTO IGUAL A 2 M, PARA MUROS COM ALTURA MENOR OU IGUAL A 2 M   FORNECIMENTO E EXECUÇÃO. AF_12/2015</v>
          </cell>
          <cell r="I1517" t="str">
            <v>M3</v>
          </cell>
          <cell r="J1517" t="str">
            <v>ATRIBUÍDO SÃO PAULO</v>
          </cell>
          <cell r="K1517">
            <v>529.87</v>
          </cell>
        </row>
        <row r="1518">
          <cell r="G1518">
            <v>92754</v>
          </cell>
          <cell r="H1518" t="str">
            <v>MURO DE GABIÃO, ENCHIMENTO COM RESÍDUO DE CONSTRUÇÃO E DEMOLIÇÃO, DE GRAVIDADE, COM GAIOLA TRAPEZOIDAL DE COMPRIMENTO IGUAL A 2 M, PARA MUROS COM ALTURA MAIOR QUE 2 M E MENOR OU IGUAL A 4 M    FORNECIMENTO E EXECUÇÃO. AF_12/2015</v>
          </cell>
          <cell r="I1518" t="str">
            <v>M3</v>
          </cell>
          <cell r="J1518" t="str">
            <v>ATRIBUÍDO SÃO PAULO</v>
          </cell>
          <cell r="K1518">
            <v>481.57</v>
          </cell>
        </row>
        <row r="1519">
          <cell r="G1519">
            <v>92755</v>
          </cell>
          <cell r="H1519" t="str">
            <v>PROTEÇÃO SUPERFICIAL DE CANAL EM GABIÃO TIPO COLCHÃO, ALTURA DE 17 CENTÍMETROS, ENCHIMENTO COM PEDRA DE MÃO TIPO RACHÃO - FORNECIMENTO E EXECUÇÃO. AF_12/2015</v>
          </cell>
          <cell r="I1519" t="str">
            <v>M2</v>
          </cell>
          <cell r="J1519" t="str">
            <v>COEFICIENTE DE REPRESENTATIVIDADE</v>
          </cell>
          <cell r="K1519">
            <v>204.65</v>
          </cell>
        </row>
        <row r="1520">
          <cell r="G1520">
            <v>92756</v>
          </cell>
          <cell r="H1520" t="str">
            <v>PROTEÇÃO SUPERFICIAL DE CANAL EM GABIÃO TIPO COLCHÃO, ALTURA DE 23 CENTÍMETROS, ENCHIMENTO COM PEDRA DE MÃO TIPO RACHÃO - FORNECIMENTO E EXECUÇÃO. AF_12/2015</v>
          </cell>
          <cell r="I1520" t="str">
            <v>M2</v>
          </cell>
          <cell r="J1520" t="str">
            <v>COEFICIENTE DE REPRESENTATIVIDADE</v>
          </cell>
          <cell r="K1520">
            <v>232.92</v>
          </cell>
        </row>
        <row r="1521">
          <cell r="G1521">
            <v>92757</v>
          </cell>
          <cell r="H1521" t="str">
            <v>PROTEÇÃO SUPERFICIAL DE CANAL EM GABIÃO TIPO COLCHÃO, ALTURA DE 30 CENTÍMETROS, ENCHIMENTO COM PEDRA DE MÃO TIPO RACHÃO - FORNECIMENTO E EXECUÇÃO. AF_12/2015</v>
          </cell>
          <cell r="I1521" t="str">
            <v>M2</v>
          </cell>
          <cell r="J1521" t="str">
            <v>COEFICIENTE DE REPRESENTATIVIDADE</v>
          </cell>
          <cell r="K1521">
            <v>267.14999999999998</v>
          </cell>
        </row>
        <row r="1522">
          <cell r="G1522">
            <v>92758</v>
          </cell>
          <cell r="H1522" t="str">
            <v>PROTEÇÃO SUPERFICIAL DE CANAL EM GABIÃO TIPO SACO, DIÂMETRO DE 65 CENTÍMETROS, ENCHIMENTO MANUAL COM PEDRA DE MÃO TIPO RACHÃO - FORNECIMENTO E EXECUÇÃO. AF_12/2015</v>
          </cell>
          <cell r="I1522" t="str">
            <v>M3</v>
          </cell>
          <cell r="J1522" t="str">
            <v>COEFICIENTE DE REPRESENTATIVIDADE</v>
          </cell>
          <cell r="K1522">
            <v>604.61</v>
          </cell>
        </row>
        <row r="1523">
          <cell r="G1523">
            <v>91069</v>
          </cell>
          <cell r="H1523" t="str">
            <v>EXECUÇÃO DE REVESTIMENTO DE CONCRETO PROJETADO COM ESPESSURA DE 7 CM, ARMADO COM TELA, INCLINAÇÃO MENOR QUE 90°, APLICAÇÃO CONTÍNUA, UTILIZANDO EQUIPAMENTO DE PROJEÇÃO COM 6 M³/H DE CAPACIDADE. AF_01/2016</v>
          </cell>
          <cell r="I1523" t="str">
            <v>M2</v>
          </cell>
          <cell r="J1523" t="str">
            <v>ATRIBUÍDO SÃO PAULO</v>
          </cell>
          <cell r="K1523">
            <v>116.57</v>
          </cell>
        </row>
        <row r="1524">
          <cell r="G1524">
            <v>91070</v>
          </cell>
          <cell r="H1524" t="str">
            <v>EXECUÇÃO DE REVESTIMENTO DE CONCRETO PROJETADO COM ESPESSURA DE 10 CM, ARMADO COM TELA, INCLINAÇÃO MENOR QUE 90°, APLICAÇÃO CONTÍNUA, UTILIZANDO EQUIPAMENTO DE PROJEÇÃO COM 6 M³/H DE CAPACIDADE. AF_01/2016</v>
          </cell>
          <cell r="I1524" t="str">
            <v>M2</v>
          </cell>
          <cell r="J1524" t="str">
            <v>ATRIBUÍDO SÃO PAULO</v>
          </cell>
          <cell r="K1524">
            <v>130.28</v>
          </cell>
        </row>
        <row r="1525">
          <cell r="G1525">
            <v>91071</v>
          </cell>
          <cell r="H1525" t="str">
            <v>EXECUÇÃO DE REVESTIMENTO DE CONCRETO PROJETADO COM ESPESSURA DE 7 CM, ARMADO COM TELA, INCLINAÇÃO DE 90°, APLICAÇÃO CONTÍNUA, UTILIZANDO EQUIPAMENTO DE PROJEÇÃO COM 6 M³/H DE CAPACIDADE. AF_01/2016</v>
          </cell>
          <cell r="I1525" t="str">
            <v>M2</v>
          </cell>
          <cell r="J1525" t="str">
            <v>ATRIBUÍDO SÃO PAULO</v>
          </cell>
          <cell r="K1525">
            <v>154.66999999999999</v>
          </cell>
        </row>
        <row r="1526">
          <cell r="G1526">
            <v>91072</v>
          </cell>
          <cell r="H1526" t="str">
            <v>EXECUÇÃO DE REVESTIMENTO DE CONCRETO PROJETADO COM ESPESSURA DE 10 CM, ARMADO COM TELA, INCLINAÇÃO DE 90°, APLICAÇÃO CONTÍNUA, UTILIZANDO EQUIPAMENTO DE PROJEÇÃO COM 6 M³/H DE CAPACIDADE. AF_01/2016</v>
          </cell>
          <cell r="I1526" t="str">
            <v>M2</v>
          </cell>
          <cell r="J1526" t="str">
            <v>ATRIBUÍDO SÃO PAULO</v>
          </cell>
          <cell r="K1526">
            <v>168.28</v>
          </cell>
        </row>
        <row r="1527">
          <cell r="G1527">
            <v>91073</v>
          </cell>
          <cell r="H1527" t="str">
            <v>EXECUÇÃO DE REVESTIMENTO DE CONCRETO PROJETADO COM ESPESSURA DE 7 CM, ARMADO COM TELA, INCLINAÇÃO MENOR QUE 90°, APLICAÇÃO CONTÍNUA, UTILIZANDO EQUIPAMENTO DE PROJEÇÃO COM 3 M³/H DE CAPACIDADE. AF_01/2016</v>
          </cell>
          <cell r="I1527" t="str">
            <v>M2</v>
          </cell>
          <cell r="J1527" t="str">
            <v>ATRIBUÍDO SÃO PAULO</v>
          </cell>
          <cell r="K1527">
            <v>129.63999999999999</v>
          </cell>
        </row>
        <row r="1528">
          <cell r="G1528">
            <v>91074</v>
          </cell>
          <cell r="H1528" t="str">
            <v>EXECUÇÃO DE REVESTIMENTO DE CONCRETO PROJETADO COM ESPESSURA DE 10 CM, ARMADO COM TELA, INCLINAÇÃO MENOR QUE 90°, APLICAÇÃO CONTÍNUA, UTILIZANDO EQUIPAMENTO DE PROJEÇÃO COM 3 M³/H DE CAPACIDADE. AF_01/2016</v>
          </cell>
          <cell r="I1528" t="str">
            <v>M2</v>
          </cell>
          <cell r="J1528" t="str">
            <v>ATRIBUÍDO SÃO PAULO</v>
          </cell>
          <cell r="K1528">
            <v>144.71</v>
          </cell>
        </row>
        <row r="1529">
          <cell r="G1529">
            <v>91075</v>
          </cell>
          <cell r="H1529" t="str">
            <v>EXECUÇÃO DE REVESTIMENTO DE CONCRETO PROJETADO COM ESPESSURA DE 7 CM, ARMADO COM TELA, INCLINAÇÃO DE 90°, APLICAÇÃO CONTÍNUA, UTILIZANDO EQUIPAMENTO DE PROJEÇÃO COM 3 M³/H DE CAPACIDADE. AF_01/2016</v>
          </cell>
          <cell r="I1529" t="str">
            <v>M2</v>
          </cell>
          <cell r="J1529" t="str">
            <v>ATRIBUÍDO SÃO PAULO</v>
          </cell>
          <cell r="K1529">
            <v>169.32</v>
          </cell>
        </row>
        <row r="1530">
          <cell r="G1530">
            <v>91076</v>
          </cell>
          <cell r="H1530" t="str">
            <v>EXECUÇÃO DE REVESTIMENTO DE CONCRETO PROJETADO COM ESPESSURA DE 10 CM, ARMADO COM TELA, INCLINAÇÃO DE 90°, APLICAÇÃO CONTÍNUA, UTILIZANDO EQUIPAMENTO DE PROJEÇÃO COM 3 M³/H DE CAPACIDADE. AF_01/2016</v>
          </cell>
          <cell r="I1530" t="str">
            <v>M2</v>
          </cell>
          <cell r="J1530" t="str">
            <v>ATRIBUÍDO SÃO PAULO</v>
          </cell>
          <cell r="K1530">
            <v>184.35</v>
          </cell>
        </row>
        <row r="1531">
          <cell r="G1531">
            <v>91077</v>
          </cell>
          <cell r="H1531" t="str">
            <v>EXECUÇÃO DE REVESTIMENTO DE CONCRETO PROJETADO COM ESPESSURA DE 7 CM, ARMADO COM FIBRAS DE AÇO, INCLINAÇÃO MENOR QUE 90°, APLICAÇÃO CONTÍNUA, UTILIZANDO EQUIPAMENTO DE PROJEÇÃO COM 6 M³/H DE CAPACIDADE. AF_01/2016</v>
          </cell>
          <cell r="I1531" t="str">
            <v>M2</v>
          </cell>
          <cell r="J1531" t="str">
            <v>ATRIBUÍDO SÃO PAULO</v>
          </cell>
          <cell r="K1531">
            <v>133.75</v>
          </cell>
        </row>
        <row r="1532">
          <cell r="G1532">
            <v>91078</v>
          </cell>
          <cell r="H1532" t="str">
            <v>EXECUÇÃO DE REVESTIMENTO DE CONCRETO PROJETADO COM ESPESSURA DE 10 CM, ARMADO COM FIBRAS DE AÇO, INCLINAÇÃO MENOR QUE 90°, APLICAÇÃO CONTÍNUA, UTILIZANDO EQUIPAMENTO DE PROJEÇÃO COM 6 M³/H DE CAPACIDADE. AF_01/2016</v>
          </cell>
          <cell r="I1532" t="str">
            <v>M2</v>
          </cell>
          <cell r="J1532" t="str">
            <v>ATRIBUÍDO SÃO PAULO</v>
          </cell>
          <cell r="K1532">
            <v>157.49</v>
          </cell>
        </row>
        <row r="1533">
          <cell r="G1533">
            <v>91079</v>
          </cell>
          <cell r="H1533" t="str">
            <v>EXECUÇÃO DE REVESTIMENTO DE CONCRETO PROJETADO COM ESPESSURA DE 7 CM, ARMADO COM FIBRAS DE AÇO, INCLINAÇÃO DE 90°, APLICAÇÃO CONTÍNUA, UTILIZANDO EQUIPAMENTO DE PROJEÇÃO COM 6 M³/H DE CAPACIDADE. AF_01/2016</v>
          </cell>
          <cell r="I1533" t="str">
            <v>M2</v>
          </cell>
          <cell r="J1533" t="str">
            <v>ATRIBUÍDO SÃO PAULO</v>
          </cell>
          <cell r="K1533">
            <v>139.02000000000001</v>
          </cell>
        </row>
        <row r="1534">
          <cell r="G1534">
            <v>91080</v>
          </cell>
          <cell r="H1534" t="str">
            <v>EXECUÇÃO DE REVESTIMENTO DE CONCRETO PROJETADO COM ESPESSURA DE 10 CM, ARMADO COM FIBRAS DE AÇO, INCLINAÇÃO DE 90°, APLICAÇÃO CONTÍNUA, UTILIZANDO EQUIPAMENTO DE PROJEÇÃO COM 6 M³/H DE CAPACIDADE. AF_01/2016</v>
          </cell>
          <cell r="I1534" t="str">
            <v>M2</v>
          </cell>
          <cell r="J1534" t="str">
            <v>ATRIBUÍDO SÃO PAULO</v>
          </cell>
          <cell r="K1534">
            <v>162.52000000000001</v>
          </cell>
        </row>
        <row r="1535">
          <cell r="G1535">
            <v>91081</v>
          </cell>
          <cell r="H1535" t="str">
            <v>EXECUÇÃO DE REVESTIMENTO DE CONCRETO PROJETADO COM ESPESSURA DE 7 CM, ARMADO COM FIBRAS DE AÇO, INCLINAÇÃO MENOR QUE 90°, APLICAÇÃO CONTÍNUA, UTILIZANDO EQUIPAMENTO DE PROJEÇÃO COM 3 M³/H DE CAPACIDADE. AF_01/2016</v>
          </cell>
          <cell r="I1535" t="str">
            <v>M2</v>
          </cell>
          <cell r="J1535" t="str">
            <v>ATRIBUÍDO SÃO PAULO</v>
          </cell>
          <cell r="K1535">
            <v>148.57</v>
          </cell>
        </row>
        <row r="1536">
          <cell r="G1536">
            <v>91082</v>
          </cell>
          <cell r="H1536" t="str">
            <v>EXECUÇÃO DE REVESTIMENTO DE CONCRETO PROJETADO COM ESPESSURA DE 10 CM, ARMADO COM FIBRAS DE AÇO, INCLINAÇÃO MENOR QUE 90°, APLICAÇÃO CONTÍNUA, UTILIZANDO EQUIPAMENTO DE PROJEÇÃO COM 3 M³/H DE CAPACIDADE. AF_01/2016</v>
          </cell>
          <cell r="I1536" t="str">
            <v>M2</v>
          </cell>
          <cell r="J1536" t="str">
            <v>ATRIBUÍDO SÃO PAULO</v>
          </cell>
          <cell r="K1536">
            <v>173.5</v>
          </cell>
        </row>
        <row r="1537">
          <cell r="G1537">
            <v>91083</v>
          </cell>
          <cell r="H1537" t="str">
            <v>EXECUÇÃO DE REVESTIMENTO DE CONCRETO PROJETADO COM ESPESSURA DE 7 CM, ARMADO COM FIBRAS DE AÇO, INCLINAÇÃO DE 90°, APLICAÇÃO CONTÍNUA, UTILIZANDO EQUIPAMENTO DE PROJEÇÃO COM 3 M³/H DE CAPACIDADE. AF_01/2016</v>
          </cell>
          <cell r="I1537" t="str">
            <v>M2</v>
          </cell>
          <cell r="J1537" t="str">
            <v>ATRIBUÍDO SÃO PAULO</v>
          </cell>
          <cell r="K1537">
            <v>157.69999999999999</v>
          </cell>
        </row>
        <row r="1538">
          <cell r="G1538">
            <v>91084</v>
          </cell>
          <cell r="H1538" t="str">
            <v>EXECUÇÃO DE REVESTIMENTO DE CONCRETO PROJETADO COM ESPESSURA DE 10 CM, ARMADO COM FIBRAS DE AÇO, INCLINAÇÃO DE 90°, APLICAÇÃO CONTÍNUA, UTILIZANDO EQUIPAMENTO DE PROJEÇÃO COM 3 M³/H DE CAPACIDADE. AF_01/2016</v>
          </cell>
          <cell r="I1538" t="str">
            <v>M2</v>
          </cell>
          <cell r="J1538" t="str">
            <v>ATRIBUÍDO SÃO PAULO</v>
          </cell>
          <cell r="K1538">
            <v>182.33</v>
          </cell>
        </row>
        <row r="1539">
          <cell r="G1539">
            <v>91086</v>
          </cell>
          <cell r="H1539" t="str">
            <v>EXECUÇÃO DE REVESTIMENTO DE CONCRETO PROJETADO COM ESPESSURA DE 7 CM, ARMADO COM TELA, INCLINAÇÃO MENOR QUE 90°, APLICAÇÃO DESCONTÍNUA, UTILIZANDO EQUIPAMENTO DE PROJEÇÃO COM 6 M³/H DE CAPACIDADE. AF_01/2016</v>
          </cell>
          <cell r="I1539" t="str">
            <v>M2</v>
          </cell>
          <cell r="J1539" t="str">
            <v>ATRIBUÍDO SÃO PAULO</v>
          </cell>
          <cell r="K1539">
            <v>126.69</v>
          </cell>
        </row>
        <row r="1540">
          <cell r="G1540">
            <v>91087</v>
          </cell>
          <cell r="H1540" t="str">
            <v>EXECUÇÃO DE REVESTIMENTO DE CONCRETO PROJETADO COM ESPESSURA DE 10 CM, ARMADO COM TELA, INCLINAÇÃO MENOR QUE 90°, APLICAÇÃO DESCONTÍNUA, UTILIZANDO EQUIPAMENTO DE PROJEÇÃO COM 6 M³/H DE CAPACIDADE. AF_01/2016</v>
          </cell>
          <cell r="I1540" t="str">
            <v>M2</v>
          </cell>
          <cell r="J1540" t="str">
            <v>ATRIBUÍDO SÃO PAULO</v>
          </cell>
          <cell r="K1540">
            <v>140.72999999999999</v>
          </cell>
        </row>
        <row r="1541">
          <cell r="G1541">
            <v>91088</v>
          </cell>
          <cell r="H1541" t="str">
            <v>EXECUÇÃO DE REVESTIMENTO DE CONCRETO PROJETADO COM ESPESSURA DE 7 CM, ARMADO COM TELA, INCLINAÇÃO DE 90°, APLICAÇÃO DESCONTÍNUA, UTILIZANDO EQUIPAMENTO DE PROJEÇÃO COM 6 M³/H DE CAPACIDADE. AF_01/2016</v>
          </cell>
          <cell r="I1541" t="str">
            <v>M2</v>
          </cell>
          <cell r="J1541" t="str">
            <v>ATRIBUÍDO SÃO PAULO</v>
          </cell>
          <cell r="K1541">
            <v>165.97</v>
          </cell>
        </row>
        <row r="1542">
          <cell r="G1542">
            <v>91089</v>
          </cell>
          <cell r="H1542" t="str">
            <v>EXECUÇÃO DE REVESTIMENTO DE CONCRETO PROJETADO COM ESPESSURA DE 10 CM, ARMADO COM TELA, INCLINAÇÃO DE 90°, APLICAÇÃO DESCONTÍNUA, UTILIZANDO EQUIPAMENTO DE PROJEÇÃO COM 6 M³/H DE CAPACIDADE. AF_01/2016</v>
          </cell>
          <cell r="I1542" t="str">
            <v>M2</v>
          </cell>
          <cell r="J1542" t="str">
            <v>ATRIBUÍDO SÃO PAULO</v>
          </cell>
          <cell r="K1542">
            <v>180.09</v>
          </cell>
        </row>
        <row r="1543">
          <cell r="G1543">
            <v>91090</v>
          </cell>
          <cell r="H1543" t="str">
            <v>EXECUÇÃO DE REVESTIMENTO DE CONCRETO PROJETADO COM ESPESSURA DE 7 CM, ARMADO COM TELA, INCLINAÇÃO MENOR QUE 90°, APLICAÇÃO DESCONTÍNUA, UTILIZANDO EQUIPAMENTO DE PROJEÇÃO COM 3 M³/H DE CAPACIDADE. AF_01/2016</v>
          </cell>
          <cell r="I1543" t="str">
            <v>M2</v>
          </cell>
          <cell r="J1543" t="str">
            <v>ATRIBUÍDO SÃO PAULO</v>
          </cell>
          <cell r="K1543">
            <v>137.69999999999999</v>
          </cell>
        </row>
        <row r="1544">
          <cell r="G1544">
            <v>91091</v>
          </cell>
          <cell r="H1544" t="str">
            <v>EXECUÇÃO DE REVESTIMENTO DE CONCRETO PROJETADO COM ESPESSURA DE 10 CM, ARMADO COM TELA, INCLINAÇÃO MENOR QUE 90°, APLICAÇÃO DESCONTÍNUA, UTILIZANDO EQUIPAMENTO DE PROJEÇÃO COM 3 M³/H DE CAPACIDADE. AF_01/2016</v>
          </cell>
          <cell r="I1544" t="str">
            <v>M2</v>
          </cell>
          <cell r="J1544" t="str">
            <v>ATRIBUÍDO SÃO PAULO</v>
          </cell>
          <cell r="K1544">
            <v>153.26</v>
          </cell>
        </row>
        <row r="1545">
          <cell r="G1545">
            <v>91092</v>
          </cell>
          <cell r="H1545" t="str">
            <v>EXECUÇÃO DE REVESTIMENTO DE CONCRETO PROJETADO COM ESPESSURA DE 7 CM, ARMADO COM TELA, INCLINAÇÃO DE 90°, APLICAÇÃO DESCONTÍNUA, UTILIZANDO EQUIPAMENTO DE PROJEÇÃO COM 3 M³/H DE CAPACIDADE. AF_01/2016</v>
          </cell>
          <cell r="I1545" t="str">
            <v>M2</v>
          </cell>
          <cell r="J1545" t="str">
            <v>ATRIBUÍDO SÃO PAULO</v>
          </cell>
          <cell r="K1545">
            <v>178.14</v>
          </cell>
        </row>
        <row r="1546">
          <cell r="G1546">
            <v>91093</v>
          </cell>
          <cell r="H1546" t="str">
            <v>EXECUÇÃO DE REVESTIMENTO DE CONCRETO PROJETADO COM ESPESSURA DE 10 CM, ARMADO COM TELA, INCLINAÇÃO DE 90°, APLICAÇÃO DESCONTÍNUA, UTILIZANDO EQUIPAMENTO DE PROJEÇÃO COM 3 M³/H DE CAPACIDADE. AF_01/2016</v>
          </cell>
          <cell r="I1546" t="str">
            <v>M2</v>
          </cell>
          <cell r="J1546" t="str">
            <v>ATRIBUÍDO SÃO PAULO</v>
          </cell>
          <cell r="K1546">
            <v>193.96</v>
          </cell>
        </row>
        <row r="1547">
          <cell r="G1547">
            <v>91094</v>
          </cell>
          <cell r="H1547" t="str">
            <v>EXECUÇÃO DE REVESTIMENTO DE CONCRETO PROJETADO COM ESPESSURA DE 7 CM, ARMADO COM FIBRAS DE AÇO, INCLINAÇÃO MENOR QUE 90°, APLICAÇÃO DESCONTÍNUA, UTILIZANDO EQUIPAMENTO DE PROJEÇÃO COM 6 M³/H DE CAPACIDADE. AF_01/2016</v>
          </cell>
          <cell r="I1547" t="str">
            <v>M2</v>
          </cell>
          <cell r="J1547" t="str">
            <v>ATRIBUÍDO SÃO PAULO</v>
          </cell>
          <cell r="K1547">
            <v>139.77000000000001</v>
          </cell>
        </row>
        <row r="1548">
          <cell r="G1548">
            <v>91095</v>
          </cell>
          <cell r="H1548" t="str">
            <v>EXECUÇÃO DE REVESTIMENTO DE CONCRETO PROJETADO COM ESPESSURA DE 10 CM, ARMADO COM FIBRAS DE AÇO, INCLINAÇÃO MENOR QUE 90°, APLICAÇÃO DESCONTÍNUA, UTILIZANDO EQUIPAMENTO DE PROJEÇÃO COM 6 M³/H DE CAPACIDADE. AF_01/2016</v>
          </cell>
          <cell r="I1548" t="str">
            <v>M2</v>
          </cell>
          <cell r="J1548" t="str">
            <v>ATRIBUÍDO SÃO PAULO</v>
          </cell>
          <cell r="K1548">
            <v>163.92</v>
          </cell>
        </row>
        <row r="1549">
          <cell r="G1549">
            <v>91096</v>
          </cell>
          <cell r="H1549" t="str">
            <v>EXECUÇÃO DE REVESTIMENTO DE CONCRETO PROJETADO COM ESPESSURA DE 7 CM, ARMADO COM FIBRAS DE AÇO, INCLINAÇÃO DE 90°, APLICAÇÃO DESCONTÍNUA, UTILIZANDO EQUIPAMENTO DE PROJEÇÃO COM 6 M³/H DE CAPACIDADE. AF_01/2016</v>
          </cell>
          <cell r="I1549" t="str">
            <v>M2</v>
          </cell>
          <cell r="J1549" t="str">
            <v>ATRIBUÍDO SÃO PAULO</v>
          </cell>
          <cell r="K1549">
            <v>142.15</v>
          </cell>
        </row>
        <row r="1550">
          <cell r="G1550">
            <v>91097</v>
          </cell>
          <cell r="H1550" t="str">
            <v>EXECUÇÃO DE REVESTIMENTO DE CONCRETO PROJETADO COM ESPESSURA DE 10 CM, ARMADO COM FIBRAS DE AÇO, INCLINAÇÃO DE 90°, APLICAÇÃO DESCONTÍNUA, UTILIZANDO EQUIPAMENTO DE PROJEÇÃO COM 6 M³/H DE CAPACIDADE. AF_01/2016</v>
          </cell>
          <cell r="I1550" t="str">
            <v>M2</v>
          </cell>
          <cell r="J1550" t="str">
            <v>ATRIBUÍDO SÃO PAULO</v>
          </cell>
          <cell r="K1550">
            <v>166.09</v>
          </cell>
        </row>
        <row r="1551">
          <cell r="G1551">
            <v>91098</v>
          </cell>
          <cell r="H1551" t="str">
            <v>EXECUÇÃO DE REVESTIMENTO DE CONCRETO PROJETADO COM ESPESSURA DE 7 CM, ARMADO COM FIBRAS DE AÇO, INCLINAÇÃO MENOR QUE 90°, APLICAÇÃO DESCONTÍNUA, UTILIZANDO EQUIPAMENTO DE PROJEÇÃO COM 3 M³/H DE CAPACIDADE. AF_01/2016</v>
          </cell>
          <cell r="I1551" t="str">
            <v>M2</v>
          </cell>
          <cell r="J1551" t="str">
            <v>ATRIBUÍDO SÃO PAULO</v>
          </cell>
          <cell r="K1551">
            <v>154.30000000000001</v>
          </cell>
        </row>
        <row r="1552">
          <cell r="G1552">
            <v>91099</v>
          </cell>
          <cell r="H1552" t="str">
            <v>EXECUÇÃO DE REVESTIMENTO DE CONCRETO PROJETADO COM ESPESSURA DE 10 CM, ARMADO COM FIBRAS DE AÇO, INCLINAÇÃO MENOR QUE 90°, APLICAÇÃO DESCONTÍNUA, UTILIZANDO EQUIPAMENTO DE PROJEÇÃO COM 3 M³/H DE CAPACIDADE. AF_01/2016</v>
          </cell>
          <cell r="I1552" t="str">
            <v>M2</v>
          </cell>
          <cell r="J1552" t="str">
            <v>ATRIBUÍDO SÃO PAULO</v>
          </cell>
          <cell r="K1552">
            <v>179.74</v>
          </cell>
        </row>
        <row r="1553">
          <cell r="G1553">
            <v>91100</v>
          </cell>
          <cell r="H1553" t="str">
            <v>EXECUÇÃO DE REVESTIMENTO DE CONCRETO PROJETADO COM ESPESSURA DE 7 CM, ARMADO COM FIBRAS DE AÇO, INCLINAÇÃO DE 90°, APLICAÇÃO DESCONTÍNUA, UTILIZANDO EQUIPAMENTO DE PROJEÇÃO COM 3 M³/H DE CAPACIDADE. AF_01/2016</v>
          </cell>
          <cell r="I1553" t="str">
            <v>M2</v>
          </cell>
          <cell r="J1553" t="str">
            <v>ATRIBUÍDO SÃO PAULO</v>
          </cell>
          <cell r="K1553">
            <v>161.32</v>
          </cell>
        </row>
        <row r="1554">
          <cell r="G1554">
            <v>91101</v>
          </cell>
          <cell r="H1554" t="str">
            <v>EXECUÇÃO DE REVESTIMENTO DE CONCRETO PROJETADO COM ESPESSURA DE 10 CM, ARMADO COM FIBRAS DE AÇO, INCLINAÇÃO DE 90°, APLICAÇÃO DESCONTÍNUA, UTILIZANDO EQUIPAMENTO DE PROJEÇÃO COM 3 M³/H DE CAPACIDADE. AF_01/2016</v>
          </cell>
          <cell r="I1554" t="str">
            <v>M2</v>
          </cell>
          <cell r="J1554" t="str">
            <v>ATRIBUÍDO SÃO PAULO</v>
          </cell>
          <cell r="K1554">
            <v>186.58</v>
          </cell>
        </row>
        <row r="1555">
          <cell r="G1555">
            <v>93952</v>
          </cell>
          <cell r="H1555" t="str">
            <v>EXECUÇÃO DE GRAMPO PARA SOLO GRAMPEADO COM COMPRIMENTO MENOR OU IGUAL A 4 M, DIÂMETRO DE 10 CM, PERFURAÇÃO COM EQUIPAMENTO MANUAL E ARMADURA COM DIÂMETRO DE 16 MM. AF_05/2016</v>
          </cell>
          <cell r="I1555" t="str">
            <v>M</v>
          </cell>
          <cell r="J1555" t="str">
            <v>ATRIBUÍDO SÃO PAULO</v>
          </cell>
          <cell r="K1555">
            <v>221.8</v>
          </cell>
        </row>
        <row r="1556">
          <cell r="G1556">
            <v>93953</v>
          </cell>
          <cell r="H1556" t="str">
            <v>EXECUÇÃO DE GRAMPO PARA SOLO GRAMPEADO COM COMPRIMENTO MAIOR QUE 4 M E MENOR OU IGUAL A 6 M, DIÂMETRO DE 10 CM, PERFURAÇÃO COM EQUIPAMENTO MANUAL E ARMADURA COM DIÂMETRO DE 16 MM. AF_05/2016</v>
          </cell>
          <cell r="I1556" t="str">
            <v>M</v>
          </cell>
          <cell r="J1556" t="str">
            <v>ATRIBUÍDO SÃO PAULO</v>
          </cell>
          <cell r="K1556">
            <v>207.34</v>
          </cell>
        </row>
        <row r="1557">
          <cell r="G1557">
            <v>93954</v>
          </cell>
          <cell r="H1557" t="str">
            <v>EXECUÇÃO DE GRAMPO PARA SOLO GRAMPEADO COM COMPRIMENTO MAIOR QUE 6 M E MENOR OU IGUAL A 8 M, DIÂMETRO DE 10 CM, PERFURAÇÃO COM EQUIPAMENTO MANUAL E ARMADURA COM DIÂMETRO DE 16 MM. AF_05/2016</v>
          </cell>
          <cell r="I1557" t="str">
            <v>M</v>
          </cell>
          <cell r="J1557" t="str">
            <v>ATRIBUÍDO SÃO PAULO</v>
          </cell>
          <cell r="K1557">
            <v>198.64</v>
          </cell>
        </row>
        <row r="1558">
          <cell r="G1558">
            <v>93955</v>
          </cell>
          <cell r="H1558" t="str">
            <v>EXECUÇÃO DE GRAMPO PARA SOLO GRAMPEADO COM COMPRIMENTO MAIOR QUE 8 M E MENOR OU IGUAL A 10 M, DIÂMETRO DE 10 CM, PERFURAÇÃO COM EQUIPAMENTO MANUAL E ARMADURA COM DIÂMETRO DE 16 MM. AF_05/2016</v>
          </cell>
          <cell r="I1558" t="str">
            <v>M</v>
          </cell>
          <cell r="J1558" t="str">
            <v>ATRIBUÍDO SÃO PAULO</v>
          </cell>
          <cell r="K1558">
            <v>192.49</v>
          </cell>
        </row>
        <row r="1559">
          <cell r="G1559">
            <v>93956</v>
          </cell>
          <cell r="H1559" t="str">
            <v>EXECUÇÃO DE GRAMPO PARA SOLO GRAMPEADO COM COMPRIMENTO MAIOR QUE 10 M, DIÂMETRO DE 10 CM, PERFURAÇÃO COM EQUIPAMENTO MANUAL E ARMADURA COM DIÂMETRO DE 16 MM. AF_05/2016</v>
          </cell>
          <cell r="I1559" t="str">
            <v>M</v>
          </cell>
          <cell r="J1559" t="str">
            <v>ATRIBUÍDO SÃO PAULO</v>
          </cell>
          <cell r="K1559">
            <v>187.58</v>
          </cell>
        </row>
        <row r="1560">
          <cell r="G1560">
            <v>93957</v>
          </cell>
          <cell r="H1560" t="str">
            <v>EXECUÇÃO DE GRAMPO PARA SOLO GRAMPEADO COM COMPRIMENTO MENOR OU IGUAL A 4 M, DIÂMETRO DE 10 CM, PERFURAÇÃO COM EQUIPAMENTO MANUAL E ARMADURA COM DIÂMETRO DE 20 MM. AF_05/2016</v>
          </cell>
          <cell r="I1560" t="str">
            <v>M</v>
          </cell>
          <cell r="J1560" t="str">
            <v>ATRIBUÍDO SÃO PAULO</v>
          </cell>
          <cell r="K1560">
            <v>236.75</v>
          </cell>
        </row>
        <row r="1561">
          <cell r="G1561">
            <v>93958</v>
          </cell>
          <cell r="H1561" t="str">
            <v>EXECUÇÃO DE GRAMPO PARA SOLO GRAMPEADO COM COMPRIMENTO MAIOR QUE 4 M E MENOR OU IGUAL A 6 M, DIÂMETRO DE 10 CM, PERFURAÇÃO COM EQUIPAMENTO MANUAL E ARMADURA COM DIÂMETRO DE 20 MM. AF_05/2016</v>
          </cell>
          <cell r="I1561" t="str">
            <v>M</v>
          </cell>
          <cell r="J1561" t="str">
            <v>ATRIBUÍDO SÃO PAULO</v>
          </cell>
          <cell r="K1561">
            <v>221.38</v>
          </cell>
        </row>
        <row r="1562">
          <cell r="G1562">
            <v>93959</v>
          </cell>
          <cell r="H1562" t="str">
            <v>EXECUÇÃO DE GRAMPO PARA SOLO GRAMPEADO COM COMPRIMENTO MAIOR QUE 6 M E MENOR OU IGUAL A 8 M, DIÂMETRO DE 10 CM, PERFURAÇÃO COM EQUIPAMENTO MANUAL E ARMADURA COM DIÂMETRO DE 20 MM. AF_05/2016</v>
          </cell>
          <cell r="I1562" t="str">
            <v>M</v>
          </cell>
          <cell r="J1562" t="str">
            <v>ATRIBUÍDO SÃO PAULO</v>
          </cell>
          <cell r="K1562">
            <v>212.24</v>
          </cell>
        </row>
        <row r="1563">
          <cell r="G1563">
            <v>93960</v>
          </cell>
          <cell r="H1563" t="str">
            <v>EXECUÇÃO DE GRAMPO PARA SOLO GRAMPEADO COM COMPRIMENTO MAIOR QUE 8 M E MENOR OU IGUAL A 10 M, DIÂMETRO DE 10 CM, PERFURAÇÃO COM EQUIPAMENTO MANUAL E ARMADURA COM DIÂMETRO DE 20 MM. AF_05/2016</v>
          </cell>
          <cell r="I1563" t="str">
            <v>M</v>
          </cell>
          <cell r="J1563" t="str">
            <v>ATRIBUÍDO SÃO PAULO</v>
          </cell>
          <cell r="K1563">
            <v>205.81</v>
          </cell>
        </row>
        <row r="1564">
          <cell r="G1564">
            <v>93961</v>
          </cell>
          <cell r="H1564" t="str">
            <v>EXECUÇÃO DE GRAMPO PARA SOLO GRAMPEADO COM COMPRIMENTO MAIOR QUE 10 M, DIÂMETRO DE 10 CM, PERFURAÇÃO COM EQUIPAMENTO MANUAL E ARMADURA COM DIÂMETRO DE 20 MM. AF_05/2016</v>
          </cell>
          <cell r="I1564" t="str">
            <v>M</v>
          </cell>
          <cell r="J1564" t="str">
            <v>ATRIBUÍDO SÃO PAULO</v>
          </cell>
          <cell r="K1564">
            <v>200.74</v>
          </cell>
        </row>
        <row r="1565">
          <cell r="G1565">
            <v>93962</v>
          </cell>
          <cell r="H1565" t="str">
            <v>EXECUÇÃO DE GRAMPO PARA SOLO GRAMPEADO COM COMPRIMENTO MENOR OU IGUAL A 4 M, DIÂMETRO DE 7 CM, PERFURAÇÃO COM EQUIPAMENTO MANUAL E ARMADURA COM DIÂMETRO DE 16 MM. AF_05/2016</v>
          </cell>
          <cell r="I1565" t="str">
            <v>M</v>
          </cell>
          <cell r="J1565" t="str">
            <v>ATRIBUÍDO SÃO PAULO</v>
          </cell>
          <cell r="K1565">
            <v>207.12</v>
          </cell>
        </row>
        <row r="1566">
          <cell r="G1566">
            <v>93963</v>
          </cell>
          <cell r="H1566" t="str">
            <v>EXECUÇÃO DE GRAMPO PARA SOLO GRAMPEADO COM COMPRIMENTO MAIOR QUE 4 E MENOR OU IGUAL A 6 M, DIÂMETRO DE 7 CM, PERFURAÇÃO COM EQUIPAMENTO MANUAL E ARMADURA COM DIÂMETRO DE 16 MM. AF_05/2016</v>
          </cell>
          <cell r="I1566" t="str">
            <v>M</v>
          </cell>
          <cell r="J1566" t="str">
            <v>ATRIBUÍDO SÃO PAULO</v>
          </cell>
          <cell r="K1566">
            <v>192.68</v>
          </cell>
        </row>
        <row r="1567">
          <cell r="G1567">
            <v>93964</v>
          </cell>
          <cell r="H1567" t="str">
            <v>EXECUÇÃO DE GRAMPO PARA SOLO GRAMPEADO COM COMPRIMENTO MAIOR QUE 6 M E MENOR OU IGUAL A 8 M, DIÂMETRO DE 7 CM, PERFURAÇÃO COM EQUIPAMENTO MANUAL E ARMADURA COM DIÂMETRO DE 16 MM. AF_05/2016</v>
          </cell>
          <cell r="I1567" t="str">
            <v>M</v>
          </cell>
          <cell r="J1567" t="str">
            <v>ATRIBUÍDO SÃO PAULO</v>
          </cell>
          <cell r="K1567">
            <v>184.03</v>
          </cell>
        </row>
        <row r="1568">
          <cell r="G1568">
            <v>93965</v>
          </cell>
          <cell r="H1568" t="str">
            <v>EXECUÇÃO DE GRAMPO PARA SOLO GRAMPEADO COM COMPRIMENTO MAIOR QUE 8 M E MENOR OU IGUAL A 10 M, DIÂMETRO DE 7 CM, PERFURAÇÃO COM EQUIPAMENTO MANUAL E ARMADURA COM DIÂMETRO DE 16 MM. AF_05/2016</v>
          </cell>
          <cell r="I1568" t="str">
            <v>M</v>
          </cell>
          <cell r="J1568" t="str">
            <v>ATRIBUÍDO SÃO PAULO</v>
          </cell>
          <cell r="K1568">
            <v>175.57</v>
          </cell>
        </row>
        <row r="1569">
          <cell r="G1569">
            <v>93966</v>
          </cell>
          <cell r="H1569" t="str">
            <v>EXECUÇÃO DE GRAMPO PARA SOLO GRAMPEADO COM COMPRIMENTO MAIOR QUE 10 M, DIÂMETRO DE 7 CM, PERFURAÇÃO COM EQUIPAMENTO MANUAL E ARMADURA COM DIÂMETRO DE 16 MM. AF_05/2016</v>
          </cell>
          <cell r="I1569" t="str">
            <v>M</v>
          </cell>
          <cell r="J1569" t="str">
            <v>ATRIBUÍDO SÃO PAULO</v>
          </cell>
          <cell r="K1569">
            <v>173.03</v>
          </cell>
        </row>
        <row r="1570">
          <cell r="G1570">
            <v>93967</v>
          </cell>
          <cell r="H1570" t="str">
            <v>EXECUÇÃO DE GRAMPO PARA SOLO GRAMPEADO COM COMPRIMENTO MENOR OU IGUAL A 4 M, DIÂMETRO DE 7 CM, PERFURAÇÃO COM EQUIPAMENTO MANUAL E ARMADURA COM DIÂMETRO DE 20 MM. AF_05/2016</v>
          </cell>
          <cell r="I1570" t="str">
            <v>M</v>
          </cell>
          <cell r="J1570" t="str">
            <v>ATRIBUÍDO SÃO PAULO</v>
          </cell>
          <cell r="K1570">
            <v>222.04</v>
          </cell>
        </row>
        <row r="1571">
          <cell r="G1571">
            <v>93968</v>
          </cell>
          <cell r="H1571" t="str">
            <v>EXECUÇÃO DE GRAMPO PARA SOLO GRAMPEADO COM COMPRIMENTO MAIOR QUE 4 E MENOR OU IGUAL A 6 M, DIÂMETRO DE 7 CM, PERFURAÇÃO COM EQUIPAMENTO MANUAL E ARMADURA COM DIÂMETRO DE 20 MM. AF_05/2016</v>
          </cell>
          <cell r="I1571" t="str">
            <v>M</v>
          </cell>
          <cell r="J1571" t="str">
            <v>ATRIBUÍDO SÃO PAULO</v>
          </cell>
          <cell r="K1571">
            <v>206.71</v>
          </cell>
        </row>
        <row r="1572">
          <cell r="G1572">
            <v>93969</v>
          </cell>
          <cell r="H1572" t="str">
            <v>EXECUÇÃO DE GRAMPO PARA SOLO GRAMPEADO COM COMPRIMENTO MAIOR QUE 6 M E MENOR OU IGUAL A 8 M, DIÂMETRO DE 7 CM, PERFURAÇÃO COM EQUIPAMENTO MANUAL E ARMADURA COM DIÂMETRO DE 20 MM. AF_05/2016</v>
          </cell>
          <cell r="I1572" t="str">
            <v>M</v>
          </cell>
          <cell r="J1572" t="str">
            <v>ATRIBUÍDO SÃO PAULO</v>
          </cell>
          <cell r="K1572">
            <v>197.63</v>
          </cell>
        </row>
        <row r="1573">
          <cell r="G1573">
            <v>93970</v>
          </cell>
          <cell r="H1573" t="str">
            <v>EXECUÇÃO DE GRAMPO PARA SOLO GRAMPEADO COM COMPRIMENTO MAIOR QUE 8 MENOR OU IGUAL A 10 M, DIÂMETRO DE 7 CM, PERFURAÇÃO COM EQUIPAMENTO MANUAL E ARMADURA COM DIÂMETRO DE 20 MM. AF_05/2016</v>
          </cell>
          <cell r="I1573" t="str">
            <v>M</v>
          </cell>
          <cell r="J1573" t="str">
            <v>ATRIBUÍDO SÃO PAULO</v>
          </cell>
          <cell r="K1573">
            <v>191.23</v>
          </cell>
        </row>
        <row r="1574">
          <cell r="G1574">
            <v>93971</v>
          </cell>
          <cell r="H1574" t="str">
            <v>EXECUÇÃO DE GRAMPO PARA SOLO GRAMPEADO COM COMPRIMENTO MAIOR QUE 10 M, DIÂMETRO DE 7 CM, PERFURAÇÃO COM EQUIPAMENTO MANUAL E ARMADURA COM DIÂMETRO DE 20 MM. AF_05/2016</v>
          </cell>
          <cell r="I1574" t="str">
            <v>M</v>
          </cell>
          <cell r="J1574" t="str">
            <v>ATRIBUÍDO SÃO PAULO</v>
          </cell>
          <cell r="K1574">
            <v>180.64</v>
          </cell>
        </row>
        <row r="1575">
          <cell r="G1575">
            <v>95108</v>
          </cell>
          <cell r="H1575" t="str">
            <v>EXECUÇÃO DE PROTEÇÃO DA CABEÇA DO TIRANTE COM USO DE FÔRMAS EM CHAPA COMPENSADA PLASTIFICADA DE MADEIRA E CONCRETO FCK =15 MPA. AF_07/2016</v>
          </cell>
          <cell r="I1575" t="str">
            <v>UN</v>
          </cell>
          <cell r="J1575" t="str">
            <v>COEFICIENTE DE REPRESENTATIVIDADE</v>
          </cell>
          <cell r="K1575">
            <v>26.84</v>
          </cell>
        </row>
        <row r="1576">
          <cell r="G1576">
            <v>100332</v>
          </cell>
          <cell r="H1576" t="str">
            <v>CONTENÇÃO EM PERFIL PRANCHADO COM PRANCHÃO DE MADEIRA, PERFIS ESPAÇADOS A 1,5 M PARA 1 SUBSOLO. AF_07/2019</v>
          </cell>
          <cell r="I1576" t="str">
            <v>M2</v>
          </cell>
          <cell r="J1576" t="str">
            <v>ATRIBUÍDO SÃO PAULO</v>
          </cell>
          <cell r="K1576">
            <v>965.77</v>
          </cell>
        </row>
        <row r="1577">
          <cell r="G1577">
            <v>100333</v>
          </cell>
          <cell r="H1577" t="str">
            <v>CONTENÇÃO EM PERFIL PRANCHADO COM PRANCHÃO DE MADEIRA, PERFIS ESPAÇADOS A 1,5 M PARA 2 OU MAIS SUBSOLOS. AF_07/2019</v>
          </cell>
          <cell r="I1577" t="str">
            <v>M2</v>
          </cell>
          <cell r="J1577" t="str">
            <v>ATRIBUÍDO SÃO PAULO</v>
          </cell>
          <cell r="K1577">
            <v>582.49</v>
          </cell>
        </row>
        <row r="1578">
          <cell r="G1578">
            <v>100334</v>
          </cell>
          <cell r="H1578" t="str">
            <v>CONTENÇÃO EM PERFIL PRANCHADO COM PRANCHÃO DE MADEIRA, PERFIS ESPAÇADOS A 2 M PARA 1 SUBSOLO. AF_07/2019</v>
          </cell>
          <cell r="I1578" t="str">
            <v>M2</v>
          </cell>
          <cell r="J1578" t="str">
            <v>ATRIBUÍDO SÃO PAULO</v>
          </cell>
          <cell r="K1578">
            <v>758.43</v>
          </cell>
        </row>
        <row r="1579">
          <cell r="G1579">
            <v>100335</v>
          </cell>
          <cell r="H1579" t="str">
            <v>CONTENÇÃO EM PERFIL PRANCHADO COM PRANCHÃO DE MADEIRA, PERFIS ESPAÇADOS A 2 M PARA 2 OU MAIS SUBSOLOS. AF_07/2019</v>
          </cell>
          <cell r="I1579" t="str">
            <v>M2</v>
          </cell>
          <cell r="J1579" t="str">
            <v>ATRIBUÍDO SÃO PAULO</v>
          </cell>
          <cell r="K1579">
            <v>470.97</v>
          </cell>
        </row>
        <row r="1580">
          <cell r="G1580">
            <v>100341</v>
          </cell>
          <cell r="H1580" t="str">
            <v>FABRICAÇÃO, MONTAGEM E DESMONTAGEM DE FÔRMA PARA CORTINA DE CONTENÇÃO, EM CHAPA DE MADEIRA COMPENSADA PLASTIFICADA, E = 18 MM, 10 UTILIZAÇÕES. AF_07/2019</v>
          </cell>
          <cell r="I1580" t="str">
            <v>M2</v>
          </cell>
          <cell r="J1580" t="str">
            <v>COEFICIENTE DE REPRESENTATIVIDADE</v>
          </cell>
          <cell r="K1580">
            <v>35.24</v>
          </cell>
        </row>
        <row r="1581">
          <cell r="G1581">
            <v>100342</v>
          </cell>
          <cell r="H1581" t="str">
            <v>ARMAÇÃO DE CORTINA DE CONTENÇÃO EM CONCRETO ARMADO, COM AÇO CA-50 DE 6,3 MM - MONTAGEM. AF_07/2019</v>
          </cell>
          <cell r="I1581" t="str">
            <v>KG</v>
          </cell>
          <cell r="J1581" t="str">
            <v>ATRIBUÍDO SÃO PAULO</v>
          </cell>
          <cell r="K1581">
            <v>15.1</v>
          </cell>
        </row>
        <row r="1582">
          <cell r="G1582">
            <v>100343</v>
          </cell>
          <cell r="H1582" t="str">
            <v>ARMAÇÃO DE CORTINA DE CONTENÇÃO EM CONCRETO ARMADO, COM AÇO CA-50 DE 8 MM - MONTAGEM. AF_07/2019</v>
          </cell>
          <cell r="I1582" t="str">
            <v>KG</v>
          </cell>
          <cell r="J1582" t="str">
            <v>ATRIBUÍDO SÃO PAULO</v>
          </cell>
          <cell r="K1582">
            <v>14.55</v>
          </cell>
        </row>
        <row r="1583">
          <cell r="G1583">
            <v>100344</v>
          </cell>
          <cell r="H1583" t="str">
            <v>ARMAÇÃO DE CORTINA DE CONTENÇÃO EM CONCRETO ARMADO, COM AÇO CA-50 DE 10 MM - MONTAGEM. AF_07/2019</v>
          </cell>
          <cell r="I1583" t="str">
            <v>KG</v>
          </cell>
          <cell r="J1583" t="str">
            <v>ATRIBUÍDO SÃO PAULO</v>
          </cell>
          <cell r="K1583">
            <v>13.17</v>
          </cell>
        </row>
        <row r="1584">
          <cell r="G1584">
            <v>100345</v>
          </cell>
          <cell r="H1584" t="str">
            <v>ARMAÇÃO DE CORTINA DE CONTENÇÃO EM CONCRETO ARMADO, COM AÇO CA-50 DE 12,5 MM - MONTAGEM. AF_07/2019</v>
          </cell>
          <cell r="I1584" t="str">
            <v>KG</v>
          </cell>
          <cell r="J1584" t="str">
            <v>ATRIBUÍDO SÃO PAULO</v>
          </cell>
          <cell r="K1584">
            <v>11.22</v>
          </cell>
        </row>
        <row r="1585">
          <cell r="G1585">
            <v>100346</v>
          </cell>
          <cell r="H1585" t="str">
            <v>ARMAÇÃO DE CORTINA DE CONTENÇÃO EM CONCRETO ARMADO, COM AÇO CA-50 DE 16 MM - MONTAGEM. AF_07/2019</v>
          </cell>
          <cell r="I1585" t="str">
            <v>KG</v>
          </cell>
          <cell r="J1585" t="str">
            <v>ATRIBUÍDO SÃO PAULO</v>
          </cell>
          <cell r="K1585">
            <v>10.77</v>
          </cell>
        </row>
        <row r="1586">
          <cell r="G1586">
            <v>100347</v>
          </cell>
          <cell r="H1586" t="str">
            <v>ARMAÇÃO DE CORTINA DE CONTENÇÃO EM CONCRETO ARMADO, COM AÇO CA-50 DE 20 MM - MONTAGEM. AF_07/2019</v>
          </cell>
          <cell r="I1586" t="str">
            <v>KG</v>
          </cell>
          <cell r="J1586" t="str">
            <v>ATRIBUÍDO SÃO PAULO</v>
          </cell>
          <cell r="K1586">
            <v>12.23</v>
          </cell>
        </row>
        <row r="1587">
          <cell r="G1587">
            <v>100348</v>
          </cell>
          <cell r="H1587" t="str">
            <v>ARMAÇÃO DE CORTINA DE CONTENÇÃO EM CONCRETO ARMADO, COM AÇO CA-50 DE 25 MM - MONTAGEM. AF_07/2019</v>
          </cell>
          <cell r="I1587" t="str">
            <v>KG</v>
          </cell>
          <cell r="J1587" t="str">
            <v>ATRIBUÍDO SÃO PAULO</v>
          </cell>
          <cell r="K1587">
            <v>12.03</v>
          </cell>
        </row>
        <row r="1588">
          <cell r="G1588">
            <v>100349</v>
          </cell>
          <cell r="H1588" t="str">
            <v>CONCRETAGEM DE CORTINA DE CONTENÇÃO, ATRAVÉS DE BOMBA   LANÇAMENTO, ADENSAMENTO E ACABAMENTO. AF_07/2019</v>
          </cell>
          <cell r="I1588" t="str">
            <v>M3</v>
          </cell>
          <cell r="J1588" t="str">
            <v>ATRIBUÍDO SÃO PAULO</v>
          </cell>
          <cell r="K1588">
            <v>713.34</v>
          </cell>
        </row>
        <row r="1589">
          <cell r="G1589">
            <v>102989</v>
          </cell>
          <cell r="H1589" t="str">
            <v>CANALETA MEIA CANA PRÉ-MOLDADA DE CONCRETO (D = 20 CM) - FORNECIMENTO E INSTALAÇÃO. AF_08/2021</v>
          </cell>
          <cell r="I1589" t="str">
            <v>M</v>
          </cell>
          <cell r="J1589" t="str">
            <v>ATRIBUÍDO SÃO PAULO</v>
          </cell>
          <cell r="K1589">
            <v>35.03</v>
          </cell>
        </row>
        <row r="1590">
          <cell r="G1590">
            <v>102990</v>
          </cell>
          <cell r="H1590" t="str">
            <v>CANALETA MEIA CANA PRÉ-MOLDADA DE CONCRETO (D = 30 CM) - FORNECIMENTO E INSTALAÇÃO. AF_08/2021</v>
          </cell>
          <cell r="I1590" t="str">
            <v>M</v>
          </cell>
          <cell r="J1590" t="str">
            <v>ATRIBUÍDO SÃO PAULO</v>
          </cell>
          <cell r="K1590">
            <v>42.66</v>
          </cell>
        </row>
        <row r="1591">
          <cell r="G1591">
            <v>102991</v>
          </cell>
          <cell r="H1591" t="str">
            <v>CANALETA MEIA CANA PRÉ-MOLDADA DE CONCRETO (D = 40 CM) - FORNECIMENTO E INSTALAÇÃO. AF_08/2021</v>
          </cell>
          <cell r="I1591" t="str">
            <v>M</v>
          </cell>
          <cell r="J1591" t="str">
            <v>ATRIBUÍDO SÃO PAULO</v>
          </cell>
          <cell r="K1591">
            <v>55.34</v>
          </cell>
        </row>
        <row r="1592">
          <cell r="G1592">
            <v>102992</v>
          </cell>
          <cell r="H1592" t="str">
            <v>CANALETA MEIA CANA PRÉ-MOLDADA DE CONCRETO (D = 50 CM) - FORNECIMENTO E INSTALAÇÃO. AF_08/2021</v>
          </cell>
          <cell r="I1592" t="str">
            <v>M</v>
          </cell>
          <cell r="J1592" t="str">
            <v>ATRIBUÍDO SÃO PAULO</v>
          </cell>
          <cell r="K1592">
            <v>82.49</v>
          </cell>
        </row>
        <row r="1593">
          <cell r="G1593">
            <v>102993</v>
          </cell>
          <cell r="H1593" t="str">
            <v>CANALETA MEIA CANA PRÉ-MOLDADA DE CONCRETO (D = 60 CM) - FORNECIMENTO E INSTALAÇÃO. AF_08/2021</v>
          </cell>
          <cell r="I1593" t="str">
            <v>M</v>
          </cell>
          <cell r="J1593" t="str">
            <v>ATRIBUÍDO SÃO PAULO</v>
          </cell>
          <cell r="K1593">
            <v>107.29</v>
          </cell>
        </row>
        <row r="1594">
          <cell r="G1594">
            <v>102994</v>
          </cell>
          <cell r="H1594" t="str">
            <v>CANALETA MEIA CANA PRÉ-MOLDADA DE CONCRETO (D = 80 CM) - FORNECIMENTO E INSTALAÇÃO. AF_08/2021</v>
          </cell>
          <cell r="I1594" t="str">
            <v>M</v>
          </cell>
          <cell r="J1594" t="str">
            <v>ATRIBUÍDO SÃO PAULO</v>
          </cell>
          <cell r="K1594">
            <v>185.47</v>
          </cell>
        </row>
        <row r="1595">
          <cell r="G1595">
            <v>102995</v>
          </cell>
          <cell r="H1595" t="str">
            <v>EXECUÇÃO DE CANALETA DE CONCRETO MOLDADO IN LOCO, ESPESSURA DE 0,07 M, GEOMETRIA TRAPEZOIDAL (DIMENSÕES INTERNAS: B=0,6 M; B=0,147 M; H=0,2 M). AF_08/2021</v>
          </cell>
          <cell r="I1595" t="str">
            <v>M</v>
          </cell>
          <cell r="J1595" t="str">
            <v>COEFICIENTE DE REPRESENTATIVIDADE</v>
          </cell>
          <cell r="K1595">
            <v>49.8</v>
          </cell>
        </row>
        <row r="1596">
          <cell r="G1596">
            <v>102996</v>
          </cell>
          <cell r="H1596" t="str">
            <v>EXECUÇÃO DE CANALETA DE CONCRETO MOLDADO IN LOCO, ESPESSURA DE 0,07 M, GEOMETRIA TRAPEZOIDAL (DIMENSÕES INTERNAS: B=0,9 M; B=0,246 M; H=0,3 M). AF_08/2021</v>
          </cell>
          <cell r="I1596" t="str">
            <v>M</v>
          </cell>
          <cell r="J1596" t="str">
            <v>COEFICIENTE DE REPRESENTATIVIDADE</v>
          </cell>
          <cell r="K1596">
            <v>70.58</v>
          </cell>
        </row>
        <row r="1597">
          <cell r="G1597">
            <v>102997</v>
          </cell>
          <cell r="H1597" t="str">
            <v>EXECUÇÃO DE CANALETA DE CONCRETO MOLDADO IN LOCO, ESPESSURA DE 0,08 M, GEOMETRIA TRAPEZOIDAL (DIMENSÕES INTERNAS: B=1M; B=0,5 M; H=0,25 M). AF_08/2021</v>
          </cell>
          <cell r="I1597" t="str">
            <v>M</v>
          </cell>
          <cell r="J1597" t="str">
            <v>COEFICIENTE DE REPRESENTATIVIDADE</v>
          </cell>
          <cell r="K1597">
            <v>95.03</v>
          </cell>
        </row>
        <row r="1598">
          <cell r="G1598">
            <v>102998</v>
          </cell>
          <cell r="H1598" t="str">
            <v>EXECUÇÃO DE CANALETA DE CONCRETO MOLDADO IN LOCO, ESPESSURA DE 0,08 M, GEOMETRIA TRAPEZOIDAL (DIMENSÕES INTERNAS: B=1,074 M; B=0,534 M; H=0,27 M). AF_08/2021</v>
          </cell>
          <cell r="I1598" t="str">
            <v>M</v>
          </cell>
          <cell r="J1598" t="str">
            <v>COEFICIENTE DE REPRESENTATIVIDADE</v>
          </cell>
          <cell r="K1598">
            <v>90.47</v>
          </cell>
        </row>
        <row r="1599">
          <cell r="G1599">
            <v>102999</v>
          </cell>
          <cell r="H1599" t="str">
            <v>EXECUÇÃO DE CANALETA DE CONCRETO MOLDADO IN LOCO, ESPESSURA DE 0,08 M, GEOMETRIA TRAPEZOIDAL (DIMENSÕES INTERNAS: B=1,4 M; B=0,7 M; H=0,35 M). AF_08/2021</v>
          </cell>
          <cell r="I1599" t="str">
            <v>M</v>
          </cell>
          <cell r="J1599" t="str">
            <v>COEFICIENTE DE REPRESENTATIVIDADE</v>
          </cell>
          <cell r="K1599">
            <v>114.57</v>
          </cell>
        </row>
        <row r="1600">
          <cell r="G1600">
            <v>103000</v>
          </cell>
          <cell r="H1600" t="str">
            <v>EXECUÇÃO DE CANALETA DE CONCRETO MOLDADO IN LOCO, ESPESSURA DE 0,08 M, GEOMETRIA TRAPEZOIDAL (DIMENSÕES INTERNAS: B=1,474 M; B=0,934 M; H=0,27 M). AF_08/2021</v>
          </cell>
          <cell r="I1600" t="str">
            <v>M</v>
          </cell>
          <cell r="J1600" t="str">
            <v>COEFICIENTE DE REPRESENTATIVIDADE</v>
          </cell>
          <cell r="K1600">
            <v>115.06</v>
          </cell>
        </row>
        <row r="1601">
          <cell r="G1601">
            <v>103001</v>
          </cell>
          <cell r="H1601" t="str">
            <v>GRELHA DE FERRO FUNDIDO SIMPLES COM REQUADRO, 150 X 1000 MM, ASSENTADA COM ARGAMASSA 1 : 3 CIMENTO: AREIA - FORNECIMENTO E INSTALAÇÃO. AF_08/2021</v>
          </cell>
          <cell r="I1601" t="str">
            <v>UN</v>
          </cell>
          <cell r="J1601" t="str">
            <v>ATRIBUÍDO SÃO PAULO</v>
          </cell>
          <cell r="K1601">
            <v>233.51</v>
          </cell>
        </row>
        <row r="1602">
          <cell r="G1602">
            <v>103002</v>
          </cell>
          <cell r="H1602" t="str">
            <v>GRELHA DE FERRO FUNDIDO SIMPLES COM REQUADRO, 200 X 1000 MM, ASSENTADA COM ARGAMASSA 1 : 3 CIMENTO: AREIA - FORNECIMENTO E INSTALAÇÃO. AF_08/2021</v>
          </cell>
          <cell r="I1602" t="str">
            <v>UN</v>
          </cell>
          <cell r="J1602" t="str">
            <v>ATRIBUÍDO SÃO PAULO</v>
          </cell>
          <cell r="K1602">
            <v>291.97000000000003</v>
          </cell>
        </row>
        <row r="1603">
          <cell r="G1603">
            <v>103003</v>
          </cell>
          <cell r="H1603" t="str">
            <v>GRELHA DE FERRO FUNDIDO SIMPLES COM REQUADRO, 300 X 1000 MM, ASSENTADA COM ARGAMASSA 1 : 3 CIMENTO: AREIA - FORNECIMENTO E INSTALAÇÃO. AF_08/2021</v>
          </cell>
          <cell r="I1603" t="str">
            <v>UN</v>
          </cell>
          <cell r="J1603" t="str">
            <v>ATRIBUÍDO SÃO PAULO</v>
          </cell>
          <cell r="K1603">
            <v>408.97</v>
          </cell>
        </row>
        <row r="1604">
          <cell r="G1604">
            <v>103005</v>
          </cell>
          <cell r="H1604" t="str">
            <v>CAIXA COM GRELHA RETANGULAR DE FERRO FUNDIDO, EM ALVENARIA COM TIJOLOS CERÂMICOS MACIÇOS, DIMENSÕES INTERNAS: 0,15 X 1,00 X 0,3 M. AF_08/2021</v>
          </cell>
          <cell r="I1604" t="str">
            <v>UN</v>
          </cell>
          <cell r="J1604" t="str">
            <v>ATRIBUÍDO SÃO PAULO</v>
          </cell>
          <cell r="K1604">
            <v>581.24</v>
          </cell>
        </row>
        <row r="1605">
          <cell r="G1605">
            <v>103006</v>
          </cell>
          <cell r="H1605" t="str">
            <v>CAIXA COM GRELHA RETANGULAR DE FERRO FUNDIDO, EM ALVENARIA COM TIJOLOS CERÂMICOS MACIÇOS, DIMENSÕES INTERNAS: 0,20 X 1,00 X 0,4 M. AF_08/2021</v>
          </cell>
          <cell r="I1605" t="str">
            <v>UN</v>
          </cell>
          <cell r="J1605" t="str">
            <v>ATRIBUÍDO SÃO PAULO</v>
          </cell>
          <cell r="K1605">
            <v>797.39</v>
          </cell>
        </row>
        <row r="1606">
          <cell r="G1606">
            <v>103007</v>
          </cell>
          <cell r="H1606" t="str">
            <v>CAIXA COM GRELHA RETANGULAR DE FERRO FUNDIDO, EM ALVENARIA COM TIJOLOS CERÂMICOS MACIÇOS, DIMENSÕES INTERNAS: 0,30 X 1,00 X 0,5 M. AF_08/2021</v>
          </cell>
          <cell r="I1606" t="str">
            <v>UN</v>
          </cell>
          <cell r="J1606" t="str">
            <v>ATRIBUÍDO SÃO PAULO</v>
          </cell>
          <cell r="K1606">
            <v>1058.2</v>
          </cell>
        </row>
        <row r="1607">
          <cell r="G1607">
            <v>97933</v>
          </cell>
          <cell r="H1607" t="str">
            <v>CAIXA COM GRELHA SIMPLES RETANGULAR, EM CONCRETO PRÉ-MOLDADO, DIMENSÕES INTERNAS: 0,6X1,0X1,0 M. AF_12/2020</v>
          </cell>
          <cell r="I1607" t="str">
            <v>UN</v>
          </cell>
          <cell r="J1607" t="str">
            <v>COEFICIENTE DE REPRESENTATIVIDADE</v>
          </cell>
          <cell r="K1607">
            <v>1148.55</v>
          </cell>
        </row>
        <row r="1608">
          <cell r="G1608">
            <v>97934</v>
          </cell>
          <cell r="H1608" t="str">
            <v>CAIXA COM GRELHA DUPLA RETANGULAR, EM CONCRETO PRÉ-MOLDADO, DIMENSÕES INTERNAS: 0,5X2,2X1,0 M. AF_12/2020</v>
          </cell>
          <cell r="I1608" t="str">
            <v>UN</v>
          </cell>
          <cell r="J1608" t="str">
            <v>ATRIBUÍDO SÃO PAULO</v>
          </cell>
          <cell r="K1608">
            <v>2395.7600000000002</v>
          </cell>
        </row>
        <row r="1609">
          <cell r="G1609">
            <v>97935</v>
          </cell>
          <cell r="H1609" t="str">
            <v>CAIXA PARA BOCA DE LOBO SIMPLES RETANGULAR, EM CONCRETO PRÉ-MOLDADO, DIMENSÕES INTERNAS: 0,6X1,0X1,2 M. AF_12/2020</v>
          </cell>
          <cell r="I1609" t="str">
            <v>UN</v>
          </cell>
          <cell r="J1609" t="str">
            <v>ATRIBUÍDO SÃO PAULO</v>
          </cell>
          <cell r="K1609">
            <v>883.92</v>
          </cell>
        </row>
        <row r="1610">
          <cell r="G1610">
            <v>97936</v>
          </cell>
          <cell r="H1610" t="str">
            <v>CAIXA PARA BOCA DE LOBO DUPLA RETANGULAR, EM CONCRETO PRÉ-MOLDADO, DIMENSÕES INTERNAS: 0,6X2,2X1,2 M. AF_12/2020</v>
          </cell>
          <cell r="I1610" t="str">
            <v>UN</v>
          </cell>
          <cell r="J1610" t="str">
            <v>ATRIBUÍDO SÃO PAULO</v>
          </cell>
          <cell r="K1610">
            <v>1891.32</v>
          </cell>
        </row>
        <row r="1611">
          <cell r="G1611">
            <v>97947</v>
          </cell>
          <cell r="H1611" t="str">
            <v>CAIXA COM GRELHA SIMPLES RETANGULAR, EM ALVENARIA COM TIJOLOS CERÂMICOS MACIÇOS, DIMENSÕES INTERNAS: 0,5X1X1 M. AF_12/2020</v>
          </cell>
          <cell r="I1611" t="str">
            <v>UN</v>
          </cell>
          <cell r="J1611" t="str">
            <v>COEFICIENTE DE REPRESENTATIVIDADE</v>
          </cell>
          <cell r="K1611">
            <v>1790.85</v>
          </cell>
        </row>
        <row r="1612">
          <cell r="G1612">
            <v>97948</v>
          </cell>
          <cell r="H1612" t="str">
            <v>CAIXA COM GRELHA DUPLA RETANGULAR, EM ALVENARIA COM TIJOLOS CERÂMICOS MACIÇOS, DIMENSÕES INTERNAS: 0,5X2,2X1 M. AF_12/2020</v>
          </cell>
          <cell r="I1612" t="str">
            <v>UN</v>
          </cell>
          <cell r="J1612" t="str">
            <v>ATRIBUÍDO SÃO PAULO</v>
          </cell>
          <cell r="K1612">
            <v>3294.57</v>
          </cell>
        </row>
        <row r="1613">
          <cell r="G1613">
            <v>97949</v>
          </cell>
          <cell r="H1613" t="str">
            <v>CAIXA PARA BOCA DE LOBO SIMPLES RETANGULAR, EM ALVENARIA COM TIJOLOS CERÂMICOS MACIÇOS, DIMENSÕES INTERNAS: 0,6X1X1,2 M. AF_12/2020</v>
          </cell>
          <cell r="I1613" t="str">
            <v>UN</v>
          </cell>
          <cell r="J1613" t="str">
            <v>ATRIBUÍDO SÃO PAULO</v>
          </cell>
          <cell r="K1613">
            <v>1721.1</v>
          </cell>
        </row>
        <row r="1614">
          <cell r="G1614">
            <v>97950</v>
          </cell>
          <cell r="H1614" t="str">
            <v>CAIXA PARA BOCA DE LOBO DUPLA RETANGULAR, EM ALVENARIA COM TIJOLOS CERÂMICOS MACIÇOS, DIMENSÕES INTERNAS: 0,6X2,2X1,2 M. AF_12/2020</v>
          </cell>
          <cell r="I1614" t="str">
            <v>UN</v>
          </cell>
          <cell r="J1614" t="str">
            <v>ATRIBUÍDO SÃO PAULO</v>
          </cell>
          <cell r="K1614">
            <v>3008.46</v>
          </cell>
        </row>
        <row r="1615">
          <cell r="G1615">
            <v>97951</v>
          </cell>
          <cell r="H1615" t="str">
            <v>CAIXA PARA BOCA DE LOBO COMBINADA COM GRELHA RETANGULAR, EM ALVENARIA COM TIJOLOS CERÂMICOS MACIÇOS, DIMENSÕES INTERNAS: 1,3X1X1,2 M. AF_12/2020</v>
          </cell>
          <cell r="I1615" t="str">
            <v>UN</v>
          </cell>
          <cell r="J1615" t="str">
            <v>ATRIBUÍDO SÃO PAULO</v>
          </cell>
          <cell r="K1615">
            <v>2819.28</v>
          </cell>
        </row>
        <row r="1616">
          <cell r="G1616">
            <v>97952</v>
          </cell>
          <cell r="H1616" t="str">
            <v>CAIXA PARA BOCA DE LOBO DUPLA COMBINADA COM GRELHA RETANGULAR, EM ALVENARIA COM TIJOLOS CERÂMICOS MACIÇOS, DIMENSÕES INTERNAS: 1,3X2,2X1,2 M. AF_12/2020</v>
          </cell>
          <cell r="I1616" t="str">
            <v>UN</v>
          </cell>
          <cell r="J1616" t="str">
            <v>ATRIBUÍDO SÃO PAULO</v>
          </cell>
          <cell r="K1616">
            <v>4859.91</v>
          </cell>
        </row>
        <row r="1617">
          <cell r="G1617">
            <v>97953</v>
          </cell>
          <cell r="H1617" t="str">
            <v>CAIXA COM GRELHA SIMPLES RETANGULAR, EM ALVENARIA COM BLOCOS DE CONCRETO, DIMENSÕES INTERNAS: 0,5X1X1 M. AF_12/2020</v>
          </cell>
          <cell r="I1617" t="str">
            <v>UN</v>
          </cell>
          <cell r="J1617" t="str">
            <v>COEFICIENTE DE REPRESENTATIVIDADE</v>
          </cell>
          <cell r="K1617">
            <v>1344.82</v>
          </cell>
        </row>
        <row r="1618">
          <cell r="G1618">
            <v>97955</v>
          </cell>
          <cell r="H1618" t="str">
            <v>CAIXA COM GRELHA DUPLA RETANGULAR, EM ALVENARIA COM BLOCOS DE CONCRETO, DIMENSÕES INTERNAS: 0,5X2,2X1 M. AF_12/2020</v>
          </cell>
          <cell r="I1618" t="str">
            <v>UN</v>
          </cell>
          <cell r="J1618" t="str">
            <v>ATRIBUÍDO SÃO PAULO</v>
          </cell>
          <cell r="K1618">
            <v>2933.96</v>
          </cell>
        </row>
        <row r="1619">
          <cell r="G1619">
            <v>97956</v>
          </cell>
          <cell r="H1619" t="str">
            <v>CAIXA PARA BOCA DE LOBO SIMPLES RETANGULAR, EM ALVENARIA COM BLOCOS DE CONCRETO, DIMENSÕES INTERNAS: 0,6X1X1,2 M. AF_12/2020</v>
          </cell>
          <cell r="I1619" t="str">
            <v>UN</v>
          </cell>
          <cell r="J1619" t="str">
            <v>ATRIBUÍDO SÃO PAULO</v>
          </cell>
          <cell r="K1619">
            <v>1365.23</v>
          </cell>
        </row>
        <row r="1620">
          <cell r="G1620">
            <v>97957</v>
          </cell>
          <cell r="H1620" t="str">
            <v>CAIXA PARA BOCA DE LOBO DUPLA RETANGULAR, EM ALVENARIA COM BLOCOS DE CONCRETO, DIMENSÕES INTERNAS: 0,6X2,2X1,2 M. AF_12/2020</v>
          </cell>
          <cell r="I1620" t="str">
            <v>UN</v>
          </cell>
          <cell r="J1620" t="str">
            <v>ATRIBUÍDO SÃO PAULO</v>
          </cell>
          <cell r="K1620">
            <v>2429.58</v>
          </cell>
        </row>
        <row r="1621">
          <cell r="G1621">
            <v>97961</v>
          </cell>
          <cell r="H1621" t="str">
            <v>CAIXA PARA BOCA DE LOBO COMBINADA COM GRELHA RETANGULAR, EM ALVENARIA COM BLOCOS DE CONCRETO, DIMENSÕES INTERNAS: 1,3X1X1,2 M. AF_12/2020</v>
          </cell>
          <cell r="I1621" t="str">
            <v>UN</v>
          </cell>
          <cell r="J1621" t="str">
            <v>ATRIBUÍDO SÃO PAULO</v>
          </cell>
          <cell r="K1621">
            <v>2293.0500000000002</v>
          </cell>
        </row>
        <row r="1622">
          <cell r="G1622">
            <v>97973</v>
          </cell>
          <cell r="H1622" t="str">
            <v>CAIXA PARA BOCA DE LOBO DUPLA COMBINADA COM GRELHA RETANGULAR, EM ALVENARIA COM BLOCOS DE CONCRETO, DIMENSÕES INTERNAS: 1,3X2,2X1,2 M. AF_12/2020</v>
          </cell>
          <cell r="I1622" t="str">
            <v>UN</v>
          </cell>
          <cell r="J1622" t="str">
            <v>ATRIBUÍDO SÃO PAULO</v>
          </cell>
          <cell r="K1622">
            <v>4309.95</v>
          </cell>
        </row>
        <row r="1623">
          <cell r="G1623">
            <v>97974</v>
          </cell>
          <cell r="H1623" t="str">
            <v>POÇO DE INSPEÇÃO CIRCULAR PARA ESGOTO, EM CONCRETO PRÉ-MOLDADO, DIÂMETRO INTERNO = 0,60 M, PROFUNDIDADE = 0,90 M, EXCLUINDO TAMPÃO. AF_12/2020_PA</v>
          </cell>
          <cell r="I1623" t="str">
            <v>UN</v>
          </cell>
          <cell r="J1623" t="str">
            <v>ATRIBUÍDO SÃO PAULO</v>
          </cell>
          <cell r="K1623">
            <v>505.5</v>
          </cell>
        </row>
        <row r="1624">
          <cell r="G1624">
            <v>97975</v>
          </cell>
          <cell r="H1624" t="str">
            <v>POÇO DE INSPEÇÃO CIRCULAR PARA ESGOTO, EM CONCRETO PRÉ-MOLDADO, DIÂMETRO INTERNO = 0,60 M, PROFUNDIDADE = 1,40 M, EXCLUINDO TAMPÃO. AF_12/2020_PA</v>
          </cell>
          <cell r="I1624" t="str">
            <v>UN</v>
          </cell>
          <cell r="J1624" t="str">
            <v>ATRIBUÍDO SÃO PAULO</v>
          </cell>
          <cell r="K1624">
            <v>659.97</v>
          </cell>
        </row>
        <row r="1625">
          <cell r="G1625">
            <v>97976</v>
          </cell>
          <cell r="H1625" t="str">
            <v>POÇO DE INSPEÇÃO CIRCULAR PARA ESGOTO, EM ALVENARIA COM TIJOLOS CERÂMICOS MACIÇOS, DIÂMETRO INTERNO = 0,60 M, PROFUNDIDADE = 0,95 M, EXCLUINDO TAMPÃO. AF_12/2020_PA</v>
          </cell>
          <cell r="I1625" t="str">
            <v>UN</v>
          </cell>
          <cell r="J1625" t="str">
            <v>ATRIBUÍDO SÃO PAULO</v>
          </cell>
          <cell r="K1625">
            <v>1087.3</v>
          </cell>
        </row>
        <row r="1626">
          <cell r="G1626">
            <v>97977</v>
          </cell>
          <cell r="H1626" t="str">
            <v>POÇO DE INSPEÇÃO CIRCULAR PARA ESGOTO, EM ALVENARIA COM TIJOLOS CERÂMICOS MACIÇOS, DIÂMETRO INTERNO = 0,60 M, PROFUNDIDADE = 1,45 M, EXCLUINDO TAMPÃO. AF_12/2020_PA</v>
          </cell>
          <cell r="I1626" t="str">
            <v>UN</v>
          </cell>
          <cell r="J1626" t="str">
            <v>ATRIBUÍDO SÃO PAULO</v>
          </cell>
          <cell r="K1626">
            <v>1547.66</v>
          </cell>
        </row>
        <row r="1627">
          <cell r="G1627">
            <v>97978</v>
          </cell>
          <cell r="H1627" t="str">
            <v>BASE PARA POÇO DE VISITA CIRCULAR PARA ESGOTO, EM CONCRETO PRÉ-MOLDADO, DIÂMETRO INTERNO = 0,80 M, PROFUNDIDADE = 1,35 M, EXCLUINDO TAMPÃO. AF_12/2020_PA</v>
          </cell>
          <cell r="I1627" t="str">
            <v>UN</v>
          </cell>
          <cell r="J1627" t="str">
            <v>ATRIBUÍDO SÃO PAULO</v>
          </cell>
          <cell r="K1627">
            <v>966.58</v>
          </cell>
        </row>
        <row r="1628">
          <cell r="G1628">
            <v>97980</v>
          </cell>
          <cell r="H1628" t="str">
            <v>BASE PARA POÇO DE VISITA CIRCULAR PARA  ESGOTO, EM ALVENARIA COM TIJOLOS CERÂMICOS MACIÇOS, DIÂMETRO INTERNO = 0,80 M, PROFUNDIDADE = 1,40 M, EXCLUINDO TAMPÃO. AF_12/2020_PA</v>
          </cell>
          <cell r="I1628" t="str">
            <v>UN</v>
          </cell>
          <cell r="J1628" t="str">
            <v>ATRIBUÍDO SÃO PAULO</v>
          </cell>
          <cell r="K1628">
            <v>2002.05</v>
          </cell>
        </row>
        <row r="1629">
          <cell r="G1629">
            <v>97981</v>
          </cell>
          <cell r="H1629" t="str">
            <v>ACRÉSCIMO PARA POÇO DE VISITA CIRCULAR PARA ESGOTO, EM ALVENARIA COM TIJOLOS CERÂMICOS MACIÇOS, DIÂMETRO INTERNO = 0,8 M. AF_12/2020</v>
          </cell>
          <cell r="I1629" t="str">
            <v>M</v>
          </cell>
          <cell r="J1629" t="str">
            <v>COEFICIENTE DE REPRESENTATIVIDADE</v>
          </cell>
          <cell r="K1629">
            <v>1132.26</v>
          </cell>
        </row>
        <row r="1630">
          <cell r="G1630">
            <v>97983</v>
          </cell>
          <cell r="H1630" t="str">
            <v>ACRÉSCIMO PARA POÇO DE VISITA CIRCULAR PARA ESGOTO, EM CONCRETO PRÉ-MOLDADO, DIÂMETRO INTERNO = 1 M. AF_12/2020</v>
          </cell>
          <cell r="I1630" t="str">
            <v>M</v>
          </cell>
          <cell r="J1630" t="str">
            <v>COEFICIENTE DE REPRESENTATIVIDADE</v>
          </cell>
          <cell r="K1630">
            <v>544.61</v>
          </cell>
        </row>
        <row r="1631">
          <cell r="G1631">
            <v>97985</v>
          </cell>
          <cell r="H1631" t="str">
            <v>ACRÉSCIMO PARA POÇO DE VISITA CIRCULAR PARA  ESGOTO, EM ALVENARIA COM TIJOLOS CERÂMICOS MACIÇOS, DIÂMETRO INTERNO = 1 M. AF_12/2020</v>
          </cell>
          <cell r="I1631" t="str">
            <v>M</v>
          </cell>
          <cell r="J1631" t="str">
            <v>COEFICIENTE DE REPRESENTATIVIDADE</v>
          </cell>
          <cell r="K1631">
            <v>1362.77</v>
          </cell>
        </row>
        <row r="1632">
          <cell r="G1632">
            <v>97987</v>
          </cell>
          <cell r="H1632" t="str">
            <v>ACRÉSCIMO PARA POÇO DE VISITA CIRCULAR PARA ESGOTO, EM CONCRETO PRÉ-MOLDADO, DIÂMETRO INTERNO = 1,2 M. AF_12/2020</v>
          </cell>
          <cell r="I1632" t="str">
            <v>M</v>
          </cell>
          <cell r="J1632" t="str">
            <v>COEFICIENTE DE REPRESENTATIVIDADE</v>
          </cell>
          <cell r="K1632">
            <v>727.13</v>
          </cell>
        </row>
        <row r="1633">
          <cell r="G1633">
            <v>97988</v>
          </cell>
          <cell r="H1633" t="str">
            <v>BASE PARA POÇO DE VISITA CIRCULAR PARA  ESGOTO, EM ALVENARIA COM TIJOLOS CERÂMICOS MACIÇOS, DIÂMETRO INTERNO = 1,20 M, PROFUNDIDADE = 1,40 M, EXCLUINDO TAMPÃO. AF_12/2020_PA</v>
          </cell>
          <cell r="I1633" t="str">
            <v>UN</v>
          </cell>
          <cell r="J1633" t="str">
            <v>ATRIBUÍDO SÃO PAULO</v>
          </cell>
          <cell r="K1633">
            <v>2951.68</v>
          </cell>
        </row>
        <row r="1634">
          <cell r="G1634">
            <v>97989</v>
          </cell>
          <cell r="H1634" t="str">
            <v>ACRÉSCIMO PARA POÇO DE VISITA CIRCULAR PARA ESGOTO, EM ALVENARIA COM TIJOLOS CERÂMICOS MACIÇOS, DIÂMETRO INTERNO = 1,2 M. AF_12/2020</v>
          </cell>
          <cell r="I1634" t="str">
            <v>M</v>
          </cell>
          <cell r="J1634" t="str">
            <v>COEFICIENTE DE REPRESENTATIVIDADE</v>
          </cell>
          <cell r="K1634">
            <v>1593.23</v>
          </cell>
        </row>
        <row r="1635">
          <cell r="G1635">
            <v>97991</v>
          </cell>
          <cell r="H1635" t="str">
            <v>ACRÉSCIMO PARA POÇO DE VISITA CIRCULAR PARA  ESGOTO, EM CONCRETO PRÉ-MOLDADO, DIÂMETRO INTERNO = 1,5 M. AF_12/2020</v>
          </cell>
          <cell r="I1635" t="str">
            <v>M</v>
          </cell>
          <cell r="J1635" t="str">
            <v>COEFICIENTE DE REPRESENTATIVIDADE</v>
          </cell>
          <cell r="K1635">
            <v>998.35</v>
          </cell>
        </row>
        <row r="1636">
          <cell r="G1636">
            <v>97992</v>
          </cell>
          <cell r="H1636" t="str">
            <v>BASE PARA POÇO DE VISITA CIRCULAR PARA ESGOTO, EM ALVENARIA COM TIJOLOS CERÂMICOS MACIÇOS, DIÂMETRO INTERNO = 1,50 M, PROFUNDIDADE = 1,40 M, EXCLUINDO TAMPÃO. AF_12/2020_PA</v>
          </cell>
          <cell r="I1636" t="str">
            <v>UN</v>
          </cell>
          <cell r="J1636" t="str">
            <v>ATRIBUÍDO SÃO PAULO</v>
          </cell>
          <cell r="K1636">
            <v>3801.89</v>
          </cell>
        </row>
        <row r="1637">
          <cell r="G1637">
            <v>97993</v>
          </cell>
          <cell r="H1637" t="str">
            <v>ACRÉSCIMO PARA POÇO DE VISITA CIRCULAR PARA  ESGOTO, EM ALVENARIA COM TIJOLOS CERÂMICOS MACIÇOS, DIÂMETRO INTERNO = 1,5 M. AF_12/2020</v>
          </cell>
          <cell r="I1637" t="str">
            <v>M</v>
          </cell>
          <cell r="J1637" t="str">
            <v>COEFICIENTE DE REPRESENTATIVIDADE</v>
          </cell>
          <cell r="K1637">
            <v>1939.03</v>
          </cell>
        </row>
        <row r="1638">
          <cell r="G1638">
            <v>97994</v>
          </cell>
          <cell r="H1638" t="str">
            <v>BASE PARA POÇO DE VISITA RETANGULAR PARA  ESGOTO, EM ALVENARIA COM BLOCOS DE CONCRETO, DIMENSÕES INTERNAS = 1X1 M, PROFUNDIDADE = 1,40 M, EXCLUINDO TAMPÃO. AF_12/2020_PA</v>
          </cell>
          <cell r="I1638" t="str">
            <v>UN</v>
          </cell>
          <cell r="J1638" t="str">
            <v>ATRIBUÍDO SÃO PAULO</v>
          </cell>
          <cell r="K1638">
            <v>2474.02</v>
          </cell>
        </row>
        <row r="1639">
          <cell r="G1639">
            <v>97995</v>
          </cell>
          <cell r="H1639" t="str">
            <v>ACRÉSCIMO PARA POÇO DE VISITA RETANGULAR PARA ESGOTO, EM ALVENARIA COM BLOCOS DE CONCRETO, DIMENSÕES INTERNAS = 1X1 M. AF_12/2020</v>
          </cell>
          <cell r="I1639" t="str">
            <v>M</v>
          </cell>
          <cell r="J1639" t="str">
            <v>COEFICIENTE DE REPRESENTATIVIDADE</v>
          </cell>
          <cell r="K1639">
            <v>1206.42</v>
          </cell>
        </row>
        <row r="1640">
          <cell r="G1640">
            <v>97996</v>
          </cell>
          <cell r="H1640" t="str">
            <v>BASE PARA POÇO DE VISITA RETANGULAR PARA ESGOTO, EM ALVENARIA COM BLOCOS DE CONCRETO, DIMENSÕES INTERNAS = 1X1,5 M, PROFUNDIDADE = 1,40 M, EXCLUINDO TAMPÃO. AF_12/2020_PA</v>
          </cell>
          <cell r="I1640" t="str">
            <v>UN</v>
          </cell>
          <cell r="J1640" t="str">
            <v>ATRIBUÍDO SÃO PAULO</v>
          </cell>
          <cell r="K1640">
            <v>3132.24</v>
          </cell>
        </row>
        <row r="1641">
          <cell r="G1641">
            <v>97997</v>
          </cell>
          <cell r="H1641" t="str">
            <v>ACRÉSCIMO PARA POÇO DE VISITA RETANGULAR PARA ESGOTO, EM ALVENARIA COM BLOCOS DE CONCRETO, DIMENSÕES INTERNAS = 1X1,5 M. AF_12/2020</v>
          </cell>
          <cell r="I1641" t="str">
            <v>M</v>
          </cell>
          <cell r="J1641" t="str">
            <v>COEFICIENTE DE REPRESENTATIVIDADE</v>
          </cell>
          <cell r="K1641">
            <v>1440.74</v>
          </cell>
        </row>
        <row r="1642">
          <cell r="G1642">
            <v>97999</v>
          </cell>
          <cell r="H1642" t="str">
            <v>ACRÉSCIMO PARA POÇO DE VISITA RETANGULAR PARA ESGOTO, EM ALVENARIA COM BLOCOS DE CONCRETO, DIMENSÕES INTERNAS = 1X2 M. AF_12/2020</v>
          </cell>
          <cell r="I1642" t="str">
            <v>M</v>
          </cell>
          <cell r="J1642" t="str">
            <v>COEFICIENTE DE REPRESENTATIVIDADE</v>
          </cell>
          <cell r="K1642">
            <v>1675.12</v>
          </cell>
        </row>
        <row r="1643">
          <cell r="G1643">
            <v>98001</v>
          </cell>
          <cell r="H1643" t="str">
            <v>ACRÉSCIMO PARA POÇO DE VISITA RETANGULAR PARA ESGOTO, EM ALVENARIA COM BLOCOS DE CONCRETO, DIMENSÕES INTERNAS = 1X2,5 M. AF_12/2020</v>
          </cell>
          <cell r="I1643" t="str">
            <v>M</v>
          </cell>
          <cell r="J1643" t="str">
            <v>COEFICIENTE DE REPRESENTATIVIDADE</v>
          </cell>
          <cell r="K1643">
            <v>1909.46</v>
          </cell>
        </row>
        <row r="1644">
          <cell r="G1644">
            <v>98002</v>
          </cell>
          <cell r="H1644" t="str">
            <v>BASE PARA POÇO DE VISITA RETANGULAR PARA ESGOTO, EM ALVENARIA COM BLOCOS DE CONCRETO, DIMENSÕES INTERNAS = 1X3 M, PROFUNDIDADE = 1,40 M, EXCLUINDO TAMPÃO. AF_12/2020_PA</v>
          </cell>
          <cell r="I1644" t="str">
            <v>UN</v>
          </cell>
          <cell r="J1644" t="str">
            <v>ATRIBUÍDO SÃO PAULO</v>
          </cell>
          <cell r="K1644">
            <v>5137.74</v>
          </cell>
        </row>
        <row r="1645">
          <cell r="G1645">
            <v>98003</v>
          </cell>
          <cell r="H1645" t="str">
            <v>ACRÉSCIMO PARA POÇO DE VISITA RETANGULAR PARA ESGOTO, EM ALVENARIA COM BLOCOS DE CONCRETO, DIMENSÕES INTERNAS = 1X3 M. AF_12/2020</v>
          </cell>
          <cell r="I1645" t="str">
            <v>M</v>
          </cell>
          <cell r="J1645" t="str">
            <v>COEFICIENTE DE REPRESENTATIVIDADE</v>
          </cell>
          <cell r="K1645">
            <v>2143.85</v>
          </cell>
        </row>
        <row r="1646">
          <cell r="G1646">
            <v>98005</v>
          </cell>
          <cell r="H1646" t="str">
            <v>ACRÉSCIMO PARA POÇO DE VISITA RETANGULAR PARA ESGOTO, EM ALVENARIA COM BLOCOS DE CONCRETO, DIMENSÕES INTERNAS = 1X3,5 M. AF_12/2020</v>
          </cell>
          <cell r="I1646" t="str">
            <v>M</v>
          </cell>
          <cell r="J1646" t="str">
            <v>COEFICIENTE DE REPRESENTATIVIDADE</v>
          </cell>
          <cell r="K1646">
            <v>2378.2600000000002</v>
          </cell>
        </row>
        <row r="1647">
          <cell r="G1647">
            <v>98006</v>
          </cell>
          <cell r="H1647" t="str">
            <v>BASE PARA POÇO DE VISITA RETANGULAR PARA ESGOTO, EM ALVENARIA COM BLOCOS DE CONCRETO, DIMENSÕES INTERNAS = 1X4 M, PROFUNDIDADE = 1,40 M, EXCLUINDO TAMPÃO. AF_12/2020_PA</v>
          </cell>
          <cell r="I1647" t="str">
            <v>UN</v>
          </cell>
          <cell r="J1647" t="str">
            <v>ATRIBUÍDO SÃO PAULO</v>
          </cell>
          <cell r="K1647">
            <v>6461.96</v>
          </cell>
        </row>
        <row r="1648">
          <cell r="G1648">
            <v>98007</v>
          </cell>
          <cell r="H1648" t="str">
            <v>ACRÉSCIMO PARA POÇO DE VISITA RETANGULAR PARA ESGOTO, EM ALVENARIA COM BLOCOS DE CONCRETO, DIMENSÕES INTERNAS = 1X4 M. AF_12/2020</v>
          </cell>
          <cell r="I1648" t="str">
            <v>M</v>
          </cell>
          <cell r="J1648" t="str">
            <v>COEFICIENTE DE REPRESENTATIVIDADE</v>
          </cell>
          <cell r="K1648">
            <v>2612.5700000000002</v>
          </cell>
        </row>
        <row r="1649">
          <cell r="G1649">
            <v>98008</v>
          </cell>
          <cell r="H1649" t="str">
            <v>BASE PARA POÇO DE VISITA RETANGULAR PARA ESGOTO, EM ALVENARIA COM BLOCOS DE CONCRETO, DIMENSÕES INTERNAS = 1,5X1,5 M, PROFUNDIDADE = 1,45 M, EXCLUINDO TAMPÃO . AF_12/2020_PA</v>
          </cell>
          <cell r="I1649" t="str">
            <v>UN</v>
          </cell>
          <cell r="J1649" t="str">
            <v>ATRIBUÍDO SÃO PAULO</v>
          </cell>
          <cell r="K1649">
            <v>3895.61</v>
          </cell>
        </row>
        <row r="1650">
          <cell r="G1650">
            <v>98009</v>
          </cell>
          <cell r="H1650" t="str">
            <v>ACRÉSCIMO PARA POÇO DE VISITA RETANGULAR PARA ESGOTO, EM ALVENARIA COM BLOCOS DE CONCRETO, DIMENSÕES INTERNAS = 1,5X1,5 M. AF_12/2020</v>
          </cell>
          <cell r="I1650" t="str">
            <v>M</v>
          </cell>
          <cell r="J1650" t="str">
            <v>COEFICIENTE DE REPRESENTATIVIDADE</v>
          </cell>
          <cell r="K1650">
            <v>1675.12</v>
          </cell>
        </row>
        <row r="1651">
          <cell r="G1651">
            <v>98010</v>
          </cell>
          <cell r="H1651" t="str">
            <v>BASE PARA POÇO DE VISITA RETANGULAR PARA ESGOTO, EM ALVENARIA COM BLOCOS DE CONCRETO, DIMENSÕES INTERNAS = 1,5X2 M, PROFUNDIDADE = 1,40 M, EXCLUINDO TAMPÃO. AF_12/2020_PA</v>
          </cell>
          <cell r="I1651" t="str">
            <v>UN</v>
          </cell>
          <cell r="J1651" t="str">
            <v>ATRIBUÍDO SÃO PAULO</v>
          </cell>
          <cell r="K1651">
            <v>4758.3599999999997</v>
          </cell>
        </row>
        <row r="1652">
          <cell r="G1652">
            <v>98011</v>
          </cell>
          <cell r="H1652" t="str">
            <v>ACRÉSCIMO PARA POÇO DE VISITA RETANGULAR PARA ESGOTO, EM ALVENARIA COM BLOCOS DE CONCRETO, DIMENSÕES INTERNAS = 1,5X2 M. AF_12/2020</v>
          </cell>
          <cell r="I1652" t="str">
            <v>M</v>
          </cell>
          <cell r="J1652" t="str">
            <v>COEFICIENTE DE REPRESENTATIVIDADE</v>
          </cell>
          <cell r="K1652">
            <v>1909.46</v>
          </cell>
        </row>
        <row r="1653">
          <cell r="G1653">
            <v>98012</v>
          </cell>
          <cell r="H1653" t="str">
            <v>BASE PARA POÇO DE VISITA RETANGULAR PARA ESGOTO, EM ALVENARIA COM BLOCOS DE CONCRETO, DIMENSÕES INTERNAS = 1,5X2,5 M, PROFUNDIDADE = 1,40 M, EXCLUINDO TAMPÃO. AF_12/2020_PA</v>
          </cell>
          <cell r="I1653" t="str">
            <v>UN</v>
          </cell>
          <cell r="J1653" t="str">
            <v>ATRIBUÍDO SÃO PAULO</v>
          </cell>
          <cell r="K1653">
            <v>5596.61</v>
          </cell>
        </row>
        <row r="1654">
          <cell r="G1654">
            <v>98013</v>
          </cell>
          <cell r="H1654" t="str">
            <v>ACRÉSCIMO PARA POÇO DE VISITA RETANGULAR PARA ESGOTO, EM ALVENARIA COM BLOCOS DE CONCRETO, DIMENSÕES INTERNAS = 1,5X2,5 M. AF_12/2020</v>
          </cell>
          <cell r="I1654" t="str">
            <v>M</v>
          </cell>
          <cell r="J1654" t="str">
            <v>COEFICIENTE DE REPRESENTATIVIDADE</v>
          </cell>
          <cell r="K1654">
            <v>2143.85</v>
          </cell>
        </row>
        <row r="1655">
          <cell r="G1655">
            <v>98014</v>
          </cell>
          <cell r="H1655" t="str">
            <v>BASE PARA POÇO DE VISITA RETANGULAR PARA ESGOTO, EM ALVENARIA COM BLOCOS DE CONCRETO, DIMENSÕES INTERNAS = 1,5X3 M, PROFUNDIDADE = 1,40 M, EXCLUINDO TAMPÃO. AF_12/2020_PA</v>
          </cell>
          <cell r="I1655" t="str">
            <v>UN</v>
          </cell>
          <cell r="J1655" t="str">
            <v>ATRIBUÍDO SÃO PAULO</v>
          </cell>
          <cell r="K1655">
            <v>6434.83</v>
          </cell>
        </row>
        <row r="1656">
          <cell r="G1656">
            <v>98015</v>
          </cell>
          <cell r="H1656" t="str">
            <v>ACRÉSCIMO PARA POÇO DE VISITA RETANGULAR PARA ESGOTO, EM ALVENARIA COM BLOCOS DE CONCRETO, DIMENSÕES INTERNAS = 1,5X3 M. AF_12/2020</v>
          </cell>
          <cell r="I1656" t="str">
            <v>M</v>
          </cell>
          <cell r="J1656" t="str">
            <v>COEFICIENTE DE REPRESENTATIVIDADE</v>
          </cell>
          <cell r="K1656">
            <v>2378.2600000000002</v>
          </cell>
        </row>
        <row r="1657">
          <cell r="G1657">
            <v>98016</v>
          </cell>
          <cell r="H1657" t="str">
            <v>BASE PARA POÇO DE VISITA RETANGULAR PARA ESGOTO, EM ALVENARIA COM BLOCOS DE CONCRETO, DIMENSÕES INTERNAS = 1,5X3,5 M, PROFUNDIDADE = 1,40 M, EXCLUINDO TAMPÃO. AF_12/2020_PA</v>
          </cell>
          <cell r="I1657" t="str">
            <v>UN</v>
          </cell>
          <cell r="J1657" t="str">
            <v>ATRIBUÍDO SÃO PAULO</v>
          </cell>
          <cell r="K1657">
            <v>7273.21</v>
          </cell>
        </row>
        <row r="1658">
          <cell r="G1658">
            <v>98017</v>
          </cell>
          <cell r="H1658" t="str">
            <v>ACRÉSCIMO PARA POÇO DE VISITA RETANGULAR PARA ESGOTO, EM ALVENARIA COM BLOCOS DE CONCRETO, DIMENSÕES INTERNAS = 1,5X3,5 M. AF_12/2020</v>
          </cell>
          <cell r="I1658" t="str">
            <v>M</v>
          </cell>
          <cell r="J1658" t="str">
            <v>COEFICIENTE DE REPRESENTATIVIDADE</v>
          </cell>
          <cell r="K1658">
            <v>2612.5700000000002</v>
          </cell>
        </row>
        <row r="1659">
          <cell r="G1659">
            <v>98018</v>
          </cell>
          <cell r="H1659" t="str">
            <v>BASE PARA POÇO DE VISITA RETANGULAR PARA ESGOTO, EM ALVENARIA COM BLOCOS DE CONCRETO, DIMENSÕES INTERNAS = 1,5X4 M, PROFUNDIDADE = 1,40 M, EXCLUINDO TAMPÃO. AF_12/2020_PA</v>
          </cell>
          <cell r="I1659" t="str">
            <v>UN</v>
          </cell>
          <cell r="J1659" t="str">
            <v>ATRIBUÍDO SÃO PAULO</v>
          </cell>
          <cell r="K1659">
            <v>8111.44</v>
          </cell>
        </row>
        <row r="1660">
          <cell r="G1660">
            <v>98019</v>
          </cell>
          <cell r="H1660" t="str">
            <v>ACRÉSCIMO PARA POÇO DE VISITA RETANGULAR PARA ESGOTO, EM ALVENARIA COM BLOCOS DE CONCRETO, DIMENSÕES INTERNAS = 1,5X4 M. AF_12/2020</v>
          </cell>
          <cell r="I1660" t="str">
            <v>M</v>
          </cell>
          <cell r="J1660" t="str">
            <v>COEFICIENTE DE REPRESENTATIVIDADE</v>
          </cell>
          <cell r="K1660">
            <v>2869.16</v>
          </cell>
        </row>
        <row r="1661">
          <cell r="G1661">
            <v>98020</v>
          </cell>
          <cell r="H1661" t="str">
            <v>BASE PARA POÇO DE VISITA RETANGULAR PARA ESGOTO, EM ALVENARIA COM BLOCOS DE CONCRETO, DIMENSÕES INTERNAS = 2X2 M, PROFUNDIDADE = 1,40 M, EXCLUINDO TAMPÃO. AF_12/2020_PA</v>
          </cell>
          <cell r="I1661" t="str">
            <v>UN</v>
          </cell>
          <cell r="J1661" t="str">
            <v>ATRIBUÍDO SÃO PAULO</v>
          </cell>
          <cell r="K1661">
            <v>5763.9</v>
          </cell>
        </row>
        <row r="1662">
          <cell r="G1662">
            <v>98021</v>
          </cell>
          <cell r="H1662" t="str">
            <v>ACRÉSCIMO PARA POÇO DE VISITA RETANGULAR PARA ESGOTO, EM ALVENARIA COM BLOCOS DE CONCRETO, DIMENSÕES INTERNAS = 2X2 M. AF_12/2020</v>
          </cell>
          <cell r="I1662" t="str">
            <v>M</v>
          </cell>
          <cell r="J1662" t="str">
            <v>COEFICIENTE DE REPRESENTATIVIDADE</v>
          </cell>
          <cell r="K1662">
            <v>2166.12</v>
          </cell>
        </row>
        <row r="1663">
          <cell r="G1663">
            <v>98022</v>
          </cell>
          <cell r="H1663" t="str">
            <v>BASE PARA POÇO DE VISITA RETANGULAR PARA ESGOTO, EM ALVENARIA COM BLOCOS DE CONCRETO, DIMENSÕES INTERNAS = 2X2,5 M, PROFUNDIDADE = 1,40 M, EXCLUINDO TAMPÃO. AF_12/2020_PA</v>
          </cell>
          <cell r="I1663" t="str">
            <v>UN</v>
          </cell>
          <cell r="J1663" t="str">
            <v>ATRIBUÍDO SÃO PAULO</v>
          </cell>
          <cell r="K1663">
            <v>6765.9</v>
          </cell>
        </row>
        <row r="1664">
          <cell r="G1664">
            <v>98023</v>
          </cell>
          <cell r="H1664" t="str">
            <v>ACRÉSCIMO PARA POÇO DE VISITA RETANGULAR PARA ESGOTO, EM ALVENARIA COM BLOCOS DE CONCRETO, DIMENSÕES INTERNAS = 2X2,5 M. AF_12/2020</v>
          </cell>
          <cell r="I1664" t="str">
            <v>M</v>
          </cell>
          <cell r="J1664" t="str">
            <v>COEFICIENTE DE REPRESENTATIVIDADE</v>
          </cell>
          <cell r="K1664">
            <v>2400.4499999999998</v>
          </cell>
        </row>
        <row r="1665">
          <cell r="G1665">
            <v>98024</v>
          </cell>
          <cell r="H1665" t="str">
            <v>BASE PARA POÇO DE VISITA RETANGULAR PARA ESGOTO, EM ALVENARIA COM BLOCOS DE CONCRETO, DIMENSÕES INTERNAS = 2X3 M, PROFUNDIDADE = 1,40 M, EXCLUINDO TAMPÃO. AF_12/2020_PA</v>
          </cell>
          <cell r="I1665" t="str">
            <v>UN</v>
          </cell>
          <cell r="J1665" t="str">
            <v>ATRIBUÍDO SÃO PAULO</v>
          </cell>
          <cell r="K1665">
            <v>7822.03</v>
          </cell>
        </row>
        <row r="1666">
          <cell r="G1666">
            <v>98025</v>
          </cell>
          <cell r="H1666" t="str">
            <v>ACRÉSCIMO PARA POÇO DE VISITA RETANGULAR PARA ESGOTO, EM ALVENARIA COM BLOCOS DE CONCRETO, DIMENSÕES INTERNAS = 2X3 M. AF_12/2020</v>
          </cell>
          <cell r="I1666" t="str">
            <v>M</v>
          </cell>
          <cell r="J1666" t="str">
            <v>COEFICIENTE DE REPRESENTATIVIDADE</v>
          </cell>
          <cell r="K1666">
            <v>2634.84</v>
          </cell>
        </row>
        <row r="1667">
          <cell r="G1667">
            <v>98026</v>
          </cell>
          <cell r="H1667" t="str">
            <v>BASE PARA POÇO DE VISITA RETANGULAR PARA ESGOTO, EM ALVENARIA COM BLOCOS DE CONCRETO, DIMENSÕES INTERNAS = 2X3,5 M, PROFUNDIDADE = 1,40 M, EXCLUINDO TAMPÃO. AF_12/2020_PA</v>
          </cell>
          <cell r="I1667" t="str">
            <v>UN</v>
          </cell>
          <cell r="J1667" t="str">
            <v>ATRIBUÍDO SÃO PAULO</v>
          </cell>
          <cell r="K1667">
            <v>8830.8700000000008</v>
          </cell>
        </row>
        <row r="1668">
          <cell r="G1668">
            <v>98027</v>
          </cell>
          <cell r="H1668" t="str">
            <v>ACRÉSCIMO PARA POÇO DE VISITA RETANGULAR PARA ESGOTO, EM ALVENARIA COM BLOCOS DE CONCRETO, DIMENSÕES INTERNAS = 2X3,5 M. AF_12/2020</v>
          </cell>
          <cell r="I1668" t="str">
            <v>M</v>
          </cell>
          <cell r="J1668" t="str">
            <v>COEFICIENTE DE REPRESENTATIVIDADE</v>
          </cell>
          <cell r="K1668">
            <v>2869.16</v>
          </cell>
        </row>
        <row r="1669">
          <cell r="G1669">
            <v>98028</v>
          </cell>
          <cell r="H1669" t="str">
            <v>BASE PARA POÇO DE VISITA RETANGULAR PARA ESGOTO, EM ALVENARIA COM BLOCOS DE CONCRETO, DIMENSÕES INTERNAS = 2X4 M, PROFUNDIDADE = 1,40 M, EXCLUINDO TAMPÃO. AF_12/2020_PA</v>
          </cell>
          <cell r="I1669" t="str">
            <v>UN</v>
          </cell>
          <cell r="J1669" t="str">
            <v>ATRIBUÍDO SÃO PAULO</v>
          </cell>
          <cell r="K1669">
            <v>9839.73</v>
          </cell>
        </row>
        <row r="1670">
          <cell r="G1670">
            <v>98029</v>
          </cell>
          <cell r="H1670" t="str">
            <v>ACRÉSCIMO PARA POÇO DE VISITA RETANGULAR PARA ESGOTO, EM ALVENARIA COM BLOCOS DE CONCRETO, DIMENSÕES INTERNAS = 2X4 M. AF_12/2020</v>
          </cell>
          <cell r="I1670" t="str">
            <v>M</v>
          </cell>
          <cell r="J1670" t="str">
            <v>COEFICIENTE DE REPRESENTATIVIDADE</v>
          </cell>
          <cell r="K1670">
            <v>3108.09</v>
          </cell>
        </row>
        <row r="1671">
          <cell r="G1671">
            <v>98030</v>
          </cell>
          <cell r="H1671" t="str">
            <v>BASE PARA POÇO DE VISITA RETANGULAR PARA ESGOTO, EM ALVENARIA COM BLOCOS DE CONCRETO, DIMENSÕES INTERNAS = 2,5X2,5 M, PROFUNDIDADE = 1,40 M, EXCLUINDO TAMPÃO. AF_12/2020_PA</v>
          </cell>
          <cell r="I1671" t="str">
            <v>UN</v>
          </cell>
          <cell r="J1671" t="str">
            <v>ATRIBUÍDO SÃO PAULO</v>
          </cell>
          <cell r="K1671">
            <v>8038</v>
          </cell>
        </row>
        <row r="1672">
          <cell r="G1672">
            <v>98031</v>
          </cell>
          <cell r="H1672" t="str">
            <v>ACRÉSCIMO PARA POÇO DE VISITA RETANGULAR PARA ESGOTO, EM ALVENARIA COM BLOCOS DE CONCRETO, DIMENSÕES INTERNAS = 2,5X2,5 M. AF_12/2020</v>
          </cell>
          <cell r="I1672" t="str">
            <v>M</v>
          </cell>
          <cell r="J1672" t="str">
            <v>COEFICIENTE DE REPRESENTATIVIDADE</v>
          </cell>
          <cell r="K1672">
            <v>2639.47</v>
          </cell>
        </row>
        <row r="1673">
          <cell r="G1673">
            <v>98032</v>
          </cell>
          <cell r="H1673" t="str">
            <v>BASE PARA POÇO DE VISITA RETANGULAR PARA ESGOTO, EM ALVENARIA COM BLOCOS DE CONCRETO, DIMENSÕES INTERNAS = 2,5X3 M, PROFUNDIDADE = 1,40 M, EXCLUINDO TAMPÃO. AF_12/2020_PA</v>
          </cell>
          <cell r="I1673" t="str">
            <v>UN</v>
          </cell>
          <cell r="J1673" t="str">
            <v>ATRIBUÍDO SÃO PAULO</v>
          </cell>
          <cell r="K1673">
            <v>9262.3700000000008</v>
          </cell>
        </row>
        <row r="1674">
          <cell r="G1674">
            <v>98033</v>
          </cell>
          <cell r="H1674" t="str">
            <v>ACRÉSCIMO PARA POÇO DE VISITA RETANGULAR PARA ESGOTO, EM ALVENARIA COM BLOCOS DE CONCRETO, DIMENSÕES INTERNAS = 2,5X3 M. AF_12/2020</v>
          </cell>
          <cell r="I1674" t="str">
            <v>M</v>
          </cell>
          <cell r="J1674" t="str">
            <v>COEFICIENTE DE REPRESENTATIVIDADE</v>
          </cell>
          <cell r="K1674">
            <v>2873.79</v>
          </cell>
        </row>
        <row r="1675">
          <cell r="G1675">
            <v>98034</v>
          </cell>
          <cell r="H1675" t="str">
            <v>BASE PARA POÇO DE VISITA RETANGULAR PARA ESGOTO, EM ALVENARIA COM BLOCOS DE CONCRETO, DIMENSÕES INTERNAS = 2,5X3,5 M, PROFUNDIDADE = 1,40 M, EXCLUINDO TAMPÃO. AF_12/2020_PA</v>
          </cell>
          <cell r="I1675" t="str">
            <v>UN</v>
          </cell>
          <cell r="J1675" t="str">
            <v>ATRIBUÍDO SÃO PAULO</v>
          </cell>
          <cell r="K1675">
            <v>10486.7</v>
          </cell>
        </row>
        <row r="1676">
          <cell r="G1676">
            <v>98035</v>
          </cell>
          <cell r="H1676" t="str">
            <v>ACRÉSCIMO PARA POÇO DE VISITA RETANGULAR PARA ESGOTO, EM ALVENARIA COM BLOCOS DE CONCRETO, DIMENSÕES INTERNAS = 2,5X3,5 M. AF_12/2020</v>
          </cell>
          <cell r="I1676" t="str">
            <v>M</v>
          </cell>
          <cell r="J1676" t="str">
            <v>COEFICIENTE DE REPRESENTATIVIDADE</v>
          </cell>
          <cell r="K1676">
            <v>3108.09</v>
          </cell>
        </row>
        <row r="1677">
          <cell r="G1677">
            <v>98036</v>
          </cell>
          <cell r="H1677" t="str">
            <v>BASE PARA POÇO DE VISITA RETANGULAR PARA ESGOTO, EM ALVENARIA COM BLOCOS DE CONCRETO, DIMENSÕES INTERNAS = 2,5X4 M, PROFUNDIDADE = 1,40 M, EXCLUINDO TAMPÃO. AF_12/2020_PA</v>
          </cell>
          <cell r="I1677" t="str">
            <v>UN</v>
          </cell>
          <cell r="J1677" t="str">
            <v>ATRIBUÍDO SÃO PAULO</v>
          </cell>
          <cell r="K1677">
            <v>11711.07</v>
          </cell>
        </row>
        <row r="1678">
          <cell r="G1678">
            <v>98037</v>
          </cell>
          <cell r="H1678" t="str">
            <v>ACRÉSCIMO PARA POÇO DE VISITA RETANGULAR PARA ESGOTO, EM ALVENARIA COM BLOCOS DE CONCRETO, DIMENSÕES INTERNAS = 2,5X4 M. AF_12/2020</v>
          </cell>
          <cell r="I1678" t="str">
            <v>M</v>
          </cell>
          <cell r="J1678" t="str">
            <v>COEFICIENTE DE REPRESENTATIVIDADE</v>
          </cell>
          <cell r="K1678">
            <v>3347.07</v>
          </cell>
        </row>
        <row r="1679">
          <cell r="G1679">
            <v>98038</v>
          </cell>
          <cell r="H1679" t="str">
            <v>BASE PARA POÇO DE VISITA RETANGULAR PARA ESGOTO, EM ALVENARIA COM BLOCOS DE CONCRETO, DIMENSÕES INTERNAS = 3X3 M, PROFUNDIDADE = 1,40 M, EXCLUINDO TAMPÃO. AF_12/2020_PA</v>
          </cell>
          <cell r="I1679" t="str">
            <v>UN</v>
          </cell>
          <cell r="J1679" t="str">
            <v>ATRIBUÍDO SÃO PAULO</v>
          </cell>
          <cell r="K1679">
            <v>10719.37</v>
          </cell>
        </row>
        <row r="1680">
          <cell r="G1680">
            <v>98039</v>
          </cell>
          <cell r="H1680" t="str">
            <v>ACRÉSCIMO PARA POÇO DE VISITA RETANGULAR PARA ESGOTO, EM ALVENARIA COM BLOCOS DE CONCRETO, DIMENSÕES INTERNAS = 3X3 M. AF_12/2020</v>
          </cell>
          <cell r="I1680" t="str">
            <v>M</v>
          </cell>
          <cell r="J1680" t="str">
            <v>COEFICIENTE DE REPRESENTATIVIDADE</v>
          </cell>
          <cell r="K1680">
            <v>3112.74</v>
          </cell>
        </row>
        <row r="1681">
          <cell r="G1681">
            <v>98040</v>
          </cell>
          <cell r="H1681" t="str">
            <v>BASE PARA POÇO DE VISITA RETANGULAR PARA ESGOTO, EM ALVENARIA COM BLOCOS DE CONCRETO, DIMENSÕES INTERNAS = 3X3,5 M, PROFUNDIDADE = 1,40 M, EXCLUINDO TAMPÃO. AF_12/2020_PA</v>
          </cell>
          <cell r="I1681" t="str">
            <v>UN</v>
          </cell>
          <cell r="J1681" t="str">
            <v>ATRIBUÍDO SÃO PAULO</v>
          </cell>
          <cell r="K1681">
            <v>12131.31</v>
          </cell>
        </row>
        <row r="1682">
          <cell r="G1682">
            <v>98041</v>
          </cell>
          <cell r="H1682" t="str">
            <v>ACRÉSCIMO PARA POÇO DE VISITA RETANGULAR PARA ESGOTO, EM ALVENARIA COM BLOCOS DE CONCRETO, DIMENSÕES INTERNAS = 3X3,5 M. AF_12/2020</v>
          </cell>
          <cell r="I1682" t="str">
            <v>M</v>
          </cell>
          <cell r="J1682" t="str">
            <v>COEFICIENTE DE REPRESENTATIVIDADE</v>
          </cell>
          <cell r="K1682">
            <v>3347.07</v>
          </cell>
        </row>
        <row r="1683">
          <cell r="G1683">
            <v>98042</v>
          </cell>
          <cell r="H1683" t="str">
            <v>BASE PARA POÇO DE VISITA RETANGULAR PARA ESGOTO, EM ALVENARIA COM BLOCOS DE CONCRETO, DIMENSÕES INTERNAS = 3X4 M, PROFUNDIDADE = 1,40 M, EXCLUINDO TAMPÃO. AF_12/2020_PA</v>
          </cell>
          <cell r="I1683" t="str">
            <v>UN</v>
          </cell>
          <cell r="J1683" t="str">
            <v>ATRIBUÍDO SÃO PAULO</v>
          </cell>
          <cell r="K1683">
            <v>13543.2</v>
          </cell>
        </row>
        <row r="1684">
          <cell r="G1684">
            <v>98043</v>
          </cell>
          <cell r="H1684" t="str">
            <v>ACRÉSCIMO PARA POÇO DE VISITA RETANGULAR PARA ESGOTO, EM ALVENARIA COM BLOCOS DE CONCRETO, DIMENSÕES INTERNAS = 3X4 M. AF_12/2020</v>
          </cell>
          <cell r="I1684" t="str">
            <v>M</v>
          </cell>
          <cell r="J1684" t="str">
            <v>COEFICIENTE DE REPRESENTATIVIDADE</v>
          </cell>
          <cell r="K1684">
            <v>3586.1</v>
          </cell>
        </row>
        <row r="1685">
          <cell r="G1685">
            <v>98044</v>
          </cell>
          <cell r="H1685" t="str">
            <v>BASE PARA POÇO DE VISITA RETANGULAR PARA ESGOTO, EM ALVENARIA COM BLOCOS DE CONCRETO, DIMENSÕES INTERNAS = 3,5X3,5 M, PROFUNDIDADE = 1,40 M, EXCLUINDO TAMPÃO. AF_12/2020_PA</v>
          </cell>
          <cell r="I1685" t="str">
            <v>UN</v>
          </cell>
          <cell r="J1685" t="str">
            <v>ATRIBUÍDO SÃO PAULO</v>
          </cell>
          <cell r="K1685">
            <v>13775.95</v>
          </cell>
        </row>
        <row r="1686">
          <cell r="G1686">
            <v>98045</v>
          </cell>
          <cell r="H1686" t="str">
            <v>ACRÉSCIMO PARA POÇO DE VISITA RETANGULAR PARA ESGOTO, EM ALVENARIA COM BLOCOS DE CONCRETO, DIMENSÕES INTERNAS = 3,5X3,5 M. AF_12/2020</v>
          </cell>
          <cell r="I1686" t="str">
            <v>M</v>
          </cell>
          <cell r="J1686" t="str">
            <v>COEFICIENTE DE REPRESENTATIVIDADE</v>
          </cell>
          <cell r="K1686">
            <v>3586.1</v>
          </cell>
        </row>
        <row r="1687">
          <cell r="G1687">
            <v>98046</v>
          </cell>
          <cell r="H1687" t="str">
            <v>BASE PARA POÇO DE VISITA RETANGULAR PARA ESGOTO, EM ALVENARIA COM BLOCOS DE CONCRETO, DIMENSÕES INTERNAS = 3,5X4 M, PROFUNDIDADE = 1,40 M, EXCLUINDO TAMPÃO. AF_12/2020_PA</v>
          </cell>
          <cell r="I1687" t="str">
            <v>UN</v>
          </cell>
          <cell r="J1687" t="str">
            <v>ATRIBUÍDO SÃO PAULO</v>
          </cell>
          <cell r="K1687">
            <v>15375.3</v>
          </cell>
        </row>
        <row r="1688">
          <cell r="G1688">
            <v>98047</v>
          </cell>
          <cell r="H1688" t="str">
            <v>ACRÉSCIMO PARA POÇO DE VISITA RETANGULAR PARA ESGOTO, EM ALVENARIA COM BLOCOS DE CONCRETO, DIMENSÕES INTERNAS = 3,5X4 M. AF_12/2020</v>
          </cell>
          <cell r="I1688" t="str">
            <v>M</v>
          </cell>
          <cell r="J1688" t="str">
            <v>COEFICIENTE DE REPRESENTATIVIDADE</v>
          </cell>
          <cell r="K1688">
            <v>3825.07</v>
          </cell>
        </row>
        <row r="1689">
          <cell r="G1689">
            <v>98048</v>
          </cell>
          <cell r="H1689" t="str">
            <v>BASE PARA POÇO DE VISITA RETANGULAR PARA ESGOTO, EM ALVENARIA COM BLOCOS DE CONCRETO, DIMENSÕES INTERNAS = 4X4 M, PROFUNDIDADE = 1,45 M, EXCLUINDO TAMPÃO. AF_12/2020_PA</v>
          </cell>
          <cell r="I1689" t="str">
            <v>UN</v>
          </cell>
          <cell r="J1689" t="str">
            <v>ATRIBUÍDO SÃO PAULO</v>
          </cell>
          <cell r="K1689">
            <v>17207.45</v>
          </cell>
        </row>
        <row r="1690">
          <cell r="G1690">
            <v>98049</v>
          </cell>
          <cell r="H1690" t="str">
            <v>ACRÉSCIMO PARA POÇO DE VISITA RETANGULAR PARA ESGOTO, EM ALVENARIA COM BLOCOS DE CONCRETO, DIMENSÕES INTERNAS = 4X4 M. AF_12/2020</v>
          </cell>
          <cell r="I1690" t="str">
            <v>M</v>
          </cell>
          <cell r="J1690" t="str">
            <v>COEFICIENTE DE REPRESENTATIVIDADE</v>
          </cell>
          <cell r="K1690">
            <v>4018.7</v>
          </cell>
        </row>
        <row r="1691">
          <cell r="G1691">
            <v>98050</v>
          </cell>
          <cell r="H1691" t="str">
            <v>CHAMINÉ CIRCULAR PARA POÇO DE VISITA PARA ESGOTO, EM CONCRETO PRÉ-MOLDADO, DIÂMETRO INTERNO = 0,6 M. AF_12/2020</v>
          </cell>
          <cell r="I1691" t="str">
            <v>M</v>
          </cell>
          <cell r="J1691" t="str">
            <v>COEFICIENTE DE REPRESENTATIVIDADE</v>
          </cell>
          <cell r="K1691">
            <v>302.08</v>
          </cell>
        </row>
        <row r="1692">
          <cell r="G1692">
            <v>98051</v>
          </cell>
          <cell r="H1692" t="str">
            <v>CHAMINÉ CIRCULAR PARA POÇO DE VISITA PARA ESGOTO, EM ALVENARIA COM TIJOLOS CERÂMICOS MACIÇOS, DIÂMETRO INTERNO = 0,6 M. AF_12/2020</v>
          </cell>
          <cell r="I1692" t="str">
            <v>M</v>
          </cell>
          <cell r="J1692" t="str">
            <v>COEFICIENTE DE REPRESENTATIVIDADE</v>
          </cell>
          <cell r="K1692">
            <v>907.28</v>
          </cell>
        </row>
        <row r="1693">
          <cell r="G1693">
            <v>98405</v>
          </cell>
          <cell r="H1693" t="str">
            <v>BASE PARA POÇO DE VISITA CIRCULAR PARA  ESGOTO, EM ALVENARIA COM TIJOLOS CERÂMICOS MACIÇOS, DIÂMETRO INTERNO = 1,0 M, PROFUNDIDADE = 1,40 M, EXCLUINDO TAMPÃO. AF_12/2020_PA</v>
          </cell>
          <cell r="I1693" t="str">
            <v>UN</v>
          </cell>
          <cell r="J1693" t="str">
            <v>ATRIBUÍDO SÃO PAULO</v>
          </cell>
          <cell r="K1693">
            <v>2474.84</v>
          </cell>
        </row>
        <row r="1694">
          <cell r="G1694">
            <v>98406</v>
          </cell>
          <cell r="H1694" t="str">
            <v>BASE PARA POÇO DE VISITA RETANGULAR PARA ESGOTO, EM ALVENARIA COM BLOCOS DE CONCRETO, DIMENSÕES INTERNAS = 1X3,5 M, PROFUNDIDADE = 1,40 M, EXCLUINDO TAMPÃO. AF_12/2020_PA</v>
          </cell>
          <cell r="I1694" t="str">
            <v>UN</v>
          </cell>
          <cell r="J1694" t="str">
            <v>ATRIBUÍDO SÃO PAULO</v>
          </cell>
          <cell r="K1694">
            <v>5799.79</v>
          </cell>
        </row>
        <row r="1695">
          <cell r="G1695">
            <v>98407</v>
          </cell>
          <cell r="H1695" t="str">
            <v>BASE PARA POÇO DE VISITA RETANGULAR PARA ESGOTO, EM ALVENARIA COM BLOCOS DE CONCRETO, DIMENSÕES INTERNAS = 1X2 M, PROFUNDIDADE = 1,40 M, EXCLUINDO TAMPÃO. AF_12/2020_PA</v>
          </cell>
          <cell r="I1695" t="str">
            <v>UN</v>
          </cell>
          <cell r="J1695" t="str">
            <v>ATRIBUÍDO SÃO PAULO</v>
          </cell>
          <cell r="K1695">
            <v>3790.44</v>
          </cell>
        </row>
        <row r="1696">
          <cell r="G1696">
            <v>98408</v>
          </cell>
          <cell r="H1696" t="str">
            <v>BASE PARA POÇO DE VISITA RETANGULAR PARA ESGOTO, EM ALVENARIA COM BLOCOS DE CONCRETO, DIMENSÕES INTERNAS = 1X2,5 M, PROFUNDIDADE = 1,40 M, EXCLUINDO TAMPÃO. AF_12/2020_PA</v>
          </cell>
          <cell r="I1696" t="str">
            <v>UN</v>
          </cell>
          <cell r="J1696" t="str">
            <v>ATRIBUÍDO SÃO PAULO</v>
          </cell>
          <cell r="K1696">
            <v>4448.71</v>
          </cell>
        </row>
        <row r="1697">
          <cell r="G1697">
            <v>98409</v>
          </cell>
          <cell r="H1697" t="str">
            <v>ACRÉSCIMO PARA POÇO DE VISITA CIRCULAR PARA ESGOTO, EM CONCRETO PRÉ-MOLDADO, DIÂMETRO INTERNO = 0,8 M. AF_12/2020</v>
          </cell>
          <cell r="I1697" t="str">
            <v>M</v>
          </cell>
          <cell r="J1697" t="str">
            <v>COEFICIENTE DE REPRESENTATIVIDADE</v>
          </cell>
          <cell r="K1697">
            <v>411.23</v>
          </cell>
        </row>
        <row r="1698">
          <cell r="G1698">
            <v>98410</v>
          </cell>
          <cell r="H1698" t="str">
            <v>BASE PARA POÇO DE VISITA CIRCULAR PARA ESGOTO, EM CONCRETO PRÉ-MOLDADO, DIÂMETRO INTERNO = 1,0 M, PROFUNDIDADE = 1,35 M, EXCLUINDO TAMPÃO. AF_12/2020_PA</v>
          </cell>
          <cell r="I1698" t="str">
            <v>UN</v>
          </cell>
          <cell r="J1698" t="str">
            <v>ATRIBUÍDO SÃO PAULO</v>
          </cell>
          <cell r="K1698">
            <v>1273.8800000000001</v>
          </cell>
        </row>
        <row r="1699">
          <cell r="G1699">
            <v>99240</v>
          </cell>
          <cell r="H1699" t="str">
            <v>ACRÉSCIMO PARA POÇO DE VISITA CIRCULAR PARA DRENAGEM, EM CONCRETO PRÉ-MOLDADO, DIÂMETRO INTERNO = 1,2 M. AF_12/2020</v>
          </cell>
          <cell r="I1699" t="str">
            <v>M</v>
          </cell>
          <cell r="J1699" t="str">
            <v>COEFICIENTE DE REPRESENTATIVIDADE</v>
          </cell>
          <cell r="K1699">
            <v>723.76</v>
          </cell>
        </row>
        <row r="1700">
          <cell r="G1700">
            <v>99241</v>
          </cell>
          <cell r="H1700" t="str">
            <v>ACRÉSCIMO PARA POÇO DE VISITA RETANGULAR PARA DRENAGEM, EM ALVENARIA COM BLOCOS DE CONCRETO, DIMENSÕES INTERNAS = 1,5X1,5 M. AF_12/2020</v>
          </cell>
          <cell r="I1700" t="str">
            <v>M</v>
          </cell>
          <cell r="J1700" t="str">
            <v>COEFICIENTE DE REPRESENTATIVIDADE</v>
          </cell>
          <cell r="K1700">
            <v>1604.43</v>
          </cell>
        </row>
        <row r="1701">
          <cell r="G1701">
            <v>99242</v>
          </cell>
          <cell r="H1701" t="str">
            <v>BASE PARA POÇO DE VISITA CIRCULAR PARA DRENAGEM, EM ALVENARIA COM TIJOLOS CERÂMICOS MACIÇOS, DIÂMETRO INTERNO = 1,2 M, PROFUNDIDADE = 1,40 M, EXCLUINDO TAMPÃO. AF_12/2020_PA</v>
          </cell>
          <cell r="I1701" t="str">
            <v>UN</v>
          </cell>
          <cell r="J1701" t="str">
            <v>ATRIBUÍDO SÃO PAULO</v>
          </cell>
          <cell r="K1701">
            <v>2855.56</v>
          </cell>
        </row>
        <row r="1702">
          <cell r="G1702">
            <v>99243</v>
          </cell>
          <cell r="H1702" t="str">
            <v>ACRÉSCIMO PARA POÇO DE VISITA CIRCULAR PARA DRENAGEM, EM ALVENARIA COM TIJOLOS CERÂMICOS MACIÇOS, DIÂMETRO INTERNO = 1,2 M. AF_12/2020</v>
          </cell>
          <cell r="I1702" t="str">
            <v>M</v>
          </cell>
          <cell r="J1702" t="str">
            <v>COEFICIENTE DE REPRESENTATIVIDADE</v>
          </cell>
          <cell r="K1702">
            <v>1502.2</v>
          </cell>
        </row>
        <row r="1703">
          <cell r="G1703">
            <v>99244</v>
          </cell>
          <cell r="H1703" t="str">
            <v>BASE PARA POÇO DE VISITA RETANGULAR PARA DRENAGEM, EM ALVENARIA COM BLOCOS DE CONCRETO, DIMENSÕES INTERNAS = 1,5X2 M, PROFUNDIDADE = 1,40 M, EXCLUINDO TAMPÃO. AF_12/2020_PA</v>
          </cell>
          <cell r="I1703" t="str">
            <v>UN</v>
          </cell>
          <cell r="J1703" t="str">
            <v>ATRIBUÍDO SÃO PAULO</v>
          </cell>
          <cell r="K1703">
            <v>4642.88</v>
          </cell>
        </row>
        <row r="1704">
          <cell r="G1704">
            <v>99246</v>
          </cell>
          <cell r="H1704" t="str">
            <v>ACRÉSCIMO PARA POÇO DE VISITA CIRCULAR PARA DRENAGEM, EM CONCRETO PRÉ-MOLDADO, DIÂMETRO INTERNO = 1,5 M. AF_12/2020</v>
          </cell>
          <cell r="I1704" t="str">
            <v>M</v>
          </cell>
          <cell r="J1704" t="str">
            <v>COEFICIENTE DE REPRESENTATIVIDADE</v>
          </cell>
          <cell r="K1704">
            <v>993.75</v>
          </cell>
        </row>
        <row r="1705">
          <cell r="G1705">
            <v>99247</v>
          </cell>
          <cell r="H1705" t="str">
            <v>ACRÉSCIMO PARA POÇO DE VISITA RETANGULAR PARA DRENAGEM, EM ALVENARIA COM BLOCOS DE CONCRETO, DIMENSÕES INTERNAS = 1,5X2 M. AF_12/2020</v>
          </cell>
          <cell r="I1705" t="str">
            <v>M</v>
          </cell>
          <cell r="J1705" t="str">
            <v>COEFICIENTE DE REPRESENTATIVIDADE</v>
          </cell>
          <cell r="K1705">
            <v>1828.39</v>
          </cell>
        </row>
        <row r="1706">
          <cell r="G1706">
            <v>99248</v>
          </cell>
          <cell r="H1706" t="str">
            <v>BASE PARA POÇO DE VISITA CIRCULAR PARA DRENAGEM, EM ALVENARIA COM TIJOLOS CERÂMICOS MACIÇOS, DIÂMETRO INTERNO = 1,50 M, PROFUNDIDADE = 1,40 M, EXCLUINDO TAMPÃO. AF_12/2020_PA</v>
          </cell>
          <cell r="I1706" t="str">
            <v>UN</v>
          </cell>
          <cell r="J1706" t="str">
            <v>ATRIBUÍDO SÃO PAULO</v>
          </cell>
          <cell r="K1706">
            <v>3685.89</v>
          </cell>
        </row>
        <row r="1707">
          <cell r="G1707">
            <v>99249</v>
          </cell>
          <cell r="H1707" t="str">
            <v>ACRÉSCIMO PARA POÇO DE VISITA CIRCULAR PARA DRENAGEM, EM ALVENARIA COM TIJOLOS CERÂMICOS MACIÇOS, DIÂMETRO INTERNO = 1,5 M. AF_12/2020</v>
          </cell>
          <cell r="I1707" t="str">
            <v>M</v>
          </cell>
          <cell r="J1707" t="str">
            <v>COEFICIENTE DE REPRESENTATIVIDADE</v>
          </cell>
          <cell r="K1707">
            <v>1833.83</v>
          </cell>
        </row>
        <row r="1708">
          <cell r="G1708">
            <v>99252</v>
          </cell>
          <cell r="H1708" t="str">
            <v>BASE PARA POÇO DE VISITA RETANGULAR PARA DRENAGEM, EM ALVENARIA COM BLOCOS DE CONCRETO, DIMENSÕES INTERNAS = 1X1 M, PROFUNDIDADE = 1,40 M, EXCLUINDO TAMPÃO. AF_12/2020_PA</v>
          </cell>
          <cell r="I1708" t="str">
            <v>UN</v>
          </cell>
          <cell r="J1708" t="str">
            <v>ATRIBUÍDO SÃO PAULO</v>
          </cell>
          <cell r="K1708">
            <v>2413.8200000000002</v>
          </cell>
        </row>
        <row r="1709">
          <cell r="G1709">
            <v>99254</v>
          </cell>
          <cell r="H1709" t="str">
            <v>ACRÉSCIMO PARA POÇO DE VISITA RETANGULAR PARA DRENAGEM, EM ALVENARIA COM BLOCOS DE CONCRETO, DIMENSÕES INTERNAS = 1X1 M. AF_12/2020</v>
          </cell>
          <cell r="I1709" t="str">
            <v>M</v>
          </cell>
          <cell r="J1709" t="str">
            <v>COEFICIENTE DE REPRESENTATIVIDADE</v>
          </cell>
          <cell r="K1709">
            <v>1156.52</v>
          </cell>
        </row>
        <row r="1710">
          <cell r="G1710">
            <v>99256</v>
          </cell>
          <cell r="H1710" t="str">
            <v>BASE PARA POÇO DE VISITA RETANGULAR PARA DRENAGEM, EM ALVENARIA COM BLOCOS DE CONCRETO, DIMENSÕES INTERNAS = 1,5X2,5 M, PROFUNDIDADE = 1,40 M, EXCLUINDO TAMPÃO. AF_12/2020_PA</v>
          </cell>
          <cell r="I1710" t="str">
            <v>UN</v>
          </cell>
          <cell r="J1710" t="str">
            <v>ATRIBUÍDO SÃO PAULO</v>
          </cell>
          <cell r="K1710">
            <v>5460.31</v>
          </cell>
        </row>
        <row r="1711">
          <cell r="G1711">
            <v>99259</v>
          </cell>
          <cell r="H1711" t="str">
            <v>BASE PARA POÇO DE VISITA RETANGULAR PARA DRENAGEM, EM ALVENARIA COM BLOCOS DE CONCRETO, DIMENSÕES INTERNAS = 1X1,5 M, PROFUNDIDADE = 1,40 M, EXCLUINDO TAMPÃO. AF_12/2020_PA</v>
          </cell>
          <cell r="I1711" t="str">
            <v>UN</v>
          </cell>
          <cell r="J1711" t="str">
            <v>ATRIBUÍDO SÃO PAULO</v>
          </cell>
          <cell r="K1711">
            <v>3055.43</v>
          </cell>
        </row>
        <row r="1712">
          <cell r="G1712">
            <v>99261</v>
          </cell>
          <cell r="H1712" t="str">
            <v>ACRÉSCIMO PARA POÇO DE VISITA RETANGULAR PARA DRENAGEM, EM ALVENARIA COM BLOCOS DE CONCRETO, DIMENSÕES INTERNAS = 1X1,5 M. AF_12/2020</v>
          </cell>
          <cell r="I1712" t="str">
            <v>M</v>
          </cell>
          <cell r="J1712" t="str">
            <v>COEFICIENTE DE REPRESENTATIVIDADE</v>
          </cell>
          <cell r="K1712">
            <v>1380.45</v>
          </cell>
        </row>
        <row r="1713">
          <cell r="G1713">
            <v>99263</v>
          </cell>
          <cell r="H1713" t="str">
            <v>ACRÉSCIMO PARA POÇO DE VISITA RETANGULAR PARA DRENAGEM, EM ALVENARIA COM BLOCOS DE CONCRETO, DIMENSÕES INTERNAS = 1,5X2,5 M. AF_12/2020</v>
          </cell>
          <cell r="I1713" t="str">
            <v>M</v>
          </cell>
          <cell r="J1713" t="str">
            <v>COEFICIENTE DE REPRESENTATIVIDADE</v>
          </cell>
          <cell r="K1713">
            <v>2052.38</v>
          </cell>
        </row>
        <row r="1714">
          <cell r="G1714">
            <v>99265</v>
          </cell>
          <cell r="H1714" t="str">
            <v>BASE PARA POÇO DE VISITA RETANGULAR PARA DRENAGEM, EM ALVENARIA COM BLOCOS DE CONCRETO, DIMENSÕES INTERNAS = 1X2 M, PROFUNDIDADE = 1,40 M, EXCLUINDO TAMPÃO. AF_12/2020_PA</v>
          </cell>
          <cell r="I1714" t="str">
            <v>UN</v>
          </cell>
          <cell r="J1714" t="str">
            <v>ATRIBUÍDO SÃO PAULO</v>
          </cell>
          <cell r="K1714">
            <v>3697.02</v>
          </cell>
        </row>
        <row r="1715">
          <cell r="G1715">
            <v>99266</v>
          </cell>
          <cell r="H1715" t="str">
            <v>ACRÉSCIMO PARA POÇO DE VISITA RETANGULAR PARA DRENAGEM, EM ALVENARIA COM BLOCOS DE CONCRETO, DIMENSÕES INTERNAS = 1X2 M. AF_12/2020</v>
          </cell>
          <cell r="I1715" t="str">
            <v>M</v>
          </cell>
          <cell r="J1715" t="str">
            <v>COEFICIENTE DE REPRESENTATIVIDADE</v>
          </cell>
          <cell r="K1715">
            <v>1604.43</v>
          </cell>
        </row>
        <row r="1716">
          <cell r="G1716">
            <v>99267</v>
          </cell>
          <cell r="H1716" t="str">
            <v>BASE PARA POÇO DE VISITA RETANGULAR PARA DRENAGEM, EM ALVENARIA COM BLOCOS DE CONCRETO, DIMENSÕES INTERNAS = 1X2,5 M, PROFUNDIDADE = 1,40 M, EXCLUINDO TAMPÃO. AF_12/2020_PA</v>
          </cell>
          <cell r="I1716" t="str">
            <v>UN</v>
          </cell>
          <cell r="J1716" t="str">
            <v>ATRIBUÍDO SÃO PAULO</v>
          </cell>
          <cell r="K1716">
            <v>4338.67</v>
          </cell>
        </row>
        <row r="1717">
          <cell r="G1717">
            <v>99268</v>
          </cell>
          <cell r="H1717" t="str">
            <v>POÇO DE INSPEÇÃO CIRCULAR PARA DRENAGEM, EM CONCRETO PRÉ-MOLDADO, DIÂMETRO INTERNO = 0,60 M, PROFUNDIDADE = 0,90 M, EXCLUINDO TAMPÃO. AF_12/2020_PA</v>
          </cell>
          <cell r="I1717" t="str">
            <v>UN</v>
          </cell>
          <cell r="J1717" t="str">
            <v>ATRIBUÍDO SÃO PAULO</v>
          </cell>
          <cell r="K1717">
            <v>501.2</v>
          </cell>
        </row>
        <row r="1718">
          <cell r="G1718">
            <v>99269</v>
          </cell>
          <cell r="H1718" t="str">
            <v>ACRÉSCIMO PARA POÇO DE VISITA RETANGULAR PARA DRENAGEM, EM ALVENARIA COM BLOCOS DE CONCRETO, DIMENSÕES INTERNAS = 1X2,5 M. AF_12/2020</v>
          </cell>
          <cell r="I1718" t="str">
            <v>M</v>
          </cell>
          <cell r="J1718" t="str">
            <v>COEFICIENTE DE REPRESENTATIVIDADE</v>
          </cell>
          <cell r="K1718">
            <v>1828.39</v>
          </cell>
        </row>
        <row r="1719">
          <cell r="G1719">
            <v>99270</v>
          </cell>
          <cell r="H1719" t="str">
            <v>POÇO DE INSPEÇÃO CIRCULAR PARA DRENAGEM, EM CONCRETO PRÉ-MOLDADO, DIÂMETRO INTERNO = 0,60 M, PROFUNDIDADE = 1,40 M, EXCLUINDO TAMPÃO. AF_12/2020_PA</v>
          </cell>
          <cell r="I1719" t="str">
            <v>UN</v>
          </cell>
          <cell r="J1719" t="str">
            <v>ATRIBUÍDO SÃO PAULO</v>
          </cell>
          <cell r="K1719">
            <v>654.94000000000005</v>
          </cell>
        </row>
        <row r="1720">
          <cell r="G1720">
            <v>99271</v>
          </cell>
          <cell r="H1720" t="str">
            <v>BASE PARA POÇO DE VISITA RETANGULAR PARA DRENAGEM, EM ALVENARIA COM BLOCOS DE CONCRETO, DIMENSÕES INTERNAS = 1,5X3 M, PROFUNDIDADE = 1,40 M, EXCLUINDO TAMPÃO. AF_12/2020_PA</v>
          </cell>
          <cell r="I1720" t="str">
            <v>UN</v>
          </cell>
          <cell r="J1720" t="str">
            <v>ATRIBUÍDO SÃO PAULO</v>
          </cell>
          <cell r="K1720">
            <v>6277.7</v>
          </cell>
        </row>
        <row r="1721">
          <cell r="G1721">
            <v>99272</v>
          </cell>
          <cell r="H1721" t="str">
            <v>POÇO DE INSPEÇÃO CIRCULAR PARA DRENAGEM, EM ALVENARIA COM TIJOLOS CERÂMICOS MACIÇOS, DIÂMETRO INTERNO = 0,60 M, PROFUNDIDADE = 0,95 M, EXCLUINDO TAMPÃO. AF_12/2020_PA</v>
          </cell>
          <cell r="I1721" t="str">
            <v>UN</v>
          </cell>
          <cell r="J1721" t="str">
            <v>ATRIBUÍDO SÃO PAULO</v>
          </cell>
          <cell r="K1721">
            <v>1044.03</v>
          </cell>
        </row>
        <row r="1722">
          <cell r="G1722">
            <v>99273</v>
          </cell>
          <cell r="H1722" t="str">
            <v>POÇO DE INSPEÇÃO CIRCULAR PARA DRENAGEM, EM ALVENARIA COM TIJOLOS CERÂMICOS MACIÇOS, DIÂMETRO INTERNO = 0,60 M, PROFUNDIDADE = 1,45 M, EXCLUINDO TAMPÃO. AF_12/2020_PA</v>
          </cell>
          <cell r="I1722" t="str">
            <v>UN</v>
          </cell>
          <cell r="J1722" t="str">
            <v>ATRIBUÍDO SÃO PAULO</v>
          </cell>
          <cell r="K1722">
            <v>1470.96</v>
          </cell>
        </row>
        <row r="1723">
          <cell r="G1723">
            <v>99274</v>
          </cell>
          <cell r="H1723" t="str">
            <v>BASE PARA POÇO DE VISITA RETANGULAR PARA DRENAGEM, EM ALVENARIA COM BLOCOS DE CONCRETO, DIMENSÕES INTERNAS = 1X3 M, PROFUNDIDADE = 1,40 M, EXCLUINDO TAMPÃO. AF_12/2020_PA</v>
          </cell>
          <cell r="I1723" t="str">
            <v>UN</v>
          </cell>
          <cell r="J1723" t="str">
            <v>ATRIBUÍDO SÃO PAULO</v>
          </cell>
          <cell r="K1723">
            <v>5011.1000000000004</v>
          </cell>
        </row>
        <row r="1724">
          <cell r="G1724">
            <v>99275</v>
          </cell>
          <cell r="H1724" t="str">
            <v>BASE PARA POÇO DE VISITA CIRCULAR PARA DRENAGEM, EM CONCRETO PRÉ-MOLDADO, DIÂMETRO INTERNO = 0,80 M, PROFUNDIDADE = 1,35 M, EXCLUINDO TAMPÃO. AF_12/2020_PA</v>
          </cell>
          <cell r="I1724" t="str">
            <v>UN</v>
          </cell>
          <cell r="J1724" t="str">
            <v>ATRIBUÍDO SÃO PAULO</v>
          </cell>
          <cell r="K1724">
            <v>958.14</v>
          </cell>
        </row>
        <row r="1725">
          <cell r="G1725">
            <v>99276</v>
          </cell>
          <cell r="H1725" t="str">
            <v>ACRÉSCIMO PARA POÇO DE VISITA RETANGULAR PARA DRENAGEM, EM ALVENARIA COM BLOCOS DE CONCRETO, DIMENSÕES INTERNAS = 1,5X3 M. AF_12/2020</v>
          </cell>
          <cell r="I1725" t="str">
            <v>M</v>
          </cell>
          <cell r="J1725" t="str">
            <v>COEFICIENTE DE REPRESENTATIVIDADE</v>
          </cell>
          <cell r="K1725">
            <v>2276.38</v>
          </cell>
        </row>
        <row r="1726">
          <cell r="G1726">
            <v>99277</v>
          </cell>
          <cell r="H1726" t="str">
            <v>ACRÉSCIMO PARA POÇO DE VISITA RETANGULAR PARA DRENAGEM, EM ALVENARIA COM BLOCOS DE CONCRETO, DIMENSÕES INTERNAS = 1X3 M. AF_12/2020</v>
          </cell>
          <cell r="I1726" t="str">
            <v>M</v>
          </cell>
          <cell r="J1726" t="str">
            <v>COEFICIENTE DE REPRESENTATIVIDADE</v>
          </cell>
          <cell r="K1726">
            <v>2052.38</v>
          </cell>
        </row>
        <row r="1727">
          <cell r="G1727">
            <v>99278</v>
          </cell>
          <cell r="H1727" t="str">
            <v>ACRÉSCIMO PARA POÇO DE VISITA CIRCULAR PARA DRENAGEM, EM CONCRETO PRÉ-MOLDADO, DIÂMETRO INTERNO = 0,8 M. AF_12/2020</v>
          </cell>
          <cell r="I1727" t="str">
            <v>M</v>
          </cell>
          <cell r="J1727" t="str">
            <v>COEFICIENTE DE REPRESENTATIVIDADE</v>
          </cell>
          <cell r="K1727">
            <v>409.19</v>
          </cell>
        </row>
        <row r="1728">
          <cell r="G1728">
            <v>99279</v>
          </cell>
          <cell r="H1728" t="str">
            <v>BASE PARA POÇO DE VISITA RETANGULAR PARA DRENAGEM, EM ALVENARIA COM BLOCOS DE CONCRETO, DIMENSÕES INTERNAS = 1X3,5 M, PROFUNDIDADE = 1,40 M, EXCLUINDO TAMPÃO. AF_12/2020_PA</v>
          </cell>
          <cell r="I1728" t="str">
            <v>UN</v>
          </cell>
          <cell r="J1728" t="str">
            <v>ATRIBUÍDO SÃO PAULO</v>
          </cell>
          <cell r="K1728">
            <v>5656.53</v>
          </cell>
        </row>
        <row r="1729">
          <cell r="G1729">
            <v>99280</v>
          </cell>
          <cell r="H1729" t="str">
            <v>BASE PARA POÇO DE VISITA CIRCULAR PARA DRENAGEM, EM ALVENARIA COM TIJOLOS CERÂMICOS MACIÇOS, DIÂMETRO INTERNO = 0,80 M, PROFUNDIDADE = 1,40 M, EXCLUINDO TAMPÃO. AF_12/2020_PA</v>
          </cell>
          <cell r="I1729" t="str">
            <v>UN</v>
          </cell>
          <cell r="J1729" t="str">
            <v>ATRIBUÍDO SÃO PAULO</v>
          </cell>
          <cell r="K1729">
            <v>1926.24</v>
          </cell>
        </row>
        <row r="1730">
          <cell r="G1730">
            <v>99281</v>
          </cell>
          <cell r="H1730" t="str">
            <v>ACRÉSCIMO PARA POÇO DE VISITA RETANGULAR PARA DRENAGEM, EM ALVENARIA COM BLOCOS DE CONCRETO, DIMENSÕES INTERNAS = 1X3,5 M. AF_12/2020</v>
          </cell>
          <cell r="I1730" t="str">
            <v>M</v>
          </cell>
          <cell r="J1730" t="str">
            <v>COEFICIENTE DE REPRESENTATIVIDADE</v>
          </cell>
          <cell r="K1730">
            <v>2276.38</v>
          </cell>
        </row>
        <row r="1731">
          <cell r="G1731">
            <v>99282</v>
          </cell>
          <cell r="H1731" t="str">
            <v>ACRÉSCIMO PARA POÇO DE VISITA RETANGULAR PARA DRENAGEM, EM ALVENARIA COM BLOCOS DE CONCRETO, DIMENSÕES INTERNAS = 2,5X2,5 M. AF_12/2020</v>
          </cell>
          <cell r="I1731" t="str">
            <v>M</v>
          </cell>
          <cell r="J1731" t="str">
            <v>COEFICIENTE DE REPRESENTATIVIDADE</v>
          </cell>
          <cell r="K1731">
            <v>2523.42</v>
          </cell>
        </row>
        <row r="1732">
          <cell r="G1732">
            <v>99283</v>
          </cell>
          <cell r="H1732" t="str">
            <v>ACRÉSCIMO PARA POÇO DE VISITA CIRCULAR PARA DRENAGEM, EM ALVENARIA COM TIJOLOS CERÂMICOS MACIÇOS, DIÂMETRO INTERNO = 0,8 M. AF_12/2020</v>
          </cell>
          <cell r="I1732" t="str">
            <v>M</v>
          </cell>
          <cell r="J1732" t="str">
            <v>COEFICIENTE DE REPRESENTATIVIDADE</v>
          </cell>
          <cell r="K1732">
            <v>1060.1099999999999</v>
          </cell>
        </row>
        <row r="1733">
          <cell r="G1733">
            <v>99284</v>
          </cell>
          <cell r="H1733" t="str">
            <v>BASE PARA POÇO DE VISITA RETANGULAR PARA DRENAGEM, EM ALVENARIA COM BLOCOS DE CONCRETO, DIMENSÕES INTERNAS = 1,5X3,5 M, PROFUNDIDADE = 1,40 M, EXCLUINDO TAMPÃO. AF_12/2020_PA</v>
          </cell>
          <cell r="I1733" t="str">
            <v>UN</v>
          </cell>
          <cell r="J1733" t="str">
            <v>ATRIBUÍDO SÃO PAULO</v>
          </cell>
          <cell r="K1733">
            <v>7095.24</v>
          </cell>
        </row>
        <row r="1734">
          <cell r="G1734">
            <v>99285</v>
          </cell>
          <cell r="H1734" t="str">
            <v>BASE PARA POÇO DE VISITA CIRCULAR PARA DRENAGEM, EM CONCRETO PRÉ-MOLDADO, DIÂMETRO INTERNO = 1,0 M, PROFUNDIDADE = 1,35 M, EXCLUINDO TAMPÃO. AF_05/2018_PA</v>
          </cell>
          <cell r="I1734" t="str">
            <v>UN</v>
          </cell>
          <cell r="J1734" t="str">
            <v>ATRIBUÍDO SÃO PAULO</v>
          </cell>
          <cell r="K1734">
            <v>1324.2</v>
          </cell>
        </row>
        <row r="1735">
          <cell r="G1735">
            <v>99286</v>
          </cell>
          <cell r="H1735" t="str">
            <v>BASE PARA POÇO DE VISITA RETANGULAR PARA DRENAGEM, EM ALVENARIA COM BLOCOS DE CONCRETO, DIMENSÕES INTERNAS = 1X4 M, PROFUNDIDADE = 1,40 M, EXCLUINDO TAMPÃO. AF_12/2020_PA</v>
          </cell>
          <cell r="I1735" t="str">
            <v>UN</v>
          </cell>
          <cell r="J1735" t="str">
            <v>ATRIBUÍDO SÃO PAULO</v>
          </cell>
          <cell r="K1735">
            <v>6302.1</v>
          </cell>
        </row>
        <row r="1736">
          <cell r="G1736">
            <v>99287</v>
          </cell>
          <cell r="H1736" t="str">
            <v>BASE PARA POÇO DE VISITA RETANGULAR PARA DRENAGEM, EM ALVENARIA COM BLOCOS DE CONCRETO, DIMENSÕES INTERNAS = 2,5X3 M, PROFUNDIDADE = 1,40 M, EXCLUINDO TAMPÃO. AF_12/2020_PA</v>
          </cell>
          <cell r="I1736" t="str">
            <v>UN</v>
          </cell>
          <cell r="J1736" t="str">
            <v>ATRIBUÍDO SÃO PAULO</v>
          </cell>
          <cell r="K1736">
            <v>9035.8700000000008</v>
          </cell>
        </row>
        <row r="1737">
          <cell r="G1737">
            <v>99288</v>
          </cell>
          <cell r="H1737" t="str">
            <v>ACRÉSCIMO PARA POÇO DE VISITA CIRCULAR PARA DRENAGEM, EM CONCRETO PRÉ-MOLDADO, DIÂMETRO INTERNO = 1 M. AF_12/2020</v>
          </cell>
          <cell r="I1737" t="str">
            <v>M</v>
          </cell>
          <cell r="J1737" t="str">
            <v>COEFICIENTE DE REPRESENTATIVIDADE</v>
          </cell>
          <cell r="K1737">
            <v>541.92999999999995</v>
          </cell>
        </row>
        <row r="1738">
          <cell r="G1738">
            <v>99289</v>
          </cell>
          <cell r="H1738" t="str">
            <v>ACRÉSCIMO PARA POÇO DE VISITA RETANGULAR PARA DRENAGEM, EM ALVENARIA COM BLOCOS DE CONCRETO, DIMENSÕES INTERNAS = 1X4 M. AF_12/2020</v>
          </cell>
          <cell r="I1738" t="str">
            <v>M</v>
          </cell>
          <cell r="J1738" t="str">
            <v>COEFICIENTE DE REPRESENTATIVIDADE</v>
          </cell>
          <cell r="K1738">
            <v>2500.3000000000002</v>
          </cell>
        </row>
        <row r="1739">
          <cell r="G1739">
            <v>99290</v>
          </cell>
          <cell r="H1739" t="str">
            <v>BASE PARA POÇO DE VISITA RETANGULAR PARA DRENAGEM, EM ALVENARIA COM BLOCOS DE CONCRETO, DIMENSÕES INTERNAS = 1,5X1,5 M, PROFUNDIDADE = 1,40 M, EXCLUINDO TAMPÃO. AF_12/2020_PA</v>
          </cell>
          <cell r="I1739" t="str">
            <v>UN</v>
          </cell>
          <cell r="J1739" t="str">
            <v>ATRIBUÍDO SÃO PAULO</v>
          </cell>
          <cell r="K1739">
            <v>3800.95</v>
          </cell>
        </row>
        <row r="1740">
          <cell r="G1740">
            <v>99291</v>
          </cell>
          <cell r="H1740" t="str">
            <v>ACRÉSCIMO PARA POÇO DE VISITA RETANGULAR PARA DRENAGEM, EM ALVENARIA COM BLOCOS DE CONCRETO, DIMENSÕES INTERNAS = 1,5X3,5 M. AF_12/2020</v>
          </cell>
          <cell r="I1740" t="str">
            <v>M</v>
          </cell>
          <cell r="J1740" t="str">
            <v>COEFICIENTE DE REPRESENTATIVIDADE</v>
          </cell>
          <cell r="K1740">
            <v>2500.3000000000002</v>
          </cell>
        </row>
        <row r="1741">
          <cell r="G1741">
            <v>99292</v>
          </cell>
          <cell r="H1741" t="str">
            <v>BASE PARA POÇO DE VISITA CIRCULAR PARA DRENAGEM, EM ALVENARIA COM TIJOLOS CERÂMICOS MACIÇOS, DIÂMETRO INTERNO = 1,0 M, PROFUNDIDADE = 1,40 M, EXCLUINDO TAMPÃO. AF_12/2020_PA</v>
          </cell>
          <cell r="I1741" t="str">
            <v>UN</v>
          </cell>
          <cell r="J1741" t="str">
            <v>ATRIBUÍDO SÃO PAULO</v>
          </cell>
          <cell r="K1741">
            <v>2388.41</v>
          </cell>
        </row>
        <row r="1742">
          <cell r="G1742">
            <v>99293</v>
          </cell>
          <cell r="H1742" t="str">
            <v>ACRÉSCIMO PARA POÇO DE VISITA CIRCULAR PARA DRENAGEM, EM ALVENARIA COM TIJOLOS CERÂMICOS MACIÇOS, DIÂMETRO INTERNO = 1 M. AF_12/2020</v>
          </cell>
          <cell r="I1742" t="str">
            <v>M</v>
          </cell>
          <cell r="J1742" t="str">
            <v>COEFICIENTE DE REPRESENTATIVIDADE</v>
          </cell>
          <cell r="K1742">
            <v>1281.18</v>
          </cell>
        </row>
        <row r="1743">
          <cell r="G1743">
            <v>99294</v>
          </cell>
          <cell r="H1743" t="str">
            <v>BASE PARA POÇO DE VISITA RETANGULAR PARA DRENAGEM, EM ALVENARIA COM BLOCOS DE CONCRETO, DIMENSÕES INTERNAS = 1,5X4 M, PROFUNDIDADE = 1,40 M, EXCLUINDO TAMPÃO. AF_12/2020_PA</v>
          </cell>
          <cell r="I1743" t="str">
            <v>UN</v>
          </cell>
          <cell r="J1743" t="str">
            <v>ATRIBUÍDO SÃO PAULO</v>
          </cell>
          <cell r="K1743">
            <v>7912.65</v>
          </cell>
        </row>
        <row r="1744">
          <cell r="G1744">
            <v>99296</v>
          </cell>
          <cell r="H1744" t="str">
            <v>ACRÉSCIMO PARA POÇO DE VISITA RETANGULAR PARA DRENAGEM, EM ALVENARIA COM BLOCOS DE CONCRETO, DIMENSÕES INTERNAS = 2,5X3 M. AF_12/2020</v>
          </cell>
          <cell r="I1744" t="str">
            <v>M</v>
          </cell>
          <cell r="J1744" t="str">
            <v>COEFICIENTE DE REPRESENTATIVIDADE</v>
          </cell>
          <cell r="K1744">
            <v>2747.36</v>
          </cell>
        </row>
        <row r="1745">
          <cell r="G1745">
            <v>99297</v>
          </cell>
          <cell r="H1745" t="str">
            <v>ACRÉSCIMO PARA POÇO DE VISITA RETANGULAR PARA DRENAGEM, EM ALVENARIA COM BLOCOS DE CONCRETO, DIMENSÕES INTERNAS = 1,5X4 M. AF_12/2020</v>
          </cell>
          <cell r="I1745" t="str">
            <v>M</v>
          </cell>
          <cell r="J1745" t="str">
            <v>COEFICIENTE DE REPRESENTATIVIDADE</v>
          </cell>
          <cell r="K1745">
            <v>2743.38</v>
          </cell>
        </row>
        <row r="1746">
          <cell r="G1746">
            <v>99298</v>
          </cell>
          <cell r="H1746" t="str">
            <v>BASE PARA POÇO DE VISITA RETANGULAR PARA DRENAGEM, EM ALVENARIA COM BLOCOS DE CONCRETO, DIMENSÕES INTERNAS = 2,5X3,5 M, PROFUNDIDADE = 1,40 M, EXCLUINDO TAMPÃO. AF_12/2020_PA</v>
          </cell>
          <cell r="I1746" t="str">
            <v>UN</v>
          </cell>
          <cell r="J1746" t="str">
            <v>ATRIBUÍDO SÃO PAULO</v>
          </cell>
          <cell r="K1746">
            <v>10229.76</v>
          </cell>
        </row>
        <row r="1747">
          <cell r="G1747">
            <v>99299</v>
          </cell>
          <cell r="H1747" t="str">
            <v>ACRÉSCIMO PARA POÇO DE VISITA RETANGULAR PARA DRENAGEM, EM ALVENARIA COM BLOCOS DE CONCRETO, DIMENSÕES INTERNAS = 2,5X3,5 M. AF_12/2020</v>
          </cell>
          <cell r="I1747" t="str">
            <v>M</v>
          </cell>
          <cell r="J1747" t="str">
            <v>COEFICIENTE DE REPRESENTATIVIDADE</v>
          </cell>
          <cell r="K1747">
            <v>2971.26</v>
          </cell>
        </row>
        <row r="1748">
          <cell r="G1748">
            <v>99300</v>
          </cell>
          <cell r="H1748" t="str">
            <v>BASE PARA POÇO DE VISITA RETANGULAR PARA DRENAGEM, EM ALVENARIA COM BLOCOS DE CONCRETO, DIMENSÕES INTERNAS = 2,5X4 M, PROFUNDIDADE = 1,40 M, EXCLUINDO TAMPÃO. AF_12/2020_PA</v>
          </cell>
          <cell r="I1748" t="str">
            <v>UN</v>
          </cell>
          <cell r="J1748" t="str">
            <v>ATRIBUÍDO SÃO PAULO</v>
          </cell>
          <cell r="K1748">
            <v>11423.7</v>
          </cell>
        </row>
        <row r="1749">
          <cell r="G1749">
            <v>99301</v>
          </cell>
          <cell r="H1749" t="str">
            <v>BASE PARA POÇO DE VISITA RETANGULAR PARA DRENAGEM, EM ALVENARIA COM BLOCOS DE CONCRETO, DIMENSÕES INTERNAS = 2X2 M, PROFUNDIDADE = 1,40 M, EXCLUINDO TAMPÃO. AF_12/2020_PA</v>
          </cell>
          <cell r="I1749" t="str">
            <v>UN</v>
          </cell>
          <cell r="J1749" t="str">
            <v>ATRIBUÍDO SÃO PAULO</v>
          </cell>
          <cell r="K1749">
            <v>5623.22</v>
          </cell>
        </row>
        <row r="1750">
          <cell r="G1750">
            <v>99302</v>
          </cell>
          <cell r="H1750" t="str">
            <v>ACRÉSCIMO PARA POÇO DE VISITA RETANGULAR PARA DRENAGEM, EM ALVENARIA COM BLOCOS DE CONCRETO, DIMENSÕES INTERNAS = 2,5X4 M. AF_12/2020</v>
          </cell>
          <cell r="I1750" t="str">
            <v>M</v>
          </cell>
          <cell r="J1750" t="str">
            <v>COEFICIENTE DE REPRESENTATIVIDADE</v>
          </cell>
          <cell r="K1750">
            <v>3199.19</v>
          </cell>
        </row>
        <row r="1751">
          <cell r="G1751">
            <v>99303</v>
          </cell>
          <cell r="H1751" t="str">
            <v>BASE PARA POÇO DE VISITA RETANGULAR PARA DRENAGEM, EM ALVENARIA COM BLOCOS DE CONCRETO, DIMENSÕES INTERNAS = 3X3 M, PROFUNDIDADE = 1,40 M, EXCLUINDO TAMPÃO. AF_12/2020_PA</v>
          </cell>
          <cell r="I1751" t="str">
            <v>UN</v>
          </cell>
          <cell r="J1751" t="str">
            <v>ATRIBUÍDO SÃO PAULO</v>
          </cell>
          <cell r="K1751">
            <v>10456.620000000001</v>
          </cell>
        </row>
        <row r="1752">
          <cell r="G1752">
            <v>99304</v>
          </cell>
          <cell r="H1752" t="str">
            <v>ACRÉSCIMO PARA POÇO DE VISITA RETANGULAR PARA DRENAGEM, EM ALVENARIA COM BLOCOS DE CONCRETO, DIMENSÕES INTERNAS = 3X3 M. AF_12/2020</v>
          </cell>
          <cell r="I1752" t="str">
            <v>M</v>
          </cell>
          <cell r="J1752" t="str">
            <v>COEFICIENTE DE REPRESENTATIVIDADE</v>
          </cell>
          <cell r="K1752">
            <v>2975.25</v>
          </cell>
        </row>
        <row r="1753">
          <cell r="G1753">
            <v>99305</v>
          </cell>
          <cell r="H1753" t="str">
            <v>BASE PARA POÇO DE VISITA RETANGULAR PARA DRENAGEM, EM ALVENARIA COM BLOCOS DE CONCRETO, DIMENSÕES INTERNAS = 3X3,5 M, PROFUNDIDADE = 1,40 M, EXCLUINDO TAMPÃO. AF_12/2020_PA</v>
          </cell>
          <cell r="I1753" t="str">
            <v>UN</v>
          </cell>
          <cell r="J1753" t="str">
            <v>ATRIBUÍDO SÃO PAULO</v>
          </cell>
          <cell r="K1753">
            <v>11833.69</v>
          </cell>
        </row>
        <row r="1754">
          <cell r="G1754">
            <v>99306</v>
          </cell>
          <cell r="H1754" t="str">
            <v>ACRÉSCIMO PARA POÇO DE VISITA RETANGULAR PARA DRENAGEM, EM ALVENARIA COM BLOCOS DE CONCRETO, DIMENSÕES INTERNAS = 3X3,5 M. AF_12/2020</v>
          </cell>
          <cell r="I1754" t="str">
            <v>M</v>
          </cell>
          <cell r="J1754" t="str">
            <v>COEFICIENTE DE REPRESENTATIVIDADE</v>
          </cell>
          <cell r="K1754">
            <v>3199.19</v>
          </cell>
        </row>
        <row r="1755">
          <cell r="G1755">
            <v>99307</v>
          </cell>
          <cell r="H1755" t="str">
            <v>ACRÉSCIMO PARA POÇO DE VISITA RETANGULAR PARA DRENAGEM, EM ALVENARIA COM BLOCOS DE CONCRETO, DIMENSÕES INTERNAS = 2X2 M. AF_12/2020</v>
          </cell>
          <cell r="I1755" t="str">
            <v>M</v>
          </cell>
          <cell r="J1755" t="str">
            <v>COEFICIENTE DE REPRESENTATIVIDADE</v>
          </cell>
          <cell r="K1755">
            <v>2071.5100000000002</v>
          </cell>
        </row>
        <row r="1756">
          <cell r="G1756">
            <v>99308</v>
          </cell>
          <cell r="H1756" t="str">
            <v>BASE PARA POÇO DE VISITA RETANGULAR PARA DRENAGEM, EM ALVENARIA COM BLOCOS DE CONCRETO, DIMENSÕES INTERNAS = 3X4 M, PROFUNDIDADE = 1,40 M, EXCLUINDO TAMPÃO. AF_12/2020_PA</v>
          </cell>
          <cell r="I1756" t="str">
            <v>UN</v>
          </cell>
          <cell r="J1756" t="str">
            <v>ATRIBUÍDO SÃO PAULO</v>
          </cell>
          <cell r="K1756">
            <v>13210.71</v>
          </cell>
        </row>
        <row r="1757">
          <cell r="G1757">
            <v>99309</v>
          </cell>
          <cell r="H1757" t="str">
            <v>ACRÉSCIMO PARA POÇO DE VISITA RETANGULAR PARA DRENAGEM, EM ALVENARIA COM BLOCOS DE CONCRETO, DIMENSÕES INTERNAS = 3X4 M. AF_12/2020</v>
          </cell>
          <cell r="I1757" t="str">
            <v>M</v>
          </cell>
          <cell r="J1757" t="str">
            <v>COEFICIENTE DE REPRESENTATIVIDADE</v>
          </cell>
          <cell r="K1757">
            <v>3427.17</v>
          </cell>
        </row>
        <row r="1758">
          <cell r="G1758">
            <v>99310</v>
          </cell>
          <cell r="H1758" t="str">
            <v>BASE PARA POÇO DE VISITA RETANGULAR PARA DRENAGEM, EM ALVENARIA COM BLOCOS DE CONCRETO, DIMENSÕES INTERNAS = 3,5X3,5 M, PROFUNDIDADE = 1,40 M, EXCLUINDO TAMPÃO. AF_12/2020_PA</v>
          </cell>
          <cell r="I1758" t="str">
            <v>UN</v>
          </cell>
          <cell r="J1758" t="str">
            <v>ATRIBUÍDO SÃO PAULO</v>
          </cell>
          <cell r="K1758">
            <v>13437.63</v>
          </cell>
        </row>
        <row r="1759">
          <cell r="G1759">
            <v>99311</v>
          </cell>
          <cell r="H1759" t="str">
            <v>ACRÉSCIMO PARA POÇO DE VISITA RETANGULAR PARA DRENAGEM, EM ALVENARIA COM BLOCOS DE CONCRETO, DIMENSÕES INTERNAS = 3,5X3,5 M. AF_12/2020</v>
          </cell>
          <cell r="I1759" t="str">
            <v>M</v>
          </cell>
          <cell r="J1759" t="str">
            <v>COEFICIENTE DE REPRESENTATIVIDADE</v>
          </cell>
          <cell r="K1759">
            <v>3427.17</v>
          </cell>
        </row>
        <row r="1760">
          <cell r="G1760">
            <v>99312</v>
          </cell>
          <cell r="H1760" t="str">
            <v>BASE PARA POÇO DE VISITA RETANGULAR PARA DRENAGEM, EM ALVENARIA COM BLOCOS DE CONCRETO, DIMENSÕES INTERNAS = 2X2,5 M, PROFUNDIDADE = 1,40 M, EXCLUINDO TAMPÃO. AF_12/2020_PA</v>
          </cell>
          <cell r="I1760" t="str">
            <v>UN</v>
          </cell>
          <cell r="J1760" t="str">
            <v>ATRIBUÍDO SÃO PAULO</v>
          </cell>
          <cell r="K1760">
            <v>6600.69</v>
          </cell>
        </row>
        <row r="1761">
          <cell r="G1761">
            <v>99313</v>
          </cell>
          <cell r="H1761" t="str">
            <v>BASE PARA POÇO DE VISITA RETANGULAR PARA DRENAGEM, EM ALVENARIA COM BLOCOS DE CONCRETO, DIMENSÕES INTERNAS = 3,5X4 M, PROFUNDIDADE = 1,40 M, EXCLUINDO TAMPÃO. AF_12/2020_PA</v>
          </cell>
          <cell r="I1761" t="str">
            <v>UN</v>
          </cell>
          <cell r="J1761" t="str">
            <v>ATRIBUÍDO SÃO PAULO</v>
          </cell>
          <cell r="K1761">
            <v>14997.69</v>
          </cell>
        </row>
        <row r="1762">
          <cell r="G1762">
            <v>99314</v>
          </cell>
          <cell r="H1762" t="str">
            <v>ACRÉSCIMO PARA POÇO DE VISITA RETANGULAR PARA DRENAGEM, EM ALVENARIA COM BLOCOS DE CONCRETO, DIMENSÕES INTERNAS = 3,5X4 M. AF_12/2020</v>
          </cell>
          <cell r="I1762" t="str">
            <v>M</v>
          </cell>
          <cell r="J1762" t="str">
            <v>COEFICIENTE DE REPRESENTATIVIDADE</v>
          </cell>
          <cell r="K1762">
            <v>3655.1</v>
          </cell>
        </row>
        <row r="1763">
          <cell r="G1763">
            <v>99315</v>
          </cell>
          <cell r="H1763" t="str">
            <v>BASE PARA POÇO DE VISITA RETANGULAR PARA DRENAGEM, EM ALVENARIA COM BLOCOS DE CONCRETO, DIMENSÕES INTERNAS = 4X4 M, PROFUNDIDADE = 1,40 M, EXCLUINDO TAMPÃO. AF_12/2020_PA</v>
          </cell>
          <cell r="I1763" t="str">
            <v>UN</v>
          </cell>
          <cell r="J1763" t="str">
            <v>ATRIBUÍDO SÃO PAULO</v>
          </cell>
          <cell r="K1763">
            <v>16784.72</v>
          </cell>
        </row>
        <row r="1764">
          <cell r="G1764">
            <v>99317</v>
          </cell>
          <cell r="H1764" t="str">
            <v>ACRÉSCIMO PARA POÇO DE VISITA RETANGULAR PARA DRENAGEM, EM ALVENARIA COM BLOCOS DE CONCRETO, DIMENSÕES INTERNAS = 2X2,5 M. AF_12/2020</v>
          </cell>
          <cell r="I1764" t="str">
            <v>M</v>
          </cell>
          <cell r="J1764" t="str">
            <v>COEFICIENTE DE REPRESENTATIVIDADE</v>
          </cell>
          <cell r="K1764">
            <v>2295.4499999999998</v>
          </cell>
        </row>
        <row r="1765">
          <cell r="G1765">
            <v>99318</v>
          </cell>
          <cell r="H1765" t="str">
            <v>CHAMINÉ CIRCULAR PARA POÇO DE VISITA PARA DRENAGEM, EM CONCRETO PRÉ-MOLDADO, DIÂMETRO INTERNO = 0,6 M. AF_12/2020</v>
          </cell>
          <cell r="I1765" t="str">
            <v>M</v>
          </cell>
          <cell r="J1765" t="str">
            <v>COEFICIENTE DE REPRESENTATIVIDADE</v>
          </cell>
          <cell r="K1765">
            <v>301.16000000000003</v>
          </cell>
        </row>
        <row r="1766">
          <cell r="G1766">
            <v>99319</v>
          </cell>
          <cell r="H1766" t="str">
            <v>CHAMINÉ CIRCULAR PARA POÇO DE VISITA PARA DRENAGEM, EM ALVENARIA COM TIJOLOS CERÂMICOS MACIÇOS, DIÂMETRO INTERNO = 0,6 M. AF_12/2020</v>
          </cell>
          <cell r="I1766" t="str">
            <v>M</v>
          </cell>
          <cell r="J1766" t="str">
            <v>COEFICIENTE DE REPRESENTATIVIDADE</v>
          </cell>
          <cell r="K1766">
            <v>846.91</v>
          </cell>
        </row>
        <row r="1767">
          <cell r="G1767">
            <v>99320</v>
          </cell>
          <cell r="H1767" t="str">
            <v>BASE PARA POÇO DE VISITA RETANGULAR PARA DRENAGEM, EM ALVENARIA COM BLOCOS DE CONCRETO, DIMENSÕES INTERNAS = 2X3 M, PROFUNDIDADE = 1,40 M, EXCLUINDO TAMPÃO. AF_12/2020_PA</v>
          </cell>
          <cell r="I1767" t="str">
            <v>UN</v>
          </cell>
          <cell r="J1767" t="str">
            <v>ATRIBUÍDO SÃO PAULO</v>
          </cell>
          <cell r="K1767">
            <v>7632.28</v>
          </cell>
        </row>
        <row r="1768">
          <cell r="G1768">
            <v>99321</v>
          </cell>
          <cell r="H1768" t="str">
            <v>ACRÉSCIMO PARA POÇO DE VISITA RETANGULAR PARA DRENAGEM, EM ALVENARIA COM BLOCOS DE CONCRETO, DIMENSÕES INTERNAS = 2X3 M. AF_12/2020</v>
          </cell>
          <cell r="I1768" t="str">
            <v>M</v>
          </cell>
          <cell r="J1768" t="str">
            <v>COEFICIENTE DE REPRESENTATIVIDADE</v>
          </cell>
          <cell r="K1768">
            <v>2519.44</v>
          </cell>
        </row>
        <row r="1769">
          <cell r="G1769">
            <v>99322</v>
          </cell>
          <cell r="H1769" t="str">
            <v>BASE PARA POÇO DE VISITA RETANGULAR PARA DRENAGEM, EM ALVENARIA COM BLOCOS DE CONCRETO, DIMENSÕES INTERNAS = 2X3,5 M, PROFUNDIDADE = 1,40 M, EXCLUINDO TAMPÃO. AF_12/2020_PA</v>
          </cell>
          <cell r="I1769" t="str">
            <v>UN</v>
          </cell>
          <cell r="J1769" t="str">
            <v>ATRIBUÍDO SÃO PAULO</v>
          </cell>
          <cell r="K1769">
            <v>8616.59</v>
          </cell>
        </row>
        <row r="1770">
          <cell r="G1770">
            <v>99323</v>
          </cell>
          <cell r="H1770" t="str">
            <v>ACRÉSCIMO PARA POÇO DE VISITA RETANGULAR PARA DRENAGEM, EM ALVENARIA COM BLOCOS DE CONCRETO, DIMENSÕES INTERNAS = 2X3,5 M. AF_12/2020</v>
          </cell>
          <cell r="I1770" t="str">
            <v>M</v>
          </cell>
          <cell r="J1770" t="str">
            <v>COEFICIENTE DE REPRESENTATIVIDADE</v>
          </cell>
          <cell r="K1770">
            <v>2743.38</v>
          </cell>
        </row>
        <row r="1771">
          <cell r="G1771">
            <v>99324</v>
          </cell>
          <cell r="H1771" t="str">
            <v>BASE PARA POÇO DE VISITA RETANGULAR PARA DRENAGEM, EM ALVENARIA COM BLOCOS DE CONCRETO, DIMENSÕES INTERNAS = 2X4 M, PROFUNDIDADE = 1,40 M, EXCLUINDO TAMPÃO. AF_12/2020_PA</v>
          </cell>
          <cell r="I1771" t="str">
            <v>UN</v>
          </cell>
          <cell r="J1771" t="str">
            <v>ATRIBUÍDO SÃO PAULO</v>
          </cell>
          <cell r="K1771">
            <v>9600.91</v>
          </cell>
        </row>
        <row r="1772">
          <cell r="G1772">
            <v>99325</v>
          </cell>
          <cell r="H1772" t="str">
            <v>ACRÉSCIMO PARA POÇO DE VISITA RETANGULAR PARA DRENAGEM, EM ALVENARIA COM BLOCOS DE CONCRETO, DIMENSÕES INTERNAS = 2X4 M. AF_12/2020</v>
          </cell>
          <cell r="I1772" t="str">
            <v>M</v>
          </cell>
          <cell r="J1772" t="str">
            <v>COEFICIENTE DE REPRESENTATIVIDADE</v>
          </cell>
          <cell r="K1772">
            <v>2971.26</v>
          </cell>
        </row>
        <row r="1773">
          <cell r="G1773">
            <v>99326</v>
          </cell>
          <cell r="H1773" t="str">
            <v>BASE PARA POÇO DE VISITA RETANGULAR PARA DRENAGEM, EM ALVENARIA COM BLOCOS DE CONCRETO, DIMENSÕES INTERNAS = 2,5X2,5 M, PROFUNDIDADE = 1,40 M, EXCLUINDO TAMPÃO. AF_12/2020_PA</v>
          </cell>
          <cell r="I1773" t="str">
            <v>UN</v>
          </cell>
          <cell r="J1773" t="str">
            <v>ATRIBUÍDO SÃO PAULO</v>
          </cell>
          <cell r="K1773">
            <v>7841.93</v>
          </cell>
        </row>
        <row r="1774">
          <cell r="G1774">
            <v>99327</v>
          </cell>
          <cell r="H1774" t="str">
            <v>ACRÉSCIMO PARA POÇO DE VISITA RETANGULAR PARA DRENAGEM, EM ALVENARIA COM BLOCOS DE CONCRETO, DIMENSÕES INTERNAS = 4X4 M. AF_12/2020</v>
          </cell>
          <cell r="I1774" t="str">
            <v>M</v>
          </cell>
          <cell r="J1774" t="str">
            <v>COEFICIENTE DE REPRESENTATIVIDADE</v>
          </cell>
          <cell r="K1774">
            <v>3844.06</v>
          </cell>
        </row>
        <row r="1775">
          <cell r="G1775">
            <v>101800</v>
          </cell>
          <cell r="H1775" t="str">
            <v>CAIXA COM GRELHA RETANGULAR DE FERRO FUNDIDO, EM ALVENARIA COM TIJOLOS CERÂMICOS MACIÇOS, DIMENSÕES INTERNAS: 0,30 X 1,00 X 1,00. AF_12/2020</v>
          </cell>
          <cell r="I1775" t="str">
            <v>UN</v>
          </cell>
          <cell r="J1775" t="str">
            <v>ATRIBUÍDO SÃO PAULO</v>
          </cell>
          <cell r="K1775">
            <v>1475.38</v>
          </cell>
        </row>
        <row r="1776">
          <cell r="G1776">
            <v>101801</v>
          </cell>
          <cell r="H1776" t="str">
            <v>CAIXA COM GRELHA RETANGULAR DE FERRO FUNDIDO, EM ALVENARIA COM BLOCOS DE CONCRETO, DIMENSÕES INTERNAS: 0,30 X 1,00 X 1,00. AF_12/2020</v>
          </cell>
          <cell r="I1776" t="str">
            <v>UN</v>
          </cell>
          <cell r="J1776" t="str">
            <v>ATRIBUÍDO SÃO PAULO</v>
          </cell>
          <cell r="K1776">
            <v>1027.27</v>
          </cell>
        </row>
        <row r="1777">
          <cell r="G1777">
            <v>101806</v>
          </cell>
          <cell r="H1777" t="str">
            <v>CAIXA ENTERRADA DISTRIBUIDORA DE VAZÃO (SUMIDOUROS MÚLTIPLOS), RETANGULAR, EM ALVENARIA COM TIJOLOS MACIÇOS, DIMENSÕES INTERNAS: 0,60 X 0,60 X H=0,50 M. AF_12/2020</v>
          </cell>
          <cell r="I1777" t="str">
            <v>UN</v>
          </cell>
          <cell r="J1777" t="str">
            <v>ATRIBUÍDO SÃO PAULO</v>
          </cell>
          <cell r="K1777">
            <v>495.38</v>
          </cell>
        </row>
        <row r="1778">
          <cell r="G1778">
            <v>101807</v>
          </cell>
          <cell r="H1778" t="str">
            <v>CAIXA ENTERRADA DISTRIBUIDORA DE VAZÃO (SUMIDOUROS MÚLTIPLOS), RETANGULAR, EM ALVENARIA COM BLOCOS DE CONCRETO, DIMENSÕES INTERNAS: 0,60 X 0,60 X H=0,50 M. AF_12/2020</v>
          </cell>
          <cell r="I1778" t="str">
            <v>UN</v>
          </cell>
          <cell r="J1778" t="str">
            <v>ATRIBUÍDO SÃO PAULO</v>
          </cell>
          <cell r="K1778">
            <v>441.72</v>
          </cell>
        </row>
        <row r="1779">
          <cell r="G1779">
            <v>101808</v>
          </cell>
          <cell r="H1779" t="str">
            <v>CAIXA ENTERRADA DISTRIBUIDORA DE VAZÃO (SUMIDOUROS MÚLTIPLOS), RETANGULAR, EM CONCRETO PRÉ-MOLDADO, DIMENSÕES INTERNAS: 0,60 X 0,60 X H=0,50 M. AF_12/2020</v>
          </cell>
          <cell r="I1779" t="str">
            <v>UN</v>
          </cell>
          <cell r="J1779" t="str">
            <v>ATRIBUÍDO SÃO PAULO</v>
          </cell>
          <cell r="K1779">
            <v>556.51</v>
          </cell>
        </row>
        <row r="1780">
          <cell r="G1780">
            <v>101809</v>
          </cell>
          <cell r="H1780" t="str">
            <v>BASE PARA POCO DE VISITA RETANGULAR PARA ESGOTO E DRENAGEM, EM CONCRETO ESTRUTURAL, DIMENSÕES INTERNAS DE 90X150 M, PROFUNDIDADE DE 1,25 M, EXCLUINDO TAMPÃO. AF_12/2020_PA</v>
          </cell>
          <cell r="I1780" t="str">
            <v>UN</v>
          </cell>
          <cell r="J1780" t="str">
            <v>ATRIBUÍDO SÃO PAULO</v>
          </cell>
          <cell r="K1780">
            <v>2824.73</v>
          </cell>
        </row>
        <row r="1781">
          <cell r="G1781">
            <v>102139</v>
          </cell>
          <cell r="H1781" t="str">
            <v>BASE PARA POÇO DE VISITA CIRCULAR PARA  ESGOTO, EM CONCRETO PRÉ-MOLDADO, DIÂMETRO INTERNO = 1,20 M, PROFUNDIDADE = 1,60 M, EXCLUINDO TAMPÃO. AF_12/2020_PA</v>
          </cell>
          <cell r="I1781" t="str">
            <v>UN</v>
          </cell>
          <cell r="J1781" t="str">
            <v>ATRIBUÍDO SÃO PAULO</v>
          </cell>
          <cell r="K1781">
            <v>1757.95</v>
          </cell>
        </row>
        <row r="1782">
          <cell r="G1782">
            <v>102141</v>
          </cell>
          <cell r="H1782" t="str">
            <v>BASE PARA POÇO DE VISITA CIRCULAR PARA  ESGOTO, EM CONCRETO PRÉ-MOLDADO, DIÂMETRO INTERNO = 1,50 M, PROFUNDIDADE = 1,35 M, EXCLUINDO TAMPÃO. AF_12/2020_PA</v>
          </cell>
          <cell r="I1782" t="str">
            <v>UN</v>
          </cell>
          <cell r="J1782" t="str">
            <v>ATRIBUÍDO SÃO PAULO</v>
          </cell>
          <cell r="K1782">
            <v>2727.07</v>
          </cell>
        </row>
        <row r="1783">
          <cell r="G1783">
            <v>102142</v>
          </cell>
          <cell r="H1783" t="str">
            <v>BASE PARA POÇO DE VISITA CIRCULAR PARA DRENAGEM, EM CONCRETO PRÉ-MOLDADO, DIÂMETRO INTERNO = 1,50 M, PROFUNDIDADE = 1,35 M, EXCLUINDO TAMPÃO. AF_12/2020_PA</v>
          </cell>
          <cell r="I1783" t="str">
            <v>UN</v>
          </cell>
          <cell r="J1783" t="str">
            <v>ATRIBUÍDO SÃO PAULO</v>
          </cell>
          <cell r="K1783">
            <v>2688.93</v>
          </cell>
        </row>
        <row r="1784">
          <cell r="G1784">
            <v>102457</v>
          </cell>
          <cell r="H1784" t="str">
            <v>BASE PARA POÇO DE VISITA CIRCULAR PARA DRENAGEM, EM CONCRETO PRÉ-MOLDADO, DIÂMETRO INTERNO = 1,20 M, PROFUNDIDADE = 1,60 M, EXCLUINDO TAMPÃO. AF_05/2021_PA</v>
          </cell>
          <cell r="I1784" t="str">
            <v>UN</v>
          </cell>
          <cell r="J1784" t="str">
            <v>ATRIBUÍDO SÃO PAULO</v>
          </cell>
          <cell r="K1784">
            <v>1697.59</v>
          </cell>
        </row>
        <row r="1785">
          <cell r="G1785">
            <v>94263</v>
          </cell>
          <cell r="H1785" t="str">
            <v>GUIA (MEIO-FIO) CONCRETO, MOLDADA  IN LOCO  EM TRECHO RETO COM EXTRUSORA, 13 CM BASE X 22 CM ALTURA. AF_06/2016</v>
          </cell>
          <cell r="I1785" t="str">
            <v>M</v>
          </cell>
          <cell r="J1785" t="str">
            <v>ATRIBUÍDO SÃO PAULO</v>
          </cell>
          <cell r="K1785">
            <v>32.49</v>
          </cell>
        </row>
        <row r="1786">
          <cell r="G1786">
            <v>94264</v>
          </cell>
          <cell r="H1786" t="str">
            <v>GUIA (MEIO-FIO) CONCRETO, MOLDADA  IN LOCO  EM TRECHO CURVO COM EXTRUSORA, 13 CM BASE X 22 CM ALTURA. AF_06/2016</v>
          </cell>
          <cell r="I1786" t="str">
            <v>M</v>
          </cell>
          <cell r="J1786" t="str">
            <v>ATRIBUÍDO SÃO PAULO</v>
          </cell>
          <cell r="K1786">
            <v>35.46</v>
          </cell>
        </row>
        <row r="1787">
          <cell r="G1787">
            <v>94265</v>
          </cell>
          <cell r="H1787" t="str">
            <v>GUIA (MEIO-FIO) CONCRETO, MOLDADA  IN LOCO  EM TRECHO RETO COM EXTRUSORA, 15 CM BASE X 30 CM ALTURA. AF_06/2016</v>
          </cell>
          <cell r="I1787" t="str">
            <v>M</v>
          </cell>
          <cell r="J1787" t="str">
            <v>ATRIBUÍDO SÃO PAULO</v>
          </cell>
          <cell r="K1787">
            <v>44.4</v>
          </cell>
        </row>
        <row r="1788">
          <cell r="G1788">
            <v>94266</v>
          </cell>
          <cell r="H1788" t="str">
            <v>GUIA (MEIO-FIO) CONCRETO, MOLDADA  IN LOCO  EM TRECHO CURVO COM EXTRUSORA, 15 CM BASE X 30 CM ALTURA. AF_06/2016</v>
          </cell>
          <cell r="I1788" t="str">
            <v>M</v>
          </cell>
          <cell r="J1788" t="str">
            <v>ATRIBUÍDO SÃO PAULO</v>
          </cell>
          <cell r="K1788">
            <v>47.8</v>
          </cell>
        </row>
        <row r="1789">
          <cell r="G1789">
            <v>94267</v>
          </cell>
          <cell r="H1789" t="str">
            <v>GUIA (MEIO-FIO) E SARJETA CONJUGADOS DE CONCRETO, MOLDADA  IN LOCO  EM TRECHO RETO COM EXTRUSORA, 45 CM BASE (15 CM BASE DA GUIA + 30 CM BASE DA SARJETA) X 22 CM ALTURA. AF_06/2016</v>
          </cell>
          <cell r="I1789" t="str">
            <v>M</v>
          </cell>
          <cell r="J1789" t="str">
            <v>ATRIBUÍDO SÃO PAULO</v>
          </cell>
          <cell r="K1789">
            <v>53.58</v>
          </cell>
        </row>
        <row r="1790">
          <cell r="G1790">
            <v>94268</v>
          </cell>
          <cell r="H1790" t="str">
            <v>GUIA (MEIO-FIO) E SARJETA CONJUGADOS DE CONCRETO, MOLDADA  IN LOCO  EM TRECHO CURVO COM EXTRUSORA, 45 CM BASE (15 CM BASE DA GUIA + 30 CM BASE DA SARJETA) X 22 CM ALTURA. AF_06/2016</v>
          </cell>
          <cell r="I1790" t="str">
            <v>M</v>
          </cell>
          <cell r="J1790" t="str">
            <v>ATRIBUÍDO SÃO PAULO</v>
          </cell>
          <cell r="K1790">
            <v>57.34</v>
          </cell>
        </row>
        <row r="1791">
          <cell r="G1791">
            <v>94269</v>
          </cell>
          <cell r="H1791" t="str">
            <v>GUIA (MEIO-FIO) E SARJETA CONJUGADOS DE CONCRETO, MOLDADA  IN LOCO  EM TRECHO RETO COM EXTRUSORA, 60 CM BASE (15 CM BASE DA GUIA + 45 CM BASE DA SARJETA) X 26 CM ALTURA. AF_06/2016</v>
          </cell>
          <cell r="I1791" t="str">
            <v>M</v>
          </cell>
          <cell r="J1791" t="str">
            <v>ATRIBUÍDO SÃO PAULO</v>
          </cell>
          <cell r="K1791">
            <v>78.209999999999994</v>
          </cell>
        </row>
        <row r="1792">
          <cell r="G1792">
            <v>94270</v>
          </cell>
          <cell r="H1792" t="str">
            <v>GUIA (MEIO-FIO) E SARJETA CONJUGADOS DE CONCRETO, MOLDADA IN LOCO  EM TRECHO CURVO COM EXTRUSORA, 60 CM BASE (15 CM BASE DA GUIA + 45 CM BASE DA SARJETA) X 26 CM ALTURA. AF_06/2016</v>
          </cell>
          <cell r="I1792" t="str">
            <v>M</v>
          </cell>
          <cell r="J1792" t="str">
            <v>ATRIBUÍDO SÃO PAULO</v>
          </cell>
          <cell r="K1792">
            <v>83.44</v>
          </cell>
        </row>
        <row r="1793">
          <cell r="G1793">
            <v>94271</v>
          </cell>
          <cell r="H1793" t="str">
            <v>GUIA (MEIO-FIO) E SARJETA CONJUGADOS DE CONCRETO, MOLDADA  IN LOCO  EM TRECHO RETO COM EXTRUSORA, 65 CM BASE (15 CM BASE DA GUIA + 50 CM BASE DA SARJETA) X 30 CM ALTURA. AF_06/2016</v>
          </cell>
          <cell r="I1793" t="str">
            <v>M</v>
          </cell>
          <cell r="J1793" t="str">
            <v>ATRIBUÍDO SÃO PAULO</v>
          </cell>
          <cell r="K1793">
            <v>95.5</v>
          </cell>
        </row>
        <row r="1794">
          <cell r="G1794">
            <v>94272</v>
          </cell>
          <cell r="H1794" t="str">
            <v>GUIA (MEIO-FIO) E SARJETA CONJUGADOS DE CONCRETO, MOLDADA  IN LOCO  EM TRECHO CURVO COM EXTRUSORA, 65 CM BASE (15 CM BASE DA GUIA + 50 CM BASE DA SARJETA) X 26 CM ALTURA. AF_06/2016</v>
          </cell>
          <cell r="I1794" t="str">
            <v>M</v>
          </cell>
          <cell r="J1794" t="str">
            <v>ATRIBUÍDO SÃO PAULO</v>
          </cell>
          <cell r="K1794">
            <v>102.47</v>
          </cell>
        </row>
        <row r="1795">
          <cell r="G1795">
            <v>94273</v>
          </cell>
          <cell r="H1795" t="str">
            <v>ASSENTAMENTO DE GUIA (MEIO-FIO) EM TRECHO RETO, CONFECCIONADA EM CONCRETO PRÉ-FABRICADO, DIMENSÕES 100X15X13X30 CM (COMPRIMENTO X BASE INFERIOR X BASE SUPERIOR X ALTURA), PARA VIAS URBANAS (USO VIÁRIO). AF_06/2016</v>
          </cell>
          <cell r="I1795" t="str">
            <v>M</v>
          </cell>
          <cell r="J1795" t="str">
            <v>COEFICIENTE DE REPRESENTATIVIDADE</v>
          </cell>
          <cell r="K1795">
            <v>46.46</v>
          </cell>
        </row>
        <row r="1796">
          <cell r="G1796">
            <v>94274</v>
          </cell>
          <cell r="H1796" t="str">
            <v>ASSENTAMENTO DE GUIA (MEIO-FIO) EM TRECHO CURVO, CONFECCIONADA EM CONCRETO PRÉ-FABRICADO, DIMENSÕES 100X15X13X30 CM (COMPRIMENTO X BASE INFERIOR X BASE SUPERIOR X ALTURA), PARA VIAS URBANAS (USO VIÁRIO). AF_06/2016</v>
          </cell>
          <cell r="I1796" t="str">
            <v>M</v>
          </cell>
          <cell r="J1796" t="str">
            <v>COEFICIENTE DE REPRESENTATIVIDADE</v>
          </cell>
          <cell r="K1796">
            <v>49.86</v>
          </cell>
        </row>
        <row r="1797">
          <cell r="G1797">
            <v>94275</v>
          </cell>
          <cell r="H1797" t="str">
            <v>ASSENTAMENTO DE GUIA (MEIO-FIO) EM TRECHO RETO, CONFECCIONADA EM CONCRETO PRÉ-FABRICADO, DIMENSÕES 100X15X13X20 CM (COMPRIMENTO X BASE INFERIOR X BASE SUPERIOR X ALTURA), PARA URBANIZAÇÃO INTERNA DE EMPREENDIMENTOS. AF_06/2016</v>
          </cell>
          <cell r="I1797" t="str">
            <v>M</v>
          </cell>
          <cell r="J1797" t="str">
            <v>COEFICIENTE DE REPRESENTATIVIDADE</v>
          </cell>
          <cell r="K1797">
            <v>41.72</v>
          </cell>
        </row>
        <row r="1798">
          <cell r="G1798">
            <v>94276</v>
          </cell>
          <cell r="H1798" t="str">
            <v>ASSENTAMENTO DE GUIA (MEIO-FIO) EM TRECHO CURVO, CONFECCIONADA EM CONCRETO PRÉ-FABRICADO, DIMENSÕES 100X15X13X20 CM (COMPRIMENTO X BASE INFERIOR X BASE SUPERIOR X ALTURA), PARA URBANIZAÇÃO INTERNA DE EMPREENDIMENTOS. AF_06/2016</v>
          </cell>
          <cell r="I1798" t="str">
            <v>M</v>
          </cell>
          <cell r="J1798" t="str">
            <v>COEFICIENTE DE REPRESENTATIVIDADE</v>
          </cell>
          <cell r="K1798">
            <v>45.12</v>
          </cell>
        </row>
        <row r="1799">
          <cell r="G1799">
            <v>94277</v>
          </cell>
          <cell r="H1799" t="str">
            <v>ASSENTAMENTO DE GUIA (MEIO-FIO) EM TRECHO RETO, CONFECCIONADA EM CONCRETO PRÉ-FABRICADO, DIMENSÕES 80X08X08X25 CM (COMPRIMENTO X BASE INFERIOR X BASE SUPERIOR X ALTURA), PARA URBANIZAÇÃO INTERNA DE EMPREENDIMENTOS. AF_06/2016</v>
          </cell>
          <cell r="I1799" t="str">
            <v>M</v>
          </cell>
          <cell r="J1799" t="str">
            <v>COEFICIENTE DE REPRESENTATIVIDADE</v>
          </cell>
          <cell r="K1799">
            <v>36.78</v>
          </cell>
        </row>
        <row r="1800">
          <cell r="G1800">
            <v>94278</v>
          </cell>
          <cell r="H1800" t="str">
            <v>ASSENTAMENTO DE GUIA (MEIO-FIO) EM TRECHO CURVO, CONFECCIONADA EM CONCRETO PRÉ-FABRICADO, DIMENSÕES 80X08X08X25 CM (COMPRIMENTO X BASE INFERIOR X BASE SUPERIOR X ALTURA), PARA URBANIZAÇÃO INTERNA DE EMPREENDIMENTOS. AF_06/2016</v>
          </cell>
          <cell r="I1800" t="str">
            <v>M</v>
          </cell>
          <cell r="J1800" t="str">
            <v>COEFICIENTE DE REPRESENTATIVIDADE</v>
          </cell>
          <cell r="K1800">
            <v>40.18</v>
          </cell>
        </row>
        <row r="1801">
          <cell r="G1801">
            <v>94279</v>
          </cell>
          <cell r="H1801" t="str">
            <v>ASSENTAMENTO DE GUIA (MEIO-FIO) EM TRECHO RETO, CONFECCIONADA EM CONCRETO PRÉ-FABRICADO, DIMENSÕES 39X6,5X6,5X19 CM (COMPRIMENTO X BASE INFERIOR X BASE SUPERIOR X ALTURA), PARA DELIMITAÇÃO DE JARDINS, PRAÇAS OU PASSEIOS. AF_05/2016</v>
          </cell>
          <cell r="I1801" t="str">
            <v>M</v>
          </cell>
          <cell r="J1801" t="str">
            <v>COEFICIENTE DE REPRESENTATIVIDADE</v>
          </cell>
          <cell r="K1801">
            <v>42.87</v>
          </cell>
        </row>
        <row r="1802">
          <cell r="G1802">
            <v>94280</v>
          </cell>
          <cell r="H1802" t="str">
            <v>ASSENTAMENTO DE GUIA (MEIO-FIO) EM TRECHO CURVO, CONFECCIONADA EM CONCRETO PRÉ-FABRICADO, DIMENSÕES 39X6,5X6,5X19 CM (COMPRIMENTO X BASE INFERIOR X BASE SUPERIOR X ALTURA), PARA DELIMITAÇÃO DE JARDINS, PRAÇAS OU PASSEIOS. AF_05/2016</v>
          </cell>
          <cell r="I1802" t="str">
            <v>M</v>
          </cell>
          <cell r="J1802" t="str">
            <v>COEFICIENTE DE REPRESENTATIVIDADE</v>
          </cell>
          <cell r="K1802">
            <v>46.27</v>
          </cell>
        </row>
        <row r="1803">
          <cell r="G1803">
            <v>94281</v>
          </cell>
          <cell r="H1803" t="str">
            <v>EXECUÇÃO DE SARJETA DE CONCRETO USINADO, MOLDADA  IN LOCO  EM TRECHO RETO, 30 CM BASE X 15 CM ALTURA. AF_06/2016</v>
          </cell>
          <cell r="I1803" t="str">
            <v>M</v>
          </cell>
          <cell r="J1803" t="str">
            <v>COEFICIENTE DE REPRESENTATIVIDADE</v>
          </cell>
          <cell r="K1803">
            <v>54.7</v>
          </cell>
        </row>
        <row r="1804">
          <cell r="G1804">
            <v>94282</v>
          </cell>
          <cell r="H1804" t="str">
            <v>EXECUÇÃO DE SARJETA DE CONCRETO USINADO, MOLDADA  IN LOCO  EM TRECHO CURVO, 30 CM BASE X 15 CM ALTURA. AF_06/2016</v>
          </cell>
          <cell r="I1804" t="str">
            <v>M</v>
          </cell>
          <cell r="J1804" t="str">
            <v>COEFICIENTE DE REPRESENTATIVIDADE</v>
          </cell>
          <cell r="K1804">
            <v>65.05</v>
          </cell>
        </row>
        <row r="1805">
          <cell r="G1805">
            <v>94283</v>
          </cell>
          <cell r="H1805" t="str">
            <v>EXECUÇÃO DE SARJETA DE CONCRETO USINADO, MOLDADA  IN LOCO  EM TRECHO RETO, 45 CM BASE X 15 CM ALTURA. AF_06/2016</v>
          </cell>
          <cell r="I1805" t="str">
            <v>M</v>
          </cell>
          <cell r="J1805" t="str">
            <v>COEFICIENTE DE REPRESENTATIVIDADE</v>
          </cell>
          <cell r="K1805">
            <v>72.13</v>
          </cell>
        </row>
        <row r="1806">
          <cell r="G1806">
            <v>94284</v>
          </cell>
          <cell r="H1806" t="str">
            <v>EXECUÇÃO DE SARJETA DE CONCRETO USINADO, MOLDADA  IN LOCO  EM TRECHO CURVO, 45 CM BASE X 15 CM ALTURA. AF_06/2016</v>
          </cell>
          <cell r="I1806" t="str">
            <v>M</v>
          </cell>
          <cell r="J1806" t="str">
            <v>COEFICIENTE DE REPRESENTATIVIDADE</v>
          </cell>
          <cell r="K1806">
            <v>82.48</v>
          </cell>
        </row>
        <row r="1807">
          <cell r="G1807">
            <v>94285</v>
          </cell>
          <cell r="H1807" t="str">
            <v>EXECUÇÃO DE SARJETA DE CONCRETO USINADO, MOLDADA  IN LOCO  EM TRECHO RETO, 60 CM BASE X 15 CM ALTURA. AF_06/2016</v>
          </cell>
          <cell r="I1807" t="str">
            <v>M</v>
          </cell>
          <cell r="J1807" t="str">
            <v>COEFICIENTE DE REPRESENTATIVIDADE</v>
          </cell>
          <cell r="K1807">
            <v>89.06</v>
          </cell>
        </row>
        <row r="1808">
          <cell r="G1808">
            <v>94286</v>
          </cell>
          <cell r="H1808" t="str">
            <v>EXECUÇÃO DE SARJETA DE CONCRETO USINADO, MOLDADA  IN LOCO  EM TRECHO CURVO, 60 CM BASE X 15 CM ALTURA. AF_06/2016</v>
          </cell>
          <cell r="I1808" t="str">
            <v>M</v>
          </cell>
          <cell r="J1808" t="str">
            <v>COEFICIENTE DE REPRESENTATIVIDADE</v>
          </cell>
          <cell r="K1808">
            <v>99.41</v>
          </cell>
        </row>
        <row r="1809">
          <cell r="G1809">
            <v>94287</v>
          </cell>
          <cell r="H1809" t="str">
            <v>EXECUÇÃO DE SARJETA DE CONCRETO USINADO, MOLDADA  IN LOCO  EM TRECHO RETO, 30 CM BASE X 10 CM ALTURA. AF_06/2016</v>
          </cell>
          <cell r="I1809" t="str">
            <v>M</v>
          </cell>
          <cell r="J1809" t="str">
            <v>COEFICIENTE DE REPRESENTATIVIDADE</v>
          </cell>
          <cell r="K1809">
            <v>41.41</v>
          </cell>
        </row>
        <row r="1810">
          <cell r="G1810">
            <v>94288</v>
          </cell>
          <cell r="H1810" t="str">
            <v>EXECUÇÃO DE SARJETA DE CONCRETO USINADO, MOLDADA  IN LOCO  EM TRECHO CURVO, 30 CM BASE X 10 CM ALTURA. AF_06/2016</v>
          </cell>
          <cell r="I1810" t="str">
            <v>M</v>
          </cell>
          <cell r="J1810" t="str">
            <v>COEFICIENTE DE REPRESENTATIVIDADE</v>
          </cell>
          <cell r="K1810">
            <v>50.46</v>
          </cell>
        </row>
        <row r="1811">
          <cell r="G1811">
            <v>94289</v>
          </cell>
          <cell r="H1811" t="str">
            <v>EXECUÇÃO DE SARJETA DE CONCRETO USINADO, MOLDADA  IN LOCO  EM TRECHO RETO, 45 CM BASE X 10 CM ALTURA. AF_06/2016</v>
          </cell>
          <cell r="I1811" t="str">
            <v>M</v>
          </cell>
          <cell r="J1811" t="str">
            <v>COEFICIENTE DE REPRESENTATIVIDADE</v>
          </cell>
          <cell r="K1811">
            <v>53.74</v>
          </cell>
        </row>
        <row r="1812">
          <cell r="G1812">
            <v>94290</v>
          </cell>
          <cell r="H1812" t="str">
            <v>EXECUÇÃO DE SARJETA DE CONCRETO USINADO, MOLDADA  IN LOCO  EM TRECHO CURVO, 45 CM BASE X 10 CM ALTURA. AF_06/2016</v>
          </cell>
          <cell r="I1812" t="str">
            <v>M</v>
          </cell>
          <cell r="J1812" t="str">
            <v>COEFICIENTE DE REPRESENTATIVIDADE</v>
          </cell>
          <cell r="K1812">
            <v>62.8</v>
          </cell>
        </row>
        <row r="1813">
          <cell r="G1813">
            <v>94291</v>
          </cell>
          <cell r="H1813" t="str">
            <v>EXECUÇÃO DE SARJETA DE CONCRETO USINADO, MOLDADA  IN LOCO  EM TRECHO RETO, 60 CM BASE X 10 CM ALTURA. AF_06/2016</v>
          </cell>
          <cell r="I1813" t="str">
            <v>M</v>
          </cell>
          <cell r="J1813" t="str">
            <v>COEFICIENTE DE REPRESENTATIVIDADE</v>
          </cell>
          <cell r="K1813">
            <v>65.62</v>
          </cell>
        </row>
        <row r="1814">
          <cell r="G1814">
            <v>94292</v>
          </cell>
          <cell r="H1814" t="str">
            <v>EXECUÇÃO DE SARJETA DE CONCRETO USINADO, MOLDADA  IN LOCO  EM TRECHO CURVO, 60 CM BASE X 10 CM ALTURA. AF_06/2016</v>
          </cell>
          <cell r="I1814" t="str">
            <v>M</v>
          </cell>
          <cell r="J1814" t="str">
            <v>COEFICIENTE DE REPRESENTATIVIDADE</v>
          </cell>
          <cell r="K1814">
            <v>74.67</v>
          </cell>
        </row>
        <row r="1815">
          <cell r="G1815">
            <v>94293</v>
          </cell>
          <cell r="H1815" t="str">
            <v>EXECUÇÃO DE SARJETÃO DE CONCRETO USINADO, MOLDADA  IN LOCO  EM TRECHO RETO, 100 CM BASE X 20 CM ALTURA. AF_06/2016</v>
          </cell>
          <cell r="I1815" t="str">
            <v>M</v>
          </cell>
          <cell r="J1815" t="str">
            <v>COEFICIENTE DE REPRESENTATIVIDADE</v>
          </cell>
          <cell r="K1815">
            <v>182.18</v>
          </cell>
        </row>
        <row r="1816">
          <cell r="G1816">
            <v>94294</v>
          </cell>
          <cell r="H1816" t="str">
            <v>EXECUÇÃO DE ESCORAS DE CONCRETO PARA CONTENÇÃO DE GUIAS PRÉ-FABRICADAS. AF_06/2016</v>
          </cell>
          <cell r="I1816" t="str">
            <v>M</v>
          </cell>
          <cell r="J1816" t="str">
            <v>COEFICIENTE DE REPRESENTATIVIDADE</v>
          </cell>
          <cell r="K1816">
            <v>8.7200000000000006</v>
          </cell>
        </row>
        <row r="1817">
          <cell r="G1817">
            <v>104491</v>
          </cell>
          <cell r="H1817" t="str">
            <v>ADUELA/ GALERIA FECHADA PRE-MOLDADA DE CONCRETO ARMADO, SECAO QUADRANGULAR INTERNA DE 1,50 X 1,50 M (L X A), MISULA DE 20 X 20 CM, C = 1,00 M, ESPESSURA MIN = 15 CM, TB-45 E FCK DO CONCRETO = 30 MPA   FORNECIMENTO E ASSENTAMENTO. AF_01/2023</v>
          </cell>
          <cell r="I1817" t="str">
            <v>M</v>
          </cell>
          <cell r="J1817" t="str">
            <v>COEFICIENTE DE REPRESENTATIVIDADE</v>
          </cell>
          <cell r="K1817">
            <v>4214.17</v>
          </cell>
        </row>
        <row r="1818">
          <cell r="G1818">
            <v>104492</v>
          </cell>
          <cell r="H1818" t="str">
            <v>ADUELA/ GALERIA FECHADA PRE-MOLDADA DE CONCRETO ARMADO, SECAO QUADRANGULAR INTERNA DE 2,00 X 2,00 M (L X A), MISULA DE 20 X 20 CM, C = 1,00 M, ESPESSURA MIN = 15 CM, TB-45 E FCK DO CONCRETO = 30 MPA   FORNECIMENTO E ASSENTAMENTO. AF_01/2023</v>
          </cell>
          <cell r="I1818" t="str">
            <v>M</v>
          </cell>
          <cell r="J1818" t="str">
            <v>COEFICIENTE DE REPRESENTATIVIDADE</v>
          </cell>
          <cell r="K1818">
            <v>5270.62</v>
          </cell>
        </row>
        <row r="1819">
          <cell r="G1819">
            <v>104494</v>
          </cell>
          <cell r="H1819" t="str">
            <v>ADUELA/ GALERIA FECHADA PRE-MOLDADA DE CONCRETO ARMADO, SECAO QUADRANGULAR INTERNA DE 2,50 X 2,50 M (L X A), MISULA DE 20 X 20 CM, C = 1,00 M, ESPESSURA MIN = 15 CM, TB-45 E FCK DO CONCRETO = 30 MPA   FORNECIMENTO E ASSENTAMENTO. AF_01/2023</v>
          </cell>
          <cell r="I1819" t="str">
            <v>M</v>
          </cell>
          <cell r="J1819" t="str">
            <v>COEFICIENTE DE REPRESENTATIVIDADE</v>
          </cell>
          <cell r="K1819">
            <v>7122.91</v>
          </cell>
        </row>
        <row r="1820">
          <cell r="G1820">
            <v>104497</v>
          </cell>
          <cell r="H1820" t="str">
            <v>ADUELA/ GALERIA FECHADA PRE-MOLDADA DE CONCRETO ARMADO, SECAO QUADRANGULAR INTERNA DE 3,00 X 3,00 M (L X A), MISULA DE 20 X 20 CM, C = 1,00 M, ESPESSURA MIN = 20 CM, TB-45 E FCK DO CONCRETO = 30 MPA   FORNECIMENTO E ASSENTAMENTO. AF_01/2023</v>
          </cell>
          <cell r="I1820" t="str">
            <v>M</v>
          </cell>
          <cell r="J1820" t="str">
            <v>ATRIBUÍDO SÃO PAULO</v>
          </cell>
          <cell r="K1820">
            <v>8523.2800000000007</v>
          </cell>
        </row>
        <row r="1821">
          <cell r="G1821">
            <v>104515</v>
          </cell>
          <cell r="H1821" t="str">
            <v>APLICAÇÃO DE MANTA GEOTÊXTIL NAS JUNTAS RÍGIDAS DE ADUELAS PRÉ-MOLDADAS DE CONCRETO ARMADO. AF_01/2023</v>
          </cell>
          <cell r="I1821" t="str">
            <v>M2</v>
          </cell>
          <cell r="J1821" t="str">
            <v>COEFICIENTE DE REPRESENTATIVIDADE</v>
          </cell>
          <cell r="K1821">
            <v>37.340000000000003</v>
          </cell>
        </row>
        <row r="1822">
          <cell r="G1822">
            <v>102727</v>
          </cell>
          <cell r="H1822" t="str">
            <v>FABRICAÇÃO, MONTAGEM E DESMONTAGEM DE FÔRMA PARA BOCA PARA BUEIRO, EM CHAPA DE MADEIRA COMPENSADA RESINADA, E = 17 MM, 2 UTILIZAÇÕES. AF_07/2021</v>
          </cell>
          <cell r="I1822" t="str">
            <v>M2</v>
          </cell>
          <cell r="J1822" t="str">
            <v>COEFICIENTE DE REPRESENTATIVIDADE</v>
          </cell>
          <cell r="K1822">
            <v>89.45</v>
          </cell>
        </row>
        <row r="1823">
          <cell r="G1823">
            <v>102728</v>
          </cell>
          <cell r="H1823" t="str">
            <v>ARMAÇÃO DE MURO ALA E MURO TESTA UTILIZANDO AÇO CA-50 DE 6,3 MM - MONTAGEM. AF_07/2021</v>
          </cell>
          <cell r="I1823" t="str">
            <v>KG</v>
          </cell>
          <cell r="J1823" t="str">
            <v>ATRIBUÍDO SÃO PAULO</v>
          </cell>
          <cell r="K1823">
            <v>15.42</v>
          </cell>
        </row>
        <row r="1824">
          <cell r="G1824">
            <v>102729</v>
          </cell>
          <cell r="H1824" t="str">
            <v>ARMAÇÃO DE MURO ALA E MURO TESTA UTILIZANDO AÇO CA-50 DE 8 MM - MONTAGEM. AF_07/2021</v>
          </cell>
          <cell r="I1824" t="str">
            <v>KG</v>
          </cell>
          <cell r="J1824" t="str">
            <v>ATRIBUÍDO SÃO PAULO</v>
          </cell>
          <cell r="K1824">
            <v>14.79</v>
          </cell>
        </row>
        <row r="1825">
          <cell r="G1825">
            <v>102730</v>
          </cell>
          <cell r="H1825" t="str">
            <v>ARMAÇÃO DE MURO ALA E MURO TESTA UTILIZANDO AÇO CA-50 DE 10 MM - MONTAGEM. AF_07/2021</v>
          </cell>
          <cell r="I1825" t="str">
            <v>KG</v>
          </cell>
          <cell r="J1825" t="str">
            <v>ATRIBUÍDO SÃO PAULO</v>
          </cell>
          <cell r="K1825">
            <v>13.34</v>
          </cell>
        </row>
        <row r="1826">
          <cell r="G1826">
            <v>102731</v>
          </cell>
          <cell r="H1826" t="str">
            <v>ARMAÇÃO DE MURO ALA E MURO TESTA UTILIZANDO AÇO CA-50 DE 12,5 MM - MONTAGEM. AF_07/2021</v>
          </cell>
          <cell r="I1826" t="str">
            <v>KG</v>
          </cell>
          <cell r="J1826" t="str">
            <v>ATRIBUÍDO SÃO PAULO</v>
          </cell>
          <cell r="K1826">
            <v>11.33</v>
          </cell>
        </row>
        <row r="1827">
          <cell r="G1827">
            <v>102732</v>
          </cell>
          <cell r="H1827" t="str">
            <v>ARMAÇÃO DE MURO ALA E MURO TESTA UTILIZANDO AÇO CA-50 DE 16 MM - MONTAGEM. AF_07/2021</v>
          </cell>
          <cell r="I1827" t="str">
            <v>KG</v>
          </cell>
          <cell r="J1827" t="str">
            <v>ATRIBUÍDO SÃO PAULO</v>
          </cell>
          <cell r="K1827">
            <v>10.85</v>
          </cell>
        </row>
        <row r="1828">
          <cell r="G1828">
            <v>102733</v>
          </cell>
          <cell r="H1828" t="str">
            <v>ARMAÇÃO DE MURO ALA E MURO TESTA UTILIZANDO AÇO CA-50 DE 20 MM - MONTAGEM. AF_07/2021</v>
          </cell>
          <cell r="I1828" t="str">
            <v>KG</v>
          </cell>
          <cell r="J1828" t="str">
            <v>ATRIBUÍDO SÃO PAULO</v>
          </cell>
          <cell r="K1828">
            <v>12.28</v>
          </cell>
        </row>
        <row r="1829">
          <cell r="G1829">
            <v>102734</v>
          </cell>
          <cell r="H1829" t="str">
            <v>ARMAÇÃO DE SOLEIRA UTILIZANDO AÇO CA-50 DE 6,3 MM - MONTAGEM. AF_07/2021</v>
          </cell>
          <cell r="I1829" t="str">
            <v>KG</v>
          </cell>
          <cell r="J1829" t="str">
            <v>ATRIBUÍDO SÃO PAULO</v>
          </cell>
          <cell r="K1829">
            <v>14.76</v>
          </cell>
        </row>
        <row r="1830">
          <cell r="G1830">
            <v>102735</v>
          </cell>
          <cell r="H1830" t="str">
            <v>ARMAÇÃO DE SOLEIRA UTILIZANDO AÇO CA-50 DE 8 MM - MONTAGEM. AF_07/2021</v>
          </cell>
          <cell r="I1830" t="str">
            <v>KG</v>
          </cell>
          <cell r="J1830" t="str">
            <v>ATRIBUÍDO SÃO PAULO</v>
          </cell>
          <cell r="K1830">
            <v>14.18</v>
          </cell>
        </row>
        <row r="1831">
          <cell r="G1831">
            <v>102736</v>
          </cell>
          <cell r="H1831" t="str">
            <v>CONCRETAGEM DE BOCA PARA BUEIRO, FCK = 20 MPA, COM USO DE BOMBA - LANÇAMENTO, ADENSAMENTO E ACABAMENTO. AF_07/2021</v>
          </cell>
          <cell r="I1831" t="str">
            <v>M3</v>
          </cell>
          <cell r="J1831" t="str">
            <v>ATRIBUÍDO SÃO PAULO</v>
          </cell>
          <cell r="K1831">
            <v>684.84</v>
          </cell>
        </row>
        <row r="1832">
          <cell r="G1832">
            <v>102737</v>
          </cell>
          <cell r="H1832" t="str">
            <v>BOCA PARA BUEIRO SIMPLES TUBULAR D = 40 CM EM CONCRETO, ALAS COM ESCONSIDADE DE 0°, INCLUINDO FÔRMAS E MATERIAIS. AF_07/2021</v>
          </cell>
          <cell r="I1832" t="str">
            <v>UN</v>
          </cell>
          <cell r="J1832" t="str">
            <v>ATRIBUÍDO SÃO PAULO</v>
          </cell>
          <cell r="K1832">
            <v>1087.46</v>
          </cell>
        </row>
        <row r="1833">
          <cell r="G1833">
            <v>102738</v>
          </cell>
          <cell r="H1833" t="str">
            <v>BOCA PARA BUEIRO SIMPLES TUBULAR D = 60 CM EM CONCRETO, ALAS COM ESCONSIDADE DE 0°, INCLUINDO FÔRMAS E MATERIAIS. AF_07/2021</v>
          </cell>
          <cell r="I1833" t="str">
            <v>UN</v>
          </cell>
          <cell r="J1833" t="str">
            <v>ATRIBUÍDO SÃO PAULO</v>
          </cell>
          <cell r="K1833">
            <v>2243.2600000000002</v>
          </cell>
        </row>
        <row r="1834">
          <cell r="G1834">
            <v>102739</v>
          </cell>
          <cell r="H1834" t="str">
            <v>BOCA PARA BUEIRO SIMPLES TUBULAR D = 80 CM EM CONCRETO, ALAS COM ESCONSIDADE DE 0°, INCLUINDO FÔRMAS E MATERIAIS. AF_07/2021</v>
          </cell>
          <cell r="I1834" t="str">
            <v>UN</v>
          </cell>
          <cell r="J1834" t="str">
            <v>ATRIBUÍDO SÃO PAULO</v>
          </cell>
          <cell r="K1834">
            <v>3772.85</v>
          </cell>
        </row>
        <row r="1835">
          <cell r="G1835">
            <v>102740</v>
          </cell>
          <cell r="H1835" t="str">
            <v>BOCA PARA BUEIRO SIMPLES TUBULAR D = 100 CM EM CONCRETO, ALAS COM ESCONSIDADE DE 0°, INCLUINDO FÔRMAS E MATERIAIS. AF_07/2021</v>
          </cell>
          <cell r="I1835" t="str">
            <v>UN</v>
          </cell>
          <cell r="J1835" t="str">
            <v>ATRIBUÍDO SÃO PAULO</v>
          </cell>
          <cell r="K1835">
            <v>5676.84</v>
          </cell>
        </row>
        <row r="1836">
          <cell r="G1836">
            <v>102741</v>
          </cell>
          <cell r="H1836" t="str">
            <v>BOCA PARA BUEIRO SIMPLES TUBULAR D = 120 CM EM CONCRETO, ALAS COM ESCONSIDADE DE 0°, INCLUINDO FÔRMAS E MATERIAIS. AF_07/2021</v>
          </cell>
          <cell r="I1836" t="str">
            <v>UN</v>
          </cell>
          <cell r="J1836" t="str">
            <v>ATRIBUÍDO SÃO PAULO</v>
          </cell>
          <cell r="K1836">
            <v>7995.71</v>
          </cell>
        </row>
        <row r="1837">
          <cell r="G1837">
            <v>102742</v>
          </cell>
          <cell r="H1837" t="str">
            <v>BOCA PARA BUEIRO SIMPLES TUBULAR D = 150 CM EM CONCRETO, ALAS COM ESCONSIDADE DE 0°, INCLUINDO FÔRMAS E MATERIAIS. AF_07/2021</v>
          </cell>
          <cell r="I1837" t="str">
            <v>UN</v>
          </cell>
          <cell r="J1837" t="str">
            <v>ATRIBUÍDO SÃO PAULO</v>
          </cell>
          <cell r="K1837">
            <v>13893.37</v>
          </cell>
        </row>
        <row r="1838">
          <cell r="G1838">
            <v>102743</v>
          </cell>
          <cell r="H1838" t="str">
            <v>BOCA PARA BUEIRO DUPLO TUBULAR D = 80 CM EM CONCRETO, ALAS COM ESCONSIDADE DE 0°, INCLUINDO FÔRMAS E MATERIAIS. AF_07/2021</v>
          </cell>
          <cell r="I1838" t="str">
            <v>UN</v>
          </cell>
          <cell r="J1838" t="str">
            <v>ATRIBUÍDO SÃO PAULO</v>
          </cell>
          <cell r="K1838">
            <v>4568.57</v>
          </cell>
        </row>
        <row r="1839">
          <cell r="G1839">
            <v>102744</v>
          </cell>
          <cell r="H1839" t="str">
            <v>BOCA PARA BUEIRO DUPLO TUBULAR D = 100 CM EM CONCRETO, ALAS COM ESCONSIDADE DE 0°, INCLUINDO FÔRMAS E MATERIAIS. AF_07/2021</v>
          </cell>
          <cell r="I1839" t="str">
            <v>UN</v>
          </cell>
          <cell r="J1839" t="str">
            <v>ATRIBUÍDO SÃO PAULO</v>
          </cell>
          <cell r="K1839">
            <v>6871.88</v>
          </cell>
        </row>
        <row r="1840">
          <cell r="G1840">
            <v>102745</v>
          </cell>
          <cell r="H1840" t="str">
            <v>BOCA PARA BUEIRO DUPLO TUBULAR D = 120 CM EM CONCRETO, ALAS COM ESCONSIDADE DE 0°, INCLUINDO FÔRMAS E MATERIAIS. AF_07/2021</v>
          </cell>
          <cell r="I1840" t="str">
            <v>UN</v>
          </cell>
          <cell r="J1840" t="str">
            <v>ATRIBUÍDO SÃO PAULO</v>
          </cell>
          <cell r="K1840">
            <v>9694.17</v>
          </cell>
        </row>
        <row r="1841">
          <cell r="G1841">
            <v>102746</v>
          </cell>
          <cell r="H1841" t="str">
            <v>BOCA PARA BUEIRO DUPLO TUBULAR D = 150 CM EM CONCRETO, ALAS COM ESCONSIDADE DE 0°, INCLUINDO FÔRMAS E MATERIAIS. AF_07/2021</v>
          </cell>
          <cell r="I1841" t="str">
            <v>UN</v>
          </cell>
          <cell r="J1841" t="str">
            <v>ATRIBUÍDO SÃO PAULO</v>
          </cell>
          <cell r="K1841">
            <v>16868.189999999999</v>
          </cell>
        </row>
        <row r="1842">
          <cell r="G1842">
            <v>102747</v>
          </cell>
          <cell r="H1842" t="str">
            <v>BOCA PARA BUEIRO TRIPLO TUBULAR D = 100 CM EM CONCRETO, ALAS COM ESCONSIDADE DE 0°, INCLUINDO FÔRMAS E MATERIAIS. AF_07/2021</v>
          </cell>
          <cell r="I1842" t="str">
            <v>UN</v>
          </cell>
          <cell r="J1842" t="str">
            <v>ATRIBUÍDO SÃO PAULO</v>
          </cell>
          <cell r="K1842">
            <v>8541.89</v>
          </cell>
        </row>
        <row r="1843">
          <cell r="G1843">
            <v>102748</v>
          </cell>
          <cell r="H1843" t="str">
            <v>BOCA PARA BUEIRO TRIPLO TUBULAR D = 120 CM EM CONCRETO, ALAS COM ESCONSIDADE DE 0°, INCLUINDO FÔRMAS E MATERIAIS. AF_07/2021</v>
          </cell>
          <cell r="I1843" t="str">
            <v>UN</v>
          </cell>
          <cell r="J1843" t="str">
            <v>ATRIBUÍDO SÃO PAULO</v>
          </cell>
          <cell r="K1843">
            <v>11995.92</v>
          </cell>
        </row>
        <row r="1844">
          <cell r="G1844">
            <v>102749</v>
          </cell>
          <cell r="H1844" t="str">
            <v>BOCA PARA BUEIRO TRIPLO TUBULAR D = 150 CM EM CONCRETO, ALAS COM ESCONSIDADE DE 0°, INCLUINDO FÔRMAS E MATERIAIS. AF_07/2021</v>
          </cell>
          <cell r="I1844" t="str">
            <v>UN</v>
          </cell>
          <cell r="J1844" t="str">
            <v>ATRIBUÍDO SÃO PAULO</v>
          </cell>
          <cell r="K1844">
            <v>20670.77</v>
          </cell>
        </row>
        <row r="1845">
          <cell r="G1845">
            <v>102750</v>
          </cell>
          <cell r="H1845" t="str">
            <v>BOCA PARA BUEIRO SIMPLES TUBULAR D = 60 CM EM CONCRETO, ALAS COM ESCONSIDADE DE 30°, INCLUINDO FÔRMAS E MATERIAIS. AF_07/2021</v>
          </cell>
          <cell r="I1845" t="str">
            <v>UN</v>
          </cell>
          <cell r="J1845" t="str">
            <v>ATRIBUÍDO SÃO PAULO</v>
          </cell>
          <cell r="K1845">
            <v>2742.76</v>
          </cell>
        </row>
        <row r="1846">
          <cell r="G1846">
            <v>102751</v>
          </cell>
          <cell r="H1846" t="str">
            <v>BOCA PARA BUEIRO SIMPLES TUBULAR D = 80 CM EM CONCRETO, ALAS COM ESCONSIDADE DE 30°, INCLUINDO FÔRMAS E MATERIAIS. AF_07/2021</v>
          </cell>
          <cell r="I1846" t="str">
            <v>UN</v>
          </cell>
          <cell r="J1846" t="str">
            <v>ATRIBUÍDO SÃO PAULO</v>
          </cell>
          <cell r="K1846">
            <v>4801.3599999999997</v>
          </cell>
        </row>
        <row r="1847">
          <cell r="G1847">
            <v>102752</v>
          </cell>
          <cell r="H1847" t="str">
            <v>BOCA PARA BUEIRO SIMPLES TUBULAR D = 100 CM EM CONCRETO, ALAS COM ESCONSIDADE DE 30°, INCLUINDO FÔRMAS E MATERIAIS. AF_07/2021</v>
          </cell>
          <cell r="I1847" t="str">
            <v>UN</v>
          </cell>
          <cell r="J1847" t="str">
            <v>ATRIBUÍDO SÃO PAULO</v>
          </cell>
          <cell r="K1847">
            <v>7691.21</v>
          </cell>
        </row>
        <row r="1848">
          <cell r="G1848">
            <v>102753</v>
          </cell>
          <cell r="H1848" t="str">
            <v>BOCA PARA BUEIRO SIMPLES TUBULAR D = 120 CM EM CONCRETO, ALAS COM ESCONSIDADE DE 30°, INCLUINDO FÔRMAS E MATERIAIS. AF_07/2021</v>
          </cell>
          <cell r="I1848" t="str">
            <v>UN</v>
          </cell>
          <cell r="J1848" t="str">
            <v>ATRIBUÍDO SÃO PAULO</v>
          </cell>
          <cell r="K1848">
            <v>11439.26</v>
          </cell>
        </row>
        <row r="1849">
          <cell r="G1849">
            <v>102754</v>
          </cell>
          <cell r="H1849" t="str">
            <v>BOCA PARA BUEIRO SIMPLES TUBULAR D = 150 CM EM CONCRETO, ALAS COM ESCONSIDADE DE 30°, INCLUINDO FÔRMAS E MATERIAIS. AF_07/2021</v>
          </cell>
          <cell r="I1849" t="str">
            <v>UN</v>
          </cell>
          <cell r="J1849" t="str">
            <v>ATRIBUÍDO SÃO PAULO</v>
          </cell>
          <cell r="K1849">
            <v>21832.89</v>
          </cell>
        </row>
        <row r="1850">
          <cell r="G1850">
            <v>102755</v>
          </cell>
          <cell r="H1850" t="str">
            <v>BOCA PARA BUEIRO DUPLO TUBULAR D = 100 CM EM CONCRETO, ALAS COM ESCONSIDADE DE 30°, INCLUINDO FÔRMAS E MATERIAIS. AF_07/2021</v>
          </cell>
          <cell r="I1850" t="str">
            <v>UN</v>
          </cell>
          <cell r="J1850" t="str">
            <v>ATRIBUÍDO SÃO PAULO</v>
          </cell>
          <cell r="K1850">
            <v>10774.63</v>
          </cell>
        </row>
        <row r="1851">
          <cell r="G1851">
            <v>102756</v>
          </cell>
          <cell r="H1851" t="str">
            <v>BOCA PARA BUEIRO DUPLO TUBULAR D = 120 CM EM CONCRETO, ALAS COM ESCONSIDADE DE 30°, INCLUINDO FÔRMAS E MATERIAIS. AF_07/2021</v>
          </cell>
          <cell r="I1851" t="str">
            <v>UN</v>
          </cell>
          <cell r="J1851" t="str">
            <v>ATRIBUÍDO SÃO PAULO</v>
          </cell>
          <cell r="K1851">
            <v>16077.19</v>
          </cell>
        </row>
        <row r="1852">
          <cell r="G1852">
            <v>102757</v>
          </cell>
          <cell r="H1852" t="str">
            <v>BOCA PARA BUEIRO DUPLO TUBULAR D = 150 CM EM CONCRETO, ALAS COM ESCONSIDADE DE 30°, INCLUINDO FÔRMAS E MATERIAIS. AF_07/2021</v>
          </cell>
          <cell r="I1852" t="str">
            <v>UN</v>
          </cell>
          <cell r="J1852" t="str">
            <v>ATRIBUÍDO SÃO PAULO</v>
          </cell>
          <cell r="K1852">
            <v>30025.02</v>
          </cell>
        </row>
        <row r="1853">
          <cell r="G1853">
            <v>102758</v>
          </cell>
          <cell r="H1853" t="str">
            <v>BOCA PARA BUEIRO TRIPLO TUBULAR D = 100 CM EM CONCRETO, ALAS COM ESCONSIDADE DE 30°, INCLUINDO FÔRMAS E MATERIAIS. AF_07/2021</v>
          </cell>
          <cell r="I1853" t="str">
            <v>UN</v>
          </cell>
          <cell r="J1853" t="str">
            <v>ATRIBUÍDO SÃO PAULO</v>
          </cell>
          <cell r="K1853">
            <v>13872.19</v>
          </cell>
        </row>
        <row r="1854">
          <cell r="G1854">
            <v>102759</v>
          </cell>
          <cell r="H1854" t="str">
            <v>BOCA PARA BUEIRO TRIPLO TUBULAR D = 120 CM EM CONCRETO, ALAS COM ESCONSIDADE DE 30°, INCLUINDO FÔRMAS E MATERIAIS. AF_07/2021</v>
          </cell>
          <cell r="I1854" t="str">
            <v>UN</v>
          </cell>
          <cell r="J1854" t="str">
            <v>ATRIBUÍDO SÃO PAULO</v>
          </cell>
          <cell r="K1854">
            <v>20736.61</v>
          </cell>
        </row>
        <row r="1855">
          <cell r="G1855">
            <v>102760</v>
          </cell>
          <cell r="H1855" t="str">
            <v>BOCA PARA BUEIRO TRIPLO TUBULAR D = 150 CM EM CONCRETO, ALAS COM ESCONSIDADE DE 30°, INCLUINDO FÔRMAS E MATERIAIS. AF_07/2021</v>
          </cell>
          <cell r="I1855" t="str">
            <v>UN</v>
          </cell>
          <cell r="J1855" t="str">
            <v>ATRIBUÍDO SÃO PAULO</v>
          </cell>
          <cell r="K1855">
            <v>38367.79</v>
          </cell>
        </row>
        <row r="1856">
          <cell r="G1856">
            <v>102761</v>
          </cell>
          <cell r="H1856" t="str">
            <v>BOCA PARA BUEIRO SIMPLES CELULAR 150 X 150 CM EM CONCRETO, ALAS COM ESCONSIDADE DE 30°, INCLUINDO FÔRMAS E MATERIAIS. AF_07/2021</v>
          </cell>
          <cell r="I1856" t="str">
            <v>UN</v>
          </cell>
          <cell r="J1856" t="str">
            <v>ATRIBUÍDO SÃO PAULO</v>
          </cell>
          <cell r="K1856">
            <v>12973.29</v>
          </cell>
        </row>
        <row r="1857">
          <cell r="G1857">
            <v>102762</v>
          </cell>
          <cell r="H1857" t="str">
            <v>BOCA PARA BUEIRO SIMPLES CELULAR 200 X 200 CM EM CONCRETO, ALAS COM ESCONSIDADE DE 30°, INCLUINDO FÔRMAS E MATERIAIS. AF_07/2021</v>
          </cell>
          <cell r="I1857" t="str">
            <v>UN</v>
          </cell>
          <cell r="J1857" t="str">
            <v>ATRIBUÍDO SÃO PAULO</v>
          </cell>
          <cell r="K1857">
            <v>20240.43</v>
          </cell>
        </row>
        <row r="1858">
          <cell r="G1858">
            <v>102763</v>
          </cell>
          <cell r="H1858" t="str">
            <v>BOCA PARA BUEIRO SIMPLES CELULAR 250 X 250 CM EM CONCRETO, ALAS COM ESCONSIDADE DE 30°, INCLUINDO FÔRMAS E MATERIAIS. AF_07/2021</v>
          </cell>
          <cell r="I1858" t="str">
            <v>UN</v>
          </cell>
          <cell r="J1858" t="str">
            <v>ATRIBUÍDO SÃO PAULO</v>
          </cell>
          <cell r="K1858">
            <v>28240.560000000001</v>
          </cell>
        </row>
        <row r="1859">
          <cell r="G1859">
            <v>102764</v>
          </cell>
          <cell r="H1859" t="str">
            <v>BOCA PARA BUEIRO SIMPLES CELULAR 300 X 300 CM EM CONCRETO, ALAS COM ESCONSIDADE DE 30°, INCLUINDO FÔRMAS E MATERIAIS. AF_07/2021</v>
          </cell>
          <cell r="I1859" t="str">
            <v>UN</v>
          </cell>
          <cell r="J1859" t="str">
            <v>ATRIBUÍDO SÃO PAULO</v>
          </cell>
          <cell r="K1859">
            <v>40202.18</v>
          </cell>
        </row>
        <row r="1860">
          <cell r="G1860">
            <v>102765</v>
          </cell>
          <cell r="H1860" t="str">
            <v>BOCA PARA BUEIRO DUPLO CELULAR 150 X 150 CM EM CONCRETO, ALAS COM ESCONSIDADE DE 30°, INCLUINDO FÔRMAS E MATERIAIS. AF_07/2021</v>
          </cell>
          <cell r="I1860" t="str">
            <v>UN</v>
          </cell>
          <cell r="J1860" t="str">
            <v>ATRIBUÍDO SÃO PAULO</v>
          </cell>
          <cell r="K1860">
            <v>16141.71</v>
          </cell>
        </row>
        <row r="1861">
          <cell r="G1861">
            <v>102766</v>
          </cell>
          <cell r="H1861" t="str">
            <v>BOCA PARA BUEIRO DUPLO CELULAR 200 X 200 CM EM CONCRETO, ALAS COM ESCONSIDADE DE 30°, INCLUINDO FÔRMAS E MATERIAIS. AF_07/2021</v>
          </cell>
          <cell r="I1861" t="str">
            <v>UN</v>
          </cell>
          <cell r="J1861" t="str">
            <v>ATRIBUÍDO SÃO PAULO</v>
          </cell>
          <cell r="K1861">
            <v>24562.23</v>
          </cell>
        </row>
        <row r="1862">
          <cell r="G1862">
            <v>102767</v>
          </cell>
          <cell r="H1862" t="str">
            <v>BOCA PARA BUEIRO DUPLO CELULAR 250 X 250 CM EM CONCRETO, ALAS COM ESCONSIDADE DE 30°, INCLUINDO FÔRMAS E MATERIAIS. AF_07/2021</v>
          </cell>
          <cell r="I1862" t="str">
            <v>UN</v>
          </cell>
          <cell r="J1862" t="str">
            <v>ATRIBUÍDO SÃO PAULO</v>
          </cell>
          <cell r="K1862">
            <v>34506.800000000003</v>
          </cell>
        </row>
        <row r="1863">
          <cell r="G1863">
            <v>102768</v>
          </cell>
          <cell r="H1863" t="str">
            <v>BOCA PARA BUEIRO DUPLO CELULAR 300 X 300 CM EM CONCRETO, ALAS COM ESCONSIDADE DE 30°, INCLUINDO FÔRMAS E MATERIAIS. AF_07/2021</v>
          </cell>
          <cell r="I1863" t="str">
            <v>UN</v>
          </cell>
          <cell r="J1863" t="str">
            <v>ATRIBUÍDO SÃO PAULO</v>
          </cell>
          <cell r="K1863">
            <v>48681.78</v>
          </cell>
        </row>
        <row r="1864">
          <cell r="G1864">
            <v>102769</v>
          </cell>
          <cell r="H1864" t="str">
            <v>BOCA PARA BUEIRO TRIPLO CELULAR 150 X 150 CM EM CONCRETO, ALAS COM ESCONSIDADE DE 30°, INCLUINDO FÔRMAS E MATERIAIS. AF_07/2021</v>
          </cell>
          <cell r="I1864" t="str">
            <v>UN</v>
          </cell>
          <cell r="J1864" t="str">
            <v>ATRIBUÍDO SÃO PAULO</v>
          </cell>
          <cell r="K1864">
            <v>18716.7</v>
          </cell>
        </row>
        <row r="1865">
          <cell r="G1865">
            <v>102770</v>
          </cell>
          <cell r="H1865" t="str">
            <v>BOCA PARA BUEIRO TRIPLO CELULAR 200 X 200 CM EM CONCRETO, ALAS COM ESCONSIDADE DE 30°, INCLUINDO FÔRMAS E MATERIAIS. AF_07/2021</v>
          </cell>
          <cell r="I1865" t="str">
            <v>UN</v>
          </cell>
          <cell r="J1865" t="str">
            <v>ATRIBUÍDO SÃO PAULO</v>
          </cell>
          <cell r="K1865">
            <v>28944.09</v>
          </cell>
        </row>
        <row r="1866">
          <cell r="G1866">
            <v>102771</v>
          </cell>
          <cell r="H1866" t="str">
            <v>BOCA PARA BUEIRO TRIPLO CELULAR 250 X 250 CM EM CONCRETO, ALAS COM ESCONSIDADE DE 30°, INCLUINDO FÔRMAS E MATERIAIS. AF_07/2021</v>
          </cell>
          <cell r="I1866" t="str">
            <v>UN</v>
          </cell>
          <cell r="J1866" t="str">
            <v>ATRIBUÍDO SÃO PAULO</v>
          </cell>
          <cell r="K1866">
            <v>40641.199999999997</v>
          </cell>
        </row>
        <row r="1867">
          <cell r="G1867">
            <v>102772</v>
          </cell>
          <cell r="H1867" t="str">
            <v>BOCA PARA BUEIRO TRIPLO CELULAR 300 X 300 CM EM CONCRETO, ALAS COM ESCONSIDADE DE 30°, INCLUINDO FÔRMAS E MATERIAIS. AF_07/2021</v>
          </cell>
          <cell r="I1867" t="str">
            <v>UN</v>
          </cell>
          <cell r="J1867" t="str">
            <v>ATRIBUÍDO SÃO PAULO</v>
          </cell>
          <cell r="K1867">
            <v>57778.71</v>
          </cell>
        </row>
        <row r="1868">
          <cell r="G1868">
            <v>102773</v>
          </cell>
          <cell r="H1868" t="str">
            <v>BOCA PARA BUEIRO SIMPLES TUBULAR D = 40 CM EM GABIÃO, ALAS COM ESCONSIDADE DE 45°, INCLUINDO FÔRMAS E MATERIAIS. AF_07/2021</v>
          </cell>
          <cell r="I1868" t="str">
            <v>UN</v>
          </cell>
          <cell r="J1868" t="str">
            <v>COEFICIENTE DE REPRESENTATIVIDADE</v>
          </cell>
          <cell r="K1868">
            <v>6839.12</v>
          </cell>
        </row>
        <row r="1869">
          <cell r="G1869">
            <v>102774</v>
          </cell>
          <cell r="H1869" t="str">
            <v>BOCA PARA BUEIRO SIMPLES TUBULAR D = 60 CM EM GABIÃO, ALAS COM ESCONSIDADE DE 45°, INCLUINDO FÔRMAS E MATERIAIS. AF_07/2021</v>
          </cell>
          <cell r="I1869" t="str">
            <v>UN</v>
          </cell>
          <cell r="J1869" t="str">
            <v>COEFICIENTE DE REPRESENTATIVIDADE</v>
          </cell>
          <cell r="K1869">
            <v>6839.12</v>
          </cell>
        </row>
        <row r="1870">
          <cell r="G1870">
            <v>102775</v>
          </cell>
          <cell r="H1870" t="str">
            <v>BOCA PARA BUEIRO SIMPLES TUBULAR D = 80 CM EM GABIÃO, ALAS COM ESCONSIDADE DE 45°, INCLUINDO FÔRMAS E MATERIAIS. AF_07/2021</v>
          </cell>
          <cell r="I1870" t="str">
            <v>UN</v>
          </cell>
          <cell r="J1870" t="str">
            <v>COEFICIENTE DE REPRESENTATIVIDADE</v>
          </cell>
          <cell r="K1870">
            <v>10221.56</v>
          </cell>
        </row>
        <row r="1871">
          <cell r="G1871">
            <v>102776</v>
          </cell>
          <cell r="H1871" t="str">
            <v>BOCA PARA BUEIRO SIMPLES TUBULAR D = 100 CM EM GABIÃO, ALAS COM ESCONSIDADE DE 45°, INCLUINDO FÔRMAS E MATERIAIS. AF_07/2021</v>
          </cell>
          <cell r="I1871" t="str">
            <v>UN</v>
          </cell>
          <cell r="J1871" t="str">
            <v>COEFICIENTE DE REPRESENTATIVIDADE</v>
          </cell>
          <cell r="K1871">
            <v>10221.56</v>
          </cell>
        </row>
        <row r="1872">
          <cell r="G1872">
            <v>102777</v>
          </cell>
          <cell r="H1872" t="str">
            <v>BOCA PARA BUEIRO SIMPLES TUBULAR D = 120 CM EM GABIÃO, ALAS COM ESCONSIDADE DE 45°, INCLUINDO FÔRMAS E MATERIAIS. AF_07/2021</v>
          </cell>
          <cell r="I1872" t="str">
            <v>UN</v>
          </cell>
          <cell r="J1872" t="str">
            <v>COEFICIENTE DE REPRESENTATIVIDADE</v>
          </cell>
          <cell r="K1872">
            <v>15479.19</v>
          </cell>
        </row>
        <row r="1873">
          <cell r="G1873">
            <v>102778</v>
          </cell>
          <cell r="H1873" t="str">
            <v>BOCA PARA BUEIRO SIMPLES TUBULAR D = 150 CM EM GABIÃO, ALAS COM ESCONSIDADE DE 45°, INCLUINDO FÔRMAS E MATERIAIS. AF_07/2021</v>
          </cell>
          <cell r="I1873" t="str">
            <v>UN</v>
          </cell>
          <cell r="J1873" t="str">
            <v>COEFICIENTE DE REPRESENTATIVIDADE</v>
          </cell>
          <cell r="K1873">
            <v>23085.13</v>
          </cell>
        </row>
        <row r="1874">
          <cell r="G1874">
            <v>102779</v>
          </cell>
          <cell r="H1874" t="str">
            <v>BOCA PARA BUEIRO DUPLO TUBULAR D = 40 CM EM GABIÃO, ALAS COM ESCONSIDADE DE 45°, INCLUINDO FÔRMAS E MATERIAIS. AF_07/2021</v>
          </cell>
          <cell r="I1874" t="str">
            <v>UN</v>
          </cell>
          <cell r="J1874" t="str">
            <v>COEFICIENTE DE REPRESENTATIVIDADE</v>
          </cell>
          <cell r="K1874">
            <v>6839.12</v>
          </cell>
        </row>
        <row r="1875">
          <cell r="G1875">
            <v>102780</v>
          </cell>
          <cell r="H1875" t="str">
            <v>BOCA PARA BUEIRO DUPLO TUBULAR D = 60 CM EM GABIÃO, ALAS COM ESCONSIDADE DE 45°, INCLUINDO FÔRMAS E MATERIAIS. AF_07/2021</v>
          </cell>
          <cell r="I1875" t="str">
            <v>UN</v>
          </cell>
          <cell r="J1875" t="str">
            <v>COEFICIENTE DE REPRESENTATIVIDADE</v>
          </cell>
          <cell r="K1875">
            <v>7868.7</v>
          </cell>
        </row>
        <row r="1876">
          <cell r="G1876">
            <v>102781</v>
          </cell>
          <cell r="H1876" t="str">
            <v>BOCA PARA BUEIRO DUPLO TUBULAR D = 80 CM EM GABIÃO, ALAS COM ESCONSIDADE DE 45°, INCLUINDO FÔRMAS E MATERIAIS. AF_07/2021</v>
          </cell>
          <cell r="I1876" t="str">
            <v>UN</v>
          </cell>
          <cell r="J1876" t="str">
            <v>COEFICIENTE DE REPRESENTATIVIDADE</v>
          </cell>
          <cell r="K1876">
            <v>11673.94</v>
          </cell>
        </row>
        <row r="1877">
          <cell r="G1877">
            <v>102782</v>
          </cell>
          <cell r="H1877" t="str">
            <v>BOCA PARA BUEIRO DUPLO TUBULAR D = 100 CM EM GABIÃO, ALAS COM ESCONSIDADE DE 45°, INCLUINDO FÔRMAS E MATERIAIS. AF_07/2021</v>
          </cell>
          <cell r="I1877" t="str">
            <v>UN</v>
          </cell>
          <cell r="J1877" t="str">
            <v>COEFICIENTE DE REPRESENTATIVIDADE</v>
          </cell>
          <cell r="K1877">
            <v>12994.09</v>
          </cell>
        </row>
        <row r="1878">
          <cell r="G1878">
            <v>102783</v>
          </cell>
          <cell r="H1878" t="str">
            <v>BOCA PARA BUEIRO DUPLO TUBULAR D = 120 CM EM GABIÃO, ALAS COM ESCONSIDADE DE 45°, INCLUINDO FÔRMAS E MATERIAIS. AF_07/2021</v>
          </cell>
          <cell r="I1878" t="str">
            <v>UN</v>
          </cell>
          <cell r="J1878" t="str">
            <v>COEFICIENTE DE REPRESENTATIVIDADE</v>
          </cell>
          <cell r="K1878">
            <v>17222.14</v>
          </cell>
        </row>
        <row r="1879">
          <cell r="G1879">
            <v>102784</v>
          </cell>
          <cell r="H1879" t="str">
            <v>BOCA PARA BUEIRO DUPLO TUBULAR D = 150 CM EM GABIÃO, ALAS COM ESCONSIDADE DE 45°, INCLUINDO FÔRMAS E MATERIAIS. AF_07/2021</v>
          </cell>
          <cell r="I1879" t="str">
            <v>UN</v>
          </cell>
          <cell r="J1879" t="str">
            <v>COEFICIENTE DE REPRESENTATIVIDADE</v>
          </cell>
          <cell r="K1879">
            <v>26888.1</v>
          </cell>
        </row>
        <row r="1880">
          <cell r="G1880">
            <v>102785</v>
          </cell>
          <cell r="H1880" t="str">
            <v>BOCA PARA BUEIRO TRIPLO TUBULAR D = 40 CM EM GABIÃO, ALAS COM ESCONSIDADE DE 45°, INCLUINDO FÔRMAS E MATERIAIS. AF_07/2021</v>
          </cell>
          <cell r="I1880" t="str">
            <v>UN</v>
          </cell>
          <cell r="J1880" t="str">
            <v>COEFICIENTE DE REPRESENTATIVIDADE</v>
          </cell>
          <cell r="K1880">
            <v>7868.7</v>
          </cell>
        </row>
        <row r="1881">
          <cell r="G1881">
            <v>102786</v>
          </cell>
          <cell r="H1881" t="str">
            <v>BOCA PARA BUEIRO TRIPLO TUBULAR D = 60 CM EM GABIÃO, ALAS COM ESCONSIDADE DE 45°, INCLUINDO FÔRMAS E MATERIAIS. AF_07/2021</v>
          </cell>
          <cell r="I1881" t="str">
            <v>UN</v>
          </cell>
          <cell r="J1881" t="str">
            <v>COEFICIENTE DE REPRESENTATIVIDADE</v>
          </cell>
          <cell r="K1881">
            <v>8766.0400000000009</v>
          </cell>
        </row>
        <row r="1882">
          <cell r="G1882">
            <v>102787</v>
          </cell>
          <cell r="H1882" t="str">
            <v>BOCA PARA BUEIRO TRIPLO TUBULAR D = 80 CM EM GABIÃO, ALAS COM ESCONSIDADE DE 45°, INCLUINDO FÔRMAS E MATERIAIS. AF_07/2021</v>
          </cell>
          <cell r="I1882" t="str">
            <v>UN</v>
          </cell>
          <cell r="J1882" t="str">
            <v>COEFICIENTE DE REPRESENTATIVIDADE</v>
          </cell>
          <cell r="K1882">
            <v>12994.09</v>
          </cell>
        </row>
        <row r="1883">
          <cell r="G1883">
            <v>102788</v>
          </cell>
          <cell r="H1883" t="str">
            <v>BOCA PARA BUEIRO TRIPLO TUBULAR D = 100 CM EM GABIÃO, ALAS COM ESCONSIDADE DE 45°, INCLUINDO FÔRMAS E MATERIAIS. AF_07/2021</v>
          </cell>
          <cell r="I1883" t="str">
            <v>UN</v>
          </cell>
          <cell r="J1883" t="str">
            <v>COEFICIENTE DE REPRESENTATIVIDADE</v>
          </cell>
          <cell r="K1883">
            <v>14289.44</v>
          </cell>
        </row>
        <row r="1884">
          <cell r="G1884">
            <v>102789</v>
          </cell>
          <cell r="H1884" t="str">
            <v>BOCA PARA BUEIRO TRIPLO TUBULAR D = 120 CM EM GABIÃO, ALAS COM ESCONSIDADE DE 45°, INCLUINDO FÔRMAS E MATERIAIS. AF_07/2021</v>
          </cell>
          <cell r="I1884" t="str">
            <v>UN</v>
          </cell>
          <cell r="J1884" t="str">
            <v>COEFICIENTE DE REPRESENTATIVIDADE</v>
          </cell>
          <cell r="K1884">
            <v>18816.32</v>
          </cell>
        </row>
        <row r="1885">
          <cell r="G1885">
            <v>102790</v>
          </cell>
          <cell r="H1885" t="str">
            <v>BOCA PARA BUEIRO TRIPLO TUBULAR D = 150 CM EM GABIÃO, ALAS COM ESCONSIDADE DE 45°, INCLUINDO FÔRMAS E MATERIAIS. AF_07/2021</v>
          </cell>
          <cell r="I1885" t="str">
            <v>UN</v>
          </cell>
          <cell r="J1885" t="str">
            <v>COEFICIENTE DE REPRESENTATIVIDADE</v>
          </cell>
          <cell r="K1885">
            <v>31104.32</v>
          </cell>
        </row>
        <row r="1886">
          <cell r="G1886">
            <v>102791</v>
          </cell>
          <cell r="H1886" t="str">
            <v>BOCA PARA BUEIRO SIMPLES CELULAR 150 X 150 CM EM GABIÃO, ALAS COM ESCONSIDADE DE 45°, INCLUINDO FÔRMAS E MATERIAIS. AF_07/2021</v>
          </cell>
          <cell r="I1886" t="str">
            <v>UN</v>
          </cell>
          <cell r="J1886" t="str">
            <v>COEFICIENTE DE REPRESENTATIVIDADE</v>
          </cell>
          <cell r="K1886">
            <v>24990.38</v>
          </cell>
        </row>
        <row r="1887">
          <cell r="G1887">
            <v>102792</v>
          </cell>
          <cell r="H1887" t="str">
            <v>BOCA PARA BUEIRO SIMPLES CELULAR 200 X 200 CM EM GABIÃO, ALAS COM ESCONSIDADE DE 45°, INCLUINDO FÔRMAS E MATERIAIS. AF_07/2021</v>
          </cell>
          <cell r="I1887" t="str">
            <v>UN</v>
          </cell>
          <cell r="J1887" t="str">
            <v>COEFICIENTE DE REPRESENTATIVIDADE</v>
          </cell>
          <cell r="K1887">
            <v>40678.339999999997</v>
          </cell>
        </row>
        <row r="1888">
          <cell r="G1888">
            <v>102793</v>
          </cell>
          <cell r="H1888" t="str">
            <v>BOCA PARA BUEIRO SIMPLES CELULAR 250 X 250 CM EM GABIÃO, ALAS COM ESCONSIDADE DE 45°, INCLUINDO FÔRMAS E MATERIAIS. AF_07/2021</v>
          </cell>
          <cell r="I1888" t="str">
            <v>UN</v>
          </cell>
          <cell r="J1888" t="str">
            <v>COEFICIENTE DE REPRESENTATIVIDADE</v>
          </cell>
          <cell r="K1888">
            <v>54795.08</v>
          </cell>
        </row>
        <row r="1889">
          <cell r="G1889">
            <v>102794</v>
          </cell>
          <cell r="H1889" t="str">
            <v>BOCA PARA BUEIRO SIMPLES CELULAR 300 X 300 CM EM GABIÃO, ALAS COM ESCONSIDADE DE 45°, INCLUINDO FÔRMAS E MATERIAIS. AF_07/2021</v>
          </cell>
          <cell r="I1889" t="str">
            <v>UN</v>
          </cell>
          <cell r="J1889" t="str">
            <v>COEFICIENTE DE REPRESENTATIVIDADE</v>
          </cell>
          <cell r="K1889">
            <v>78554.25</v>
          </cell>
        </row>
        <row r="1890">
          <cell r="G1890">
            <v>102795</v>
          </cell>
          <cell r="H1890" t="str">
            <v>BOCA PARA BUEIRO DUPLO CELULAR 150 X 150 CM EM GABIÃO, ALAS COM ESCONSIDADE DE 45°, INCLUINDO FÔRMAS E MATERIAIS. AF_07/2021</v>
          </cell>
          <cell r="I1890" t="str">
            <v>UN</v>
          </cell>
          <cell r="J1890" t="str">
            <v>COEFICIENTE DE REPRESENTATIVIDADE</v>
          </cell>
          <cell r="K1890">
            <v>26653.24</v>
          </cell>
        </row>
        <row r="1891">
          <cell r="G1891">
            <v>102796</v>
          </cell>
          <cell r="H1891" t="str">
            <v>BOCA PARA BUEIRO DUPLO CELULAR 200 X 200 CM EM GABIÃO, ALAS COM ESCONSIDADE DE 45°, INCLUINDO FÔRMAS E MATERIAIS. AF_07/2021</v>
          </cell>
          <cell r="I1891" t="str">
            <v>UN</v>
          </cell>
          <cell r="J1891" t="str">
            <v>COEFICIENTE DE REPRESENTATIVIDADE</v>
          </cell>
          <cell r="K1891">
            <v>43022.79</v>
          </cell>
        </row>
        <row r="1892">
          <cell r="G1892">
            <v>102797</v>
          </cell>
          <cell r="H1892" t="str">
            <v>BOCA PARA BUEIRO DUPLO CELULAR 250 X 250 CM EM GABIÃO, ALAS COM ESCONSIDADE DE 45°, INCLUINDO FÔRMAS E MATERIAIS. AF_07/2021</v>
          </cell>
          <cell r="I1892" t="str">
            <v>UN</v>
          </cell>
          <cell r="J1892" t="str">
            <v>COEFICIENTE DE REPRESENTATIVIDADE</v>
          </cell>
          <cell r="K1892">
            <v>61000.34</v>
          </cell>
        </row>
        <row r="1893">
          <cell r="G1893">
            <v>102798</v>
          </cell>
          <cell r="H1893" t="str">
            <v>BOCA PARA BUEIRO DUPLO CELULAR 300 X 300 CM EM GABIÃO, ALAS COM ESCONSIDADE DE 45°, INCLUINDO FÔRMAS E MATERIAIS. AF_07/2021</v>
          </cell>
          <cell r="I1893" t="str">
            <v>UN</v>
          </cell>
          <cell r="J1893" t="str">
            <v>COEFICIENTE DE REPRESENTATIVIDADE</v>
          </cell>
          <cell r="K1893">
            <v>74700.539999999994</v>
          </cell>
        </row>
        <row r="1894">
          <cell r="G1894">
            <v>102799</v>
          </cell>
          <cell r="H1894" t="str">
            <v>BOCA PARA BUEIRO TRIPLO CELULAR 150 X 150 CM EM GABIÃO, ALAS COM ESCONSIDADE DE 45°, INCLUINDO FÔRMAS E MATERIAIS. AF_07/2021</v>
          </cell>
          <cell r="I1894" t="str">
            <v>UN</v>
          </cell>
          <cell r="J1894" t="str">
            <v>COEFICIENTE DE REPRESENTATIVIDADE</v>
          </cell>
          <cell r="K1894">
            <v>27216.98</v>
          </cell>
        </row>
        <row r="1895">
          <cell r="G1895">
            <v>102800</v>
          </cell>
          <cell r="H1895" t="str">
            <v>BOCA PARA BUEIRO TRIPLO CELULAR 200 X 200 CM EM GABIÃO, ALAS COM ESCONSIDADE DE 45°, INCLUINDO FÔRMAS E MATERIAIS. AF_07/2021</v>
          </cell>
          <cell r="I1895" t="str">
            <v>UN</v>
          </cell>
          <cell r="J1895" t="str">
            <v>COEFICIENTE DE REPRESENTATIVIDADE</v>
          </cell>
          <cell r="K1895">
            <v>47215.93</v>
          </cell>
        </row>
        <row r="1896">
          <cell r="G1896">
            <v>102801</v>
          </cell>
          <cell r="H1896" t="str">
            <v>BOCA PARA BUEIRO TRIPLO CELULAR 250 X 250 CM EM GABIÃO, ALAS COM ESCONSIDADE DE 45°, INCLUINDO FÔRMAS E MATERIAIS. AF_07/2021</v>
          </cell>
          <cell r="I1896" t="str">
            <v>UN</v>
          </cell>
          <cell r="J1896" t="str">
            <v>COEFICIENTE DE REPRESENTATIVIDADE</v>
          </cell>
          <cell r="K1896">
            <v>66123.88</v>
          </cell>
        </row>
        <row r="1897">
          <cell r="G1897">
            <v>102802</v>
          </cell>
          <cell r="H1897" t="str">
            <v>BOCA PARA BUEIRO TRIPLO CELULAR 300 X 300 CM EM GABIÃO, ALAS COM ESCONSIDADE DE 45°, INCLUINDO FÔRMAS E MATERIAIS. AF_07/2021</v>
          </cell>
          <cell r="I1897" t="str">
            <v>UN</v>
          </cell>
          <cell r="J1897" t="str">
            <v>COEFICIENTE DE REPRESENTATIVIDADE</v>
          </cell>
          <cell r="K1897">
            <v>79314.63</v>
          </cell>
        </row>
        <row r="1898">
          <cell r="G1898">
            <v>101570</v>
          </cell>
          <cell r="H1898" t="str">
            <v>ESCORAMENTO DE VALA, TIPO PONTALETEAMENTO, COM PROFUNDIDADE DE 0 A 1,5 M, LARGURA MENOR QUE 1,5 M. AF_08/2020</v>
          </cell>
          <cell r="I1898" t="str">
            <v>M2</v>
          </cell>
          <cell r="J1898" t="str">
            <v>COEFICIENTE DE REPRESENTATIVIDADE</v>
          </cell>
          <cell r="K1898">
            <v>20.28</v>
          </cell>
        </row>
        <row r="1899">
          <cell r="G1899">
            <v>101571</v>
          </cell>
          <cell r="H1899" t="str">
            <v>ESCORAMENTO DE VALA, TIPO PONTALETEAMENTO, COM PROFUNDIDADE DE 0 A 1,5 M, LARGURA MAIOR OU IGUAL A 1,5 M E MENOR QUE 2,5 M. AF_08/2020</v>
          </cell>
          <cell r="I1899" t="str">
            <v>M2</v>
          </cell>
          <cell r="J1899" t="str">
            <v>COEFICIENTE DE REPRESENTATIVIDADE</v>
          </cell>
          <cell r="K1899">
            <v>27.16</v>
          </cell>
        </row>
        <row r="1900">
          <cell r="G1900">
            <v>101572</v>
          </cell>
          <cell r="H1900" t="str">
            <v>ESCORAMENTO DE VALA, TIPO PONTALETEAMENTO, COM PROFUNDIDADE DE 1,5 A 3,0 M, LARGURA MENOR QUE 1,5 M. AF_08/2020</v>
          </cell>
          <cell r="I1900" t="str">
            <v>M2</v>
          </cell>
          <cell r="J1900" t="str">
            <v>COEFICIENTE DE REPRESENTATIVIDADE</v>
          </cell>
          <cell r="K1900">
            <v>16.14</v>
          </cell>
        </row>
        <row r="1901">
          <cell r="G1901">
            <v>101573</v>
          </cell>
          <cell r="H1901" t="str">
            <v>ESCORAMENTO DE VALA, TIPO PONTALETEAMENTO, COM PROFUNDIDADE DE 1,5 A 3,0 M, LARGURA MAIOR OU IGUAL A 1,5 M E MENOR QUE 2,5 M. AF_08/2020</v>
          </cell>
          <cell r="I1901" t="str">
            <v>M2</v>
          </cell>
          <cell r="J1901" t="str">
            <v>COEFICIENTE DE REPRESENTATIVIDADE</v>
          </cell>
          <cell r="K1901">
            <v>23.02</v>
          </cell>
        </row>
        <row r="1902">
          <cell r="G1902">
            <v>101574</v>
          </cell>
          <cell r="H1902" t="str">
            <v>ESCORAMENTO DE VALA, TIPO PONTALETEAMENTO, COM PROFUNDIDADE DE 3,0 A 4,5 M, LARGURA MENOR QUE 1,5 M. AF_08/2020</v>
          </cell>
          <cell r="I1902" t="str">
            <v>M2</v>
          </cell>
          <cell r="J1902" t="str">
            <v>COEFICIENTE DE REPRESENTATIVIDADE</v>
          </cell>
          <cell r="K1902">
            <v>12.85</v>
          </cell>
        </row>
        <row r="1903">
          <cell r="G1903">
            <v>101575</v>
          </cell>
          <cell r="H1903" t="str">
            <v>ESCORAMENTO DE VALA, TIPO PONTALETEAMENTO, COM PROFUNDIDADE DE 3,0 A 4,5 M, LARGURA MAIOR OU IGUAL A 1,5 M E MENOR QUE 2,5 M. AF_08/2020</v>
          </cell>
          <cell r="I1903" t="str">
            <v>M2</v>
          </cell>
          <cell r="J1903" t="str">
            <v>COEFICIENTE DE REPRESENTATIVIDADE</v>
          </cell>
          <cell r="K1903">
            <v>19.96</v>
          </cell>
        </row>
        <row r="1904">
          <cell r="G1904">
            <v>101576</v>
          </cell>
          <cell r="H1904" t="str">
            <v>ESCORAMENTO DE VALA, TIPO DESCONTÍNUO, COM PROFUNDIDADE DE 0 A 1,5 M, LARGURA MENOR QUE 1,5 M. AF_08/2020</v>
          </cell>
          <cell r="I1904" t="str">
            <v>M2</v>
          </cell>
          <cell r="J1904" t="str">
            <v>COEFICIENTE DE REPRESENTATIVIDADE</v>
          </cell>
          <cell r="K1904">
            <v>38.21</v>
          </cell>
        </row>
        <row r="1905">
          <cell r="G1905">
            <v>101577</v>
          </cell>
          <cell r="H1905" t="str">
            <v>ESCORAMENTO DE VALA, TIPO DESCONTÍNUO, COM PROFUNDIDADE DE 0 A 1,5 M, LARGURA MAIOR OU IGUAL A 1,5 M E MENOR QUE 2,5 M. AF_08/2020</v>
          </cell>
          <cell r="I1905" t="str">
            <v>M2</v>
          </cell>
          <cell r="J1905" t="str">
            <v>COEFICIENTE DE REPRESENTATIVIDADE</v>
          </cell>
          <cell r="K1905">
            <v>46.94</v>
          </cell>
        </row>
        <row r="1906">
          <cell r="G1906">
            <v>101578</v>
          </cell>
          <cell r="H1906" t="str">
            <v>ESCORAMENTO DE VALA, TIPO DESCONTÍNUO, COM PROFUNDIDADE DE 1,5 M A 3,0 M, LARGURA MENOR QUE 1,5 M. AF_08/2020</v>
          </cell>
          <cell r="I1906" t="str">
            <v>M2</v>
          </cell>
          <cell r="J1906" t="str">
            <v>COEFICIENTE DE REPRESENTATIVIDADE</v>
          </cell>
          <cell r="K1906">
            <v>32.090000000000003</v>
          </cell>
        </row>
        <row r="1907">
          <cell r="G1907">
            <v>101579</v>
          </cell>
          <cell r="H1907" t="str">
            <v>ESCORAMENTO DE VALA, TIPO DESCONTÍNUO, COM PROFUNDIDADE DE 1,5 A 3,0 M, LARGURA MAIOR OU IGUAL A 1,5 M E MENOR QUE 2,5 M. AF_08/2020</v>
          </cell>
          <cell r="I1907" t="str">
            <v>M2</v>
          </cell>
          <cell r="J1907" t="str">
            <v>COEFICIENTE DE REPRESENTATIVIDADE</v>
          </cell>
          <cell r="K1907">
            <v>40.799999999999997</v>
          </cell>
        </row>
        <row r="1908">
          <cell r="G1908">
            <v>101580</v>
          </cell>
          <cell r="H1908" t="str">
            <v>ESCORAMENTO DE VALA, TIPO DESCONTÍNUO, COM PROFUNDIDADE DE 3,0 A 4,5 M, LARGURA MENOR QUE 1,5 M. AF_08/2020</v>
          </cell>
          <cell r="I1908" t="str">
            <v>M2</v>
          </cell>
          <cell r="J1908" t="str">
            <v>COEFICIENTE DE REPRESENTATIVIDADE</v>
          </cell>
          <cell r="K1908">
            <v>29.47</v>
          </cell>
        </row>
        <row r="1909">
          <cell r="G1909">
            <v>101581</v>
          </cell>
          <cell r="H1909" t="str">
            <v>ESCORAMENTO DE VALA, TIPO DESCONTÍNUO, COM PROFUNDIDADE DE 3,0 A 4,5 M, LARGURA MAIOR OU IGUAL A 1,5 E MENOR QUE 2,5 M. AF_08/2020</v>
          </cell>
          <cell r="I1909" t="str">
            <v>M2</v>
          </cell>
          <cell r="J1909" t="str">
            <v>COEFICIENTE DE REPRESENTATIVIDADE</v>
          </cell>
          <cell r="K1909">
            <v>38.409999999999997</v>
          </cell>
        </row>
        <row r="1910">
          <cell r="G1910">
            <v>101582</v>
          </cell>
          <cell r="H1910" t="str">
            <v>ESCORAMENTO DE VALA, TIPO CONTÍNUO, COM PROFUNDIDADE DE 0 A 1,5 M, LARGURA MENOR QUE 1,5 M. AF_08/2020</v>
          </cell>
          <cell r="I1910" t="str">
            <v>M2</v>
          </cell>
          <cell r="J1910" t="str">
            <v>COEFICIENTE DE REPRESENTATIVIDADE</v>
          </cell>
          <cell r="K1910">
            <v>62.97</v>
          </cell>
        </row>
        <row r="1911">
          <cell r="G1911">
            <v>101583</v>
          </cell>
          <cell r="H1911" t="str">
            <v>ESCORAMENTO DE VALA, TIPO CONTÍNUO, COM PROFUNDIDADE DE 0 A 1,5 M, LARGURA MAIOR OU IGUAL A 1,5 M E MENOR QUE 2,5 M. AF_08/2020</v>
          </cell>
          <cell r="I1911" t="str">
            <v>M2</v>
          </cell>
          <cell r="J1911" t="str">
            <v>COEFICIENTE DE REPRESENTATIVIDADE</v>
          </cell>
          <cell r="K1911">
            <v>76.38</v>
          </cell>
        </row>
        <row r="1912">
          <cell r="G1912">
            <v>101584</v>
          </cell>
          <cell r="H1912" t="str">
            <v>ESCORAMENTO DE VALA, TIPO CONTÍNUO, COM PROFUNDIDADE DE 1,5 M A 3,0 M, LARGURA MENOR QUE 1,5 M. AF_08/2020</v>
          </cell>
          <cell r="I1912" t="str">
            <v>M2</v>
          </cell>
          <cell r="J1912" t="str">
            <v>COEFICIENTE DE REPRESENTATIVIDADE</v>
          </cell>
          <cell r="K1912">
            <v>52.5</v>
          </cell>
        </row>
        <row r="1913">
          <cell r="G1913">
            <v>101585</v>
          </cell>
          <cell r="H1913" t="str">
            <v>ESCORAMENTO DE VALA, TIPO CONTÍNUO, COM PROFUNDIDADE DE 1,5 A 3,0 M, LARGURA MAIOR OU IGUAL A 1,5 M E MENOR QUE 2,5 M. AF_08/2020</v>
          </cell>
          <cell r="I1913" t="str">
            <v>M2</v>
          </cell>
          <cell r="J1913" t="str">
            <v>COEFICIENTE DE REPRESENTATIVIDADE</v>
          </cell>
          <cell r="K1913">
            <v>65.900000000000006</v>
          </cell>
        </row>
        <row r="1914">
          <cell r="G1914">
            <v>101586</v>
          </cell>
          <cell r="H1914" t="str">
            <v>ESCORAMENTO DE VALA, TIPO CONTÍNUO, COM PROFUNDIDADE DE 3,0 A 4,5 M, LARGURA MENOR QUE 1,5 M. AF_08/2020</v>
          </cell>
          <cell r="I1914" t="str">
            <v>M2</v>
          </cell>
          <cell r="J1914" t="str">
            <v>COEFICIENTE DE REPRESENTATIVIDADE</v>
          </cell>
          <cell r="K1914">
            <v>46.87</v>
          </cell>
        </row>
        <row r="1915">
          <cell r="G1915">
            <v>101587</v>
          </cell>
          <cell r="H1915" t="str">
            <v>ESCORAMENTO DE VALA, TIPO CONTÍNUO, COM PROFUNDIDADE DE 3,0 A 4,5 M, LARGURA MAIOR OU IGUAL A 1,5 E MENOR QUE 2,5 M. AF_08/2020</v>
          </cell>
          <cell r="I1915" t="str">
            <v>M2</v>
          </cell>
          <cell r="J1915" t="str">
            <v>COEFICIENTE DE REPRESENTATIVIDADE</v>
          </cell>
          <cell r="K1915">
            <v>60.51</v>
          </cell>
        </row>
        <row r="1916">
          <cell r="G1916">
            <v>101588</v>
          </cell>
          <cell r="H1916" t="str">
            <v>ESCORAMENTO DE VALA, TIPO CONTÍNUO COM PERFIL METÁLICO "U", COM PROFUNDIDADE DE 0 A 1,5 M, LARGURA MENOR QUE 1,5 M. AF_08/2020</v>
          </cell>
          <cell r="I1916" t="str">
            <v>M2</v>
          </cell>
          <cell r="J1916" t="str">
            <v>COEFICIENTE DE REPRESENTATIVIDADE</v>
          </cell>
          <cell r="K1916">
            <v>81.5</v>
          </cell>
        </row>
        <row r="1917">
          <cell r="G1917">
            <v>101589</v>
          </cell>
          <cell r="H1917" t="str">
            <v>ESCORAMENTO DE VALA,TIPO CONTÍNUO COM PERFIL METÁLICO "U", COM PROFUNDIDADE DE 0 A 1,5 M, LARGURA MAIOR OU IGUAL A 1,5 E MENOR QUE 2,5 M. AF_08/2020</v>
          </cell>
          <cell r="I1917" t="str">
            <v>M2</v>
          </cell>
          <cell r="J1917" t="str">
            <v>COEFICIENTE DE REPRESENTATIVIDADE</v>
          </cell>
          <cell r="K1917">
            <v>118.43</v>
          </cell>
        </row>
        <row r="1918">
          <cell r="G1918">
            <v>101590</v>
          </cell>
          <cell r="H1918" t="str">
            <v>ESCORAMENTO DE VALA, TIPO CONTÍNUO COM PERFIL METÁLICO "U", COM PROFUNDIDADE DE 1,5 A 3,0 M, LARGURA MENOR QUE 1,5 M. AF_08/2020</v>
          </cell>
          <cell r="I1918" t="str">
            <v>M2</v>
          </cell>
          <cell r="J1918" t="str">
            <v>COEFICIENTE DE REPRESENTATIVIDADE</v>
          </cell>
          <cell r="K1918">
            <v>62</v>
          </cell>
        </row>
        <row r="1919">
          <cell r="G1919">
            <v>101591</v>
          </cell>
          <cell r="H1919" t="str">
            <v>ESCORAMENTO DE VALA, TIPO CONTÍNUO COM PERFIL METÁLICO "U", COM PROFUNDIDADE DE 1,5 A 3,0 M, LARGURA MAIOR OU IGUAL 1,5 M E MENOR QUE 2,5 M. AF_08/2020</v>
          </cell>
          <cell r="I1919" t="str">
            <v>M2</v>
          </cell>
          <cell r="J1919" t="str">
            <v>COEFICIENTE DE REPRESENTATIVIDADE</v>
          </cell>
          <cell r="K1919">
            <v>98.93</v>
          </cell>
        </row>
        <row r="1920">
          <cell r="G1920">
            <v>101592</v>
          </cell>
          <cell r="H1920" t="str">
            <v>ESCORAMENTO DE VALA, TIPO CONTÍNUO COM PERFIL METÁLICO "U", COM PROFUNDIDADE DE 3,0 A 4,5 M, LARGURA MENOR QUE 1,5 M. AF_08/2020</v>
          </cell>
          <cell r="I1920" t="str">
            <v>M2</v>
          </cell>
          <cell r="J1920" t="str">
            <v>COEFICIENTE DE REPRESENTATIVIDADE</v>
          </cell>
          <cell r="K1920">
            <v>44.32</v>
          </cell>
        </row>
        <row r="1921">
          <cell r="G1921">
            <v>101593</v>
          </cell>
          <cell r="H1921" t="str">
            <v>ESCORAMENTO DE VALA, TIPO CONTÍNUO COM PERFIL METÁLICO "U", COM PROFUNDIDADE DE 3,0 A 4,5 M, LARGURA MAIOR OU IGUAL A 1,5 M E MENOR QUE 2,5 M. AF_08/2020</v>
          </cell>
          <cell r="I1921" t="str">
            <v>M2</v>
          </cell>
          <cell r="J1921" t="str">
            <v>COEFICIENTE DE REPRESENTATIVIDADE</v>
          </cell>
          <cell r="K1921">
            <v>81.45</v>
          </cell>
        </row>
        <row r="1922">
          <cell r="G1922">
            <v>101600</v>
          </cell>
          <cell r="H1922" t="str">
            <v>ESCORAMENTO DE VALA, TIPO BLINDAGEM, COM PROFUNDIDADE DE 0 A 1,5 M, LARGURA MENOR QUE 1,5 M - EXECUÇÃO, NÃO INCLUI MATERIAL. AF_08/2020</v>
          </cell>
          <cell r="I1922" t="str">
            <v>M2</v>
          </cell>
          <cell r="J1922" t="str">
            <v>COLETADO</v>
          </cell>
          <cell r="K1922">
            <v>15.02</v>
          </cell>
        </row>
        <row r="1923">
          <cell r="G1923">
            <v>101601</v>
          </cell>
          <cell r="H1923" t="str">
            <v>ESCORAMENTO DE VALA, TIPO BLINDAGEM COM PROFUNDIDADE DE 0 A 1,5 M, LARGURA MAIOR OU IGUAL A 1,5 M E MENOR QUE 2,5 M - EXECUÇÃO, NÃO INCLUI MATERIAL. AF_08/2020</v>
          </cell>
          <cell r="I1923" t="str">
            <v>M2</v>
          </cell>
          <cell r="J1923" t="str">
            <v>COLETADO</v>
          </cell>
          <cell r="K1923">
            <v>22.24</v>
          </cell>
        </row>
        <row r="1924">
          <cell r="G1924">
            <v>101602</v>
          </cell>
          <cell r="H1924" t="str">
            <v>ESCORAMENTO DE VALA, TIPO BLINDAGEM, COM PROFUNDIDADE DE 1,5 A 3,0 M, LARGURA MENOR QUE 1,5 M - EXECUÇÃO, NÃO INCLUI MATERIAL. AF_08/2020</v>
          </cell>
          <cell r="I1924" t="str">
            <v>M2</v>
          </cell>
          <cell r="J1924" t="str">
            <v>COLETADO</v>
          </cell>
          <cell r="K1924">
            <v>11.14</v>
          </cell>
        </row>
        <row r="1925">
          <cell r="G1925">
            <v>101603</v>
          </cell>
          <cell r="H1925" t="str">
            <v>ESCORAMENTO DE VALA, TIPO BLINDAGEM, COM PROFUNDIDADE DE 1,5 A 3,0 M, LARGURA MAIOR OU IGUAL A 1,5 M E MENOR QUE 2,5 M - EXECUÇÃO, NÃO INCLUI MATERIAL. AF_08/2020</v>
          </cell>
          <cell r="I1925" t="str">
            <v>M2</v>
          </cell>
          <cell r="J1925" t="str">
            <v>COLETADO</v>
          </cell>
          <cell r="K1925">
            <v>18.36</v>
          </cell>
        </row>
        <row r="1926">
          <cell r="G1926">
            <v>101604</v>
          </cell>
          <cell r="H1926" t="str">
            <v>ESCORAMENTO DE VALA, TIPO BLINDAGEM, COM PROFUNDIDADE DE 3,0 A 4,5 M, LARGURA MENOR QUE 1,5 M - EXECUÇÃO, NÃO INCLUI MATERIAL. AF_08/2020</v>
          </cell>
          <cell r="I1926" t="str">
            <v>M2</v>
          </cell>
          <cell r="J1926" t="str">
            <v>COLETADO</v>
          </cell>
          <cell r="K1926">
            <v>7.28</v>
          </cell>
        </row>
        <row r="1927">
          <cell r="G1927">
            <v>101605</v>
          </cell>
          <cell r="H1927" t="str">
            <v>ESCORAMENTO DE VALA, TIPO BLINDAGEM, COM PROFUNDIDADE DE 3,0 A 4,5 M, LARGURA MAIOR OU IGUAL A 1,5 M E MENOR QUE 2,5 M - EXECUÇÃO, NÃO INCLUI MATERIAL. AF_08/2020</v>
          </cell>
          <cell r="I1927" t="str">
            <v>M2</v>
          </cell>
          <cell r="J1927" t="str">
            <v>COLETADO</v>
          </cell>
          <cell r="K1927">
            <v>14.5</v>
          </cell>
        </row>
        <row r="1928">
          <cell r="G1928">
            <v>90788</v>
          </cell>
          <cell r="H1928" t="str">
            <v>KIT DE PORTA-PRONTA DE MADEIRA EM ACABAMENTO MELAMÍNICO BRANCO, FOLHA LEVE OU MÉDIA, 60X210CM, EXCLUSIVE FECHADURA, FIXAÇÃO COM PREENCHIMENTO PARCIAL DE ESPUMA EXPANSIVA - FORNECIMENTO E INSTALAÇÃO. AF_12/2019</v>
          </cell>
          <cell r="I1928" t="str">
            <v>UN</v>
          </cell>
          <cell r="J1928" t="str">
            <v>COEFICIENTE DE REPRESENTATIVIDADE</v>
          </cell>
          <cell r="K1928">
            <v>917.62</v>
          </cell>
        </row>
        <row r="1929">
          <cell r="G1929">
            <v>90789</v>
          </cell>
          <cell r="H1929" t="str">
            <v>KIT DE PORTA-PRONTA DE MADEIRA EM ACABAMENTO MELAMÍNICO BRANCO, FOLHA LEVE OU MÉDIA, 70X210CM, EXCLUSIVE FECHADURA, FIXAÇÃO COM PREENCHIMENTO PARCIAL DE ESPUMA EXPANSIVA - FORNECIMENTO E INSTALAÇÃO. AF_12/2019</v>
          </cell>
          <cell r="I1929" t="str">
            <v>UN</v>
          </cell>
          <cell r="J1929" t="str">
            <v>COEFICIENTE DE REPRESENTATIVIDADE</v>
          </cell>
          <cell r="K1929">
            <v>918.99</v>
          </cell>
        </row>
        <row r="1930">
          <cell r="G1930">
            <v>90790</v>
          </cell>
          <cell r="H1930" t="str">
            <v>KIT DE PORTA-PRONTA DE MADEIRA EM ACABAMENTO MELAMÍNICO BRANCO, FOLHA LEVE OU MÉDIA, 80X210CM, EXCLUSIVE FECHADURA, FIXAÇÃO COM PREENCHIMENTO PARCIAL DE ESPUMA EXPANSIVA - FORNECIMENTO E INSTALAÇÃO. AF_12/2019</v>
          </cell>
          <cell r="I1930" t="str">
            <v>UN</v>
          </cell>
          <cell r="J1930" t="str">
            <v>COEFICIENTE DE REPRESENTATIVIDADE</v>
          </cell>
          <cell r="K1930">
            <v>947.5</v>
          </cell>
        </row>
        <row r="1931">
          <cell r="G1931">
            <v>90791</v>
          </cell>
          <cell r="H1931" t="str">
            <v>KIT DE PORTA-PRONTA DE MADEIRA EM ACABAMENTO MELAMÍNICO BRANCO, FOLHA PESADA OU SUPERPESADA, 80X210CM, FIXAÇÃO COM PREENCHIMENTO PARCIAL DE ESPUMA EXPANSIVA - FORNECIMENTO E INSTALAÇÃO. AF_12/2019</v>
          </cell>
          <cell r="I1931" t="str">
            <v>UN</v>
          </cell>
          <cell r="J1931" t="str">
            <v>COEFICIENTE DE REPRESENTATIVIDADE</v>
          </cell>
          <cell r="K1931">
            <v>1109.3699999999999</v>
          </cell>
        </row>
        <row r="1932">
          <cell r="G1932">
            <v>90793</v>
          </cell>
          <cell r="H1932" t="str">
            <v>KIT DE PORTA-PRONTA DE MADEIRA EM ACABAMENTO MELAMÍNICO BRANCO, FOLHA PESADA OU SUPERPESADA, 90X210CM, FIXAÇÃO COM PREENCHIMENTO TOTAL DE ESPUMA EXPANSIVA - FORNECIMENTO E INSTALAÇÃO. AF_12/2019</v>
          </cell>
          <cell r="I1932" t="str">
            <v>UN</v>
          </cell>
          <cell r="J1932" t="str">
            <v>COEFICIENTE DE REPRESENTATIVIDADE</v>
          </cell>
          <cell r="K1932">
            <v>1171.4100000000001</v>
          </cell>
        </row>
        <row r="1933">
          <cell r="G1933">
            <v>90794</v>
          </cell>
          <cell r="H1933" t="str">
            <v>KIT DE PORTA-PRONTA DE MADEIRA EM ACABAMENTO MELAMÍNICO BRANCO, FOLHA LEVE OU MÉDIA, E BATENTE METÁLICO, 60X210CM, FIXAÇÃO COM ARGAMASSA - FORNECIMENTO E INSTALAÇÃO. AF_12/2019</v>
          </cell>
          <cell r="I1933" t="str">
            <v>UN</v>
          </cell>
          <cell r="J1933" t="str">
            <v>COEFICIENTE DE REPRESENTATIVIDADE</v>
          </cell>
          <cell r="K1933">
            <v>775.46</v>
          </cell>
        </row>
        <row r="1934">
          <cell r="G1934">
            <v>90795</v>
          </cell>
          <cell r="H1934" t="str">
            <v>KIT DE PORTA-PRONTA DE MADEIRA EM ACABAMENTO MELAMÍNICO BRANCO, FOLHA LEVE OU MÉDIA, E BATENTE METÁLICO, 70X210CM, FIXAÇÃO COM ARGAMASSA - FORNECIMENTO E INSTALAÇÃO. AF_12/2019</v>
          </cell>
          <cell r="I1934" t="str">
            <v>UN</v>
          </cell>
          <cell r="J1934" t="str">
            <v>COEFICIENTE DE REPRESENTATIVIDADE</v>
          </cell>
          <cell r="K1934">
            <v>781.35</v>
          </cell>
        </row>
        <row r="1935">
          <cell r="G1935">
            <v>90796</v>
          </cell>
          <cell r="H1935" t="str">
            <v>KIT DE PORTA-PRONTA DE MADEIRA EM ACABAMENTO MELAMÍNICO BRANCO, FOLHA LEVE OU MÉDIA, E BATENTE METÁLICO, 80X210CM, FIXAÇÃO COM ARGAMASSA - FORNECIMENTO E INSTALAÇÃO. AF_12/2019</v>
          </cell>
          <cell r="I1935" t="str">
            <v>UN</v>
          </cell>
          <cell r="J1935" t="str">
            <v>COEFICIENTE DE REPRESENTATIVIDADE</v>
          </cell>
          <cell r="K1935">
            <v>787.22</v>
          </cell>
        </row>
        <row r="1936">
          <cell r="G1936">
            <v>90797</v>
          </cell>
          <cell r="H1936" t="str">
            <v>KIT DE PORTA-PRONTA DE MADEIRA EM ACABAMENTO MELAMÍNICO BRANCO, FOLHA LEVE OU MÉDIA, E BATENTE METÁLICO, 90X210CM, FIXAÇÃO COM ARGAMASSA - FORNECIMENTO E INSTALAÇÃO. AF_12/2019</v>
          </cell>
          <cell r="I1936" t="str">
            <v>UN</v>
          </cell>
          <cell r="J1936" t="str">
            <v>COEFICIENTE DE REPRESENTATIVIDADE</v>
          </cell>
          <cell r="K1936">
            <v>793.09</v>
          </cell>
        </row>
        <row r="1937">
          <cell r="G1937">
            <v>90798</v>
          </cell>
          <cell r="H1937" t="str">
            <v>KIT DE PORTA-PRONTA DE MADEIRA EM ACABAMENTO MELAMÍNICO BRANCO, FOLHA PESADA OU SUPERPESADA, E BATENTE METÁLICO, 80X210CM, FIXAÇÃO COM ARGAMASSA - FORNECIMENTO E INSTALAÇÃO. AF_12/2019</v>
          </cell>
          <cell r="I1937" t="str">
            <v>UN</v>
          </cell>
          <cell r="J1937" t="str">
            <v>COEFICIENTE DE REPRESENTATIVIDADE</v>
          </cell>
          <cell r="K1937">
            <v>1161.17</v>
          </cell>
        </row>
        <row r="1938">
          <cell r="G1938">
            <v>90799</v>
          </cell>
          <cell r="H1938" t="str">
            <v>KIT DE PORTA-PRONTA DE MADEIRA EM ACABAMENTO MELAMÍNICO BRANCO, FOLHA PESADA OU SUPERPESADA, E BATENTE METÁLICO, 90X210CM, FIXAÇÃO COM ARGAMASSA - FORNECIMENTO E INSTALAÇÃO. AF_12/2019</v>
          </cell>
          <cell r="I1938" t="str">
            <v>UN</v>
          </cell>
          <cell r="J1938" t="str">
            <v>COEFICIENTE DE REPRESENTATIVIDADE</v>
          </cell>
          <cell r="K1938">
            <v>1196.8599999999999</v>
          </cell>
        </row>
        <row r="1939">
          <cell r="G1939">
            <v>90801</v>
          </cell>
          <cell r="H1939" t="str">
            <v>BATENTE PARA PORTA DE MADEIRA, PADRÃO MÉDIO - FORNECIMENTO E MONTAGEM. AF_12/2019</v>
          </cell>
          <cell r="I1939" t="str">
            <v>UN</v>
          </cell>
          <cell r="J1939" t="str">
            <v>COEFICIENTE DE REPRESENTATIVIDADE</v>
          </cell>
          <cell r="K1939">
            <v>342.22</v>
          </cell>
        </row>
        <row r="1940">
          <cell r="G1940">
            <v>90806</v>
          </cell>
          <cell r="H1940" t="str">
            <v>BATENTE PARA PORTA DE MADEIRA, FIXAÇÃO COM ARGAMASSA, PADRÃO MÉDIO - FORNECIMENTO E INSTALAÇÃO. AF_12/2019</v>
          </cell>
          <cell r="I1940" t="str">
            <v>UN</v>
          </cell>
          <cell r="J1940" t="str">
            <v>COEFICIENTE DE REPRESENTATIVIDADE</v>
          </cell>
          <cell r="K1940">
            <v>420.17</v>
          </cell>
        </row>
        <row r="1941">
          <cell r="G1941">
            <v>90820</v>
          </cell>
          <cell r="H1941" t="str">
            <v>PORTA DE MADEIRA PARA PINTURA, SEMI-OCA (LEVE OU MÉDIA), 60X210CM, ESPESSURA DE 3,5CM, INCLUSO DOBRADIÇAS - FORNECIMENTO E INSTALAÇÃO. AF_12/2019</v>
          </cell>
          <cell r="I1941" t="str">
            <v>UN</v>
          </cell>
          <cell r="J1941" t="str">
            <v>COEFICIENTE DE REPRESENTATIVIDADE</v>
          </cell>
          <cell r="K1941">
            <v>337.82</v>
          </cell>
        </row>
        <row r="1942">
          <cell r="G1942">
            <v>90821</v>
          </cell>
          <cell r="H1942" t="str">
            <v>PORTA DE MADEIRA PARA PINTURA, SEMI-OCA (LEVE OU MÉDIA), 70X210CM, ESPESSURA DE 3,5CM, INCLUSO DOBRADIÇAS - FORNECIMENTO E INSTALAÇÃO. AF_12/2019</v>
          </cell>
          <cell r="I1942" t="str">
            <v>UN</v>
          </cell>
          <cell r="J1942" t="str">
            <v>COEFICIENTE DE REPRESENTATIVIDADE</v>
          </cell>
          <cell r="K1942">
            <v>343.62</v>
          </cell>
        </row>
        <row r="1943">
          <cell r="G1943">
            <v>90822</v>
          </cell>
          <cell r="H1943" t="str">
            <v>PORTA DE MADEIRA PARA PINTURA, SEMI-OCA (LEVE OU MÉDIA), 80X210CM, ESPESSURA DE 3,5CM, INCLUSO DOBRADIÇAS - FORNECIMENTO E INSTALAÇÃO. AF_12/2019</v>
          </cell>
          <cell r="I1943" t="str">
            <v>UN</v>
          </cell>
          <cell r="J1943" t="str">
            <v>COEFICIENTE DE REPRESENTATIVIDADE</v>
          </cell>
          <cell r="K1943">
            <v>368.52</v>
          </cell>
        </row>
        <row r="1944">
          <cell r="G1944">
            <v>90823</v>
          </cell>
          <cell r="H1944" t="str">
            <v>PORTA DE MADEIRA PARA PINTURA, SEMI-OCA (LEVE OU MÉDIA), 90X210CM, ESPESSURA DE 3,5CM, INCLUSO DOBRADIÇAS - FORNECIMENTO E INSTALAÇÃO. AF_12/2019</v>
          </cell>
          <cell r="I1944" t="str">
            <v>UN</v>
          </cell>
          <cell r="J1944" t="str">
            <v>COEFICIENTE DE REPRESENTATIVIDADE</v>
          </cell>
          <cell r="K1944">
            <v>456.18</v>
          </cell>
        </row>
        <row r="1945">
          <cell r="G1945">
            <v>90824</v>
          </cell>
          <cell r="H1945" t="str">
            <v>PORTA DE MADEIRA PARA PINTURA, SEMI-OCA (PESADA OU SUPERPESADA), 80X210CM, ESPESSURA DE 3,5CM, INCLUSO DOBRADIÇAS - FORNECIMENTO E INSTALAÇÃO. AF_12/2019</v>
          </cell>
          <cell r="I1945" t="str">
            <v>UN</v>
          </cell>
          <cell r="J1945" t="str">
            <v>COEFICIENTE DE REPRESENTATIVIDADE</v>
          </cell>
          <cell r="K1945">
            <v>656.62</v>
          </cell>
        </row>
        <row r="1946">
          <cell r="G1946">
            <v>90825</v>
          </cell>
          <cell r="H1946" t="str">
            <v>PORTA DE MADEIRA, MACIÇA (PESADA OU SUPERPESADA), 90X210CM, ESPESSURA DE 3,5CM, INCLUSO DOBRADIÇAS - FORNECIMENTO E INSTALAÇÃO. AF_12/2019</v>
          </cell>
          <cell r="I1946" t="str">
            <v>UN</v>
          </cell>
          <cell r="J1946" t="str">
            <v>COEFICIENTE DE REPRESENTATIVIDADE</v>
          </cell>
          <cell r="K1946">
            <v>732.35</v>
          </cell>
        </row>
        <row r="1947">
          <cell r="G1947">
            <v>90830</v>
          </cell>
          <cell r="H1947" t="str">
            <v>FECHADURA DE EMBUTIR COM CILINDRO, EXTERNA, COMPLETA, ACABAMENTO PADRÃO MÉDIO, INCLUSO EXECUÇÃO DE FURO - FORNECIMENTO E INSTALAÇÃO. AF_12/2019</v>
          </cell>
          <cell r="I1947" t="str">
            <v>UN</v>
          </cell>
          <cell r="J1947" t="str">
            <v>COEFICIENTE DE REPRESENTATIVIDADE</v>
          </cell>
          <cell r="K1947">
            <v>167.02</v>
          </cell>
        </row>
        <row r="1948">
          <cell r="G1948">
            <v>90831</v>
          </cell>
          <cell r="H1948" t="str">
            <v>FECHADURA DE EMBUTIR PARA PORTA DE BANHEIRO, COMPLETA, ACABAMENTO PADRÃO MÉDIO, INCLUSO EXECUÇÃO DE FURO - FORNECIMENTO E INSTALAÇÃO. AF_12/2019</v>
          </cell>
          <cell r="I1948" t="str">
            <v>UN</v>
          </cell>
          <cell r="J1948" t="str">
            <v>COEFICIENTE DE REPRESENTATIVIDADE</v>
          </cell>
          <cell r="K1948">
            <v>147.34</v>
          </cell>
        </row>
        <row r="1949">
          <cell r="G1949">
            <v>90841</v>
          </cell>
          <cell r="H1949" t="str">
            <v>KIT DE PORTA DE MADEIRA PARA PINTURA, SEMI-OCA (LEVE OU MÉDIA), PADRÃO MÉDIO, 60X210CM, ESPESSURA DE 3,5CM, ITENS INCLUSOS: DOBRADIÇAS, MONTAGEM E INSTALAÇÃO DO BATENTE, FECHADURA COM EXECUÇÃO DO FURO - FORNECIMENTO E INSTALAÇÃO. AF_12/2019</v>
          </cell>
          <cell r="I1949" t="str">
            <v>UN</v>
          </cell>
          <cell r="J1949" t="str">
            <v>COEFICIENTE DE REPRESENTATIVIDADE</v>
          </cell>
          <cell r="K1949">
            <v>1032.1400000000001</v>
          </cell>
        </row>
        <row r="1950">
          <cell r="G1950">
            <v>90842</v>
          </cell>
          <cell r="H1950" t="str">
            <v>KIT DE PORTA DE MADEIRA PARA PINTURA, SEMI-OCA (LEVE OU MÉDIA), PADRÃO MÉDIO, 70X210CM, ESPESSURA DE 3,5CM, ITENS INCLUSOS: DOBRADIÇAS, MONTAGEM E INSTALAÇÃO DO BATENTE, FECHADURA COM EXECUÇÃO DO FURO - FORNECIMENTO E INSTALAÇÃO. AF_12/2019</v>
          </cell>
          <cell r="I1950" t="str">
            <v>UN</v>
          </cell>
          <cell r="J1950" t="str">
            <v>COEFICIENTE DE REPRESENTATIVIDADE</v>
          </cell>
          <cell r="K1950">
            <v>1040.58</v>
          </cell>
        </row>
        <row r="1951">
          <cell r="G1951">
            <v>90843</v>
          </cell>
          <cell r="H1951" t="str">
            <v>KIT DE PORTA DE MADEIRA PARA PINTURA, SEMI-OCA (LEVE OU MÉDIA), PADRÃO MÉDIO, 80X210CM, ESPESSURA DE 3,5CM, ITENS INCLUSOS: DOBRADIÇAS, MONTAGEM E INSTALAÇÃO DO BATENTE, FECHADURA COM EXECUÇÃO DO FURO - FORNECIMENTO E INSTALAÇÃO. AF_12/2019</v>
          </cell>
          <cell r="I1951" t="str">
            <v>UN</v>
          </cell>
          <cell r="J1951" t="str">
            <v>COEFICIENTE DE REPRESENTATIVIDADE</v>
          </cell>
          <cell r="K1951">
            <v>1087.81</v>
          </cell>
        </row>
        <row r="1952">
          <cell r="G1952">
            <v>90844</v>
          </cell>
          <cell r="H1952" t="str">
            <v>KIT DE PORTA DE MADEIRA PARA PINTURA, SEMI-OCA (LEVE OU MÉDIA), PADRÃO MÉDIO, 90X210CM, ESPESSURA DE 3,5CM, ITENS INCLUSOS: DOBRADIÇAS, MONTAGEM E INSTALAÇÃO DO BATENTE, FECHADURA COM EXECUÇÃO DO FURO - FORNECIMENTO E INSTALAÇÃO. AF_12/2019</v>
          </cell>
          <cell r="I1952" t="str">
            <v>UN</v>
          </cell>
          <cell r="J1952" t="str">
            <v>COEFICIENTE DE REPRESENTATIVIDADE</v>
          </cell>
          <cell r="K1952">
            <v>1178.1099999999999</v>
          </cell>
        </row>
        <row r="1953">
          <cell r="G1953">
            <v>90845</v>
          </cell>
          <cell r="H1953" t="str">
            <v>KIT DE PORTA DE MADEIRA PARA PINTURA, SEMI-OCA (PESADA OU SUPERPESADA), PADRÃO MÉDIO, 80X210CM, ESPESSURA DE 3,5CM, ITENS INCLUSOS: DOBRADIÇAS, MONTAGEM E INSTALAÇÃO DO BATENTE, FECHADURA COM EXECUÇÃO DO FURO - FORNECIMENTO E INSTALAÇÃO. AF_12/2019</v>
          </cell>
          <cell r="I1953" t="str">
            <v>UN</v>
          </cell>
          <cell r="J1953" t="str">
            <v>COEFICIENTE DE REPRESENTATIVIDADE</v>
          </cell>
          <cell r="K1953">
            <v>1375.91</v>
          </cell>
        </row>
        <row r="1954">
          <cell r="G1954">
            <v>90846</v>
          </cell>
          <cell r="H1954" t="str">
            <v>KIT DE PORTA DE MADEIRA PARA PINTURA, SEMI-OCA (PESADA OU SUPERPESADA), PADRÃO MÉDIO, 90X210CM, ESPESSURA DE 3,5CM, ITENS INCLUSOS: DOBRADIÇAS, MONTAGEM E INSTALAÇÃO DO BATENTE, FECHADURA COM EXECUÇÃO DO FURO - FORNECIMENTO E INSTALAÇÃO. AF_12/2019</v>
          </cell>
          <cell r="I1954" t="str">
            <v>UN</v>
          </cell>
          <cell r="J1954" t="str">
            <v>COEFICIENTE DE REPRESENTATIVIDADE</v>
          </cell>
          <cell r="K1954">
            <v>1454.28</v>
          </cell>
        </row>
        <row r="1955">
          <cell r="G1955">
            <v>90847</v>
          </cell>
          <cell r="H1955" t="str">
            <v>KIT DE PORTA DE MADEIRA PARA PINTURA, SEMI-OCA (LEVE OU MÉDIA), PADRÃO MÉDIO, 60X210CM, ESPESSURA DE 3,5CM, ITENS INCLUSOS: DOBRADIÇAS, MONTAGEM E INSTALAÇÃO DO BATENTE, SEM FECHADURA - FORNECIMENTO E INSTALAÇÃO. AF_12/2019</v>
          </cell>
          <cell r="I1955" t="str">
            <v>UN</v>
          </cell>
          <cell r="J1955" t="str">
            <v>COEFICIENTE DE REPRESENTATIVIDADE</v>
          </cell>
          <cell r="K1955">
            <v>884.8</v>
          </cell>
        </row>
        <row r="1956">
          <cell r="G1956">
            <v>90848</v>
          </cell>
          <cell r="H1956" t="str">
            <v>KIT DE PORTA DE MADEIRA PARA PINTURA, SEMI-OCA (LEVE OU MÉDIA), PADRÃO MÉDIO, 70X210CM, ESPESSURA DE 3,5CM, ITENS INCLUSOS: DOBRADIÇAS, MONTAGEM E INSTALAÇÃO DO BATENTE, SEM FECHADURA - FORNECIMENTO E INSTALAÇÃO. AF_12/2019</v>
          </cell>
          <cell r="I1956" t="str">
            <v>UN</v>
          </cell>
          <cell r="J1956" t="str">
            <v>COEFICIENTE DE REPRESENTATIVIDADE</v>
          </cell>
          <cell r="K1956">
            <v>893.24</v>
          </cell>
        </row>
        <row r="1957">
          <cell r="G1957">
            <v>90849</v>
          </cell>
          <cell r="H1957" t="str">
            <v>KIT DE PORTA DE MADEIRA PARA PINTURA, SEMI-OCA (LEVE OU MÉDIA), PADRÃO MÉDIO, 80X210CM, ESPESSURA DE 3,5CM, ITENS INCLUSOS: DOBRADIÇAS, MONTAGEM E INSTALAÇÃO DO BATENTE, SEM FECHADURA - FORNECIMENTO E INSTALAÇÃO. AF_12/2019</v>
          </cell>
          <cell r="I1957" t="str">
            <v>UN</v>
          </cell>
          <cell r="J1957" t="str">
            <v>COEFICIENTE DE REPRESENTATIVIDADE</v>
          </cell>
          <cell r="K1957">
            <v>920.79</v>
          </cell>
        </row>
        <row r="1958">
          <cell r="G1958">
            <v>90850</v>
          </cell>
          <cell r="H1958" t="str">
            <v>KIT DE PORTA DE MADEIRA PARA PINTURA, SEMI-OCA (LEVE OU MÉDIA), PADRÃO MÉDIO, 90X210CM, ESPESSURA DE 3,5CM, ITENS INCLUSOS: DOBRADIÇAS, MONTAGEM E INSTALAÇÃO DO BATENTE, SEM FECHADURA - FORNECIMENTO E INSTALAÇÃO. AF_12/2019</v>
          </cell>
          <cell r="I1958" t="str">
            <v>UN</v>
          </cell>
          <cell r="J1958" t="str">
            <v>COEFICIENTE DE REPRESENTATIVIDADE</v>
          </cell>
          <cell r="K1958">
            <v>1011.09</v>
          </cell>
        </row>
        <row r="1959">
          <cell r="G1959">
            <v>90851</v>
          </cell>
          <cell r="H1959" t="str">
            <v>KIT DE PORTA DE MADEIRA PARA PINTURA, SEMI-OCA (PESADA OU SUPERPESADA), PADRÃO MÉDIO, 80X210CM, ESPESSURA DE 3,5CM, ITENS INCLUSOS: DOBRADIÇAS, MONTAGEM E INSTALAÇÃO DO BATENTE, SEM FECHADURA - FORNECIMENTO E INSTALAÇÃO. AF_12/2019</v>
          </cell>
          <cell r="I1959" t="str">
            <v>UN</v>
          </cell>
          <cell r="J1959" t="str">
            <v>COEFICIENTE DE REPRESENTATIVIDADE</v>
          </cell>
          <cell r="K1959">
            <v>1208.8900000000001</v>
          </cell>
        </row>
        <row r="1960">
          <cell r="G1960">
            <v>90852</v>
          </cell>
          <cell r="H1960" t="str">
            <v>KIT DE PORTA DE MADEIRA PARA PINTURA, SEMI-OCA (PESADA OU SUPERPESADA), PADRÃO MÉDIO, 90X210CM, ESPESSURA DE 3,5CM, ITENS INCLUSOS: DOBRADIÇAS, MONTAGEM E INSTALAÇÃO DO BATENTE, SEM FECHADURA - FORNECIMENTO E INSTALAÇÃO. AF_12/2019</v>
          </cell>
          <cell r="I1960" t="str">
            <v>UN</v>
          </cell>
          <cell r="J1960" t="str">
            <v>COEFICIENTE DE REPRESENTATIVIDADE</v>
          </cell>
          <cell r="K1960">
            <v>1287.26</v>
          </cell>
        </row>
        <row r="1961">
          <cell r="G1961">
            <v>91009</v>
          </cell>
          <cell r="H1961" t="str">
            <v>PORTA DE MADEIRA PARA VERNIZ, SEMI-OCA (LEVE OU MÉDIA), 60X210CM, ESPESSURA DE 3,5CM, INCLUSO DOBRADIÇAS - FORNECIMENTO E INSTALAÇÃO. AF_12/2019</v>
          </cell>
          <cell r="I1961" t="str">
            <v>UN</v>
          </cell>
          <cell r="J1961" t="str">
            <v>COEFICIENTE DE REPRESENTATIVIDADE</v>
          </cell>
          <cell r="K1961">
            <v>350.38</v>
          </cell>
        </row>
        <row r="1962">
          <cell r="G1962">
            <v>91010</v>
          </cell>
          <cell r="H1962" t="str">
            <v>PORTA DE MADEIRA PARA VERNIZ, SEMI-OCA (LEVE OU MÉDIA), 70X210CM, ESPESSURA DE 3,5CM, INCLUSO DOBRADIÇAS - FORNECIMENTO E INSTALAÇÃO. AF_12/2019</v>
          </cell>
          <cell r="I1962" t="str">
            <v>UN</v>
          </cell>
          <cell r="J1962" t="str">
            <v>COEFICIENTE DE REPRESENTATIVIDADE</v>
          </cell>
          <cell r="K1962">
            <v>356.78</v>
          </cell>
        </row>
        <row r="1963">
          <cell r="G1963">
            <v>91011</v>
          </cell>
          <cell r="H1963" t="str">
            <v>PORTA DE MADEIRA PARA VERNIZ, SEMI-OCA (LEVE OU MÉDIA), 80X210CM, ESPESSURA DE 3,5CM, INCLUSO DOBRADIÇAS - FORNECIMENTO E INSTALAÇÃO. AF_12/2019</v>
          </cell>
          <cell r="I1963" t="str">
            <v>UN</v>
          </cell>
          <cell r="J1963" t="str">
            <v>COEFICIENTE DE REPRESENTATIVIDADE</v>
          </cell>
          <cell r="K1963">
            <v>419.54</v>
          </cell>
        </row>
        <row r="1964">
          <cell r="G1964">
            <v>91012</v>
          </cell>
          <cell r="H1964" t="str">
            <v>PORTA DE MADEIRA PARA VERNIZ, SEMI-OCA (LEVE OU MÉDIA), 90X210CM, ESPESSURA DE 3,5CM, INCLUSO DOBRADIÇAS - FORNECIMENTO E INSTALAÇÃO. AF_12/2019</v>
          </cell>
          <cell r="I1964" t="str">
            <v>UN</v>
          </cell>
          <cell r="J1964" t="str">
            <v>COEFICIENTE DE REPRESENTATIVIDADE</v>
          </cell>
          <cell r="K1964">
            <v>467.32</v>
          </cell>
        </row>
        <row r="1965">
          <cell r="G1965">
            <v>91013</v>
          </cell>
          <cell r="H1965" t="str">
            <v>KIT DE PORTA DE MADEIRA PARA VERNIZ, SEMI-OCA (LEVE OU MÉDIA), PADRÃO MÉDIO, 60X210CM, ESPESSURA DE 3,5CM, ITENS INCLUSOS: DOBRADIÇAS, MONTAGEM E INSTALAÇÃO DO BATENTE, SEM FECHADURA - FORNECIMENTO E INSTALAÇÃO. AF_12/2019</v>
          </cell>
          <cell r="I1965" t="str">
            <v>UN</v>
          </cell>
          <cell r="J1965" t="str">
            <v>COEFICIENTE DE REPRESENTATIVIDADE</v>
          </cell>
          <cell r="K1965">
            <v>897.36</v>
          </cell>
        </row>
        <row r="1966">
          <cell r="G1966">
            <v>91014</v>
          </cell>
          <cell r="H1966" t="str">
            <v>KIT DE PORTA DE MADEIRA PARA VERNIZ, SEMI-OCA (LEVE OU MÉDIA), PADRÃO MÉDIO, 70X210CM, ESPESSURA DE 3,5CM, ITENS INCLUSOS: DOBRADIÇAS, MONTAGEM E INSTALAÇÃO DO BATENTE, SEM FECHADURA - FORNECIMENTO E INSTALAÇÃO. AF_12/2019</v>
          </cell>
          <cell r="I1966" t="str">
            <v>UN</v>
          </cell>
          <cell r="J1966" t="str">
            <v>COEFICIENTE DE REPRESENTATIVIDADE</v>
          </cell>
          <cell r="K1966">
            <v>906.4</v>
          </cell>
        </row>
        <row r="1967">
          <cell r="G1967">
            <v>91015</v>
          </cell>
          <cell r="H1967" t="str">
            <v>KIT DE PORTA DE MADEIRA PARA VERNIZ, SEMI-OCA (LEVE OU MÉDIA), PADRÃO MÉDIO, 80X210CM, ESPESSURA DE 3,5CM, ITENS INCLUSOS: DOBRADIÇAS, MONTAGEM E INSTALAÇÃO DO BATENTE, SEM FECHADURA - FORNECIMENTO E INSTALAÇÃO. AF_12/2019</v>
          </cell>
          <cell r="I1967" t="str">
            <v>UN</v>
          </cell>
          <cell r="J1967" t="str">
            <v>COEFICIENTE DE REPRESENTATIVIDADE</v>
          </cell>
          <cell r="K1967">
            <v>971.81</v>
          </cell>
        </row>
        <row r="1968">
          <cell r="G1968">
            <v>91016</v>
          </cell>
          <cell r="H1968" t="str">
            <v>KIT DE PORTA DE MADEIRA PARA VERNIZ, SEMI-OCA (LEVE OU MÉDIA), PADRÃO MÉDIO, 90X210CM, ESPESSURA DE 3,5CM, ITENS INCLUSOS: DOBRADIÇAS, MONTAGEM E INSTALAÇÃO DO BATENTE, SEM FECHADURA - FORNECIMENTO E INSTALAÇÃO. AF_12/2019</v>
          </cell>
          <cell r="I1968" t="str">
            <v>UN</v>
          </cell>
          <cell r="J1968" t="str">
            <v>COEFICIENTE DE REPRESENTATIVIDADE</v>
          </cell>
          <cell r="K1968">
            <v>1022.23</v>
          </cell>
        </row>
        <row r="1969">
          <cell r="G1969">
            <v>91287</v>
          </cell>
          <cell r="H1969" t="str">
            <v>BATENTE PARA PORTA DE MADEIRA, PADRÃO POPULAR - FORNECIMENTO E MONTAGEM. AF_12/2019</v>
          </cell>
          <cell r="I1969" t="str">
            <v>UN</v>
          </cell>
          <cell r="J1969" t="str">
            <v>COEFICIENTE DE REPRESENTATIVIDADE</v>
          </cell>
          <cell r="K1969">
            <v>242.22</v>
          </cell>
        </row>
        <row r="1970">
          <cell r="G1970">
            <v>91292</v>
          </cell>
          <cell r="H1970" t="str">
            <v>BATENTE PARA PORTA DE MADEIRA, FIXAÇÃO COM ARGAMASSA, PADRÃO POPULAR. FORNECIMENTO E INSTALAÇÃO. AF_12/2019</v>
          </cell>
          <cell r="I1970" t="str">
            <v>UN</v>
          </cell>
          <cell r="J1970" t="str">
            <v>COEFICIENTE DE REPRESENTATIVIDADE</v>
          </cell>
          <cell r="K1970">
            <v>320.17</v>
          </cell>
        </row>
        <row r="1971">
          <cell r="G1971">
            <v>91295</v>
          </cell>
          <cell r="H1971" t="str">
            <v>PORTA DE MADEIRA FRISADA, SEMI-OCA (LEVE OU MÉDIA), 60X210CM, ESPESSURA DE 3CM, INCLUSO DOBRADIÇAS - FORNECIMENTO E INSTALAÇÃO. AF_12/2019</v>
          </cell>
          <cell r="I1971" t="str">
            <v>UN</v>
          </cell>
          <cell r="J1971" t="str">
            <v>COEFICIENTE DE REPRESENTATIVIDADE</v>
          </cell>
          <cell r="K1971">
            <v>361.26</v>
          </cell>
        </row>
        <row r="1972">
          <cell r="G1972">
            <v>91296</v>
          </cell>
          <cell r="H1972" t="str">
            <v>PORTA DE MADEIRA FRISADA, SEMI-OCA (LEVE OU MÉDIA), 70X210CM, ESPESSURA DE 3CM, INCLUSO DOBRADIÇAS - FORNECIMENTO E INSTALAÇÃO. AF_12/2019</v>
          </cell>
          <cell r="I1972" t="str">
            <v>UN</v>
          </cell>
          <cell r="J1972" t="str">
            <v>COEFICIENTE DE REPRESENTATIVIDADE</v>
          </cell>
          <cell r="K1972">
            <v>387.18</v>
          </cell>
        </row>
        <row r="1973">
          <cell r="G1973">
            <v>91297</v>
          </cell>
          <cell r="H1973" t="str">
            <v>PORTA DE MADEIRA FRISADA, SEMI-OCA (LEVE OU MÉDIA), 80X210CM, ESPESSURA DE 3,5CM, INCLUSO DOBRADIÇAS - FORNECIMENTO E INSTALAÇÃO. AF_12/2019</v>
          </cell>
          <cell r="I1973" t="str">
            <v>UN</v>
          </cell>
          <cell r="J1973" t="str">
            <v>COEFICIENTE DE REPRESENTATIVIDADE</v>
          </cell>
          <cell r="K1973">
            <v>426.79</v>
          </cell>
        </row>
        <row r="1974">
          <cell r="G1974">
            <v>91298</v>
          </cell>
          <cell r="H1974" t="str">
            <v>PORTA DE MADEIRA TIPO VENEZIANA, 80X210CM, ESPESSURA DE 3CM, INCLUSO DOBRADIÇAS - FORNECIMENTO E INSTALAÇÃO. AF_12/2019</v>
          </cell>
          <cell r="I1974" t="str">
            <v>UN</v>
          </cell>
          <cell r="J1974" t="str">
            <v>COEFICIENTE DE REPRESENTATIVIDADE</v>
          </cell>
          <cell r="K1974">
            <v>775.68</v>
          </cell>
        </row>
        <row r="1975">
          <cell r="G1975">
            <v>91299</v>
          </cell>
          <cell r="H1975" t="str">
            <v>PORTA DE MADEIRA, TIPO MEXICANA, MACIÇA (PESADA OU SUPERPESADA), 80X210CM, ESPESSURA DE 3,5CM, INCLUSO DOBRADIÇAS - FORNECIMENTO E INSTALAÇÃO. AF_12/2019</v>
          </cell>
          <cell r="I1975" t="str">
            <v>UN</v>
          </cell>
          <cell r="J1975" t="str">
            <v>COEFICIENTE DE REPRESENTATIVIDADE</v>
          </cell>
          <cell r="K1975">
            <v>1081.83</v>
          </cell>
        </row>
        <row r="1976">
          <cell r="G1976">
            <v>91304</v>
          </cell>
          <cell r="H1976" t="str">
            <v>FECHADURA DE EMBUTIR COM CILINDRO, EXTERNA, COMPLETA, ACABAMENTO PADRÃO POPULAR, INCLUSO EXECUÇÃO DE FURO - FORNECIMENTO E INSTALAÇÃO. AF_12/2019</v>
          </cell>
          <cell r="I1976" t="str">
            <v>UN</v>
          </cell>
          <cell r="J1976" t="str">
            <v>COEFICIENTE DE REPRESENTATIVIDADE</v>
          </cell>
          <cell r="K1976">
            <v>98.53</v>
          </cell>
        </row>
        <row r="1977">
          <cell r="G1977">
            <v>91305</v>
          </cell>
          <cell r="H1977" t="str">
            <v>FECHADURA DE EMBUTIR PARA PORTA DE BANHEIRO, COMPLETA, ACABAMENTO PADRÃO POPULAR, INCLUSO EXECUÇÃO DE FURO - FORNECIMENTO E INSTALAÇÃO. AF_12/2019</v>
          </cell>
          <cell r="I1977" t="str">
            <v>UN</v>
          </cell>
          <cell r="J1977" t="str">
            <v>COEFICIENTE DE REPRESENTATIVIDADE</v>
          </cell>
          <cell r="K1977">
            <v>100.22</v>
          </cell>
        </row>
        <row r="1978">
          <cell r="G1978">
            <v>91306</v>
          </cell>
          <cell r="H1978" t="str">
            <v>FECHADURA DE EMBUTIR PARA PORTAS INTERNAS, COMPLETA, ACABAMENTO PADRÃO MÉDIO, COM EXECUÇÃO DE FURO - FORNECIMENTO E INSTALAÇÃO. AF_12/2019</v>
          </cell>
          <cell r="I1978" t="str">
            <v>UN</v>
          </cell>
          <cell r="J1978" t="str">
            <v>COEFICIENTE DE REPRESENTATIVIDADE</v>
          </cell>
          <cell r="K1978">
            <v>147.34</v>
          </cell>
        </row>
        <row r="1979">
          <cell r="G1979">
            <v>91307</v>
          </cell>
          <cell r="H1979" t="str">
            <v>FECHADURA DE EMBUTIR PARA PORTAS INTERNAS, COMPLETA, ACABAMENTO PADRÃO POPULAR, COM EXECUÇÃO DE FURO - FORNECIMENTO E INSTALAÇÃO. AF_12/2019</v>
          </cell>
          <cell r="I1979" t="str">
            <v>UN</v>
          </cell>
          <cell r="J1979" t="str">
            <v>COEFICIENTE DE REPRESENTATIVIDADE</v>
          </cell>
          <cell r="K1979">
            <v>84.33</v>
          </cell>
        </row>
        <row r="1980">
          <cell r="G1980">
            <v>91312</v>
          </cell>
          <cell r="H1980" t="str">
            <v>KIT DE PORTA DE MADEIRA PARA PINTURA, SEMI-OCA (LEVE OU MÉDIA), PADRÃO POPULAR, 60X210CM, ESPESSURA DE 3,5CM, ITENS INCLUSOS: DOBRADIÇAS, MONTAGEM E INSTALAÇÃO DO BATENTE, FECHADURA COM EXECUÇÃO DO FURO - FORNECIMENTO E INSTALAÇÃO. AF_12/2019</v>
          </cell>
          <cell r="I1980" t="str">
            <v>UN</v>
          </cell>
          <cell r="J1980" t="str">
            <v>COEFICIENTE DE REPRESENTATIVIDADE</v>
          </cell>
          <cell r="K1980">
            <v>841.92</v>
          </cell>
        </row>
        <row r="1981">
          <cell r="G1981">
            <v>91313</v>
          </cell>
          <cell r="H1981" t="str">
            <v>KIT DE PORTA DE MADEIRA PARA PINTURA, SEMI-OCA (LEVE OU MÉDIA), PADRÃO POPULAR, 70X210CM, ESPESSURA DE 3,5CM, ITENS INCLUSOS: DOBRADIÇAS, MONTAGEM E INSTALAÇÃO DO BATENTE, FECHADURA COM EXECUÇÃO DO FURO - FORNECIMENTO E INSTALAÇÃO. AF_12/2019</v>
          </cell>
          <cell r="I1981" t="str">
            <v>UN</v>
          </cell>
          <cell r="J1981" t="str">
            <v>COEFICIENTE DE REPRESENTATIVIDADE</v>
          </cell>
          <cell r="K1981">
            <v>833.57</v>
          </cell>
        </row>
        <row r="1982">
          <cell r="G1982">
            <v>91314</v>
          </cell>
          <cell r="H1982" t="str">
            <v>KIT DE PORTA DE MADEIRA PARA PINTURA, SEMI-OCA (LEVE OU MÉDIA), PADRÃO POPULAR, 80X210CM, ESPESSURA DE 3,5CM, ITENS INCLUSOS: DOBRADIÇAS, MONTAGEM E INSTALAÇÃO DO BATENTE, FECHADURA COM EXECUÇÃO DO FURO - FORNECIMENTO E INSTALAÇÃO. AF_12/2019</v>
          </cell>
          <cell r="I1982" t="str">
            <v>UN</v>
          </cell>
          <cell r="J1982" t="str">
            <v>COEFICIENTE DE REPRESENTATIVIDADE</v>
          </cell>
          <cell r="K1982">
            <v>874.42</v>
          </cell>
        </row>
        <row r="1983">
          <cell r="G1983">
            <v>91315</v>
          </cell>
          <cell r="H1983" t="str">
            <v>KIT DE PORTA DE MADEIRA PARA PINTURA, SEMI-OCA (LEVE OU MÉDIA), PADRÃO POPULAR, 90X210CM, ESPESSURA DE 3,5CM, ITENS INCLUSOS: DOBRADIÇAS, MONTAGEM E INSTALAÇÃO DO BATENTE, FECHADURA COM EXECUÇÃO DO FURO - FORNECIMENTO E INSTALAÇÃO. AF_12/2019</v>
          </cell>
          <cell r="I1983" t="str">
            <v>UN</v>
          </cell>
          <cell r="J1983" t="str">
            <v>COEFICIENTE DE REPRESENTATIVIDADE</v>
          </cell>
          <cell r="K1983">
            <v>963.82</v>
          </cell>
        </row>
        <row r="1984">
          <cell r="G1984">
            <v>91316</v>
          </cell>
          <cell r="H1984" t="str">
            <v>KIT DE PORTA DE MADEIRA PARA PINTURA, SEMI-OCA (PESADA OU SUPERPESADA), PADRÃO POPULAR, 80X210CM, ESPESSURA DE 3,5CM, ITENS INCLUSOS: DOBRADIÇAS, MONTAGEM E INSTALAÇÃO DO BATENTE, FECHADURA COM EXECUÇÃO DO FURO - FORNECIMENTO E INSTALAÇÃO. AF_12/2019</v>
          </cell>
          <cell r="I1984" t="str">
            <v>UN</v>
          </cell>
          <cell r="J1984" t="str">
            <v>COEFICIENTE DE REPRESENTATIVIDADE</v>
          </cell>
          <cell r="K1984">
            <v>1162.52</v>
          </cell>
        </row>
        <row r="1985">
          <cell r="G1985">
            <v>91317</v>
          </cell>
          <cell r="H1985" t="str">
            <v>KIT DE PORTA DE MADEIRA PARA PINTURA, SEMI-OCA (PESADA OU SUPERPESADA), PADRÃO POPULAR, 90X210CM, ESPESSURA DE 3,5CM, ITENS INCLUSOS: DOBRADIÇAS, MONTAGEM E INSTALAÇÃO DO BATENTE, FECHADURA COM EXECUÇÃO DO FURO - FORNECIMENTO E INSTALAÇÃO. AF_12/2019</v>
          </cell>
          <cell r="I1985" t="str">
            <v>UN</v>
          </cell>
          <cell r="J1985" t="str">
            <v>COEFICIENTE DE REPRESENTATIVIDADE</v>
          </cell>
          <cell r="K1985">
            <v>1239.99</v>
          </cell>
        </row>
        <row r="1986">
          <cell r="G1986">
            <v>91318</v>
          </cell>
          <cell r="H1986" t="str">
            <v>KIT DE PORTA DE MADEIRA PARA PINTURA, SEMI-OCA (LEVE OU MÉDIA), PADRÃO POPULAR, 60X210CM, ESPESSURA DE 3,5CM, ITENS INCLUSOS: DOBRADIÇAS, MONTAGEM E INSTALAÇÃO DO BATENTE, SEM FECHADURA - FORNECIMENTO E INSTALAÇÃO. AF_12/2019</v>
          </cell>
          <cell r="I1986" t="str">
            <v>UN</v>
          </cell>
          <cell r="J1986" t="str">
            <v>COEFICIENTE DE REPRESENTATIVIDADE</v>
          </cell>
          <cell r="K1986">
            <v>741.7</v>
          </cell>
        </row>
        <row r="1987">
          <cell r="G1987">
            <v>91319</v>
          </cell>
          <cell r="H1987" t="str">
            <v>KIT DE PORTA DE MADEIRA PARA PINTURA, SEMI-OCA (LEVE OU MÉDIA), PADRÃO POPULAR, 70X210CM, ESPESSURA DE 3,5CM, ITENS INCLUSOS: DOBRADIÇAS, MONTAGEM E INSTALAÇÃO DO BATENTE, SEM FECHADURA - FORNECIMENTO E INSTALAÇÃO. AF_12/2019</v>
          </cell>
          <cell r="I1987" t="str">
            <v>UN</v>
          </cell>
          <cell r="J1987" t="str">
            <v>COEFICIENTE DE REPRESENTATIVIDADE</v>
          </cell>
          <cell r="K1987">
            <v>749.24</v>
          </cell>
        </row>
        <row r="1988">
          <cell r="G1988">
            <v>91320</v>
          </cell>
          <cell r="H1988" t="str">
            <v>KIT DE PORTA DE MADEIRA PARA PINTURA, SEMI-OCA (LEVE OU MÉDIA), PADRÃO POPULAR, 80X210CM, ESPESSURA DE 3,5CM, ITENS INCLUSOS: DOBRADIÇAS, MONTAGEM E INSTALAÇÃO DO BATENTE, SEM FECHADURA - FORNECIMENTO E INSTALAÇÃO. AF_12/2019</v>
          </cell>
          <cell r="I1988" t="str">
            <v>UN</v>
          </cell>
          <cell r="J1988" t="str">
            <v>COEFICIENTE DE REPRESENTATIVIDADE</v>
          </cell>
          <cell r="K1988">
            <v>775.89</v>
          </cell>
        </row>
        <row r="1989">
          <cell r="G1989">
            <v>91321</v>
          </cell>
          <cell r="H1989" t="str">
            <v>KIT DE PORTA DE MADEIRA PARA PINTURA, SEMI-OCA (LEVE OU MÉDIA), PADRÃO POPULAR, 90X210CM, ESPESSURA DE 3,5CM, ITENS INCLUSOS: DOBRADIÇAS, MONTAGEM E INSTALAÇÃO DO BATENTE, SEM FECHADURA - FORNECIMENTO E INSTALAÇÃO. AF_12/2019</v>
          </cell>
          <cell r="I1989" t="str">
            <v>UN</v>
          </cell>
          <cell r="J1989" t="str">
            <v>COEFICIENTE DE REPRESENTATIVIDADE</v>
          </cell>
          <cell r="K1989">
            <v>865.29</v>
          </cell>
        </row>
        <row r="1990">
          <cell r="G1990">
            <v>91322</v>
          </cell>
          <cell r="H1990" t="str">
            <v>KIT DE PORTA DE MADEIRA PARA PINTURA, SEMI-OCA (PESADA OU SUPERPESADA), PADRÃO POPULAR, 80X210CM, ESPESSURA DE 3,5CM, ITENS INCLUSOS: DOBRADIÇAS, MONTAGEM E INSTALAÇÃO DO BATENTE, SEM FECHADURA - FORNECIMENTO E INSTALAÇÃO. AF_12/2019</v>
          </cell>
          <cell r="I1990" t="str">
            <v>UN</v>
          </cell>
          <cell r="J1990" t="str">
            <v>COEFICIENTE DE REPRESENTATIVIDADE</v>
          </cell>
          <cell r="K1990">
            <v>1063.99</v>
          </cell>
        </row>
        <row r="1991">
          <cell r="G1991">
            <v>91323</v>
          </cell>
          <cell r="H1991" t="str">
            <v>KIT DE PORTA DE MADEIRA PARA PINTURA, SEMI-OCA (PESADA OU SUPERPESADA), PADRÃO POPULAR, 90X210CM, ESPESSURA DE 3,5CM, ITENS INCLUSOS: DOBRADIÇAS, MONTAGEM E INSTALAÇÃO DO BATENTE, SEM FECHADURA - FORNECIMENTO E INSTALAÇÃO. AF_12/2019</v>
          </cell>
          <cell r="I1991" t="str">
            <v>UN</v>
          </cell>
          <cell r="J1991" t="str">
            <v>COEFICIENTE DE REPRESENTATIVIDADE</v>
          </cell>
          <cell r="K1991">
            <v>1141.46</v>
          </cell>
        </row>
        <row r="1992">
          <cell r="G1992">
            <v>91324</v>
          </cell>
          <cell r="H1992" t="str">
            <v>KIT DE PORTA DE MADEIRA PARA VERNIZ, SEMI-OCA (LEVE OU MÉDIA), PADRÃO POPULAR, 60X210CM, ESPESSURA DE 3,5CM, ITENS INCLUSOS: DOBRADIÇAS, MONTAGEM E INSTALAÇÃO DO BATENTE, SEM FECHADURA - FORNECIMENTO E INSTALAÇÃO. AF_12/2019</v>
          </cell>
          <cell r="I1992" t="str">
            <v>UN</v>
          </cell>
          <cell r="J1992" t="str">
            <v>COEFICIENTE DE REPRESENTATIVIDADE</v>
          </cell>
          <cell r="K1992">
            <v>754.26</v>
          </cell>
        </row>
        <row r="1993">
          <cell r="G1993">
            <v>91325</v>
          </cell>
          <cell r="H1993" t="str">
            <v>KIT DE PORTA DE MADEIRA PARA VERNIZ, SEMI-OCA (LEVE OU MÉDIA), PADRÃO POPULAR, 70X210CM, ESPESSURA DE 3,5CM, ITENS INCLUSOS: DOBRADIÇAS, MONTAGEM E INSTALAÇÃO DO BATENTE, SEM FECHADURA - FORNECIMENTO E INSTALAÇÃO. AF_12/2019</v>
          </cell>
          <cell r="I1993" t="str">
            <v>UN</v>
          </cell>
          <cell r="J1993" t="str">
            <v>COEFICIENTE DE REPRESENTATIVIDADE</v>
          </cell>
          <cell r="K1993">
            <v>762.4</v>
          </cell>
        </row>
        <row r="1994">
          <cell r="G1994">
            <v>91326</v>
          </cell>
          <cell r="H1994" t="str">
            <v>KIT DE PORTA DE MADEIRA PARA VERNIZ, SEMI-OCA (LEVE OU MÉDIA), PADRÃO POPULAR, 80X210CM, ESPESSURA DE 3,5CM, ITENS INCLUSOS: DOBRADIÇAS, MONTAGEM E INSTALAÇÃO DO BATENTE, SEM FECHADURA - FORNECIMENTO E INSTALAÇÃO. AF_12/2019</v>
          </cell>
          <cell r="I1994" t="str">
            <v>UN</v>
          </cell>
          <cell r="J1994" t="str">
            <v>COEFICIENTE DE REPRESENTATIVIDADE</v>
          </cell>
          <cell r="K1994">
            <v>826.91</v>
          </cell>
        </row>
        <row r="1995">
          <cell r="G1995">
            <v>91327</v>
          </cell>
          <cell r="H1995" t="str">
            <v>KIT DE PORTA DE MADEIRA PARA VERNIZ, SEMI-OCA (LEVE OU MÉDIA), PADRÃO POPULAR, 90X210CM, ESPESSURA DE 3,5CM, ITENS INCLUSOS: DOBRADIÇAS, MONTAGEM E INSTALAÇÃO DO BATENTE, SEM FECHADURA - FORNECIMENTO E INSTALAÇÃO. AF_12/2019</v>
          </cell>
          <cell r="I1995" t="str">
            <v>UN</v>
          </cell>
          <cell r="J1995" t="str">
            <v>COEFICIENTE DE REPRESENTATIVIDADE</v>
          </cell>
          <cell r="K1995">
            <v>876.43</v>
          </cell>
        </row>
        <row r="1996">
          <cell r="G1996">
            <v>91328</v>
          </cell>
          <cell r="H1996" t="str">
            <v>KIT DE PORTA DE MADEIRA FRISADA, SEMI-OCA (LEVE OU MÉDIA), PADRÃO MÉDIO 60X210CM, ESPESSURA DE 3CM, ITENS INCLUSOS: DOBRADIÇAS, MONTAGEM E INSTALAÇÃO DO BATENTE, SEM FECHADURA - FORNECIMENTO E INSTALAÇÃO. AF_12/2019</v>
          </cell>
          <cell r="I1996" t="str">
            <v>UN</v>
          </cell>
          <cell r="J1996" t="str">
            <v>COEFICIENTE DE REPRESENTATIVIDADE</v>
          </cell>
          <cell r="K1996">
            <v>908.24</v>
          </cell>
        </row>
        <row r="1997">
          <cell r="G1997">
            <v>91329</v>
          </cell>
          <cell r="H1997" t="str">
            <v>KIT DE PORTA DE MADEIRA FRISADA, SEMI-OCA (LEVE OU MÉDIA), PADRÃO POPULAR, 60X210CM, ESPESSURA DE 3CM, ITENS INCLUSOS: DOBRADIÇAS, MONTAGEM E INSTALAÇÃO DO BATENTE, SEM FECHADURA - FORNECIMENTO E INSTALAÇÃO. AF_12/2019</v>
          </cell>
          <cell r="I1997" t="str">
            <v>UN</v>
          </cell>
          <cell r="J1997" t="str">
            <v>COEFICIENTE DE REPRESENTATIVIDADE</v>
          </cell>
          <cell r="K1997">
            <v>765.14</v>
          </cell>
        </row>
        <row r="1998">
          <cell r="G1998">
            <v>91330</v>
          </cell>
          <cell r="H1998" t="str">
            <v>KIT DE PORTA DE MADEIRA FRISADA, SEMI-OCA (LEVE OU MÉDIA), PADRÃO MÉDIO, 70X210CM, ESPESSURA DE 3CM, ITENS INCLUSOS: DOBRADIÇAS, MONTAGEM E INSTALAÇÃO DO BATENTE, SEM FECHADURA - FORNECIMENTO E INSTALAÇÃO. AF_12/2019</v>
          </cell>
          <cell r="I1998" t="str">
            <v>UN</v>
          </cell>
          <cell r="J1998" t="str">
            <v>COEFICIENTE DE REPRESENTATIVIDADE</v>
          </cell>
          <cell r="K1998">
            <v>936.8</v>
          </cell>
        </row>
        <row r="1999">
          <cell r="G1999">
            <v>91331</v>
          </cell>
          <cell r="H1999" t="str">
            <v>KIT DE PORTA DE MADEIRA FRISADA, SEMI-OCA (LEVE OU MÉDIA), PADRÃO POPULAR, 70X210CM, ESPESSURA DE 3CM, ITENS INCLUSOS: DOBRADIÇAS, MONTAGEM E INSTALAÇÃO DO BATENTE, SEM FECHADURA - FORNECIMENTO E INSTALAÇÃO. AF_12/2019</v>
          </cell>
          <cell r="I1999" t="str">
            <v>UN</v>
          </cell>
          <cell r="J1999" t="str">
            <v>COEFICIENTE DE REPRESENTATIVIDADE</v>
          </cell>
          <cell r="K1999">
            <v>792.8</v>
          </cell>
        </row>
        <row r="2000">
          <cell r="G2000">
            <v>91332</v>
          </cell>
          <cell r="H2000" t="str">
            <v>KIT DE PORTA DE MADEIRA FRISADA, SEMI-OCA (LEVE OU MÉDIA), PADRÃO MÉDIO, 80X210CM, ESPESSURA DE 3,5CM, ITENS INCLUSOS: DOBRADIÇAS, MONTAGEM E INSTALAÇÃO DO BATENTE, SEM FECHADURA - FORNECIMENTO E INSTALAÇÃO. AF_12/2019</v>
          </cell>
          <cell r="I2000" t="str">
            <v>UN</v>
          </cell>
          <cell r="J2000" t="str">
            <v>COEFICIENTE DE REPRESENTATIVIDADE</v>
          </cell>
          <cell r="K2000">
            <v>979.06</v>
          </cell>
        </row>
        <row r="2001">
          <cell r="G2001">
            <v>91333</v>
          </cell>
          <cell r="H2001" t="str">
            <v>KIT DE PORTA DE MADEIRA FRISADA, SEMI-OCA (LEVE OU MÉDIA), PADRÃO POPULAR, 80X210CM, ESPESSURA DE 3,5CM, ITENS INCLUSOS: DOBRADIÇAS, MONTAGEM E INSTALAÇÃO DO BATENTE, SEM FECHADURA - FORNECIMENTO E INSTALAÇÃO. AF_12/2019</v>
          </cell>
          <cell r="I2001" t="str">
            <v>UN</v>
          </cell>
          <cell r="J2001" t="str">
            <v>COEFICIENTE DE REPRESENTATIVIDADE</v>
          </cell>
          <cell r="K2001">
            <v>834.16</v>
          </cell>
        </row>
        <row r="2002">
          <cell r="G2002">
            <v>91334</v>
          </cell>
          <cell r="H2002" t="str">
            <v>KIT DE PORTA DE MADEIRA TIPO VENEZIANA, PADRÃO MÉDIO, 80X210CM, ESPESSURA DE 3CM, ITENS INCLUSOS: DOBRADIÇAS, MONTAGEM E INSTALAÇÃO DO BATENTE, SEM FECHADURA - FORNECIMENTO E INSTALAÇÃO. AF_12/2019</v>
          </cell>
          <cell r="I2002" t="str">
            <v>UN</v>
          </cell>
          <cell r="J2002" t="str">
            <v>COEFICIENTE DE REPRESENTATIVIDADE</v>
          </cell>
          <cell r="K2002">
            <v>1327.95</v>
          </cell>
        </row>
        <row r="2003">
          <cell r="G2003">
            <v>91335</v>
          </cell>
          <cell r="H2003" t="str">
            <v>KIT DE PORTA DE MADEIRA TIPO VENEZIANA, PADRÃO POPULAR, 80X210CM, ESPESSURA DE 3CM, ITENS INCLUSOS: DOBRADIÇAS, MONTAGEM E INSTALAÇÃO DO BATENTE, SEM FECHADURA - FORNECIMENTO E INSTALAÇÃO. AF_12/2019</v>
          </cell>
          <cell r="I2003" t="str">
            <v>UN</v>
          </cell>
          <cell r="J2003" t="str">
            <v>COEFICIENTE DE REPRESENTATIVIDADE</v>
          </cell>
          <cell r="K2003">
            <v>1183.05</v>
          </cell>
        </row>
        <row r="2004">
          <cell r="G2004">
            <v>91336</v>
          </cell>
          <cell r="H2004" t="str">
            <v>KIT DE PORTA DE MADEIRA TIPO MEXICANA, MACIÇA (PESADA OU SUPERPESADA), PADRÃO MÉDIO, 80X210CM, ESPESSURA DE 3CM, ITENS INCLUSOS: DOBRADIÇAS, MONTAGEM E INSTALAÇÃO DO BATENTE, SEM FECHADURA - FORNECIMENTO E INSTALAÇÃO. AF_12/2019</v>
          </cell>
          <cell r="I2004" t="str">
            <v>UN</v>
          </cell>
          <cell r="J2004" t="str">
            <v>COEFICIENTE DE REPRESENTATIVIDADE</v>
          </cell>
          <cell r="K2004">
            <v>1634.1</v>
          </cell>
        </row>
        <row r="2005">
          <cell r="G2005">
            <v>91337</v>
          </cell>
          <cell r="H2005" t="str">
            <v>KIT DE PORTA DE MADEIRA TIPO MEXICANA, MACIÇA (PESADA OU SUPERPESADA), PADRÃO POPULAR, 80X210CM, ESPESSURA DE 3CM, ITENS INCLUSOS: DOBRADIÇAS, MONTAGEM E INSTALAÇÃO DO BATENTE, SEM FECHADURA - FORNECIMENTO E INSTALAÇÃO. AF_12/2019</v>
          </cell>
          <cell r="I2005" t="str">
            <v>UN</v>
          </cell>
          <cell r="J2005" t="str">
            <v>COEFICIENTE DE REPRESENTATIVIDADE</v>
          </cell>
          <cell r="K2005">
            <v>1489.2</v>
          </cell>
        </row>
        <row r="2006">
          <cell r="G2006">
            <v>100659</v>
          </cell>
          <cell r="H2006" t="str">
            <v>ALIZAR DE 5X1,5CM PARA PORTA FIXADO COM PREGOS, PADRÃO MÉDIO - FORNECIMENTO E INSTALAÇÃO. AF_12/2019</v>
          </cell>
          <cell r="I2006" t="str">
            <v>M</v>
          </cell>
          <cell r="J2006" t="str">
            <v>COEFICIENTE DE REPRESENTATIVIDADE</v>
          </cell>
          <cell r="K2006">
            <v>13.21</v>
          </cell>
        </row>
        <row r="2007">
          <cell r="G2007">
            <v>100660</v>
          </cell>
          <cell r="H2007" t="str">
            <v>ALIZAR DE 5X1,5CM PARA PORTA FIXADO COM PREGOS, PADRÃO POPULAR - FORNECIMENTO E INSTALAÇÃO. AF_12/2019</v>
          </cell>
          <cell r="I2007" t="str">
            <v>M</v>
          </cell>
          <cell r="J2007" t="str">
            <v>COEFICIENTE DE REPRESENTATIVIDADE</v>
          </cell>
          <cell r="K2007">
            <v>8.7200000000000006</v>
          </cell>
        </row>
        <row r="2008">
          <cell r="G2008">
            <v>100675</v>
          </cell>
          <cell r="H2008" t="str">
            <v>KIT DE PORTA-PRONTA DE MADEIRA EM ACABAMENTO MELAMÍNICO BRANCO, FOLHA LEVE OU MÉDIA, 90X210, EXCLUSIVE FECHADURA, FIXAÇÃO COM PREENCHIMENTO TOTAL DE ESPUMA EXPANSIVA - FORNECIMENTO E INSTALAÇÃO. AF_12/2019</v>
          </cell>
          <cell r="I2008" t="str">
            <v>UN</v>
          </cell>
          <cell r="J2008" t="str">
            <v>COEFICIENTE DE REPRESENTATIVIDADE</v>
          </cell>
          <cell r="K2008">
            <v>1045.58</v>
          </cell>
        </row>
        <row r="2009">
          <cell r="G2009">
            <v>100676</v>
          </cell>
          <cell r="H2009" t="str">
            <v>BATENTE PARA PORTA COM BANDEIRA, FIXAÇÃO COM PARAFUSO E BUCHA. AF_12/2019</v>
          </cell>
          <cell r="I2009" t="str">
            <v>UN</v>
          </cell>
          <cell r="J2009" t="str">
            <v>COEFICIENTE DE REPRESENTATIVIDADE</v>
          </cell>
          <cell r="K2009">
            <v>199.64</v>
          </cell>
        </row>
        <row r="2010">
          <cell r="G2010">
            <v>100678</v>
          </cell>
          <cell r="H2010" t="str">
            <v>KIT DE PORTA DE MADEIRA PARA VERNIZ, SEMI-OCA (LEVE OU MÉDIA), PADRÃO MÉDIO, 60X210CM, ESPESSURA DE 3,5CM, ITENS INCLUSOS: DOBRADIÇAS, MONTAGEM E INSTALAÇÃO DE BATENTE, FECHADURA COM EXECUÇÃO DO FURO - FORNECIMENTO E INSTALAÇÃO. AF_12/2019</v>
          </cell>
          <cell r="I2010" t="str">
            <v>UN</v>
          </cell>
          <cell r="J2010" t="str">
            <v>COEFICIENTE DE REPRESENTATIVIDADE</v>
          </cell>
          <cell r="K2010">
            <v>1044.7</v>
          </cell>
        </row>
        <row r="2011">
          <cell r="G2011">
            <v>100679</v>
          </cell>
          <cell r="H2011" t="str">
            <v>KIT DE PORTA DE MADEIRA PARA VERNIZ, SEMI-OCA (LEVE OU MÉDIA), PADRÃO POPULAR, 60X210CM, ESPESSURA DE 3,5CM, ITENS INCLUSOS: DOBRADIÇAS, MONTAGEM E INSTALAÇÃO DE BATENTE, FECHADURA COM EXECUÇÃO DO FURO - FORNECIMENTO E INSTALAÇÃO. AF_12/2019</v>
          </cell>
          <cell r="I2011" t="str">
            <v>UN</v>
          </cell>
          <cell r="J2011" t="str">
            <v>COEFICIENTE DE REPRESENTATIVIDADE</v>
          </cell>
          <cell r="K2011">
            <v>854.48</v>
          </cell>
        </row>
        <row r="2012">
          <cell r="G2012">
            <v>100680</v>
          </cell>
          <cell r="H2012" t="str">
            <v>KIT DE PORTA DE MADEIRA PARA VERNIZ, SEMI-OCA (LEVE OU MÉDIA), PADRÃO MÉDIO, 70X210CM, ESPESSURA DE 3,5CM, ITENS INCLUSOS: DOBRADIÇAS, MONTAGEM E INSTALAÇÃO DE BATENTE, FECHADURA COM EXECUÇÃO DO FURO - FORNECIMENTO E INSTALAÇÃO. AF_12/2019</v>
          </cell>
          <cell r="I2012" t="str">
            <v>UN</v>
          </cell>
          <cell r="J2012" t="str">
            <v>COEFICIENTE DE REPRESENTATIVIDADE</v>
          </cell>
          <cell r="K2012">
            <v>1053.74</v>
          </cell>
        </row>
        <row r="2013">
          <cell r="G2013">
            <v>100681</v>
          </cell>
          <cell r="H2013" t="str">
            <v>KIT DE PORTA DE MADEIRA FRISADA, SEMI-OCA (LEVE OU MÉDIA), PADRÃO MÉDIO, 70X210CM, ESPESSURA DE 3CM, ITENS INCLUSOS: DOBRADIÇAS, MONTAGEM E INSTALAÇÃO DE BATENTE, FECHADURA COM EXECUÇÃO DO FURO - FORNECIMENTO E INSTALAÇÃO. AF_12/2019</v>
          </cell>
          <cell r="I2013" t="str">
            <v>UN</v>
          </cell>
          <cell r="J2013" t="str">
            <v>COEFICIENTE DE REPRESENTATIVIDADE</v>
          </cell>
          <cell r="K2013">
            <v>1084.1400000000001</v>
          </cell>
        </row>
        <row r="2014">
          <cell r="G2014">
            <v>100682</v>
          </cell>
          <cell r="H2014" t="str">
            <v>KIT DE PORTA DE MADEIRA FRISADA, SEMI-OCA (LEVE OU MÉDIA), PADRÃO POPULAR, 70X210CM, ESPESSURA DE 3CM, ITENS INCLUSOS: DOBRADIÇAS, MONTAGEM E INSTALAÇÃO DE BATENTE, FECHADURA COM EXECUÇÃO DO FURO - FORNECIMENTO E INSTALAÇÃO. AF_12/2019</v>
          </cell>
          <cell r="I2014" t="str">
            <v>UN</v>
          </cell>
          <cell r="J2014" t="str">
            <v>COEFICIENTE DE REPRESENTATIVIDADE</v>
          </cell>
          <cell r="K2014">
            <v>877.13</v>
          </cell>
        </row>
        <row r="2015">
          <cell r="G2015">
            <v>100683</v>
          </cell>
          <cell r="H2015" t="str">
            <v>KIT DE PORTA DE MADEIRA PARA VERNIZ, SEMI-OCA (LEVE OU MÉDIA), PADRÃO MÉDIO, 80X210CM, ESPESSURA DE 3,5CM, ITENS INCLUSOS: DOBRADIÇAS, MONTAGEM E INSTALAÇÃO DE BATENTE, FECHADURA COM EXECUÇÃO DO FURO - FORNECIMENTO E INSTALAÇÃO. AF_12/2019</v>
          </cell>
          <cell r="I2015" t="str">
            <v>UN</v>
          </cell>
          <cell r="J2015" t="str">
            <v>COEFICIENTE DE REPRESENTATIVIDADE</v>
          </cell>
          <cell r="K2015">
            <v>1138.83</v>
          </cell>
        </row>
        <row r="2016">
          <cell r="G2016">
            <v>100684</v>
          </cell>
          <cell r="H2016" t="str">
            <v>KIT DE PORTA DE MADEIRA PARA VERNIZ, SEMI-OCA (LEVE OU MÉDIA), PADRÃO POPULAR, 80X210CM, ESPESSURA DE 3,5CM, ITENS INCLUSOS: DOBRADIÇAS, MONTAGEM E INSTALAÇÃO DE BATENTE, FECHADURA COM EXECUÇÃO DO FURO - FORNECIMENTO E INSTALAÇÃO. AF_12/2019</v>
          </cell>
          <cell r="I2016" t="str">
            <v>UN</v>
          </cell>
          <cell r="J2016" t="str">
            <v>COEFICIENTE DE REPRESENTATIVIDADE</v>
          </cell>
          <cell r="K2016">
            <v>925.44</v>
          </cell>
        </row>
        <row r="2017">
          <cell r="G2017">
            <v>100685</v>
          </cell>
          <cell r="H2017" t="str">
            <v>KIT DE PORTA DE MADEIRA PARA VERNIZ, SEMI-OCA (LEVE OU MÉDIA), PADRÃO MÉDIO, 90X210CM, ESPESSURA DE 3,5CM, ITENS INCLUSOS: DOBRADIÇAS, MONTAGEM E INSTALAÇÃO DE BATENTE, FECHADURA COM EXECUÇÃO DO FURO - FORNECIMENTO E INSTALAÇÃO. AF_12/2019</v>
          </cell>
          <cell r="I2017" t="str">
            <v>UN</v>
          </cell>
          <cell r="J2017" t="str">
            <v>COEFICIENTE DE REPRESENTATIVIDADE</v>
          </cell>
          <cell r="K2017">
            <v>1189.25</v>
          </cell>
        </row>
        <row r="2018">
          <cell r="G2018">
            <v>100686</v>
          </cell>
          <cell r="H2018" t="str">
            <v>KIT DE PORTA DE MADEIRA PARA VERNIZ, SEMI-OCA (LEVE OU MÉDIA), PADRÃO POPULAR, 90X210CM, ESPESSURA DE 3CM, ITENS INCLUSOS: DOBRADIÇAS, MONTAGEM E INSTALAÇÃO DE BATENTE, FECHADURA COM EXECUÇÃO DO FURO - FORNECIMENTO E INSTALAÇÃO. AF_12/2019</v>
          </cell>
          <cell r="I2018" t="str">
            <v>UN</v>
          </cell>
          <cell r="J2018" t="str">
            <v>COEFICIENTE DE REPRESENTATIVIDADE</v>
          </cell>
          <cell r="K2018">
            <v>974.96</v>
          </cell>
        </row>
        <row r="2019">
          <cell r="G2019">
            <v>100687</v>
          </cell>
          <cell r="H2019" t="str">
            <v>KIT DE PORTA DE MADEIRA FRISADA, SEMI-OCA (LEVE OU MÉDIA), PADRÃO MÉDIO, 60X210CM, ESPESSURA DE 3,5CM, ITENS INCLUSOS: DOBRADIÇAS, MONTAGEM E INSTALAÇÃO DE BATENTE, FECHADURA COM EXECUÇÃO DO FURO - FORNECIMENTO E INSTALAÇÃO. AF_12/2019</v>
          </cell>
          <cell r="I2019" t="str">
            <v>UN</v>
          </cell>
          <cell r="J2019" t="str">
            <v>COEFICIENTE DE REPRESENTATIVIDADE</v>
          </cell>
          <cell r="K2019">
            <v>1055.58</v>
          </cell>
        </row>
        <row r="2020">
          <cell r="G2020">
            <v>100688</v>
          </cell>
          <cell r="H2020" t="str">
            <v>KIT DE PORTA DE MADEIRA FRISADA, SEMI-OCA (LEVE OU MÉDIA), PADRÃO POPULAR, 60X210CM, ESPESSURA DE 3CM, ITENS INCLUSOS: DOBRADIÇAS, MONTAGEM E INSTALAÇÃO DE BATENTE, FECHADURA COM EXECUÇÃO DO FURO - FORNECIMENTO E INSTALAÇÃO. AF_12/2019</v>
          </cell>
          <cell r="I2020" t="str">
            <v>UN</v>
          </cell>
          <cell r="J2020" t="str">
            <v>COEFICIENTE DE REPRESENTATIVIDADE</v>
          </cell>
          <cell r="K2020">
            <v>865.36</v>
          </cell>
        </row>
        <row r="2021">
          <cell r="G2021">
            <v>100689</v>
          </cell>
          <cell r="H2021" t="str">
            <v>KIT DE PORTA DE MADEIRA FRISADA, SEMI-OCA (LEVE OU MÉDIA), PADRÃO MÉDIO, 80X210CM, ESPESSURA DE 3,5CM, ITENS INCLUSOS: DOBRADIÇAS, MONTAGEM E INSTALAÇÃO DE BATENTE, FECHADURA COM EXECUÇÃO DO FURO - FORNECIMENTO E INSTALAÇÃO. AF_12/2019</v>
          </cell>
          <cell r="I2021" t="str">
            <v>UN</v>
          </cell>
          <cell r="J2021" t="str">
            <v>COEFICIENTE DE REPRESENTATIVIDADE</v>
          </cell>
          <cell r="K2021">
            <v>1146.08</v>
          </cell>
        </row>
        <row r="2022">
          <cell r="G2022">
            <v>100690</v>
          </cell>
          <cell r="H2022" t="str">
            <v>KIT DE PORTA DE MADEIRA FRISADA, SEMI-OCA (LEVE OU MÉDIA), PADRÃO POPULAR, 80X210CM, ESPESSURA DE 3,5CM, ITENS INCLUSOS: DOBRADIÇAS, MONTAGEM E INSTALAÇÃO DE BATENTE, FECHADURA COM EXECUÇÃO DO FURO - FORNECIMENTO E INSTALAÇÃO. AF_12/2019</v>
          </cell>
          <cell r="I2022" t="str">
            <v>UN</v>
          </cell>
          <cell r="J2022" t="str">
            <v>COEFICIENTE DE REPRESENTATIVIDADE</v>
          </cell>
          <cell r="K2022">
            <v>932.69</v>
          </cell>
        </row>
        <row r="2023">
          <cell r="G2023">
            <v>100691</v>
          </cell>
          <cell r="H2023" t="str">
            <v>KIT DE PORTA DE MADEIRA TIPO VENEZIANA, 80X210CM (ESPESSURA DE 3CM), PADRÃO MÉDIO, ITENS INCLUSOS: DOBRADIÇAS, MONTAGEM E INSTALAÇÃO DE BATENTE, FECHADURA COM EXECUÇÃO DO FURO - FORNECIMENTO E INSTALAÇÃO. AF_12/2019</v>
          </cell>
          <cell r="I2023" t="str">
            <v>UN</v>
          </cell>
          <cell r="J2023" t="str">
            <v>COEFICIENTE DE REPRESENTATIVIDADE</v>
          </cell>
          <cell r="K2023">
            <v>1494.97</v>
          </cell>
        </row>
        <row r="2024">
          <cell r="G2024">
            <v>100692</v>
          </cell>
          <cell r="H2024" t="str">
            <v>KIT DE PORTA DE MADEIRA TIPO VENEZIANA, 80X210CM (ESPESSURA DE 3CM), PADRÃO POPULAR, ITENS INCLUSOS: DOBRADIÇAS, MONTAGEM E INSTALAÇÃO DE BATENTE, FECHADURA COM EXECUÇÃO DO FURO - FORNECIMENTO E INSTALAÇÃO. AF_12/2019</v>
          </cell>
          <cell r="I2024" t="str">
            <v>UN</v>
          </cell>
          <cell r="J2024" t="str">
            <v>COEFICIENTE DE REPRESENTATIVIDADE</v>
          </cell>
          <cell r="K2024">
            <v>1281.58</v>
          </cell>
        </row>
        <row r="2025">
          <cell r="G2025">
            <v>100693</v>
          </cell>
          <cell r="H2025" t="str">
            <v>KIT DE PORTA DE MADEIRA TIPO MEXICANA, MACIÇA (PESADA OU SUPERPESADA), PADRÃO MÉDIO, 80X210CM, ESPESSURA DE 3,5CM, ITENS INCLUSOS: DOBRADIÇAS, MONTAGEM E INSTALAÇÃO DE BATENTE, FECHADURA COM EXECUÇÃO DO FURO - FORNECIMENTO E INSTALAÇÃO. AF_12/2019</v>
          </cell>
          <cell r="I2025" t="str">
            <v>UN</v>
          </cell>
          <cell r="J2025" t="str">
            <v>COEFICIENTE DE REPRESENTATIVIDADE</v>
          </cell>
          <cell r="K2025">
            <v>1801.12</v>
          </cell>
        </row>
        <row r="2026">
          <cell r="G2026">
            <v>100694</v>
          </cell>
          <cell r="H2026" t="str">
            <v>KIT DE PORTA DE MADEIRA TIPO MEXICANA, MACIÇA (PESADA OU SUPERPESADA), PADRÃO POPULAR, 80X210CM, ESPESSURA DE 3,5CM, ITENS INCLUSOS: DOBRADIÇAS, MONTAGEM E INSTALAÇÃO DE BATENTE, FECHADURA COM EXECUÇÃO DO FURO - FORNECIMENTO E INSTALAÇÃO. AF_12/2019</v>
          </cell>
          <cell r="I2026" t="str">
            <v>UN</v>
          </cell>
          <cell r="J2026" t="str">
            <v>COEFICIENTE DE REPRESENTATIVIDADE</v>
          </cell>
          <cell r="K2026">
            <v>1587.73</v>
          </cell>
        </row>
        <row r="2027">
          <cell r="G2027">
            <v>100695</v>
          </cell>
          <cell r="H2027" t="str">
            <v>RECOLOCAÇÃO DE FOLHAS DE PORTA DE MADEIRA LEVE OU MÉDIA DE 60CM DE LARGURA, CONSIDERANDO REAPROVEITAMENTO DO MATERIAL. AF_12/2019</v>
          </cell>
          <cell r="I2027" t="str">
            <v>UN</v>
          </cell>
          <cell r="J2027" t="str">
            <v>COEFICIENTE DE REPRESENTATIVIDADE</v>
          </cell>
          <cell r="K2027">
            <v>46.75</v>
          </cell>
        </row>
        <row r="2028">
          <cell r="G2028">
            <v>100696</v>
          </cell>
          <cell r="H2028" t="str">
            <v>RECOLOCAÇÃO DE FOLHAS DE PORTA DE MADEIRA LEVE OU MÉDIA DE 70CM DE LARGURA, CONSIDERANDO REAPROVEITAMENTO DO MATERIAL. AF_12/2019</v>
          </cell>
          <cell r="I2028" t="str">
            <v>UN</v>
          </cell>
          <cell r="J2028" t="str">
            <v>COEFICIENTE DE REPRESENTATIVIDADE</v>
          </cell>
          <cell r="K2028">
            <v>51.99</v>
          </cell>
        </row>
        <row r="2029">
          <cell r="G2029">
            <v>100697</v>
          </cell>
          <cell r="H2029" t="str">
            <v>RECOLOCAÇÃO DE FOLHAS DE PORTA DE MADEIRA LEVE OU MÉDIA DE 80CM DE LARGURA, CONSIDERANDO REAPROVEITAMENTO DO MATERIAL. AF_12/2019</v>
          </cell>
          <cell r="I2029" t="str">
            <v>UN</v>
          </cell>
          <cell r="J2029" t="str">
            <v>COEFICIENTE DE REPRESENTATIVIDADE</v>
          </cell>
          <cell r="K2029">
            <v>57.28</v>
          </cell>
        </row>
        <row r="2030">
          <cell r="G2030">
            <v>100698</v>
          </cell>
          <cell r="H2030" t="str">
            <v>RECOLOCAÇÃO DE FOLHAS DE PORTA DE MADEIRA LEVE OU MÉDIA DE 90CM DE LARGURA, CONSIDERANDO REAPROVEITAMENTO DO MATERIAL. AF_12/2019</v>
          </cell>
          <cell r="I2030" t="str">
            <v>UN</v>
          </cell>
          <cell r="J2030" t="str">
            <v>COEFICIENTE DE REPRESENTATIVIDADE</v>
          </cell>
          <cell r="K2030">
            <v>62.55</v>
          </cell>
        </row>
        <row r="2031">
          <cell r="G2031">
            <v>100699</v>
          </cell>
          <cell r="H2031" t="str">
            <v>RECOLOCAÇÃO DE FOLHAS DE PORTA DE MADEIRA PESADA OU SUPERPESADA DE 80CM DE LARGURA, CONSIDERANDO REAPROVEITAMENTO DO MATERIAL. AF_12/2019</v>
          </cell>
          <cell r="I2031" t="str">
            <v>UN</v>
          </cell>
          <cell r="J2031" t="str">
            <v>COEFICIENTE DE REPRESENTATIVIDADE</v>
          </cell>
          <cell r="K2031">
            <v>74.34</v>
          </cell>
        </row>
        <row r="2032">
          <cell r="G2032">
            <v>100700</v>
          </cell>
          <cell r="H2032" t="str">
            <v>PORTA DE MADEIRA COMPENSADA LISA PARA PINTURA, 120X210X3,5CM, 2 FOLHAS, INCLUSO ADUELA 2A, ALIZAR 2A E DOBRADIÇAS. AF_12/2019</v>
          </cell>
          <cell r="I2032" t="str">
            <v>UN</v>
          </cell>
          <cell r="J2032" t="str">
            <v>COEFICIENTE DE REPRESENTATIVIDADE</v>
          </cell>
          <cell r="K2032">
            <v>896.8</v>
          </cell>
        </row>
        <row r="2033">
          <cell r="G2033">
            <v>100712</v>
          </cell>
          <cell r="H2033" t="str">
            <v>KIT DE PORTA DE MADEIRA PARA VERNIZ, SEMI-OCA (LEVE OU MÉDIA), PADRÃO POPULAR, 70X210CM, ESPESSURA DE 3,5CM, ITENS INCLUSOS: DOBRADIÇAS, MONTAGEM E INSTALAÇÃO DE BATENTE, FECHADURA COM EXECUÇÃO DO FURO - FORNECIMENTO E INSTALAÇÃO. AF_12/2019</v>
          </cell>
          <cell r="I2033" t="str">
            <v>UN</v>
          </cell>
          <cell r="J2033" t="str">
            <v>COEFICIENTE DE REPRESENTATIVIDADE</v>
          </cell>
          <cell r="K2033">
            <v>846.73</v>
          </cell>
        </row>
        <row r="2034">
          <cell r="G2034">
            <v>100665</v>
          </cell>
          <cell r="H2034" t="str">
            <v>JANELA DE MADEIRA - CEDRINHO/ANGELIM OU EQUIVALENTE DA REGIÃO - DE ABRIR COM 4 FOLHAS (2 VENEZIANAS E 2 GUILHOTINAS PARA VIDRO), COM BATENTE, ALIZAR E FERRAGENS. EXCLUSIVE VIDROS, ACABAMENTO E CONTRAMARCO. FORNECIMENTO E INSTALAÇÃO. AF_12/2019</v>
          </cell>
          <cell r="I2034" t="str">
            <v>M2</v>
          </cell>
          <cell r="J2034" t="str">
            <v>ATRIBUÍDO SÃO PAULO</v>
          </cell>
          <cell r="K2034">
            <v>1180.3499999999999</v>
          </cell>
        </row>
        <row r="2035">
          <cell r="G2035">
            <v>100666</v>
          </cell>
          <cell r="H2035" t="str">
            <v>JANELA DE MADEIRA (PINUS/EUCALIPTO OU EQUIV.) DE ABRIR COM 4 FOLHAS (2 VENEZIANAS E 2 GUILHOTINAS PARA VIDRO), COM BATENTE, ALIZAR E FERRAGENS. EXCLUSIVE VIDROS, ACABAMENTO E CONTRAMARCO. FORNECIMENTO E INSTALAÇÃO. AF_12/2019</v>
          </cell>
          <cell r="I2035" t="str">
            <v>M2</v>
          </cell>
          <cell r="J2035" t="str">
            <v>ATRIBUÍDO SÃO PAULO</v>
          </cell>
          <cell r="K2035">
            <v>925.12</v>
          </cell>
        </row>
        <row r="2036">
          <cell r="G2036">
            <v>100667</v>
          </cell>
          <cell r="H2036" t="str">
            <v>JANELA DE MADEIRA (IMBUIA/CEDRO OU EQUIV.) DE ABRIR COM 4 FOLHAS (2 VENEZIANAS E 2 GUILHOTINAS PARA VIDRO), COM BATENTE, ALIZAR E FERRAGENS. EXCLUSIVE VIDROS, ACABAMENTO E CONTRAMARCO. FORNECIMENTO E INSTALAÇÃO. AF_12/2019</v>
          </cell>
          <cell r="I2036" t="str">
            <v>M2</v>
          </cell>
          <cell r="J2036" t="str">
            <v>ATRIBUÍDO SÃO PAULO</v>
          </cell>
          <cell r="K2036">
            <v>1541.17</v>
          </cell>
        </row>
        <row r="2037">
          <cell r="G2037">
            <v>100668</v>
          </cell>
          <cell r="H2037" t="str">
            <v>JANELA DE MADEIRA (CEDRINHO/ANGELIM OU EQUIV.) TIPO MAXIM-AR, PARA VIDRO, COM BATENTE, ALIZAR E FERRAGENS. EXCLUSIVE VIDRO, ACABAMENTO E CONTRAMARCO. FORNECIMENTO E INSTALAÇÃO. AF_12/2019</v>
          </cell>
          <cell r="I2037" t="str">
            <v>M2</v>
          </cell>
          <cell r="J2037" t="str">
            <v>ATRIBUÍDO SÃO PAULO</v>
          </cell>
          <cell r="K2037">
            <v>1804.07</v>
          </cell>
        </row>
        <row r="2038">
          <cell r="G2038">
            <v>100669</v>
          </cell>
          <cell r="H2038" t="str">
            <v>JANELA DE MADEIRA (PINUS/EUCALIPTO OU EQUIV.) TIPO BASCULANTE COM 2 FOLHAS PARA VIDRO, COM BATENTE, ALIZAR E FERRAGENS. EXCLUSIVE VIDROS, ACABAMENTO E CONTRAMARCO. FORNECIMENTO E INSTALAÇÃO. AF_12/2019</v>
          </cell>
          <cell r="I2038" t="str">
            <v>M2</v>
          </cell>
          <cell r="J2038" t="str">
            <v>ATRIBUÍDO SÃO PAULO</v>
          </cell>
          <cell r="K2038">
            <v>1091.27</v>
          </cell>
        </row>
        <row r="2039">
          <cell r="G2039">
            <v>100670</v>
          </cell>
          <cell r="H2039" t="str">
            <v>JANELA DE MADEIRA (CEDRINHO/ANGELIM OU EQUIV.) DE CORRER COM 6 FOLHAS (2 VENEZ. FIXAS, 2 VENEZ. DE CORRER E 2 DE CORRER PARA VIDRO), COM BATENTE, ALIZAR E FERRAGENS. EXCLUSIVE VIDROS, ACABAMENTO E CONTRAMARCO. FORNECIMENTO E INSTALAÇÃO. AF_12/2019</v>
          </cell>
          <cell r="I2039" t="str">
            <v>M2</v>
          </cell>
          <cell r="J2039" t="str">
            <v>ATRIBUÍDO SÃO PAULO</v>
          </cell>
          <cell r="K2039">
            <v>1486.46</v>
          </cell>
        </row>
        <row r="2040">
          <cell r="G2040">
            <v>100671</v>
          </cell>
          <cell r="H2040" t="str">
            <v>JANELA DE MADEIRA (IMBUIA/CEDRO OU EQUIV) DE CORRER COM 6 FOLHAS (2 VENEZIANAS FIXAS, 2 VENEZIANAS DE CORRER E 2 DE CORRER PARA VIDRO), COM BATENTE, ALIZAR E FERRAGENS. EXCLUSIVE VIDROS, ACABAMENTO E CONTRAMARCO. FORNECIMENTO E INSTALAÇÃO. AF_12/2019</v>
          </cell>
          <cell r="I2040" t="str">
            <v>M2</v>
          </cell>
          <cell r="J2040" t="str">
            <v>ATRIBUÍDO SÃO PAULO</v>
          </cell>
          <cell r="K2040">
            <v>1853.34</v>
          </cell>
        </row>
        <row r="2041">
          <cell r="G2041">
            <v>100672</v>
          </cell>
          <cell r="H2041" t="str">
            <v>JANELA DE MADEIRA (PINUS/EUCALIPTO OU EQUIV.) DE CORRER COM 6 FOLHAS (2 VENEZ. FIXAS, 2 VENEZ. DE CORRER E 2 DE CORRER PARA VIDRO), COM BATENTE, ALIZAR E FERRAGENS. EXCLUSIVE VIDROS, ACABAMENTO E CONTRAMARCO. FORNECIMENTO EINSTALAÇÃO. AF_12/2019</v>
          </cell>
          <cell r="I2041" t="str">
            <v>M2</v>
          </cell>
          <cell r="J2041" t="str">
            <v>ATRIBUÍDO SÃO PAULO</v>
          </cell>
          <cell r="K2041">
            <v>1184.1600000000001</v>
          </cell>
        </row>
        <row r="2042">
          <cell r="G2042">
            <v>100701</v>
          </cell>
          <cell r="H2042" t="str">
            <v>PORTA DE FERRO, DE ABRIR, TIPO GRADE COM CHAPA, COM GUARNIÇÕES. AF_12/2019</v>
          </cell>
          <cell r="I2042" t="str">
            <v>M2</v>
          </cell>
          <cell r="J2042" t="str">
            <v>COEFICIENTE DE REPRESENTATIVIDADE</v>
          </cell>
          <cell r="K2042">
            <v>634.4</v>
          </cell>
        </row>
        <row r="2043">
          <cell r="G2043">
            <v>94559</v>
          </cell>
          <cell r="H2043" t="str">
            <v>JANELA DE AÇO TIPO BASCULANTE PARA VIDROS, COM BATENTE, FERRAGENS E PINTURA ANTICORROSIVA. EXCLUSIVE VIDROS, ACABAMENTO, ALIZAR E CONTRAMARCO. FORNECIMENTO E INSTALAÇÃO. AF_12/2019</v>
          </cell>
          <cell r="I2043" t="str">
            <v>M2</v>
          </cell>
          <cell r="J2043" t="str">
            <v>ATRIBUÍDO SÃO PAULO</v>
          </cell>
          <cell r="K2043">
            <v>644.66</v>
          </cell>
        </row>
        <row r="2044">
          <cell r="G2044">
            <v>94562</v>
          </cell>
          <cell r="H2044" t="str">
            <v>JANELA DE AÇO DE CORRER COM 4 FOLHAS PARA VIDRO, COM BATENTE, FERRAGENS E PINTURA ANTICORROSIVA. EXCLUSIVE VIDROS, ALIZAR E CONTRAMARCO. FORNECIMENTO E INSTALAÇÃO. AF_12/2019</v>
          </cell>
          <cell r="I2044" t="str">
            <v>M2</v>
          </cell>
          <cell r="J2044" t="str">
            <v>ATRIBUÍDO SÃO PAULO</v>
          </cell>
          <cell r="K2044">
            <v>614.34</v>
          </cell>
        </row>
        <row r="2045">
          <cell r="G2045">
            <v>94587</v>
          </cell>
          <cell r="H2045" t="str">
            <v>CONTRAMARCO DE AÇO, FIXAÇÃO COM ARGAMASSA - FORNECIMENTO E INSTALAÇÃO. AF_12/2019</v>
          </cell>
          <cell r="I2045" t="str">
            <v>M</v>
          </cell>
          <cell r="J2045" t="str">
            <v>COEFICIENTE DE REPRESENTATIVIDADE</v>
          </cell>
          <cell r="K2045">
            <v>66.7</v>
          </cell>
        </row>
        <row r="2046">
          <cell r="G2046">
            <v>94588</v>
          </cell>
          <cell r="H2046" t="str">
            <v>CONTRAMARCO DE AÇO, FIXAÇÃO COM PARAFUSO - FORNECIMENTO E INSTALAÇÃO. AF_12/2019</v>
          </cell>
          <cell r="I2046" t="str">
            <v>M</v>
          </cell>
          <cell r="J2046" t="str">
            <v>COEFICIENTE DE REPRESENTATIVIDADE</v>
          </cell>
          <cell r="K2046">
            <v>60.96</v>
          </cell>
        </row>
        <row r="2047">
          <cell r="G2047">
            <v>99837</v>
          </cell>
          <cell r="H2047" t="str">
            <v>GUARDA-CORPO DE AÇO GALVANIZADO DE 1,10M, MONTANTES TUBULARES DE 1.1/4 ESPAÇADOS DE 1,20M, TRAVESSA SUPERIOR DE 1.1/2, GRADIL FORMADO POR TUBOS HORIZONTAIS DE 1 E VERTICAIS DE 3/4, FIXADO COM CHUMBADOR MECÂNICO. AF_04/2019_PS</v>
          </cell>
          <cell r="I2047" t="str">
            <v>M</v>
          </cell>
          <cell r="J2047" t="str">
            <v>ATRIBUÍDO SÃO PAULO</v>
          </cell>
          <cell r="K2047">
            <v>534.75</v>
          </cell>
        </row>
        <row r="2048">
          <cell r="G2048">
            <v>99839</v>
          </cell>
          <cell r="H2048" t="str">
            <v>GUARDA-CORPO DE AÇO GALVANIZADO DE 1,10M DE ALTURA, MONTANTES TUBULARES DE 1.1/2  ESPAÇADOS DE 1,20M, TRAVESSA SUPERIOR DE 2 , GRADIL FORMADO POR BARRAS CHATAS EM FERRO DE 32X4,8MM, FIXADO COM CHUMBADOR MECÂNICO. AF_04/2019_PS</v>
          </cell>
          <cell r="I2048" t="str">
            <v>M</v>
          </cell>
          <cell r="J2048" t="str">
            <v>ATRIBUÍDO SÃO PAULO</v>
          </cell>
          <cell r="K2048">
            <v>438.2</v>
          </cell>
        </row>
        <row r="2049">
          <cell r="G2049">
            <v>99841</v>
          </cell>
          <cell r="H2049" t="str">
            <v>GUARDA-CORPO PANORÂMICO COM PERFIS DE ALUMÍNIO E VIDRO LAMINADO 8 MM, FIXADO COM CHUMBADOR MECÂNICO. AF_04/2019_PS</v>
          </cell>
          <cell r="I2049" t="str">
            <v>M</v>
          </cell>
          <cell r="J2049" t="str">
            <v>ATRIBUÍDO SÃO PAULO</v>
          </cell>
          <cell r="K2049">
            <v>1124.47</v>
          </cell>
        </row>
        <row r="2050">
          <cell r="G2050">
            <v>99855</v>
          </cell>
          <cell r="H2050" t="str">
            <v>CORRIMÃO SIMPLES, DIÂMETRO EXTERNO = 1 1/2, EM AÇO GALVANIZADO. AF_04/2019_PS</v>
          </cell>
          <cell r="I2050" t="str">
            <v>M</v>
          </cell>
          <cell r="J2050" t="str">
            <v>ATRIBUÍDO SÃO PAULO</v>
          </cell>
          <cell r="K2050">
            <v>95.41</v>
          </cell>
        </row>
        <row r="2051">
          <cell r="G2051">
            <v>99857</v>
          </cell>
          <cell r="H2051" t="str">
            <v>CORRIMÃO SIMPLES, DIÂMETRO EXTERNO = 1 1/2, EM ALUMÍNIO. AF_04/2019_PS</v>
          </cell>
          <cell r="I2051" t="str">
            <v>M</v>
          </cell>
          <cell r="J2051" t="str">
            <v>COEFICIENTE DE REPRESENTATIVIDADE</v>
          </cell>
          <cell r="K2051">
            <v>89.89</v>
          </cell>
        </row>
        <row r="2052">
          <cell r="G2052">
            <v>99861</v>
          </cell>
          <cell r="H2052" t="str">
            <v>GRADIL EM FERRO FIXADO EM VÃOS DE JANELAS, FORMADO POR BARRAS CHATAS DE 25X4,8 MM. AF_04/2019</v>
          </cell>
          <cell r="I2052" t="str">
            <v>M2</v>
          </cell>
          <cell r="J2052" t="str">
            <v>COEFICIENTE DE REPRESENTATIVIDADE</v>
          </cell>
          <cell r="K2052">
            <v>548.28</v>
          </cell>
        </row>
        <row r="2053">
          <cell r="G2053">
            <v>99862</v>
          </cell>
          <cell r="H2053" t="str">
            <v>GRADIL EM ALUMÍNIO FIXADO EM VÃOS DE JANELAS, FORMADO POR TUBOS DE 3/4". AF_04/2019</v>
          </cell>
          <cell r="I2053" t="str">
            <v>M2</v>
          </cell>
          <cell r="J2053" t="str">
            <v>COEFICIENTE DE REPRESENTATIVIDADE</v>
          </cell>
          <cell r="K2053">
            <v>641.96</v>
          </cell>
        </row>
        <row r="2054">
          <cell r="G2054">
            <v>90838</v>
          </cell>
          <cell r="H2054" t="str">
            <v>PORTA CORTA-FOGO 90X210X4CM - FORNECIMENTO E INSTALAÇÃO. AF_12/2019</v>
          </cell>
          <cell r="I2054" t="str">
            <v>UN</v>
          </cell>
          <cell r="J2054" t="str">
            <v>COEFICIENTE DE REPRESENTATIVIDADE</v>
          </cell>
          <cell r="K2054">
            <v>1578.43</v>
          </cell>
        </row>
        <row r="2055">
          <cell r="G2055">
            <v>91338</v>
          </cell>
          <cell r="H2055" t="str">
            <v>PORTA DE ALUMÍNIO DE ABRIR COM LAMBRI, COM GUARNIÇÃO, FIXAÇÃO COM PARAFUSOS - FORNECIMENTO E INSTALAÇÃO. AF_12/2019</v>
          </cell>
          <cell r="I2055" t="str">
            <v>M2</v>
          </cell>
          <cell r="J2055" t="str">
            <v>COEFICIENTE DE REPRESENTATIVIDADE</v>
          </cell>
          <cell r="K2055">
            <v>865.11</v>
          </cell>
        </row>
        <row r="2056">
          <cell r="G2056">
            <v>91341</v>
          </cell>
          <cell r="H2056" t="str">
            <v>PORTA EM ALUMÍNIO DE ABRIR TIPO VENEZIANA COM GUARNIÇÃO, FIXAÇÃO COM PARAFUSOS - FORNECIMENTO E INSTALAÇÃO. AF_12/2019</v>
          </cell>
          <cell r="I2056" t="str">
            <v>M2</v>
          </cell>
          <cell r="J2056" t="str">
            <v>COEFICIENTE DE REPRESENTATIVIDADE</v>
          </cell>
          <cell r="K2056">
            <v>682.21</v>
          </cell>
        </row>
        <row r="2057">
          <cell r="G2057">
            <v>94805</v>
          </cell>
          <cell r="H2057" t="str">
            <v>PORTA DE ALUMÍNIO DE ABRIR PARA VIDRO SEM GUARNIÇÃO, 87X210CM, FIXAÇÃO COM PARAFUSOS, INCLUSIVE VIDROS - FORNECIMENTO E INSTALAÇÃO. AF_12/2019</v>
          </cell>
          <cell r="I2057" t="str">
            <v>UN</v>
          </cell>
          <cell r="J2057" t="str">
            <v>COEFICIENTE DE REPRESENTATIVIDADE</v>
          </cell>
          <cell r="K2057">
            <v>813.47</v>
          </cell>
        </row>
        <row r="2058">
          <cell r="G2058">
            <v>94806</v>
          </cell>
          <cell r="H2058" t="str">
            <v>PORTA EM AÇO DE ABRIR PARA VIDRO SEM GUARNIÇÃO, 87X210CM, FIXAÇÃO COM PARAFUSOS, EXCLUSIVE VIDROS - FORNECIMENTO E INSTALAÇÃO. AF_12/2019</v>
          </cell>
          <cell r="I2058" t="str">
            <v>UN</v>
          </cell>
          <cell r="J2058" t="str">
            <v>COEFICIENTE DE REPRESENTATIVIDADE</v>
          </cell>
          <cell r="K2058">
            <v>737.62</v>
          </cell>
        </row>
        <row r="2059">
          <cell r="G2059">
            <v>94807</v>
          </cell>
          <cell r="H2059" t="str">
            <v>PORTA EM AÇO DE ABRIR TIPO VENEZIANA SEM GUARNIÇÃO, 87X210CM, FIXAÇÃO COM PARAFUSOS - FORNECIMENTO E INSTALAÇÃO. AF_12/2019</v>
          </cell>
          <cell r="I2059" t="str">
            <v>UN</v>
          </cell>
          <cell r="J2059" t="str">
            <v>COEFICIENTE DE REPRESENTATIVIDADE</v>
          </cell>
          <cell r="K2059">
            <v>671.09</v>
          </cell>
        </row>
        <row r="2060">
          <cell r="G2060">
            <v>100702</v>
          </cell>
          <cell r="H2060" t="str">
            <v>PORTA DE CORRER DE ALUMÍNIO, COM DUAS FOLHAS PARA VIDRO, INCLUSO VIDRO LISO INCOLOR, FECHADURA E PUXADOR, SEM ALIZAR. AF_12/2019</v>
          </cell>
          <cell r="I2060" t="str">
            <v>M2</v>
          </cell>
          <cell r="J2060" t="str">
            <v>COEFICIENTE DE REPRESENTATIVIDADE</v>
          </cell>
          <cell r="K2060">
            <v>467.05</v>
          </cell>
        </row>
        <row r="2061">
          <cell r="G2061">
            <v>102188</v>
          </cell>
          <cell r="H2061" t="str">
            <v>MOLA HIDRAULICA DE PISO PARA PORTA DE VIDRO TEMPERADO. AF_01/2021</v>
          </cell>
          <cell r="I2061" t="str">
            <v>UN</v>
          </cell>
          <cell r="J2061" t="str">
            <v>COEFICIENTE DE REPRESENTATIVIDADE</v>
          </cell>
          <cell r="K2061">
            <v>933.96</v>
          </cell>
        </row>
        <row r="2062">
          <cell r="G2062">
            <v>102189</v>
          </cell>
          <cell r="H2062" t="str">
            <v>JOGO DE FERRAGENS CROMADAS PARA PORTA DE VIDRO TEMPERADO, UMA FOLHA COMPOSTO DE DOBRADICAS SUPERIOR E INFERIOR, TRINCO, FECHADURA, CONTRA FECHADURA COM CAPUCHINHO SEM MOLA E PUXADOR. AF_01/2021</v>
          </cell>
          <cell r="I2062" t="str">
            <v>UN</v>
          </cell>
          <cell r="J2062" t="str">
            <v>COEFICIENTE DE REPRESENTATIVIDADE</v>
          </cell>
          <cell r="K2062">
            <v>233.05</v>
          </cell>
        </row>
        <row r="2063">
          <cell r="G2063">
            <v>100703</v>
          </cell>
          <cell r="H2063" t="str">
            <v>PUXADOR CENTRAL PARA ESQUADRIA DE MADEIRA. AF_12/2019</v>
          </cell>
          <cell r="I2063" t="str">
            <v>UN</v>
          </cell>
          <cell r="J2063" t="str">
            <v>COEFICIENTE DE REPRESENTATIVIDADE</v>
          </cell>
          <cell r="K2063">
            <v>32.25</v>
          </cell>
        </row>
        <row r="2064">
          <cell r="G2064">
            <v>100704</v>
          </cell>
          <cell r="H2064" t="str">
            <v>PORTA CADEADO ZINCADO OXIDADO PRETO COM CADEADO DE AÇO INOX, LARGURA DE *50* MM. AF_12/2019</v>
          </cell>
          <cell r="I2064" t="str">
            <v>UN</v>
          </cell>
          <cell r="J2064" t="str">
            <v>COEFICIENTE DE REPRESENTATIVIDADE</v>
          </cell>
          <cell r="K2064">
            <v>70.45</v>
          </cell>
        </row>
        <row r="2065">
          <cell r="G2065">
            <v>100705</v>
          </cell>
          <cell r="H2065" t="str">
            <v>TARJETA TIPO LIVRE/OCUPADO PARA PORTA DE BANHEIRO. AF_12/2019</v>
          </cell>
          <cell r="I2065" t="str">
            <v>UN</v>
          </cell>
          <cell r="J2065" t="str">
            <v>COEFICIENTE DE REPRESENTATIVIDADE</v>
          </cell>
          <cell r="K2065">
            <v>77.5</v>
          </cell>
        </row>
        <row r="2066">
          <cell r="G2066">
            <v>100706</v>
          </cell>
          <cell r="H2066" t="str">
            <v>CREMONA EM LATÃO CROMADO OU POLIDO, COMPLETA. AF_12/2019</v>
          </cell>
          <cell r="I2066" t="str">
            <v>UN</v>
          </cell>
          <cell r="J2066" t="str">
            <v>COEFICIENTE DE REPRESENTATIVIDADE</v>
          </cell>
          <cell r="K2066">
            <v>64.69</v>
          </cell>
        </row>
        <row r="2067">
          <cell r="G2067">
            <v>100707</v>
          </cell>
          <cell r="H2067" t="str">
            <v>FECHO DE EMBUTIR TIPO UNHA 22CM. AF_12/2019</v>
          </cell>
          <cell r="I2067" t="str">
            <v>UN</v>
          </cell>
          <cell r="J2067" t="str">
            <v>COEFICIENTE DE REPRESENTATIVIDADE</v>
          </cell>
          <cell r="K2067">
            <v>148.97999999999999</v>
          </cell>
        </row>
        <row r="2068">
          <cell r="G2068">
            <v>100708</v>
          </cell>
          <cell r="H2068" t="str">
            <v>FECHO DE EMBUTIR TIPO UNHA 40CM. AF_12/2019</v>
          </cell>
          <cell r="I2068" t="str">
            <v>UN</v>
          </cell>
          <cell r="J2068" t="str">
            <v>COEFICIENTE DE REPRESENTATIVIDADE</v>
          </cell>
          <cell r="K2068">
            <v>188.48</v>
          </cell>
        </row>
        <row r="2069">
          <cell r="G2069">
            <v>100709</v>
          </cell>
          <cell r="H2069" t="str">
            <v>DOBRADIÇA EM AÇO/FERRO, 3" X 21/2", E=1,9 A 2MM, SEN ANEL, CROMADO OU ZINCADO, TAMPA BOLA, COM PARAFUSOS. AF_12/2019</v>
          </cell>
          <cell r="I2069" t="str">
            <v>UN</v>
          </cell>
          <cell r="J2069" t="str">
            <v>COEFICIENTE DE REPRESENTATIVIDADE</v>
          </cell>
          <cell r="K2069">
            <v>39.42</v>
          </cell>
        </row>
        <row r="2070">
          <cell r="G2070">
            <v>100710</v>
          </cell>
          <cell r="H2070" t="str">
            <v>DOBRADIÇA TIPO VAI E VEM EM LATÃO POLIDO 3". AF_12/2019</v>
          </cell>
          <cell r="I2070" t="str">
            <v>UN</v>
          </cell>
          <cell r="J2070" t="str">
            <v>COEFICIENTE DE REPRESENTATIVIDADE</v>
          </cell>
          <cell r="K2070">
            <v>105.44</v>
          </cell>
        </row>
        <row r="2071">
          <cell r="G2071">
            <v>102151</v>
          </cell>
          <cell r="H2071" t="str">
            <v>INSTALAÇÃO DE VIDRO LISO INCOLOR, E = 3 MM, EM ESQUADRIA DE MADEIRA, FIXADO COM BAGUETE. AF_01/2021</v>
          </cell>
          <cell r="I2071" t="str">
            <v>M2</v>
          </cell>
          <cell r="J2071" t="str">
            <v>COEFICIENTE DE REPRESENTATIVIDADE</v>
          </cell>
          <cell r="K2071">
            <v>159.04</v>
          </cell>
        </row>
        <row r="2072">
          <cell r="G2072">
            <v>102152</v>
          </cell>
          <cell r="H2072" t="str">
            <v>INSTALAÇÃO DE VIDRO LISO, E = 4 MM, EM ESQUADRIA DE MADEIRA, FIXADO COM BAGUETE. AF_01/2021</v>
          </cell>
          <cell r="I2072" t="str">
            <v>M2</v>
          </cell>
          <cell r="J2072" t="str">
            <v>COEFICIENTE DE REPRESENTATIVIDADE</v>
          </cell>
          <cell r="K2072">
            <v>176.54</v>
          </cell>
        </row>
        <row r="2073">
          <cell r="G2073">
            <v>102153</v>
          </cell>
          <cell r="H2073" t="str">
            <v>INSTALAÇÃO DE VIDRO LISO FUME, E = 4 MM, EM ESQUADRIA DE MADEIRA, FIXADO COM BAGUETE. AF_01/2021</v>
          </cell>
          <cell r="I2073" t="str">
            <v>M2</v>
          </cell>
          <cell r="J2073" t="str">
            <v>COEFICIENTE DE REPRESENTATIVIDADE</v>
          </cell>
          <cell r="K2073">
            <v>223.2</v>
          </cell>
        </row>
        <row r="2074">
          <cell r="G2074">
            <v>102154</v>
          </cell>
          <cell r="H2074" t="str">
            <v>INSTALAÇÃO DE VIDRO LISO INCOLOR, E = 5 MM, EM ESQUADRIA DE MADEIRA, FIXADO COM BAGUETE. AF_01/2021</v>
          </cell>
          <cell r="I2074" t="str">
            <v>M2</v>
          </cell>
          <cell r="J2074" t="str">
            <v>COEFICIENTE DE REPRESENTATIVIDADE</v>
          </cell>
          <cell r="K2074">
            <v>192.75</v>
          </cell>
        </row>
        <row r="2075">
          <cell r="G2075">
            <v>102155</v>
          </cell>
          <cell r="H2075" t="str">
            <v>INSTALAÇÃO DE VIDRO LISO FUME, E = 5 MM, EM ESQUADRIA DE MADEIRA, FIXADO COM BAGUETE. AF_01/2021</v>
          </cell>
          <cell r="I2075" t="str">
            <v>M2</v>
          </cell>
          <cell r="J2075" t="str">
            <v>COEFICIENTE DE REPRESENTATIVIDADE</v>
          </cell>
          <cell r="K2075">
            <v>230.92</v>
          </cell>
        </row>
        <row r="2076">
          <cell r="G2076">
            <v>102156</v>
          </cell>
          <cell r="H2076" t="str">
            <v>INSTALAÇÃO DE VIDRO LISO INCOLOR, E = 6 MM, EM ESQUADRIA DE MADEIRA, FIXADO COM BAGUETE. AF_01/2021</v>
          </cell>
          <cell r="I2076" t="str">
            <v>M2</v>
          </cell>
          <cell r="J2076" t="str">
            <v>COEFICIENTE DE REPRESENTATIVIDADE</v>
          </cell>
          <cell r="K2076">
            <v>220.9</v>
          </cell>
        </row>
        <row r="2077">
          <cell r="G2077">
            <v>102157</v>
          </cell>
          <cell r="H2077" t="str">
            <v>INSTALAÇÃO DE VIDRO LISO FUME, E = 6 MM, EM ESQUADRIA DE MADEIRA, FIXADO COM BAGUETE. AF_01/2021</v>
          </cell>
          <cell r="I2077" t="str">
            <v>M2</v>
          </cell>
          <cell r="J2077" t="str">
            <v>COEFICIENTE DE REPRESENTATIVIDADE</v>
          </cell>
          <cell r="K2077">
            <v>302.57</v>
          </cell>
        </row>
        <row r="2078">
          <cell r="G2078">
            <v>102158</v>
          </cell>
          <cell r="H2078" t="str">
            <v>INSTALAÇÃO DE VIDRO LISO INCOLOR, E = 8 MM, EM ESQUADRIA DE MADEIRA, FIXADO COM BAGUETE. AF_01/2021</v>
          </cell>
          <cell r="I2078" t="str">
            <v>M2</v>
          </cell>
          <cell r="J2078" t="str">
            <v>COEFICIENTE DE REPRESENTATIVIDADE</v>
          </cell>
          <cell r="K2078">
            <v>306.08999999999997</v>
          </cell>
        </row>
        <row r="2079">
          <cell r="G2079">
            <v>102159</v>
          </cell>
          <cell r="H2079" t="str">
            <v>INSTALAÇÃO DE VIDRO LISO INCOLOR, E = 10 MM, EM ESQUADRIA DE MADEIRA, FIXADO COM BAGUETE. AF_01/2021</v>
          </cell>
          <cell r="I2079" t="str">
            <v>M2</v>
          </cell>
          <cell r="J2079" t="str">
            <v>COEFICIENTE DE REPRESENTATIVIDADE</v>
          </cell>
          <cell r="K2079">
            <v>364.67</v>
          </cell>
        </row>
        <row r="2080">
          <cell r="G2080">
            <v>102160</v>
          </cell>
          <cell r="H2080" t="str">
            <v>INSTALAÇÃO DE VIDRO IMPRESSO, E = 4 MM, EM ESQUADRIA DE MADEIRA, FIXADO COM BAGUETE. AF_01/2021</v>
          </cell>
          <cell r="I2080" t="str">
            <v>M2</v>
          </cell>
          <cell r="J2080" t="str">
            <v>COEFICIENTE DE REPRESENTATIVIDADE</v>
          </cell>
          <cell r="K2080">
            <v>153.19999999999999</v>
          </cell>
        </row>
        <row r="2081">
          <cell r="G2081">
            <v>102161</v>
          </cell>
          <cell r="H2081" t="str">
            <v>INSTALAÇÃO DE VIDRO LISO INCOLOR, E = 3 MM, EM ESQUADRIA DE ALUMÍNIO OU PVC, FIXADO COM BAGUETE. AF_01/2021_PS</v>
          </cell>
          <cell r="I2081" t="str">
            <v>M2</v>
          </cell>
          <cell r="J2081" t="str">
            <v>ATRIBUÍDO SÃO PAULO</v>
          </cell>
          <cell r="K2081">
            <v>263.14999999999998</v>
          </cell>
        </row>
        <row r="2082">
          <cell r="G2082">
            <v>102162</v>
          </cell>
          <cell r="H2082" t="str">
            <v>INSTALAÇÃO DE VIDRO LISO INCOLOR, E = 4 MM, EM ESQUADRIA DE ALUMÍNIO OU PVC, FIXADO COM BAGUETE. AF_01/2021_PS</v>
          </cell>
          <cell r="I2082" t="str">
            <v>M2</v>
          </cell>
          <cell r="J2082" t="str">
            <v>ATRIBUÍDO SÃO PAULO</v>
          </cell>
          <cell r="K2082">
            <v>280.64999999999998</v>
          </cell>
        </row>
        <row r="2083">
          <cell r="G2083">
            <v>102163</v>
          </cell>
          <cell r="H2083" t="str">
            <v>INSTALAÇÃO DE VIDRO LISO FUME, E = 4 MM, EM ESQUADRIA DE ALUMÍNIO OU PVC, FIXADO COM BAGUETE. AF_01/2021_PS</v>
          </cell>
          <cell r="I2083" t="str">
            <v>M2</v>
          </cell>
          <cell r="J2083" t="str">
            <v>ATRIBUÍDO SÃO PAULO</v>
          </cell>
          <cell r="K2083">
            <v>327.31</v>
          </cell>
        </row>
        <row r="2084">
          <cell r="G2084">
            <v>102164</v>
          </cell>
          <cell r="H2084" t="str">
            <v>INSTALAÇÃO DE VIDRO LISO INCOLOR, E = 5 MM, EM ESQUADRIA DE ALUMÍNIO OU PVC, FIXADO COM BAGUETE. AF_01/2021_PS</v>
          </cell>
          <cell r="I2084" t="str">
            <v>M2</v>
          </cell>
          <cell r="J2084" t="str">
            <v>ATRIBUÍDO SÃO PAULO</v>
          </cell>
          <cell r="K2084">
            <v>277.73</v>
          </cell>
        </row>
        <row r="2085">
          <cell r="G2085">
            <v>102165</v>
          </cell>
          <cell r="H2085" t="str">
            <v>INSTALAÇÃO DE VIDRO LISO FUME, E = 5 MM, EM ESQUADRIA DE ALUMÍNIO OU PVC, FIXADO COM BAGUETE. AF_01/2021_PS</v>
          </cell>
          <cell r="I2085" t="str">
            <v>M2</v>
          </cell>
          <cell r="J2085" t="str">
            <v>ATRIBUÍDO SÃO PAULO</v>
          </cell>
          <cell r="K2085">
            <v>315.89999999999998</v>
          </cell>
        </row>
        <row r="2086">
          <cell r="G2086">
            <v>102166</v>
          </cell>
          <cell r="H2086" t="str">
            <v>INSTALAÇÃO DE VIDRO LISO INCOLOR, E = 6 MM, EM ESQUADRIA DE ALUMÍNIO OU PVC, FIXADO COM BAGUETE. AF_01/2021_PS</v>
          </cell>
          <cell r="I2086" t="str">
            <v>M2</v>
          </cell>
          <cell r="J2086" t="str">
            <v>ATRIBUÍDO SÃO PAULO</v>
          </cell>
          <cell r="K2086">
            <v>286.72000000000003</v>
          </cell>
        </row>
        <row r="2087">
          <cell r="G2087">
            <v>102167</v>
          </cell>
          <cell r="H2087" t="str">
            <v>INSTALAÇÃO DE VIDRO LISO FUME, E = 6 MM, EM ESQUADRIA DE ALUMÍNIO OU PVC, FIXADO COM BAGUETE. AF_01/2021_PS</v>
          </cell>
          <cell r="I2087" t="str">
            <v>M2</v>
          </cell>
          <cell r="J2087" t="str">
            <v>ATRIBUÍDO SÃO PAULO</v>
          </cell>
          <cell r="K2087">
            <v>368.39</v>
          </cell>
        </row>
        <row r="2088">
          <cell r="G2088">
            <v>102168</v>
          </cell>
          <cell r="H2088" t="str">
            <v>INSTALAÇÃO DE VIDRO LISO INCOLOR, E = 8 MM, EM ESQUADRIA DE ALUMÍNIO OU PVC, FIXADO COM BAGUETE. AF_01/2021_PS</v>
          </cell>
          <cell r="I2088" t="str">
            <v>M2</v>
          </cell>
          <cell r="J2088" t="str">
            <v>ATRIBUÍDO SÃO PAULO</v>
          </cell>
          <cell r="K2088">
            <v>354.86</v>
          </cell>
        </row>
        <row r="2089">
          <cell r="G2089">
            <v>102169</v>
          </cell>
          <cell r="H2089" t="str">
            <v>INSTALAÇÃO DE VIDRO LISO INCOLOR, E = 10 MM, EM ESQUADRIA DE ALUMÍNIO OU PVC, FIXADO COM BAGUETE. AF_01/2021_PS</v>
          </cell>
          <cell r="I2089" t="str">
            <v>M2</v>
          </cell>
          <cell r="J2089" t="str">
            <v>ATRIBUÍDO SÃO PAULO</v>
          </cell>
          <cell r="K2089">
            <v>407.14</v>
          </cell>
        </row>
        <row r="2090">
          <cell r="G2090">
            <v>102170</v>
          </cell>
          <cell r="H2090" t="str">
            <v>INSTALAÇÃO DE VIDRO IMPRESSO, E = 4 MM, EM ESQUADRIA DE ALUMÍNIO OU PVC, FIXADO COM BAGUETE. AF_01/2021_PS</v>
          </cell>
          <cell r="I2090" t="str">
            <v>M2</v>
          </cell>
          <cell r="J2090" t="str">
            <v>ATRIBUÍDO SÃO PAULO</v>
          </cell>
          <cell r="K2090">
            <v>257.31</v>
          </cell>
        </row>
        <row r="2091">
          <cell r="G2091">
            <v>102171</v>
          </cell>
          <cell r="H2091" t="str">
            <v>INSTALAÇÃO DE VIDRO ARAMADO, E = 6 MM, EM ESQUADRIA DE ALUMÍNIO OU PVC, FIXADO COM BAGUETE. AF_01/2021_PS</v>
          </cell>
          <cell r="I2091" t="str">
            <v>M2</v>
          </cell>
          <cell r="J2091" t="str">
            <v>ATRIBUÍDO SÃO PAULO</v>
          </cell>
          <cell r="K2091">
            <v>464.4</v>
          </cell>
        </row>
        <row r="2092">
          <cell r="G2092">
            <v>102172</v>
          </cell>
          <cell r="H2092" t="str">
            <v>INSTALAÇÃO DE VIDRO ARAMADO, E = 7 MM, EM ESQUADRIA DE ALUMÍNIO OU PVC, FIXADO COM BAGUETE. AF_01/2021_PS</v>
          </cell>
          <cell r="I2092" t="str">
            <v>M2</v>
          </cell>
          <cell r="J2092" t="str">
            <v>ATRIBUÍDO SÃO PAULO</v>
          </cell>
          <cell r="K2092">
            <v>450.05</v>
          </cell>
        </row>
        <row r="2093">
          <cell r="G2093">
            <v>102176</v>
          </cell>
          <cell r="H2093" t="str">
            <v>INSTALAÇÃO DE VIDRO LAMINADO, E = 8 MM (4+4), ENCAIXADO EM PERFIL U. AF_01/2021_PS</v>
          </cell>
          <cell r="I2093" t="str">
            <v>M2</v>
          </cell>
          <cell r="J2093" t="str">
            <v>ATRIBUÍDO SÃO PAULO</v>
          </cell>
          <cell r="K2093">
            <v>852.74</v>
          </cell>
        </row>
        <row r="2094">
          <cell r="G2094">
            <v>102177</v>
          </cell>
          <cell r="H2094" t="str">
            <v>INSTALAÇÃO DE VIDRO LAMINADO, E = 12 MM (4+4+4), ENCAIXADO EM PERFIL U. AF_01/2021_PS</v>
          </cell>
          <cell r="I2094" t="str">
            <v>M2</v>
          </cell>
          <cell r="J2094" t="str">
            <v>ATRIBUÍDO SÃO PAULO</v>
          </cell>
          <cell r="K2094">
            <v>1677.83</v>
          </cell>
        </row>
        <row r="2095">
          <cell r="G2095">
            <v>102178</v>
          </cell>
          <cell r="H2095" t="str">
            <v>INSTALAÇÃO DE VIDRO LAMINADO, E = 15 MM (5+5+5), ENCAIXADO EM PERFIL U. AF_01/2021_PS</v>
          </cell>
          <cell r="I2095" t="str">
            <v>M2</v>
          </cell>
          <cell r="J2095" t="str">
            <v>ATRIBUÍDO SÃO PAULO</v>
          </cell>
          <cell r="K2095">
            <v>1918.34</v>
          </cell>
        </row>
        <row r="2096">
          <cell r="G2096">
            <v>102179</v>
          </cell>
          <cell r="H2096" t="str">
            <v>INSTALAÇÃO DE VIDRO TEMPERADO, E = 6 MM, ENCAIXADO EM PERFIL U. AF_01/2021_PS</v>
          </cell>
          <cell r="I2096" t="str">
            <v>M2</v>
          </cell>
          <cell r="J2096" t="str">
            <v>COEFICIENTE DE REPRESENTATIVIDADE</v>
          </cell>
          <cell r="K2096">
            <v>373.71</v>
          </cell>
        </row>
        <row r="2097">
          <cell r="G2097">
            <v>102180</v>
          </cell>
          <cell r="H2097" t="str">
            <v>INSTALAÇÃO DE VIDRO TEMPERADO, E = 8 MM, ENCAIXADO EM PERFIL U. AF_01/2021_PS</v>
          </cell>
          <cell r="I2097" t="str">
            <v>M2</v>
          </cell>
          <cell r="J2097" t="str">
            <v>COEFICIENTE DE REPRESENTATIVIDADE</v>
          </cell>
          <cell r="K2097">
            <v>429.59</v>
          </cell>
        </row>
        <row r="2098">
          <cell r="G2098">
            <v>102181</v>
          </cell>
          <cell r="H2098" t="str">
            <v>INSTALAÇÃO DE VIDRO TEMPERADO, E = 10 MM, ENCAIXADO EM PERFIL U. AF_01/2021_PS</v>
          </cell>
          <cell r="I2098" t="str">
            <v>M2</v>
          </cell>
          <cell r="J2098" t="str">
            <v>COEFICIENTE DE REPRESENTATIVIDADE</v>
          </cell>
          <cell r="K2098">
            <v>507.15</v>
          </cell>
        </row>
        <row r="2099">
          <cell r="G2099">
            <v>102182</v>
          </cell>
          <cell r="H2099" t="str">
            <v>PORTA PIVOTANTE DE VIDRO TEMPERADO, 90X210 CM, ESPESSURA 10 MM, INCLUSIVE ACESSÓRIOS. AF_01/2021</v>
          </cell>
          <cell r="I2099" t="str">
            <v>UN</v>
          </cell>
          <cell r="J2099" t="str">
            <v>COEFICIENTE DE REPRESENTATIVIDADE</v>
          </cell>
          <cell r="K2099">
            <v>1023.27</v>
          </cell>
        </row>
        <row r="2100">
          <cell r="G2100">
            <v>102183</v>
          </cell>
          <cell r="H2100" t="str">
            <v>PORTA PIVOTANTE DE VIDRO TEMPERADO, 2 FOLHAS DE 90X210 CM, ESPESSURA DE 10MM, INCLUSIVE ACESSÓRIOS. AF_01/2021</v>
          </cell>
          <cell r="I2100" t="str">
            <v>UN</v>
          </cell>
          <cell r="J2100" t="str">
            <v>COEFICIENTE DE REPRESENTATIVIDADE</v>
          </cell>
          <cell r="K2100">
            <v>2055.8000000000002</v>
          </cell>
        </row>
        <row r="2101">
          <cell r="G2101">
            <v>102184</v>
          </cell>
          <cell r="H2101" t="str">
            <v>PORTA DE ABRIR COM MOLA HIDRÁULICA, EM VIDRO TEMPERADO, 90X210 CM, ESPESSURA 10 MM, INCLUSIVE ACESSÓRIOS. AF_01/2021</v>
          </cell>
          <cell r="I2101" t="str">
            <v>UN</v>
          </cell>
          <cell r="J2101" t="str">
            <v>COEFICIENTE DE REPRESENTATIVIDADE</v>
          </cell>
          <cell r="K2101">
            <v>1940.03</v>
          </cell>
        </row>
        <row r="2102">
          <cell r="G2102">
            <v>102185</v>
          </cell>
          <cell r="H2102" t="str">
            <v>PORTA DE ABRIR COM MOLA HIDRÁULICA, EM VIDRO TEMPERADO, 2 FOLHAS DE 90X210 CM, ESPESSURA DD 10MM, INCLUSIVE ACESSÓRIOS. AF_01/2021</v>
          </cell>
          <cell r="I2102" t="str">
            <v>UN</v>
          </cell>
          <cell r="J2102" t="str">
            <v>COEFICIENTE DE REPRESENTATIVIDADE</v>
          </cell>
          <cell r="K2102">
            <v>3889.06</v>
          </cell>
        </row>
        <row r="2103">
          <cell r="G2103">
            <v>102190</v>
          </cell>
          <cell r="H2103" t="str">
            <v>REMOÇÃO DE VIDRO LISO COMUM DE ESQUADRIA COM BAGUETE DE MADEIRA. AF_01/2021</v>
          </cell>
          <cell r="I2103" t="str">
            <v>M2</v>
          </cell>
          <cell r="J2103" t="str">
            <v>COEFICIENTE DE REPRESENTATIVIDADE</v>
          </cell>
          <cell r="K2103">
            <v>14.22</v>
          </cell>
        </row>
        <row r="2104">
          <cell r="G2104">
            <v>102191</v>
          </cell>
          <cell r="H2104" t="str">
            <v>REMOÇÃO DE VIDRO LISO COMUM DE ESQUADRIA COM BAGUETE DE ALUMÍNIO OU PVC. AF_01/2021</v>
          </cell>
          <cell r="I2104" t="str">
            <v>M2</v>
          </cell>
          <cell r="J2104" t="str">
            <v>COEFICIENTE DE REPRESENTATIVIDADE</v>
          </cell>
          <cell r="K2104">
            <v>17.28</v>
          </cell>
        </row>
        <row r="2105">
          <cell r="G2105">
            <v>102192</v>
          </cell>
          <cell r="H2105" t="str">
            <v>REMOÇÃO DE VIDRO TEMPERADO FIXADO EM PERFIL U. AF_01/2021</v>
          </cell>
          <cell r="I2105" t="str">
            <v>M2</v>
          </cell>
          <cell r="J2105" t="str">
            <v>COEFICIENTE DE REPRESENTATIVIDADE</v>
          </cell>
          <cell r="K2105">
            <v>12.33</v>
          </cell>
        </row>
        <row r="2106">
          <cell r="G2106">
            <v>94569</v>
          </cell>
          <cell r="H2106" t="str">
            <v>JANELA DE ALUMÍNIO TIPO MAXIM-AR, COM VIDROS, BATENTE E FERRAGENS. EXCLUSIVE ALIZAR, ACABAMENTO E CONTRAMARCO. FORNECIMENTO E INSTALAÇÃO. AF_12/2019</v>
          </cell>
          <cell r="I2106" t="str">
            <v>M2</v>
          </cell>
          <cell r="J2106" t="str">
            <v>COEFICIENTE DE REPRESENTATIVIDADE</v>
          </cell>
          <cell r="K2106">
            <v>774.65</v>
          </cell>
        </row>
        <row r="2107">
          <cell r="G2107">
            <v>94570</v>
          </cell>
          <cell r="H2107" t="str">
            <v>JANELA DE ALUMÍNIO DE CORRER COM 2 FOLHAS PARA VIDROS, COM VIDROS, BATENTE, ACABAMENTO COM ACETATO OU BRILHANTE E FERRAGENS. EXCLUSIVE ALIZAR E CONTRAMARCO. FORNECIMENTO E INSTALAÇÃO. AF_12/2019</v>
          </cell>
          <cell r="I2107" t="str">
            <v>M2</v>
          </cell>
          <cell r="J2107" t="str">
            <v>COEFICIENTE DE REPRESENTATIVIDADE</v>
          </cell>
          <cell r="K2107">
            <v>406.48</v>
          </cell>
        </row>
        <row r="2108">
          <cell r="G2108">
            <v>94572</v>
          </cell>
          <cell r="H2108" t="str">
            <v>JANELA DE ALUMÍNIO DE CORRER COM 3 FOLHAS (2 VENEZIANAS E 1 PARA VIDRO), COM VIDROS, BATENTE E FERRAGENS. EXCLUSIVE ACABAMENTO, ALIZAR E CONTRAMARCO. FORNECIMENTO E INSTALAÇÃO. AF_12/2019</v>
          </cell>
          <cell r="I2108" t="str">
            <v>M2</v>
          </cell>
          <cell r="J2108" t="str">
            <v>COEFICIENTE DE REPRESENTATIVIDADE</v>
          </cell>
          <cell r="K2108">
            <v>580.94000000000005</v>
          </cell>
        </row>
        <row r="2109">
          <cell r="G2109">
            <v>94573</v>
          </cell>
          <cell r="H2109" t="str">
            <v>JANELA DE ALUMÍNIO DE CORRER COM 4 FOLHAS PARA VIDROS, COM VIDROS, BATENTE, ACABAMENTO COM ACETATO OU BRILHANTE E FERRAGENS. EXCLUSIVE ALIZAR E CONTRAMARCO. FORNECIMENTO E INSTALAÇÃO. AF_12/2019</v>
          </cell>
          <cell r="I2109" t="str">
            <v>M2</v>
          </cell>
          <cell r="J2109" t="str">
            <v>COEFICIENTE DE REPRESENTATIVIDADE</v>
          </cell>
          <cell r="K2109">
            <v>466.58</v>
          </cell>
        </row>
        <row r="2110">
          <cell r="G2110">
            <v>94580</v>
          </cell>
          <cell r="H2110" t="str">
            <v>JANELA DE ALUMÍNIO DE CORRER COM 6 FOLHAS (2 VENEZIANAS FIXAS, 2 VENEZIANAS DE CORRER E 2 PARA VIDRO), COM VIDROS, BATENTE, ACABAMENTO COM ACETATO OU BRILHANTE E FERRAGENS. EXCLUSIVE ALIZAR E CONTRAMARCO. FORNECIMENTO E INSTALAÇÃO. AF_12/2019</v>
          </cell>
          <cell r="I2110" t="str">
            <v>M2</v>
          </cell>
          <cell r="J2110" t="str">
            <v>COEFICIENTE DE REPRESENTATIVIDADE</v>
          </cell>
          <cell r="K2110">
            <v>642.32000000000005</v>
          </cell>
        </row>
        <row r="2111">
          <cell r="G2111">
            <v>94589</v>
          </cell>
          <cell r="H2111" t="str">
            <v>CONTRAMARCO DE ALUMÍNIO, FIXAÇÃO COM ARGAMASSA - FORNECIMENTO E INSTALAÇÃO. AF_12/2019</v>
          </cell>
          <cell r="I2111" t="str">
            <v>M</v>
          </cell>
          <cell r="J2111" t="str">
            <v>COEFICIENTE DE REPRESENTATIVIDADE</v>
          </cell>
          <cell r="K2111">
            <v>20.260000000000002</v>
          </cell>
        </row>
        <row r="2112">
          <cell r="G2112">
            <v>94590</v>
          </cell>
          <cell r="H2112" t="str">
            <v>CONTRAMARCO DE ALUMÍNIO, FIXAÇÃO COM PARAFUSO - FORNECIMENTO E INSTALAÇÃO. AF_12/2019</v>
          </cell>
          <cell r="I2112" t="str">
            <v>M</v>
          </cell>
          <cell r="J2112" t="str">
            <v>COEFICIENTE DE REPRESENTATIVIDADE</v>
          </cell>
          <cell r="K2112">
            <v>17.989999999999998</v>
          </cell>
        </row>
        <row r="2113">
          <cell r="G2113">
            <v>100674</v>
          </cell>
          <cell r="H2113" t="str">
            <v>JANELA FIXA DE ALUMÍNIO PARA VIDRO, COM VIDRO, BATENTE E FERRAGENS. EXCLUSIVE ACABAMENTO, ALIZAR E CONTRAMARCO. FORNECIMENTO E INSTALAÇÃO. AF_12/2019</v>
          </cell>
          <cell r="I2113" t="str">
            <v>M2</v>
          </cell>
          <cell r="J2113" t="str">
            <v>COEFICIENTE DE REPRESENTATIVIDADE</v>
          </cell>
          <cell r="K2113">
            <v>855.46</v>
          </cell>
        </row>
        <row r="2114">
          <cell r="G2114">
            <v>101096</v>
          </cell>
          <cell r="H2114" t="str">
            <v>TUBULÃO A CÉU ABERTO, DIÂMETRO DO FUSTE DE 70CM, ESCAVAÇÃO MANUAL, SEM ALARGAMENTO DE BASE, CONCRETO FEITO EM OBRA E LANÇADO COM JERICA. AF_05/2020_PA</v>
          </cell>
          <cell r="I2114" t="str">
            <v>M3</v>
          </cell>
          <cell r="J2114" t="str">
            <v>ATRIBUÍDO SÃO PAULO</v>
          </cell>
          <cell r="K2114">
            <v>1238.6300000000001</v>
          </cell>
        </row>
        <row r="2115">
          <cell r="G2115">
            <v>101097</v>
          </cell>
          <cell r="H2115" t="str">
            <v>TUBULÃO A CÉU ABERTO, DIÂMETRO DO FUSTE DE 80CM, ESCAVAÇÃO MANUAL, SEM ALARGAMENTO DE BASE, CONCRETO FEITO EM OBRA E LANÇADO COM JERICA. AF_05/2020_PA</v>
          </cell>
          <cell r="I2115" t="str">
            <v>M3</v>
          </cell>
          <cell r="J2115" t="str">
            <v>ATRIBUÍDO SÃO PAULO</v>
          </cell>
          <cell r="K2115">
            <v>1178.6600000000001</v>
          </cell>
        </row>
        <row r="2116">
          <cell r="G2116">
            <v>101098</v>
          </cell>
          <cell r="H2116" t="str">
            <v>TUBULÃO A CÉU ABERTO, DIÂMETRO DO FUSTE DE 100CM, ESCAVAÇÃO MANUAL, SEM ALARGAMENTO DE BASE, CONCRETO FEITO EM OBRA E LANÇADO COM JERICA. AF_05/2020_PA</v>
          </cell>
          <cell r="I2116" t="str">
            <v>M3</v>
          </cell>
          <cell r="J2116" t="str">
            <v>ATRIBUÍDO SÃO PAULO</v>
          </cell>
          <cell r="K2116">
            <v>1104.92</v>
          </cell>
        </row>
        <row r="2117">
          <cell r="G2117">
            <v>101099</v>
          </cell>
          <cell r="H2117" t="str">
            <v>TUBULÃO A CÉU ABERTO, DIÂMETRO DO FUSTE DE 120CM, ESCAVAÇÃO MANUAL, SEM ALARGAMENTO DE BASE, CONCRETO FEITO EM OBRA E LANÇADO COM JERICA. AF_05/2020_PA</v>
          </cell>
          <cell r="I2117" t="str">
            <v>M3</v>
          </cell>
          <cell r="J2117" t="str">
            <v>ATRIBUÍDO SÃO PAULO</v>
          </cell>
          <cell r="K2117">
            <v>1015.47</v>
          </cell>
        </row>
        <row r="2118">
          <cell r="G2118">
            <v>101100</v>
          </cell>
          <cell r="H2118" t="str">
            <v>TUBULÃO A CÉU ABERTO, DIÂMETRO DO FUSTE DE 70CM, ESCAVAÇÃO MECÂNICA, SEM ALARGAMENTO DE BASE, CONCRETO FEITO EM OBRA E LANÇADO COM JERICA. AF_05/2020_PA</v>
          </cell>
          <cell r="I2118" t="str">
            <v>M3</v>
          </cell>
          <cell r="J2118" t="str">
            <v>ATRIBUÍDO SÃO PAULO</v>
          </cell>
          <cell r="K2118">
            <v>950.38</v>
          </cell>
        </row>
        <row r="2119">
          <cell r="G2119">
            <v>101101</v>
          </cell>
          <cell r="H2119" t="str">
            <v>TUBULÃO A CÉU ABERTO, DIÂMETRO DO FUSTE DE 80CM, ESCAVAÇÃO MECÂNICA, SEM ALARGAMENTO DE BASE, CONCRETO FEITO EM OBRA E LANÇADO COM JERICA (EXCLUSIVE MOBILIZAÇÃO E DESMOBILIZAÇÃO). AF_05/2020_PA</v>
          </cell>
          <cell r="I2119" t="str">
            <v>M3</v>
          </cell>
          <cell r="J2119" t="str">
            <v>ATRIBUÍDO SÃO PAULO</v>
          </cell>
          <cell r="K2119">
            <v>930.76</v>
          </cell>
        </row>
        <row r="2120">
          <cell r="G2120">
            <v>101102</v>
          </cell>
          <cell r="H2120" t="str">
            <v>TUBULÃO A CÉU ABERTO, DIÂMETRO DO FUSTE DE 100CM, ESCAVAÇÃO MECÂNICA, SEM ALARGAMENTO DE BASE, CONCRETO FEITO EM OBRA E LANÇADO COM JERICA (EXCLUSIVE MOBILIZAÇÃO E DESMOBILIZAÇÃO). AF_05/2020_PA</v>
          </cell>
          <cell r="I2120" t="str">
            <v>M3</v>
          </cell>
          <cell r="J2120" t="str">
            <v>ATRIBUÍDO SÃO PAULO</v>
          </cell>
          <cell r="K2120">
            <v>912.7</v>
          </cell>
        </row>
        <row r="2121">
          <cell r="G2121">
            <v>101103</v>
          </cell>
          <cell r="H2121" t="str">
            <v>TUBULÃO A CÉU ABERTO, DIÂMETRO DO FUSTE DE 120CM, ESCAVAÇÃO MECÂNICA, SEM ALARGAMENTO DE BASE, CONCRETO FEITO EM OBRA E LANÇADO COM JERICA (EXCLUSIVE MOBILIZAÇÃO E DESMOBILIZAÇÃO). AF_05/2020_PA</v>
          </cell>
          <cell r="I2121" t="str">
            <v>M3</v>
          </cell>
          <cell r="J2121" t="str">
            <v>ATRIBUÍDO SÃO PAULO</v>
          </cell>
          <cell r="K2121">
            <v>859.42</v>
          </cell>
        </row>
        <row r="2122">
          <cell r="G2122">
            <v>101104</v>
          </cell>
          <cell r="H2122" t="str">
            <v>TUBULÃO A CÉU ABERTO, DIÂMETRO DO FUSTE DE 70CM, ESCAVAÇÃO MANUAL, SEM ALARGAMENTO DE BASE, CONCRETO USINADO E LANÇADO COM BOMBA OU DIRETAMENTE DO CAMINHÃO (EXCLUSIVE BOMBEAMENTO). AF_05/2020_PA</v>
          </cell>
          <cell r="I2122" t="str">
            <v>M3</v>
          </cell>
          <cell r="J2122" t="str">
            <v>ATRIBUÍDO SÃO PAULO</v>
          </cell>
          <cell r="K2122">
            <v>1309.6600000000001</v>
          </cell>
        </row>
        <row r="2123">
          <cell r="G2123">
            <v>101105</v>
          </cell>
          <cell r="H2123" t="str">
            <v>TUBULÃO A CÉU ABERTO, DIÂMETRO DO FUSTE DE 80CM, ESCAVAÇÃO MANUAL, SEM ALARGAMENTO DE BASE, CONCRETO USINADO E LANÇADO COM BOMBA OU DIRETAMENTE DO CAMINHÃO (EXCLUSIVE BOMBEAMENTO). AF_05/2020_PA</v>
          </cell>
          <cell r="I2123" t="str">
            <v>M3</v>
          </cell>
          <cell r="J2123" t="str">
            <v>ATRIBUÍDO SÃO PAULO</v>
          </cell>
          <cell r="K2123">
            <v>1248.68</v>
          </cell>
        </row>
        <row r="2124">
          <cell r="G2124">
            <v>101106</v>
          </cell>
          <cell r="H2124" t="str">
            <v>TUBULÃO A CÉU ABERTO, DIÂMETRO DO FUSTE DE 100CM, ESCAVAÇÃO MANUAL, SEM ALARGAMENTO DE BASE, CONCRETO USINADO E LANÇADO COM BOMBA OU DIRETAMENTE DO CAMINHÃO (EXCLUSIVE BOMBEAMENTO). AF_05/2020_PA</v>
          </cell>
          <cell r="I2124" t="str">
            <v>M3</v>
          </cell>
          <cell r="J2124" t="str">
            <v>ATRIBUÍDO SÃO PAULO</v>
          </cell>
          <cell r="K2124">
            <v>1173.8</v>
          </cell>
        </row>
        <row r="2125">
          <cell r="G2125">
            <v>101107</v>
          </cell>
          <cell r="H2125" t="str">
            <v>TUBULÃO A CÉU ABERTO, DIÂMETRO DO FUSTE DE 120CM, ESCAVAÇÃO MANUAL, SEM ALARGAMENTO DE BASE, CONCRETO USINADO E LANÇADO COM BOMBA OU DIRETAMENTE DO CAMINHÃO (EXCLUSIVE BOMBEAMENTO). AF_05/2020_PA</v>
          </cell>
          <cell r="I2125" t="str">
            <v>M3</v>
          </cell>
          <cell r="J2125" t="str">
            <v>ATRIBUÍDO SÃO PAULO</v>
          </cell>
          <cell r="K2125">
            <v>1082.3399999999999</v>
          </cell>
        </row>
        <row r="2126">
          <cell r="G2126">
            <v>101108</v>
          </cell>
          <cell r="H2126" t="str">
            <v>TUBULÃO A CÉU ABERTO, DIÂMETRO DO FUSTE DE 70CM, ESCAVAÇÃO MECÂNICA, SEM ALARGAMENTO DE BASE, CONCRETO USINADO E LANÇADO COM BOMBA OU DIRETAMENTE DO CAMINHÃO (EXCLUSIVE BOMBEAMENTO, MOBILIZAÇÃO E DESMOBILIZAÇÃO). AF_05/2020_PA</v>
          </cell>
          <cell r="I2126" t="str">
            <v>M3</v>
          </cell>
          <cell r="J2126" t="str">
            <v>ATRIBUÍDO SÃO PAULO</v>
          </cell>
          <cell r="K2126">
            <v>1016.88</v>
          </cell>
        </row>
        <row r="2127">
          <cell r="G2127">
            <v>101109</v>
          </cell>
          <cell r="H2127" t="str">
            <v>TUBULÃO A CÉU ABERTO, DIÂMETRO DO FUSTE DE 80CM, ESCAVAÇÃO MECÂNICA, SEM ALARGAMENTO DE BASE, CONCRETO USINADO E LANÇADO COM BOMBA OU DIRETAMENTE DO CAMINHÃO (EXCLUSIVE BOMBEAMENTO, MOBILIZAÇÃO E DESMOBILIZAÇÃO). AF_05/2020_PA</v>
          </cell>
          <cell r="I2127" t="str">
            <v>M3</v>
          </cell>
          <cell r="J2127" t="str">
            <v>ATRIBUÍDO SÃO PAULO</v>
          </cell>
          <cell r="K2127">
            <v>996.47</v>
          </cell>
        </row>
        <row r="2128">
          <cell r="G2128">
            <v>101110</v>
          </cell>
          <cell r="H2128" t="str">
            <v>TUBULÃO A CÉU ABERTO, DIÂMETRO DO FUSTE DE 100CM, ESCAVAÇÃO MECÂNICA, SEM ALARGAMENTO DE BASE, CONCRETO USINADO E LANÇADO COM BOMBA OU DIRETAMENTE DO CAMINHÃO (EXCLUSIVE BOMBEAMENTO, MOBILIZAÇÃO E DESMOBILIZAÇÃO). AF_05/2020_PA</v>
          </cell>
          <cell r="I2128" t="str">
            <v>M3</v>
          </cell>
          <cell r="J2128" t="str">
            <v>ATRIBUÍDO SÃO PAULO</v>
          </cell>
          <cell r="K2128">
            <v>977.79</v>
          </cell>
        </row>
        <row r="2129">
          <cell r="G2129">
            <v>101111</v>
          </cell>
          <cell r="H2129" t="str">
            <v>TUBULÃO A CÉU ABERTO, DIÂMETRO DO FUSTE DE 120CM, ESCAVAÇÃO MECÂNICA, SEM ALARGAMENTO DE BASE, CONCRETO USINADO E LANÇADO COM BOMBA OU DIRETAMENTE DO CAMINHÃO (EXCLUSIVE BOMBEAMENTO, MOBILIZAÇÃO E DESMOBILIZAÇÃO). AF_05/2020_PA</v>
          </cell>
          <cell r="I2129" t="str">
            <v>M3</v>
          </cell>
          <cell r="J2129" t="str">
            <v>ATRIBUÍDO SÃO PAULO</v>
          </cell>
          <cell r="K2129">
            <v>923.02</v>
          </cell>
        </row>
        <row r="2130">
          <cell r="G2130">
            <v>101112</v>
          </cell>
          <cell r="H2130" t="str">
            <v>ALARGAMENTO DE BASE DE TUBULÃO A CÉU ABERTO, ESCAVAÇÃO MANUAL, CONCRETO FEITO EM OBRA E LANÇADO COM JERICA. AF_05/2020</v>
          </cell>
          <cell r="I2130" t="str">
            <v>M3</v>
          </cell>
          <cell r="J2130" t="str">
            <v>ATRIBUÍDO SÃO PAULO</v>
          </cell>
          <cell r="K2130">
            <v>885.75</v>
          </cell>
        </row>
        <row r="2131">
          <cell r="G2131">
            <v>101113</v>
          </cell>
          <cell r="H2131" t="str">
            <v>ALARGAMENTO DE BASE DE TUBULÃO A CÉU ABERTO, ESCAVAÇÃO MANUAL, CONCRETO USINADO E LANÇADO COM BOMBA OU DIRETAMENTE DO CAMINHÃO (EXCLUSIVE BOMBEAMENTO). AF_05/2020</v>
          </cell>
          <cell r="I2131" t="str">
            <v>M3</v>
          </cell>
          <cell r="J2131" t="str">
            <v>ATRIBUÍDO SÃO PAULO</v>
          </cell>
          <cell r="K2131">
            <v>961.52</v>
          </cell>
        </row>
        <row r="2132">
          <cell r="G2132">
            <v>95601</v>
          </cell>
          <cell r="H2132" t="str">
            <v>ARRASAMENTO MECANICO DE ESTACA DE CONCRETO ARMADO, DIAMETROS DE ATÉ 40 CM. AF_05/2021</v>
          </cell>
          <cell r="I2132" t="str">
            <v>UN</v>
          </cell>
          <cell r="J2132" t="str">
            <v>COEFICIENTE DE REPRESENTATIVIDADE</v>
          </cell>
          <cell r="K2132">
            <v>15.81</v>
          </cell>
        </row>
        <row r="2133">
          <cell r="G2133">
            <v>95602</v>
          </cell>
          <cell r="H2133" t="str">
            <v>ARRASAMENTO MECANICO DE ESTACA DE CONCRETO ARMADO, DIAMETROS DE 41 CM A 60 CM. AF_05/2021</v>
          </cell>
          <cell r="I2133" t="str">
            <v>UN</v>
          </cell>
          <cell r="J2133" t="str">
            <v>COEFICIENTE DE REPRESENTATIVIDADE</v>
          </cell>
          <cell r="K2133">
            <v>25.3</v>
          </cell>
        </row>
        <row r="2134">
          <cell r="G2134">
            <v>95603</v>
          </cell>
          <cell r="H2134" t="str">
            <v>ARRASAMENTO MECANICO DE ESTACA DE CONCRETO ARMADO, DIAMETROS DE 61 CM A 80 CM. AF_05/2021</v>
          </cell>
          <cell r="I2134" t="str">
            <v>UN</v>
          </cell>
          <cell r="J2134" t="str">
            <v>COEFICIENTE DE REPRESENTATIVIDADE</v>
          </cell>
          <cell r="K2134">
            <v>43.19</v>
          </cell>
        </row>
        <row r="2135">
          <cell r="G2135">
            <v>95604</v>
          </cell>
          <cell r="H2135" t="str">
            <v>ARRASAMENTO MECANICO DE ESTACA DE CONCRETO ARMADO, DIAMETROS DE 81 CM A 100 CM. AF_05/2021</v>
          </cell>
          <cell r="I2135" t="str">
            <v>UN</v>
          </cell>
          <cell r="J2135" t="str">
            <v>COEFICIENTE DE REPRESENTATIVIDADE</v>
          </cell>
          <cell r="K2135">
            <v>67.02</v>
          </cell>
        </row>
        <row r="2136">
          <cell r="G2136">
            <v>95605</v>
          </cell>
          <cell r="H2136" t="str">
            <v>ARRASAMENTO MECANICO DE ESTACA DE CONCRETO ARMADO, DIAMETROS DE 101 CM A 150 CM. AF_05/2021</v>
          </cell>
          <cell r="I2136" t="str">
            <v>UN</v>
          </cell>
          <cell r="J2136" t="str">
            <v>COEFICIENTE DE REPRESENTATIVIDADE</v>
          </cell>
          <cell r="K2136">
            <v>123.07</v>
          </cell>
        </row>
        <row r="2137">
          <cell r="G2137">
            <v>95607</v>
          </cell>
          <cell r="H2137" t="str">
            <v>ARRASAMENTO DE ESTACA METÁLICA, PERFIL LAMINADO TIPO  I  FAMÍLIA 250. AF_05/2021</v>
          </cell>
          <cell r="I2137" t="str">
            <v>UN</v>
          </cell>
          <cell r="J2137" t="str">
            <v>COEFICIENTE DE REPRESENTATIVIDADE</v>
          </cell>
          <cell r="K2137">
            <v>19.32</v>
          </cell>
        </row>
        <row r="2138">
          <cell r="G2138">
            <v>95608</v>
          </cell>
          <cell r="H2138" t="str">
            <v>ARRASAMENTO MECÂNICO DE ESTACA METÁLICA, PERFIL LAMINADO TIPO  H - FAMÍLIA 250. AF_05/2021</v>
          </cell>
          <cell r="I2138" t="str">
            <v>UN</v>
          </cell>
          <cell r="J2138" t="str">
            <v>COEFICIENTE DE REPRESENTATIVIDADE</v>
          </cell>
          <cell r="K2138">
            <v>28.03</v>
          </cell>
        </row>
        <row r="2139">
          <cell r="G2139">
            <v>95609</v>
          </cell>
          <cell r="H2139" t="str">
            <v>ARRASAMENTO MECÂNICO DE ESTACA METÁLICA, PERFIL LAMINADO TIPO  H - FAMÍLIA 310. AF_05/2021</v>
          </cell>
          <cell r="I2139" t="str">
            <v>UN</v>
          </cell>
          <cell r="J2139" t="str">
            <v>COEFICIENTE DE REPRESENTATIVIDADE</v>
          </cell>
          <cell r="K2139">
            <v>35.549999999999997</v>
          </cell>
        </row>
        <row r="2140">
          <cell r="G2140">
            <v>100651</v>
          </cell>
          <cell r="H2140" t="str">
            <v>ESTACA HÉLICE CONTÍNUA, DIÂMETRO DE 30 CM, INCLUSO CONCRETO FCK=30MPA E ARMADURA MÍNIMA (EXCLUSIVE BOMBEAMENTO, MOBILIZAÇÃO E DESMOBILIZAÇÃO). AF_12/2019_PA</v>
          </cell>
          <cell r="I2140" t="str">
            <v>M</v>
          </cell>
          <cell r="J2140" t="str">
            <v>ATRIBUÍDO SÃO PAULO</v>
          </cell>
          <cell r="K2140">
            <v>143.07</v>
          </cell>
        </row>
        <row r="2141">
          <cell r="G2141">
            <v>100652</v>
          </cell>
          <cell r="H2141" t="str">
            <v>ESTACA HÉLICE CONTÍNUA , DIÂMETRO DE 50 CM, INCLUSO CONCRETO FCK=30MPA E ARMADURA MÍNIMA (EXCLUSIVE BOMBEAMENTO, MOBILIZAÇÃO E DESMOBILIZAÇÃO). AF_12/2019_PA</v>
          </cell>
          <cell r="I2141" t="str">
            <v>M</v>
          </cell>
          <cell r="J2141" t="str">
            <v>ATRIBUÍDO SÃO PAULO</v>
          </cell>
          <cell r="K2141">
            <v>279.98</v>
          </cell>
        </row>
        <row r="2142">
          <cell r="G2142">
            <v>100653</v>
          </cell>
          <cell r="H2142" t="str">
            <v>ESTACA HÉLICE CONTÍNUA, DIÂMETRO DE 70 CM, INCLUSO CONCRETO FCK=30MPA E ARMADURA MÍNIMA (EXCLUSIVE BOMBEAMENTO, MOBILIZAÇÃO E DESMOBILIZAÇÃO). AF_12/2019_PA</v>
          </cell>
          <cell r="I2142" t="str">
            <v>M</v>
          </cell>
          <cell r="J2142" t="str">
            <v>ATRIBUÍDO SÃO PAULO</v>
          </cell>
          <cell r="K2142">
            <v>471.83</v>
          </cell>
        </row>
        <row r="2143">
          <cell r="G2143">
            <v>100654</v>
          </cell>
          <cell r="H2143" t="str">
            <v>ESTACA HÉLICE CONTÍNUA, DIÂMETRO DE 80 CM, INCLUSO CONCRETO FCK=30MPA E ARMADURA MÍNIMA (EXCLUSIVE BOMBEAMENTO, MOBILIZAÇÃO E DESMOBILIZAÇÃO). AF_12/2019_PA</v>
          </cell>
          <cell r="I2143" t="str">
            <v>M</v>
          </cell>
          <cell r="J2143" t="str">
            <v>ATRIBUÍDO SÃO PAULO</v>
          </cell>
          <cell r="K2143">
            <v>638.41999999999996</v>
          </cell>
        </row>
        <row r="2144">
          <cell r="G2144">
            <v>100655</v>
          </cell>
          <cell r="H2144" t="str">
            <v>ESTACA HÉLICE CONTÍNUA, DIÂMETRO DE 90 CM, INCLUSO CONCRETO FCK=30MPA E ARMADURA MÍNIMA (EXCLUSIVE BOMBEAMENTO, MOBILIZAÇÃO E DESMOBILIZAÇÃO). AF_12/2019_PA</v>
          </cell>
          <cell r="I2144" t="str">
            <v>M</v>
          </cell>
          <cell r="J2144" t="str">
            <v>ATRIBUÍDO SÃO PAULO</v>
          </cell>
          <cell r="K2144">
            <v>743.12</v>
          </cell>
        </row>
        <row r="2145">
          <cell r="G2145">
            <v>100656</v>
          </cell>
          <cell r="H2145" t="str">
            <v>ESTACA PRÉ-MOLDADA DE CONCRETO, SEÇÃO QUADRADA, CAPACIDADE DE 25 TONELADAS, INCLUSO EMENDA (EXCLUSIVE MOBILIZAÇÃO E DESMOBILIZAÇÃO). AF_12/2019</v>
          </cell>
          <cell r="I2145" t="str">
            <v>M</v>
          </cell>
          <cell r="J2145" t="str">
            <v>ATRIBUÍDO SÃO PAULO</v>
          </cell>
          <cell r="K2145">
            <v>107.56</v>
          </cell>
        </row>
        <row r="2146">
          <cell r="G2146">
            <v>100657</v>
          </cell>
          <cell r="H2146" t="str">
            <v>ESTACA PRÉ-MOLDADA DE CONCRETO SEÇÃO QUADRADA, CAPACIDADE DE 50 TONELADAS, INCLUSO EMENDA (EXCLUSIVE MOBILIZAÇÃO E DESMOBILIZAÇÃO). AF_12/2019</v>
          </cell>
          <cell r="I2146" t="str">
            <v>M</v>
          </cell>
          <cell r="J2146" t="str">
            <v>ATRIBUÍDO SÃO PAULO</v>
          </cell>
          <cell r="K2146">
            <v>139.41</v>
          </cell>
        </row>
        <row r="2147">
          <cell r="G2147">
            <v>100658</v>
          </cell>
          <cell r="H2147" t="str">
            <v>ESTACA PRÉ-MOLDADA DE CONCRETO CENTRIFUGADO, SEÇÃO CIRCULAR, CAPACIDADE DE 100 TONELADAS, INCLUSO EMENDA (EXCLUSIVE MOBILIZAÇÃO E DESMOBILIZAÇÃO). AF_12/2019</v>
          </cell>
          <cell r="I2147" t="str">
            <v>M</v>
          </cell>
          <cell r="J2147" t="str">
            <v>ATRIBUÍDO SÃO PAULO</v>
          </cell>
          <cell r="K2147">
            <v>322.93</v>
          </cell>
        </row>
        <row r="2148">
          <cell r="G2148">
            <v>100889</v>
          </cell>
          <cell r="H2148" t="str">
            <v>ESTACA METÁLICA PARA FUNDAÇÃO, UTILIZANDO PERFIL LAMINADO HP250X62 (EXCLUSIVE MOBILIZAÇÃO E DESMOBILIZAÇÃO). AF_01/2020</v>
          </cell>
          <cell r="I2148" t="str">
            <v>KG</v>
          </cell>
          <cell r="J2148" t="str">
            <v>ATRIBUÍDO SÃO PAULO</v>
          </cell>
          <cell r="K2148">
            <v>15.92</v>
          </cell>
        </row>
        <row r="2149">
          <cell r="G2149">
            <v>100890</v>
          </cell>
          <cell r="H2149" t="str">
            <v>ESTACA METÁLICA PARA FUNDAÇÃO, UTILIZANDO PERFIL LAMINADO HP310X79 (EXCLUSIVE MOBILIZAÇÃO E DESMOBILIZAÇÃO). AF_01/2020</v>
          </cell>
          <cell r="I2149" t="str">
            <v>KG</v>
          </cell>
          <cell r="J2149" t="str">
            <v>ATRIBUÍDO SÃO PAULO</v>
          </cell>
          <cell r="K2149">
            <v>15.77</v>
          </cell>
        </row>
        <row r="2150">
          <cell r="G2150">
            <v>100892</v>
          </cell>
          <cell r="H2150" t="str">
            <v>ESTACA METÁLICA PARA CONTENÇÃO, UTILIZANDO PERFIL LAMINADO W250X32,7 (EXCLUSIVE MOBILIZAÇÃO E DESMOBILIZAÇÃO). AF_01/2020</v>
          </cell>
          <cell r="I2150" t="str">
            <v>KG</v>
          </cell>
          <cell r="J2150" t="str">
            <v>ATRIBUÍDO SÃO PAULO</v>
          </cell>
          <cell r="K2150">
            <v>15.07</v>
          </cell>
        </row>
        <row r="2151">
          <cell r="G2151">
            <v>100893</v>
          </cell>
          <cell r="H2151" t="str">
            <v>ESTACA METÁLICA PARA CONTENÇÃO, UTILIZANDO PERFIL LAMINADO W250X38,5 (EXCLUSIVE MOBILIZAÇÃO E DESMOBILIZAÇÃO). AF_01/2020</v>
          </cell>
          <cell r="I2151" t="str">
            <v>KG</v>
          </cell>
          <cell r="J2151" t="str">
            <v>ATRIBUÍDO SÃO PAULO</v>
          </cell>
          <cell r="K2151">
            <v>14.91</v>
          </cell>
        </row>
        <row r="2152">
          <cell r="G2152">
            <v>100894</v>
          </cell>
          <cell r="H2152" t="str">
            <v>ESTACA METÁLICA PARA CONTENÇÃO, UTILIZANDO PERFIL LAMINADO W250X44,8 (EXCLUSIVE MOBILIZAÇÃO E DESMOBILIZAÇÃO). AF_01/2020</v>
          </cell>
          <cell r="I2152" t="str">
            <v>KG</v>
          </cell>
          <cell r="J2152" t="str">
            <v>ATRIBUÍDO SÃO PAULO</v>
          </cell>
          <cell r="K2152">
            <v>14.81</v>
          </cell>
        </row>
        <row r="2153">
          <cell r="G2153">
            <v>100896</v>
          </cell>
          <cell r="H2153" t="str">
            <v>ESTACA ESCAVADA MECANICAMENTE, SEM FLUIDO ESTABILIZANTE, COM 25CM DE DIÂMETRO, CONCRETO LANÇADO POR CAMINHÃO BETONEIRA (EXCLUSIVE MOBILIZAÇÃO E DESMOBILIZAÇÃO). AF_01/2020_PA</v>
          </cell>
          <cell r="I2153" t="str">
            <v>M</v>
          </cell>
          <cell r="J2153" t="str">
            <v>ATRIBUÍDO SÃO PAULO</v>
          </cell>
          <cell r="K2153">
            <v>63.59</v>
          </cell>
        </row>
        <row r="2154">
          <cell r="G2154">
            <v>100897</v>
          </cell>
          <cell r="H2154" t="str">
            <v>ESTACA ESCAVADA MECANICAMENTE, SEM FLUIDO ESTABILIZANTE, COM 40CM DE DIÂMETRO, CONCRETO LANÇADO POR CAMINHÃO BETONEIRA (EXCLUSIVE MOBILIZAÇÃO E DESMOBILIZAÇÃO). AF_01/2020_PA</v>
          </cell>
          <cell r="I2154" t="str">
            <v>M</v>
          </cell>
          <cell r="J2154" t="str">
            <v>ATRIBUÍDO SÃO PAULO</v>
          </cell>
          <cell r="K2154">
            <v>127.02</v>
          </cell>
        </row>
        <row r="2155">
          <cell r="G2155">
            <v>100898</v>
          </cell>
          <cell r="H2155" t="str">
            <v>ESTACA ESCAVADA MECANICAMENTE, SEM FLUIDO ESTABILIZANTE, COM 60CM DE DIÂMETRO, CONCRETO LANÇADO POR CAMINHÃO BETONEIRA (EXCLUSIVE MOBILIZAÇÃO E DESMOBILIZAÇÃO). AF_01/2020_PA</v>
          </cell>
          <cell r="I2155" t="str">
            <v>M</v>
          </cell>
          <cell r="J2155" t="str">
            <v>ATRIBUÍDO SÃO PAULO</v>
          </cell>
          <cell r="K2155">
            <v>249.35</v>
          </cell>
        </row>
        <row r="2156">
          <cell r="G2156">
            <v>100899</v>
          </cell>
          <cell r="H2156" t="str">
            <v>ESTACA ESCAVADA MECANICAMENTE, SEM FLUIDO ESTABILIZANTE, COM 25CM DE DIÂMETRO, CONCRETO LANÇADO MANUALMENTE (EXCLUSIVE MOBILIZAÇÃO E DESMOBILIZAÇÃO). AF_01/2020_PA</v>
          </cell>
          <cell r="I2156" t="str">
            <v>M</v>
          </cell>
          <cell r="J2156" t="str">
            <v>ATRIBUÍDO SÃO PAULO</v>
          </cell>
          <cell r="K2156">
            <v>82.61</v>
          </cell>
        </row>
        <row r="2157">
          <cell r="G2157">
            <v>100900</v>
          </cell>
          <cell r="H2157" t="str">
            <v>ESTACA ESCAVADA MECANICAMENTE, SEM FLUIDO ESTABILIZANTE, COM 60CM DE DIÂMETRO, CONCRETO LANÇADO POR BOMBA LANÇA (EXCLUSIVE BOMBEAMENTO, MOBILIZAÇÃO E DESMOBILIZAÇÃO). AF_01/2020_PA</v>
          </cell>
          <cell r="I2157" t="str">
            <v>M</v>
          </cell>
          <cell r="J2157" t="str">
            <v>ATRIBUÍDO SÃO PAULO</v>
          </cell>
          <cell r="K2157">
            <v>286.14</v>
          </cell>
        </row>
        <row r="2158">
          <cell r="G2158">
            <v>101173</v>
          </cell>
          <cell r="H2158" t="str">
            <v>ESTACA BROCA DE CONCRETO, DIÂMETRO DE 20CM, ESCAVAÇÃO MANUAL COM TRADO CONCHA, COM ARMADURA DE ARRANQUE. AF_05/2020</v>
          </cell>
          <cell r="I2158" t="str">
            <v>M</v>
          </cell>
          <cell r="J2158" t="str">
            <v>COEFICIENTE DE REPRESENTATIVIDADE</v>
          </cell>
          <cell r="K2158">
            <v>57.07</v>
          </cell>
        </row>
        <row r="2159">
          <cell r="G2159">
            <v>101174</v>
          </cell>
          <cell r="H2159" t="str">
            <v>ESTACA BROCA DE CONCRETO, DIÂMETRO DE 25CM, ESCAVAÇÃO MANUAL COM TRADO CONCHA, COM ARMADURA DE ARRANQUE. AF_05/2020</v>
          </cell>
          <cell r="I2159" t="str">
            <v>M</v>
          </cell>
          <cell r="J2159" t="str">
            <v>COEFICIENTE DE REPRESENTATIVIDADE</v>
          </cell>
          <cell r="K2159">
            <v>78.260000000000005</v>
          </cell>
        </row>
        <row r="2160">
          <cell r="G2160">
            <v>101175</v>
          </cell>
          <cell r="H2160" t="str">
            <v>ESTACA BROCA DE CONCRETO, DIÂMETRO DE 30CM, ESCAVAÇÃO MANUAL COM TRADO CONCHA, COM ARMADURA DE ARRANQUE. AF_05/2020</v>
          </cell>
          <cell r="I2160" t="str">
            <v>M</v>
          </cell>
          <cell r="J2160" t="str">
            <v>COEFICIENTE DE REPRESENTATIVIDADE</v>
          </cell>
          <cell r="K2160">
            <v>106.99</v>
          </cell>
        </row>
        <row r="2161">
          <cell r="G2161">
            <v>101176</v>
          </cell>
          <cell r="H2161" t="str">
            <v>ESTACA BROCA DE CONCRETO, DIÂMETRO DE 30CM, ESCAVAÇÃO MANUAL COM TRADO CONCHA, INTEIRAMENTE ARMADA. AF_05/2020_PA</v>
          </cell>
          <cell r="I2161" t="str">
            <v>M</v>
          </cell>
          <cell r="J2161" t="str">
            <v>ATRIBUÍDO SÃO PAULO</v>
          </cell>
          <cell r="K2161">
            <v>137.09</v>
          </cell>
        </row>
        <row r="2162">
          <cell r="G2162">
            <v>102521</v>
          </cell>
          <cell r="H2162" t="str">
            <v>ARRASAMENTO MECÂNICO DE ESTACA BARRETE DE CONCRETO ARMADO, SEÇÃO DE 0,40 X 2,50 M. AF_05/2021</v>
          </cell>
          <cell r="I2162" t="str">
            <v>UN</v>
          </cell>
          <cell r="J2162" t="str">
            <v>COEFICIENTE DE REPRESENTATIVIDADE</v>
          </cell>
          <cell r="K2162">
            <v>101.52</v>
          </cell>
        </row>
        <row r="2163">
          <cell r="G2163">
            <v>102522</v>
          </cell>
          <cell r="H2163" t="str">
            <v>ARRASAMENTO MECÂNICO DE ESTACA BARRETE DE CONCRETO ARMADO, SEÇÃO DE 0,60 X 2,50 M. AF_05/2021</v>
          </cell>
          <cell r="I2163" t="str">
            <v>UN</v>
          </cell>
          <cell r="J2163" t="str">
            <v>COEFICIENTE DE REPRESENTATIVIDADE</v>
          </cell>
          <cell r="K2163">
            <v>148.94</v>
          </cell>
        </row>
        <row r="2164">
          <cell r="G2164">
            <v>102523</v>
          </cell>
          <cell r="H2164" t="str">
            <v>ARRASAMENTO MECÂNICO DE ESTACA BARRETE DE CONCRETO ARMADO, SEÇÃO DE 0,80 X 2,50 M. AF_05/2021</v>
          </cell>
          <cell r="I2164" t="str">
            <v>UN</v>
          </cell>
          <cell r="J2164" t="str">
            <v>COEFICIENTE DE REPRESENTATIVIDADE</v>
          </cell>
          <cell r="K2164">
            <v>196.36</v>
          </cell>
        </row>
        <row r="2165">
          <cell r="G2165">
            <v>95240</v>
          </cell>
          <cell r="H2165" t="str">
            <v>LASTRO DE CONCRETO MAGRO, APLICADO EM PISOS, LAJES SOBRE SOLO OU RADIERS, ESPESSURA DE 3 CM. AF_07/2016</v>
          </cell>
          <cell r="I2165" t="str">
            <v>M2</v>
          </cell>
          <cell r="J2165" t="str">
            <v>COEFICIENTE DE REPRESENTATIVIDADE</v>
          </cell>
          <cell r="K2165">
            <v>17.190000000000001</v>
          </cell>
        </row>
        <row r="2166">
          <cell r="G2166">
            <v>95241</v>
          </cell>
          <cell r="H2166" t="str">
            <v>LASTRO DE CONCRETO MAGRO, APLICADO EM PISOS, LAJES SOBRE SOLO OU RADIERS, ESPESSURA DE 5 CM. AF_07/2016</v>
          </cell>
          <cell r="I2166" t="str">
            <v>M2</v>
          </cell>
          <cell r="J2166" t="str">
            <v>COEFICIENTE DE REPRESENTATIVIDADE</v>
          </cell>
          <cell r="K2166">
            <v>28.66</v>
          </cell>
        </row>
        <row r="2167">
          <cell r="G2167">
            <v>96616</v>
          </cell>
          <cell r="H2167" t="str">
            <v>LASTRO DE CONCRETO MAGRO, APLICADO EM BLOCOS DE COROAMENTO OU SAPATAS. AF_08/2017</v>
          </cell>
          <cell r="I2167" t="str">
            <v>M3</v>
          </cell>
          <cell r="J2167" t="str">
            <v>COEFICIENTE DE REPRESENTATIVIDADE</v>
          </cell>
          <cell r="K2167">
            <v>593.6</v>
          </cell>
        </row>
        <row r="2168">
          <cell r="G2168">
            <v>96617</v>
          </cell>
          <cell r="H2168" t="str">
            <v>LASTRO DE CONCRETO MAGRO, APLICADO EM BLOCOS DE COROAMENTO OU SAPATAS, ESPESSURA DE 3 CM. AF_08/2017</v>
          </cell>
          <cell r="I2168" t="str">
            <v>M2</v>
          </cell>
          <cell r="J2168" t="str">
            <v>COEFICIENTE DE REPRESENTATIVIDADE</v>
          </cell>
          <cell r="K2168">
            <v>17.8</v>
          </cell>
        </row>
        <row r="2169">
          <cell r="G2169">
            <v>96619</v>
          </cell>
          <cell r="H2169" t="str">
            <v>LASTRO DE CONCRETO MAGRO, APLICADO EM BLOCOS DE COROAMENTO OU SAPATAS, ESPESSURA DE 5 CM. AF_08/2017</v>
          </cell>
          <cell r="I2169" t="str">
            <v>M2</v>
          </cell>
          <cell r="J2169" t="str">
            <v>COEFICIENTE DE REPRESENTATIVIDADE</v>
          </cell>
          <cell r="K2169">
            <v>29.66</v>
          </cell>
        </row>
        <row r="2170">
          <cell r="G2170">
            <v>96620</v>
          </cell>
          <cell r="H2170" t="str">
            <v>LASTRO DE CONCRETO MAGRO, APLICADO EM PISOS, LAJES SOBRE SOLO OU RADIERS. AF_08/2017</v>
          </cell>
          <cell r="I2170" t="str">
            <v>M3</v>
          </cell>
          <cell r="J2170" t="str">
            <v>COEFICIENTE DE REPRESENTATIVIDADE</v>
          </cell>
          <cell r="K2170">
            <v>573.62</v>
          </cell>
        </row>
        <row r="2171">
          <cell r="G2171">
            <v>96621</v>
          </cell>
          <cell r="H2171" t="str">
            <v>LASTRO COM MATERIAL GRANULAR, APLICAÇÃO EM BLOCOS DE COROAMENTO, ESPESSURA DE *5 CM*. AF_08/2017</v>
          </cell>
          <cell r="I2171" t="str">
            <v>M3</v>
          </cell>
          <cell r="J2171" t="str">
            <v>COEFICIENTE DE REPRESENTATIVIDADE</v>
          </cell>
          <cell r="K2171">
            <v>201.75</v>
          </cell>
        </row>
        <row r="2172">
          <cell r="G2172">
            <v>96622</v>
          </cell>
          <cell r="H2172" t="str">
            <v>LASTRO COM MATERIAL GRANULAR, APLICADO EM PISOS OU LAJES SOBRE SOLO, ESPESSURA DE *5 CM*. AF_08/2017</v>
          </cell>
          <cell r="I2172" t="str">
            <v>M3</v>
          </cell>
          <cell r="J2172" t="str">
            <v>COEFICIENTE DE REPRESENTATIVIDADE</v>
          </cell>
          <cell r="K2172">
            <v>142.88999999999999</v>
          </cell>
        </row>
        <row r="2173">
          <cell r="G2173">
            <v>96623</v>
          </cell>
          <cell r="H2173" t="str">
            <v>LASTRO COM MATERIAL GRANULAR, APLICADO EM BLOCOS DE COROAMENTO, ESPESSURA DE *10 CM*. AF_08/2017</v>
          </cell>
          <cell r="I2173" t="str">
            <v>M3</v>
          </cell>
          <cell r="J2173" t="str">
            <v>COEFICIENTE DE REPRESENTATIVIDADE</v>
          </cell>
          <cell r="K2173">
            <v>188.07</v>
          </cell>
        </row>
        <row r="2174">
          <cell r="G2174">
            <v>96624</v>
          </cell>
          <cell r="H2174" t="str">
            <v>LASTRO COM MATERIAL GRANULAR (PEDRA BRITADA N.2), APLICADO EM PISOS OU LAJES SOBRE SOLO, ESPESSURA DE *10 CM*. AF_08/2017</v>
          </cell>
          <cell r="I2174" t="str">
            <v>M3</v>
          </cell>
          <cell r="J2174" t="str">
            <v>COEFICIENTE DE REPRESENTATIVIDADE</v>
          </cell>
          <cell r="K2174">
            <v>138.07</v>
          </cell>
        </row>
        <row r="2175">
          <cell r="G2175">
            <v>97082</v>
          </cell>
          <cell r="H2175" t="str">
            <v>ESCAVAÇÃO MANUAL DE VIGA DE BORDA PARA RADIER. AF_09/2021</v>
          </cell>
          <cell r="I2175" t="str">
            <v>M3</v>
          </cell>
          <cell r="J2175" t="str">
            <v>COLETADO</v>
          </cell>
          <cell r="K2175">
            <v>49.48</v>
          </cell>
        </row>
        <row r="2176">
          <cell r="G2176">
            <v>97083</v>
          </cell>
          <cell r="H2176" t="str">
            <v>COMPACTAÇÃO MECÂNICA DE SOLO PARA EXECUÇÃO DE RADIER, PISO DE CONCRETO OU LAJE SOBRE SOLO, COM COMPACTADOR DE SOLOS A PERCUSSÃO. AF_09/2021</v>
          </cell>
          <cell r="I2176" t="str">
            <v>M2</v>
          </cell>
          <cell r="J2176" t="str">
            <v>COEFICIENTE DE REPRESENTATIVIDADE</v>
          </cell>
          <cell r="K2176">
            <v>2.66</v>
          </cell>
        </row>
        <row r="2177">
          <cell r="G2177">
            <v>97084</v>
          </cell>
          <cell r="H2177" t="str">
            <v>COMPACTAÇÃO MECÂNICA DE SOLO PARA EXECUÇÃO DE RADIER, PISO DE CONCRETO OU LAJE SOBRE SOLO, COM COMPACTADOR DE SOLOS TIPO PLACA VIBRATÓRIA. AF_09/2021</v>
          </cell>
          <cell r="I2177" t="str">
            <v>M2</v>
          </cell>
          <cell r="J2177" t="str">
            <v>COEFICIENTE DE REPRESENTATIVIDADE</v>
          </cell>
          <cell r="K2177">
            <v>0.55000000000000004</v>
          </cell>
        </row>
        <row r="2178">
          <cell r="G2178">
            <v>97086</v>
          </cell>
          <cell r="H2178" t="str">
            <v>FABRICAÇÃO, MONTAGEM E DESMONTAGEM DE FORMA PARA RADIER, PISO DE CONCRETO OU LAJE SOBRE SOLO, EM MADEIRA SERRADA, 4 UTILIZAÇÕES. AF_09/2021</v>
          </cell>
          <cell r="I2178" t="str">
            <v>M2</v>
          </cell>
          <cell r="J2178" t="str">
            <v>COEFICIENTE DE REPRESENTATIVIDADE</v>
          </cell>
          <cell r="K2178">
            <v>109.48</v>
          </cell>
        </row>
        <row r="2179">
          <cell r="G2179">
            <v>97087</v>
          </cell>
          <cell r="H2179" t="str">
            <v>CAMADA SEPARADORA PARA EXECUÇÃO DE RADIER, PISO DE CONCRETO OU LAJE SOBRE SOLO, EM LONA PLÁSTICA. AF_09/2021</v>
          </cell>
          <cell r="I2179" t="str">
            <v>M2</v>
          </cell>
          <cell r="J2179" t="str">
            <v>COEFICIENTE DE REPRESENTATIVIDADE</v>
          </cell>
          <cell r="K2179">
            <v>1.99</v>
          </cell>
        </row>
        <row r="2180">
          <cell r="G2180">
            <v>97088</v>
          </cell>
          <cell r="H2180" t="str">
            <v>ARMAÇÃO PARA EXECUÇÃO DE RADIER, PISO DE CONCRETO OU LAJE SOBRE SOLO, COM USO DE TELA Q-92. AF_09/2021</v>
          </cell>
          <cell r="I2180" t="str">
            <v>KG</v>
          </cell>
          <cell r="J2180" t="str">
            <v>COEFICIENTE DE REPRESENTATIVIDADE</v>
          </cell>
          <cell r="K2180">
            <v>17.010000000000002</v>
          </cell>
        </row>
        <row r="2181">
          <cell r="G2181">
            <v>97089</v>
          </cell>
          <cell r="H2181" t="str">
            <v>ARMAÇÃO PARA EXECUÇÃO DE RADIER, PISO DE CONCRETO OU LAJE SOBRE SOLO, COM USO DE TELA Q-113. AF_09/2021</v>
          </cell>
          <cell r="I2181" t="str">
            <v>KG</v>
          </cell>
          <cell r="J2181" t="str">
            <v>COEFICIENTE DE REPRESENTATIVIDADE</v>
          </cell>
          <cell r="K2181">
            <v>15.55</v>
          </cell>
        </row>
        <row r="2182">
          <cell r="G2182">
            <v>97090</v>
          </cell>
          <cell r="H2182" t="str">
            <v>ARMAÇÃO PARA EXECUÇÃO DE RADIER, PISO DE CONCRETO OU LAJE SOBRE SOLO, COM USO DE TELA Q-138. AF_09/2021</v>
          </cell>
          <cell r="I2182" t="str">
            <v>KG</v>
          </cell>
          <cell r="J2182" t="str">
            <v>COEFICIENTE DE REPRESENTATIVIDADE</v>
          </cell>
          <cell r="K2182">
            <v>15.28</v>
          </cell>
        </row>
        <row r="2183">
          <cell r="G2183">
            <v>97091</v>
          </cell>
          <cell r="H2183" t="str">
            <v>ARMAÇÃO PARA EXECUÇÃO DE RADIER, PISO DE CONCRETO OU LAJE SOBRE SOLO, COM USO DE TELA Q-159. AF_09/2021</v>
          </cell>
          <cell r="I2183" t="str">
            <v>KG</v>
          </cell>
          <cell r="J2183" t="str">
            <v>COEFICIENTE DE REPRESENTATIVIDADE</v>
          </cell>
          <cell r="K2183">
            <v>14.82</v>
          </cell>
        </row>
        <row r="2184">
          <cell r="G2184">
            <v>97092</v>
          </cell>
          <cell r="H2184" t="str">
            <v>ARMAÇÃO PARA EXECUÇÃO DE RADIER, PISO DE CONCRETO OU LAJE SOBRE SOLO, COM USO DE TELA Q-196. AF_09/2021</v>
          </cell>
          <cell r="I2184" t="str">
            <v>KG</v>
          </cell>
          <cell r="J2184" t="str">
            <v>COEFICIENTE DE REPRESENTATIVIDADE</v>
          </cell>
          <cell r="K2184">
            <v>14.36</v>
          </cell>
        </row>
        <row r="2185">
          <cell r="G2185">
            <v>97093</v>
          </cell>
          <cell r="H2185" t="str">
            <v>ARMAÇÃO PARA EXECUÇÃO DE RADIER, PISO DE CONCRETO OU LAJE SOBRE SOLO, COM USO DE TELA Q-283. AF_09/2021</v>
          </cell>
          <cell r="I2185" t="str">
            <v>KG</v>
          </cell>
          <cell r="J2185" t="str">
            <v>COEFICIENTE DE REPRESENTATIVIDADE</v>
          </cell>
          <cell r="K2185">
            <v>13.47</v>
          </cell>
        </row>
        <row r="2186">
          <cell r="G2186">
            <v>97096</v>
          </cell>
          <cell r="H2186" t="str">
            <v>CONCRETAGEM DE RADIER, PISO DE CONCRETO OU LAJE SOBRE SOLO, FCK 30 MPA - LANÇAMENTO, ADENSAMENTO E ACABAMENTO. AF_09/2021</v>
          </cell>
          <cell r="I2186" t="str">
            <v>M3</v>
          </cell>
          <cell r="J2186" t="str">
            <v>ATRIBUÍDO SÃO PAULO</v>
          </cell>
          <cell r="K2186">
            <v>679.05</v>
          </cell>
        </row>
        <row r="2187">
          <cell r="G2187">
            <v>97097</v>
          </cell>
          <cell r="H2187" t="str">
            <v>ACABAMENTO POLIDO PARA PISO DE CONCRETO ARMADO OU LAJE SOBRE SOLO DE ALTA RESISTÊNCIA. AF_09/2021</v>
          </cell>
          <cell r="I2187" t="str">
            <v>M2</v>
          </cell>
          <cell r="J2187" t="str">
            <v>ATRIBUÍDO SÃO PAULO</v>
          </cell>
          <cell r="K2187">
            <v>37.07</v>
          </cell>
        </row>
        <row r="2188">
          <cell r="G2188">
            <v>97101</v>
          </cell>
          <cell r="H2188" t="str">
            <v>EXECUÇÃO DE RADIER, ESPESSURA DE 10 CM, FCK = 30 MPA, COM USO DE FORMAS EM MADEIRA SERRADA. AF_09/2021</v>
          </cell>
          <cell r="I2188" t="str">
            <v>M2</v>
          </cell>
          <cell r="J2188" t="str">
            <v>ATRIBUÍDO SÃO PAULO</v>
          </cell>
          <cell r="K2188">
            <v>177.05</v>
          </cell>
        </row>
        <row r="2189">
          <cell r="G2189">
            <v>97102</v>
          </cell>
          <cell r="H2189" t="str">
            <v>EXECUÇÃO DE RADIER, ESPESSURA DE 15 CM, FCK = 30 MPA, COM USO DE FORMAS EM MADEIRA SERRADA. AF_09/2021</v>
          </cell>
          <cell r="I2189" t="str">
            <v>M2</v>
          </cell>
          <cell r="J2189" t="str">
            <v>ATRIBUÍDO SÃO PAULO</v>
          </cell>
          <cell r="K2189">
            <v>224.44</v>
          </cell>
        </row>
        <row r="2190">
          <cell r="G2190">
            <v>97103</v>
          </cell>
          <cell r="H2190" t="str">
            <v>EXECUÇÃO DE RADIER, ESPESSURA DE 20 CM, FCK = 30 MPA, COM USO DE FORMAS EM MADEIRA SERRADA. AF_09/2021</v>
          </cell>
          <cell r="I2190" t="str">
            <v>M2</v>
          </cell>
          <cell r="J2190" t="str">
            <v>ATRIBUÍDO SÃO PAULO</v>
          </cell>
          <cell r="K2190">
            <v>268.04000000000002</v>
          </cell>
        </row>
        <row r="2191">
          <cell r="G2191">
            <v>100322</v>
          </cell>
          <cell r="H2191" t="str">
            <v>LASTRO COM MATERIAL GRANULAR (PEDRA BRITADA N.3), APLICADO EM PISOS OU LAJES SOBRE SOLO, ESPESSURA DE *10 CM*. AF_07/2019</v>
          </cell>
          <cell r="I2191" t="str">
            <v>M3</v>
          </cell>
          <cell r="J2191" t="str">
            <v>COEFICIENTE DE REPRESENTATIVIDADE</v>
          </cell>
          <cell r="K2191">
            <v>131.41</v>
          </cell>
        </row>
        <row r="2192">
          <cell r="G2192">
            <v>100323</v>
          </cell>
          <cell r="H2192" t="str">
            <v>LASTRO COM MATERIAL GRANULAR (AREIA MÉDIA), APLICADO EM PISOS OU LAJES SOBRE SOLO, ESPESSURA DE *10 CM*. AF_07/2019</v>
          </cell>
          <cell r="I2192" t="str">
            <v>M3</v>
          </cell>
          <cell r="J2192" t="str">
            <v>COEFICIENTE DE REPRESENTATIVIDADE</v>
          </cell>
          <cell r="K2192">
            <v>129.6</v>
          </cell>
        </row>
        <row r="2193">
          <cell r="G2193">
            <v>100324</v>
          </cell>
          <cell r="H2193" t="str">
            <v>LASTRO COM MATERIAL GRANULAR (PEDRA BRITADA N.1 E PEDRA BRITADA N.2), APLICADO EM PISOS OU LAJES SOBRE SOLO, ESPESSURA DE *10 CM*. AF_07/2019</v>
          </cell>
          <cell r="I2193" t="str">
            <v>M3</v>
          </cell>
          <cell r="J2193" t="str">
            <v>COEFICIENTE DE REPRESENTATIVIDADE</v>
          </cell>
          <cell r="K2193">
            <v>137.77000000000001</v>
          </cell>
        </row>
        <row r="2194">
          <cell r="G2194">
            <v>103072</v>
          </cell>
          <cell r="H2194" t="str">
            <v>EXECUÇÃO DE RADIER, ESPESSURA DE 25 CM, FCK = 30 MPA, COM USO DE FORMAS EM MADEIRA SERRADA. AF_09/2021</v>
          </cell>
          <cell r="I2194" t="str">
            <v>M2</v>
          </cell>
          <cell r="J2194" t="str">
            <v>ATRIBUÍDO SÃO PAULO</v>
          </cell>
          <cell r="K2194">
            <v>318.8</v>
          </cell>
        </row>
        <row r="2195">
          <cell r="G2195">
            <v>103073</v>
          </cell>
          <cell r="H2195" t="str">
            <v>EXECUÇÃO DE RADIER, ESPESSURA DE 30 CM, FCK = 30 MPA, COM USO DE FORMAS EM MADEIRA SERRADA. AF_09/2021</v>
          </cell>
          <cell r="I2195" t="str">
            <v>M2</v>
          </cell>
          <cell r="J2195" t="str">
            <v>ATRIBUÍDO SÃO PAULO</v>
          </cell>
          <cell r="K2195">
            <v>386.33</v>
          </cell>
        </row>
        <row r="2196">
          <cell r="G2196">
            <v>103074</v>
          </cell>
          <cell r="H2196" t="str">
            <v>EXECUÇÃO DE PISO DE CONCRETO, SEM ACABAMENTO SUPERFICIAL, ESPESSURA DE 15 CM, FCK = 30 MPA, COM USO DE FORMAS EM MADEIRA SERRADA. AF_09/2021</v>
          </cell>
          <cell r="I2196" t="str">
            <v>M2</v>
          </cell>
          <cell r="J2196" t="str">
            <v>ATRIBUÍDO SÃO PAULO</v>
          </cell>
          <cell r="K2196">
            <v>175.89</v>
          </cell>
        </row>
        <row r="2197">
          <cell r="G2197">
            <v>103075</v>
          </cell>
          <cell r="H2197" t="str">
            <v>EXECUÇÃO DE PISO DE CONCRETO, COM ACABAMENTO SUPERFICIAL, ESPESSURA DE 15 CM, FCK = 30 MPA, COM USO DE FORMAS EM MADEIRA SERRADA. AF_09/2021</v>
          </cell>
          <cell r="I2197" t="str">
            <v>M2</v>
          </cell>
          <cell r="J2197" t="str">
            <v>ATRIBUÍDO SÃO PAULO</v>
          </cell>
          <cell r="K2197">
            <v>212.96</v>
          </cell>
        </row>
        <row r="2198">
          <cell r="G2198">
            <v>103076</v>
          </cell>
          <cell r="H2198" t="str">
            <v>EXECUÇÃO DE LAJE SOBRE SOLO, ESPESSURA DE 10 CM, FCK = 30 MPA, COM USO DE FORMAS EM MADEIRA SERRADA. AF_09/2021</v>
          </cell>
          <cell r="I2198" t="str">
            <v>M2</v>
          </cell>
          <cell r="J2198" t="str">
            <v>ATRIBUÍDO SÃO PAULO</v>
          </cell>
          <cell r="K2198">
            <v>151.08000000000001</v>
          </cell>
        </row>
        <row r="2199">
          <cell r="G2199">
            <v>103077</v>
          </cell>
          <cell r="H2199" t="str">
            <v>EXECUÇÃO DE LAJE SOBRE SOLO, ESPESSURA DE 15 CM, FCK = 30 MPA, COM USO DE FORMAS EM MADEIRA SERRADA. AF_09/2021</v>
          </cell>
          <cell r="I2199" t="str">
            <v>M2</v>
          </cell>
          <cell r="J2199" t="str">
            <v>ATRIBUÍDO SÃO PAULO</v>
          </cell>
          <cell r="K2199">
            <v>198.47</v>
          </cell>
        </row>
        <row r="2200">
          <cell r="G2200">
            <v>103078</v>
          </cell>
          <cell r="H2200" t="str">
            <v>EXECUÇÃO DE LAJE SOBRE SOLO, ESPESSURA DE 20 CM, FCK = 30 MPA, COM USO DE FORMAS EM MADEIRA SERRADA. AF_09/2021</v>
          </cell>
          <cell r="I2200" t="str">
            <v>M2</v>
          </cell>
          <cell r="J2200" t="str">
            <v>ATRIBUÍDO SÃO PAULO</v>
          </cell>
          <cell r="K2200">
            <v>242.08</v>
          </cell>
        </row>
        <row r="2201">
          <cell r="G2201">
            <v>103079</v>
          </cell>
          <cell r="H2201" t="str">
            <v>EXECUÇÃO DE LAJE SOBRE SOLO, ESPESSURA DE 25 CM, FCK = 30 MPA, COM USO DE FORMAS EM MADEIRA SERRADA. AF_09/2021</v>
          </cell>
          <cell r="I2201" t="str">
            <v>M2</v>
          </cell>
          <cell r="J2201" t="str">
            <v>ATRIBUÍDO SÃO PAULO</v>
          </cell>
          <cell r="K2201">
            <v>292.83999999999997</v>
          </cell>
        </row>
        <row r="2202">
          <cell r="G2202">
            <v>103080</v>
          </cell>
          <cell r="H2202" t="str">
            <v>EXECUÇÃO DE LAJE SOBRE SOLO, ESPESSURA DE 30 CM, FCK = 30 MPA, COM USO DE FORMAS EM MADEIRA SERRADA. AF_09/2021</v>
          </cell>
          <cell r="I2202" t="str">
            <v>M2</v>
          </cell>
          <cell r="J2202" t="str">
            <v>ATRIBUÍDO SÃO PAULO</v>
          </cell>
          <cell r="K2202">
            <v>360.36</v>
          </cell>
        </row>
        <row r="2203">
          <cell r="G2203">
            <v>92263</v>
          </cell>
          <cell r="H2203" t="str">
            <v>FABRICAÇÃO DE FÔRMA PARA PILARES E ESTRUTURAS SIMILARES, EM CHAPA DE MADEIRA COMPENSADA RESINADA, E = 17 MM. AF_09/2020</v>
          </cell>
          <cell r="I2203" t="str">
            <v>M2</v>
          </cell>
          <cell r="J2203" t="str">
            <v>COEFICIENTE DE REPRESENTATIVIDADE</v>
          </cell>
          <cell r="K2203">
            <v>162.88</v>
          </cell>
        </row>
        <row r="2204">
          <cell r="G2204">
            <v>92264</v>
          </cell>
          <cell r="H2204" t="str">
            <v>FABRICAÇÃO DE FÔRMA PARA PILARES E ESTRUTURAS SIMILARES, EM CHAPA DE MADEIRA COMPENSADA PLASTIFICADA, E = 18 MM. AF_09/2020</v>
          </cell>
          <cell r="I2204" t="str">
            <v>M2</v>
          </cell>
          <cell r="J2204" t="str">
            <v>COEFICIENTE DE REPRESENTATIVIDADE</v>
          </cell>
          <cell r="K2204">
            <v>217.59</v>
          </cell>
        </row>
        <row r="2205">
          <cell r="G2205">
            <v>92265</v>
          </cell>
          <cell r="H2205" t="str">
            <v>FABRICAÇÃO DE FÔRMA PARA VIGAS, EM CHAPA DE MADEIRA COMPENSADA RESINADA, E = 17 MM. AF_09/2020</v>
          </cell>
          <cell r="I2205" t="str">
            <v>M2</v>
          </cell>
          <cell r="J2205" t="str">
            <v>COEFICIENTE DE REPRESENTATIVIDADE</v>
          </cell>
          <cell r="K2205">
            <v>120.61</v>
          </cell>
        </row>
        <row r="2206">
          <cell r="G2206">
            <v>92266</v>
          </cell>
          <cell r="H2206" t="str">
            <v>FABRICAÇÃO DE FÔRMA PARA VIGAS, EM CHAPA DE MADEIRA COMPENSADA PLASTIFICADA, E = 18 MM. AF_09/2020</v>
          </cell>
          <cell r="I2206" t="str">
            <v>M2</v>
          </cell>
          <cell r="J2206" t="str">
            <v>COEFICIENTE DE REPRESENTATIVIDADE</v>
          </cell>
          <cell r="K2206">
            <v>167.54</v>
          </cell>
        </row>
        <row r="2207">
          <cell r="G2207">
            <v>92267</v>
          </cell>
          <cell r="H2207" t="str">
            <v>FABRICAÇÃO DE FÔRMA PARA LAJES, EM CHAPA DE MADEIRA COMPENSADA RESINADA, E = 17 MM. AF_09/2020</v>
          </cell>
          <cell r="I2207" t="str">
            <v>M2</v>
          </cell>
          <cell r="J2207" t="str">
            <v>COEFICIENTE DE REPRESENTATIVIDADE</v>
          </cell>
          <cell r="K2207">
            <v>62.8</v>
          </cell>
        </row>
        <row r="2208">
          <cell r="G2208">
            <v>92268</v>
          </cell>
          <cell r="H2208" t="str">
            <v>FABRICAÇÃO DE FÔRMA PARA LAJES, EM CHAPA DE MADEIRA COMPENSADA PLASTIFICADA, E = 18 MM. AF_09/2020</v>
          </cell>
          <cell r="I2208" t="str">
            <v>M2</v>
          </cell>
          <cell r="J2208" t="str">
            <v>COEFICIENTE DE REPRESENTATIVIDADE</v>
          </cell>
          <cell r="K2208">
            <v>105.79</v>
          </cell>
        </row>
        <row r="2209">
          <cell r="G2209">
            <v>92269</v>
          </cell>
          <cell r="H2209" t="str">
            <v>FABRICAÇÃO DE FÔRMA PARA PILARES E ESTRUTURAS SIMILARES, EM MADEIRA SERRADA, E=25 MM. AF_09/2020</v>
          </cell>
          <cell r="I2209" t="str">
            <v>M2</v>
          </cell>
          <cell r="J2209" t="str">
            <v>COEFICIENTE DE REPRESENTATIVIDADE</v>
          </cell>
          <cell r="K2209">
            <v>230.22</v>
          </cell>
        </row>
        <row r="2210">
          <cell r="G2210">
            <v>92270</v>
          </cell>
          <cell r="H2210" t="str">
            <v>FABRICAÇÃO DE FÔRMA PARA VIGAS, COM MADEIRA SERRADA, E = 25 MM. AF_09/2020</v>
          </cell>
          <cell r="I2210" t="str">
            <v>M2</v>
          </cell>
          <cell r="J2210" t="str">
            <v>COEFICIENTE DE REPRESENTATIVIDADE</v>
          </cell>
          <cell r="K2210">
            <v>173.56</v>
          </cell>
        </row>
        <row r="2211">
          <cell r="G2211">
            <v>92271</v>
          </cell>
          <cell r="H2211" t="str">
            <v>FABRICAÇÃO DE FÔRMA PARA LAJES, EM MADEIRA SERRADA, E=25 MM. AF_09/2020</v>
          </cell>
          <cell r="I2211" t="str">
            <v>M2</v>
          </cell>
          <cell r="J2211" t="str">
            <v>COEFICIENTE DE REPRESENTATIVIDADE</v>
          </cell>
          <cell r="K2211">
            <v>115.68</v>
          </cell>
        </row>
        <row r="2212">
          <cell r="G2212">
            <v>92272</v>
          </cell>
          <cell r="H2212" t="str">
            <v>FABRICAÇÃO DE ESCORAS DE VIGA DO TIPO GARFO, EM MADEIRA. AF_09/2020</v>
          </cell>
          <cell r="I2212" t="str">
            <v>M</v>
          </cell>
          <cell r="J2212" t="str">
            <v>COEFICIENTE DE REPRESENTATIVIDADE</v>
          </cell>
          <cell r="K2212">
            <v>36.85</v>
          </cell>
        </row>
        <row r="2213">
          <cell r="G2213">
            <v>92273</v>
          </cell>
          <cell r="H2213" t="str">
            <v>FABRICAÇÃO DE ESCORAS DO TIPO PONTALETE, EM MADEIRA, PARA PÉ-DIREITO SIMPLES. AF_09/2020</v>
          </cell>
          <cell r="I2213" t="str">
            <v>M</v>
          </cell>
          <cell r="J2213" t="str">
            <v>COEFICIENTE DE REPRESENTATIVIDADE</v>
          </cell>
          <cell r="K2213">
            <v>13.77</v>
          </cell>
        </row>
        <row r="2214">
          <cell r="G2214">
            <v>92409</v>
          </cell>
          <cell r="H2214" t="str">
            <v>MONTAGEM E DESMONTAGEM DE FÔRMA DE PILARES RETANGULARES E ESTRUTURAS SIMILARES, PÉ-DIREITO SIMPLES, EM MADEIRA SERRADA, 1 UTILIZAÇÃO. AF_09/2020</v>
          </cell>
          <cell r="I2214" t="str">
            <v>M2</v>
          </cell>
          <cell r="J2214" t="str">
            <v>COEFICIENTE DE REPRESENTATIVIDADE</v>
          </cell>
          <cell r="K2214">
            <v>308.52</v>
          </cell>
        </row>
        <row r="2215">
          <cell r="G2215">
            <v>92411</v>
          </cell>
          <cell r="H2215" t="str">
            <v>MONTAGEM E DESMONTAGEM DE FÔRMA DE PILARES RETANGULARES E ESTRUTURAS SIMILARES, PÉ-DIREITO SIMPLES, EM MADEIRA SERRADA, 2 UTILIZAÇÕES. AF_09/2020</v>
          </cell>
          <cell r="I2215" t="str">
            <v>M2</v>
          </cell>
          <cell r="J2215" t="str">
            <v>COEFICIENTE DE REPRESENTATIVIDADE</v>
          </cell>
          <cell r="K2215">
            <v>187.15</v>
          </cell>
        </row>
        <row r="2216">
          <cell r="G2216">
            <v>92413</v>
          </cell>
          <cell r="H2216" t="str">
            <v>MONTAGEM E DESMONTAGEM DE FÔRMA DE PILARES RETANGULARES E ESTRUTURAS SIMILARES, PÉ-DIREITO SIMPLES, EM MADEIRA SERRADA, 4 UTILIZAÇÕES. AF_09/2020</v>
          </cell>
          <cell r="I2216" t="str">
            <v>M2</v>
          </cell>
          <cell r="J2216" t="str">
            <v>COEFICIENTE DE REPRESENTATIVIDADE</v>
          </cell>
          <cell r="K2216">
            <v>113.61</v>
          </cell>
        </row>
        <row r="2217">
          <cell r="G2217">
            <v>92415</v>
          </cell>
          <cell r="H2217" t="str">
            <v>MONTAGEM E DESMONTAGEM DE FÔRMA DE PILARES RETANGULARES E ESTRUTURAS SIMILARES, PÉ-DIREITO SIMPLES, EM CHAPA DE MADEIRA COMPENSADA RESINADA, 2 UTILIZAÇÕES. AF_09/2020</v>
          </cell>
          <cell r="I2217" t="str">
            <v>M2</v>
          </cell>
          <cell r="J2217" t="str">
            <v>COEFICIENTE DE REPRESENTATIVIDADE</v>
          </cell>
          <cell r="K2217">
            <v>129.53</v>
          </cell>
        </row>
        <row r="2218">
          <cell r="G2218">
            <v>92417</v>
          </cell>
          <cell r="H2218" t="str">
            <v>MONTAGEM E DESMONTAGEM DE FÔRMA DE PILARES RETANGULARES E ESTRUTURAS SIMILARES, PÉ-DIREITO DUPLO, EM CHAPA DE MADEIRA COMPENSADA RESINADA, 2 UTILIZAÇÕES. AF_09/2020</v>
          </cell>
          <cell r="I2218" t="str">
            <v>M2</v>
          </cell>
          <cell r="J2218" t="str">
            <v>COEFICIENTE DE REPRESENTATIVIDADE</v>
          </cell>
          <cell r="K2218">
            <v>147.06</v>
          </cell>
        </row>
        <row r="2219">
          <cell r="G2219">
            <v>92419</v>
          </cell>
          <cell r="H2219" t="str">
            <v>MONTAGEM E DESMONTAGEM DE FÔRMA DE PILARES RETANGULARES E ESTRUTURAS SIMILARES, PÉ-DIREITO SIMPLES, EM CHAPA DE MADEIRA COMPENSADA RESINADA, 4 UTILIZAÇÕES. AF_09/2020</v>
          </cell>
          <cell r="I2219" t="str">
            <v>M2</v>
          </cell>
          <cell r="J2219" t="str">
            <v>COEFICIENTE DE REPRESENTATIVIDADE</v>
          </cell>
          <cell r="K2219">
            <v>80.62</v>
          </cell>
        </row>
        <row r="2220">
          <cell r="G2220">
            <v>92421</v>
          </cell>
          <cell r="H2220" t="str">
            <v>MONTAGEM E DESMONTAGEM DE FÔRMA DE PILARES RETANGULARES E ESTRUTURAS SIMILARES, PÉ-DIREITO DUPLO, EM CHAPA DE MADEIRA COMPENSADA RESINADA, 4 UTILIZAÇÕES. AF_09/2020</v>
          </cell>
          <cell r="I2220" t="str">
            <v>M2</v>
          </cell>
          <cell r="J2220" t="str">
            <v>COEFICIENTE DE REPRESENTATIVIDADE</v>
          </cell>
          <cell r="K2220">
            <v>94.05</v>
          </cell>
        </row>
        <row r="2221">
          <cell r="G2221">
            <v>92423</v>
          </cell>
          <cell r="H2221" t="str">
            <v>MONTAGEM E DESMONTAGEM DE FÔRMA DE PILARES RETANGULARES E ESTRUTURAS SIMILARES, PÉ-DIREITO SIMPLES, EM CHAPA DE MADEIRA COMPENSADA RESINADA, 6 UTILIZAÇÕES. AF_09/2020</v>
          </cell>
          <cell r="I2221" t="str">
            <v>M2</v>
          </cell>
          <cell r="J2221" t="str">
            <v>COEFICIENTE DE REPRESENTATIVIDADE</v>
          </cell>
          <cell r="K2221">
            <v>65.650000000000006</v>
          </cell>
        </row>
        <row r="2222">
          <cell r="G2222">
            <v>92425</v>
          </cell>
          <cell r="H2222" t="str">
            <v>MONTAGEM E DESMONTAGEM DE FÔRMA DE PILARES RETANGULARES E ESTRUTURAS SIMILARES, PÉ-DIREITO DUPLO, EM CHAPA DE MADEIRA COMPENSADA RESINADA, 6 UTILIZAÇÕES. AF_09/2020</v>
          </cell>
          <cell r="I2222" t="str">
            <v>M2</v>
          </cell>
          <cell r="J2222" t="str">
            <v>COEFICIENTE DE REPRESENTATIVIDADE</v>
          </cell>
          <cell r="K2222">
            <v>77.349999999999994</v>
          </cell>
        </row>
        <row r="2223">
          <cell r="G2223">
            <v>92427</v>
          </cell>
          <cell r="H2223" t="str">
            <v>MONTAGEM E DESMONTAGEM DE FÔRMA DE PILARES RETANGULARES E ESTRUTURAS SIMILARES, PÉ-DIREITO SIMPLES, EM CHAPA DE MADEIRA COMPENSADA RESINADA, 8 UTILIZAÇÕES. AF_09/2020</v>
          </cell>
          <cell r="I2223" t="str">
            <v>M2</v>
          </cell>
          <cell r="J2223" t="str">
            <v>COEFICIENTE DE REPRESENTATIVIDADE</v>
          </cell>
          <cell r="K2223">
            <v>58.08</v>
          </cell>
        </row>
        <row r="2224">
          <cell r="G2224">
            <v>92429</v>
          </cell>
          <cell r="H2224" t="str">
            <v>MONTAGEM E DESMONTAGEM DE FÔRMA DE PILARES RETANGULARES E ESTRUTURAS SIMILARES, PÉ-DIREITO DUPLO, EM CHAPA DE MADEIRA COMPENSADA RESINADA, 8 UTILIZAÇÕES. AF_09/2020</v>
          </cell>
          <cell r="I2224" t="str">
            <v>M2</v>
          </cell>
          <cell r="J2224" t="str">
            <v>COEFICIENTE DE REPRESENTATIVIDADE</v>
          </cell>
          <cell r="K2224">
            <v>68.91</v>
          </cell>
        </row>
        <row r="2225">
          <cell r="G2225">
            <v>92431</v>
          </cell>
          <cell r="H2225" t="str">
            <v>MONTAGEM E DESMONTAGEM DE FÔRMA DE PILARES RETANGULARES E ESTRUTURAS SIMILARES, PÉ-DIREITO SIMPLES, EM CHAPA DE MADEIRA COMPENSADA PLASTIFICADA, 10 UTILIZAÇÕES. AF_09/2020</v>
          </cell>
          <cell r="I2225" t="str">
            <v>M2</v>
          </cell>
          <cell r="J2225" t="str">
            <v>COEFICIENTE DE REPRESENTATIVIDADE</v>
          </cell>
          <cell r="K2225">
            <v>55.64</v>
          </cell>
        </row>
        <row r="2226">
          <cell r="G2226">
            <v>92433</v>
          </cell>
          <cell r="H2226" t="str">
            <v>MONTAGEM E DESMONTAGEM DE FÔRMA DE PILARES RETANGULARES E ESTRUTURAS SIMILARES, PÉ-DIREITO DUPLO, EM CHAPA DE MADEIRA COMPENSADA PLASTIFICADA, 10 UTILIZAÇÕES. AF_09/2020</v>
          </cell>
          <cell r="I2226" t="str">
            <v>M2</v>
          </cell>
          <cell r="J2226" t="str">
            <v>COEFICIENTE DE REPRESENTATIVIDADE</v>
          </cell>
          <cell r="K2226">
            <v>65.930000000000007</v>
          </cell>
        </row>
        <row r="2227">
          <cell r="G2227">
            <v>92435</v>
          </cell>
          <cell r="H2227" t="str">
            <v>MONTAGEM E DESMONTAGEM DE FÔRMA DE PILARES RETANGULARES E ESTRUTURAS SIMILARES, PÉ-DIREITO SIMPLES, EM CHAPA DE MADEIRA COMPENSADA PLASTIFICADA, 12 UTILIZAÇÕES. AF_09/2020</v>
          </cell>
          <cell r="I2227" t="str">
            <v>M2</v>
          </cell>
          <cell r="J2227" t="str">
            <v>COEFICIENTE DE REPRESENTATIVIDADE</v>
          </cell>
          <cell r="K2227">
            <v>52.7</v>
          </cell>
        </row>
        <row r="2228">
          <cell r="G2228">
            <v>92437</v>
          </cell>
          <cell r="H2228" t="str">
            <v>MONTAGEM E DESMONTAGEM DE FÔRMA DE PILARES RETANGULARES E ESTRUTURAS SIMILARES, PÉ-DIREITO DUPLO, EM CHAPA DE MADEIRA COMPENSADA PLASTIFICADA, 12 UTILIZAÇÕES. AF_09/2020</v>
          </cell>
          <cell r="I2228" t="str">
            <v>M2</v>
          </cell>
          <cell r="J2228" t="str">
            <v>COEFICIENTE DE REPRESENTATIVIDADE</v>
          </cell>
          <cell r="K2228">
            <v>62.64</v>
          </cell>
        </row>
        <row r="2229">
          <cell r="G2229">
            <v>92439</v>
          </cell>
          <cell r="H2229" t="str">
            <v>MONTAGEM E DESMONTAGEM DE FÔRMA DE PILARES RETANGULARES E ESTRUTURAS SIMILARES, PÉ-DIREITO SIMPLES, EM CHAPA DE MADEIRA COMPENSADA PLASTIFICADA, 14 UTILIZAÇÕES. AF_09/2020</v>
          </cell>
          <cell r="I2229" t="str">
            <v>M2</v>
          </cell>
          <cell r="J2229" t="str">
            <v>COEFICIENTE DE REPRESENTATIVIDADE</v>
          </cell>
          <cell r="K2229">
            <v>50.57</v>
          </cell>
        </row>
        <row r="2230">
          <cell r="G2230">
            <v>92441</v>
          </cell>
          <cell r="H2230" t="str">
            <v>MONTAGEM E DESMONTAGEM DE FÔRMA DE PILARES RETANGULARES E ESTRUTURAS SIMILARES, PÉ-DIREITO DUPLO, EM CHAPA DE MADEIRA COMPENSADA PLASTIFICADA, 14 UTILIZAÇÕES. AF_09/2020</v>
          </cell>
          <cell r="I2230" t="str">
            <v>M2</v>
          </cell>
          <cell r="J2230" t="str">
            <v>COEFICIENTE DE REPRESENTATIVIDADE</v>
          </cell>
          <cell r="K2230">
            <v>60.26</v>
          </cell>
        </row>
        <row r="2231">
          <cell r="G2231">
            <v>92443</v>
          </cell>
          <cell r="H2231" t="str">
            <v>MONTAGEM E DESMONTAGEM DE FÔRMA DE PILARES RETANGULARES E ESTRUTURAS SIMILARES, PÉ-DIREITO SIMPLES, EM CHAPA DE MADEIRA COMPENSADA PLASTIFICADA, 18 UTILIZAÇÕES. AF_09/2020</v>
          </cell>
          <cell r="I2231" t="str">
            <v>M2</v>
          </cell>
          <cell r="J2231" t="str">
            <v>COEFICIENTE DE REPRESENTATIVIDADE</v>
          </cell>
          <cell r="K2231">
            <v>45.9</v>
          </cell>
        </row>
        <row r="2232">
          <cell r="G2232">
            <v>92445</v>
          </cell>
          <cell r="H2232" t="str">
            <v>MONTAGEM E DESMONTAGEM DE FÔRMA DE PILARES RETANGULARES E ESTRUTURAS SIMILARES, PÉ-DIREITO DUPLO, EM CHAPA DE MADEIRA COMPENSADA PLASTIFICADA, 18 UTILIZAÇÕES. AF_09/2020</v>
          </cell>
          <cell r="I2232" t="str">
            <v>M2</v>
          </cell>
          <cell r="J2232" t="str">
            <v>COEFICIENTE DE REPRESENTATIVIDADE</v>
          </cell>
          <cell r="K2232">
            <v>55.25</v>
          </cell>
        </row>
        <row r="2233">
          <cell r="G2233">
            <v>92446</v>
          </cell>
          <cell r="H2233" t="str">
            <v>MONTAGEM E DESMONTAGEM DE FÔRMA DE VIGA, ESCORAMENTO COM PONTALETE DE MADEIRA, PÉ-DIREITO SIMPLES, EM MADEIRA SERRADA, 1 UTILIZAÇÃO. AF_09/2020</v>
          </cell>
          <cell r="I2233" t="str">
            <v>M2</v>
          </cell>
          <cell r="J2233" t="str">
            <v>COEFICIENTE DE REPRESENTATIVIDADE</v>
          </cell>
          <cell r="K2233">
            <v>280.62</v>
          </cell>
        </row>
        <row r="2234">
          <cell r="G2234">
            <v>92447</v>
          </cell>
          <cell r="H2234" t="str">
            <v>MONTAGEM E DESMONTAGEM DE FÔRMA DE VIGA, ESCORAMENTO COM PONTALETE DE MADEIRA, PÉ-DIREITO SIMPLES, EM MADEIRA SERRADA, 2 UTILIZAÇÕES. AF_09/2020</v>
          </cell>
          <cell r="I2234" t="str">
            <v>M2</v>
          </cell>
          <cell r="J2234" t="str">
            <v>COEFICIENTE DE REPRESENTATIVIDADE</v>
          </cell>
          <cell r="K2234">
            <v>191.68</v>
          </cell>
        </row>
        <row r="2235">
          <cell r="G2235">
            <v>92448</v>
          </cell>
          <cell r="H2235" t="str">
            <v>MONTAGEM E DESMONTAGEM DE FÔRMA DE VIGA, ESCORAMENTO COM PONTALETE DE MADEIRA, PÉ-DIREITO SIMPLES, EM MADEIRA SERRADA, 4 UTILIZAÇÕES. AF_09/2020</v>
          </cell>
          <cell r="I2235" t="str">
            <v>M2</v>
          </cell>
          <cell r="J2235" t="str">
            <v>COEFICIENTE DE REPRESENTATIVIDADE</v>
          </cell>
          <cell r="K2235">
            <v>147.88999999999999</v>
          </cell>
        </row>
        <row r="2236">
          <cell r="G2236">
            <v>92449</v>
          </cell>
          <cell r="H2236" t="str">
            <v>MONTAGEM E DESMONTAGEM DE FÔRMA DE VIGA, ESCORAMENTO COM GARFO DE MADEIRA, PÉ-DIREITO DUPLO, EM CHAPA DE MADEIRA RESINADA, 2 UTILIZAÇÕES. AF_09/2020</v>
          </cell>
          <cell r="I2236" t="str">
            <v>M2</v>
          </cell>
          <cell r="J2236" t="str">
            <v>COEFICIENTE DE REPRESENTATIVIDADE</v>
          </cell>
          <cell r="K2236">
            <v>264.38</v>
          </cell>
        </row>
        <row r="2237">
          <cell r="G2237">
            <v>92450</v>
          </cell>
          <cell r="H2237" t="str">
            <v>MONTAGEM E DESMONTAGEM DE FÔRMA DE VIGA, ESCORAMENTO METÁLICO, PÉ-DIREITO DUPLO, EM CHAPA DE MADEIRA RESINADA, 2 UTILIZAÇÕES. AF_09/2020</v>
          </cell>
          <cell r="I2237" t="str">
            <v>M2</v>
          </cell>
          <cell r="J2237" t="str">
            <v>COEFICIENTE DE REPRESENTATIVIDADE</v>
          </cell>
          <cell r="K2237">
            <v>284.95</v>
          </cell>
        </row>
        <row r="2238">
          <cell r="G2238">
            <v>92451</v>
          </cell>
          <cell r="H2238" t="str">
            <v>MONTAGEM E DESMONTAGEM DE FÔRMA DE VIGA, ESCORAMENTO COM GARFO DE MADEIRA, PÉ-DIREITO SIMPLES, EM CHAPA DE MADEIRA RESINADA, 2 UTILIZAÇÕES. AF_09/2020</v>
          </cell>
          <cell r="I2238" t="str">
            <v>M2</v>
          </cell>
          <cell r="J2238" t="str">
            <v>COEFICIENTE DE REPRESENTATIVIDADE</v>
          </cell>
          <cell r="K2238">
            <v>179.91</v>
          </cell>
        </row>
        <row r="2239">
          <cell r="G2239">
            <v>92452</v>
          </cell>
          <cell r="H2239" t="str">
            <v>MONTAGEM E DESMONTAGEM DE FÔRMA DE VIGA, ESCORAMENTO METÁLICO, PÉ-DIREITO SIMPLES, EM CHAPA DE MADEIRA RESINADA, 2 UTILIZAÇÕES. AF_09/2020</v>
          </cell>
          <cell r="I2239" t="str">
            <v>M2</v>
          </cell>
          <cell r="J2239" t="str">
            <v>COEFICIENTE DE REPRESENTATIVIDADE</v>
          </cell>
          <cell r="K2239">
            <v>166.26</v>
          </cell>
        </row>
        <row r="2240">
          <cell r="G2240">
            <v>92453</v>
          </cell>
          <cell r="H2240" t="str">
            <v>MONTAGEM E DESMONTAGEM DE FÔRMA DE VIGA, ESCORAMENTO COM GARFO DE MADEIRA, PÉ-DIREITO DUPLO, EM CHAPA DE MADEIRA RESINADA, 4 UTILIZAÇÕES. AF_09/2020</v>
          </cell>
          <cell r="I2240" t="str">
            <v>M2</v>
          </cell>
          <cell r="J2240" t="str">
            <v>COEFICIENTE DE REPRESENTATIVIDADE</v>
          </cell>
          <cell r="K2240">
            <v>225.6</v>
          </cell>
        </row>
        <row r="2241">
          <cell r="G2241">
            <v>92454</v>
          </cell>
          <cell r="H2241" t="str">
            <v>MONTAGEM E DESMONTAGEM DE FÔRMA DE VIGA, ESCORAMENTO METÁLICO, PÉ-DIREITO DUPLO, EM CHAPA DE MADEIRA RESINADA, 4 UTILIZAÇÕES. AF_09/2020</v>
          </cell>
          <cell r="I2241" t="str">
            <v>M2</v>
          </cell>
          <cell r="J2241" t="str">
            <v>COEFICIENTE DE REPRESENTATIVIDADE</v>
          </cell>
          <cell r="K2241">
            <v>255.71</v>
          </cell>
        </row>
        <row r="2242">
          <cell r="G2242">
            <v>92455</v>
          </cell>
          <cell r="H2242" t="str">
            <v>MONTAGEM E DESMONTAGEM DE FÔRMA DE VIGA, ESCORAMENTO COM GARFO DE MADEIRA, PÉ-DIREITO SIMPLES, EM CHAPA DE MADEIRA RESINADA, 4 UTILIZAÇÕES. AF_09/2020</v>
          </cell>
          <cell r="I2242" t="str">
            <v>M2</v>
          </cell>
          <cell r="J2242" t="str">
            <v>COEFICIENTE DE REPRESENTATIVIDADE</v>
          </cell>
          <cell r="K2242">
            <v>146.72</v>
          </cell>
        </row>
        <row r="2243">
          <cell r="G2243">
            <v>92456</v>
          </cell>
          <cell r="H2243" t="str">
            <v>MONTAGEM E DESMONTAGEM DE FÔRMA DE VIGA, ESCORAMENTO METÁLICO, PÉ-DIREITO SIMPLES, EM CHAPA DE MADEIRA RESINADA, 4 UTILIZAÇÕES. AF_09/2020</v>
          </cell>
          <cell r="I2243" t="str">
            <v>M2</v>
          </cell>
          <cell r="J2243" t="str">
            <v>COEFICIENTE DE REPRESENTATIVIDADE</v>
          </cell>
          <cell r="K2243">
            <v>136.47999999999999</v>
          </cell>
        </row>
        <row r="2244">
          <cell r="G2244">
            <v>92457</v>
          </cell>
          <cell r="H2244" t="str">
            <v>MONTAGEM E DESMONTAGEM DE FÔRMA DE VIGA, ESCORAMENTO COM GARFO DE MADEIRA, PÉ-DIREITO DUPLO, EM CHAPA DE MADEIRA RESINADA, 6 UTILIZAÇÕES. AF_09/2020</v>
          </cell>
          <cell r="I2244" t="str">
            <v>M2</v>
          </cell>
          <cell r="J2244" t="str">
            <v>COEFICIENTE DE REPRESENTATIVIDADE</v>
          </cell>
          <cell r="K2244">
            <v>195.57</v>
          </cell>
        </row>
        <row r="2245">
          <cell r="G2245">
            <v>92458</v>
          </cell>
          <cell r="H2245" t="str">
            <v>MONTAGEM E DESMONTAGEM DE FÔRMA DE VIGA, ESCORAMENTO METÁLICO, PÉ-DIREITO DUPLO, EM CHAPA DE MADEIRA RESINADA, 6 UTILIZAÇÕES. AF_12/2015</v>
          </cell>
          <cell r="I2245" t="str">
            <v>M2</v>
          </cell>
          <cell r="J2245" t="str">
            <v>COEFICIENTE DE REPRESENTATIVIDADE</v>
          </cell>
          <cell r="K2245">
            <v>237.62</v>
          </cell>
        </row>
        <row r="2246">
          <cell r="G2246">
            <v>92459</v>
          </cell>
          <cell r="H2246" t="str">
            <v>MONTAGEM E DESMONTAGEM DE FÔRMA DE VIGA, ESCORAMENTO COM GARFO DE MADEIRA, PÉ-DIREITO SIMPLES, EM CHAPA DE MADEIRA RESINADA, 6 UTILIZAÇÕES. AF_09/2020</v>
          </cell>
          <cell r="I2246" t="str">
            <v>M2</v>
          </cell>
          <cell r="J2246" t="str">
            <v>COEFICIENTE DE REPRESENTATIVIDADE</v>
          </cell>
          <cell r="K2246">
            <v>124.17</v>
          </cell>
        </row>
        <row r="2247">
          <cell r="G2247">
            <v>92460</v>
          </cell>
          <cell r="H2247" t="str">
            <v>MONTAGEM E DESMONTAGEM DE FÔRMA DE VIGA, ESCORAMENTO METÁLICO, PÉ-DIREITO SIMPLES, EM CHAPA DE MADEIRA RESINADA, 6 UTILIZAÇÕES. AF_09/2020</v>
          </cell>
          <cell r="I2247" t="str">
            <v>M2</v>
          </cell>
          <cell r="J2247" t="str">
            <v>COEFICIENTE DE REPRESENTATIVIDADE</v>
          </cell>
          <cell r="K2247">
            <v>113.24</v>
          </cell>
        </row>
        <row r="2248">
          <cell r="G2248">
            <v>92461</v>
          </cell>
          <cell r="H2248" t="str">
            <v>MONTAGEM E DESMONTAGEM DE FÔRMA DE VIGA, ESCORAMENTO COM GARFO DE MADEIRA, PÉ-DIREITO DUPLO, EM CHAPA DE MADEIRA RESINADA, 8 UTILIZAÇÕES. AF_09/2020</v>
          </cell>
          <cell r="I2248" t="str">
            <v>M2</v>
          </cell>
          <cell r="J2248" t="str">
            <v>COEFICIENTE DE REPRESENTATIVIDADE</v>
          </cell>
          <cell r="K2248">
            <v>180.56</v>
          </cell>
        </row>
        <row r="2249">
          <cell r="G2249">
            <v>92462</v>
          </cell>
          <cell r="H2249" t="str">
            <v>MONTAGEM E DESMONTAGEM DE FÔRMA DE VIGA, ESCORAMENTO METÁLICO, PÉ-DIREITO DUPLO, EM CHAPA DE MADEIRA RESINADA, 8 UTILIZAÇÕES. AF_09/2020</v>
          </cell>
          <cell r="I2249" t="str">
            <v>M2</v>
          </cell>
          <cell r="J2249" t="str">
            <v>COEFICIENTE DE REPRESENTATIVIDADE</v>
          </cell>
          <cell r="K2249">
            <v>226.57</v>
          </cell>
        </row>
        <row r="2250">
          <cell r="G2250">
            <v>92463</v>
          </cell>
          <cell r="H2250" t="str">
            <v>MONTAGEM E DESMONTAGEM DE FÔRMA DE VIGA, ESCORAMENTO COM GARFO DE MADEIRA, PÉ-DIREITO SIMPLES, EM CHAPA DE MADEIRA RESINADA, 8 UTILIZAÇÕES. AF_09/2020</v>
          </cell>
          <cell r="I2250" t="str">
            <v>M2</v>
          </cell>
          <cell r="J2250" t="str">
            <v>COEFICIENTE DE REPRESENTATIVIDADE</v>
          </cell>
          <cell r="K2250">
            <v>112.51</v>
          </cell>
        </row>
        <row r="2251">
          <cell r="G2251">
            <v>92464</v>
          </cell>
          <cell r="H2251" t="str">
            <v>MONTAGEM E DESMONTAGEM DE FÔRMA DE VIGA, ESCORAMENTO METÁLICO, PÉ-DIREITO SIMPLES, EM CHAPA DE MADEIRA RESINADA, 8 UTILIZAÇÕES. AF_09/2020</v>
          </cell>
          <cell r="I2251" t="str">
            <v>M2</v>
          </cell>
          <cell r="J2251" t="str">
            <v>COEFICIENTE DE REPRESENTATIVIDADE</v>
          </cell>
          <cell r="K2251">
            <v>107.54</v>
          </cell>
        </row>
        <row r="2252">
          <cell r="G2252">
            <v>92465</v>
          </cell>
          <cell r="H2252" t="str">
            <v>MONTAGEM E DESMONTAGEM DE FÔRMA DE VIGA, ESCORAMENTO COM GARFO DE MADEIRA, PÉ-DIREITO DUPLO, EM CHAPA DE MADEIRA PLASTIFICADA, 10 UTILIZAÇÕES. AF_09/2020</v>
          </cell>
          <cell r="I2252" t="str">
            <v>M2</v>
          </cell>
          <cell r="J2252" t="str">
            <v>COEFICIENTE DE REPRESENTATIVIDADE</v>
          </cell>
          <cell r="K2252">
            <v>144.56</v>
          </cell>
        </row>
        <row r="2253">
          <cell r="G2253">
            <v>92466</v>
          </cell>
          <cell r="H2253" t="str">
            <v>MONTAGEM E DESMONTAGEM DE FÔRMA DE VIGA, ESCORAMENTO METÁLICO, PÉ-DIREITO DUPLO, EM CHAPA DE MADEIRA PLASTIFICADA, 10 UTILIZAÇÕES. AF_09/2020</v>
          </cell>
          <cell r="I2253" t="str">
            <v>M2</v>
          </cell>
          <cell r="J2253" t="str">
            <v>COEFICIENTE DE REPRESENTATIVIDADE</v>
          </cell>
          <cell r="K2253">
            <v>222.33</v>
          </cell>
        </row>
        <row r="2254">
          <cell r="G2254">
            <v>92467</v>
          </cell>
          <cell r="H2254" t="str">
            <v>MONTAGEM E DESMONTAGEM DE FÔRMA DE VIGA, ESCORAMENTO COM GARFO DE MADEIRA, PÉ-DIREITO SIMPLES, EM CHAPA DE MADEIRA PLASTIFICADA, 10 UTILIZAÇÕES. AF_09/2020</v>
          </cell>
          <cell r="I2254" t="str">
            <v>M2</v>
          </cell>
          <cell r="J2254" t="str">
            <v>COEFICIENTE DE REPRESENTATIVIDADE</v>
          </cell>
          <cell r="K2254">
            <v>93.68</v>
          </cell>
        </row>
        <row r="2255">
          <cell r="G2255">
            <v>92468</v>
          </cell>
          <cell r="H2255" t="str">
            <v>MONTAGEM E DESMONTAGEM DE FÔRMA DE VIGA, ESCORAMENTO METÁLICO, PÉ-DIREITO SIMPLES, EM CHAPA DE MADEIRA PLASTIFICADA, 10 UTILIZAÇÕES. AF_09/2020</v>
          </cell>
          <cell r="I2255" t="str">
            <v>M2</v>
          </cell>
          <cell r="J2255" t="str">
            <v>COEFICIENTE DE REPRESENTATIVIDADE</v>
          </cell>
          <cell r="K2255">
            <v>103.44</v>
          </cell>
        </row>
        <row r="2256">
          <cell r="G2256">
            <v>92469</v>
          </cell>
          <cell r="H2256" t="str">
            <v>MONTAGEM E DESMONTAGEM DE FÔRMA DE VIGA, ESCORAMENTO COM GARFO DE MADEIRA, PÉ-DIREITO DUPLO, EM CHAPA DE MADEIRA PLASTIFICADA, 12 UTILIZAÇÕES. AF_09/2020</v>
          </cell>
          <cell r="I2256" t="str">
            <v>M2</v>
          </cell>
          <cell r="J2256" t="str">
            <v>COEFICIENTE DE REPRESENTATIVIDADE</v>
          </cell>
          <cell r="K2256">
            <v>131.59</v>
          </cell>
        </row>
        <row r="2257">
          <cell r="G2257">
            <v>92470</v>
          </cell>
          <cell r="H2257" t="str">
            <v>MONTAGEM E DESMONTAGEM DE FÔRMA DE VIGA, ESCORAMENTO METÁLICO, PÉ-DIREITO DUPLO, EM CHAPA DE MADEIRA PLASTIFICADA, 12 UTILIZAÇÕES. AF_09/2020</v>
          </cell>
          <cell r="I2257" t="str">
            <v>M2</v>
          </cell>
          <cell r="J2257" t="str">
            <v>COEFICIENTE DE REPRESENTATIVIDADE</v>
          </cell>
          <cell r="K2257">
            <v>216.34</v>
          </cell>
        </row>
        <row r="2258">
          <cell r="G2258">
            <v>92471</v>
          </cell>
          <cell r="H2258" t="str">
            <v>MONTAGEM E DESMONTAGEM DE FÔRMA DE VIGA, ESCORAMENTO COM GARFO DE MADEIRA, PÉ-DIREITO SIMPLES, EM CHAPA DE MADEIRA PLASTIFICADA, 12 UTILIZAÇÕES. AF_09/2020</v>
          </cell>
          <cell r="I2258" t="str">
            <v>M2</v>
          </cell>
          <cell r="J2258" t="str">
            <v>COEFICIENTE DE REPRESENTATIVIDADE</v>
          </cell>
          <cell r="K2258">
            <v>85.39</v>
          </cell>
        </row>
        <row r="2259">
          <cell r="G2259">
            <v>92472</v>
          </cell>
          <cell r="H2259" t="str">
            <v>MONTAGEM E DESMONTAGEM DE FÔRMA DE VIGA, ESCORAMENTO METÁLICO, PÉ-DIREITO SIMPLES, EM CHAPA DE MADEIRA PLASTIFICADA, 12 UTILIZAÇÕES. AF_09/2020</v>
          </cell>
          <cell r="I2259" t="str">
            <v>M2</v>
          </cell>
          <cell r="J2259" t="str">
            <v>COEFICIENTE DE REPRESENTATIVIDADE</v>
          </cell>
          <cell r="K2259">
            <v>98.06</v>
          </cell>
        </row>
        <row r="2260">
          <cell r="G2260">
            <v>92473</v>
          </cell>
          <cell r="H2260" t="str">
            <v>MONTAGEM E DESMONTAGEM DE FÔRMA DE VIGA, ESCORAMENTO COM GARFO DE MADEIRA, PÉ-DIREITO DUPLO, EM CHAPA DE MADEIRA PLASTIFICADA, 14 UTILIZAÇÕES. AF_09/2020</v>
          </cell>
          <cell r="I2260" t="str">
            <v>M2</v>
          </cell>
          <cell r="J2260" t="str">
            <v>COEFICIENTE DE REPRESENTATIVIDADE</v>
          </cell>
          <cell r="K2260">
            <v>121.21</v>
          </cell>
        </row>
        <row r="2261">
          <cell r="G2261">
            <v>92474</v>
          </cell>
          <cell r="H2261" t="str">
            <v>MONTAGEM E DESMONTAGEM DE FÔRMA DE VIGA, ESCORAMENTO METÁLICO, PÉ-DIREITO DUPLO, EM CHAPA DE MADEIRA PLASTIFICADA, 14 UTILIZAÇÕES. AF_09/2020</v>
          </cell>
          <cell r="I2261" t="str">
            <v>M2</v>
          </cell>
          <cell r="J2261" t="str">
            <v>COEFICIENTE DE REPRESENTATIVIDADE</v>
          </cell>
          <cell r="K2261">
            <v>211.27</v>
          </cell>
        </row>
        <row r="2262">
          <cell r="G2262">
            <v>92475</v>
          </cell>
          <cell r="H2262" t="str">
            <v>MONTAGEM E DESMONTAGEM DE FÔRMA DE VIGA, ESCORAMENTO COM GARFO DE MADEIRA, PÉ-DIREITO SIMPLES, EM CHAPA DE MADEIRA PLASTIFICADA, 14 UTILIZAÇÕES. AF_09/2020</v>
          </cell>
          <cell r="I2262" t="str">
            <v>M2</v>
          </cell>
          <cell r="J2262" t="str">
            <v>COEFICIENTE DE REPRESENTATIVIDADE</v>
          </cell>
          <cell r="K2262">
            <v>78.739999999999995</v>
          </cell>
        </row>
        <row r="2263">
          <cell r="G2263">
            <v>92476</v>
          </cell>
          <cell r="H2263" t="str">
            <v>MONTAGEM E DESMONTAGEM DE FÔRMA DE VIGA, ESCORAMENTO METÁLICO, PÉ-DIREITO SIMPLES, EM CHAPA DE MADEIRA PLASTIFICADA, 14 UTILIZAÇÕES. AF_09/2020</v>
          </cell>
          <cell r="I2263" t="str">
            <v>M2</v>
          </cell>
          <cell r="J2263" t="str">
            <v>COEFICIENTE DE REPRESENTATIVIDADE</v>
          </cell>
          <cell r="K2263">
            <v>93.58</v>
          </cell>
        </row>
        <row r="2264">
          <cell r="G2264">
            <v>92477</v>
          </cell>
          <cell r="H2264" t="str">
            <v>MONTAGEM E DESMONTAGEM DE FÔRMA DE VIGA, ESCORAMENTO COM GARFO DE MADEIRA, PÉ-DIREITO DUPLO, EM CHAPA DE MADEIRA PLASTIFICADA, 18 UTILIZAÇÕES. AF_09/2020</v>
          </cell>
          <cell r="I2264" t="str">
            <v>M2</v>
          </cell>
          <cell r="J2264" t="str">
            <v>COEFICIENTE DE REPRESENTATIVIDADE</v>
          </cell>
          <cell r="K2264">
            <v>98.72</v>
          </cell>
        </row>
        <row r="2265">
          <cell r="G2265">
            <v>92478</v>
          </cell>
          <cell r="H2265" t="str">
            <v>MONTAGEM E DESMONTAGEM DE FÔRMA DE VIGA, ESCORAMENTO METÁLICO, PÉ-DIREITO DUPLO, EM CHAPA DE MADEIRA PLASTIFICADA, 18 UTILIZAÇÕES. AF_09/2020</v>
          </cell>
          <cell r="I2265" t="str">
            <v>M2</v>
          </cell>
          <cell r="J2265" t="str">
            <v>COEFICIENTE DE REPRESENTATIVIDADE</v>
          </cell>
          <cell r="K2265">
            <v>201.05</v>
          </cell>
        </row>
        <row r="2266">
          <cell r="G2266">
            <v>92479</v>
          </cell>
          <cell r="H2266" t="str">
            <v>MONTAGEM E DESMONTAGEM DE FÔRMA DE VIGA, ESCORAMENTO COM GARFO DE MADEIRA, PÉ-DIREITO SIMPLES, EM CHAPA DE MADEIRA PLASTIFICADA, 18 UTILIZAÇÕES. AF_09/2020</v>
          </cell>
          <cell r="I2266" t="str">
            <v>M2</v>
          </cell>
          <cell r="J2266" t="str">
            <v>COEFICIENTE DE REPRESENTATIVIDADE</v>
          </cell>
          <cell r="K2266">
            <v>64.33</v>
          </cell>
        </row>
        <row r="2267">
          <cell r="G2267">
            <v>92480</v>
          </cell>
          <cell r="H2267" t="str">
            <v>MONTAGEM E DESMONTAGEM DE FÔRMA DE VIGA, ESCORAMENTO METÁLICO, PÉ-DIREITO SIMPLES, EM CHAPA DE MADEIRA PLASTIFICADA, 18 UTILIZAÇÕES. AF_09/2020</v>
          </cell>
          <cell r="I2267" t="str">
            <v>M2</v>
          </cell>
          <cell r="J2267" t="str">
            <v>COEFICIENTE DE REPRESENTATIVIDADE</v>
          </cell>
          <cell r="K2267">
            <v>84.41</v>
          </cell>
        </row>
        <row r="2268">
          <cell r="G2268">
            <v>92482</v>
          </cell>
          <cell r="H2268" t="str">
            <v>MONTAGEM E DESMONTAGEM DE FÔRMA DE LAJE MACIÇA, PÉ-DIREITO SIMPLES, EM MADEIRA SERRADA, 1 UTILIZAÇÃO. AF_09/2020</v>
          </cell>
          <cell r="I2268" t="str">
            <v>M2</v>
          </cell>
          <cell r="J2268" t="str">
            <v>COEFICIENTE DE REPRESENTATIVIDADE</v>
          </cell>
          <cell r="K2268">
            <v>313.20999999999998</v>
          </cell>
        </row>
        <row r="2269">
          <cell r="G2269">
            <v>92484</v>
          </cell>
          <cell r="H2269" t="str">
            <v>MONTAGEM E DESMONTAGEM DE FÔRMA DE LAJE MACIÇA, PÉ-DIREITO SIMPLES, EM MADEIRA SERRADA, 2 UTILIZAÇÕES. AF_09/2020</v>
          </cell>
          <cell r="I2269" t="str">
            <v>M2</v>
          </cell>
          <cell r="J2269" t="str">
            <v>COEFICIENTE DE REPRESENTATIVIDADE</v>
          </cell>
          <cell r="K2269">
            <v>210.49</v>
          </cell>
        </row>
        <row r="2270">
          <cell r="G2270">
            <v>92486</v>
          </cell>
          <cell r="H2270" t="str">
            <v>MONTAGEM E DESMONTAGEM DE FÔRMA DE LAJE MACIÇA, PÉ-DIREITO SIMPLES, EM MADEIRA SERRADA, 4 UTILIZAÇÕES. AF_09/2020</v>
          </cell>
          <cell r="I2270" t="str">
            <v>M2</v>
          </cell>
          <cell r="J2270" t="str">
            <v>COEFICIENTE DE REPRESENTATIVIDADE</v>
          </cell>
          <cell r="K2270">
            <v>146.32</v>
          </cell>
        </row>
        <row r="2271">
          <cell r="G2271">
            <v>92488</v>
          </cell>
          <cell r="H2271" t="str">
            <v>MONTAGEM E DESMONTAGEM DE FÔRMA DE LAJE NERVURADA COM CUBETA E ASSOALHO, PÉ-DIREITO DUPLO, EM CHAPA DE MADEIRA COMPENSADA RESINADA, 8 UTILIZAÇÕES. AF_09/2020</v>
          </cell>
          <cell r="I2271" t="str">
            <v>M2</v>
          </cell>
          <cell r="J2271" t="str">
            <v>ATRIBUÍDO SÃO PAULO</v>
          </cell>
          <cell r="K2271">
            <v>101.6</v>
          </cell>
        </row>
        <row r="2272">
          <cell r="G2272">
            <v>92490</v>
          </cell>
          <cell r="H2272" t="str">
            <v>MONTAGEM E DESMONTAGEM DE FÔRMA DE LAJE NERVURADA COM CUBETA E ASSOALHO, PÉ-DIREITO SIMPLES, EM CHAPA DE MADEIRA COMPENSADA RESINADA, 8 UTILIZAÇÕES. AF_09/2020</v>
          </cell>
          <cell r="I2272" t="str">
            <v>M2</v>
          </cell>
          <cell r="J2272" t="str">
            <v>ATRIBUÍDO SÃO PAULO</v>
          </cell>
          <cell r="K2272">
            <v>69.87</v>
          </cell>
        </row>
        <row r="2273">
          <cell r="G2273">
            <v>92492</v>
          </cell>
          <cell r="H2273" t="str">
            <v>MONTAGEM E DESMONTAGEM DE FÔRMA DE LAJE NERVURADA COM CUBETA E ASSOALHO, PÉ-DIREITO DUPLO, EM CHAPA DE MADEIRA COMPENSADA RESINADA, 10 UTILIZAÇÕES. AF_09/2020</v>
          </cell>
          <cell r="I2273" t="str">
            <v>M2</v>
          </cell>
          <cell r="J2273" t="str">
            <v>ATRIBUÍDO SÃO PAULO</v>
          </cell>
          <cell r="K2273">
            <v>96.5</v>
          </cell>
        </row>
        <row r="2274">
          <cell r="G2274">
            <v>92494</v>
          </cell>
          <cell r="H2274" t="str">
            <v>MONTAGEM E DESMONTAGEM DE FÔRMA DE LAJE NERVURADA COM CUBETA E ASSOALHO, PÉ-DIREITO SIMPLES, EM CHAPA DE MADEIRA COMPENSADA RESINADA, 10 UTILIZAÇÕES. AF_09/2020</v>
          </cell>
          <cell r="I2274" t="str">
            <v>M2</v>
          </cell>
          <cell r="J2274" t="str">
            <v>ATRIBUÍDO SÃO PAULO</v>
          </cell>
          <cell r="K2274">
            <v>65.61</v>
          </cell>
        </row>
        <row r="2275">
          <cell r="G2275">
            <v>92496</v>
          </cell>
          <cell r="H2275" t="str">
            <v>MONTAGEM E DESMONTAGEM DE FÔRMA DE LAJE NERVURADA COM CUBETA E ASSOALHO, PÉ-DIREITO DUPLO, EM CHAPA DE MADEIRA COMPENSADA RESINADA, 12 UTILIZAÇÕES. AF_09/2020</v>
          </cell>
          <cell r="I2275" t="str">
            <v>M2</v>
          </cell>
          <cell r="J2275" t="str">
            <v>ATRIBUÍDO SÃO PAULO</v>
          </cell>
          <cell r="K2275">
            <v>92.37</v>
          </cell>
        </row>
        <row r="2276">
          <cell r="G2276">
            <v>92498</v>
          </cell>
          <cell r="H2276" t="str">
            <v>MONTAGEM E DESMONTAGEM DE FÔRMA DE LAJE NERVURADA COM CUBETA E ASSOALHO, PÉ-DIREITO SIMPLES, EM CHAPA DE MADEIRA COMPENSADA RESINADA, 12 UTILIZAÇÕES. AF_09/2020</v>
          </cell>
          <cell r="I2276" t="str">
            <v>M2</v>
          </cell>
          <cell r="J2276" t="str">
            <v>ATRIBUÍDO SÃO PAULO</v>
          </cell>
          <cell r="K2276">
            <v>62.19</v>
          </cell>
        </row>
        <row r="2277">
          <cell r="G2277">
            <v>92500</v>
          </cell>
          <cell r="H2277" t="str">
            <v>MONTAGEM E DESMONTAGEM DE FÔRMA DE LAJE NERVURADA COM CUBETA E ASSOALHO, PÉ-DIREITO DUPLO, EM CHAPA DE MADEIRA COMPENSADA RESINADA, 14 UTILIZAÇÕES. AF_09/2020</v>
          </cell>
          <cell r="I2277" t="str">
            <v>M2</v>
          </cell>
          <cell r="J2277" t="str">
            <v>ATRIBUÍDO SÃO PAULO</v>
          </cell>
          <cell r="K2277">
            <v>89.25</v>
          </cell>
        </row>
        <row r="2278">
          <cell r="G2278">
            <v>92502</v>
          </cell>
          <cell r="H2278" t="str">
            <v>MONTAGEM E DESMONTAGEM DE FÔRMA DE LAJE NERVURADA COM CUBETA E ASSOALHO, PÉ-DIREITO SIMPLES, EM CHAPA DE MADEIRA COMPENSADA RESINADA, 14 UTILIZAÇÕES. AF_09/2020</v>
          </cell>
          <cell r="I2278" t="str">
            <v>M2</v>
          </cell>
          <cell r="J2278" t="str">
            <v>ATRIBUÍDO SÃO PAULO</v>
          </cell>
          <cell r="K2278">
            <v>59.77</v>
          </cell>
        </row>
        <row r="2279">
          <cell r="G2279">
            <v>92504</v>
          </cell>
          <cell r="H2279" t="str">
            <v>MONTAGEM E DESMONTAGEM DE FÔRMA DE LAJE NERVURADA COM CUBETA E ASSOALHO, PÉ-DIREITO DUPLO, EM CHAPA DE MADEIRA COMPENSADA RESINADA, 18 UTILIZAÇÕES. AF_09/2020</v>
          </cell>
          <cell r="I2279" t="str">
            <v>M2</v>
          </cell>
          <cell r="J2279" t="str">
            <v>ATRIBUÍDO SÃO PAULO</v>
          </cell>
          <cell r="K2279">
            <v>57.05</v>
          </cell>
        </row>
        <row r="2280">
          <cell r="G2280">
            <v>92506</v>
          </cell>
          <cell r="H2280" t="str">
            <v>MONTAGEM E DESMONTAGEM DE FÔRMA DE LAJE NERVURADA COM CUBETA E ASSOALHO, PÉ-DIREITO SIMPLES, EM CHAPA DE MADEIRA COMPENSADA RESINADA, 18 UTILIZAÇÕES. AF_09/2020</v>
          </cell>
          <cell r="I2280" t="str">
            <v>M2</v>
          </cell>
          <cell r="J2280" t="str">
            <v>ATRIBUÍDO SÃO PAULO</v>
          </cell>
          <cell r="K2280">
            <v>55.2</v>
          </cell>
        </row>
        <row r="2281">
          <cell r="G2281">
            <v>92508</v>
          </cell>
          <cell r="H2281" t="str">
            <v>MONTAGEM E DESMONTAGEM DE FÔRMA DE LAJE MACIÇA, PÉ-DIREITO DUPLO, EM CHAPA DE MADEIRA COMPENSADA RESINADA, 2 UTILIZAÇÕES. AF_09/2020</v>
          </cell>
          <cell r="I2281" t="str">
            <v>M2</v>
          </cell>
          <cell r="J2281" t="str">
            <v>ATRIBUÍDO SÃO PAULO</v>
          </cell>
          <cell r="K2281">
            <v>106.21</v>
          </cell>
        </row>
        <row r="2282">
          <cell r="G2282">
            <v>92510</v>
          </cell>
          <cell r="H2282" t="str">
            <v>MONTAGEM E DESMONTAGEM DE FÔRMA DE LAJE MACIÇA, PÉ-DIREITO SIMPLES, EM CHAPA DE MADEIRA COMPENSADA RESINADA, 2 UTILIZAÇÕES. AF_09/2020</v>
          </cell>
          <cell r="I2282" t="str">
            <v>M2</v>
          </cell>
          <cell r="J2282" t="str">
            <v>ATRIBUÍDO SÃO PAULO</v>
          </cell>
          <cell r="K2282">
            <v>73.03</v>
          </cell>
        </row>
        <row r="2283">
          <cell r="G2283">
            <v>92512</v>
          </cell>
          <cell r="H2283" t="str">
            <v>MONTAGEM E DESMONTAGEM DE FÔRMA DE LAJE MACIÇA, PÉ-DIREITO DUPLO, EM CHAPA DE MADEIRA COMPENSADA RESINADA, 4 UTILIZAÇÕES. AF_09/2020</v>
          </cell>
          <cell r="I2283" t="str">
            <v>M2</v>
          </cell>
          <cell r="J2283" t="str">
            <v>ATRIBUÍDO SÃO PAULO</v>
          </cell>
          <cell r="K2283">
            <v>89.23</v>
          </cell>
        </row>
        <row r="2284">
          <cell r="G2284">
            <v>92514</v>
          </cell>
          <cell r="H2284" t="str">
            <v>MONTAGEM E DESMONTAGEM DE FÔRMA DE LAJE MACIÇA, PÉ-DIREITO SIMPLES, EM CHAPA DE MADEIRA COMPENSADA RESINADA, 4 UTILIZAÇÕES. AF_09/2020</v>
          </cell>
          <cell r="I2284" t="str">
            <v>M2</v>
          </cell>
          <cell r="J2284" t="str">
            <v>ATRIBUÍDO SÃO PAULO</v>
          </cell>
          <cell r="K2284">
            <v>56.95</v>
          </cell>
        </row>
        <row r="2285">
          <cell r="G2285">
            <v>92515</v>
          </cell>
          <cell r="H2285" t="str">
            <v>MONTAGEM E DESMONTAGEM DE FÔRMA DE LAJE MACIÇA, PÉ-DIREITO DUPLO, EM CHAPA DE MADEIRA COMPENSADA RESINADA, 6 UTILIZAÇÕES. AF_09/2020</v>
          </cell>
          <cell r="I2285" t="str">
            <v>M2</v>
          </cell>
          <cell r="J2285" t="str">
            <v>ATRIBUÍDO SÃO PAULO</v>
          </cell>
          <cell r="K2285">
            <v>81.2</v>
          </cell>
        </row>
        <row r="2286">
          <cell r="G2286">
            <v>92518</v>
          </cell>
          <cell r="H2286" t="str">
            <v>MONTAGEM E DESMONTAGEM DE FÔRMA DE LAJE MACIÇA, PÉ-DIREITO SIMPLES, EM CHAPA DE MADEIRA COMPENSADA RESINADA, 6 UTILIZAÇÕES. AF_09/2020</v>
          </cell>
          <cell r="I2286" t="str">
            <v>M2</v>
          </cell>
          <cell r="J2286" t="str">
            <v>ATRIBUÍDO SÃO PAULO</v>
          </cell>
          <cell r="K2286">
            <v>49.78</v>
          </cell>
        </row>
        <row r="2287">
          <cell r="G2287">
            <v>92520</v>
          </cell>
          <cell r="H2287" t="str">
            <v>MONTAGEM E DESMONTAGEM DE FÔRMA DE LAJE MACIÇA, PÉ-DIREITO DUPLO, EM CHAPA DE MADEIRA COMPENSADA RESINADA, 8 UTILIZAÇÕES. AF_09/2020</v>
          </cell>
          <cell r="I2287" t="str">
            <v>M2</v>
          </cell>
          <cell r="J2287" t="str">
            <v>ATRIBUÍDO SÃO PAULO</v>
          </cell>
          <cell r="K2287">
            <v>76.2</v>
          </cell>
        </row>
        <row r="2288">
          <cell r="G2288">
            <v>92522</v>
          </cell>
          <cell r="H2288" t="str">
            <v>MONTAGEM E DESMONTAGEM DE FÔRMA DE LAJE MACIÇA, PÉ-DIREITO SIMPLES, EM CHAPA DE MADEIRA COMPENSADA RESINADA, 8 UTILIZAÇÕES. AF_09/2020</v>
          </cell>
          <cell r="I2288" t="str">
            <v>M2</v>
          </cell>
          <cell r="J2288" t="str">
            <v>ATRIBUÍDO SÃO PAULO</v>
          </cell>
          <cell r="K2288">
            <v>45.56</v>
          </cell>
        </row>
        <row r="2289">
          <cell r="G2289">
            <v>92524</v>
          </cell>
          <cell r="H2289" t="str">
            <v>MONTAGEM E DESMONTAGEM DE FÔRMA DE LAJE MACIÇA, PÉ-DIREITO DUPLO, EM CHAPA DE MADEIRA COMPENSADA PLASTIFICADA, 10 UTILIZAÇÕES. AF_09/2020</v>
          </cell>
          <cell r="I2289" t="str">
            <v>M2</v>
          </cell>
          <cell r="J2289" t="str">
            <v>ATRIBUÍDO SÃO PAULO</v>
          </cell>
          <cell r="K2289">
            <v>76.599999999999994</v>
          </cell>
        </row>
        <row r="2290">
          <cell r="G2290">
            <v>92526</v>
          </cell>
          <cell r="H2290" t="str">
            <v>MONTAGEM E DESMONTAGEM DE FÔRMA DE LAJE MACIÇA, PÉ-DIREITO SIMPLES, EM CHAPA DE MADEIRA COMPENSADA PLASTIFICADA, 10 UTILIZAÇÕES. AF_09/2020</v>
          </cell>
          <cell r="I2290" t="str">
            <v>M2</v>
          </cell>
          <cell r="J2290" t="str">
            <v>ATRIBUÍDO SÃO PAULO</v>
          </cell>
          <cell r="K2290">
            <v>46.68</v>
          </cell>
        </row>
        <row r="2291">
          <cell r="G2291">
            <v>92528</v>
          </cell>
          <cell r="H2291" t="str">
            <v>MONTAGEM E DESMONTAGEM DE FÔRMA DE LAJE MACIÇA, PÉ-DIREITO DUPLO, EM CHAPA DE MADEIRA COMPENSADA PLASTIFICADA, 12 UTILIZAÇÕES. AF_09/2020</v>
          </cell>
          <cell r="I2291" t="str">
            <v>M2</v>
          </cell>
          <cell r="J2291" t="str">
            <v>ATRIBUÍDO SÃO PAULO</v>
          </cell>
          <cell r="K2291">
            <v>73.52</v>
          </cell>
        </row>
        <row r="2292">
          <cell r="G2292">
            <v>92530</v>
          </cell>
          <cell r="H2292" t="str">
            <v>MONTAGEM E DESMONTAGEM DE FÔRMA DE LAJE MACIÇA, PÉ-DIREITO SIMPLES, EM CHAPA DE MADEIRA COMPENSADA PLASTIFICADA, 12 UTILIZAÇÕES. AF_09/2020</v>
          </cell>
          <cell r="I2292" t="str">
            <v>M2</v>
          </cell>
          <cell r="J2292" t="str">
            <v>ATRIBUÍDO SÃO PAULO</v>
          </cell>
          <cell r="K2292">
            <v>44.29</v>
          </cell>
        </row>
        <row r="2293">
          <cell r="G2293">
            <v>92532</v>
          </cell>
          <cell r="H2293" t="str">
            <v>MONTAGEM E DESMONTAGEM DE FÔRMA DE LAJE MACIÇA, PÉ-DIREITO DUPLO, EM CHAPA DE MADEIRA COMPENSADA PLASTIFICADA, 14 UTILIZAÇÕES. AF_09/2020</v>
          </cell>
          <cell r="I2293" t="str">
            <v>M2</v>
          </cell>
          <cell r="J2293" t="str">
            <v>ATRIBUÍDO SÃO PAULO</v>
          </cell>
          <cell r="K2293">
            <v>70.92</v>
          </cell>
        </row>
        <row r="2294">
          <cell r="G2294">
            <v>92534</v>
          </cell>
          <cell r="H2294" t="str">
            <v>MONTAGEM E DESMONTAGEM DE FÔRMA DE LAJE MACIÇA, PÉ-DIREITO SIMPLES, EM CHAPA DE MADEIRA COMPENSADA PLASTIFICADA, 14 UTILIZAÇÕES. AF_09/2020</v>
          </cell>
          <cell r="I2294" t="str">
            <v>M2</v>
          </cell>
          <cell r="J2294" t="str">
            <v>ATRIBUÍDO SÃO PAULO</v>
          </cell>
          <cell r="K2294">
            <v>42.29</v>
          </cell>
        </row>
        <row r="2295">
          <cell r="G2295">
            <v>92536</v>
          </cell>
          <cell r="H2295" t="str">
            <v>MONTAGEM E DESMONTAGEM DE FÔRMA DE LAJE MACIÇA, PÉ-DIREITO DUPLO, EM CHAPA DE MADEIRA COMPENSADA PLASTIFICADA, 18 UTILIZAÇÕES. AF_09/2020</v>
          </cell>
          <cell r="I2295" t="str">
            <v>M2</v>
          </cell>
          <cell r="J2295" t="str">
            <v>ATRIBUÍDO SÃO PAULO</v>
          </cell>
          <cell r="K2295">
            <v>65.77</v>
          </cell>
        </row>
        <row r="2296">
          <cell r="G2296">
            <v>92538</v>
          </cell>
          <cell r="H2296" t="str">
            <v>MONTAGEM E DESMONTAGEM DE FÔRMA DE LAJE MACIÇA, PÉ-DIREITO SIMPLES, EM CHAPA DE MADEIRA COMPENSADA PLASTIFICADA, 18 UTILIZAÇÕES. AF_09/2020</v>
          </cell>
          <cell r="I2296" t="str">
            <v>M2</v>
          </cell>
          <cell r="J2296" t="str">
            <v>ATRIBUÍDO SÃO PAULO</v>
          </cell>
          <cell r="K2296">
            <v>38.22</v>
          </cell>
        </row>
        <row r="2297">
          <cell r="G2297">
            <v>96252</v>
          </cell>
          <cell r="H2297" t="str">
            <v>FABRICAÇÃO DE FÔRMA PARA PILARES CIRCULARES, EM CHAPA DE MADEIRA COMPENSADA RESINADA. AF_06/2017</v>
          </cell>
          <cell r="I2297" t="str">
            <v>M2</v>
          </cell>
          <cell r="J2297" t="str">
            <v>COEFICIENTE DE REPRESENTATIVIDADE</v>
          </cell>
          <cell r="K2297">
            <v>242.9</v>
          </cell>
        </row>
        <row r="2298">
          <cell r="G2298">
            <v>96257</v>
          </cell>
          <cell r="H2298" t="str">
            <v>MONTAGEM E DESMONTAGEM DE FÔRMA DE PILARES CIRCULARES, COM ÁREA MÉDIA DAS SEÇÕES MENOR OU IGUAL A 0,28 M², PÉ-DIREITO SIMPLES, EM MADEIRA, 2 UTILIZAÇÕES. AF_06/2017</v>
          </cell>
          <cell r="I2298" t="str">
            <v>M2</v>
          </cell>
          <cell r="J2298" t="str">
            <v>COEFICIENTE DE REPRESENTATIVIDADE</v>
          </cell>
          <cell r="K2298">
            <v>186.86</v>
          </cell>
        </row>
        <row r="2299">
          <cell r="G2299">
            <v>96258</v>
          </cell>
          <cell r="H2299" t="str">
            <v>MONTAGEM E DESMONTAGEM DE FÔRMA DE PILARES CIRCULARES, COM ÁREA MÉDIA DAS SEÇÕES MAIOR QUE 0,28 M², PÉ-DIREITO SIMPLES, EM MADEIRA, 2 UTILIZAÇÕES. AF_06/2017</v>
          </cell>
          <cell r="I2299" t="str">
            <v>M2</v>
          </cell>
          <cell r="J2299" t="str">
            <v>COEFICIENTE DE REPRESENTATIVIDADE</v>
          </cell>
          <cell r="K2299">
            <v>176.01</v>
          </cell>
        </row>
        <row r="2300">
          <cell r="G2300">
            <v>96259</v>
          </cell>
          <cell r="H2300" t="str">
            <v>MONTAGEM E DESMONTAGEM DE FÔRMA DE PILARES CIRCULARES, COM ÁREA MÉDIA DAS SEÇÕES MENOR OU IGUAL A 0,28 M², PÉ-DIREITO DUPLO, EM MADEIRA, 2 UTILIZAÇÕES. AF_06/2017</v>
          </cell>
          <cell r="I2300" t="str">
            <v>M2</v>
          </cell>
          <cell r="J2300" t="str">
            <v>COEFICIENTE DE REPRESENTATIVIDADE</v>
          </cell>
          <cell r="K2300">
            <v>204.06</v>
          </cell>
        </row>
        <row r="2301">
          <cell r="G2301">
            <v>96529</v>
          </cell>
          <cell r="H2301" t="str">
            <v>FABRICAÇÃO, MONTAGEM E DESMONTAGEM DE FÔRMA PARA SAPATA, EM MADEIRA SERRADA, E=25 MM, 1 UTILIZAÇÃO. AF_06/2017</v>
          </cell>
          <cell r="I2301" t="str">
            <v>M2</v>
          </cell>
          <cell r="J2301" t="str">
            <v>COEFICIENTE DE REPRESENTATIVIDADE</v>
          </cell>
          <cell r="K2301">
            <v>320.66000000000003</v>
          </cell>
        </row>
        <row r="2302">
          <cell r="G2302">
            <v>96530</v>
          </cell>
          <cell r="H2302" t="str">
            <v>FABRICAÇÃO, MONTAGEM E DESMONTAGEM DE FÔRMA PARA VIGA BALDRAME, EM MADEIRA SERRADA, E=25 MM, 1 UTILIZAÇÃO. AF_06/2017</v>
          </cell>
          <cell r="I2302" t="str">
            <v>M2</v>
          </cell>
          <cell r="J2302" t="str">
            <v>COEFICIENTE DE REPRESENTATIVIDADE</v>
          </cell>
          <cell r="K2302">
            <v>183.39</v>
          </cell>
        </row>
        <row r="2303">
          <cell r="G2303">
            <v>96531</v>
          </cell>
          <cell r="H2303" t="str">
            <v>FABRICAÇÃO, MONTAGEM E DESMONTAGEM DE FÔRMA PARA BLOCO DE COROAMENTO, EM MADEIRA SERRADA, E=25 MM, 2 UTILIZAÇÕES. AF_06/2017</v>
          </cell>
          <cell r="I2303" t="str">
            <v>M2</v>
          </cell>
          <cell r="J2303" t="str">
            <v>COEFICIENTE DE REPRESENTATIVIDADE</v>
          </cell>
          <cell r="K2303">
            <v>122.15</v>
          </cell>
        </row>
        <row r="2304">
          <cell r="G2304">
            <v>96532</v>
          </cell>
          <cell r="H2304" t="str">
            <v>FABRICAÇÃO, MONTAGEM E DESMONTAGEM DE FÔRMA PARA SAPATA, EM MADEIRA SERRADA, E=25 MM, 2 UTILIZAÇÕES. AF_06/2017</v>
          </cell>
          <cell r="I2304" t="str">
            <v>M2</v>
          </cell>
          <cell r="J2304" t="str">
            <v>COEFICIENTE DE REPRESENTATIVIDADE</v>
          </cell>
          <cell r="K2304">
            <v>196.91</v>
          </cell>
        </row>
        <row r="2305">
          <cell r="G2305">
            <v>96533</v>
          </cell>
          <cell r="H2305" t="str">
            <v>FABRICAÇÃO, MONTAGEM E DESMONTAGEM DE FÔRMA PARA VIGA BALDRAME, EM MADEIRA SERRADA, E=25 MM, 2 UTILIZAÇÕES. AF_06/2017</v>
          </cell>
          <cell r="I2305" t="str">
            <v>M2</v>
          </cell>
          <cell r="J2305" t="str">
            <v>COEFICIENTE DE REPRESENTATIVIDADE</v>
          </cell>
          <cell r="K2305">
            <v>109.45</v>
          </cell>
        </row>
        <row r="2306">
          <cell r="G2306">
            <v>96534</v>
          </cell>
          <cell r="H2306" t="str">
            <v>FABRICAÇÃO, MONTAGEM E DESMONTAGEM DE FÔRMA PARA BLOCO DE COROAMENTO, EM MADEIRA SERRADA, E=25 MM, 4 UTILIZAÇÕES. AF_06/2017</v>
          </cell>
          <cell r="I2306" t="str">
            <v>M2</v>
          </cell>
          <cell r="J2306" t="str">
            <v>COEFICIENTE DE REPRESENTATIVIDADE</v>
          </cell>
          <cell r="K2306">
            <v>81.3</v>
          </cell>
        </row>
        <row r="2307">
          <cell r="G2307">
            <v>96535</v>
          </cell>
          <cell r="H2307" t="str">
            <v>FABRICAÇÃO, MONTAGEM E DESMONTAGEM DE FÔRMA PARA SAPATA, EM MADEIRA SERRADA, E=25 MM, 4 UTILIZAÇÕES. AF_06/2017</v>
          </cell>
          <cell r="I2307" t="str">
            <v>M2</v>
          </cell>
          <cell r="J2307" t="str">
            <v>COEFICIENTE DE REPRESENTATIVIDADE</v>
          </cell>
          <cell r="K2307">
            <v>132.46</v>
          </cell>
        </row>
        <row r="2308">
          <cell r="G2308">
            <v>96536</v>
          </cell>
          <cell r="H2308" t="str">
            <v>FABRICAÇÃO, MONTAGEM E DESMONTAGEM DE FÔRMA PARA VIGA BALDRAME, EM MADEIRA SERRADA, E=25 MM, 4 UTILIZAÇÕES. AF_06/2017</v>
          </cell>
          <cell r="I2308" t="str">
            <v>M2</v>
          </cell>
          <cell r="J2308" t="str">
            <v>COEFICIENTE DE REPRESENTATIVIDADE</v>
          </cell>
          <cell r="K2308">
            <v>70.989999999999995</v>
          </cell>
        </row>
        <row r="2309">
          <cell r="G2309">
            <v>96537</v>
          </cell>
          <cell r="H2309" t="str">
            <v>FABRICAÇÃO, MONTAGEM E DESMONTAGEM DE FÔRMA PARA BLOCO DE COROAMENTO, EM CHAPA DE MADEIRA COMPENSADA RESINADA, E=17 MM, 2 UTILIZAÇÕES. AF_06/2017</v>
          </cell>
          <cell r="I2309" t="str">
            <v>M2</v>
          </cell>
          <cell r="J2309" t="str">
            <v>COEFICIENTE DE REPRESENTATIVIDADE</v>
          </cell>
          <cell r="K2309">
            <v>179.49</v>
          </cell>
        </row>
        <row r="2310">
          <cell r="G2310">
            <v>96538</v>
          </cell>
          <cell r="H2310" t="str">
            <v>FABRICAÇÃO, MONTAGEM E DESMONTAGEM DE FÔRMA PARA SAPATA, EM CHAPA DE MADEIRA COMPENSADA RESINADA, E=17 MM, 2 UTILIZAÇÕES. AF_06/2017</v>
          </cell>
          <cell r="I2310" t="str">
            <v>M2</v>
          </cell>
          <cell r="J2310" t="str">
            <v>COEFICIENTE DE REPRESENTATIVIDADE</v>
          </cell>
          <cell r="K2310">
            <v>240.7</v>
          </cell>
        </row>
        <row r="2311">
          <cell r="G2311">
            <v>96539</v>
          </cell>
          <cell r="H2311" t="str">
            <v>FABRICAÇÃO, MONTAGEM E DESMONTAGEM DE FÔRMA PARA VIGA BALDRAME, EM CHAPA DE MADEIRA COMPENSADA RESINADA, E=17 MM, 2 UTILIZAÇÕES. AF_06/2017</v>
          </cell>
          <cell r="I2311" t="str">
            <v>M2</v>
          </cell>
          <cell r="J2311" t="str">
            <v>COEFICIENTE DE REPRESENTATIVIDADE</v>
          </cell>
          <cell r="K2311">
            <v>113.64</v>
          </cell>
        </row>
        <row r="2312">
          <cell r="G2312">
            <v>96540</v>
          </cell>
          <cell r="H2312" t="str">
            <v>FABRICAÇÃO, MONTAGEM E DESMONTAGEM DE FÔRMA PARA BLOCO DE COROAMENTO, EM CHAPA DE MADEIRA COMPENSADA RESINADA, E=17 MM, 4 UTILIZAÇÕES. AF_06/2017</v>
          </cell>
          <cell r="I2312" t="str">
            <v>M2</v>
          </cell>
          <cell r="J2312" t="str">
            <v>COEFICIENTE DE REPRESENTATIVIDADE</v>
          </cell>
          <cell r="K2312">
            <v>119.88</v>
          </cell>
        </row>
        <row r="2313">
          <cell r="G2313">
            <v>96541</v>
          </cell>
          <cell r="H2313" t="str">
            <v>FABRICAÇÃO, MONTAGEM E DESMONTAGEM DE FÔRMA PARA SAPATA, EM CHAPA DE MADEIRA COMPENSADA RESINADA, E=17 MM, 4 UTILIZAÇÕES. AF_06/2017</v>
          </cell>
          <cell r="I2313" t="str">
            <v>M2</v>
          </cell>
          <cell r="J2313" t="str">
            <v>COEFICIENTE DE REPRESENTATIVIDADE</v>
          </cell>
          <cell r="K2313">
            <v>164.88</v>
          </cell>
        </row>
        <row r="2314">
          <cell r="G2314">
            <v>96542</v>
          </cell>
          <cell r="H2314" t="str">
            <v>FABRICAÇÃO, MONTAGEM E DESMONTAGEM DE FÔRMA PARA VIGA BALDRAME, EM CHAPA DE MADEIRA COMPENSADA RESINADA, E=17 MM, 4 UTILIZAÇÕES. AF_06/2017</v>
          </cell>
          <cell r="I2314" t="str">
            <v>M2</v>
          </cell>
          <cell r="J2314" t="str">
            <v>COEFICIENTE DE REPRESENTATIVIDADE</v>
          </cell>
          <cell r="K2314">
            <v>81.22</v>
          </cell>
        </row>
        <row r="2315">
          <cell r="G2315">
            <v>96543</v>
          </cell>
          <cell r="H2315" t="str">
            <v>ARMAÇÃO DE BLOCO, VIGA BALDRAME E SAPATA UTILIZANDO AÇO CA-60 DE 5 MM - MONTAGEM. AF_06/2017</v>
          </cell>
          <cell r="I2315" t="str">
            <v>KG</v>
          </cell>
          <cell r="J2315" t="str">
            <v>ATRIBUÍDO SÃO PAULO</v>
          </cell>
          <cell r="K2315">
            <v>17.45</v>
          </cell>
        </row>
        <row r="2316">
          <cell r="G2316">
            <v>97747</v>
          </cell>
          <cell r="H2316" t="str">
            <v>MONTAGEM E DESMONTAGEM DE FÔRMA DE PILARES CIRCULARES, COM ÁREA MÉDIA DAS SEÇÕES MAIOR QUE 0,28 M², PÉ-DIREITO DUPLO, EM MADEIRA, 2 UTILIZAÇÕES.  AF_06/2017</v>
          </cell>
          <cell r="I2316" t="str">
            <v>M2</v>
          </cell>
          <cell r="J2316" t="str">
            <v>COEFICIENTE DE REPRESENTATIVIDADE</v>
          </cell>
          <cell r="K2316">
            <v>191.2</v>
          </cell>
        </row>
        <row r="2317">
          <cell r="G2317">
            <v>101791</v>
          </cell>
          <cell r="H2317" t="str">
            <v>FABRICAÇÃO DE ESCORAS DO TIPO PONTALETE, EM MADEIRA, PARA PÉ-DIREITO DUPLO. AF_09/2020</v>
          </cell>
          <cell r="I2317" t="str">
            <v>M</v>
          </cell>
          <cell r="J2317" t="str">
            <v>COEFICIENTE DE REPRESENTATIVIDADE</v>
          </cell>
          <cell r="K2317">
            <v>24.16</v>
          </cell>
        </row>
        <row r="2318">
          <cell r="G2318">
            <v>101792</v>
          </cell>
          <cell r="H2318" t="str">
            <v>ESCORAMENTO DE FÔRMAS DE LAJE EM MADEIRA NÃO APARELHADA, PÉ-DIREITO SIMPLES, INCLUSO TRAVAMENTO, 4 UTILIZAÇÕES. AF_09/2020</v>
          </cell>
          <cell r="I2318" t="str">
            <v>M3</v>
          </cell>
          <cell r="J2318" t="str">
            <v>COEFICIENTE DE REPRESENTATIVIDADE</v>
          </cell>
          <cell r="K2318">
            <v>14.98</v>
          </cell>
        </row>
        <row r="2319">
          <cell r="G2319">
            <v>101793</v>
          </cell>
          <cell r="H2319" t="str">
            <v>ESCORAMENTO DE FÔRMAS DE LAJE EM MADEIRA NÃO APARELHADA, PÉ-DIREITO DUPLO, INCLUSO TRAVAMENTO, 4 UTILIZAÇÕES. AF_09/2020</v>
          </cell>
          <cell r="I2319" t="str">
            <v>M3</v>
          </cell>
          <cell r="J2319" t="str">
            <v>COEFICIENTE DE REPRESENTATIVIDADE</v>
          </cell>
          <cell r="K2319">
            <v>22.7</v>
          </cell>
        </row>
        <row r="2320">
          <cell r="G2320">
            <v>101969</v>
          </cell>
          <cell r="H2320" t="str">
            <v>FABRICAÇÃO DE FÔRMA PARA ESCADAS, COM 2 LANCES EM "U" E LAJE PLANA, EM CHAPA DE MADEIRA COMPENSADA PLASTIFICADA, E=18 MM. AF_11/2020</v>
          </cell>
          <cell r="I2320" t="str">
            <v>M2</v>
          </cell>
          <cell r="J2320" t="str">
            <v>COEFICIENTE DE REPRESENTATIVIDADE</v>
          </cell>
          <cell r="K2320">
            <v>199.28</v>
          </cell>
        </row>
        <row r="2321">
          <cell r="G2321">
            <v>101971</v>
          </cell>
          <cell r="H2321" t="str">
            <v>FABRICAÇÃO DE FÔRMA PARA ESCADAS, COM 2 LANCES EM "U" E LAJE PLANA, EM CHAPA DE MADEIRA COMPENSADA RESINADA, E= 17 MM. AF_11/2020</v>
          </cell>
          <cell r="I2321" t="str">
            <v>M2</v>
          </cell>
          <cell r="J2321" t="str">
            <v>COEFICIENTE DE REPRESENTATIVIDADE</v>
          </cell>
          <cell r="K2321">
            <v>150.22</v>
          </cell>
        </row>
        <row r="2322">
          <cell r="G2322">
            <v>101973</v>
          </cell>
          <cell r="H2322" t="str">
            <v>FABRICAÇÃO DE FÔRMA PARA ESCADAS, COM 2 LANCES EM "U" E LAJE PLANA, EM MADEIRA SERRADA, E=25 MM. AF_11/2020</v>
          </cell>
          <cell r="I2322" t="str">
            <v>M2</v>
          </cell>
          <cell r="J2322" t="str">
            <v>COEFICIENTE DE REPRESENTATIVIDADE</v>
          </cell>
          <cell r="K2322">
            <v>213.15</v>
          </cell>
        </row>
        <row r="2323">
          <cell r="G2323">
            <v>101974</v>
          </cell>
          <cell r="H2323" t="str">
            <v>MONTAGEM E DESMONTAGEM DE FÔRMA PARA ESCADAS, COM 2 LANCES EM "U" E LAJE PLANA, EM MADEIRA SERRADA, 1 UTILIZAÇÃO. AF_11/2020</v>
          </cell>
          <cell r="I2323" t="str">
            <v>M2</v>
          </cell>
          <cell r="J2323" t="str">
            <v>COEFICIENTE DE REPRESENTATIVIDADE</v>
          </cell>
          <cell r="K2323">
            <v>439.83</v>
          </cell>
        </row>
        <row r="2324">
          <cell r="G2324">
            <v>101975</v>
          </cell>
          <cell r="H2324" t="str">
            <v>MONTAGEM E DESMONTAGEM DE FÔRMA PARA ESCADAS, COM 2 LANCES EM "U"  E LAJE PLANA, EM MADEIRA SERRADA, 2 UTILIZAÇÕES. AF_11/2020</v>
          </cell>
          <cell r="I2324" t="str">
            <v>M2</v>
          </cell>
          <cell r="J2324" t="str">
            <v>COEFICIENTE DE REPRESENTATIVIDADE</v>
          </cell>
          <cell r="K2324">
            <v>377.48</v>
          </cell>
        </row>
        <row r="2325">
          <cell r="G2325">
            <v>101977</v>
          </cell>
          <cell r="H2325" t="str">
            <v>MONTAGEM E DESMONTAGEM DE FÔRMA PARA ESCADAS, COM 2 LANCES EM "U" E LAJE PLANA, EM CHAPA DE MADEIRA COMPENSADA RESINADA, 2 UTILIZAÇÕES. AF_11/2020</v>
          </cell>
          <cell r="I2325" t="str">
            <v>M2</v>
          </cell>
          <cell r="J2325" t="str">
            <v>COEFICIENTE DE REPRESENTATIVIDADE</v>
          </cell>
          <cell r="K2325">
            <v>274.02</v>
          </cell>
        </row>
        <row r="2326">
          <cell r="G2326">
            <v>101980</v>
          </cell>
          <cell r="H2326" t="str">
            <v>MONTAGEM E DESMONTAGEM DE FÔRMA PARA ESCADAS, COM 2 LANCES EM "U" E LAJE PLANA, EM CHAPA DE MADEIRA COMPENSADA RESINADA, 4 UTILIZAÇÕES. AF_11/2020</v>
          </cell>
          <cell r="I2326" t="str">
            <v>M2</v>
          </cell>
          <cell r="J2326" t="str">
            <v>COEFICIENTE DE REPRESENTATIVIDADE</v>
          </cell>
          <cell r="K2326">
            <v>259.08</v>
          </cell>
        </row>
        <row r="2327">
          <cell r="G2327">
            <v>101981</v>
          </cell>
          <cell r="H2327" t="str">
            <v>MONTAGEM E DESMONTAGEM DE FÔRMA PARA ESCADAS, COM 2 LANCES EM "U" E LAJE PLANA, EM CHAPA DE MADEIRA COMPENSADA PLASTIFICADA, 6 UTILIZAÇÕES. AF_11/2020</v>
          </cell>
          <cell r="I2327" t="str">
            <v>M2</v>
          </cell>
          <cell r="J2327" t="str">
            <v>COEFICIENTE DE REPRESENTATIVIDADE</v>
          </cell>
          <cell r="K2327">
            <v>227.07</v>
          </cell>
        </row>
        <row r="2328">
          <cell r="G2328">
            <v>101982</v>
          </cell>
          <cell r="H2328" t="str">
            <v>MONTAGEM E DESMONTAGEM DE FÔRMA PARA ESCADAS, COM 2 LANCES EM "U" E LAJE PLANA, EM CHAPA DE MADEIRA COMPENSADA PLASTIFICADA, 8 UTILIZAÇÕES. AF_11/2020</v>
          </cell>
          <cell r="I2328" t="str">
            <v>M2</v>
          </cell>
          <cell r="J2328" t="str">
            <v>COEFICIENTE DE REPRESENTATIVIDADE</v>
          </cell>
          <cell r="K2328">
            <v>200.96</v>
          </cell>
        </row>
        <row r="2329">
          <cell r="G2329">
            <v>101983</v>
          </cell>
          <cell r="H2329" t="str">
            <v>MONTAGEM E DESMONTAGEM DE FÔRMA PARA ESCADAS, COM 2 LANCES EM "U" E LAJE PLANA, EM CHAPA DE MADEIRA COMPENSADA PLASTIFICADA, 10 UTILIZAÇÕES. AF_11/2020</v>
          </cell>
          <cell r="I2329" t="str">
            <v>M2</v>
          </cell>
          <cell r="J2329" t="str">
            <v>COEFICIENTE DE REPRESENTATIVIDADE</v>
          </cell>
          <cell r="K2329">
            <v>184.51</v>
          </cell>
        </row>
        <row r="2330">
          <cell r="G2330">
            <v>101985</v>
          </cell>
          <cell r="H2330" t="str">
            <v>FABRICAÇÃO DE FÔRMA PARA ESCADAS, COM 2 LANCES EM "U" E LAJE CASCATA, EM CHAPA DE MADEIRA COMPENSADA PLASTIFICADA, E=18 MM. AF_11/2020</v>
          </cell>
          <cell r="I2330" t="str">
            <v>M2</v>
          </cell>
          <cell r="J2330" t="str">
            <v>COEFICIENTE DE REPRESENTATIVIDADE</v>
          </cell>
          <cell r="K2330">
            <v>212.93</v>
          </cell>
        </row>
        <row r="2331">
          <cell r="G2331">
            <v>101986</v>
          </cell>
          <cell r="H2331" t="str">
            <v>FABRICAÇÃO DE FÔRMA PARA ESCADAS, COM 2 LANCES EM "U" E LAJE CASCATA, EM CHAPA DE MADEIRA COMPENSADA RESINADA, E= 17 MM. AF_11/2020</v>
          </cell>
          <cell r="I2331" t="str">
            <v>M2</v>
          </cell>
          <cell r="J2331" t="str">
            <v>COEFICIENTE DE REPRESENTATIVIDADE</v>
          </cell>
          <cell r="K2331">
            <v>150.56</v>
          </cell>
        </row>
        <row r="2332">
          <cell r="G2332">
            <v>101987</v>
          </cell>
          <cell r="H2332" t="str">
            <v>FABRICAÇÃO DE FÔRMA PARA ESCADAS, COM 2 LANCES EM "U" E LAJE CASCATA, EM MADEIRA SERRADA, E=25 MM. AF_11/2020</v>
          </cell>
          <cell r="I2332" t="str">
            <v>M2</v>
          </cell>
          <cell r="J2332" t="str">
            <v>COEFICIENTE DE REPRESENTATIVIDADE</v>
          </cell>
          <cell r="K2332">
            <v>252.7</v>
          </cell>
        </row>
        <row r="2333">
          <cell r="G2333">
            <v>101988</v>
          </cell>
          <cell r="H2333" t="str">
            <v>FABRICAÇÃO DE FÔRMA PARA ESCADAS, COM 2 LANCES EM "L" E LAJE PLANA, EM CHAPA DE MADEIRA COMPENSADA PLASTIFICADA, E=18 MM. AF_11/2020</v>
          </cell>
          <cell r="I2333" t="str">
            <v>M2</v>
          </cell>
          <cell r="J2333" t="str">
            <v>COEFICIENTE DE REPRESENTATIVIDADE</v>
          </cell>
          <cell r="K2333">
            <v>205.15</v>
          </cell>
        </row>
        <row r="2334">
          <cell r="G2334">
            <v>101989</v>
          </cell>
          <cell r="H2334" t="str">
            <v>FABRICAÇÃO DE FÔRMA PARA ESCADAS, COM 2 LANCES EM "L" E LAJE PLANA, EM CHAPA DE MADEIRA COMPENSADA RESINADA, E= 17 MM. AF_11/2020</v>
          </cell>
          <cell r="I2334" t="str">
            <v>M2</v>
          </cell>
          <cell r="J2334" t="str">
            <v>COEFICIENTE DE REPRESENTATIVIDADE</v>
          </cell>
          <cell r="K2334">
            <v>156.71</v>
          </cell>
        </row>
        <row r="2335">
          <cell r="G2335">
            <v>101990</v>
          </cell>
          <cell r="H2335" t="str">
            <v>FABRICAÇÃO DE FÔRMA PARA ESCADAS, COM 2 LANCES EM "L" E LAJE PLANA, EM MADEIRA SERRADA, E=25 MM. AF_11/2020</v>
          </cell>
          <cell r="I2335" t="str">
            <v>M2</v>
          </cell>
          <cell r="J2335" t="str">
            <v>COEFICIENTE DE REPRESENTATIVIDADE</v>
          </cell>
          <cell r="K2335">
            <v>229.33</v>
          </cell>
        </row>
        <row r="2336">
          <cell r="G2336">
            <v>101991</v>
          </cell>
          <cell r="H2336" t="str">
            <v>FABRICAÇÃO DE FÔRMA PARA ESCADAS, COM 2 LANCES EM "L" E LAJE CASCATA, EM CHAPA DE MADEIRA COMPENSADA PLASTIFICADA, E=18 MM. AF_11/2020</v>
          </cell>
          <cell r="I2336" t="str">
            <v>M2</v>
          </cell>
          <cell r="J2336" t="str">
            <v>COEFICIENTE DE REPRESENTATIVIDADE</v>
          </cell>
          <cell r="K2336">
            <v>211.15</v>
          </cell>
        </row>
        <row r="2337">
          <cell r="G2337">
            <v>101992</v>
          </cell>
          <cell r="H2337" t="str">
            <v>FABRICAÇÃO DE FÔRMA PARA ESCADAS, COM 2 LANCES EM "L" E LAJE CASCATA, EM CHAPA DE MADEIRA COMPENSADA RESINADA, E= 17 MM. AF_11/2020</v>
          </cell>
          <cell r="I2337" t="str">
            <v>M2</v>
          </cell>
          <cell r="J2337" t="str">
            <v>COEFICIENTE DE REPRESENTATIVIDADE</v>
          </cell>
          <cell r="K2337">
            <v>151.53</v>
          </cell>
        </row>
        <row r="2338">
          <cell r="G2338">
            <v>101993</v>
          </cell>
          <cell r="H2338" t="str">
            <v>FABRICAÇÃO DE FÔRMA PARA ESCADAS, COM 2 LANCES EM "L" E LAJE CASCATA, EM MADEIRA SERRADA, E=25 MM. AF_11/2020</v>
          </cell>
          <cell r="I2338" t="str">
            <v>M2</v>
          </cell>
          <cell r="J2338" t="str">
            <v>COEFICIENTE DE REPRESENTATIVIDADE</v>
          </cell>
          <cell r="K2338">
            <v>297.64999999999998</v>
          </cell>
        </row>
        <row r="2339">
          <cell r="G2339">
            <v>101994</v>
          </cell>
          <cell r="H2339" t="str">
            <v>FABRICAÇÃO DE FÔRMA PARA ESCADAS, COM 1 LANCE E LAJE PLANA, EM CHAPA DE MADEIRA COMPENSADA PLASTIFICADA, E=18 MM. AF_11/2020</v>
          </cell>
          <cell r="I2339" t="str">
            <v>M2</v>
          </cell>
          <cell r="J2339" t="str">
            <v>COEFICIENTE DE REPRESENTATIVIDADE</v>
          </cell>
          <cell r="K2339">
            <v>219.77</v>
          </cell>
        </row>
        <row r="2340">
          <cell r="G2340">
            <v>101995</v>
          </cell>
          <cell r="H2340" t="str">
            <v>FABRICAÇÃO DE FÔRMA PARA ESCADAS, COM 1 LANCE E LAJE PLANA, EM CHAPA DE MADEIRA COMPENSADA RESINADA, E= 17 MM. AF_11/2020</v>
          </cell>
          <cell r="I2340" t="str">
            <v>M2</v>
          </cell>
          <cell r="J2340" t="str">
            <v>COEFICIENTE DE REPRESENTATIVIDADE</v>
          </cell>
          <cell r="K2340">
            <v>165.39</v>
          </cell>
        </row>
        <row r="2341">
          <cell r="G2341">
            <v>101996</v>
          </cell>
          <cell r="H2341" t="str">
            <v>FABRICAÇÃO DE FÔRMA PARA ESCADAS, COM 1 LANCE E LAJE PLANA, EM MADEIRA SERRADA, E=25 MM. AF_11/2020</v>
          </cell>
          <cell r="I2341" t="str">
            <v>M2</v>
          </cell>
          <cell r="J2341" t="str">
            <v>COEFICIENTE DE REPRESENTATIVIDADE</v>
          </cell>
          <cell r="K2341">
            <v>247.28</v>
          </cell>
        </row>
        <row r="2342">
          <cell r="G2342">
            <v>101997</v>
          </cell>
          <cell r="H2342" t="str">
            <v>FABRICAÇÃO DE FÔRMA PARA ESCADAS, COM 1 LANCE E LAJE CASCATA, EM CHAPA DE MADEIRA COMPENSADA PLASTIFICADA, E=18 MM. AF_11/2020</v>
          </cell>
          <cell r="I2342" t="str">
            <v>M2</v>
          </cell>
          <cell r="J2342" t="str">
            <v>COEFICIENTE DE REPRESENTATIVIDADE</v>
          </cell>
          <cell r="K2342">
            <v>211.62</v>
          </cell>
        </row>
        <row r="2343">
          <cell r="G2343">
            <v>101998</v>
          </cell>
          <cell r="H2343" t="str">
            <v>FABRICAÇÃO DE FÔRMA PARA ESCADAS, COM 1 LANCE E LAJE CASCATA, EM CHAPA DE MADEIRA COMPENSADA RESINADA, E= 17 MM. AF_11/2020</v>
          </cell>
          <cell r="I2343" t="str">
            <v>M2</v>
          </cell>
          <cell r="J2343" t="str">
            <v>COEFICIENTE DE REPRESENTATIVIDADE</v>
          </cell>
          <cell r="K2343">
            <v>150.65</v>
          </cell>
        </row>
        <row r="2344">
          <cell r="G2344">
            <v>101999</v>
          </cell>
          <cell r="H2344" t="str">
            <v>FABRICAÇÃO DE FÔRMA PARA ESCADAS, COM 1 LANCE E LAJE CASCATA, EM MADEIRA SERRADA, E=25 MM. AF_11/2020</v>
          </cell>
          <cell r="I2344" t="str">
            <v>M2</v>
          </cell>
          <cell r="J2344" t="str">
            <v>COEFICIENTE DE REPRESENTATIVIDADE</v>
          </cell>
          <cell r="K2344">
            <v>319.47000000000003</v>
          </cell>
        </row>
        <row r="2345">
          <cell r="G2345">
            <v>102000</v>
          </cell>
          <cell r="H2345" t="str">
            <v>MONTAGEM E DESMONTAGEM DE FÔRMA PARA ESCADAS, COM 2 LANCES EM "U" E LAJE CASCATA, EM MADEIRA SERRADA, 1 UTILIZAÇÃO. AF_11/2020</v>
          </cell>
          <cell r="I2345" t="str">
            <v>M2</v>
          </cell>
          <cell r="J2345" t="str">
            <v>COEFICIENTE DE REPRESENTATIVIDADE</v>
          </cell>
          <cell r="K2345">
            <v>455.09</v>
          </cell>
        </row>
        <row r="2346">
          <cell r="G2346">
            <v>102001</v>
          </cell>
          <cell r="H2346" t="str">
            <v>MONTAGEM E DESMONTAGEM DE FÔRMA PARA ESCADAS, COM 2 LANCES EM "U" E LAJE CASCATA, EM MADEIRA SERRADA, 2 UTILIZAÇÕES. AF_11/2020</v>
          </cell>
          <cell r="I2346" t="str">
            <v>M2</v>
          </cell>
          <cell r="J2346" t="str">
            <v>COEFICIENTE DE REPRESENTATIVIDADE</v>
          </cell>
          <cell r="K2346">
            <v>396.16</v>
          </cell>
        </row>
        <row r="2347">
          <cell r="G2347">
            <v>102002</v>
          </cell>
          <cell r="H2347" t="str">
            <v>MONTAGEM E DESMONTAGEM DE FÔRMA PARA ESCADAS, COM 2 LANCES EM "U" E LAJE CASCATA, EM CHAPA DE MADEIRA COMPENSADA RESINADA, 2 UTILIZAÇÕES. AF_11/2020</v>
          </cell>
          <cell r="I2347" t="str">
            <v>M2</v>
          </cell>
          <cell r="J2347" t="str">
            <v>COEFICIENTE DE REPRESENTATIVIDADE</v>
          </cell>
          <cell r="K2347">
            <v>268.45</v>
          </cell>
        </row>
        <row r="2348">
          <cell r="G2348">
            <v>102003</v>
          </cell>
          <cell r="H2348" t="str">
            <v>MONTAGEM E DESMONTAGEM DE FÔRMA PARA ESCADAS, COM 2 LANCES EM "U" E LAJE CASCATA, EM CHAPA DE MADEIRA COMPENSADA RESINADA, 4 UTILIZAÇÕES. AF_11/2020</v>
          </cell>
          <cell r="I2348" t="str">
            <v>M2</v>
          </cell>
          <cell r="J2348" t="str">
            <v>COEFICIENTE DE REPRESENTATIVIDADE</v>
          </cell>
          <cell r="K2348">
            <v>252.55</v>
          </cell>
        </row>
        <row r="2349">
          <cell r="G2349">
            <v>102004</v>
          </cell>
          <cell r="H2349" t="str">
            <v>MONTAGEM E DESMONTAGEM DE FÔRMA PARA ESCADAS, COM 2 LANCES EM "U" E LAJE CASCATA, EM CHAPA DE MADEIRA COMPENSADA PLASTIFICADA, 6 UTILIZAÇÕES. AF_11/2020</v>
          </cell>
          <cell r="I2349" t="str">
            <v>M2</v>
          </cell>
          <cell r="J2349" t="str">
            <v>COEFICIENTE DE REPRESENTATIVIDADE</v>
          </cell>
          <cell r="K2349">
            <v>226.11</v>
          </cell>
        </row>
        <row r="2350">
          <cell r="G2350">
            <v>102005</v>
          </cell>
          <cell r="H2350" t="str">
            <v>MONTAGEM E DESMONTAGEM DE FÔRMA PARA ESCADAS, COM 2 LANCES EM "U" E LAJE CASCATA, EM CHAPA DE MADEIRA COMPENSADA PLASTIFICADA, 8 UTILIZAÇÕES. AF_11/2020</v>
          </cell>
          <cell r="I2350" t="str">
            <v>M2</v>
          </cell>
          <cell r="J2350" t="str">
            <v>COEFICIENTE DE REPRESENTATIVIDADE</v>
          </cell>
          <cell r="K2350">
            <v>198.5</v>
          </cell>
        </row>
        <row r="2351">
          <cell r="G2351">
            <v>102006</v>
          </cell>
          <cell r="H2351" t="str">
            <v>MONTAGEM E DESMONTAGEM DE FÔRMA PARA ESCADAS, COM 2 LANCES EM "U" E LAJE CASCATA, EM CHAPA DE MADEIRA COMPENSADA PLASTIFICADA, 10 UTILIZAÇÕES. AF_11/2020</v>
          </cell>
          <cell r="I2351" t="str">
            <v>M2</v>
          </cell>
          <cell r="J2351" t="str">
            <v>COEFICIENTE DE REPRESENTATIVIDADE</v>
          </cell>
          <cell r="K2351">
            <v>181.1</v>
          </cell>
        </row>
        <row r="2352">
          <cell r="G2352">
            <v>102007</v>
          </cell>
          <cell r="H2352" t="str">
            <v>MONTAGEM E DESMONTAGEM DE FÔRMA PARA ESCADAS, COM 2 LANCES EM "L" E LAJE PLANA, EM MADEIRA SERRADA, 1 UTILIZAÇÃO. AF_11/2020</v>
          </cell>
          <cell r="I2352" t="str">
            <v>M2</v>
          </cell>
          <cell r="J2352" t="str">
            <v>COEFICIENTE DE REPRESENTATIVIDADE</v>
          </cell>
          <cell r="K2352">
            <v>436.52</v>
          </cell>
        </row>
        <row r="2353">
          <cell r="G2353">
            <v>102008</v>
          </cell>
          <cell r="H2353" t="str">
            <v>MONTAGEM E DESMONTAGEM DE FÔRMA PARA ESCADAS, COM 2 LANCES EM "L" E LAJE PLANA, EM MADEIRA SERRADA, 2 UTILIZAÇÕES. AF_11/2020</v>
          </cell>
          <cell r="I2353" t="str">
            <v>M2</v>
          </cell>
          <cell r="J2353" t="str">
            <v>COEFICIENTE DE REPRESENTATIVIDADE</v>
          </cell>
          <cell r="K2353">
            <v>367.52</v>
          </cell>
        </row>
        <row r="2354">
          <cell r="G2354">
            <v>102009</v>
          </cell>
          <cell r="H2354" t="str">
            <v>MONTAGEM E DESMONTAGEM DE FÔRMA PARA ESCADAS, COM 2 LANCES EM "L" E LAJE PLANA, EM CHAPA DE MADEIRA COMPENSADA RESINADA, 2 UTILIZAÇÕES. AF_11/2020</v>
          </cell>
          <cell r="I2354" t="str">
            <v>M2</v>
          </cell>
          <cell r="J2354" t="str">
            <v>COEFICIENTE DE REPRESENTATIVIDADE</v>
          </cell>
          <cell r="K2354">
            <v>274.25</v>
          </cell>
        </row>
        <row r="2355">
          <cell r="G2355">
            <v>102010</v>
          </cell>
          <cell r="H2355" t="str">
            <v>MONTAGEM E DESMONTAGEM DE FÔRMA PARA ESCADAS, COM 2 LANCES EM "L" E LAJE PLANA, EM CHAPA DE MADEIRA COMPENSADA RESINADA, 4 UTILIZAÇÕES. AF_11/2020</v>
          </cell>
          <cell r="I2355" t="str">
            <v>M2</v>
          </cell>
          <cell r="J2355" t="str">
            <v>COEFICIENTE DE REPRESENTATIVIDADE</v>
          </cell>
          <cell r="K2355">
            <v>256.45999999999998</v>
          </cell>
        </row>
        <row r="2356">
          <cell r="G2356">
            <v>102011</v>
          </cell>
          <cell r="H2356" t="str">
            <v>MONTAGEM E DESMONTAGEM DE FÔRMA PARA ESCADAS, COM 2 LANCES EM "L" E LAJE PLANA, EM CHAPA DE MADEIRA COMPENSADA PLASTIFICADA, 6 UTILIZAÇÕES. AF_11/2020</v>
          </cell>
          <cell r="I2356" t="str">
            <v>M2</v>
          </cell>
          <cell r="J2356" t="str">
            <v>COEFICIENTE DE REPRESENTATIVIDADE</v>
          </cell>
          <cell r="K2356">
            <v>222.5</v>
          </cell>
        </row>
        <row r="2357">
          <cell r="G2357">
            <v>102012</v>
          </cell>
          <cell r="H2357" t="str">
            <v>MONTAGEM E DESMONTAGEM DE FÔRMA PARA ESCADAS, COM 2 LANCES EM "L" E LAJE PLANA, EM CHAPA DE MADEIRA COMPENSADA PLASTIFICADA, 8 UTILIZAÇÕES. AF_11/2020</v>
          </cell>
          <cell r="I2357" t="str">
            <v>M2</v>
          </cell>
          <cell r="J2357" t="str">
            <v>COEFICIENTE DE REPRESENTATIVIDADE</v>
          </cell>
          <cell r="K2357">
            <v>195.74</v>
          </cell>
        </row>
        <row r="2358">
          <cell r="G2358">
            <v>102013</v>
          </cell>
          <cell r="H2358" t="str">
            <v>MONTAGEM E DESMONTAGEM DE FÔRMA PARA ESCADAS, COM 2 LANCES EM "L" E LAJE PLANA, EM CHAPA DE MADEIRA COMPENSADA PLASTIFICADA, 10 UTILIZAÇÕES. AF_11/2020</v>
          </cell>
          <cell r="I2358" t="str">
            <v>M2</v>
          </cell>
          <cell r="J2358" t="str">
            <v>COEFICIENTE DE REPRESENTATIVIDADE</v>
          </cell>
          <cell r="K2358">
            <v>180.93</v>
          </cell>
        </row>
        <row r="2359">
          <cell r="G2359">
            <v>102014</v>
          </cell>
          <cell r="H2359" t="str">
            <v>MONTAGEM E DESMONTAGEM DE FÔRMA PARA ESCADAS, COM 2 LANCES EM "L" E LAJE CASCATA, EM MADEIRA SERRADA, 1 UTILIZAÇÃO. AF_11/2020</v>
          </cell>
          <cell r="I2359" t="str">
            <v>M2</v>
          </cell>
          <cell r="J2359" t="str">
            <v>COEFICIENTE DE REPRESENTATIVIDADE</v>
          </cell>
          <cell r="K2359">
            <v>500.22</v>
          </cell>
        </row>
        <row r="2360">
          <cell r="G2360">
            <v>102015</v>
          </cell>
          <cell r="H2360" t="str">
            <v>MONTAGEM E DESMONTAGEM DE FÔRMA PARA ESCADAS, COM 2 LANCES EM "L" E LAJE CASCATA, EM MADEIRA SERRADA, 2 UTILIZAÇÕES. AF_11/2020</v>
          </cell>
          <cell r="I2360" t="str">
            <v>M2</v>
          </cell>
          <cell r="J2360" t="str">
            <v>COEFICIENTE DE REPRESENTATIVIDADE</v>
          </cell>
          <cell r="K2360">
            <v>421.88</v>
          </cell>
        </row>
        <row r="2361">
          <cell r="G2361">
            <v>102016</v>
          </cell>
          <cell r="H2361" t="str">
            <v>MONTAGEM E DESMONTAGEM DE FÔRMA PARA ESCADAS, COM 2 LANCES EM "L" E LAJE CASCATA, EM CHAPA DE MADEIRA COMPENSADA RESINADA, 2 UTILIZAÇÕES. AF_11/2020</v>
          </cell>
          <cell r="I2361" t="str">
            <v>M2</v>
          </cell>
          <cell r="J2361" t="str">
            <v>COEFICIENTE DE REPRESENTATIVIDADE</v>
          </cell>
          <cell r="K2361">
            <v>265</v>
          </cell>
        </row>
        <row r="2362">
          <cell r="G2362">
            <v>102017</v>
          </cell>
          <cell r="H2362" t="str">
            <v>MONTAGEM E DESMONTAGEM DE FÔRMA PARA ESCADAS, COM 2 LANCES EM "L" E LAJE CASCATA, EM CHAPA DE MADEIRA COMPENSADA RESINADA, 4 UTILIZAÇÕES. AF_11/2020</v>
          </cell>
          <cell r="I2362" t="str">
            <v>M2</v>
          </cell>
          <cell r="J2362" t="str">
            <v>COEFICIENTE DE REPRESENTATIVIDADE</v>
          </cell>
          <cell r="K2362">
            <v>246.94</v>
          </cell>
        </row>
        <row r="2363">
          <cell r="G2363">
            <v>102036</v>
          </cell>
          <cell r="H2363" t="str">
            <v>MONTAGEM E DESMONTAGEM DE FÔRMA PARA ESCADAS, COM 2 LANCES EM "L" E LAJE CASCATA, EM CHAPA DE MADEIRA COMPENSADA PLASTIFICADA, 6 UTILIZAÇÕES. AF_11/2020</v>
          </cell>
          <cell r="I2363" t="str">
            <v>M2</v>
          </cell>
          <cell r="J2363" t="str">
            <v>COEFICIENTE DE REPRESENTATIVIDADE</v>
          </cell>
          <cell r="K2363">
            <v>218.88</v>
          </cell>
        </row>
        <row r="2364">
          <cell r="G2364">
            <v>102037</v>
          </cell>
          <cell r="H2364" t="str">
            <v>MONTAGEM E DESMONTAGEM DE FÔRMA PARA ESCADAS, COM 2 LANCES EM "L" E LAJE CASCATA, EM CHAPA DE MADEIRA COMPENSADA PLASTIFICADA, 8 UTILIZAÇÕES. AF_11/2020</v>
          </cell>
          <cell r="I2364" t="str">
            <v>M2</v>
          </cell>
          <cell r="J2364" t="str">
            <v>COEFICIENTE DE REPRESENTATIVIDADE</v>
          </cell>
          <cell r="K2364">
            <v>191.46</v>
          </cell>
        </row>
        <row r="2365">
          <cell r="G2365">
            <v>102038</v>
          </cell>
          <cell r="H2365" t="str">
            <v>MONTAGEM E DESMONTAGEM DE FÔRMA PARA ESCADAS, COM 2 LANCES EM "L" E LAJE CASCATA, EM CHAPA DE MADEIRA COMPENSADA PLASTIFICADA, 10 UTILIZAÇÕES. AF_11/2020</v>
          </cell>
          <cell r="I2365" t="str">
            <v>M2</v>
          </cell>
          <cell r="J2365" t="str">
            <v>COEFICIENTE DE REPRESENTATIVIDADE</v>
          </cell>
          <cell r="K2365">
            <v>176.29</v>
          </cell>
        </row>
        <row r="2366">
          <cell r="G2366">
            <v>102039</v>
          </cell>
          <cell r="H2366" t="str">
            <v>MONTAGEM E DESMONTAGEM DE FÔRMA PARA ESCADAS, COM 1 LANCE E LAJE PLANA, EM MADEIRA SERRADA, 1 UTILIZAÇÃO. AF_11/2020</v>
          </cell>
          <cell r="I2366" t="str">
            <v>M2</v>
          </cell>
          <cell r="J2366" t="str">
            <v>COEFICIENTE DE REPRESENTATIVIDADE</v>
          </cell>
          <cell r="K2366">
            <v>458.5</v>
          </cell>
        </row>
        <row r="2367">
          <cell r="G2367">
            <v>102040</v>
          </cell>
          <cell r="H2367" t="str">
            <v>MONTAGEM E DESMONTAGEM DE FÔRMA PARA ESCADAS, COM 1 LANCE E LAJE PLANA, EM MADEIRA SERRADA, 2 UTILIZAÇÕES. AF_11/2020</v>
          </cell>
          <cell r="I2367" t="str">
            <v>M2</v>
          </cell>
          <cell r="J2367" t="str">
            <v>COEFICIENTE DE REPRESENTATIVIDADE</v>
          </cell>
          <cell r="K2367">
            <v>384.6</v>
          </cell>
        </row>
        <row r="2368">
          <cell r="G2368">
            <v>102041</v>
          </cell>
          <cell r="H2368" t="str">
            <v>MONTAGEM E DESMONTAGEM DE FÔRMA PARA ESCADAS, COM 1 LANCE E LAJE PLANA, EM CHAPA DE MADEIRA COMPENSADA RESINADA, 2 UTILIZAÇÕES. AF_11/2020</v>
          </cell>
          <cell r="I2368" t="str">
            <v>M2</v>
          </cell>
          <cell r="J2368" t="str">
            <v>COEFICIENTE DE REPRESENTATIVIDADE</v>
          </cell>
          <cell r="K2368">
            <v>276.24</v>
          </cell>
        </row>
        <row r="2369">
          <cell r="G2369">
            <v>102042</v>
          </cell>
          <cell r="H2369" t="str">
            <v>MONTAGEM E DESMONTAGEM DE FÔRMA PARA ESCADAS, COM 1 LANCE E LAJE PLANA, EM CHAPA DE MADEIRA COMPENSADA RESINADA, 4 UTILIZAÇÕES. AF_11/2020</v>
          </cell>
          <cell r="I2369" t="str">
            <v>M2</v>
          </cell>
          <cell r="J2369" t="str">
            <v>COEFICIENTE DE REPRESENTATIVIDADE</v>
          </cell>
          <cell r="K2369">
            <v>255.47</v>
          </cell>
        </row>
        <row r="2370">
          <cell r="G2370">
            <v>102043</v>
          </cell>
          <cell r="H2370" t="str">
            <v>MONTAGEM E DESMONTAGEM DE FÔRMA PARA ESCADAS, COM 1 LANCE E LAJE PLANA, EM CHAPA DE MADEIRA COMPENSADA PLASTIFICADA, 6 UTILIZAÇÕES. AF_11/2020</v>
          </cell>
          <cell r="I2370" t="str">
            <v>M2</v>
          </cell>
          <cell r="J2370" t="str">
            <v>COEFICIENTE DE REPRESENTATIVIDADE</v>
          </cell>
          <cell r="K2370">
            <v>222.42</v>
          </cell>
        </row>
        <row r="2371">
          <cell r="G2371">
            <v>102044</v>
          </cell>
          <cell r="H2371" t="str">
            <v>MONTAGEM E DESMONTAGEM DE FÔRMA PARA ESCADAS, COM 1 LANCE E LAJE PLANA, EM CHAPA DE MADEIRA COMPENSADA PLASTIFICADA, 8 UTILIZAÇÕES. AF_11/2020</v>
          </cell>
          <cell r="I2371" t="str">
            <v>M2</v>
          </cell>
          <cell r="J2371" t="str">
            <v>COEFICIENTE DE REPRESENTATIVIDADE</v>
          </cell>
          <cell r="K2371">
            <v>196.25</v>
          </cell>
        </row>
        <row r="2372">
          <cell r="G2372">
            <v>102045</v>
          </cell>
          <cell r="H2372" t="str">
            <v>MONTAGEM E DESMONTAGEM DE FÔRMA PARA ESCADAS, COM 1 LANCE E LAJE PLANA, EM CHAPA DE MADEIRA COMPENSADA PLASTIFICADA, 10 UTILIZAÇÕES. AF_11/2020</v>
          </cell>
          <cell r="I2372" t="str">
            <v>M2</v>
          </cell>
          <cell r="J2372" t="str">
            <v>COEFICIENTE DE REPRESENTATIVIDADE</v>
          </cell>
          <cell r="K2372">
            <v>180.56</v>
          </cell>
        </row>
        <row r="2373">
          <cell r="G2373">
            <v>102046</v>
          </cell>
          <cell r="H2373" t="str">
            <v>MONTAGEM E DESMONTAGEM DE FÔRMA PARA ESCADAS, COM 1 LANCE E LAJE CASCATA, EM MADEIRA SERRADA, 1 UTILIZAÇÃO. AF_11/2020</v>
          </cell>
          <cell r="I2373" t="str">
            <v>M2</v>
          </cell>
          <cell r="J2373" t="str">
            <v>COEFICIENTE DE REPRESENTATIVIDADE</v>
          </cell>
          <cell r="K2373">
            <v>512.1</v>
          </cell>
        </row>
        <row r="2374">
          <cell r="G2374">
            <v>102047</v>
          </cell>
          <cell r="H2374" t="str">
            <v>MONTAGEM E DESMONTAGEM DE FÔRMA PARA ESCADAS, COM 1 LANCE E LAJE CASCATA, EM MADEIRA SERRADA, 2 UTILIZAÇÕES. AF_11/2020</v>
          </cell>
          <cell r="I2374" t="str">
            <v>M2</v>
          </cell>
          <cell r="J2374" t="str">
            <v>COEFICIENTE DE REPRESENTATIVIDADE</v>
          </cell>
          <cell r="K2374">
            <v>440.63</v>
          </cell>
        </row>
        <row r="2375">
          <cell r="G2375">
            <v>102048</v>
          </cell>
          <cell r="H2375" t="str">
            <v>MONTAGEM E DESMONTAGEM DE FÔRMA PARA ESCADAS, COM 1 LANCE E LAJE CASCATA, EM CHAPA DE MADEIRA COMPENSADA RESINADA, 2 UTILIZAÇÕES. AF_11/2020</v>
          </cell>
          <cell r="I2375" t="str">
            <v>M2</v>
          </cell>
          <cell r="J2375" t="str">
            <v>COEFICIENTE DE REPRESENTATIVIDADE</v>
          </cell>
          <cell r="K2375">
            <v>257.77</v>
          </cell>
        </row>
        <row r="2376">
          <cell r="G2376">
            <v>102049</v>
          </cell>
          <cell r="H2376" t="str">
            <v>MONTAGEM E DESMONTAGEM DE FÔRMA PARA ESCADAS, COM 1 LANCE E LAJE CASCATA, EM CHAPA DE MADEIRA COMPENSADA RESINADA, 4 UTILIZAÇÕES. AF_11/2020</v>
          </cell>
          <cell r="I2376" t="str">
            <v>M2</v>
          </cell>
          <cell r="J2376" t="str">
            <v>COEFICIENTE DE REPRESENTATIVIDADE</v>
          </cell>
          <cell r="K2376">
            <v>235.95</v>
          </cell>
        </row>
        <row r="2377">
          <cell r="G2377">
            <v>102050</v>
          </cell>
          <cell r="H2377" t="str">
            <v>MONTAGEM E DESMONTAGEM DE FÔRMA PARA ESCADAS, COM 1 LANCE E LAJE CASCATA, EM CHAPA DE MADEIRA COMPENSADA PLASTIFICADA, 6 UTILIZAÇÕES. AF_11/2020</v>
          </cell>
          <cell r="I2377" t="str">
            <v>M2</v>
          </cell>
          <cell r="J2377" t="str">
            <v>COEFICIENTE DE REPRESENTATIVIDADE</v>
          </cell>
          <cell r="K2377">
            <v>209.86</v>
          </cell>
        </row>
        <row r="2378">
          <cell r="G2378">
            <v>102051</v>
          </cell>
          <cell r="H2378" t="str">
            <v>MONTAGEM E DESMONTAGEM DE FÔRMA PARA ESCADAS, COM 1 LANCE E LAJE CASCATA, EM CHAPA DE MADEIRA COMPENSADA PLASTIFICADA, 8 UTILIZAÇÕES. AF_11/2020</v>
          </cell>
          <cell r="I2378" t="str">
            <v>M2</v>
          </cell>
          <cell r="J2378" t="str">
            <v>COEFICIENTE DE REPRESENTATIVIDADE</v>
          </cell>
          <cell r="K2378">
            <v>182.39</v>
          </cell>
        </row>
        <row r="2379">
          <cell r="G2379">
            <v>102052</v>
          </cell>
          <cell r="H2379" t="str">
            <v>MONTAGEM E DESMONTAGEM DE FÔRMA PARA ESCADAS, COM 1 LANCE E LAJE CASCATA, EM CHAPA DE MADEIRA COMPENSADA PLASTIFICADA, 10 UTILIZAÇÕES. AF_11/2020</v>
          </cell>
          <cell r="I2379" t="str">
            <v>M2</v>
          </cell>
          <cell r="J2379" t="str">
            <v>COEFICIENTE DE REPRESENTATIVIDADE</v>
          </cell>
          <cell r="K2379">
            <v>167.19</v>
          </cell>
        </row>
        <row r="2380">
          <cell r="G2380">
            <v>102059</v>
          </cell>
          <cell r="H2380" t="str">
            <v>MONTAGEM E DESMONTAGEM DE FÔRMA PARA ESCADA DUPLA COM 2 LANCES EM "X" E LAJE PLANA, EM MADEIRA SERRADA, 1 UTILIZAÇÃO. AF_11/2020</v>
          </cell>
          <cell r="I2380" t="str">
            <v>M2</v>
          </cell>
          <cell r="J2380" t="str">
            <v>COEFICIENTE DE REPRESENTATIVIDADE</v>
          </cell>
          <cell r="K2380">
            <v>429.44</v>
          </cell>
        </row>
        <row r="2381">
          <cell r="G2381">
            <v>102060</v>
          </cell>
          <cell r="H2381" t="str">
            <v>MONTAGEM E DESMONTAGEM DE FÔRMA PARA ESCADA DUPLA COM 2 LANCES EM "X" E LAJE PLANA, EM MADEIRA SERRADA, 2 UTILIZAÇÕES. AF_11/2020</v>
          </cell>
          <cell r="I2381" t="str">
            <v>M2</v>
          </cell>
          <cell r="J2381" t="str">
            <v>COEFICIENTE DE REPRESENTATIVIDADE</v>
          </cell>
          <cell r="K2381">
            <v>363.53</v>
          </cell>
        </row>
        <row r="2382">
          <cell r="G2382">
            <v>102061</v>
          </cell>
          <cell r="H2382" t="str">
            <v>MONTAGEM E DESMONTAGEM DE FÔRMA PARA ESCADA DUPLA COM 2 LANCES EM "X" E LAJE PLANA, EM CHAPA DE MADEIRA COMPENSADA RESINADA, 2 UTILIZAÇÕES. AF_11/2020</v>
          </cell>
          <cell r="I2382" t="str">
            <v>M2</v>
          </cell>
          <cell r="J2382" t="str">
            <v>COEFICIENTE DE REPRESENTATIVIDADE</v>
          </cell>
          <cell r="K2382">
            <v>258.82</v>
          </cell>
        </row>
        <row r="2383">
          <cell r="G2383">
            <v>102062</v>
          </cell>
          <cell r="H2383" t="str">
            <v>MONTAGEM E DESMONTAGEM DE FÔRMA PARA ESCADA DUPLA COM 2 LANCES EM "X" E LAJE PLANA, EM CHAPA DE MADEIRA COMPENSADA RESINADA, 4 UTILIZAÇÕES. AF_11/2020</v>
          </cell>
          <cell r="I2383" t="str">
            <v>M2</v>
          </cell>
          <cell r="J2383" t="str">
            <v>COEFICIENTE DE REPRESENTATIVIDADE</v>
          </cell>
          <cell r="K2383">
            <v>245.08</v>
          </cell>
        </row>
        <row r="2384">
          <cell r="G2384">
            <v>102063</v>
          </cell>
          <cell r="H2384" t="str">
            <v>MONTAGEM E DESMONTAGEM DE FÔRMA PARA ESCADA DUPLA COM 2 LANCES EM "X" E LAJE PLANA, EM CHAPA DE MADEIRA COMPENSADA PLASTIFICADA, 6 UTILIZAÇÕES. AF_11/2020</v>
          </cell>
          <cell r="I2384" t="str">
            <v>M2</v>
          </cell>
          <cell r="J2384" t="str">
            <v>COEFICIENTE DE REPRESENTATIVIDADE</v>
          </cell>
          <cell r="K2384">
            <v>213.02</v>
          </cell>
        </row>
        <row r="2385">
          <cell r="G2385">
            <v>102064</v>
          </cell>
          <cell r="H2385" t="str">
            <v>MONTAGEM E DESMONTAGEM DE FÔRMA PARA ESCADA DUPLA COM 2 LANCES EM "X" E LAJE PLANA, EM CHAPA DE MADEIRA COMPENSADA PLASTIFICADA, 8 UTILIZAÇÕES. AF_11/2020</v>
          </cell>
          <cell r="I2385" t="str">
            <v>M2</v>
          </cell>
          <cell r="J2385" t="str">
            <v>COEFICIENTE DE REPRESENTATIVIDADE</v>
          </cell>
          <cell r="K2385">
            <v>186.42</v>
          </cell>
        </row>
        <row r="2386">
          <cell r="G2386">
            <v>102065</v>
          </cell>
          <cell r="H2386" t="str">
            <v>MONTAGEM E DESMONTAGEM DE FÔRMA PARA ESCADA DUPLA COM 2 LANCES EM "X" E LAJE PLANA, EM CHAPA DE MADEIRA COMPENSADA PLASTIFICADA, 10 UTILIZAÇÕES. AF_11/2020</v>
          </cell>
          <cell r="I2386" t="str">
            <v>M2</v>
          </cell>
          <cell r="J2386" t="str">
            <v>COEFICIENTE DE REPRESENTATIVIDADE</v>
          </cell>
          <cell r="K2386">
            <v>171.72</v>
          </cell>
        </row>
        <row r="2387">
          <cell r="G2387">
            <v>102066</v>
          </cell>
          <cell r="H2387" t="str">
            <v>MONTAGEM E DESMONTAGEM DE FÔRMA PARA ESCADA DUPLA COM 2 LANCES EM "X" E LAJE CASCATA, EM MADEIRA SERRADA, 1 UTILIZAÇÃO. AF_11/2020</v>
          </cell>
          <cell r="I2387" t="str">
            <v>M2</v>
          </cell>
          <cell r="J2387" t="str">
            <v>COEFICIENTE DE REPRESENTATIVIDADE</v>
          </cell>
          <cell r="K2387">
            <v>453.29</v>
          </cell>
        </row>
        <row r="2388">
          <cell r="G2388">
            <v>102067</v>
          </cell>
          <cell r="H2388" t="str">
            <v>MONTAGEM E DESMONTAGEM DE FÔRMA PARA ESCADA DUPLA COM 2 LANCES EM "X" E LAJE CASCATA, EM MADEIRA SERRADA, 2 UTILIZAÇÕES. AF_11/2020</v>
          </cell>
          <cell r="I2388" t="str">
            <v>M2</v>
          </cell>
          <cell r="J2388" t="str">
            <v>COEFICIENTE DE REPRESENTATIVIDADE</v>
          </cell>
          <cell r="K2388">
            <v>391.86</v>
          </cell>
        </row>
        <row r="2389">
          <cell r="G2389">
            <v>102068</v>
          </cell>
          <cell r="H2389" t="str">
            <v>MONTAGEM E DESMONTAGEM DE FÔRMA PARA ESCADA DUPLA COM 2 LANCES EM "X" E LAJE CASCATA, EM CHAPA DE MADEIRA COMPENSADA RESINADA, 2 UTILIZAÇÕES. AF_11/2020</v>
          </cell>
          <cell r="I2389" t="str">
            <v>M2</v>
          </cell>
          <cell r="J2389" t="str">
            <v>COEFICIENTE DE REPRESENTATIVIDADE</v>
          </cell>
          <cell r="K2389">
            <v>240.04</v>
          </cell>
        </row>
        <row r="2390">
          <cell r="G2390">
            <v>102069</v>
          </cell>
          <cell r="H2390" t="str">
            <v>MONTAGEM E DESMONTAGEM DE FÔRMA PARA ESCADA DUPLA COM 2 LANCES EM "X" E LAJE CASCATA, EM CHAPA DE MADEIRA COMPENSADA RESINADA, 4 UTILIZAÇÕES. AF_11/2020</v>
          </cell>
          <cell r="I2390" t="str">
            <v>M2</v>
          </cell>
          <cell r="J2390" t="str">
            <v>COEFICIENTE DE REPRESENTATIVIDADE</v>
          </cell>
          <cell r="K2390">
            <v>226.06</v>
          </cell>
        </row>
        <row r="2391">
          <cell r="G2391">
            <v>102070</v>
          </cell>
          <cell r="H2391" t="str">
            <v>MONTAGEM E DESMONTAGEM DE FÔRMA PARA ESCADA DUPLA COM 2 LANCES EM "X" E LAJE CASCATA, EM CHAPA DE MADEIRA COMPENSADA PLASTIFICADA, 6 UTILIZAÇÕES. AF_11/2020</v>
          </cell>
          <cell r="I2391" t="str">
            <v>M2</v>
          </cell>
          <cell r="J2391" t="str">
            <v>COEFICIENTE DE REPRESENTATIVIDADE</v>
          </cell>
          <cell r="K2391">
            <v>201.15</v>
          </cell>
        </row>
        <row r="2392">
          <cell r="G2392">
            <v>102071</v>
          </cell>
          <cell r="H2392" t="str">
            <v>MONTAGEM E DESMONTAGEM DE FÔRMA PARA ESCADA DUPLA COM 2 LANCES EM "X" E LAJE CASCATA, EM CHAPA DE MADEIRA COMPENSADA PLASTIFICADA, 8 UTILIZAÇÕES. AF_11/2020</v>
          </cell>
          <cell r="I2392" t="str">
            <v>M2</v>
          </cell>
          <cell r="J2392" t="str">
            <v>COEFICIENTE DE REPRESENTATIVIDADE</v>
          </cell>
          <cell r="K2392">
            <v>175.53</v>
          </cell>
        </row>
        <row r="2393">
          <cell r="G2393">
            <v>102072</v>
          </cell>
          <cell r="H2393" t="str">
            <v>MONTAGEM E DESMONTAGEM DE FÔRMA PARA ESCADA DUPLA COM 2 LANCES EM "X" E LAJE CASCATA, EM CHAPA DE MADEIRA COMPENSADA PLASTIFICADA, 10 UTILIZAÇÕES. AF_11/2020</v>
          </cell>
          <cell r="I2393" t="str">
            <v>M2</v>
          </cell>
          <cell r="J2393" t="str">
            <v>COEFICIENTE DE REPRESENTATIVIDADE</v>
          </cell>
          <cell r="K2393">
            <v>164.62</v>
          </cell>
        </row>
        <row r="2394">
          <cell r="G2394">
            <v>102073</v>
          </cell>
          <cell r="H2394" t="str">
            <v>ESCADA EM CONCRETO ARMADO MOLDADO IN LOCO, FCK 20 MPA, COM 1 LANCE E LAJE PLANA, FÔRMA EM CHAPA DE MADEIRA COMPENSADA RESINADA. AF_11/2020_PA</v>
          </cell>
          <cell r="I2394" t="str">
            <v>M3</v>
          </cell>
          <cell r="J2394" t="str">
            <v>ATRIBUÍDO SÃO PAULO</v>
          </cell>
          <cell r="K2394">
            <v>3583.06</v>
          </cell>
        </row>
        <row r="2395">
          <cell r="G2395">
            <v>102074</v>
          </cell>
          <cell r="H2395" t="str">
            <v>ESCADA EM CONCRETO ARMADO MOLDADO IN LOCO, FCK 20 MPA, COM 2 LANCES EM U E LAJE PLANA, FÔRMA EM CHAPA DE MADEIRA COMPENSADA RESINADA. AF_11/2020_PA</v>
          </cell>
          <cell r="I2395" t="str">
            <v>M3</v>
          </cell>
          <cell r="J2395" t="str">
            <v>ATRIBUÍDO SÃO PAULO</v>
          </cell>
          <cell r="K2395">
            <v>4351.87</v>
          </cell>
        </row>
        <row r="2396">
          <cell r="G2396">
            <v>102075</v>
          </cell>
          <cell r="H2396" t="str">
            <v>ESCADA EM CONCRETO ARMADO MOLDADO IN LOCO, FCK 20 MPA, COM 2 LANCES EM L E LAJE PLANA, FÔRMA EM CHAPA DE MADEIRA COMPENSADA RESINADA. AF_11/2020_PA</v>
          </cell>
          <cell r="I2396" t="str">
            <v>M3</v>
          </cell>
          <cell r="J2396" t="str">
            <v>ATRIBUÍDO SÃO PAULO</v>
          </cell>
          <cell r="K2396">
            <v>4539.04</v>
          </cell>
        </row>
        <row r="2397">
          <cell r="G2397">
            <v>102076</v>
          </cell>
          <cell r="H2397" t="str">
            <v>ESCADA EM CONCRETO ARMADO MOLDADO IN LOCO, FCK 20 MPA, COM 2 LANCES EM X E LAJE PLANA, FÔRMA EM CHAPA DE MADEIRA COMPENSADA RESINADA. AF_11/2020_PA</v>
          </cell>
          <cell r="I2397" t="str">
            <v>M3</v>
          </cell>
          <cell r="J2397" t="str">
            <v>ATRIBUÍDO SÃO PAULO</v>
          </cell>
          <cell r="K2397">
            <v>4680.82</v>
          </cell>
        </row>
        <row r="2398">
          <cell r="G2398">
            <v>102077</v>
          </cell>
          <cell r="H2398" t="str">
            <v>ESCADA EM CONCRETO ARMADO MOLDADO IN LOCO, FCK 20 MPA, COM 1 LANCE E LAJE CASCATA, FÔRMA EM CHAPA DE MADEIRA COMPENSADA RESINADA. AF_11/2020_PA</v>
          </cell>
          <cell r="I2398" t="str">
            <v>M3</v>
          </cell>
          <cell r="J2398" t="str">
            <v>ATRIBUÍDO SÃO PAULO</v>
          </cell>
          <cell r="K2398">
            <v>5007.42</v>
          </cell>
        </row>
        <row r="2399">
          <cell r="G2399">
            <v>102078</v>
          </cell>
          <cell r="H2399" t="str">
            <v>ESCADA EM CONCRETO ARMADO MOLDADO IN LOCO, FCK 20 MPA, COM 2 LANCES EM U E LAJE CASCATA, FÔRMA EM CHAPA DE MADEIRA COMPENSADA RESINADA. AF_11/2020_PA</v>
          </cell>
          <cell r="I2399" t="str">
            <v>M3</v>
          </cell>
          <cell r="J2399" t="str">
            <v>ATRIBUÍDO SÃO PAULO</v>
          </cell>
          <cell r="K2399">
            <v>5134.43</v>
          </cell>
        </row>
        <row r="2400">
          <cell r="G2400">
            <v>102079</v>
          </cell>
          <cell r="H2400" t="str">
            <v>ESCADA EM CONCRETO ARMADO MOLDADO IN LOCO, FCK 20 MPA, COM 2 LANCES EM L E LAJE CASCATA, FÔRMA EM CHAPA DE MADEIRA COMPENSADA RESINADA. AF_11/2020_PA</v>
          </cell>
          <cell r="I2400" t="str">
            <v>M3</v>
          </cell>
          <cell r="J2400" t="str">
            <v>ATRIBUÍDO SÃO PAULO</v>
          </cell>
          <cell r="K2400">
            <v>4937.5</v>
          </cell>
        </row>
        <row r="2401">
          <cell r="G2401">
            <v>102080</v>
          </cell>
          <cell r="H2401" t="str">
            <v>ESCADA EM CONCRETO ARMADO MOLDADO IN LOCO, FCK 20 MPA, COM 2 LANCES EM X E LAJE CASCATA, FÔRMA EM CHAPA DE MADEIRA COMPENSADA RESINADA. AF_11/2020_PA</v>
          </cell>
          <cell r="I2401" t="str">
            <v>M3</v>
          </cell>
          <cell r="J2401" t="str">
            <v>ATRIBUÍDO SÃO PAULO</v>
          </cell>
          <cell r="K2401">
            <v>4392.29</v>
          </cell>
        </row>
        <row r="2402">
          <cell r="G2402">
            <v>102086</v>
          </cell>
          <cell r="H2402" t="str">
            <v>FABRICAÇÃO DE FÔRMA PARA ESCADA DUPLA COM 2 LANCES EM "X" E LAJE PLANA, EM CHAPA DE MADEIRA COMPENSADA PLASTIFICADA, E=18 MM. AF_11/2020</v>
          </cell>
          <cell r="I2402" t="str">
            <v>M2</v>
          </cell>
          <cell r="J2402" t="str">
            <v>COEFICIENTE DE REPRESENTATIVIDADE</v>
          </cell>
          <cell r="K2402">
            <v>209.91</v>
          </cell>
        </row>
        <row r="2403">
          <cell r="G2403">
            <v>102087</v>
          </cell>
          <cell r="H2403" t="str">
            <v>FABRICAÇÃO DE FÔRMA PARA ESCADA DUPLA COM 2 LANCES EM "X" E LAJE PLANA, EM CHAPA DE MADEIRA COMPENSADA RESINADA, E= 17 MM. AF_11/2020</v>
          </cell>
          <cell r="I2403" t="str">
            <v>M2</v>
          </cell>
          <cell r="J2403" t="str">
            <v>COEFICIENTE DE REPRESENTATIVIDADE</v>
          </cell>
          <cell r="K2403">
            <v>159.05000000000001</v>
          </cell>
        </row>
        <row r="2404">
          <cell r="G2404">
            <v>102088</v>
          </cell>
          <cell r="H2404" t="str">
            <v>FABRICAÇÃO DE FÔRMA PARA ESCADA DUPLA COM 2 LANCES EM X E LAJE PLANA, EM MADEIRA SERRADA, E=25 MM. AF_11/2020</v>
          </cell>
          <cell r="I2404" t="str">
            <v>M2</v>
          </cell>
          <cell r="J2404" t="str">
            <v>COEFICIENTE DE REPRESENTATIVIDADE</v>
          </cell>
          <cell r="K2404">
            <v>229.55</v>
          </cell>
        </row>
        <row r="2405">
          <cell r="G2405">
            <v>102089</v>
          </cell>
          <cell r="H2405" t="str">
            <v>FABRICAÇÃO DE FÔRMA PARA ESCADA DUPLA COM 2 LANCES EM "X" E LAJE CASCATA, EM CHAPA DE MADEIRA COMPENSADA PLASTIFICADA, E=18 MM. AF_11/2020</v>
          </cell>
          <cell r="I2405" t="str">
            <v>M2</v>
          </cell>
          <cell r="J2405" t="str">
            <v>COEFICIENTE DE REPRESENTATIVIDADE</v>
          </cell>
          <cell r="K2405">
            <v>201.07</v>
          </cell>
        </row>
        <row r="2406">
          <cell r="G2406">
            <v>102090</v>
          </cell>
          <cell r="H2406" t="str">
            <v>FABRICAÇÃO DE FÔRMA PARA ESCADA DUPLA COM 2 LANCES EM "X" E LAJE CASCATA, EM CHAPA DE MADEIRA COMPENSADA RESINADA, E= 17 MM. AF_11/2020</v>
          </cell>
          <cell r="I2406" t="str">
            <v>M2</v>
          </cell>
          <cell r="J2406" t="str">
            <v>COEFICIENTE DE REPRESENTATIVIDADE</v>
          </cell>
          <cell r="K2406">
            <v>143.37</v>
          </cell>
        </row>
        <row r="2407">
          <cell r="G2407">
            <v>102091</v>
          </cell>
          <cell r="H2407" t="str">
            <v>FABRICAÇÃO DE FÔRMA PARA ESCADA DUPLA COM 2 LANCES EM X E LAJE CASCATA, EM MADEIRA SERRADA, E=25 MM. AF_11/2020</v>
          </cell>
          <cell r="I2407" t="str">
            <v>M2</v>
          </cell>
          <cell r="J2407" t="str">
            <v>COEFICIENTE DE REPRESENTATIVIDADE</v>
          </cell>
          <cell r="K2407">
            <v>268.95999999999998</v>
          </cell>
        </row>
        <row r="2408">
          <cell r="G2408">
            <v>103760</v>
          </cell>
          <cell r="H2408" t="str">
            <v>MONTAGEM E DESMONTAGEM DE FÔRMA DE LAJE MACIÇA, PÉ-DIREITO SIMPLES, EM CHAPA DE MADEIRA COMPENSADA RESINADA E CIMBRAMENTO DE MADEIRA, 2 UTILIZAÇÕES. AF_03/2022</v>
          </cell>
          <cell r="I2408" t="str">
            <v>M2</v>
          </cell>
          <cell r="J2408" t="str">
            <v>COEFICIENTE DE REPRESENTATIVIDADE</v>
          </cell>
          <cell r="K2408">
            <v>116.59</v>
          </cell>
        </row>
        <row r="2409">
          <cell r="G2409">
            <v>103761</v>
          </cell>
          <cell r="H2409" t="str">
            <v>MONTAGEM E DESMONTAGEM DE FÔRMA DE LAJE MACIÇA, PÉ-DIREITO SIMPLES, EM CHAPA DE MADEIRA COMPENSADA RESINADA E CIMBRAMENTO DE MADEIRA, 4 UTILIZAÇÕES. AF_03/2022</v>
          </cell>
          <cell r="I2409" t="str">
            <v>M2</v>
          </cell>
          <cell r="J2409" t="str">
            <v>COEFICIENTE DE REPRESENTATIVIDADE</v>
          </cell>
          <cell r="K2409">
            <v>75.97</v>
          </cell>
        </row>
        <row r="2410">
          <cell r="G2410">
            <v>103762</v>
          </cell>
          <cell r="H2410" t="str">
            <v>MONTAGEM E DESMONTAGEM DE FÔRMA DE LAJE MACIÇA, PÉ-DIREITO SIMPLES, EM CHAPA DE MADEIRA COMPENSADA RESINADA E CIMBRAMENTO DE MADEIRA, 6 UTILIZAÇÕES. AF_03/2022</v>
          </cell>
          <cell r="I2410" t="str">
            <v>M2</v>
          </cell>
          <cell r="J2410" t="str">
            <v>COEFICIENTE DE REPRESENTATIVIDADE</v>
          </cell>
          <cell r="K2410">
            <v>63.92</v>
          </cell>
        </row>
        <row r="2411">
          <cell r="G2411">
            <v>103763</v>
          </cell>
          <cell r="H2411" t="str">
            <v>MONTAGEM E DESMONTAGEM DE FÔRMA DE LAJE MACIÇA, PÉ-DIREITO SIMPLES, EM CHAPA DE MADEIRA COMPENSADA RESINADA E CIMBRAMENTO DE MADEIRA, 8 UTILIZAÇÕES. AF_03/2022</v>
          </cell>
          <cell r="I2411" t="str">
            <v>M2</v>
          </cell>
          <cell r="J2411" t="str">
            <v>COEFICIENTE DE REPRESENTATIVIDADE</v>
          </cell>
          <cell r="K2411">
            <v>55.74</v>
          </cell>
        </row>
        <row r="2412">
          <cell r="G2412">
            <v>89996</v>
          </cell>
          <cell r="H2412" t="str">
            <v>ARMAÇÃO VERTICAL DE ALVENARIA ESTRUTURAL; DIÂMETRO DE 10,0 MM. AF_09/2021</v>
          </cell>
          <cell r="I2412" t="str">
            <v>KG</v>
          </cell>
          <cell r="J2412" t="str">
            <v>COEFICIENTE DE REPRESENTATIVIDADE</v>
          </cell>
          <cell r="K2412">
            <v>11.86</v>
          </cell>
        </row>
        <row r="2413">
          <cell r="G2413">
            <v>89997</v>
          </cell>
          <cell r="H2413" t="str">
            <v>ARMAÇÃO VERTICAL DE ALVENARIA ESTRUTURAL; DIÂMETRO DE 12,5 MM. AF_09/2021</v>
          </cell>
          <cell r="I2413" t="str">
            <v>KG</v>
          </cell>
          <cell r="J2413" t="str">
            <v>COEFICIENTE DE REPRESENTATIVIDADE</v>
          </cell>
          <cell r="K2413">
            <v>9.81</v>
          </cell>
        </row>
        <row r="2414">
          <cell r="G2414">
            <v>89998</v>
          </cell>
          <cell r="H2414" t="str">
            <v>ARMAÇÃO DE CINTA DE ALVENARIA ESTRUTURAL; DIÂMETRO DE 10,0 MM. AF_09/2021</v>
          </cell>
          <cell r="I2414" t="str">
            <v>KG</v>
          </cell>
          <cell r="J2414" t="str">
            <v>COEFICIENTE DE REPRESENTATIVIDADE</v>
          </cell>
          <cell r="K2414">
            <v>11.44</v>
          </cell>
        </row>
        <row r="2415">
          <cell r="G2415">
            <v>89999</v>
          </cell>
          <cell r="H2415" t="str">
            <v>ARMAÇÃO DE VERGA E CONTRAVERGA DE ALVENARIA ESTRUTURAL; DIÂMETRO DE 8,0 MM. AF_09/2021</v>
          </cell>
          <cell r="I2415" t="str">
            <v>KG</v>
          </cell>
          <cell r="J2415" t="str">
            <v>COEFICIENTE DE REPRESENTATIVIDADE</v>
          </cell>
          <cell r="K2415">
            <v>16.27</v>
          </cell>
        </row>
        <row r="2416">
          <cell r="G2416">
            <v>90000</v>
          </cell>
          <cell r="H2416" t="str">
            <v>ARMAÇÃO DE VERGA E CONTRAVERGA DE ALVENARIA ESTRUTURAL; DIÂMETRO DE 10,0 MM. AF_09/2021</v>
          </cell>
          <cell r="I2416" t="str">
            <v>KG</v>
          </cell>
          <cell r="J2416" t="str">
            <v>COEFICIENTE DE REPRESENTATIVIDADE</v>
          </cell>
          <cell r="K2416">
            <v>13.57</v>
          </cell>
        </row>
        <row r="2417">
          <cell r="G2417">
            <v>91593</v>
          </cell>
          <cell r="H2417" t="str">
            <v>ARMAÇÃO DO SISTEMA DE PAREDES DE CONCRETO, EXECUTADA EM PAREDES DE EDIFICAÇÕES DE MÚLTIPLOS PAVIMENTOS, TELA Q-138. AF_06/2019</v>
          </cell>
          <cell r="I2417" t="str">
            <v>KG</v>
          </cell>
          <cell r="J2417" t="str">
            <v>ATRIBUÍDO SÃO PAULO</v>
          </cell>
          <cell r="K2417">
            <v>10.71</v>
          </cell>
        </row>
        <row r="2418">
          <cell r="G2418">
            <v>91594</v>
          </cell>
          <cell r="H2418" t="str">
            <v>ARMAÇÃO DO SISTEMA DE PAREDES DE CONCRETO, EXECUTADA EM PAREDES DE EDIFICAÇÕES TÉRREAS OU DE MÚLTIPLOS PAVIMENTOS, TELA Q-92. AF_06/2019</v>
          </cell>
          <cell r="I2418" t="str">
            <v>KG</v>
          </cell>
          <cell r="J2418" t="str">
            <v>ATRIBUÍDO SÃO PAULO</v>
          </cell>
          <cell r="K2418">
            <v>11.08</v>
          </cell>
        </row>
        <row r="2419">
          <cell r="G2419">
            <v>91595</v>
          </cell>
          <cell r="H2419" t="str">
            <v>ARMAÇÃO DO SISTEMA DE PAREDES DE CONCRETO, EXECUTADA EM PAREDES DE EDIFICAÇÕES TÉRREAS, TELA Q-61. AF_06/2019</v>
          </cell>
          <cell r="I2419" t="str">
            <v>KG</v>
          </cell>
          <cell r="J2419" t="str">
            <v>ATRIBUÍDO SÃO PAULO</v>
          </cell>
          <cell r="K2419">
            <v>11.66</v>
          </cell>
        </row>
        <row r="2420">
          <cell r="G2420">
            <v>91596</v>
          </cell>
          <cell r="H2420" t="str">
            <v>ARMAÇÃO DO SISTEMA DE PAREDES DE CONCRETO, EXECUTADA COMO ARMADURA POSITIVA DE LAJES, TELA Q-138. AF_06/2019</v>
          </cell>
          <cell r="I2420" t="str">
            <v>KG</v>
          </cell>
          <cell r="J2420" t="str">
            <v>ATRIBUÍDO SÃO PAULO</v>
          </cell>
          <cell r="K2420">
            <v>10.97</v>
          </cell>
        </row>
        <row r="2421">
          <cell r="G2421">
            <v>91597</v>
          </cell>
          <cell r="H2421" t="str">
            <v>ARMAÇÃO DO SISTEMA DE PAREDES DE CONCRETO, EXECUTADA COMO ARMADURA NEGATIVA DE LAJES, TELA T-196. AF_06/2019</v>
          </cell>
          <cell r="I2421" t="str">
            <v>KG</v>
          </cell>
          <cell r="J2421" t="str">
            <v>ATRIBUÍDO SÃO PAULO</v>
          </cell>
          <cell r="K2421">
            <v>7.73</v>
          </cell>
        </row>
        <row r="2422">
          <cell r="G2422">
            <v>91598</v>
          </cell>
          <cell r="H2422" t="str">
            <v>ARMAÇÃO DO SISTEMA DE PAREDES DE CONCRETO, EXECUTADA COMO ARMADURA POSITIVA DE LAJES, TELA Q-113. AF_06/2019</v>
          </cell>
          <cell r="I2422" t="str">
            <v>KG</v>
          </cell>
          <cell r="J2422" t="str">
            <v>ATRIBUÍDO SÃO PAULO</v>
          </cell>
          <cell r="K2422">
            <v>10.74</v>
          </cell>
        </row>
        <row r="2423">
          <cell r="G2423">
            <v>91599</v>
          </cell>
          <cell r="H2423" t="str">
            <v>ARMAÇÃO DO SISTEMA DE PAREDES DE CONCRETO, EXECUTADA COMO ARMADURA NEGATIVA DE LAJES, TELA L-159. AF_06/2019</v>
          </cell>
          <cell r="I2423" t="str">
            <v>KG</v>
          </cell>
          <cell r="J2423" t="str">
            <v>ATRIBUÍDO SÃO PAULO</v>
          </cell>
          <cell r="K2423">
            <v>8.0500000000000007</v>
          </cell>
        </row>
        <row r="2424">
          <cell r="G2424">
            <v>91600</v>
          </cell>
          <cell r="H2424" t="str">
            <v>ARMAÇÃO DO SISTEMA DE PAREDES DE CONCRETO, EXECUTADA EM PLATIBANDAS, TELA Q-92. AF_06/2019</v>
          </cell>
          <cell r="I2424" t="str">
            <v>KG</v>
          </cell>
          <cell r="J2424" t="str">
            <v>ATRIBUÍDO SÃO PAULO</v>
          </cell>
          <cell r="K2424">
            <v>13.05</v>
          </cell>
        </row>
        <row r="2425">
          <cell r="G2425">
            <v>91601</v>
          </cell>
          <cell r="H2425" t="str">
            <v>ARMAÇÃO DO SISTEMA DE PAREDES DE CONCRETO, EXECUTADA COMO REFORÇO, VERGALHÃO DE 6,3 MM DE DIÂMETRO. AF_06/2019</v>
          </cell>
          <cell r="I2425" t="str">
            <v>KG</v>
          </cell>
          <cell r="J2425" t="str">
            <v>COEFICIENTE DE REPRESENTATIVIDADE</v>
          </cell>
          <cell r="K2425">
            <v>13.8</v>
          </cell>
        </row>
        <row r="2426">
          <cell r="G2426">
            <v>91602</v>
          </cell>
          <cell r="H2426" t="str">
            <v>ARMAÇÃO DO SISTEMA DE PAREDES DE CONCRETO, EXECUTADA COMO REFORÇO, VERGALHÃO DE 8,0 MM DE DIÂMETRO. AF_06/2019</v>
          </cell>
          <cell r="I2426" t="str">
            <v>KG</v>
          </cell>
          <cell r="J2426" t="str">
            <v>COEFICIENTE DE REPRESENTATIVIDADE</v>
          </cell>
          <cell r="K2426">
            <v>13.06</v>
          </cell>
        </row>
        <row r="2427">
          <cell r="G2427">
            <v>91603</v>
          </cell>
          <cell r="H2427" t="str">
            <v>ARMAÇÃO DO SISTEMA DE PAREDES DE CONCRETO, EXECUTADA COMO REFORÇO, VERGALHÃO DE 10,0 MM DE DIÂMETRO. AF_06/2019</v>
          </cell>
          <cell r="I2427" t="str">
            <v>KG</v>
          </cell>
          <cell r="J2427" t="str">
            <v>COEFICIENTE DE REPRESENTATIVIDADE</v>
          </cell>
          <cell r="K2427">
            <v>12.32</v>
          </cell>
        </row>
        <row r="2428">
          <cell r="G2428">
            <v>92759</v>
          </cell>
          <cell r="H2428" t="str">
            <v>ARMAÇÃO DE PILAR OU VIGA DE ESTRUTURA CONVENCIONAL DE CONCRETO ARMADO UTILIZANDO AÇO CA-60 DE 5,0 MM - MONTAGEM. AF_06/2022</v>
          </cell>
          <cell r="I2428" t="str">
            <v>KG</v>
          </cell>
          <cell r="J2428" t="str">
            <v>ATRIBUÍDO SÃO PAULO</v>
          </cell>
          <cell r="K2428">
            <v>14.65</v>
          </cell>
        </row>
        <row r="2429">
          <cell r="G2429">
            <v>92760</v>
          </cell>
          <cell r="H2429" t="str">
            <v>ARMAÇÃO DE PILAR OU VIGA DE ESTRUTURA CONVENCIONAL DE CONCRETO ARMADO UTILIZANDO AÇO CA-50 DE 6,3 MM - MONTAGEM. AF_06/2022</v>
          </cell>
          <cell r="I2429" t="str">
            <v>KG</v>
          </cell>
          <cell r="J2429" t="str">
            <v>ATRIBUÍDO SÃO PAULO</v>
          </cell>
          <cell r="K2429">
            <v>14.43</v>
          </cell>
        </row>
        <row r="2430">
          <cell r="G2430">
            <v>92761</v>
          </cell>
          <cell r="H2430" t="str">
            <v>ARMAÇÃO DE PILAR OU VIGA DE ESTRUTURA CONVENCIONAL DE CONCRETO ARMADO UTILIZANDO AÇO CA-50 DE 8,0 MM - MONTAGEM. AF_06/2022</v>
          </cell>
          <cell r="I2430" t="str">
            <v>KG</v>
          </cell>
          <cell r="J2430" t="str">
            <v>ATRIBUÍDO SÃO PAULO</v>
          </cell>
          <cell r="K2430">
            <v>13.97</v>
          </cell>
        </row>
        <row r="2431">
          <cell r="G2431">
            <v>92762</v>
          </cell>
          <cell r="H2431" t="str">
            <v>ARMAÇÃO DE PILAR OU VIGA DE ESTRUTURA CONVENCIONAL DE CONCRETO ARMADO UTILIZANDO AÇO CA-50 DE 10,0 MM - MONTAGEM. AF_06/2022</v>
          </cell>
          <cell r="I2431" t="str">
            <v>KG</v>
          </cell>
          <cell r="J2431" t="str">
            <v>ATRIBUÍDO SÃO PAULO</v>
          </cell>
          <cell r="K2431">
            <v>12.67</v>
          </cell>
        </row>
        <row r="2432">
          <cell r="G2432">
            <v>92763</v>
          </cell>
          <cell r="H2432" t="str">
            <v>ARMAÇÃO DE PILAR OU VIGA DE ESTRUTURA CONVENCIONAL DE CONCRETO ARMADO UTILIZANDO AÇO CA-50 DE 12,5 MM - MONTAGEM. AF_06/2022</v>
          </cell>
          <cell r="I2432" t="str">
            <v>KG</v>
          </cell>
          <cell r="J2432" t="str">
            <v>ATRIBUÍDO SÃO PAULO</v>
          </cell>
          <cell r="K2432">
            <v>10.77</v>
          </cell>
        </row>
        <row r="2433">
          <cell r="G2433">
            <v>92764</v>
          </cell>
          <cell r="H2433" t="str">
            <v>ARMAÇÃO DE PILAR OU VIGA DE ESTRUTURA CONVENCIONAL DE CONCRETO ARMADO UTILIZANDO AÇO CA-50 DE 16,0 MM - MONTAGEM. AF_06/2022</v>
          </cell>
          <cell r="I2433" t="str">
            <v>KG</v>
          </cell>
          <cell r="J2433" t="str">
            <v>ATRIBUÍDO SÃO PAULO</v>
          </cell>
          <cell r="K2433">
            <v>10.52</v>
          </cell>
        </row>
        <row r="2434">
          <cell r="G2434">
            <v>92765</v>
          </cell>
          <cell r="H2434" t="str">
            <v>ARMAÇÃO DE PILAR OU VIGA DE ESTRUTURA CONVENCIONAL DE CONCRETO ARMADO UTILIZANDO AÇO CA-50 DE 20,0 MM - MONTAGEM. AF_06/2022</v>
          </cell>
          <cell r="I2434" t="str">
            <v>KG</v>
          </cell>
          <cell r="J2434" t="str">
            <v>ATRIBUÍDO SÃO PAULO</v>
          </cell>
          <cell r="K2434">
            <v>12.12</v>
          </cell>
        </row>
        <row r="2435">
          <cell r="G2435">
            <v>92766</v>
          </cell>
          <cell r="H2435" t="str">
            <v>ARMAÇÃO DE PILAR OU VIGA DE ESTRUTURA CONVENCIONAL DE CONCRETO ARMADO UTILIZANDO AÇO CA-50 DE 25,0 MM - MONTAGEM. AF_06/2022</v>
          </cell>
          <cell r="I2435" t="str">
            <v>KG</v>
          </cell>
          <cell r="J2435" t="str">
            <v>ATRIBUÍDO SÃO PAULO</v>
          </cell>
          <cell r="K2435">
            <v>12.04</v>
          </cell>
        </row>
        <row r="2436">
          <cell r="G2436">
            <v>92767</v>
          </cell>
          <cell r="H2436" t="str">
            <v>ARMAÇÃO DE LAJE DE ESTRUTURA CONVENCIONAL DE CONCRETO ARMADO UTILIZANDO AÇO CA-60 DE 4,2 MM - MONTAGEM. AF_06/2022</v>
          </cell>
          <cell r="I2436" t="str">
            <v>KG</v>
          </cell>
          <cell r="J2436" t="str">
            <v>ATRIBUÍDO SÃO PAULO</v>
          </cell>
          <cell r="K2436">
            <v>15.79</v>
          </cell>
        </row>
        <row r="2437">
          <cell r="G2437">
            <v>92768</v>
          </cell>
          <cell r="H2437" t="str">
            <v>ARMAÇÃO DE LAJE DE ESTRUTURA CONVENCIONAL DE CONCRETO ARMADO UTILIZANDO AÇO CA-60 DE 5,0 MM - MONTAGEM. AF_06/2022</v>
          </cell>
          <cell r="I2437" t="str">
            <v>KG</v>
          </cell>
          <cell r="J2437" t="str">
            <v>ATRIBUÍDO SÃO PAULO</v>
          </cell>
          <cell r="K2437">
            <v>14.3</v>
          </cell>
        </row>
        <row r="2438">
          <cell r="G2438">
            <v>92769</v>
          </cell>
          <cell r="H2438" t="str">
            <v>ARMAÇÃO DE LAJE DE ESTRUTURA CONVENCIONAL DE CONCRETO ARMADO UTILIZANDO AÇO CA-50 DE 6,3 MM - MONTAGEM. AF_06/2022</v>
          </cell>
          <cell r="I2438" t="str">
            <v>KG</v>
          </cell>
          <cell r="J2438" t="str">
            <v>ATRIBUÍDO SÃO PAULO</v>
          </cell>
          <cell r="K2438">
            <v>14.05</v>
          </cell>
        </row>
        <row r="2439">
          <cell r="G2439">
            <v>92770</v>
          </cell>
          <cell r="H2439" t="str">
            <v>ARMAÇÃO DE LAJE DE ESTRUTURA CONVENCIONAL DE CONCRETO ARMADO UTILIZANDO AÇO CA-50 DE 8,0 MM - MONTAGEM. AF_06/2022</v>
          </cell>
          <cell r="I2439" t="str">
            <v>KG</v>
          </cell>
          <cell r="J2439" t="str">
            <v>ATRIBUÍDO SÃO PAULO</v>
          </cell>
          <cell r="K2439">
            <v>13.6</v>
          </cell>
        </row>
        <row r="2440">
          <cell r="G2440">
            <v>92771</v>
          </cell>
          <cell r="H2440" t="str">
            <v>ARMAÇÃO DE LAJE DE ESTRUTURA CONVENCIONAL DE CONCRETO ARMADO UTILIZANDO AÇO CA-50 DE 10,0 MM - MONTAGEM. AF_06/2022</v>
          </cell>
          <cell r="I2440" t="str">
            <v>KG</v>
          </cell>
          <cell r="J2440" t="str">
            <v>ATRIBUÍDO SÃO PAULO</v>
          </cell>
          <cell r="K2440">
            <v>12.32</v>
          </cell>
        </row>
        <row r="2441">
          <cell r="G2441">
            <v>92772</v>
          </cell>
          <cell r="H2441" t="str">
            <v>ARMAÇÃO DE LAJE DE ESTRUTURA CONVENCIONAL DE CONCRETO ARMADO UTILIZANDO AÇO CA-50 DE 12,5 MM - MONTAGEM. AF_06/2022</v>
          </cell>
          <cell r="I2441" t="str">
            <v>KG</v>
          </cell>
          <cell r="J2441" t="str">
            <v>ATRIBUÍDO SÃO PAULO</v>
          </cell>
          <cell r="K2441">
            <v>10.45</v>
          </cell>
        </row>
        <row r="2442">
          <cell r="G2442">
            <v>92773</v>
          </cell>
          <cell r="H2442" t="str">
            <v>ARMAÇÃO DE LAJE DE ESTRUTURA CONVENCIONAL DE CONCRETO ARMADO UTILIZANDO AÇO CA-50 DE 16,0 MM - MONTAGEM. AF_06/2022</v>
          </cell>
          <cell r="I2442" t="str">
            <v>KG</v>
          </cell>
          <cell r="J2442" t="str">
            <v>COEFICIENTE DE REPRESENTATIVIDADE</v>
          </cell>
          <cell r="K2442">
            <v>10.31</v>
          </cell>
        </row>
        <row r="2443">
          <cell r="G2443">
            <v>92774</v>
          </cell>
          <cell r="H2443" t="str">
            <v>ARMAÇÃO DE LAJE DE ESTRUTURA CONVENCIONAL DE CONCRETO ARMADO UTILIZANDO AÇO CA-50 DE 20,0 MM - MONTAGEM. AF_06/2022</v>
          </cell>
          <cell r="I2443" t="str">
            <v>KG</v>
          </cell>
          <cell r="J2443" t="str">
            <v>COEFICIENTE DE REPRESENTATIVIDADE</v>
          </cell>
          <cell r="K2443">
            <v>12</v>
          </cell>
        </row>
        <row r="2444">
          <cell r="G2444">
            <v>92798</v>
          </cell>
          <cell r="H2444" t="str">
            <v>CORTE E DOBRA DE AÇO CA-50, DIÂMETRO DE 25,0 MM. AF_06/2022</v>
          </cell>
          <cell r="I2444" t="str">
            <v>KG</v>
          </cell>
          <cell r="J2444" t="str">
            <v>COEFICIENTE DE REPRESENTATIVIDADE</v>
          </cell>
          <cell r="K2444">
            <v>11.26</v>
          </cell>
        </row>
        <row r="2445">
          <cell r="G2445">
            <v>92799</v>
          </cell>
          <cell r="H2445" t="str">
            <v>CORTE E DOBRA DE AÇO CA-60, DIÂMETRO DE 4,2 MM. AF_06/2022</v>
          </cell>
          <cell r="I2445" t="str">
            <v>KG</v>
          </cell>
          <cell r="J2445" t="str">
            <v>COEFICIENTE DE REPRESENTATIVIDADE</v>
          </cell>
          <cell r="K2445">
            <v>12.19</v>
          </cell>
        </row>
        <row r="2446">
          <cell r="G2446">
            <v>92800</v>
          </cell>
          <cell r="H2446" t="str">
            <v>CORTE E DOBRA DE AÇO CA-60, DIÂMETRO DE 5,0 MM. AF_06/2022</v>
          </cell>
          <cell r="I2446" t="str">
            <v>KG</v>
          </cell>
          <cell r="J2446" t="str">
            <v>COEFICIENTE DE REPRESENTATIVIDADE</v>
          </cell>
          <cell r="K2446">
            <v>11.37</v>
          </cell>
        </row>
        <row r="2447">
          <cell r="G2447">
            <v>92801</v>
          </cell>
          <cell r="H2447" t="str">
            <v>CORTE E DOBRA DE AÇO CA-50, DIÂMETRO DE 6,3 MM. AF_06/2022</v>
          </cell>
          <cell r="I2447" t="str">
            <v>KG</v>
          </cell>
          <cell r="J2447" t="str">
            <v>COEFICIENTE DE REPRESENTATIVIDADE</v>
          </cell>
          <cell r="K2447">
            <v>11.86</v>
          </cell>
        </row>
        <row r="2448">
          <cell r="G2448">
            <v>92802</v>
          </cell>
          <cell r="H2448" t="str">
            <v>CORTE E DOBRA DE AÇO CA-50, DIÂMETRO DE 8,0 MM. AF_06/2022</v>
          </cell>
          <cell r="I2448" t="str">
            <v>KG</v>
          </cell>
          <cell r="J2448" t="str">
            <v>COEFICIENTE DE REPRESENTATIVIDADE</v>
          </cell>
          <cell r="K2448">
            <v>12</v>
          </cell>
        </row>
        <row r="2449">
          <cell r="G2449">
            <v>92803</v>
          </cell>
          <cell r="H2449" t="str">
            <v>CORTE E DOBRA DE AÇO CA-50, DIÂMETRO DE 10,0 MM. AF_06/2022</v>
          </cell>
          <cell r="I2449" t="str">
            <v>KG</v>
          </cell>
          <cell r="J2449" t="str">
            <v>COEFICIENTE DE REPRESENTATIVIDADE</v>
          </cell>
          <cell r="K2449">
            <v>11.15</v>
          </cell>
        </row>
        <row r="2450">
          <cell r="G2450">
            <v>92804</v>
          </cell>
          <cell r="H2450" t="str">
            <v>CORTE E DOBRA DE AÇO CA-50, DIÂMETRO DE 12,5 MM. AF_06/2022</v>
          </cell>
          <cell r="I2450" t="str">
            <v>KG</v>
          </cell>
          <cell r="J2450" t="str">
            <v>COEFICIENTE DE REPRESENTATIVIDADE</v>
          </cell>
          <cell r="K2450">
            <v>9.6</v>
          </cell>
        </row>
        <row r="2451">
          <cell r="G2451">
            <v>92805</v>
          </cell>
          <cell r="H2451" t="str">
            <v>CORTE E DOBRA DE AÇO CA-50, DIÂMETRO DE 16,0 MM. AF_06/2022</v>
          </cell>
          <cell r="I2451" t="str">
            <v>KG</v>
          </cell>
          <cell r="J2451" t="str">
            <v>COEFICIENTE DE REPRESENTATIVIDADE</v>
          </cell>
          <cell r="K2451">
            <v>9.5399999999999991</v>
          </cell>
        </row>
        <row r="2452">
          <cell r="G2452">
            <v>92806</v>
          </cell>
          <cell r="H2452" t="str">
            <v>CORTE E DOBRA DE AÇO CA-50, DIÂMETRO DE 20,0 MM. AF_06/2022</v>
          </cell>
          <cell r="I2452" t="str">
            <v>KG</v>
          </cell>
          <cell r="J2452" t="str">
            <v>COEFICIENTE DE REPRESENTATIVIDADE</v>
          </cell>
          <cell r="K2452">
            <v>11.26</v>
          </cell>
        </row>
        <row r="2453">
          <cell r="G2453">
            <v>92875</v>
          </cell>
          <cell r="H2453" t="str">
            <v>CORTE E DOBRA DE AÇO CA-25, DIÂMETRO DE 6,3 MM. AF_06/2022</v>
          </cell>
          <cell r="I2453" t="str">
            <v>KG</v>
          </cell>
          <cell r="J2453" t="str">
            <v>COEFICIENTE DE REPRESENTATIVIDADE</v>
          </cell>
          <cell r="K2453">
            <v>11.11</v>
          </cell>
        </row>
        <row r="2454">
          <cell r="G2454">
            <v>92876</v>
          </cell>
          <cell r="H2454" t="str">
            <v>CORTE E DOBRA DE AÇO CA-25, DIÂMETRO DE 8,0 MM. AF_06/2022</v>
          </cell>
          <cell r="I2454" t="str">
            <v>KG</v>
          </cell>
          <cell r="J2454" t="str">
            <v>COEFICIENTE DE REPRESENTATIVIDADE</v>
          </cell>
          <cell r="K2454">
            <v>11.03</v>
          </cell>
        </row>
        <row r="2455">
          <cell r="G2455">
            <v>92877</v>
          </cell>
          <cell r="H2455" t="str">
            <v>CORTE E DOBRA DE AÇO CA-25, DIÂMETRO DE 10,0 MM. AF_06/2022</v>
          </cell>
          <cell r="I2455" t="str">
            <v>KG</v>
          </cell>
          <cell r="J2455" t="str">
            <v>COEFICIENTE DE REPRESENTATIVIDADE</v>
          </cell>
          <cell r="K2455">
            <v>12.05</v>
          </cell>
        </row>
        <row r="2456">
          <cell r="G2456">
            <v>92878</v>
          </cell>
          <cell r="H2456" t="str">
            <v>CORTE E DOBRA DE AÇO CA-25, DIÂMETRO DE 12,5 MM. AF_06/2022</v>
          </cell>
          <cell r="I2456" t="str">
            <v>KG</v>
          </cell>
          <cell r="J2456" t="str">
            <v>COEFICIENTE DE REPRESENTATIVIDADE</v>
          </cell>
          <cell r="K2456">
            <v>11.91</v>
          </cell>
        </row>
        <row r="2457">
          <cell r="G2457">
            <v>92879</v>
          </cell>
          <cell r="H2457" t="str">
            <v>CORTE E DOBRA DE AÇO CA-25, DIÂMETRO DE 16,0 MM. AF_06/2022</v>
          </cell>
          <cell r="I2457" t="str">
            <v>KG</v>
          </cell>
          <cell r="J2457" t="str">
            <v>COEFICIENTE DE REPRESENTATIVIDADE</v>
          </cell>
          <cell r="K2457">
            <v>11.83</v>
          </cell>
        </row>
        <row r="2458">
          <cell r="G2458">
            <v>92880</v>
          </cell>
          <cell r="H2458" t="str">
            <v>CORTE E DOBRA DE AÇO CA-25, DIÂMETRO DE 20,0 MM. AF_06/2022</v>
          </cell>
          <cell r="I2458" t="str">
            <v>KG</v>
          </cell>
          <cell r="J2458" t="str">
            <v>COEFICIENTE DE REPRESENTATIVIDADE</v>
          </cell>
          <cell r="K2458">
            <v>12.12</v>
          </cell>
        </row>
        <row r="2459">
          <cell r="G2459">
            <v>92881</v>
          </cell>
          <cell r="H2459" t="str">
            <v>CORTE E DOBRA DE AÇO CA-25, DIÂMETRO DE 25,0 MM. AF_06/2022</v>
          </cell>
          <cell r="I2459" t="str">
            <v>KG</v>
          </cell>
          <cell r="J2459" t="str">
            <v>COEFICIENTE DE REPRESENTATIVIDADE</v>
          </cell>
          <cell r="K2459">
            <v>12.1</v>
          </cell>
        </row>
        <row r="2460">
          <cell r="G2460">
            <v>92882</v>
          </cell>
          <cell r="H2460" t="str">
            <v>ARMAÇÃO UTILIZANDO AÇO CA-25 DE 6,3 MM - MONTAGEM. AF_06/2022</v>
          </cell>
          <cell r="I2460" t="str">
            <v>KG</v>
          </cell>
          <cell r="J2460" t="str">
            <v>ATRIBUÍDO SÃO PAULO</v>
          </cell>
          <cell r="K2460">
            <v>14.05</v>
          </cell>
        </row>
        <row r="2461">
          <cell r="G2461">
            <v>92883</v>
          </cell>
          <cell r="H2461" t="str">
            <v>ARMAÇÃO UTILIZANDO AÇO CA-25 DE 8,0 MM - MONTAGEM. AF_06/2022</v>
          </cell>
          <cell r="I2461" t="str">
            <v>KG</v>
          </cell>
          <cell r="J2461" t="str">
            <v>ATRIBUÍDO SÃO PAULO</v>
          </cell>
          <cell r="K2461">
            <v>13.35</v>
          </cell>
        </row>
        <row r="2462">
          <cell r="G2462">
            <v>92884</v>
          </cell>
          <cell r="H2462" t="str">
            <v>ARMAÇÃO UTILIZANDO AÇO CA-25 DE 10,0 MM - MONTAGEM. AF_06/2022</v>
          </cell>
          <cell r="I2462" t="str">
            <v>KG</v>
          </cell>
          <cell r="J2462" t="str">
            <v>ATRIBUÍDO SÃO PAULO</v>
          </cell>
          <cell r="K2462">
            <v>13.9</v>
          </cell>
        </row>
        <row r="2463">
          <cell r="G2463">
            <v>92885</v>
          </cell>
          <cell r="H2463" t="str">
            <v>ARMAÇÃO UTILIZANDO AÇO CA-25 DE 12,5 MM - MONTAGEM. AF_06/2022</v>
          </cell>
          <cell r="I2463" t="str">
            <v>KG</v>
          </cell>
          <cell r="J2463" t="str">
            <v>ATRIBUÍDO SÃO PAULO</v>
          </cell>
          <cell r="K2463">
            <v>13.39</v>
          </cell>
        </row>
        <row r="2464">
          <cell r="G2464">
            <v>92886</v>
          </cell>
          <cell r="H2464" t="str">
            <v>ARMAÇÃO UTILIZANDO AÇO CA-25 DE 16,0 MM - MONTAGEM. AF_06/2022</v>
          </cell>
          <cell r="I2464" t="str">
            <v>KG</v>
          </cell>
          <cell r="J2464" t="str">
            <v>ATRIBUÍDO SÃO PAULO</v>
          </cell>
          <cell r="K2464">
            <v>12.97</v>
          </cell>
        </row>
        <row r="2465">
          <cell r="G2465">
            <v>92887</v>
          </cell>
          <cell r="H2465" t="str">
            <v>ARMAÇÃO UTILIZANDO AÇO CA-25 DE 20,0 MM - MONTAGEM. AF_06/2022</v>
          </cell>
          <cell r="I2465" t="str">
            <v>KG</v>
          </cell>
          <cell r="J2465" t="str">
            <v>ATRIBUÍDO SÃO PAULO</v>
          </cell>
          <cell r="K2465">
            <v>13.03</v>
          </cell>
        </row>
        <row r="2466">
          <cell r="G2466">
            <v>92888</v>
          </cell>
          <cell r="H2466" t="str">
            <v>ARMAÇÃO UTILIZANDO AÇO CA-25 DE 25,0 MM - MONTAGEM. AF_06/2022</v>
          </cell>
          <cell r="I2466" t="str">
            <v>KG</v>
          </cell>
          <cell r="J2466" t="str">
            <v>COEFICIENTE DE REPRESENTATIVIDADE</v>
          </cell>
          <cell r="K2466">
            <v>12.82</v>
          </cell>
        </row>
        <row r="2467">
          <cell r="G2467">
            <v>92915</v>
          </cell>
          <cell r="H2467" t="str">
            <v>ARMAÇÃO DE ESTRUTURAS DIVERSAS DE CONCRETO ARMADO, EXCETO VIGAS, PILARES, LAJES E FUNDAÇÕES, UTILIZANDO AÇO CA-60 DE 5,0 MM - MONTAGEM. AF_06/2022</v>
          </cell>
          <cell r="I2467" t="str">
            <v>KG</v>
          </cell>
          <cell r="J2467" t="str">
            <v>ATRIBUÍDO SÃO PAULO</v>
          </cell>
          <cell r="K2467">
            <v>16.7</v>
          </cell>
        </row>
        <row r="2468">
          <cell r="G2468">
            <v>92916</v>
          </cell>
          <cell r="H2468" t="str">
            <v>ARMAÇÃO DE ESTRUTURAS DIVERSAS DE CONCRETO ARMADO, EXCETO VIGAS, PILARES, LAJES E FUNDAÇÕES, UTILIZANDO AÇO CA-50 DE 6,3 MM - MONTAGEM. AF_06/2022</v>
          </cell>
          <cell r="I2468" t="str">
            <v>KG</v>
          </cell>
          <cell r="J2468" t="str">
            <v>ATRIBUÍDO SÃO PAULO</v>
          </cell>
          <cell r="K2468">
            <v>15.94</v>
          </cell>
        </row>
        <row r="2469">
          <cell r="G2469">
            <v>92917</v>
          </cell>
          <cell r="H2469" t="str">
            <v>ARMAÇÃO DE ESTRUTURAS DIVERSAS DE CONCRETO ARMADO, EXCETO VIGAS, PILARES, LAJES E FUNDAÇÕES, UTILIZANDO AÇO CA-50 DE 8,0 MM - MONTAGEM. AF_06/2022</v>
          </cell>
          <cell r="I2469" t="str">
            <v>KG</v>
          </cell>
          <cell r="J2469" t="str">
            <v>ATRIBUÍDO SÃO PAULO</v>
          </cell>
          <cell r="K2469">
            <v>15.06</v>
          </cell>
        </row>
        <row r="2470">
          <cell r="G2470">
            <v>92919</v>
          </cell>
          <cell r="H2470" t="str">
            <v>ARMAÇÃO DE ESTRUTURAS DIVERSAS DE CONCRETO ARMADO, EXCETO VIGAS, PILARES, LAJES E FUNDAÇÕES, UTILIZANDO AÇO CA-50 DE 10,0 MM - MONTAGEM. AF_06/2022</v>
          </cell>
          <cell r="I2470" t="str">
            <v>KG</v>
          </cell>
          <cell r="J2470" t="str">
            <v>ATRIBUÍDO SÃO PAULO</v>
          </cell>
          <cell r="K2470">
            <v>13.42</v>
          </cell>
        </row>
        <row r="2471">
          <cell r="G2471">
            <v>92921</v>
          </cell>
          <cell r="H2471" t="str">
            <v>ARMAÇÃO DE ESTRUTURAS DIVERSAS DE CONCRETO ARMADO, EXCETO VIGAS, PILARES, LAJES E FUNDAÇÕES, UTILIZANDO AÇO CA-50 DE 12,5 MM - MONTAGEM. AF_06/2022</v>
          </cell>
          <cell r="I2471" t="str">
            <v>KG</v>
          </cell>
          <cell r="J2471" t="str">
            <v>ATRIBUÍDO SÃO PAULO</v>
          </cell>
          <cell r="K2471">
            <v>11.26</v>
          </cell>
        </row>
        <row r="2472">
          <cell r="G2472">
            <v>92922</v>
          </cell>
          <cell r="H2472" t="str">
            <v>ARMAÇÃO DE ESTRUTURAS DIVERSAS DE CONCRETO ARMADO, EXCETO VIGAS, PILARES, LAJES E FUNDAÇÕES, UTILIZANDO AÇO CA-50 DE 16,0 MM - MONTAGEM. AF_06/2022</v>
          </cell>
          <cell r="I2472" t="str">
            <v>KG</v>
          </cell>
          <cell r="J2472" t="str">
            <v>ATRIBUÍDO SÃO PAULO</v>
          </cell>
          <cell r="K2472">
            <v>10.89</v>
          </cell>
        </row>
        <row r="2473">
          <cell r="G2473">
            <v>92923</v>
          </cell>
          <cell r="H2473" t="str">
            <v>ARMAÇÃO DE ESTRUTURAS DIVERSAS DE CONCRETO ARMADO, EXCETO VIGAS, PILARES, LAJES E FUNDAÇÕES, UTILIZANDO AÇO CA-50 DE 20,0 MM - MONTAGEM. AF_06/2022</v>
          </cell>
          <cell r="I2473" t="str">
            <v>KG</v>
          </cell>
          <cell r="J2473" t="str">
            <v>ATRIBUÍDO SÃO PAULO</v>
          </cell>
          <cell r="K2473">
            <v>12.41</v>
          </cell>
        </row>
        <row r="2474">
          <cell r="G2474">
            <v>92924</v>
          </cell>
          <cell r="H2474" t="str">
            <v>ARMAÇÃO DE ESTRUTURAS DIVERSAS DE CONCRETO ARMADO, EXCETO VIGAS, PILARES, LAJES E FUNDAÇÕES, UTILIZANDO AÇO CA-50 DE 25,0 MM - MONTAGEM. AF_06/2022</v>
          </cell>
          <cell r="I2474" t="str">
            <v>KG</v>
          </cell>
          <cell r="J2474" t="str">
            <v>ATRIBUÍDO SÃO PAULO</v>
          </cell>
          <cell r="K2474">
            <v>12.26</v>
          </cell>
        </row>
        <row r="2475">
          <cell r="G2475">
            <v>95448</v>
          </cell>
          <cell r="H2475" t="str">
            <v>CORTE E DOBRA DE AÇO CA-50, DIÂMERO DE 32 MM. AF_06/2022</v>
          </cell>
          <cell r="I2475" t="str">
            <v>KG</v>
          </cell>
          <cell r="J2475" t="str">
            <v>COEFICIENTE DE REPRESENTATIVIDADE</v>
          </cell>
          <cell r="K2475">
            <v>12.35</v>
          </cell>
        </row>
        <row r="2476">
          <cell r="G2476">
            <v>95576</v>
          </cell>
          <cell r="H2476" t="str">
            <v>MONTAGEM DE ARMADURA DE ESTACAS, DIÂMETRO = 8,0 MM. AF_09/2021_PS</v>
          </cell>
          <cell r="I2476" t="str">
            <v>KG</v>
          </cell>
          <cell r="J2476" t="str">
            <v>ATRIBUÍDO SÃO PAULO</v>
          </cell>
          <cell r="K2476">
            <v>14.12</v>
          </cell>
        </row>
        <row r="2477">
          <cell r="G2477">
            <v>95577</v>
          </cell>
          <cell r="H2477" t="str">
            <v>MONTAGEM DE ARMADURA DE ESTACAS, DIÂMETRO = 10,0 MM. AF_09/2021_PS</v>
          </cell>
          <cell r="I2477" t="str">
            <v>KG</v>
          </cell>
          <cell r="J2477" t="str">
            <v>ATRIBUÍDO SÃO PAULO</v>
          </cell>
          <cell r="K2477">
            <v>12.39</v>
          </cell>
        </row>
        <row r="2478">
          <cell r="G2478">
            <v>95578</v>
          </cell>
          <cell r="H2478" t="str">
            <v>MONTAGEM DE ARMADURA DE ESTACAS, DIÂMETRO = 12,5 MM. AF_09/2021_PS</v>
          </cell>
          <cell r="I2478" t="str">
            <v>KG</v>
          </cell>
          <cell r="J2478" t="str">
            <v>ATRIBUÍDO SÃO PAULO</v>
          </cell>
          <cell r="K2478">
            <v>10.47</v>
          </cell>
        </row>
        <row r="2479">
          <cell r="G2479">
            <v>95579</v>
          </cell>
          <cell r="H2479" t="str">
            <v>MONTAGEM DE ARMADURA DE ESTACAS, DIÂMETRO = 16,0 MM. AF_09/2021_PS</v>
          </cell>
          <cell r="I2479" t="str">
            <v>KG</v>
          </cell>
          <cell r="J2479" t="str">
            <v>ATRIBUÍDO SÃO PAULO</v>
          </cell>
          <cell r="K2479">
            <v>10.220000000000001</v>
          </cell>
        </row>
        <row r="2480">
          <cell r="G2480">
            <v>95580</v>
          </cell>
          <cell r="H2480" t="str">
            <v>MONTAGEM DE ARMADURA DE ESTACAS, DIÂMETRO = 20,0 MM. AF_09/2021_PS</v>
          </cell>
          <cell r="I2480" t="str">
            <v>KG</v>
          </cell>
          <cell r="J2480" t="str">
            <v>ATRIBUÍDO SÃO PAULO</v>
          </cell>
          <cell r="K2480">
            <v>11.86</v>
          </cell>
        </row>
        <row r="2481">
          <cell r="G2481">
            <v>95581</v>
          </cell>
          <cell r="H2481" t="str">
            <v>MONTAGEM DE ARMADURA DE ESTACAS, DIÂMETRO = 25,0 MM. AF_09/2021_PS</v>
          </cell>
          <cell r="I2481" t="str">
            <v>KG</v>
          </cell>
          <cell r="J2481" t="str">
            <v>ATRIBUÍDO SÃO PAULO</v>
          </cell>
          <cell r="K2481">
            <v>11.84</v>
          </cell>
        </row>
        <row r="2482">
          <cell r="G2482">
            <v>95582</v>
          </cell>
          <cell r="H2482" t="str">
            <v>MONTAGEM DE ARMADURA DE ESTACAS, DIÂMETRO = 32,0 MM. AF_09/2021_PS</v>
          </cell>
          <cell r="I2482" t="str">
            <v>KG</v>
          </cell>
          <cell r="J2482" t="str">
            <v>ATRIBUÍDO SÃO PAULO</v>
          </cell>
          <cell r="K2482">
            <v>12.91</v>
          </cell>
        </row>
        <row r="2483">
          <cell r="G2483">
            <v>95583</v>
          </cell>
          <cell r="H2483" t="str">
            <v>MONTAGEM DE ARMADURA TRANSVERSAL DE ESTACAS DE SEÇÃO CIRCULAR, DIÂMETRO = 5,0 MM. AF_09/2021_PS</v>
          </cell>
          <cell r="I2483" t="str">
            <v>KG</v>
          </cell>
          <cell r="J2483" t="str">
            <v>ATRIBUÍDO SÃO PAULO</v>
          </cell>
          <cell r="K2483">
            <v>16.04</v>
          </cell>
        </row>
        <row r="2484">
          <cell r="G2484">
            <v>95584</v>
          </cell>
          <cell r="H2484" t="str">
            <v>MONTAGEM DE ARMADURA TRANSVERSAL DE ESTACAS DE SEÇÃO CIRCULAR, DIÂMETRO = 6,30 MM. AF_09/2021_PS</v>
          </cell>
          <cell r="I2484" t="str">
            <v>KG</v>
          </cell>
          <cell r="J2484" t="str">
            <v>ATRIBUÍDO SÃO PAULO</v>
          </cell>
          <cell r="K2484">
            <v>14.99</v>
          </cell>
        </row>
        <row r="2485">
          <cell r="G2485">
            <v>95592</v>
          </cell>
          <cell r="H2485" t="str">
            <v>MONTAGEM DE ARMADURA TRANVERSAL DE ESTACAS DE SEÇÃO RETANGULAR, DIÂMETRO = 5,0 MM. AF_09/2021_PS</v>
          </cell>
          <cell r="I2485" t="str">
            <v>KG</v>
          </cell>
          <cell r="J2485" t="str">
            <v>ATRIBUÍDO SÃO PAULO</v>
          </cell>
          <cell r="K2485">
            <v>16.04</v>
          </cell>
        </row>
        <row r="2486">
          <cell r="G2486">
            <v>95593</v>
          </cell>
          <cell r="H2486" t="str">
            <v>MONTAGEM DE ARMADURA TRANSVERSAL DE ESTACAS DE SEÇÃO RETANGULAR, DIÂMETRO = 6,30 MM. AF_09/2021_PS</v>
          </cell>
          <cell r="I2486" t="str">
            <v>KG</v>
          </cell>
          <cell r="J2486" t="str">
            <v>ATRIBUÍDO SÃO PAULO</v>
          </cell>
          <cell r="K2486">
            <v>14.99</v>
          </cell>
        </row>
        <row r="2487">
          <cell r="G2487">
            <v>95943</v>
          </cell>
          <cell r="H2487" t="str">
            <v>ARMAÇÃO DE ESCADA, DE UMA ESTRUTURA CONVENCIONAL DE CONCRETO ARMADO UTILIZANDO AÇO CA-60 DE 5,0 MM - MONTAGEM. AF_11/2020</v>
          </cell>
          <cell r="I2487" t="str">
            <v>KG</v>
          </cell>
          <cell r="J2487" t="str">
            <v>ATRIBUÍDO SÃO PAULO</v>
          </cell>
          <cell r="K2487">
            <v>20.75</v>
          </cell>
        </row>
        <row r="2488">
          <cell r="G2488">
            <v>95944</v>
          </cell>
          <cell r="H2488" t="str">
            <v>ARMAÇÃO DE ESCADA, DE UMA ESTRUTURA CONVENCIONAL DE CONCRETO ARMADO UTILIZANDO AÇO CA-50 DE 6,3 MM - MONTAGEM. AF_11/2020</v>
          </cell>
          <cell r="I2488" t="str">
            <v>KG</v>
          </cell>
          <cell r="J2488" t="str">
            <v>ATRIBUÍDO SÃO PAULO</v>
          </cell>
          <cell r="K2488">
            <v>19.559999999999999</v>
          </cell>
        </row>
        <row r="2489">
          <cell r="G2489">
            <v>95945</v>
          </cell>
          <cell r="H2489" t="str">
            <v>ARMAÇÃO DE ESCADA, DE UMA ESTRUTURA CONVENCIONAL DE CONCRETO ARMADO UTILIZANDO AÇO CA-50 DE 8,0 MM - MONTAGEM. AF_11/2020</v>
          </cell>
          <cell r="I2489" t="str">
            <v>KG</v>
          </cell>
          <cell r="J2489" t="str">
            <v>ATRIBUÍDO SÃO PAULO</v>
          </cell>
          <cell r="K2489">
            <v>16.760000000000002</v>
          </cell>
        </row>
        <row r="2490">
          <cell r="G2490">
            <v>95946</v>
          </cell>
          <cell r="H2490" t="str">
            <v>ARMAÇÃO DE ESCADA, DE UMA ESTRUTURA CONVENCIONAL DE CONCRETO ARMADO UTILIZANDO AÇO CA-50 DE 10,0 MM - MONTAGEM. AF_11/2020</v>
          </cell>
          <cell r="I2490" t="str">
            <v>KG</v>
          </cell>
          <cell r="J2490" t="str">
            <v>ATRIBUÍDO SÃO PAULO</v>
          </cell>
          <cell r="K2490">
            <v>13.95</v>
          </cell>
        </row>
        <row r="2491">
          <cell r="G2491">
            <v>95947</v>
          </cell>
          <cell r="H2491" t="str">
            <v>ARMAÇÃO DE ESCADA, DE UMA ESTRUTURA CONVENCIONAL DE CONCRETO ARMADO UTILIZANDO AÇO CA-50 DE 12,5 MM - MONTAGEM. AF_11/2020</v>
          </cell>
          <cell r="I2491" t="str">
            <v>KG</v>
          </cell>
          <cell r="J2491" t="str">
            <v>ATRIBUÍDO SÃO PAULO</v>
          </cell>
          <cell r="K2491">
            <v>11.14</v>
          </cell>
        </row>
        <row r="2492">
          <cell r="G2492">
            <v>95948</v>
          </cell>
          <cell r="H2492" t="str">
            <v>ARMAÇÃO DE ESCADA, DE UMA ESTRUTURA CONVENCIONAL DE CONCRETO ARMADO UTILIZANDO AÇO CA-50 DE 16,0 MM - MONTAGEM. AF_11/2020</v>
          </cell>
          <cell r="I2492" t="str">
            <v>KG</v>
          </cell>
          <cell r="J2492" t="str">
            <v>ATRIBUÍDO SÃO PAULO</v>
          </cell>
          <cell r="K2492">
            <v>10.210000000000001</v>
          </cell>
        </row>
        <row r="2493">
          <cell r="G2493">
            <v>96544</v>
          </cell>
          <cell r="H2493" t="str">
            <v>ARMAÇÃO DE BLOCO, VIGA BALDRAME OU SAPATA UTILIZANDO AÇO CA-50 DE 6,3 MM - MONTAGEM. AF_06/2017</v>
          </cell>
          <cell r="I2493" t="str">
            <v>KG</v>
          </cell>
          <cell r="J2493" t="str">
            <v>ATRIBUÍDO SÃO PAULO</v>
          </cell>
          <cell r="K2493">
            <v>16.61</v>
          </cell>
        </row>
        <row r="2494">
          <cell r="G2494">
            <v>96545</v>
          </cell>
          <cell r="H2494" t="str">
            <v>ARMAÇÃO DE BLOCO, VIGA BALDRAME OU SAPATA UTILIZANDO AÇO CA-50 DE 8 MM - MONTAGEM. AF_06/2017</v>
          </cell>
          <cell r="I2494" t="str">
            <v>KG</v>
          </cell>
          <cell r="J2494" t="str">
            <v>ATRIBUÍDO SÃO PAULO</v>
          </cell>
          <cell r="K2494">
            <v>15.7</v>
          </cell>
        </row>
        <row r="2495">
          <cell r="G2495">
            <v>96546</v>
          </cell>
          <cell r="H2495" t="str">
            <v>ARMAÇÃO DE BLOCO, VIGA BALDRAME OU SAPATA UTILIZANDO AÇO CA-50 DE 10 MM - MONTAGEM. AF_06/2017</v>
          </cell>
          <cell r="I2495" t="str">
            <v>KG</v>
          </cell>
          <cell r="J2495" t="str">
            <v>ATRIBUÍDO SÃO PAULO</v>
          </cell>
          <cell r="K2495">
            <v>14.09</v>
          </cell>
        </row>
        <row r="2496">
          <cell r="G2496">
            <v>96547</v>
          </cell>
          <cell r="H2496" t="str">
            <v>ARMAÇÃO DE BLOCO, VIGA BALDRAME OU SAPATA UTILIZANDO AÇO CA-50 DE 12,5 MM - MONTAGEM. AF_06/2017</v>
          </cell>
          <cell r="I2496" t="str">
            <v>KG</v>
          </cell>
          <cell r="J2496" t="str">
            <v>ATRIBUÍDO SÃO PAULO</v>
          </cell>
          <cell r="K2496">
            <v>11.94</v>
          </cell>
        </row>
        <row r="2497">
          <cell r="G2497">
            <v>96548</v>
          </cell>
          <cell r="H2497" t="str">
            <v>ARMAÇÃO DE BLOCO, VIGA BALDRAME OU SAPATA UTILIZANDO AÇO CA-50 DE 16 MM - MONTAGEM. AF_06/2017</v>
          </cell>
          <cell r="I2497" t="str">
            <v>KG</v>
          </cell>
          <cell r="J2497" t="str">
            <v>ATRIBUÍDO SÃO PAULO</v>
          </cell>
          <cell r="K2497">
            <v>11.37</v>
          </cell>
        </row>
        <row r="2498">
          <cell r="G2498">
            <v>96549</v>
          </cell>
          <cell r="H2498" t="str">
            <v>ARMAÇÃO DE BLOCO, VIGA BALDRAME OU SAPATA UTILIZANDO AÇO CA-50 DE 20 MM - MONTAGEM. AF_06/2017</v>
          </cell>
          <cell r="I2498" t="str">
            <v>KG</v>
          </cell>
          <cell r="J2498" t="str">
            <v>ATRIBUÍDO SÃO PAULO</v>
          </cell>
          <cell r="K2498">
            <v>12.73</v>
          </cell>
        </row>
        <row r="2499">
          <cell r="G2499">
            <v>96550</v>
          </cell>
          <cell r="H2499" t="str">
            <v>ARMAÇÃO DE BLOCO, VIGA BALDRAME OU SAPATA UTILIZANDO AÇO CA-50 DE 25 MM - MONTAGEM. AF_06/2017</v>
          </cell>
          <cell r="I2499" t="str">
            <v>KG</v>
          </cell>
          <cell r="J2499" t="str">
            <v>ATRIBUÍDO SÃO PAULO</v>
          </cell>
          <cell r="K2499">
            <v>12.45</v>
          </cell>
        </row>
        <row r="2500">
          <cell r="G2500">
            <v>100064</v>
          </cell>
          <cell r="H2500" t="str">
            <v>ARMAÇÃO DO SISTEMA DE PAREDES DE CONCRETO, EXECUTADA COMO ARMADURA POSITIVA DE LAJES, TELA Q-159. AF_06/2019</v>
          </cell>
          <cell r="I2500" t="str">
            <v>KG</v>
          </cell>
          <cell r="J2500" t="str">
            <v>ATRIBUÍDO SÃO PAULO</v>
          </cell>
          <cell r="K2500">
            <v>10.96</v>
          </cell>
        </row>
        <row r="2501">
          <cell r="G2501">
            <v>100066</v>
          </cell>
          <cell r="H2501" t="str">
            <v>ARMAÇÃO DO SISTEMA DE PAREDES DE CONCRETO, EXECUTADA COMO ARMADURA POSITIVA DE LAJES, TELA Q-196. AF_06/2019</v>
          </cell>
          <cell r="I2501" t="str">
            <v>KG</v>
          </cell>
          <cell r="J2501" t="str">
            <v>ATRIBUÍDO SÃO PAULO</v>
          </cell>
          <cell r="K2501">
            <v>10.9</v>
          </cell>
        </row>
        <row r="2502">
          <cell r="G2502">
            <v>100067</v>
          </cell>
          <cell r="H2502" t="str">
            <v>ARMAÇÃO DO SISTEMA DE PAREDES DE CONCRETO, EXECUTADA COMO REFORÇO, VERGALHÃO DE 5,0 MM DE DIÂMETRO. AF_06/2019</v>
          </cell>
          <cell r="I2502" t="str">
            <v>KG</v>
          </cell>
          <cell r="J2502" t="str">
            <v>COEFICIENTE DE REPRESENTATIVIDADE</v>
          </cell>
          <cell r="K2502">
            <v>13.12</v>
          </cell>
        </row>
        <row r="2503">
          <cell r="G2503">
            <v>100068</v>
          </cell>
          <cell r="H2503" t="str">
            <v>ARMAÇÃO DO SISTEMA DE PAREDES DE CONCRETO, EXECUTADA COMO REFORÇO, VERGALHÃO DE 12,5 MM DE DIÂMETRO. AF_06/2019</v>
          </cell>
          <cell r="I2503" t="str">
            <v>KG</v>
          </cell>
          <cell r="J2503" t="str">
            <v>COEFICIENTE DE REPRESENTATIVIDADE</v>
          </cell>
          <cell r="K2503">
            <v>10.59</v>
          </cell>
        </row>
        <row r="2504">
          <cell r="G2504">
            <v>102920</v>
          </cell>
          <cell r="H2504" t="str">
            <v>ARMAÇÃO DE CINTA DE ALVENARIA ESTRUTURAL; DIÂMETRO DE 12,5 MM. AF_09/2021</v>
          </cell>
          <cell r="I2504" t="str">
            <v>KG</v>
          </cell>
          <cell r="J2504" t="str">
            <v>COEFICIENTE DE REPRESENTATIVIDADE</v>
          </cell>
          <cell r="K2504">
            <v>9.5500000000000007</v>
          </cell>
        </row>
        <row r="2505">
          <cell r="G2505">
            <v>102921</v>
          </cell>
          <cell r="H2505" t="str">
            <v>ARMAÇÃO VERTICAL DE ALVENARIA ESTRUTURAL; DIÂMETRO DE 16,0 MM. AF_09/2021</v>
          </cell>
          <cell r="I2505" t="str">
            <v>KG</v>
          </cell>
          <cell r="J2505" t="str">
            <v>COEFICIENTE DE REPRESENTATIVIDADE</v>
          </cell>
          <cell r="K2505">
            <v>9.32</v>
          </cell>
        </row>
        <row r="2506">
          <cell r="G2506">
            <v>102922</v>
          </cell>
          <cell r="H2506" t="str">
            <v>ARMAÇÃO DE VERGA E CONTRAVERGA DE ALVENARIA ESTRUTURAL; DIÂMETRO DE 16,0 MM. AF_09/2021</v>
          </cell>
          <cell r="I2506" t="str">
            <v>KG</v>
          </cell>
          <cell r="J2506" t="str">
            <v>COEFICIENTE DE REPRESENTATIVIDADE</v>
          </cell>
          <cell r="K2506">
            <v>10</v>
          </cell>
        </row>
        <row r="2507">
          <cell r="G2507">
            <v>102923</v>
          </cell>
          <cell r="H2507" t="str">
            <v>ARMAÇÃO DE CINTA DE ALVENARIA ESTRUTURAL; DIÂMETRO DE 16,0 MM. AF_09/2021</v>
          </cell>
          <cell r="I2507" t="str">
            <v>KG</v>
          </cell>
          <cell r="J2507" t="str">
            <v>COEFICIENTE DE REPRESENTATIVIDADE</v>
          </cell>
          <cell r="K2507">
            <v>9.16</v>
          </cell>
        </row>
        <row r="2508">
          <cell r="G2508">
            <v>103088</v>
          </cell>
          <cell r="H2508" t="str">
            <v>ARMAÇÃO DE VERGA E CONTRAVERGA DE ALVENARIA ESTRUTURAL; DIÂMETRO DE 12,5 MM. AF_09/2021</v>
          </cell>
          <cell r="I2508" t="str">
            <v>KG</v>
          </cell>
          <cell r="J2508" t="str">
            <v>COEFICIENTE DE REPRESENTATIVIDADE</v>
          </cell>
          <cell r="K2508">
            <v>10.92</v>
          </cell>
        </row>
        <row r="2509">
          <cell r="G2509">
            <v>104104</v>
          </cell>
          <cell r="H2509" t="str">
            <v>ARMAÇÃO DE ESTRUTURAS DIVERSAS DE CONCRETO ARMADO, EXCETO VIGAS, PILARES, LAJES E FUNDAÇÕES, UTILIZANDO AÇO CA-50 DE 32,0 MM - MONTAGEM. AF_06/2022</v>
          </cell>
          <cell r="I2509" t="str">
            <v>KG</v>
          </cell>
          <cell r="J2509" t="str">
            <v>COEFICIENTE DE REPRESENTATIVIDADE</v>
          </cell>
          <cell r="K2509">
            <v>13.04</v>
          </cell>
        </row>
        <row r="2510">
          <cell r="G2510">
            <v>104105</v>
          </cell>
          <cell r="H2510" t="str">
            <v>ARMAÇÃO DE PILAR OU VIGA DE ESTRUTURA CONVENCIONAL DE CONCRETO ARMADO UTILIZANDO AÇO CA-50 DE 32,0 MM. AF_06/2022</v>
          </cell>
          <cell r="I2510" t="str">
            <v>KG</v>
          </cell>
          <cell r="J2510" t="str">
            <v>COEFICIENTE DE REPRESENTATIVIDADE</v>
          </cell>
          <cell r="K2510">
            <v>13.05</v>
          </cell>
        </row>
        <row r="2511">
          <cell r="G2511">
            <v>104106</v>
          </cell>
          <cell r="H2511" t="str">
            <v>ARMAÇÃO DE PILAR OU VIGA DE ESTRUTURA DE CONCRETO ARMADO EMBUTIDA EM ALVENARIA DE VEDAÇÃO UTILIZANDO AÇO CA-50 DE 16,0 MM - MONTAGEM. AF_06/2022</v>
          </cell>
          <cell r="I2511" t="str">
            <v>KG</v>
          </cell>
          <cell r="J2511" t="str">
            <v>ATRIBUÍDO SÃO PAULO</v>
          </cell>
          <cell r="K2511">
            <v>11.4</v>
          </cell>
        </row>
        <row r="2512">
          <cell r="G2512">
            <v>104107</v>
          </cell>
          <cell r="H2512" t="str">
            <v>ARMAÇÃO DE PILAR OU VIGA DE ESTRUTURA DE CONCRETO ARMADO EMBUTIDA EM ALVENARIA DE VEDAÇÃO UTILIZANDO AÇO CA-50 DE 12,5 MM - MONTAGEM. AF_06/2022</v>
          </cell>
          <cell r="I2512" t="str">
            <v>KG</v>
          </cell>
          <cell r="J2512" t="str">
            <v>ATRIBUÍDO SÃO PAULO</v>
          </cell>
          <cell r="K2512">
            <v>11.93</v>
          </cell>
        </row>
        <row r="2513">
          <cell r="G2513">
            <v>104108</v>
          </cell>
          <cell r="H2513" t="str">
            <v>ARMAÇÃO DE PILAR OU VIGA DE ESTRUTURA DE CONCRETO ARMADO EMBUTIDA EM ALVENARIA DE VEDAÇÃO UTILIZANDO AÇO CA-50 DE 10,0 MM - MONTAGEM. AF_06/2022</v>
          </cell>
          <cell r="I2513" t="str">
            <v>KG</v>
          </cell>
          <cell r="J2513" t="str">
            <v>ATRIBUÍDO SÃO PAULO</v>
          </cell>
          <cell r="K2513">
            <v>14.01</v>
          </cell>
        </row>
        <row r="2514">
          <cell r="G2514">
            <v>104109</v>
          </cell>
          <cell r="H2514" t="str">
            <v>ARMAÇÃO DE PILAR OU VIGA DE ESTRUTURA DE CONCRETO ARMADO EMBUTIDA EM ALVENARIA DE VEDAÇÃO UTILIZANDO AÇO CA-50 DE 8,0 MM - MONTAGEM. AF_06/2022</v>
          </cell>
          <cell r="I2514" t="str">
            <v>KG</v>
          </cell>
          <cell r="J2514" t="str">
            <v>ATRIBUÍDO SÃO PAULO</v>
          </cell>
          <cell r="K2514">
            <v>16.510000000000002</v>
          </cell>
        </row>
        <row r="2515">
          <cell r="G2515">
            <v>104110</v>
          </cell>
          <cell r="H2515" t="str">
            <v>ARMAÇÃO DE PILAR OU VIGA DE ESTRUTURA DE CONCRETO ARMADO EMBUTIDA EM ALVENARIA DE VEDAÇÃO UTILIZANDO AÇO CA-50 DE 6,3 MM - MONTAGEM. AF_06/2022</v>
          </cell>
          <cell r="I2515" t="str">
            <v>KG</v>
          </cell>
          <cell r="J2515" t="str">
            <v>ATRIBUÍDO SÃO PAULO</v>
          </cell>
          <cell r="K2515">
            <v>17.989999999999998</v>
          </cell>
        </row>
        <row r="2516">
          <cell r="G2516">
            <v>104111</v>
          </cell>
          <cell r="H2516" t="str">
            <v>ARMAÇÃO DE PILAR OU VIGA DE ESTRUTURA DE CONCRETO ARMADO EMBUTIDA EM ALVENARIA DE VEDAÇÃO UTILIZANDO AÇO CA-60 DE 5,0 MM - MONTAGEM. AF_06/2022</v>
          </cell>
          <cell r="I2516" t="str">
            <v>KG</v>
          </cell>
          <cell r="J2516" t="str">
            <v>ATRIBUÍDO SÃO PAULO</v>
          </cell>
          <cell r="K2516">
            <v>19.47</v>
          </cell>
        </row>
        <row r="2517">
          <cell r="G2517">
            <v>89993</v>
          </cell>
          <cell r="H2517" t="str">
            <v>GRAUTEAMENTO VERTICAL EM ALVENARIA ESTRUTURAL. AF_09/2021</v>
          </cell>
          <cell r="I2517" t="str">
            <v>M3</v>
          </cell>
          <cell r="J2517" t="str">
            <v>COEFICIENTE DE REPRESENTATIVIDADE</v>
          </cell>
          <cell r="K2517">
            <v>972.46</v>
          </cell>
        </row>
        <row r="2518">
          <cell r="G2518">
            <v>89994</v>
          </cell>
          <cell r="H2518" t="str">
            <v>GRAUTEAMENTO DE CINTA INTERMEDIÁRIA OU DE CONTRAVERGA EM ALVENARIA ESTRUTURAL. AF_09/2021</v>
          </cell>
          <cell r="I2518" t="str">
            <v>M3</v>
          </cell>
          <cell r="J2518" t="str">
            <v>COEFICIENTE DE REPRESENTATIVIDADE</v>
          </cell>
          <cell r="K2518">
            <v>860.3</v>
          </cell>
        </row>
        <row r="2519">
          <cell r="G2519">
            <v>89995</v>
          </cell>
          <cell r="H2519" t="str">
            <v>GRAUTEAMENTO DE CINTA SUPERIOR OU DE VERGA EM ALVENARIA ESTRUTURAL. AF_09/2021</v>
          </cell>
          <cell r="I2519" t="str">
            <v>M3</v>
          </cell>
          <cell r="J2519" t="str">
            <v>COEFICIENTE DE REPRESENTATIVIDADE</v>
          </cell>
          <cell r="K2519">
            <v>943.78</v>
          </cell>
        </row>
        <row r="2520">
          <cell r="G2520">
            <v>90278</v>
          </cell>
          <cell r="H2520" t="str">
            <v>GRAUTE FGK=15 MPA; TRAÇO 1:0,04:2,2:2,5 (EM MASSA SECA DE CIMENTO/CAL/AREIA GROSSA/BRITA 0) - PREPARO MECÂNICO COM BETONEIRA 400 L. AF_09/2021</v>
          </cell>
          <cell r="I2520" t="str">
            <v>M3</v>
          </cell>
          <cell r="J2520" t="str">
            <v>COEFICIENTE DE REPRESENTATIVIDADE</v>
          </cell>
          <cell r="K2520">
            <v>524</v>
          </cell>
        </row>
        <row r="2521">
          <cell r="G2521">
            <v>90279</v>
          </cell>
          <cell r="H2521" t="str">
            <v>GRAUTE FGK=20 MPA; TRAÇO 1:0,04:1,8:2,1 (EM MASSA SECA DE CIMENTO/ CAL/ AREIA GROSSA/ BRITA 0) - PREPARO MECÂNICO COM BETONEIRA 400 L. AF_09/2021</v>
          </cell>
          <cell r="I2521" t="str">
            <v>M3</v>
          </cell>
          <cell r="J2521" t="str">
            <v>COEFICIENTE DE REPRESENTATIVIDADE</v>
          </cell>
          <cell r="K2521">
            <v>584.15</v>
          </cell>
        </row>
        <row r="2522">
          <cell r="G2522">
            <v>90280</v>
          </cell>
          <cell r="H2522" t="str">
            <v>GRAUTE FGK=25 MPA; TRAÇO 1:0,02:1,3:1,6 (EM MASSA SECA DE CIMENTO/ CAL/ AREIA GROSSA/ BRITA 0) - PREPARO MECÂNICO COM BETONEIRA 400 L. AF_09/2021</v>
          </cell>
          <cell r="I2522" t="str">
            <v>M3</v>
          </cell>
          <cell r="J2522" t="str">
            <v>COEFICIENTE DE REPRESENTATIVIDADE</v>
          </cell>
          <cell r="K2522">
            <v>656.75</v>
          </cell>
        </row>
        <row r="2523">
          <cell r="G2523">
            <v>90281</v>
          </cell>
          <cell r="H2523" t="str">
            <v>GRAUTE FGK=30 MPA; TRAÇO 1:0,02:0,9:1,2 (EM MASSA SECA DE CIMENTO/ CAL/ AREIA GROSSA/ BRITA 0) - PREPARO MECÂNICO COM BETONEIRA 400 L. AF_09/2021</v>
          </cell>
          <cell r="I2523" t="str">
            <v>M3</v>
          </cell>
          <cell r="J2523" t="str">
            <v>COEFICIENTE DE REPRESENTATIVIDADE</v>
          </cell>
          <cell r="K2523">
            <v>777.83</v>
          </cell>
        </row>
        <row r="2524">
          <cell r="G2524">
            <v>90282</v>
          </cell>
          <cell r="H2524" t="str">
            <v>GRAUTE FGK=15 MPA; TRAÇO 1:2,2:2,5:0,3 (EM MASSA SECA DE CIMENTO/ AREIA GROSSA/ BRITA 0/ ADITIVO) - PREPARO MECÂNICO COM BETONEIRA 400 L. AF_09/2021</v>
          </cell>
          <cell r="I2524" t="str">
            <v>M3</v>
          </cell>
          <cell r="J2524" t="str">
            <v>COEFICIENTE DE REPRESENTATIVIDADE</v>
          </cell>
          <cell r="K2524">
            <v>512.12</v>
          </cell>
        </row>
        <row r="2525">
          <cell r="G2525">
            <v>90283</v>
          </cell>
          <cell r="H2525" t="str">
            <v>GRAUTE FGK=20 MPA; TRAÇO 1:1,8:2,1:0,4 (EM MASSA SECA DE CIMENTO/ AREIA GROSSA/ BRITA 0/ ADITIVO) - PREPARO MECÂNICO COM BETONEIRA 400 L. AF_09/2021</v>
          </cell>
          <cell r="I2525" t="str">
            <v>M3</v>
          </cell>
          <cell r="J2525" t="str">
            <v>COEFICIENTE DE REPRESENTATIVIDADE</v>
          </cell>
          <cell r="K2525">
            <v>572.14</v>
          </cell>
        </row>
        <row r="2526">
          <cell r="G2526">
            <v>90284</v>
          </cell>
          <cell r="H2526" t="str">
            <v>GRAUTE FGK=25 MPA; TRAÇO 1:1,3:1,6:0,4 (EM MASSA SECA DE CIMENTO/ AREIA GROSSA/ BRITA 0/ ADITIVO) - PREPARO MECÂNICO COM BETONEIRA 400 L. AF_09/2021</v>
          </cell>
          <cell r="I2526" t="str">
            <v>M3</v>
          </cell>
          <cell r="J2526" t="str">
            <v>COEFICIENTE DE REPRESENTATIVIDADE</v>
          </cell>
          <cell r="K2526">
            <v>649.29999999999995</v>
          </cell>
        </row>
        <row r="2527">
          <cell r="G2527">
            <v>90285</v>
          </cell>
          <cell r="H2527" t="str">
            <v>GRAUTE FGK=30 MPA; TRAÇO 1:0,9:1,2:0,6 (EM MASSA SECA DE CIMENTO/ AREIA GROSSA/ BRITA 0/ ADITIVO) - PREPARO MECÂNICO COM BETONEIRA 400 L. AF_09/2021</v>
          </cell>
          <cell r="I2527" t="str">
            <v>M3</v>
          </cell>
          <cell r="J2527" t="str">
            <v>COEFICIENTE DE REPRESENTATIVIDADE</v>
          </cell>
          <cell r="K2527">
            <v>775.79</v>
          </cell>
        </row>
        <row r="2528">
          <cell r="G2528">
            <v>94962</v>
          </cell>
          <cell r="H2528" t="str">
            <v>CONCRETO MAGRO PARA LASTRO, TRAÇO 1:4,5:4,5 (EM MASSA SECA DE CIMENTO/ AREIA MÉDIA/ BRITA 1) - PREPARO MECÂNICO COM BETONEIRA 400 L. AF_05/2021</v>
          </cell>
          <cell r="I2528" t="str">
            <v>M3</v>
          </cell>
          <cell r="J2528" t="str">
            <v>COEFICIENTE DE REPRESENTATIVIDADE</v>
          </cell>
          <cell r="K2528">
            <v>385.51</v>
          </cell>
        </row>
        <row r="2529">
          <cell r="G2529">
            <v>94963</v>
          </cell>
          <cell r="H2529" t="str">
            <v>CONCRETO FCK = 15MPA, TRAÇO 1:3,4:3,5 (EM MASSA SECA DE CIMENTO/ AREIA MÉDIA/ BRITA 1) - PREPARO MECÂNICO COM BETONEIRA 400 L. AF_05/2021</v>
          </cell>
          <cell r="I2529" t="str">
            <v>M3</v>
          </cell>
          <cell r="J2529" t="str">
            <v>COEFICIENTE DE REPRESENTATIVIDADE</v>
          </cell>
          <cell r="K2529">
            <v>436.2</v>
          </cell>
        </row>
        <row r="2530">
          <cell r="G2530">
            <v>94964</v>
          </cell>
          <cell r="H2530" t="str">
            <v>CONCRETO FCK = 20MPA, TRAÇO 1:2,7:3 (EM MASSA SECA DE CIMENTO/ AREIA MÉDIA/ BRITA 1) - PREPARO MECÂNICO COM BETONEIRA 400 L. AF_05/2021</v>
          </cell>
          <cell r="I2530" t="str">
            <v>M3</v>
          </cell>
          <cell r="J2530" t="str">
            <v>COEFICIENTE DE REPRESENTATIVIDADE</v>
          </cell>
          <cell r="K2530">
            <v>482.32</v>
          </cell>
        </row>
        <row r="2531">
          <cell r="G2531">
            <v>94965</v>
          </cell>
          <cell r="H2531" t="str">
            <v>CONCRETO FCK = 25MPA, TRAÇO 1:2,3:2,7 (EM MASSA SECA DE CIMENTO/ AREIA MÉDIA/ BRITA 1) - PREPARO MECÂNICO COM BETONEIRA 400 L. AF_05/2021</v>
          </cell>
          <cell r="I2531" t="str">
            <v>M3</v>
          </cell>
          <cell r="J2531" t="str">
            <v>COEFICIENTE DE REPRESENTATIVIDADE</v>
          </cell>
          <cell r="K2531">
            <v>507.8</v>
          </cell>
        </row>
        <row r="2532">
          <cell r="G2532">
            <v>94966</v>
          </cell>
          <cell r="H2532" t="str">
            <v>CONCRETO FCK = 30MPA, TRAÇO 1:2,1:2,5 (EM MASSA SECA DE CIMENTO/ AREIA MÉDIA/ BRITA 1) - PREPARO MECÂNICO COM BETONEIRA 400 L. AF_05/2021</v>
          </cell>
          <cell r="I2532" t="str">
            <v>M3</v>
          </cell>
          <cell r="J2532" t="str">
            <v>COEFICIENTE DE REPRESENTATIVIDADE</v>
          </cell>
          <cell r="K2532">
            <v>528.26</v>
          </cell>
        </row>
        <row r="2533">
          <cell r="G2533">
            <v>94967</v>
          </cell>
          <cell r="H2533" t="str">
            <v>CONCRETO FCK = 40MPA, TRAÇO 1:1,6:1,9 (EM MASSA SECA DE CIMENTO/ AREIA MÉDIA/ BRITA 1) - PREPARO MECÂNICO COM BETONEIRA 400 L. AF_05/2021</v>
          </cell>
          <cell r="I2533" t="str">
            <v>M3</v>
          </cell>
          <cell r="J2533" t="str">
            <v>COEFICIENTE DE REPRESENTATIVIDADE</v>
          </cell>
          <cell r="K2533">
            <v>612.12</v>
          </cell>
        </row>
        <row r="2534">
          <cell r="G2534">
            <v>94968</v>
          </cell>
          <cell r="H2534" t="str">
            <v>CONCRETO MAGRO PARA LASTRO, TRAÇO 1:4,5:4,5 (EM MASSA SECA DE CIMENTO/ AREIA MÉDIA/ BRITA 1) - PREPARO MECÂNICO COM BETONEIRA 600 L. AF_05/2021</v>
          </cell>
          <cell r="I2534" t="str">
            <v>M3</v>
          </cell>
          <cell r="J2534" t="str">
            <v>COEFICIENTE DE REPRESENTATIVIDADE</v>
          </cell>
          <cell r="K2534">
            <v>383.51</v>
          </cell>
        </row>
        <row r="2535">
          <cell r="G2535">
            <v>94969</v>
          </cell>
          <cell r="H2535" t="str">
            <v>CONCRETO FCK = 15MPA, TRAÇO 1:3,4:3,5 (EM MASSA SECA DE CIMENTO/ AREIA MÉDIA/ BRITA 1) - PREPARO MECÂNICO COM BETONEIRA 600 L. AF_05/2021</v>
          </cell>
          <cell r="I2535" t="str">
            <v>M3</v>
          </cell>
          <cell r="J2535" t="str">
            <v>COEFICIENTE DE REPRESENTATIVIDADE</v>
          </cell>
          <cell r="K2535">
            <v>431.45</v>
          </cell>
        </row>
        <row r="2536">
          <cell r="G2536">
            <v>94970</v>
          </cell>
          <cell r="H2536" t="str">
            <v>CONCRETO FCK = 20MPA, TRAÇO 1:2,7:3 (EM MASSA SECA DE CIMENTO/ AREIA MÉDIA/ BRITA 1) - PREPARO MECÂNICO COM BETONEIRA 600 L. AF_05/2021</v>
          </cell>
          <cell r="I2536" t="str">
            <v>M3</v>
          </cell>
          <cell r="J2536" t="str">
            <v>COEFICIENTE DE REPRESENTATIVIDADE</v>
          </cell>
          <cell r="K2536">
            <v>472.52</v>
          </cell>
        </row>
        <row r="2537">
          <cell r="G2537">
            <v>94971</v>
          </cell>
          <cell r="H2537" t="str">
            <v>CONCRETO FCK = 25MPA, TRAÇO 1:2,3:2,7 (EM MASSA SECA DE CIMENTO/ AREIA MÉDIA/ BRITA 1) - PREPARO MECÂNICO COM BETONEIRA 600 L. AF_05/2021</v>
          </cell>
          <cell r="I2537" t="str">
            <v>M3</v>
          </cell>
          <cell r="J2537" t="str">
            <v>COEFICIENTE DE REPRESENTATIVIDADE</v>
          </cell>
          <cell r="K2537">
            <v>503.3</v>
          </cell>
        </row>
        <row r="2538">
          <cell r="G2538">
            <v>94972</v>
          </cell>
          <cell r="H2538" t="str">
            <v>CONCRETO FCK = 30MPA, TRAÇO 1:2,1:2,5 (EM MASSA SECA DE CIMENTO/ AREIA MÉDIA/ BRITA 1) - PREPARO MECÂNICO COM BETONEIRA 600 L. AF_05/2021</v>
          </cell>
          <cell r="I2538" t="str">
            <v>M3</v>
          </cell>
          <cell r="J2538" t="str">
            <v>COEFICIENTE DE REPRESENTATIVIDADE</v>
          </cell>
          <cell r="K2538">
            <v>523.76</v>
          </cell>
        </row>
        <row r="2539">
          <cell r="G2539">
            <v>94973</v>
          </cell>
          <cell r="H2539" t="str">
            <v>CONCRETO FCK = 40MPA, TRAÇO 1:1,6:1,9 (EM MASSA SECA DE CIMENTO/ AREIA MÉDIA/ BRITA 1) - PREPARO MECÂNICO COM BETONEIRA 600 L. AF_05/2021</v>
          </cell>
          <cell r="I2539" t="str">
            <v>M3</v>
          </cell>
          <cell r="J2539" t="str">
            <v>COEFICIENTE DE REPRESENTATIVIDADE</v>
          </cell>
          <cell r="K2539">
            <v>606.41</v>
          </cell>
        </row>
        <row r="2540">
          <cell r="G2540">
            <v>94974</v>
          </cell>
          <cell r="H2540" t="str">
            <v>CONCRETO MAGRO PARA LASTRO, TRAÇO 1:4,5:4,5 (EM MASSA SECA DE CIMENTO/ AREIA MÉDIA/ BRITA 1) - PREPARO MANUAL. AF_05/2021</v>
          </cell>
          <cell r="I2540" t="str">
            <v>M3</v>
          </cell>
          <cell r="J2540" t="str">
            <v>COEFICIENTE DE REPRESENTATIVIDADE</v>
          </cell>
          <cell r="K2540">
            <v>432.32</v>
          </cell>
        </row>
        <row r="2541">
          <cell r="G2541">
            <v>94975</v>
          </cell>
          <cell r="H2541" t="str">
            <v>CONCRETO FCK = 15MPA, TRAÇO 1:3,4:3,5 (EM MASSA SECA DE CIMENTO/ AREIA MÉDIA/ BRITA 1) - PREPARO MANUAL. AF_05/2021</v>
          </cell>
          <cell r="I2541" t="str">
            <v>M3</v>
          </cell>
          <cell r="J2541" t="str">
            <v>COEFICIENTE DE REPRESENTATIVIDADE</v>
          </cell>
          <cell r="K2541">
            <v>478.32</v>
          </cell>
        </row>
        <row r="2542">
          <cell r="G2542">
            <v>96555</v>
          </cell>
          <cell r="H2542" t="str">
            <v>CONCRETAGEM DE BLOCOS DE COROAMENTO E VIGAS BALDRAME, FCK 30 MPA, COM USO DE JERICA  LANÇAMENTO, ADENSAMENTO E ACABAMENTO. AF_06/2017</v>
          </cell>
          <cell r="I2542" t="str">
            <v>M3</v>
          </cell>
          <cell r="J2542" t="str">
            <v>ATRIBUÍDO SÃO PAULO</v>
          </cell>
          <cell r="K2542">
            <v>695.4</v>
          </cell>
        </row>
        <row r="2543">
          <cell r="G2543">
            <v>96556</v>
          </cell>
          <cell r="H2543" t="str">
            <v>CONCRETAGEM DE SAPATAS, FCK 30 MPA, COM USO DE JERICA  LANÇAMENTO, ADENSAMENTO E ACABAMENTO. AF_06/2017</v>
          </cell>
          <cell r="I2543" t="str">
            <v>M3</v>
          </cell>
          <cell r="J2543" t="str">
            <v>ATRIBUÍDO SÃO PAULO</v>
          </cell>
          <cell r="K2543">
            <v>763.43</v>
          </cell>
        </row>
        <row r="2544">
          <cell r="G2544">
            <v>96557</v>
          </cell>
          <cell r="H2544" t="str">
            <v>CONCRETAGEM DE BLOCOS DE COROAMENTO E VIGAS BALDRAMES, FCK 30 MPA, COM USO DE BOMBA  LANÇAMENTO, ADENSAMENTO E ACABAMENTO. AF_06/2017</v>
          </cell>
          <cell r="I2544" t="str">
            <v>M3</v>
          </cell>
          <cell r="J2544" t="str">
            <v>ATRIBUÍDO SÃO PAULO</v>
          </cell>
          <cell r="K2544">
            <v>736.67</v>
          </cell>
        </row>
        <row r="2545">
          <cell r="G2545">
            <v>96558</v>
          </cell>
          <cell r="H2545" t="str">
            <v>CONCRETAGEM DE SAPATAS, FCK 30 MPA, COM USO DE BOMBA  LANÇAMENTO, ADENSAMENTO E ACABAMENTO. AF_11/2016</v>
          </cell>
          <cell r="I2545" t="str">
            <v>M3</v>
          </cell>
          <cell r="J2545" t="str">
            <v>ATRIBUÍDO SÃO PAULO</v>
          </cell>
          <cell r="K2545">
            <v>742.82</v>
          </cell>
        </row>
        <row r="2546">
          <cell r="G2546">
            <v>99235</v>
          </cell>
          <cell r="H2546" t="str">
            <v>CONCRETAGEM DE EDIFICAÇÕES (PAREDES E LAJES) FEITAS COM SISTEMA DE FÔRMAS MANUSEÁVEIS, COM CONCRETO USINADO AUTOADENSÁVEL FCK 25 MPA - LANÇAMENTO E ACABAMENTO. AF_10/2021</v>
          </cell>
          <cell r="I2546" t="str">
            <v>M3</v>
          </cell>
          <cell r="J2546" t="str">
            <v>COEFICIENTE DE REPRESENTATIVIDADE</v>
          </cell>
          <cell r="K2546">
            <v>715.49</v>
          </cell>
        </row>
        <row r="2547">
          <cell r="G2547">
            <v>99431</v>
          </cell>
          <cell r="H2547" t="str">
            <v>CONCRETAGEM DE LAJES EM EDIFICAÇÕES UNIFAMILIARES FEITAS COM SISTEMA DE FÔRMAS MANUSEÁVEIS, COM CONCRETO USINADO BOMBEÁVEL FCK 25 MPA - LANÇAMENTO, ADENSAMENTO E ACABAMENTO (EXCLUSIVE BOMBA LANÇA). AF_10/2021</v>
          </cell>
          <cell r="I2547" t="str">
            <v>M3</v>
          </cell>
          <cell r="J2547" t="str">
            <v>ATRIBUÍDO SÃO PAULO</v>
          </cell>
          <cell r="K2547">
            <v>737.11</v>
          </cell>
        </row>
        <row r="2548">
          <cell r="G2548">
            <v>99432</v>
          </cell>
          <cell r="H2548" t="str">
            <v>CONCRETAGEM DE PAREDES EM EDIFICAÇÕES UNIFAMILIARES FEITAS COM SISTEMA DE FÔRMAS MANUSEÁVEIS, COM CONCRETO USINADO BOMBEÁVEL FCK 25 MPA - LANÇAMENTO, ADENSAMENTO E ACABAMENTO (EXCLUSIVE BOMBA LANÇA). AF_10/2021</v>
          </cell>
          <cell r="I2548" t="str">
            <v>M3</v>
          </cell>
          <cell r="J2548" t="str">
            <v>ATRIBUÍDO SÃO PAULO</v>
          </cell>
          <cell r="K2548">
            <v>716.17</v>
          </cell>
        </row>
        <row r="2549">
          <cell r="G2549">
            <v>99433</v>
          </cell>
          <cell r="H2549" t="str">
            <v>CONCRETAGEM DE PLATIBANDA EM EDIFICAÇÕES UNIFAMILIARES FEITAS COM SISTEMA DE FÔRMAS MANUSEÁVEIS, COM CONCRETO USINADO BOMBEÁVEL FCK 25 MPA, - LANÇAMENTO, ADENSAMENTO E ACABAMENTO (EXCLUSIVE BOMBA LANÇA). AF_10/2021</v>
          </cell>
          <cell r="I2549" t="str">
            <v>M3</v>
          </cell>
          <cell r="J2549" t="str">
            <v>ATRIBUÍDO SÃO PAULO</v>
          </cell>
          <cell r="K2549">
            <v>772.85</v>
          </cell>
        </row>
        <row r="2550">
          <cell r="G2550">
            <v>99434</v>
          </cell>
          <cell r="H2550" t="str">
            <v>CONCRETAGEM DE LAJES EM EDIFICAÇÕES MULTIFAMILIARES FEITAS COM SISTEMA DE FÔRMAS MANUSEÁVEIS, COM CONCRETO USINADO BOMBEÁVEL FCK 25 MPA - LANÇAMENTO, ADENSAMENTO E ACABAMENTO (EXCLUSIVE BOMBA LANÇA). AF_10/2021</v>
          </cell>
          <cell r="I2550" t="str">
            <v>M3</v>
          </cell>
          <cell r="J2550" t="str">
            <v>ATRIBUÍDO SÃO PAULO</v>
          </cell>
          <cell r="K2550">
            <v>740.4</v>
          </cell>
        </row>
        <row r="2551">
          <cell r="G2551">
            <v>99435</v>
          </cell>
          <cell r="H2551" t="str">
            <v>CONCRETAGEM DE PAREDES EM EDIFICAÇÕES MULTIFAMILIARES FEITAS COM SISTEMA DE FÔRMAS MANUSEÁVEIS, COM CONCRETO USINADO BOMBEÁVEL FCK 25 MPA - LANÇAMENTO, ADENSAMENTO E ACABAMENTO (EXCLUSIVE BOMBA LANÇA). AF_10/2021</v>
          </cell>
          <cell r="I2551" t="str">
            <v>M3</v>
          </cell>
          <cell r="J2551" t="str">
            <v>ATRIBUÍDO SÃO PAULO</v>
          </cell>
          <cell r="K2551">
            <v>718.44</v>
          </cell>
        </row>
        <row r="2552">
          <cell r="G2552">
            <v>99436</v>
          </cell>
          <cell r="H2552" t="str">
            <v>CONCRETAGEM DE PLATIBANDA EM EDIFICAÇÕES MULTIFAMILIARES FEITAS COM SISTEMA DE FÔRMAS MANUSEÁVEIS, COM CONCRETO USINADO BOMBEÁVEL FCK 25 MPA - LANÇAMENTO, ADENSAMENTO E ACABAMENTO (EXCLUSIVE BOMBA LANÇA). AF_10/2021</v>
          </cell>
          <cell r="I2552" t="str">
            <v>M3</v>
          </cell>
          <cell r="J2552" t="str">
            <v>ATRIBUÍDO SÃO PAULO</v>
          </cell>
          <cell r="K2552">
            <v>790.03</v>
          </cell>
        </row>
        <row r="2553">
          <cell r="G2553">
            <v>99437</v>
          </cell>
          <cell r="H2553" t="str">
            <v>CONCRETAGEM DE PLATIBANDA EM EDIFICAÇÕES UNIFAMILIARES FEITAS COM SISTEMA DE FÔRMAS MANUSEÁVEIS, COM CONCRETO USINADO AUTOADENSÁVEL FCK 25 MPA - LANÇAMENTO E ACABAMENTO. AF_10/2021</v>
          </cell>
          <cell r="I2553" t="str">
            <v>M3</v>
          </cell>
          <cell r="J2553" t="str">
            <v>COEFICIENTE DE REPRESENTATIVIDADE</v>
          </cell>
          <cell r="K2553">
            <v>757.65</v>
          </cell>
        </row>
        <row r="2554">
          <cell r="G2554">
            <v>99438</v>
          </cell>
          <cell r="H2554" t="str">
            <v>CONCRETAGEM DE PLATIBANDA EM EDIFICAÇÕES MULTIFAMILIARES FEITAS COM SISTEMA DE FÔRMAS MANUSEÁVEIS, COM CONCRETO USINADO AUTOADENSÁVEL FCK 25 MPA - LANÇAMENTO E ACABAMENTO. AF_10/2021</v>
          </cell>
          <cell r="I2554" t="str">
            <v>M3</v>
          </cell>
          <cell r="J2554" t="str">
            <v>COEFICIENTE DE REPRESENTATIVIDADE</v>
          </cell>
          <cell r="K2554">
            <v>762.38</v>
          </cell>
        </row>
        <row r="2555">
          <cell r="G2555">
            <v>99439</v>
          </cell>
          <cell r="H2555" t="str">
            <v>CONCRETAGEM DE EDIFICAÇÕES (PAREDES E LAJES) FEITAS COM SISTEMA DE FÔRMAS MANUSEÁVEIS, COM CONCRETO USINADO BOMBEÁVEL FCK 25 MPA - LANÇAMENTO, ADENSAMENTO E ACABAMENTO (EXCLUSIVE BOMBA LANÇA). AF_10/2021</v>
          </cell>
          <cell r="I2555" t="str">
            <v>M3</v>
          </cell>
          <cell r="J2555" t="str">
            <v>ATRIBUÍDO SÃO PAULO</v>
          </cell>
          <cell r="K2555">
            <v>725.18</v>
          </cell>
        </row>
        <row r="2556">
          <cell r="G2556">
            <v>102473</v>
          </cell>
          <cell r="H2556" t="str">
            <v>CONCRETO MAGRO PARA LASTRO, TRAÇO 1:4,5:4,5 (EM MASSA SECA DE CIMENTO/ AREIA MÉDIA/ SEIXO ROLADO) - PREPARO MECÂNICO COM BETONEIRA 400 L. AF_05/2021</v>
          </cell>
          <cell r="I2556" t="str">
            <v>M3</v>
          </cell>
          <cell r="J2556" t="str">
            <v>COEFICIENTE DE REPRESENTATIVIDADE</v>
          </cell>
          <cell r="K2556">
            <v>526.32000000000005</v>
          </cell>
        </row>
        <row r="2557">
          <cell r="G2557">
            <v>102474</v>
          </cell>
          <cell r="H2557" t="str">
            <v>CONCRETO FCK = 15MPA, TRAÇO 1:3,4:3,4 (EM MASSA SECA DE CIMENTO/ AREIA MÉDIA/ SEIXO ROLADO) - PREPARO MECÂNICO COM BETONEIRA 400 L. AF_05/2021</v>
          </cell>
          <cell r="I2557" t="str">
            <v>M3</v>
          </cell>
          <cell r="J2557" t="str">
            <v>COEFICIENTE DE REPRESENTATIVIDADE</v>
          </cell>
          <cell r="K2557">
            <v>574.19000000000005</v>
          </cell>
        </row>
        <row r="2558">
          <cell r="G2558">
            <v>102475</v>
          </cell>
          <cell r="H2558" t="str">
            <v>CONCRETO FCK = 20MPA, TRAÇO 1:2,6:2,9 (EM MASSA SECA DE CIMENTO/ AREIA MÉDIA/ SEIXO ROLADO) - PREPARO MECÂNICO COM BETONEIRA 400 L. AF_05/2021</v>
          </cell>
          <cell r="I2558" t="str">
            <v>M3</v>
          </cell>
          <cell r="J2558" t="str">
            <v>COEFICIENTE DE REPRESENTATIVIDADE</v>
          </cell>
          <cell r="K2558">
            <v>625.95000000000005</v>
          </cell>
        </row>
        <row r="2559">
          <cell r="G2559">
            <v>102476</v>
          </cell>
          <cell r="H2559" t="str">
            <v>CONCRETO FCK = 25MPA, TRAÇO 1:2,2:2,5 (EM MASSA SECA DE CIMENTO/ AREIA MÉDIA/ SEIXO ROLADO) - PREPARO MECÂNICO COM BETONEIRA 400 L. AF_05/2021</v>
          </cell>
          <cell r="I2559" t="str">
            <v>M3</v>
          </cell>
          <cell r="J2559" t="str">
            <v>COEFICIENTE DE REPRESENTATIVIDADE</v>
          </cell>
          <cell r="K2559">
            <v>653.08000000000004</v>
          </cell>
        </row>
        <row r="2560">
          <cell r="G2560">
            <v>102477</v>
          </cell>
          <cell r="H2560" t="str">
            <v>CONCRETO FCK = 30MPA, TRAÇO 1:1,9:2,3 (EM MASSA SECA DE CIMENTO/ AREIA MÉDIA/ SEIXO ROLADO) - PREPARO MECÂNICO COM BETONEIRA 400 L. AF_05/2021</v>
          </cell>
          <cell r="I2560" t="str">
            <v>M3</v>
          </cell>
          <cell r="J2560" t="str">
            <v>COEFICIENTE DE REPRESENTATIVIDADE</v>
          </cell>
          <cell r="K2560">
            <v>692.59</v>
          </cell>
        </row>
        <row r="2561">
          <cell r="G2561">
            <v>102478</v>
          </cell>
          <cell r="H2561" t="str">
            <v>CONCRETO FCK = 40MPA, TRAÇO 1:1,4:1,8 (EM MASSA SECA DE CIMENTO/ AREIA MÉDIA/ SEIXO ROLADO) - PREPARO MECÂNICO COM BETONEIRA 400 L. AF_05/2021</v>
          </cell>
          <cell r="I2561" t="str">
            <v>M3</v>
          </cell>
          <cell r="J2561" t="str">
            <v>COEFICIENTE DE REPRESENTATIVIDADE</v>
          </cell>
          <cell r="K2561">
            <v>759.69</v>
          </cell>
        </row>
        <row r="2562">
          <cell r="G2562">
            <v>102479</v>
          </cell>
          <cell r="H2562" t="str">
            <v>CONCRETO MAGRO PARA LASTRO, TRAÇO 1:4,5:4,5 (EM MASSA SECA DE CIMENTO/ AREIA MÉDIA/ SEIXO ROLADO) - PREPARO MECÂNICO COM BETONEIRA 600 L. AF_05/2021</v>
          </cell>
          <cell r="I2562" t="str">
            <v>M3</v>
          </cell>
          <cell r="J2562" t="str">
            <v>COEFICIENTE DE REPRESENTATIVIDADE</v>
          </cell>
          <cell r="K2562">
            <v>524.97</v>
          </cell>
        </row>
        <row r="2563">
          <cell r="G2563">
            <v>102480</v>
          </cell>
          <cell r="H2563" t="str">
            <v>CONCRETO FCK = 15MPA, TRAÇO 1:3,4:3,4 (EM MASSA SECA DE CIMENTO/ AREIA MÉDIA/ SEIXO ROLADO) - PREPARO MECÂNICO COM BETONEIRA 600 L. AF_05/2021</v>
          </cell>
          <cell r="I2563" t="str">
            <v>M3</v>
          </cell>
          <cell r="J2563" t="str">
            <v>COEFICIENTE DE REPRESENTATIVIDADE</v>
          </cell>
          <cell r="K2563">
            <v>569.9</v>
          </cell>
        </row>
        <row r="2564">
          <cell r="G2564">
            <v>102481</v>
          </cell>
          <cell r="H2564" t="str">
            <v>CONCRETO FCK = 20MPA, TRAÇO 1:2,6:2,9 (EM MASSA SECA DE CIMENTO/ AREIA MÉDIA/ SEIXO ROLADO) - PREPARO MECÂNICO COM BETONEIRA 600 L. AF_05/2021</v>
          </cell>
          <cell r="I2564" t="str">
            <v>M3</v>
          </cell>
          <cell r="J2564" t="str">
            <v>COEFICIENTE DE REPRESENTATIVIDADE</v>
          </cell>
          <cell r="K2564">
            <v>616.73</v>
          </cell>
        </row>
        <row r="2565">
          <cell r="G2565">
            <v>102482</v>
          </cell>
          <cell r="H2565" t="str">
            <v>CONCRETO FCK = 25MPA, TRAÇO 1:2,2:2,5 (EM MASSA SECA DE CIMENTO/ AREIA MÉDIA/ SEIXO ROLADO) - PREPARO MECÂNICO COM BETONEIRA 600 L. AF_05/2021</v>
          </cell>
          <cell r="I2565" t="str">
            <v>M3</v>
          </cell>
          <cell r="J2565" t="str">
            <v>COEFICIENTE DE REPRESENTATIVIDADE</v>
          </cell>
          <cell r="K2565">
            <v>652.14</v>
          </cell>
        </row>
        <row r="2566">
          <cell r="G2566">
            <v>102483</v>
          </cell>
          <cell r="H2566" t="str">
            <v>CONCRETO FCK = 30MPA, TRAÇO 1:1,9:2,3 (EM MASSA SECA DE CIMENTO/ AREIA MÉDIA/ SEIXO ROLADO) - PREPARO MECÂNICO COM BETONEIRA 600 L. AF_05/2021</v>
          </cell>
          <cell r="I2566" t="str">
            <v>M3</v>
          </cell>
          <cell r="J2566" t="str">
            <v>COEFICIENTE DE REPRESENTATIVIDADE</v>
          </cell>
          <cell r="K2566">
            <v>688.55</v>
          </cell>
        </row>
        <row r="2567">
          <cell r="G2567">
            <v>102484</v>
          </cell>
          <cell r="H2567" t="str">
            <v>CONCRETO FCK = 40MPA, TRAÇO 1:1,4:1,8 (EM MASSA SECA DE CIMENTO/ AREIA MÉDIA/ SEIXO ROLADO) - PREPARO MECÂNICO COM BETONEIRA 600 L. AF_05/2021</v>
          </cell>
          <cell r="I2567" t="str">
            <v>M3</v>
          </cell>
          <cell r="J2567" t="str">
            <v>COEFICIENTE DE REPRESENTATIVIDADE</v>
          </cell>
          <cell r="K2567">
            <v>760.26</v>
          </cell>
        </row>
        <row r="2568">
          <cell r="G2568">
            <v>102485</v>
          </cell>
          <cell r="H2568" t="str">
            <v>CONCRETO MAGRO PARA LASTRO, TRAÇO 1:4,5:4,5 (EM MASSA SECA DE CIMENTO/ AREIA MÉDIA/ SEIXO ROLADO) - PREPARO MANUAL. AF_05/2021</v>
          </cell>
          <cell r="I2568" t="str">
            <v>M3</v>
          </cell>
          <cell r="J2568" t="str">
            <v>COEFICIENTE DE REPRESENTATIVIDADE</v>
          </cell>
          <cell r="K2568">
            <v>576.28</v>
          </cell>
        </row>
        <row r="2569">
          <cell r="G2569">
            <v>102486</v>
          </cell>
          <cell r="H2569" t="str">
            <v>CONCRETO FCK = 15MPA, TRAÇO 1:3,4:3,4 (EM MASSA SECA DE CIMENTO/ AREIA MÉDIA/ SEIXO ROLADO) - PREPARO MANUAL. AF_05/2021</v>
          </cell>
          <cell r="I2569" t="str">
            <v>M3</v>
          </cell>
          <cell r="J2569" t="str">
            <v>COEFICIENTE DE REPRESENTATIVIDADE</v>
          </cell>
          <cell r="K2569">
            <v>617.47</v>
          </cell>
        </row>
        <row r="2570">
          <cell r="G2570">
            <v>102487</v>
          </cell>
          <cell r="H2570" t="str">
            <v>CONCRETO CICLÓPICO FCK = 15MPA, 30% PEDRA DE MÃO EM VOLUME REAL, INCLUSIVE LANÇAMENTO. AF_05/2021</v>
          </cell>
          <cell r="I2570" t="str">
            <v>M3</v>
          </cell>
          <cell r="J2570" t="str">
            <v>ATRIBUÍDO SÃO PAULO</v>
          </cell>
          <cell r="K2570">
            <v>538.70000000000005</v>
          </cell>
        </row>
        <row r="2571">
          <cell r="G2571">
            <v>103183</v>
          </cell>
          <cell r="H2571" t="str">
            <v>CONCRETAGEM DE ESCADAS EM EDIFICAÇÕES MULTIFAMILIARES FEITAS COM SISTEMA DE FÔRMAS MANUSEÁVEIS - CONCRETO USINADO BOMBEÁVEL, FCK 25 MPA - LANÇAMENTO, ADENSAMENTO E ACABAMENTO (EXCLUSIVE BOMBA LANÇA). AF_10/2021</v>
          </cell>
          <cell r="I2571" t="str">
            <v>M3</v>
          </cell>
          <cell r="J2571" t="str">
            <v>ATRIBUÍDO SÃO PAULO</v>
          </cell>
          <cell r="K2571">
            <v>757.63</v>
          </cell>
        </row>
        <row r="2572">
          <cell r="G2572">
            <v>103184</v>
          </cell>
          <cell r="H2572" t="str">
            <v>CONCRETAGEM DE ESCADAS EM EDIFICAÇÕES MULTIFAMILIARES FEITAS COM SISTEMA DE FÔRMAS MANUSEÁVEIS - CONCRETO USINADO AUTOADENSÁVEL, FCK 25 MPA - LANÇAMENTO, ADENSAMENTO E ACABAMENTO. AF_10/2021</v>
          </cell>
          <cell r="I2572" t="str">
            <v>M3</v>
          </cell>
          <cell r="J2572" t="str">
            <v>COEFICIENTE DE REPRESENTATIVIDADE</v>
          </cell>
          <cell r="K2572">
            <v>725.02</v>
          </cell>
        </row>
        <row r="2573">
          <cell r="G2573">
            <v>103669</v>
          </cell>
          <cell r="H2573" t="str">
            <v>CONCRETAGEM DE PILARES, FCK = 25 MPA,  COM USO DE BALDES - LANÇAMENTO, ADENSAMENTO E ACABAMENTO. AF_02/2022</v>
          </cell>
          <cell r="I2573" t="str">
            <v>M3</v>
          </cell>
          <cell r="J2573" t="str">
            <v>ATRIBUÍDO SÃO PAULO</v>
          </cell>
          <cell r="K2573">
            <v>941.5</v>
          </cell>
        </row>
        <row r="2574">
          <cell r="G2574">
            <v>103670</v>
          </cell>
          <cell r="H2574" t="str">
            <v>LANÇAMENTO COM USO DE BALDES, ADENSAMENTO E ACABAMENTO DE CONCRETO EM ESTRUTURAS. AF_02/2022</v>
          </cell>
          <cell r="I2574" t="str">
            <v>M3</v>
          </cell>
          <cell r="J2574" t="str">
            <v>ATRIBUÍDO SÃO PAULO</v>
          </cell>
          <cell r="K2574">
            <v>231.03</v>
          </cell>
        </row>
        <row r="2575">
          <cell r="G2575">
            <v>103671</v>
          </cell>
          <cell r="H2575" t="str">
            <v>CONCRETAGEM DE PILARES, FCK = 25 MPA, COM USO DE GRUA - LANÇAMENTO, ADENSAMENTO E ACABAMENTO. AF_02/2022</v>
          </cell>
          <cell r="I2575" t="str">
            <v>M3</v>
          </cell>
          <cell r="J2575" t="str">
            <v>ATRIBUÍDO SÃO PAULO</v>
          </cell>
          <cell r="K2575">
            <v>747.92</v>
          </cell>
        </row>
        <row r="2576">
          <cell r="G2576">
            <v>103672</v>
          </cell>
          <cell r="H2576" t="str">
            <v>CONCRETAGEM DE PILARES, FCK = 25 MPA, COM USO DE BOMBA - LANÇAMENTO, ADENSAMENTO E ACABAMENTO. AF_02/2022_PS</v>
          </cell>
          <cell r="I2576" t="str">
            <v>M3</v>
          </cell>
          <cell r="J2576" t="str">
            <v>ATRIBUÍDO SÃO PAULO</v>
          </cell>
          <cell r="K2576">
            <v>702.07</v>
          </cell>
        </row>
        <row r="2577">
          <cell r="G2577">
            <v>103673</v>
          </cell>
          <cell r="H2577" t="str">
            <v>LANÇAMENTO COM USO DE BOMBA, ADENSAMENTO E ACABAMENTO DE CONCRETO EM ESTRUTURAS. AF_02/2022</v>
          </cell>
          <cell r="I2577" t="str">
            <v>M3</v>
          </cell>
          <cell r="J2577" t="str">
            <v>ATRIBUÍDO SÃO PAULO</v>
          </cell>
          <cell r="K2577">
            <v>32.49</v>
          </cell>
        </row>
        <row r="2578">
          <cell r="G2578">
            <v>103674</v>
          </cell>
          <cell r="H2578" t="str">
            <v>CONCRETAGEM DE VIGAS E LAJES, FCK=25 MPA, PARA LAJES PREMOLDADAS COM USO DE BOMBA - LANÇAMENTO, ADENSAMENTO E ACABAMENTO. AF_02/2022_PS</v>
          </cell>
          <cell r="I2578" t="str">
            <v>M3</v>
          </cell>
          <cell r="J2578" t="str">
            <v>ATRIBUÍDO SÃO PAULO</v>
          </cell>
          <cell r="K2578">
            <v>717.76</v>
          </cell>
        </row>
        <row r="2579">
          <cell r="G2579">
            <v>103675</v>
          </cell>
          <cell r="H2579" t="str">
            <v>CONCRETAGEM DE VIGAS E LAJES, FCK=25 MPA, PARA LAJES MACIÇAS OU NERVURADAS COM USO DE BOMBA - LANÇAMENTO, ADENSAMENTO E ACABAMENTO. AF_02/2022_PS</v>
          </cell>
          <cell r="I2579" t="str">
            <v>M3</v>
          </cell>
          <cell r="J2579" t="str">
            <v>ATRIBUÍDO SÃO PAULO</v>
          </cell>
          <cell r="K2579">
            <v>702.39</v>
          </cell>
        </row>
        <row r="2580">
          <cell r="G2580">
            <v>103676</v>
          </cell>
          <cell r="H2580" t="str">
            <v>CONCRETAGEM DE VIGAS E LAJES, FCK=25 MPA, PARA LAJES PREMOLDADAS COM JERICAS EM ELEVADOR DE CABO EM EDIFICAÇÃO DE MULTIPAVIMENTOS ATÉ 16 ANDARES - LANÇAMENTO, ADENSAMENTO E ACABAMENTO. AF_02/2022</v>
          </cell>
          <cell r="I2580" t="str">
            <v>M3</v>
          </cell>
          <cell r="J2580" t="str">
            <v>ATRIBUÍDO SÃO PAULO</v>
          </cell>
          <cell r="K2580">
            <v>985.52</v>
          </cell>
        </row>
        <row r="2581">
          <cell r="G2581">
            <v>103677</v>
          </cell>
          <cell r="H2581" t="str">
            <v>CONCRETAGEM DE VIGAS E LAJES, FCK=25 MPA, PARA LAJES MACIÇAS OU NERVURADAS COM JERICAS EM ELEVADOR DE CABO EM EDIFICAÇÃO DE MULTIPAVIMENTOS ATÉ 16 ANDARES  - LANÇAMENTO, ADENSAMENTO E ACABAMENTO. AF_02/2022</v>
          </cell>
          <cell r="I2581" t="str">
            <v>M3</v>
          </cell>
          <cell r="J2581" t="str">
            <v>ATRIBUÍDO SÃO PAULO</v>
          </cell>
          <cell r="K2581">
            <v>853.04</v>
          </cell>
        </row>
        <row r="2582">
          <cell r="G2582">
            <v>103678</v>
          </cell>
          <cell r="H2582" t="str">
            <v>CONCRETAGEM DE VIGAS E LAJES, FCK=25 MPA, PARA LAJES PREMOLDADAS COM JERICAS EM CREMALHEIRA EM EDIFICAÇÃO DE MULTIPAVIMENTOS ATÉ 16 ANDARES  - LANÇAMENTO, ADENSAMENTO E ACABAMENTO. AF_02/2022</v>
          </cell>
          <cell r="I2582" t="str">
            <v>M3</v>
          </cell>
          <cell r="J2582" t="str">
            <v>ATRIBUÍDO SÃO PAULO</v>
          </cell>
          <cell r="K2582">
            <v>911.61</v>
          </cell>
        </row>
        <row r="2583">
          <cell r="G2583">
            <v>103679</v>
          </cell>
          <cell r="H2583" t="str">
            <v>CONCRETAGEM DE VIGAS E LAJES, FCK=25 MPA, PARA LAJES MACIÇAS OU NERVURADAS COM JERICAS EM CREMALHEIRA EM EDIFICAÇÃO DE MULTIPAVIMENTOS ATÉ 16 ANDARES - LANÇAMENTO, ADENSAMENTO E ACABAMENTO. AF_02/2022</v>
          </cell>
          <cell r="I2583" t="str">
            <v>M3</v>
          </cell>
          <cell r="J2583" t="str">
            <v>ATRIBUÍDO SÃO PAULO</v>
          </cell>
          <cell r="K2583">
            <v>820.26</v>
          </cell>
        </row>
        <row r="2584">
          <cell r="G2584">
            <v>103680</v>
          </cell>
          <cell r="H2584" t="str">
            <v>CONCRETAGEM DE VIGAS E LAJES, FCK=25 MPA, PARA LAJES PREMOLDADAS COM GRUA DE CAÇAMBA DE 350 L EM EDIFICAÇÃO DE MULTIPAVIMENTOS ATÉ 16 ANDARES - LANÇAMENTO, ADENSAMENTO E ACABAMENTO. AF_02/2022</v>
          </cell>
          <cell r="I2584" t="str">
            <v>M3</v>
          </cell>
          <cell r="J2584" t="str">
            <v>ATRIBUÍDO SÃO PAULO</v>
          </cell>
          <cell r="K2584">
            <v>856.47</v>
          </cell>
        </row>
        <row r="2585">
          <cell r="G2585">
            <v>103681</v>
          </cell>
          <cell r="H2585" t="str">
            <v>CONCRETAGEM DE VIGAS E LAJES, FCK=25 MPA, PARA LAJES MACIÇAS OU NERVURADAS COM GRUA DE CAÇAMBA DE 500 L EM EDIFICAÇÃO DE MULTIPAVIMENTOS ATÉ 16 ANDARES - LANÇAMENTO, ADENSAMENTO E ACABAMENTO. AF_02/2022</v>
          </cell>
          <cell r="I2585" t="str">
            <v>M3</v>
          </cell>
          <cell r="J2585" t="str">
            <v>ATRIBUÍDO SÃO PAULO</v>
          </cell>
          <cell r="K2585">
            <v>767.95</v>
          </cell>
        </row>
        <row r="2586">
          <cell r="G2586">
            <v>103682</v>
          </cell>
          <cell r="H2586" t="str">
            <v>CONCRETAGEM DE VIGAS E LAJES, FCK=25 MPA, PARA QUALQUER TIPO DE LAJE COM BALDES EM EDIFICAÇÃO TÉRREA - LANÇAMENTO, ADENSAMENTO E ACABAMENTO. AF_02/2022</v>
          </cell>
          <cell r="I2586" t="str">
            <v>M3</v>
          </cell>
          <cell r="J2586" t="str">
            <v>ATRIBUÍDO SÃO PAULO</v>
          </cell>
          <cell r="K2586">
            <v>955.43</v>
          </cell>
        </row>
        <row r="2587">
          <cell r="G2587">
            <v>103683</v>
          </cell>
          <cell r="H2587" t="str">
            <v>CONCRETAGEM DE VIGAS E LAJES, FCK=25 MPA, PARA QUALQUER TIPO DE LAJE COM BALDES EM EDIFICAÇÃO DE MULTIPAVIMENTOS ATÉ 04 ANDARES - LANÇAMENTO, ADENSAMENTO E ACABAMENTO. AF_02/2022</v>
          </cell>
          <cell r="I2587" t="str">
            <v>M3</v>
          </cell>
          <cell r="J2587" t="str">
            <v>ATRIBUÍDO SÃO PAULO</v>
          </cell>
          <cell r="K2587">
            <v>1179.72</v>
          </cell>
        </row>
        <row r="2588">
          <cell r="G2588">
            <v>103684</v>
          </cell>
          <cell r="H2588" t="str">
            <v>CONCRETAGEM DE RESERVATÓRIOS, FCK=25 MPA, COM USO DE BOMBA - LANÇAMENTO, ADENSAMENTO E ACABAMENTO. AF_02/2022_PS</v>
          </cell>
          <cell r="I2588" t="str">
            <v>M3</v>
          </cell>
          <cell r="J2588" t="str">
            <v>ATRIBUÍDO SÃO PAULO</v>
          </cell>
          <cell r="K2588">
            <v>715.67</v>
          </cell>
        </row>
        <row r="2589">
          <cell r="G2589">
            <v>103685</v>
          </cell>
          <cell r="H2589" t="str">
            <v>CONCRETAGEM DE MURETAS, FCK=25 MPA, COM USO DE BOMBA - LANÇAMENTO, ADENSAMENTO E ACABAMENTO. AF_02/2022_PS</v>
          </cell>
          <cell r="I2589" t="str">
            <v>M3</v>
          </cell>
          <cell r="J2589" t="str">
            <v>ATRIBUÍDO SÃO PAULO</v>
          </cell>
          <cell r="K2589">
            <v>705.92</v>
          </cell>
        </row>
        <row r="2590">
          <cell r="G2590">
            <v>103686</v>
          </cell>
          <cell r="H2590" t="str">
            <v>CONCRETAGEM DE ESCADAS, FCK=25 MPA, COM USO DE BOMBA - LANÇAMENTO, ADENSAMENTO E ACABAMENTO. AF_02/2022_PS</v>
          </cell>
          <cell r="I2590" t="str">
            <v>M3</v>
          </cell>
          <cell r="J2590" t="str">
            <v>ATRIBUÍDO SÃO PAULO</v>
          </cell>
          <cell r="K2590">
            <v>752.19</v>
          </cell>
        </row>
        <row r="2591">
          <cell r="G2591">
            <v>103687</v>
          </cell>
          <cell r="H2591" t="str">
            <v>CONCRETAGEM DE PILARES, FCK=25 MPA, COM USO DE JERICAS EM ELEVADOR DE CABO - LANÇAMENTO, ADENSAMENTO E ACABAMENTO. AF_02/2022</v>
          </cell>
          <cell r="I2591" t="str">
            <v>M3</v>
          </cell>
          <cell r="J2591" t="str">
            <v>ATRIBUÍDO SÃO PAULO</v>
          </cell>
          <cell r="K2591">
            <v>1037.43</v>
          </cell>
        </row>
        <row r="2592">
          <cell r="G2592">
            <v>103688</v>
          </cell>
          <cell r="H2592" t="str">
            <v>CONCRETAGEM DE PILARES, FCK=25 MPA, COM USO DE JERICAS EM CREMALHEIRA - LANÇAMENTO, ADENSAMENTO E ACABAMENTO. AF_02/2022</v>
          </cell>
          <cell r="I2592" t="str">
            <v>M3</v>
          </cell>
          <cell r="J2592" t="str">
            <v>ATRIBUÍDO SÃO PAULO</v>
          </cell>
          <cell r="K2592">
            <v>847.94</v>
          </cell>
        </row>
        <row r="2593">
          <cell r="G2593">
            <v>101963</v>
          </cell>
          <cell r="H2593" t="str">
            <v>LAJE PRÉ-MOLDADA UNIDIRECIONAL, BIAPOIADA, PARA PISO, ENCHIMENTO EM CERÂMICA, VIGOTA CONVENCIONAL, ALTURA TOTAL DA LAJE (ENCHIMENTO+CAPA) = (8+4). AF_11/2020_PA</v>
          </cell>
          <cell r="I2593" t="str">
            <v>M2</v>
          </cell>
          <cell r="J2593" t="str">
            <v>ATRIBUÍDO SÃO PAULO</v>
          </cell>
          <cell r="K2593">
            <v>183.09</v>
          </cell>
        </row>
        <row r="2594">
          <cell r="G2594">
            <v>101964</v>
          </cell>
          <cell r="H2594" t="str">
            <v>LAJE PRÉ-MOLDADA UNIDIRECIONAL, BIAPOIADA, PARA FORRO, ENCHIMENTO EM CERÂMICA, VIGOTA CONVENCIONAL, ALTURA TOTAL DA LAJE (ENCHIMENTO+CAPA) = (8+3). AF_11/2020_PA</v>
          </cell>
          <cell r="I2594" t="str">
            <v>M2</v>
          </cell>
          <cell r="J2594" t="str">
            <v>ATRIBUÍDO SÃO PAULO</v>
          </cell>
          <cell r="K2594">
            <v>170.36</v>
          </cell>
        </row>
        <row r="2595">
          <cell r="G2595">
            <v>101165</v>
          </cell>
          <cell r="H2595" t="str">
            <v>ALVENARIA DE EMBASAMENTO COM BLOCO ESTRUTURAL DE CONCRETO, DE 14X19X29CM E ARGAMASSA DE ASSENTAMENTO COM PREPARO EM BETONEIRA. AF_05/2020</v>
          </cell>
          <cell r="I2595" t="str">
            <v>M3</v>
          </cell>
          <cell r="J2595" t="str">
            <v>COEFICIENTE DE REPRESENTATIVIDADE</v>
          </cell>
          <cell r="K2595">
            <v>884.19</v>
          </cell>
        </row>
        <row r="2596">
          <cell r="G2596">
            <v>101166</v>
          </cell>
          <cell r="H2596" t="str">
            <v>ALVENARIA DE EMBASAMENTO COM BLOCO ESTRUTURAL DE CERÂMICA, DE 14X19X29CM E ARGAMASSA DE ASSENTAMENTO COM PREPARO EM BETONEIRA. AF_05/2020</v>
          </cell>
          <cell r="I2596" t="str">
            <v>M3</v>
          </cell>
          <cell r="J2596" t="str">
            <v>COEFICIENTE DE REPRESENTATIVIDADE</v>
          </cell>
          <cell r="K2596">
            <v>627.95000000000005</v>
          </cell>
        </row>
        <row r="2597">
          <cell r="G2597">
            <v>98575</v>
          </cell>
          <cell r="H2597" t="str">
            <v>TRATAMENTO DE JUNTA DE DILATAÇÃO, COM TARUGO DE POLIETILENO E SELANTE PU, INCLUSO PREENCHIMENTO COM ESPUMA EXPANSIVA PU. AF_06/2018</v>
          </cell>
          <cell r="I2597" t="str">
            <v>M</v>
          </cell>
          <cell r="J2597" t="str">
            <v>COEFICIENTE DE REPRESENTATIVIDADE</v>
          </cell>
          <cell r="K2597">
            <v>94.06</v>
          </cell>
        </row>
        <row r="2598">
          <cell r="G2598">
            <v>98576</v>
          </cell>
          <cell r="H2598" t="str">
            <v>TRATAMENTO DE JUNTA DE DILATAÇÃO COM MANTA ASFÁLTICA ADERIDA COM MAÇARICO. AF_06/2018</v>
          </cell>
          <cell r="I2598" t="str">
            <v>M</v>
          </cell>
          <cell r="J2598" t="str">
            <v>ATRIBUÍDO SÃO PAULO</v>
          </cell>
          <cell r="K2598">
            <v>31.91</v>
          </cell>
        </row>
        <row r="2599">
          <cell r="G2599">
            <v>98577</v>
          </cell>
          <cell r="H2599" t="str">
            <v>TRATAMENTO DE JUNTA SERRADA, COM TARUGO DE POLIETILENO E SELANTE À BASE DE SILICONE. AF_06/2018</v>
          </cell>
          <cell r="I2599" t="str">
            <v>M</v>
          </cell>
          <cell r="J2599" t="str">
            <v>COEFICIENTE DE REPRESENTATIVIDADE</v>
          </cell>
          <cell r="K2599">
            <v>39.340000000000003</v>
          </cell>
        </row>
        <row r="2600">
          <cell r="G2600">
            <v>93182</v>
          </cell>
          <cell r="H2600" t="str">
            <v>VERGA PRÉ-MOLDADA PARA JANELAS COM ATÉ 1,5 M DE VÃO. AF_03/2016</v>
          </cell>
          <cell r="I2600" t="str">
            <v>M</v>
          </cell>
          <cell r="J2600" t="str">
            <v>ATRIBUÍDO SÃO PAULO</v>
          </cell>
          <cell r="K2600">
            <v>49.7</v>
          </cell>
        </row>
        <row r="2601">
          <cell r="G2601">
            <v>93183</v>
          </cell>
          <cell r="H2601" t="str">
            <v>VERGA PRÉ-MOLDADA PARA JANELAS COM MAIS DE 1,5 M DE VÃO. AF_03/2016</v>
          </cell>
          <cell r="I2601" t="str">
            <v>M</v>
          </cell>
          <cell r="J2601" t="str">
            <v>ATRIBUÍDO SÃO PAULO</v>
          </cell>
          <cell r="K2601">
            <v>63.9</v>
          </cell>
        </row>
        <row r="2602">
          <cell r="G2602">
            <v>93184</v>
          </cell>
          <cell r="H2602" t="str">
            <v>VERGA PRÉ-MOLDADA PARA PORTAS COM ATÉ 1,5 M DE VÃO. AF_03/2016</v>
          </cell>
          <cell r="I2602" t="str">
            <v>M</v>
          </cell>
          <cell r="J2602" t="str">
            <v>ATRIBUÍDO SÃO PAULO</v>
          </cell>
          <cell r="K2602">
            <v>36.520000000000003</v>
          </cell>
        </row>
        <row r="2603">
          <cell r="G2603">
            <v>93185</v>
          </cell>
          <cell r="H2603" t="str">
            <v>VERGA PRÉ-MOLDADA PARA PORTAS COM MAIS DE 1,5 M DE VÃO. AF_03/2016</v>
          </cell>
          <cell r="I2603" t="str">
            <v>M</v>
          </cell>
          <cell r="J2603" t="str">
            <v>ATRIBUÍDO SÃO PAULO</v>
          </cell>
          <cell r="K2603">
            <v>63.03</v>
          </cell>
        </row>
        <row r="2604">
          <cell r="G2604">
            <v>93186</v>
          </cell>
          <cell r="H2604" t="str">
            <v>VERGA MOLDADA IN LOCO EM CONCRETO PARA JANELAS COM ATÉ 1,5 M DE VÃO. AF_03/2016</v>
          </cell>
          <cell r="I2604" t="str">
            <v>M</v>
          </cell>
          <cell r="J2604" t="str">
            <v>ATRIBUÍDO SÃO PAULO</v>
          </cell>
          <cell r="K2604">
            <v>90.28</v>
          </cell>
        </row>
        <row r="2605">
          <cell r="G2605">
            <v>93187</v>
          </cell>
          <cell r="H2605" t="str">
            <v>VERGA MOLDADA IN LOCO EM CONCRETO PARA JANELAS COM MAIS DE 1,5 M DE VÃO. AF_03/2016</v>
          </cell>
          <cell r="I2605" t="str">
            <v>M</v>
          </cell>
          <cell r="J2605" t="str">
            <v>ATRIBUÍDO SÃO PAULO</v>
          </cell>
          <cell r="K2605">
            <v>103.97</v>
          </cell>
        </row>
        <row r="2606">
          <cell r="G2606">
            <v>93188</v>
          </cell>
          <cell r="H2606" t="str">
            <v>VERGA MOLDADA IN LOCO EM CONCRETO PARA PORTAS COM ATÉ 1,5 M DE VÃO. AF_03/2016</v>
          </cell>
          <cell r="I2606" t="str">
            <v>M</v>
          </cell>
          <cell r="J2606" t="str">
            <v>ATRIBUÍDO SÃO PAULO</v>
          </cell>
          <cell r="K2606">
            <v>83.47</v>
          </cell>
        </row>
        <row r="2607">
          <cell r="G2607">
            <v>93189</v>
          </cell>
          <cell r="H2607" t="str">
            <v>VERGA MOLDADA IN LOCO EM CONCRETO PARA PORTAS COM MAIS DE 1,5 M DE VÃO. AF_03/2016</v>
          </cell>
          <cell r="I2607" t="str">
            <v>M</v>
          </cell>
          <cell r="J2607" t="str">
            <v>ATRIBUÍDO SÃO PAULO</v>
          </cell>
          <cell r="K2607">
            <v>104.91</v>
          </cell>
        </row>
        <row r="2608">
          <cell r="G2608">
            <v>93190</v>
          </cell>
          <cell r="H2608" t="str">
            <v>VERGA MOLDADA IN LOCO COM UTILIZAÇÃO DE BLOCOS CANALETA PARA JANELAS COM ATÉ 1,5 M DE VÃO. AF_03/2016</v>
          </cell>
          <cell r="I2608" t="str">
            <v>M</v>
          </cell>
          <cell r="J2608" t="str">
            <v>COEFICIENTE DE REPRESENTATIVIDADE</v>
          </cell>
          <cell r="K2608">
            <v>47.33</v>
          </cell>
        </row>
        <row r="2609">
          <cell r="G2609">
            <v>93191</v>
          </cell>
          <cell r="H2609" t="str">
            <v>VERGA MOLDADA IN LOCO COM UTILIZAÇÃO DE BLOCOS CANALETA PARA JANELAS COM MAIS DE 1,5 M DE VÃO. AF_03/2016</v>
          </cell>
          <cell r="I2609" t="str">
            <v>M</v>
          </cell>
          <cell r="J2609" t="str">
            <v>COEFICIENTE DE REPRESENTATIVIDADE</v>
          </cell>
          <cell r="K2609">
            <v>49.65</v>
          </cell>
        </row>
        <row r="2610">
          <cell r="G2610">
            <v>93192</v>
          </cell>
          <cell r="H2610" t="str">
            <v>VERGA MOLDADA IN LOCO COM UTILIZAÇÃO DE BLOCOS CANALETA PARA PORTAS COM ATÉ 1,5 M DE VÃO. AF_03/2016</v>
          </cell>
          <cell r="I2610" t="str">
            <v>M</v>
          </cell>
          <cell r="J2610" t="str">
            <v>COEFICIENTE DE REPRESENTATIVIDADE</v>
          </cell>
          <cell r="K2610">
            <v>51.95</v>
          </cell>
        </row>
        <row r="2611">
          <cell r="G2611">
            <v>93193</v>
          </cell>
          <cell r="H2611" t="str">
            <v>VERGA MOLDADA IN LOCO COM UTILIZAÇÃO DE BLOCOS CANALETA PARA PORTAS COM MAIS DE 1,5 M DE VÃO. AF_03/2016</v>
          </cell>
          <cell r="I2611" t="str">
            <v>M</v>
          </cell>
          <cell r="J2611" t="str">
            <v>COEFICIENTE DE REPRESENTATIVIDADE</v>
          </cell>
          <cell r="K2611">
            <v>50.73</v>
          </cell>
        </row>
        <row r="2612">
          <cell r="G2612">
            <v>93194</v>
          </cell>
          <cell r="H2612" t="str">
            <v>CONTRAVERGA PRÉ-MOLDADA PARA VÃOS DE ATÉ 1,5 M DE COMPRIMENTO. AF_03/2016</v>
          </cell>
          <cell r="I2612" t="str">
            <v>M</v>
          </cell>
          <cell r="J2612" t="str">
            <v>ATRIBUÍDO SÃO PAULO</v>
          </cell>
          <cell r="K2612">
            <v>48.66</v>
          </cell>
        </row>
        <row r="2613">
          <cell r="G2613">
            <v>93195</v>
          </cell>
          <cell r="H2613" t="str">
            <v>CONTRAVERGA PRÉ-MOLDADA PARA VÃOS DE MAIS DE 1,5 M DE COMPRIMENTO. AF_03/2016</v>
          </cell>
          <cell r="I2613" t="str">
            <v>M</v>
          </cell>
          <cell r="J2613" t="str">
            <v>ATRIBUÍDO SÃO PAULO</v>
          </cell>
          <cell r="K2613">
            <v>59.53</v>
          </cell>
        </row>
        <row r="2614">
          <cell r="G2614">
            <v>93196</v>
          </cell>
          <cell r="H2614" t="str">
            <v>CONTRAVERGA MOLDADA IN LOCO EM CONCRETO PARA VÃOS DE ATÉ 1,5 M DE COMPRIMENTO. AF_03/2016</v>
          </cell>
          <cell r="I2614" t="str">
            <v>M</v>
          </cell>
          <cell r="J2614" t="str">
            <v>ATRIBUÍDO SÃO PAULO</v>
          </cell>
          <cell r="K2614">
            <v>87.56</v>
          </cell>
        </row>
        <row r="2615">
          <cell r="G2615">
            <v>93197</v>
          </cell>
          <cell r="H2615" t="str">
            <v>CONTRAVERGA MOLDADA IN LOCO EM CONCRETO PARA VÃOS DE MAIS DE 1,5 M DE COMPRIMENTO. AF_03/2016</v>
          </cell>
          <cell r="I2615" t="str">
            <v>M</v>
          </cell>
          <cell r="J2615" t="str">
            <v>ATRIBUÍDO SÃO PAULO</v>
          </cell>
          <cell r="K2615">
            <v>98.6</v>
          </cell>
        </row>
        <row r="2616">
          <cell r="G2616">
            <v>93198</v>
          </cell>
          <cell r="H2616" t="str">
            <v>CONTRAVERGA MOLDADA IN LOCO COM UTILIZAÇÃO DE BLOCOS CANALETA PARA VÃOS DE ATÉ 1,5 M DE COMPRIMENTO. AF_03/2016</v>
          </cell>
          <cell r="I2616" t="str">
            <v>M</v>
          </cell>
          <cell r="J2616" t="str">
            <v>COEFICIENTE DE REPRESENTATIVIDADE</v>
          </cell>
          <cell r="K2616">
            <v>41.01</v>
          </cell>
        </row>
        <row r="2617">
          <cell r="G2617">
            <v>93199</v>
          </cell>
          <cell r="H2617" t="str">
            <v>CONTRAVERGA MOLDADA IN LOCO COM UTILIZAÇÃO DE BLOCOS CANALETA PARA VÃOS DE MAIS DE 1,5 M DE COMPRIMENTO. AF_03/2016</v>
          </cell>
          <cell r="I2617" t="str">
            <v>M</v>
          </cell>
          <cell r="J2617" t="str">
            <v>COEFICIENTE DE REPRESENTATIVIDADE</v>
          </cell>
          <cell r="K2617">
            <v>40.54</v>
          </cell>
        </row>
        <row r="2618">
          <cell r="G2618">
            <v>93200</v>
          </cell>
          <cell r="H2618" t="str">
            <v>FIXAÇÃO (ENCUNHAMENTO) DE ALVENARIA DE VEDAÇÃO COM ARGAMASSA APLICADA COM BISNAGA. AF_03/2016</v>
          </cell>
          <cell r="I2618" t="str">
            <v>M</v>
          </cell>
          <cell r="J2618" t="str">
            <v>COEFICIENTE DE REPRESENTATIVIDADE</v>
          </cell>
          <cell r="K2618">
            <v>2.94</v>
          </cell>
        </row>
        <row r="2619">
          <cell r="G2619">
            <v>93201</v>
          </cell>
          <cell r="H2619" t="str">
            <v>FIXAÇÃO (ENCUNHAMENTO) DE ALVENARIA DE VEDAÇÃO COM ARGAMASSA APLICADA COM COLHER. AF_03/2016</v>
          </cell>
          <cell r="I2619" t="str">
            <v>M</v>
          </cell>
          <cell r="J2619" t="str">
            <v>COEFICIENTE DE REPRESENTATIVIDADE</v>
          </cell>
          <cell r="K2619">
            <v>5.57</v>
          </cell>
        </row>
        <row r="2620">
          <cell r="G2620">
            <v>93202</v>
          </cell>
          <cell r="H2620" t="str">
            <v>FIXAÇÃO (ENCUNHAMENTO) DE ALVENARIA DE VEDAÇÃO COM TIJOLO MACIÇO. AF_03/2016</v>
          </cell>
          <cell r="I2620" t="str">
            <v>M</v>
          </cell>
          <cell r="J2620" t="str">
            <v>COEFICIENTE DE REPRESENTATIVIDADE</v>
          </cell>
          <cell r="K2620">
            <v>24.31</v>
          </cell>
        </row>
        <row r="2621">
          <cell r="G2621">
            <v>93203</v>
          </cell>
          <cell r="H2621" t="str">
            <v>FIXAÇÃO (ENCUNHAMENTO) DE ALVENARIA DE VEDAÇÃO COM ESPUMA DE POLIURETANO EXPANSIVA. AF_03/2016</v>
          </cell>
          <cell r="I2621" t="str">
            <v>M</v>
          </cell>
          <cell r="J2621" t="str">
            <v>COLETADO</v>
          </cell>
          <cell r="K2621">
            <v>16.649999999999999</v>
          </cell>
        </row>
        <row r="2622">
          <cell r="G2622">
            <v>93204</v>
          </cell>
          <cell r="H2622" t="str">
            <v>CINTA DE AMARRAÇÃO DE ALVENARIA MOLDADA IN LOCO EM CONCRETO. AF_03/2016</v>
          </cell>
          <cell r="I2622" t="str">
            <v>M</v>
          </cell>
          <cell r="J2622" t="str">
            <v>ATRIBUÍDO SÃO PAULO</v>
          </cell>
          <cell r="K2622">
            <v>63.47</v>
          </cell>
        </row>
        <row r="2623">
          <cell r="G2623">
            <v>93205</v>
          </cell>
          <cell r="H2623" t="str">
            <v>CINTA DE AMARRAÇÃO DE ALVENARIA MOLDADA IN LOCO COM UTILIZAÇÃO DE BLOCOS CANALETA. AF_03/2016</v>
          </cell>
          <cell r="I2623" t="str">
            <v>M</v>
          </cell>
          <cell r="J2623" t="str">
            <v>COEFICIENTE DE REPRESENTATIVIDADE</v>
          </cell>
          <cell r="K2623">
            <v>39.42</v>
          </cell>
        </row>
        <row r="2624">
          <cell r="G2624">
            <v>97733</v>
          </cell>
          <cell r="H2624" t="str">
            <v>PEÇA RETANGULAR PRÉ-MOLDADA, VOLUME DE CONCRETO DE ATÉ 10 LITROS, TAXA DE AÇO APROXIMADA DE 30KG/M³. AF_01/2018</v>
          </cell>
          <cell r="I2624" t="str">
            <v>M3</v>
          </cell>
          <cell r="J2624" t="str">
            <v>ATRIBUÍDO SÃO PAULO</v>
          </cell>
          <cell r="K2624">
            <v>2974.83</v>
          </cell>
        </row>
        <row r="2625">
          <cell r="G2625">
            <v>97734</v>
          </cell>
          <cell r="H2625" t="str">
            <v>PEÇA RETANGULAR PRÉ-MOLDADA, VOLUME DE CONCRETO DE 10 A 30 LITROS, TAXA DE AÇO APROXIMADA DE 30KG/M³. AF_01/2018</v>
          </cell>
          <cell r="I2625" t="str">
            <v>M3</v>
          </cell>
          <cell r="J2625" t="str">
            <v>ATRIBUÍDO SÃO PAULO</v>
          </cell>
          <cell r="K2625">
            <v>2577.59</v>
          </cell>
        </row>
        <row r="2626">
          <cell r="G2626">
            <v>97735</v>
          </cell>
          <cell r="H2626" t="str">
            <v>PEÇA RETANGULAR PRÉ-MOLDADA, VOLUME DE CONCRETO DE 30 A 100 LITROS, TAXA DE AÇO APROXIMADA DE 30KG/M³. AF_01/2018</v>
          </cell>
          <cell r="I2626" t="str">
            <v>M3</v>
          </cell>
          <cell r="J2626" t="str">
            <v>ATRIBUÍDO SÃO PAULO</v>
          </cell>
          <cell r="K2626">
            <v>2173.23</v>
          </cell>
        </row>
        <row r="2627">
          <cell r="G2627">
            <v>97736</v>
          </cell>
          <cell r="H2627" t="str">
            <v>PEÇA RETANGULAR PRÉ-MOLDADA, VOLUME DE CONCRETO ACIMA DE 100 LITROS, TAXA DE AÇO APROXIMADA DE 30KG/M³. AF_01/2018</v>
          </cell>
          <cell r="I2627" t="str">
            <v>M3</v>
          </cell>
          <cell r="J2627" t="str">
            <v>ATRIBUÍDO SÃO PAULO</v>
          </cell>
          <cell r="K2627">
            <v>1489.45</v>
          </cell>
        </row>
        <row r="2628">
          <cell r="G2628">
            <v>97737</v>
          </cell>
          <cell r="H2628" t="str">
            <v>PEÇA RETANGULAR PRÉ-MOLDADA, VOLUME DE CONCRETO DE 30 A 70 LITROS , TAXA DE AÇO APROXIMADA DE 70KG/M³. AF_01/2018</v>
          </cell>
          <cell r="I2628" t="str">
            <v>M3</v>
          </cell>
          <cell r="J2628" t="str">
            <v>ATRIBUÍDO SÃO PAULO</v>
          </cell>
          <cell r="K2628">
            <v>2958.44</v>
          </cell>
        </row>
        <row r="2629">
          <cell r="G2629">
            <v>97738</v>
          </cell>
          <cell r="H2629" t="str">
            <v>PEÇA CIRCULAR PRÉ-MOLDADA, VOLUME DE CONCRETO DE 10 A 30 LITROS, TAXA DE FIBRA DE POLIPROPILENO APROXIMADA DE 6 KG/M³. AF_01/2018_PS</v>
          </cell>
          <cell r="I2629" t="str">
            <v>M3</v>
          </cell>
          <cell r="J2629" t="str">
            <v>ATRIBUÍDO SÃO PAULO</v>
          </cell>
          <cell r="K2629">
            <v>4912.72</v>
          </cell>
        </row>
        <row r="2630">
          <cell r="G2630">
            <v>97739</v>
          </cell>
          <cell r="H2630" t="str">
            <v>PEÇA CIRCULAR PRÉ-MOLDADA, VOLUME DE CONCRETO DE 30 A 100 LITROS, TAXA DE AÇO APROXIMADA DE 30KG/M³. AF_01/2018</v>
          </cell>
          <cell r="I2630" t="str">
            <v>M3</v>
          </cell>
          <cell r="J2630" t="str">
            <v>ATRIBUÍDO SÃO PAULO</v>
          </cell>
          <cell r="K2630">
            <v>2661.66</v>
          </cell>
        </row>
        <row r="2631">
          <cell r="G2631">
            <v>97740</v>
          </cell>
          <cell r="H2631" t="str">
            <v>PEÇA CIRCULAR PRÉ-MOLDADA, VOLUME DE CONCRETO ACIMA DE 100 LITROS, TAXA DE AÇO APROXIMADA DE 30KG/M³. AF_01/2018</v>
          </cell>
          <cell r="I2631" t="str">
            <v>M3</v>
          </cell>
          <cell r="J2631" t="str">
            <v>ATRIBUÍDO SÃO PAULO</v>
          </cell>
          <cell r="K2631">
            <v>2081.08</v>
          </cell>
        </row>
        <row r="2632">
          <cell r="G2632">
            <v>98615</v>
          </cell>
          <cell r="H2632" t="str">
            <v>CONTENÇÃO EM CORTINA COM ESTACAS ESPAÇADAS COM 30 CM DE DIÂMETRO E PROFUNDIDADE MENOR OU IGUAL A 10 M. AF_06/2018</v>
          </cell>
          <cell r="I2632" t="str">
            <v>M2</v>
          </cell>
          <cell r="J2632" t="str">
            <v>ATRIBUÍDO SÃO PAULO</v>
          </cell>
          <cell r="K2632">
            <v>149.76</v>
          </cell>
        </row>
        <row r="2633">
          <cell r="G2633">
            <v>98616</v>
          </cell>
          <cell r="H2633" t="str">
            <v>CONTENÇÃO EM CORTINA COM ESTACAS ESPAÇADAS COM 30 CM DE DIÂMETRO E PROFUNDIDADE MAIOR QUE 10 M E MENOR OU IGUAL A 15 M. AF_06/2018</v>
          </cell>
          <cell r="I2633" t="str">
            <v>M2</v>
          </cell>
          <cell r="J2633" t="str">
            <v>ATRIBUÍDO SÃO PAULO</v>
          </cell>
          <cell r="K2633">
            <v>120.23</v>
          </cell>
        </row>
        <row r="2634">
          <cell r="G2634">
            <v>98617</v>
          </cell>
          <cell r="H2634" t="str">
            <v>CONTENÇÃO EM CORTINA COM ESTACAS ESPAÇADAS COM 30 CM DE DIÂMETRO E PROFUNDIDADE MAIOR QUE 15 M. AF_06/2018</v>
          </cell>
          <cell r="I2634" t="str">
            <v>M2</v>
          </cell>
          <cell r="J2634" t="str">
            <v>ATRIBUÍDO SÃO PAULO</v>
          </cell>
          <cell r="K2634">
            <v>112.17</v>
          </cell>
        </row>
        <row r="2635">
          <cell r="G2635">
            <v>98618</v>
          </cell>
          <cell r="H2635" t="str">
            <v>CONTENÇÃO EM CORTINA COM ESTACAS ESPAÇADAS COM 40 CM DE DIÂMETRO E PROFUNDIDADE MENOR OU IGUAL A 10 M. AF_06/2018</v>
          </cell>
          <cell r="I2635" t="str">
            <v>M2</v>
          </cell>
          <cell r="J2635" t="str">
            <v>ATRIBUÍDO SÃO PAULO</v>
          </cell>
          <cell r="K2635">
            <v>153.44999999999999</v>
          </cell>
        </row>
        <row r="2636">
          <cell r="G2636">
            <v>98619</v>
          </cell>
          <cell r="H2636" t="str">
            <v>CONTENÇÃO EM CORTINA COM ESTACAS ESPAÇADAS COM 40 CM DE DIÂMETRO E PROFUNDIDADE MAIOR QUE 10 M E MENOR OU IGUAL A 15 M. AF_06/2018</v>
          </cell>
          <cell r="I2636" t="str">
            <v>M2</v>
          </cell>
          <cell r="J2636" t="str">
            <v>ATRIBUÍDO SÃO PAULO</v>
          </cell>
          <cell r="K2636">
            <v>141.24</v>
          </cell>
        </row>
        <row r="2637">
          <cell r="G2637">
            <v>98620</v>
          </cell>
          <cell r="H2637" t="str">
            <v>CONTENÇÃO EM CORTINA COM ESTACAS ESPAÇADAS COM 40 CM DE DIÂMETRO E PROFUNDIDADE MAIOR QUE 15 M. AF_06/2018</v>
          </cell>
          <cell r="I2637" t="str">
            <v>M2</v>
          </cell>
          <cell r="J2637" t="str">
            <v>ATRIBUÍDO SÃO PAULO</v>
          </cell>
          <cell r="K2637">
            <v>135.06</v>
          </cell>
        </row>
        <row r="2638">
          <cell r="G2638">
            <v>98621</v>
          </cell>
          <cell r="H2638" t="str">
            <v>CONTENÇÃO EM CORTINA COM ESTACAS ESPAÇADAS COM 50 CM DE DIÂMETRO E PROFUNDIDADE MENOR OU IGUAL A 10 M. AF_06/2018</v>
          </cell>
          <cell r="I2638" t="str">
            <v>M2</v>
          </cell>
          <cell r="J2638" t="str">
            <v>ATRIBUÍDO SÃO PAULO</v>
          </cell>
          <cell r="K2638">
            <v>176.01</v>
          </cell>
        </row>
        <row r="2639">
          <cell r="G2639">
            <v>98622</v>
          </cell>
          <cell r="H2639" t="str">
            <v>CONTENÇÃO EM CORTINA COM ESTACAS ESPAÇADAS COM 50 CM DE DIÂMETRO E PROFUNDIDADE MAIOR QUE 10 M E MENOR OU IGUAL A 15 M. AF_06/2018</v>
          </cell>
          <cell r="I2639" t="str">
            <v>M2</v>
          </cell>
          <cell r="J2639" t="str">
            <v>ATRIBUÍDO SÃO PAULO</v>
          </cell>
          <cell r="K2639">
            <v>166.17</v>
          </cell>
        </row>
        <row r="2640">
          <cell r="G2640">
            <v>98623</v>
          </cell>
          <cell r="H2640" t="str">
            <v>CONTENÇÃO EM CORTINA COM ESTACAS ESPAÇADAS COM 50 CM DE DIÂMETRO E PROFUNDIDADE MAIOR QUE 15 M. AF_06/2018</v>
          </cell>
          <cell r="I2640" t="str">
            <v>M2</v>
          </cell>
          <cell r="J2640" t="str">
            <v>ATRIBUÍDO SÃO PAULO</v>
          </cell>
          <cell r="K2640">
            <v>161.16</v>
          </cell>
        </row>
        <row r="2641">
          <cell r="G2641">
            <v>98624</v>
          </cell>
          <cell r="H2641" t="str">
            <v>CONTENÇÃO EM CORTINA COM ESTACAS ESPAÇADAS COM 60 CM DE DIÂMETRO E PROFUNDIDADE MENOR OU IGUAL A 10 M. AF_06/2018</v>
          </cell>
          <cell r="I2641" t="str">
            <v>M2</v>
          </cell>
          <cell r="J2641" t="str">
            <v>ATRIBUÍDO SÃO PAULO</v>
          </cell>
          <cell r="K2641">
            <v>200.19</v>
          </cell>
        </row>
        <row r="2642">
          <cell r="G2642">
            <v>98625</v>
          </cell>
          <cell r="H2642" t="str">
            <v>CONTENÇÃO EM CORTINA COM ESTACAS ESPAÇADAS COM 60 CM DE DIÂMETRO E PROFUNDIDADE MAIOR QUE 10 M E MENOR OU IGUAL A 15 M. AF_06/2018</v>
          </cell>
          <cell r="I2642" t="str">
            <v>M2</v>
          </cell>
          <cell r="J2642" t="str">
            <v>ATRIBUÍDO SÃO PAULO</v>
          </cell>
          <cell r="K2642">
            <v>191.85</v>
          </cell>
        </row>
        <row r="2643">
          <cell r="G2643">
            <v>98626</v>
          </cell>
          <cell r="H2643" t="str">
            <v>CONTENÇÃO EM CORTINA COM ESTACAS ESPAÇADAS COM 60 CM DE DIÂMETRO E PROFUNDIDADE MAIOR QUE 15 M. AF_06/2018</v>
          </cell>
          <cell r="I2643" t="str">
            <v>M2</v>
          </cell>
          <cell r="J2643" t="str">
            <v>ATRIBUÍDO SÃO PAULO</v>
          </cell>
          <cell r="K2643">
            <v>187.55</v>
          </cell>
        </row>
        <row r="2644">
          <cell r="G2644">
            <v>98655</v>
          </cell>
          <cell r="H2644" t="str">
            <v>EXECUÇÃO DE MURETA GUIA PARA CONTENÇÃO/ FUNDAÇÃO COM 30 CM DE ESPESSURA. AF_06/2018</v>
          </cell>
          <cell r="I2644" t="str">
            <v>M</v>
          </cell>
          <cell r="J2644" t="str">
            <v>ATRIBUÍDO SÃO PAULO</v>
          </cell>
          <cell r="K2644">
            <v>643.75</v>
          </cell>
        </row>
        <row r="2645">
          <cell r="G2645">
            <v>98656</v>
          </cell>
          <cell r="H2645" t="str">
            <v>EXECUÇÃO DE MURETA GUIA PARA CONTENÇÃO/ FUNDAÇÃO COM 40 CM DE ESPESSURA. AF_06/2018</v>
          </cell>
          <cell r="I2645" t="str">
            <v>M</v>
          </cell>
          <cell r="J2645" t="str">
            <v>ATRIBUÍDO SÃO PAULO</v>
          </cell>
          <cell r="K2645">
            <v>654.70000000000005</v>
          </cell>
        </row>
        <row r="2646">
          <cell r="G2646">
            <v>98657</v>
          </cell>
          <cell r="H2646" t="str">
            <v>EXECUÇÃO DE MURETA GUIA PARA CONTENÇÃO/ FUNDAÇÃO COM 50 CM DE ESPESSURA. AF_06/2018</v>
          </cell>
          <cell r="I2646" t="str">
            <v>M</v>
          </cell>
          <cell r="J2646" t="str">
            <v>ATRIBUÍDO SÃO PAULO</v>
          </cell>
          <cell r="K2646">
            <v>665.66</v>
          </cell>
        </row>
        <row r="2647">
          <cell r="G2647">
            <v>98658</v>
          </cell>
          <cell r="H2647" t="str">
            <v>EXECUÇÃO DE MURETA GUIA PARA CONTENÇÃO/ FUNDAÇÃO COM 60 CM DE ESPESSURA. AF_06/2018</v>
          </cell>
          <cell r="I2647" t="str">
            <v>M</v>
          </cell>
          <cell r="J2647" t="str">
            <v>ATRIBUÍDO SÃO PAULO</v>
          </cell>
          <cell r="K2647">
            <v>676.61</v>
          </cell>
        </row>
        <row r="2648">
          <cell r="G2648">
            <v>98659</v>
          </cell>
          <cell r="H2648" t="str">
            <v>EXECUÇÃO DE MURETA GUIA PARA CONTENÇÃO/ FUNDAÇÃO COM 80 CM DE ESPESSURA. AF_06/2018</v>
          </cell>
          <cell r="I2648" t="str">
            <v>M</v>
          </cell>
          <cell r="J2648" t="str">
            <v>ATRIBUÍDO SÃO PAULO</v>
          </cell>
          <cell r="K2648">
            <v>698.51</v>
          </cell>
        </row>
        <row r="2649">
          <cell r="G2649">
            <v>98746</v>
          </cell>
          <cell r="H2649" t="str">
            <v>SOLDA DE TOPO EM CHAPA/PERFIL/TUBO DE AÇO CHANFRADO, ESPESSURA=1/4''. AF_06/2018</v>
          </cell>
          <cell r="I2649" t="str">
            <v>M</v>
          </cell>
          <cell r="J2649" t="str">
            <v>COEFICIENTE DE REPRESENTATIVIDADE</v>
          </cell>
          <cell r="K2649">
            <v>64.95</v>
          </cell>
        </row>
        <row r="2650">
          <cell r="G2650">
            <v>98749</v>
          </cell>
          <cell r="H2650" t="str">
            <v>SOLDA DE TOPO EM CHAPA/PERFIL/TUBO DE AÇO CHANFRADO, ESPESSURA=5/16''. AF_06/2018</v>
          </cell>
          <cell r="I2650" t="str">
            <v>M</v>
          </cell>
          <cell r="J2650" t="str">
            <v>COEFICIENTE DE REPRESENTATIVIDADE</v>
          </cell>
          <cell r="K2650">
            <v>81.39</v>
          </cell>
        </row>
        <row r="2651">
          <cell r="G2651">
            <v>98750</v>
          </cell>
          <cell r="H2651" t="str">
            <v>SOLDA DE TOPO EM CHAPA/PERFIL/TUBO DE AÇO CHANFRADO, ESPESSURA=3/8''. AF_06/2018</v>
          </cell>
          <cell r="I2651" t="str">
            <v>M</v>
          </cell>
          <cell r="J2651" t="str">
            <v>COEFICIENTE DE REPRESENTATIVIDADE</v>
          </cell>
          <cell r="K2651">
            <v>101.64</v>
          </cell>
        </row>
        <row r="2652">
          <cell r="G2652">
            <v>98751</v>
          </cell>
          <cell r="H2652" t="str">
            <v>SOLDA DE TOPO EM CHAPA/PERFIL/TUBO DE AÇO CHANFRADO, ESPESSURA=1/2''. AF_06/2018</v>
          </cell>
          <cell r="I2652" t="str">
            <v>M</v>
          </cell>
          <cell r="J2652" t="str">
            <v>COEFICIENTE DE REPRESENTATIVIDADE</v>
          </cell>
          <cell r="K2652">
            <v>154.66999999999999</v>
          </cell>
        </row>
        <row r="2653">
          <cell r="G2653">
            <v>98752</v>
          </cell>
          <cell r="H2653" t="str">
            <v>SOLDA DE TOPO EM CHAPA/PERFIL/TUBO DE AÇO CHANFRADO, ESPESSURA=5/8''. AF_06/2018</v>
          </cell>
          <cell r="I2653" t="str">
            <v>M</v>
          </cell>
          <cell r="J2653" t="str">
            <v>COEFICIENTE DE REPRESENTATIVIDADE</v>
          </cell>
          <cell r="K2653">
            <v>219.03</v>
          </cell>
        </row>
        <row r="2654">
          <cell r="G2654">
            <v>98753</v>
          </cell>
          <cell r="H2654" t="str">
            <v>SOLDA DE TOPO EM CHAPA/PERFIL/TUBO DE AÇO CHANFRADO, ESPESSURA=3/4''. AF_06/2018</v>
          </cell>
          <cell r="I2654" t="str">
            <v>M</v>
          </cell>
          <cell r="J2654" t="str">
            <v>COEFICIENTE DE REPRESENTATIVIDADE</v>
          </cell>
          <cell r="K2654">
            <v>299.5</v>
          </cell>
        </row>
        <row r="2655">
          <cell r="G2655">
            <v>100763</v>
          </cell>
          <cell r="H2655" t="str">
            <v>VIGA METÁLICA EM PERFIL LAMINADO OU SOLDADO EM AÇO ESTRUTURAL, COM CONEXÕES PARAFUSADAS, INCLUSOS MÃO DE OBRA, TRANSPORTE E IÇAMENTO UTILIZANDO GUINDASTE - FORNECIMENTO E INSTALAÇÃO. AF_01/2020_PSA</v>
          </cell>
          <cell r="I2655" t="str">
            <v>KG</v>
          </cell>
          <cell r="J2655" t="str">
            <v>ATRIBUÍDO SÃO PAULO</v>
          </cell>
          <cell r="K2655">
            <v>18.18</v>
          </cell>
        </row>
        <row r="2656">
          <cell r="G2656">
            <v>100764</v>
          </cell>
          <cell r="H2656" t="str">
            <v>VIGA METÁLICA EM PERFIL LAMINADO OU SOLDADO EM AÇO ESTRUTURAL, COM CONEXÕES SOLDADAS, INCLUSOS MÃO DE OBRA, TRANSPORTE E IÇAMENTO UTILIZANDO GUINDASTE - FORNECIMENTO E INSTALAÇÃO. AF_01/2020_PA</v>
          </cell>
          <cell r="I2656" t="str">
            <v>KG</v>
          </cell>
          <cell r="J2656" t="str">
            <v>ATRIBUÍDO SÃO PAULO</v>
          </cell>
          <cell r="K2656">
            <v>17.89</v>
          </cell>
        </row>
        <row r="2657">
          <cell r="G2657">
            <v>100765</v>
          </cell>
          <cell r="H2657" t="str">
            <v>PILAR METÁLICO PERFIL LAMINADO/SOLDADO EM AÇO ESTRUTURAL, COM CONEXÕES PARAFUSADAS, INCLUSOS MÃO DE OBRA, TRANSPORTE E IÇAMENTO UTILIZANDO GUINDASTE - FORNECIMENTO E INSTALAÇÃO. AF_01/2020_PSA</v>
          </cell>
          <cell r="I2657" t="str">
            <v>KG</v>
          </cell>
          <cell r="J2657" t="str">
            <v>ATRIBUÍDO SÃO PAULO</v>
          </cell>
          <cell r="K2657">
            <v>17.68</v>
          </cell>
        </row>
        <row r="2658">
          <cell r="G2658">
            <v>100766</v>
          </cell>
          <cell r="H2658" t="str">
            <v>PILAR METÁLICO PERFIL LAMINADO OU SOLDADO EM AÇO ESTRUTURAL, COM CONEXÕES SOLDADAS, INCLUSOS MÃO DE OBRA, TRANSPORTE E IÇAMENTO UTILIZANDO GUINDASTE - FORNECIMENTO E INSTALAÇÃO. AF_01/2020_PA</v>
          </cell>
          <cell r="I2658" t="str">
            <v>KG</v>
          </cell>
          <cell r="J2658" t="str">
            <v>ATRIBUÍDO SÃO PAULO</v>
          </cell>
          <cell r="K2658">
            <v>17.75</v>
          </cell>
        </row>
        <row r="2659">
          <cell r="G2659">
            <v>100767</v>
          </cell>
          <cell r="H2659" t="str">
            <v>CONTRAVENTAMENTO COM CANTONEIRAS DE AÇO, ABAS IGUAIS, COM CONEXÕES PARAFUSADAS, INCLUSOS MÃO DE OBRA, TRANSPORTE E IÇAMENTO UTILIZANDO TALHA MANUAL, PARA EDIFÍCIOS DE ATÉ 2 PAVIMENTOS - FORNECIMENTO E INSTALAÇÃO. AF_01/2020_PSA</v>
          </cell>
          <cell r="I2659" t="str">
            <v>KG</v>
          </cell>
          <cell r="J2659" t="str">
            <v>ATRIBUÍDO SÃO PAULO</v>
          </cell>
          <cell r="K2659">
            <v>17.88</v>
          </cell>
        </row>
        <row r="2660">
          <cell r="G2660">
            <v>100768</v>
          </cell>
          <cell r="H2660" t="str">
            <v>CONTRAVENTAMENTO COM CANTONEIRAS DE AÇO, ABAS IGUAIS, COM CONEXÕES SOLDADAS, INCLUSOS MÃO DE OBRA, TRANSPORTE E IÇAMENTO UTILIZANDO TALHA MANUAL, PARA EDIFÍCIOS DE ATÉ 2 PAVIMENTOS - FORNECIMENTO E INSTALAÇÃO. AF_01/2020_PA</v>
          </cell>
          <cell r="I2660" t="str">
            <v>KG</v>
          </cell>
          <cell r="J2660" t="str">
            <v>ATRIBUÍDO SÃO PAULO</v>
          </cell>
          <cell r="K2660">
            <v>16.87</v>
          </cell>
        </row>
        <row r="2661">
          <cell r="G2661">
            <v>100769</v>
          </cell>
          <cell r="H2661" t="str">
            <v>CONTRAVENTAMENTO COM CANTONEIRAS DE AÇO, ABAS IGUAIS, COM CONEXÕES PARAFUSADAS, INCLUSOS MÃO DE OBRA, TRANSPORTE E IÇAMENTO UTILIZANDO GUINDASTE, PARA EDIFÍCIOS DE 3 A 5 PAVIMENTOS - FORNECIMENTO E INSTALAÇÃO. AF_01/2020_PSA</v>
          </cell>
          <cell r="I2661" t="str">
            <v>KG</v>
          </cell>
          <cell r="J2661" t="str">
            <v>ATRIBUÍDO SÃO PAULO</v>
          </cell>
          <cell r="K2661">
            <v>23.3</v>
          </cell>
        </row>
        <row r="2662">
          <cell r="G2662">
            <v>100770</v>
          </cell>
          <cell r="H2662" t="str">
            <v>CONTRAVENTAMENTO COM CANTONEIRAS DE AÇO, ABAS IGUAIS, COM CONEXÕES SOLDADAS, INCLUSOS MÃO DE OBRA, TRANSPORTE E IÇAMENTO UTILIZANDO GUINDASTE, PARA EDIFÍCIOS DE 3 A 5 PAVIMENTOS - FORNECIMENTO E INSTALAÇÃO. AF_01/2020_PA</v>
          </cell>
          <cell r="I2662" t="str">
            <v>KG</v>
          </cell>
          <cell r="J2662" t="str">
            <v>ATRIBUÍDO SÃO PAULO</v>
          </cell>
          <cell r="K2662">
            <v>22.14</v>
          </cell>
        </row>
        <row r="2663">
          <cell r="G2663">
            <v>100771</v>
          </cell>
          <cell r="H2663" t="str">
            <v>CONTRAVENTAMENTO COM CANTONEIRAS DE AÇO, ABAS IGUAIS, COM CONEXÕES PARAFUSADAS, INCLUSOS MÃO DE OBRA, TRANSPORTE E IÇAMENTO UTILIZANDO GRUA, PARA EDIFÍCIOS DE 6 A 10 PAVIMENTOS - FORNECIMENTO E INSTALAÇÃO. AF_01/2020_PSA</v>
          </cell>
          <cell r="I2663" t="str">
            <v>KG</v>
          </cell>
          <cell r="J2663" t="str">
            <v>ATRIBUÍDO SÃO PAULO</v>
          </cell>
          <cell r="K2663">
            <v>18.12</v>
          </cell>
        </row>
        <row r="2664">
          <cell r="G2664">
            <v>100772</v>
          </cell>
          <cell r="H2664" t="str">
            <v>CONTRAVENTAMENTO COM CANTONEIRAS DE AÇO, ABAS IGUAIS, COM CONEXÕES SOLDADAS, INCLUSOS MÃO DE OBRA, TRANSPORTE E IÇAMENTO UTILIZANDO GRUA, PARA EDIFÍCIOS DE 6 A 10 PAVIMENTOS - FORNECIMENTO E INSTALAÇÃO. AF_01/2020_PA</v>
          </cell>
          <cell r="I2664" t="str">
            <v>KG</v>
          </cell>
          <cell r="J2664" t="str">
            <v>ATRIBUÍDO SÃO PAULO</v>
          </cell>
          <cell r="K2664">
            <v>17.04</v>
          </cell>
        </row>
        <row r="2665">
          <cell r="G2665">
            <v>100773</v>
          </cell>
          <cell r="H2665" t="str">
            <v>ESTRUTURA TRELIÇADA DE COBERTURA, TIPO ARCO, COM LIGAÇÕES SOLDADAS, INCLUSOS PERFIS METÁLICOS, CHAPAS METÁLICAS, MÃO DE OBRA E TRANSPORTE COM GUINDASTE - FORNECIMENTO E INSTALAÇÃO. AF_01/2020_PSA</v>
          </cell>
          <cell r="I2665" t="str">
            <v>KG</v>
          </cell>
          <cell r="J2665" t="str">
            <v>ATRIBUÍDO SÃO PAULO</v>
          </cell>
          <cell r="K2665">
            <v>21</v>
          </cell>
        </row>
        <row r="2666">
          <cell r="G2666">
            <v>100774</v>
          </cell>
          <cell r="H2666" t="str">
            <v>ESTRUTURA TRELIÇADA DE COBERTURA, TIPO SHED, COM LIGAÇÕES SOLDADAS, INCLUSOS PERFIS METÁLICOS, CHAPAS METÁLICAS, MÃO DE OBRA E TRANSPORTE COM GUINDASTE - FORNECIMENTO E INSTALAÇÃO. AF_01/2020_PSA</v>
          </cell>
          <cell r="I2666" t="str">
            <v>KG</v>
          </cell>
          <cell r="J2666" t="str">
            <v>ATRIBUÍDO SÃO PAULO</v>
          </cell>
          <cell r="K2666">
            <v>13.62</v>
          </cell>
        </row>
        <row r="2667">
          <cell r="G2667">
            <v>100775</v>
          </cell>
          <cell r="H2667" t="str">
            <v>ESTRUTURA TRELIÇADA DE COBERTURA, TIPO FINK, COM LIGAÇÕES SOLDADAS, INCLUSOS PERFIS METÁLICOS, CHAPAS METÁLICAS, MÃO DE OBRA E TRANSPORTE COM GUINDASTE - FORNECIMENTO E INSTALAÇÃO. AF_01/2020_PSA</v>
          </cell>
          <cell r="I2667" t="str">
            <v>KG</v>
          </cell>
          <cell r="J2667" t="str">
            <v>ATRIBUÍDO SÃO PAULO</v>
          </cell>
          <cell r="K2667">
            <v>15.53</v>
          </cell>
        </row>
        <row r="2668">
          <cell r="G2668">
            <v>100776</v>
          </cell>
          <cell r="H2668" t="str">
            <v>ESTRUTURA TRELIÇADA DE COBERTURA, TIPO ARCO, COM LIGAÇÕES PARAFUSADAS, INCLUSOS PERFIS METÁLICOS, CHAPAS METÁLICAS, MÃO DE OBRA E TRANSPORTE COM GUINDASTE - FORNECIMENTO E INSTALAÇÃO. AF_01/2020_PSA</v>
          </cell>
          <cell r="I2668" t="str">
            <v>KG</v>
          </cell>
          <cell r="J2668" t="str">
            <v>ATRIBUÍDO SÃO PAULO</v>
          </cell>
          <cell r="K2668">
            <v>21.2</v>
          </cell>
        </row>
        <row r="2669">
          <cell r="G2669">
            <v>100777</v>
          </cell>
          <cell r="H2669" t="str">
            <v>ESTRUTURA TRELIÇADA DE COBERTURA, TIPO SHED, COM LIGAÇÕES PARAFUSADAS, INCLUSOS PERFIS METÁLICOS, CHAPAS METÁLICAS, MÃO DE OBRA E TRANSPORTE COM GUINDASTE - FORNECIMENTO E INSTALAÇÃO. AF_01/2020_PSA</v>
          </cell>
          <cell r="I2669" t="str">
            <v>KG</v>
          </cell>
          <cell r="J2669" t="str">
            <v>ATRIBUÍDO SÃO PAULO</v>
          </cell>
          <cell r="K2669">
            <v>15.87</v>
          </cell>
        </row>
        <row r="2670">
          <cell r="G2670">
            <v>100778</v>
          </cell>
          <cell r="H2670" t="str">
            <v>ESTRUTURA TRELIÇADA DE COBERTURA, TIPO FINK, COM LIGAÇÕES PARAFUSADAS, INCLUSOS PERFIS METÁLICOS, CHAPAS METÁLICAS, MÃO DE OBRA E TRANSPORTE COM GUINDASTE - FORNECIMENTO E INSTALAÇÃO. AF_01/2020_PSA</v>
          </cell>
          <cell r="I2670" t="str">
            <v>KG</v>
          </cell>
          <cell r="J2670" t="str">
            <v>ATRIBUÍDO SÃO PAULO</v>
          </cell>
          <cell r="K2670">
            <v>12.41</v>
          </cell>
        </row>
        <row r="2671">
          <cell r="G2671">
            <v>103795</v>
          </cell>
          <cell r="H2671" t="str">
            <v>FABRICAÇÃO, MONTAGEM E DESMONTAGEM DE FÔRMA PARA ESCADA HIDRÁULICA, EM CHAPA DE MADEIRA COMPENSADA RESINADA, E = 17 MM, 3 UTILIZAÇÕES. AF_08/2022</v>
          </cell>
          <cell r="I2671" t="str">
            <v>M2</v>
          </cell>
          <cell r="J2671" t="str">
            <v>COEFICIENTE DE REPRESENTATIVIDADE</v>
          </cell>
          <cell r="K2671">
            <v>76.510000000000005</v>
          </cell>
        </row>
        <row r="2672">
          <cell r="G2672">
            <v>103796</v>
          </cell>
          <cell r="H2672" t="str">
            <v>FABRICAÇÃO, MONTAGEM E DESMONTAGEM DE FÔRMA PARA BACIA DE DISSIPAÇÃO, EM MADEIRA SERRADA, E = 25 MM, 2 UTILIZAÇÕES. AF_08/2022</v>
          </cell>
          <cell r="I2672" t="str">
            <v>M2</v>
          </cell>
          <cell r="J2672" t="str">
            <v>COEFICIENTE DE REPRESENTATIVIDADE</v>
          </cell>
          <cell r="K2672">
            <v>52.25</v>
          </cell>
        </row>
        <row r="2673">
          <cell r="G2673">
            <v>103797</v>
          </cell>
          <cell r="H2673" t="str">
            <v>ARMAÇÃO DE DESCIDA DÁGUA UTILIZANDO AÇO CA-60 DE 5 MM - MONTAGEM. AF_08/2022</v>
          </cell>
          <cell r="I2673" t="str">
            <v>KG</v>
          </cell>
          <cell r="J2673" t="str">
            <v>COEFICIENTE DE REPRESENTATIVIDADE</v>
          </cell>
          <cell r="K2673">
            <v>16.16</v>
          </cell>
        </row>
        <row r="2674">
          <cell r="G2674">
            <v>103798</v>
          </cell>
          <cell r="H2674" t="str">
            <v>CONCRETAGEM DE DISSIPADOR DE ENERGIA, CONCRETO USINADO, FCK = 20 MPA, COM USO DE BOMBA - LANÇAMENTO, ADENSAMENTO E ACABAMENTO. AF_08/2022</v>
          </cell>
          <cell r="I2674" t="str">
            <v>M3</v>
          </cell>
          <cell r="J2674" t="str">
            <v>ATRIBUÍDO SÃO PAULO</v>
          </cell>
          <cell r="K2674">
            <v>698.51</v>
          </cell>
        </row>
        <row r="2675">
          <cell r="G2675">
            <v>103799</v>
          </cell>
          <cell r="H2675" t="str">
            <v>PEDRA DE MÃO FIXADA COM CONCRETO PARA BACIA DE DISSIPAÇÃO, 40% DE CONCRETO EM VOLUME, FCK = 20 MPA, COM USO DE JERICA E PREPARO EM BETONEIRA DE 600 L - AREIA, BRITA E PEDRA DE MÃO COMERCIAIS - LANÇAMENTO, ADENSAMENTO E ACABAMENTO. AF_08/2022</v>
          </cell>
          <cell r="I2675" t="str">
            <v>M3</v>
          </cell>
          <cell r="J2675" t="str">
            <v>COEFICIENTE DE REPRESENTATIVIDADE</v>
          </cell>
          <cell r="K2675">
            <v>391</v>
          </cell>
        </row>
        <row r="2676">
          <cell r="G2676">
            <v>103800</v>
          </cell>
          <cell r="H2676" t="str">
            <v>PEDRA ARGAMASSADA COM CIMENTO E AREIA 1:3, 40% DE ARGAMASSA EM VOLUME - AREIA E PEDRA DE MÃO COMERCIAIS - FORNECIMENTO E ASSENTAMENTO. AF_08/2022</v>
          </cell>
          <cell r="I2676" t="str">
            <v>M3</v>
          </cell>
          <cell r="J2676" t="str">
            <v>COEFICIENTE DE REPRESENTATIVIDADE</v>
          </cell>
          <cell r="K2676">
            <v>474.82</v>
          </cell>
        </row>
        <row r="2677">
          <cell r="G2677">
            <v>103801</v>
          </cell>
          <cell r="H2677" t="str">
            <v>CONCRETAGEM DE DISSIPADOR DE ENERGIA, FCK = 20 MPA, COM USO DE JERICAS E PREPARO EM BETONEIRA DE 600 L - AREIA E BRITA COMERCIAIS - LANÇAMENTO, ADENSAMENTO E ACABAMENTO. AF_08/2022</v>
          </cell>
          <cell r="I2677" t="str">
            <v>M3</v>
          </cell>
          <cell r="J2677" t="str">
            <v>ATRIBUÍDO SÃO PAULO</v>
          </cell>
          <cell r="K2677">
            <v>623.91999999999996</v>
          </cell>
        </row>
        <row r="2678">
          <cell r="G2678">
            <v>103925</v>
          </cell>
          <cell r="H2678" t="str">
            <v>ESCADA HIDRÁULICA, LARGURA ATÉ 1M, TIPO DESCIDA DÁGUA DE CORTE OU ATERRO EM DEGRAUS (DCD 02, 04 E DAD 02), EM CONCRETO USINADO, FCK = 20 MPA, LANÇADO COM BOMBA, INCLUINDO ARMAÇÃO, MATERIAIS E FÔRMAS (3 UTILIZAÇÕES). AF_08/2022</v>
          </cell>
          <cell r="I2678" t="str">
            <v>M3</v>
          </cell>
          <cell r="J2678" t="str">
            <v>ATRIBUÍDO SÃO PAULO</v>
          </cell>
          <cell r="K2678">
            <v>1679.62</v>
          </cell>
        </row>
        <row r="2679">
          <cell r="G2679">
            <v>103926</v>
          </cell>
          <cell r="H2679" t="str">
            <v>ESCADA HIDRÁULICA, LARGURA DE 1 A 4,1 M, TIPO DESCIDA DÁGUA DE ATERRO EM DEGRAUS (DAD 04, 06, 08, 10, 12, 14, 16, 18), EM CONCRETO USINADO, FCK = 20 MPA, LANÇADO COM BOMBA, INCLUINDO ARMAÇÃO, MATERIAIS E FÔRMAS (3 UTILIZAÇÕES). AF_08/2022</v>
          </cell>
          <cell r="I2679" t="str">
            <v>M3</v>
          </cell>
          <cell r="J2679" t="str">
            <v>ATRIBUÍDO SÃO PAULO</v>
          </cell>
          <cell r="K2679">
            <v>1375.97</v>
          </cell>
        </row>
        <row r="2680">
          <cell r="G2680">
            <v>103928</v>
          </cell>
          <cell r="H2680" t="str">
            <v>BACIA DE DISSIPAÇÃO, TIPO BACIA EM PEDRA DE MÃO ARGAMASSADA (DES 01, 02, 03, 04), LANÇADO MANUALMENTE, INCLUINDO MATERIAIS E FÔRMAS (2 UTILIZAÇÕES). AF_08/2022</v>
          </cell>
          <cell r="I2680" t="str">
            <v>M3</v>
          </cell>
          <cell r="J2680" t="str">
            <v>COEFICIENTE DE REPRESENTATIVIDADE</v>
          </cell>
          <cell r="K2680">
            <v>474.82</v>
          </cell>
        </row>
        <row r="2681">
          <cell r="G2681">
            <v>103929</v>
          </cell>
          <cell r="H2681" t="str">
            <v>BACIA DE DISSIPAÇÃO, TIPO BACIA COM DENTES DE CONCRETO (01), COM PREPARO MANUAL, FCK = 20 MPA, LANÇADO MANUALMENTE, INCLUINDO MATERIAIS E FÔRMAS (2 UTILIZAÇÕES). AF_08/2022</v>
          </cell>
          <cell r="I2681" t="str">
            <v>M3</v>
          </cell>
          <cell r="J2681" t="str">
            <v>ATRIBUÍDO SÃO PAULO</v>
          </cell>
          <cell r="K2681">
            <v>1146.47</v>
          </cell>
        </row>
        <row r="2682">
          <cell r="G2682">
            <v>103930</v>
          </cell>
          <cell r="H2682" t="str">
            <v>BACIA DE DISSIPAÇÃO, LARGURA ATÉ 1 M, TIPO BACIA EM PEDRA DE MÃO FIXADA COM CONCRETO (DEB 01, 02), COM PREPARO MANUAL, FCK = 20 MPA, LANÇADO MANUALMENTE, INCLUINDO MATERIAIS E FÔRMAS (2 UTILIZAÇÕES). AF_08/2022</v>
          </cell>
          <cell r="I2682" t="str">
            <v>M3</v>
          </cell>
          <cell r="J2682" t="str">
            <v>ATRIBUÍDO SÃO PAULO</v>
          </cell>
          <cell r="K2682">
            <v>713.89</v>
          </cell>
        </row>
        <row r="2683">
          <cell r="G2683">
            <v>103931</v>
          </cell>
          <cell r="H2683" t="str">
            <v>BACIA DE DISSIPAÇÃO, LARGURA DE 1 A 4 M, TIPO BACIA EM PEDRA DE MÃO FIXADA COM CONCRETO (DEB 03, 04, 05, 06), COM PREPARO MANUAL, FCK = 20 MPA, LANÇADO MANUALMENTE, INCLUINDO MATERIAIS E FÔRMAS (2 UTILIZAÇÕES). AF_08/2022</v>
          </cell>
          <cell r="I2683" t="str">
            <v>M3</v>
          </cell>
          <cell r="J2683" t="str">
            <v>ATRIBUÍDO SÃO PAULO</v>
          </cell>
          <cell r="K2683">
            <v>531.64</v>
          </cell>
        </row>
        <row r="2684">
          <cell r="G2684">
            <v>103932</v>
          </cell>
          <cell r="H2684" t="str">
            <v>BACIA DE DISSIPAÇÃO, LARGURA DE 4 A 9,2 M, TIPO BACIA EM PEDRA DE MÃO FIXADA COM CONCRETO (DEB 07, 08, 09, 10, 11, 12, 13), COM PREPARO MANUAL, FCK = 20 MPA, LANÇADO MANUALMENTE, INCLUINDO MATERIAIS E FÔRMAS (2 UTILIZAÇÕES). AF_08/2022</v>
          </cell>
          <cell r="I2684" t="str">
            <v>M3</v>
          </cell>
          <cell r="J2684" t="str">
            <v>ATRIBUÍDO SÃO PAULO</v>
          </cell>
          <cell r="K2684">
            <v>504.93</v>
          </cell>
        </row>
        <row r="2685">
          <cell r="G2685">
            <v>103933</v>
          </cell>
          <cell r="H2685" t="str">
            <v>DESCIDA D'ÁGUA RÁPIDA (DAR 03), EM CONCRETO USINADO, FCK = 20 MPA, LANÇADO COM BOMBA, INCLUINDO ARMAÇÃO, MATERIAIS E FÔRMAS (2 UTILIZAÇÕES). AF_08/2022</v>
          </cell>
          <cell r="I2685" t="str">
            <v>M3</v>
          </cell>
          <cell r="J2685" t="str">
            <v>ATRIBUÍDO SÃO PAULO</v>
          </cell>
          <cell r="K2685">
            <v>1536.29</v>
          </cell>
        </row>
        <row r="2686">
          <cell r="G2686">
            <v>104466</v>
          </cell>
          <cell r="H2686" t="str">
            <v>COMPOSIÇÃO PARAMÉTRICA PARA FORNECIMENTO E MONTAGEM DE ESTRUTURA METÁLICA PARA ESTRUTURA PRINCIPAL DE EDIFICAÇÕES (PILARES, VIGAS E CONTRAVENTAMENTO). AF_11/2022</v>
          </cell>
          <cell r="I2686" t="str">
            <v>KG</v>
          </cell>
          <cell r="J2686" t="str">
            <v>ATRIBUÍDO SÃO PAULO</v>
          </cell>
          <cell r="K2686">
            <v>29.86</v>
          </cell>
        </row>
        <row r="2687">
          <cell r="G2687">
            <v>104467</v>
          </cell>
          <cell r="H2687" t="str">
            <v>COMPOSIÇÃO PARAMÉTRICA PARA FORNECIMENTO E MONTAGEM DE ESTRUTURA METÁLICA PARA COBERTURA DE EDIFICAÇÕES COM ESTRUTURA DE APOIO. AF_11/2022</v>
          </cell>
          <cell r="I2687" t="str">
            <v>KG</v>
          </cell>
          <cell r="J2687" t="str">
            <v>ATRIBUÍDO SÃO PAULO</v>
          </cell>
          <cell r="K2687">
            <v>40.549999999999997</v>
          </cell>
        </row>
        <row r="2688">
          <cell r="G2688">
            <v>104468</v>
          </cell>
          <cell r="H2688" t="str">
            <v>COMPOSIÇÃO PARAMÉTRICA PARA FORNECIMENTO E MONTAGEM DE ESTRUTURA METÁLICA PARA GALPÕES SEM PONTE ROLANTE. AF_11/2022</v>
          </cell>
          <cell r="I2688" t="str">
            <v>KG</v>
          </cell>
          <cell r="J2688" t="str">
            <v>ATRIBUÍDO SÃO PAULO</v>
          </cell>
          <cell r="K2688">
            <v>52.67</v>
          </cell>
        </row>
        <row r="2689">
          <cell r="G2689">
            <v>104469</v>
          </cell>
          <cell r="H2689" t="str">
            <v>COMPOSIÇÃO PARAMÉTRICA PARA FORNECIMENTO E MONTAGEM DE ESTRUTURA METÁLICA PARA GALPÕES COM PONTE ROLANTE. AF_11/2022</v>
          </cell>
          <cell r="I2689" t="str">
            <v>KG</v>
          </cell>
          <cell r="J2689" t="str">
            <v>ATRIBUÍDO SÃO PAULO</v>
          </cell>
          <cell r="K2689">
            <v>56.3</v>
          </cell>
        </row>
        <row r="2690">
          <cell r="G2690">
            <v>104470</v>
          </cell>
          <cell r="H2690" t="str">
            <v>COMPOSIÇÃO PARAMÉTRICA PARA FORNECIMENTO E MONTAGEM DE ESTRUTURA METÁLICA PARA COBERTURA DE GALPÕES COM ESTRUTURA DE APOIO EM VIGAS. AF_11/2022</v>
          </cell>
          <cell r="I2690" t="str">
            <v>KG</v>
          </cell>
          <cell r="J2690" t="str">
            <v>ATRIBUÍDO SÃO PAULO</v>
          </cell>
          <cell r="K2690">
            <v>30.91</v>
          </cell>
        </row>
        <row r="2691">
          <cell r="G2691">
            <v>104471</v>
          </cell>
          <cell r="H2691" t="str">
            <v>COMPOSIÇÃO PARAMÉTRICA PARA FORNECIMENTO E MONTAGEM DE ESTRUTURA METÁLICA PARA COBERTURA DE GALPÕES COM ESTRUTURA DE APOIO EM TRELIÇA TIPO FINK. AF_11/2022</v>
          </cell>
          <cell r="I2691" t="str">
            <v>KG</v>
          </cell>
          <cell r="J2691" t="str">
            <v>ATRIBUÍDO SÃO PAULO</v>
          </cell>
          <cell r="K2691">
            <v>27.89</v>
          </cell>
        </row>
        <row r="2692">
          <cell r="G2692">
            <v>104472</v>
          </cell>
          <cell r="H2692" t="str">
            <v>COMPOSIÇÃO PARAMÉTRICA PARA FORNECIMENTO E MONTAGEM DE ESTRUTURA METÁLICA PARA COBERTURA DE GALPÕES COM ESTRUTURA DE APOIO EM TRELIÇA TIPO ARCO. AF_11/2022</v>
          </cell>
          <cell r="I2692" t="str">
            <v>KG</v>
          </cell>
          <cell r="J2692" t="str">
            <v>ATRIBUÍDO SÃO PAULO</v>
          </cell>
          <cell r="K2692">
            <v>41.35</v>
          </cell>
        </row>
        <row r="2693">
          <cell r="G2693">
            <v>104483</v>
          </cell>
          <cell r="H2693" t="str">
            <v>COMPOSIÇÃO PARAMÉTRICA PARA EXECUÇÃO DE ESTRUTURAS DE CONCRETO ARMADO CONVENCIONAL, PARA EDIFICAÇÃO HABITACIONAL MULTIFAMILIAR (PRÉDIO), ATÉ 4 PAVIMENTOS, FCK = 25 MPA. AF_11/2022</v>
          </cell>
          <cell r="I2693" t="str">
            <v>M3</v>
          </cell>
          <cell r="J2693" t="str">
            <v>ATRIBUÍDO SÃO PAULO</v>
          </cell>
          <cell r="K2693">
            <v>2342.73</v>
          </cell>
        </row>
        <row r="2694">
          <cell r="G2694">
            <v>104484</v>
          </cell>
          <cell r="H2694" t="str">
            <v>COMPOSIÇÃO PARAMÉTRICA PARA EXECUÇÃO DE ESTRUTURAS DE CONCRETO ARMADO, PARA EDIFICAÇÃO HABITACIONAL UNIFAMILIAR COM DOIS PAVIMENTOS (CASA ISOLADA), FCK = 25 MPA. AF_11/2022</v>
          </cell>
          <cell r="I2694" t="str">
            <v>M3</v>
          </cell>
          <cell r="J2694" t="str">
            <v>ATRIBUÍDO SÃO PAULO</v>
          </cell>
          <cell r="K2694">
            <v>3739.98</v>
          </cell>
        </row>
        <row r="2695">
          <cell r="G2695">
            <v>104485</v>
          </cell>
          <cell r="H2695" t="str">
            <v>COMPOSIÇÃO PARAMÉTRICA EXECUÇÃO DE ESTRUTURAS DE CONCRETO ARMADO, PARA EDIFICAÇÃO HABITACIONAL UNIFAMILIAR COM DOIS PAVIMENTOS (CASA EM EMPREENDIMENTOS), FCK = 25 MPA. AF_11/2022</v>
          </cell>
          <cell r="I2695" t="str">
            <v>M3</v>
          </cell>
          <cell r="J2695" t="str">
            <v>ATRIBUÍDO SÃO PAULO</v>
          </cell>
          <cell r="K2695">
            <v>3016.28</v>
          </cell>
        </row>
        <row r="2696">
          <cell r="G2696">
            <v>104486</v>
          </cell>
          <cell r="H2696" t="str">
            <v>COMPOSIÇÃO PARAMÉTRICA PARA EXECUÇÃO DE ESTRUTURAS DE CONCRETO ARMADO, PARA EDIFICAÇÃO HABITACIONAL UNIFAMILIAR TÉRREA (CASA ISOLADA), FCK = 25 MPA. AF_11/2022</v>
          </cell>
          <cell r="I2696" t="str">
            <v>M3</v>
          </cell>
          <cell r="J2696" t="str">
            <v>ATRIBUÍDO SÃO PAULO</v>
          </cell>
          <cell r="K2696">
            <v>3221.25</v>
          </cell>
        </row>
        <row r="2697">
          <cell r="G2697">
            <v>104487</v>
          </cell>
          <cell r="H2697" t="str">
            <v>COMPOSIÇÃO PARAMÉTRICA PARA EXECUÇÃO DE ESTRUTURAS DE CONCRETO ARMADO, PARA EDIFICAÇÃO HABITACIONAL UNIFAMILIAR TÉRREA (CASA EM EMPREENDIMENTOS), FCK = 25 MPA. AF_11/2022</v>
          </cell>
          <cell r="I2697" t="str">
            <v>M3</v>
          </cell>
          <cell r="J2697" t="str">
            <v>ATRIBUÍDO SÃO PAULO</v>
          </cell>
          <cell r="K2697">
            <v>2656.71</v>
          </cell>
        </row>
        <row r="2698">
          <cell r="G2698">
            <v>104488</v>
          </cell>
          <cell r="H2698" t="str">
            <v>COMPOSIÇÃO PARAMÉTRICA PARA EXECUÇÃO DE ESTRUTURAS DE CONCRETO ARMADO, PARA EDIFICAÇÃO INSTITUCIONAL TÉRREA, FCK = 25 MPA. AF_11/2022</v>
          </cell>
          <cell r="I2698" t="str">
            <v>M3</v>
          </cell>
          <cell r="J2698" t="str">
            <v>ATRIBUÍDO SÃO PAULO</v>
          </cell>
          <cell r="K2698">
            <v>2629.23</v>
          </cell>
        </row>
        <row r="2699">
          <cell r="G2699">
            <v>104489</v>
          </cell>
          <cell r="H2699" t="str">
            <v>COMPOSIÇÃO PARAMÉTRICA PARA EXECUÇÃO DE ESCADA EM CONCRETO ARMADO, MOLDADA IN LOCO, FCK = 25 MPA. AF_11/2022</v>
          </cell>
          <cell r="I2699" t="str">
            <v>M3</v>
          </cell>
          <cell r="J2699" t="str">
            <v>ATRIBUÍDO SÃO PAULO</v>
          </cell>
          <cell r="K2699">
            <v>3867.89</v>
          </cell>
        </row>
        <row r="2700">
          <cell r="G2700">
            <v>104490</v>
          </cell>
          <cell r="H2700" t="str">
            <v>COMPOSIÇÃO PARAMÉTRICA PARA EXECUÇÃO DE ESTRUTURAS DE CONCRETO ARMADO CONVENCIONAL, PARA EDIFICAÇÃO HABITACIONAL MULTIFAMILIAR (PRÉDIO), DE 5 A 8 PAVIMENTOS, FCK = 25 MPA. AF_11/2022</v>
          </cell>
          <cell r="I2700" t="str">
            <v>M3</v>
          </cell>
          <cell r="J2700" t="str">
            <v>ATRIBUÍDO SÃO PAULO</v>
          </cell>
          <cell r="K2700">
            <v>2554.4699999999998</v>
          </cell>
        </row>
        <row r="2701">
          <cell r="G2701">
            <v>98560</v>
          </cell>
          <cell r="H2701" t="str">
            <v>IMPERMEABILIZAÇÃO DE PISO COM ARGAMASSA DE CIMENTO E AREIA, COM ADITIVO IMPERMEABILIZANTE, E = 2CM. AF_06/2018</v>
          </cell>
          <cell r="I2701" t="str">
            <v>M2</v>
          </cell>
          <cell r="J2701" t="str">
            <v>COEFICIENTE DE REPRESENTATIVIDADE</v>
          </cell>
          <cell r="K2701">
            <v>43.52</v>
          </cell>
        </row>
        <row r="2702">
          <cell r="G2702">
            <v>98561</v>
          </cell>
          <cell r="H2702" t="str">
            <v>IMPERMEABILIZAÇÃO DE PAREDES COM ARGAMASSA DE CIMENTO E AREIA, COM ADITIVO IMPERMEABILIZANTE, E = 2CM. AF_06/2018</v>
          </cell>
          <cell r="I2702" t="str">
            <v>M2</v>
          </cell>
          <cell r="J2702" t="str">
            <v>COEFICIENTE DE REPRESENTATIVIDADE</v>
          </cell>
          <cell r="K2702">
            <v>38.57</v>
          </cell>
        </row>
        <row r="2703">
          <cell r="G2703">
            <v>98562</v>
          </cell>
          <cell r="H2703" t="str">
            <v>IMPERMEABILIZAÇÃO DE FLOREIRA OU VIGA BALDRAME COM ARGAMASSA DE CIMENTO E AREIA, COM ADITIVO IMPERMEABILIZANTE, E = 2 CM. AF_06/2018</v>
          </cell>
          <cell r="I2703" t="str">
            <v>M2</v>
          </cell>
          <cell r="J2703" t="str">
            <v>COEFICIENTE DE REPRESENTATIVIDADE</v>
          </cell>
          <cell r="K2703">
            <v>39.5</v>
          </cell>
        </row>
        <row r="2704">
          <cell r="G2704">
            <v>98555</v>
          </cell>
          <cell r="H2704" t="str">
            <v>IMPERMEABILIZAÇÃO DE SUPERFÍCIE COM ARGAMASSA POLIMÉRICA / MEMBRANA ACRÍLICA, 3 DEMÃOS. AF_06/2018</v>
          </cell>
          <cell r="I2704" t="str">
            <v>M2</v>
          </cell>
          <cell r="J2704" t="str">
            <v>COEFICIENTE DE REPRESENTATIVIDADE</v>
          </cell>
          <cell r="K2704">
            <v>23.56</v>
          </cell>
        </row>
        <row r="2705">
          <cell r="G2705">
            <v>98556</v>
          </cell>
          <cell r="H2705" t="str">
            <v>IMPERMEABILIZAÇÃO DE SUPERFÍCIE COM ARGAMASSA POLIMÉRICA / MEMBRANA ACRÍLICA, 4 DEMÃOS, REFORÇADA COM VÉU DE POLIÉSTER (MAV). AF_06/2018</v>
          </cell>
          <cell r="I2705" t="str">
            <v>M2</v>
          </cell>
          <cell r="J2705" t="str">
            <v>COEFICIENTE DE REPRESENTATIVIDADE</v>
          </cell>
          <cell r="K2705">
            <v>50.17</v>
          </cell>
        </row>
        <row r="2706">
          <cell r="G2706">
            <v>98558</v>
          </cell>
          <cell r="H2706" t="str">
            <v>TRATAMENTO DE RALO OU PONTO EMERGENTE COM ARGAMASSA POLIMÉRICA / MEMBRANA ACRÍLICA REFORÇADO COM VÉU DE POLIÉSTER (MAV). AF_06/2018</v>
          </cell>
          <cell r="I2706" t="str">
            <v>UN</v>
          </cell>
          <cell r="J2706" t="str">
            <v>COEFICIENTE DE REPRESENTATIVIDADE</v>
          </cell>
          <cell r="K2706">
            <v>8.01</v>
          </cell>
        </row>
        <row r="2707">
          <cell r="G2707">
            <v>98559</v>
          </cell>
          <cell r="H2707" t="str">
            <v>TRATAMENTO DE RODAPÉ COM VÉU DE POLIÉSTER. AF_06/2018</v>
          </cell>
          <cell r="I2707" t="str">
            <v>M</v>
          </cell>
          <cell r="J2707" t="str">
            <v>COEFICIENTE DE REPRESENTATIVIDADE</v>
          </cell>
          <cell r="K2707">
            <v>5.82</v>
          </cell>
        </row>
        <row r="2708">
          <cell r="G2708">
            <v>98546</v>
          </cell>
          <cell r="H2708" t="str">
            <v>IMPERMEABILIZAÇÃO DE SUPERFÍCIE COM MANTA ASFÁLTICA, UMA CAMADA, INCLUSIVE APLICAÇÃO DE PRIMER ASFÁLTICO, E=3MM. AF_06/2018</v>
          </cell>
          <cell r="I2708" t="str">
            <v>M2</v>
          </cell>
          <cell r="J2708" t="str">
            <v>ATRIBUÍDO SÃO PAULO</v>
          </cell>
          <cell r="K2708">
            <v>132.49</v>
          </cell>
        </row>
        <row r="2709">
          <cell r="G2709">
            <v>98547</v>
          </cell>
          <cell r="H2709" t="str">
            <v>IMPERMEABILIZAÇÃO DE SUPERFÍCIE COM MANTA ASFÁLTICA, DUAS CAMADAS, INCLUSIVE APLICAÇÃO DE PRIMER ASFÁLTICO, E=3MM E E=4MM. AF_06/2018</v>
          </cell>
          <cell r="I2709" t="str">
            <v>M2</v>
          </cell>
          <cell r="J2709" t="str">
            <v>ATRIBUÍDO SÃO PAULO</v>
          </cell>
          <cell r="K2709">
            <v>260.36</v>
          </cell>
        </row>
        <row r="2710">
          <cell r="G2710">
            <v>98553</v>
          </cell>
          <cell r="H2710" t="str">
            <v>IMPERMEABILIZAÇÃO DE SUPERFÍCIE COM MEMBRANA À BASE DE POLIURETANO, 2 DEMÃOS. AF_06/2018</v>
          </cell>
          <cell r="I2710" t="str">
            <v>M2</v>
          </cell>
          <cell r="J2710" t="str">
            <v>COEFICIENTE DE REPRESENTATIVIDADE</v>
          </cell>
          <cell r="K2710">
            <v>130.47999999999999</v>
          </cell>
        </row>
        <row r="2711">
          <cell r="G2711">
            <v>98554</v>
          </cell>
          <cell r="H2711" t="str">
            <v>IMPERMEABILIZAÇÃO DE SUPERFÍCIE COM MEMBRANA À BASE DE RESINA ACRÍLICA, 3 DEMÃOS. AF_06/2018</v>
          </cell>
          <cell r="I2711" t="str">
            <v>M2</v>
          </cell>
          <cell r="J2711" t="str">
            <v>COEFICIENTE DE REPRESENTATIVIDADE</v>
          </cell>
          <cell r="K2711">
            <v>41.82</v>
          </cell>
        </row>
        <row r="2712">
          <cell r="G2712">
            <v>98557</v>
          </cell>
          <cell r="H2712" t="str">
            <v>IMPERMEABILIZAÇÃO DE SUPERFÍCIE COM EMULSÃO ASFÁLTICA, 2 DEMÃOS AF_06/2018</v>
          </cell>
          <cell r="I2712" t="str">
            <v>M2</v>
          </cell>
          <cell r="J2712" t="str">
            <v>COEFICIENTE DE REPRESENTATIVIDADE</v>
          </cell>
          <cell r="K2712">
            <v>45.86</v>
          </cell>
        </row>
        <row r="2713">
          <cell r="G2713">
            <v>98563</v>
          </cell>
          <cell r="H2713" t="str">
            <v>PROTEÇÃO MECÂNICA DE SUPERFÍCIE HORIZONTAL COM ARGAMASSA DE CIMENTO E AREIA, TRAÇO 1:3, E=2CM. AF_06/2018</v>
          </cell>
          <cell r="I2713" t="str">
            <v>M2</v>
          </cell>
          <cell r="J2713" t="str">
            <v>COEFICIENTE DE REPRESENTATIVIDADE</v>
          </cell>
          <cell r="K2713">
            <v>33.68</v>
          </cell>
        </row>
        <row r="2714">
          <cell r="G2714">
            <v>98564</v>
          </cell>
          <cell r="H2714" t="str">
            <v>PROTEÇÃO MECÂNICA DE SUPERFÍCIE VERTICAL COM ARGAMASSA DE CIMENTO E AREIA, TRAÇO 1:3, E=2CM. AF_06/2018</v>
          </cell>
          <cell r="I2714" t="str">
            <v>M2</v>
          </cell>
          <cell r="J2714" t="str">
            <v>COEFICIENTE DE REPRESENTATIVIDADE</v>
          </cell>
          <cell r="K2714">
            <v>46.25</v>
          </cell>
        </row>
        <row r="2715">
          <cell r="G2715">
            <v>98565</v>
          </cell>
          <cell r="H2715" t="str">
            <v>PROTEÇÃO MECÂNICA DE SUPERFICIE HORIZONTAL COM ARGAMASSA DE CIMENTO E AREIA, TRAÇO 1:3, E=3CM. AF_06/2018</v>
          </cell>
          <cell r="I2715" t="str">
            <v>M2</v>
          </cell>
          <cell r="J2715" t="str">
            <v>COEFICIENTE DE REPRESENTATIVIDADE</v>
          </cell>
          <cell r="K2715">
            <v>47.58</v>
          </cell>
        </row>
        <row r="2716">
          <cell r="G2716">
            <v>98566</v>
          </cell>
          <cell r="H2716" t="str">
            <v>PROTEÇÃO MECÂNICA DE SUPERFÍCIE VERTICAL COM ARGAMASSA DE CIMENTO E AREIA, TRAÇO 1:3, E=3CM. AF_06/2018</v>
          </cell>
          <cell r="I2716" t="str">
            <v>M2</v>
          </cell>
          <cell r="J2716" t="str">
            <v>COEFICIENTE DE REPRESENTATIVIDADE</v>
          </cell>
          <cell r="K2716">
            <v>60.15</v>
          </cell>
        </row>
        <row r="2717">
          <cell r="G2717">
            <v>98567</v>
          </cell>
          <cell r="H2717" t="str">
            <v>PROTEÇÃO MECÂNICA DE SUPERFICIE HORIZONTAL COM ARGAMASSA DE CIMENTO E AREIA, TRAÇO 1:3, E=4CM. AF_06/2018</v>
          </cell>
          <cell r="I2717" t="str">
            <v>M2</v>
          </cell>
          <cell r="J2717" t="str">
            <v>COEFICIENTE DE REPRESENTATIVIDADE</v>
          </cell>
          <cell r="K2717">
            <v>60.71</v>
          </cell>
        </row>
        <row r="2718">
          <cell r="G2718">
            <v>98568</v>
          </cell>
          <cell r="H2718" t="str">
            <v>PROTEÇÃO MECÂNICA DE SUPERFÍCIE VERTICAL COM ARGAMASSA DE CIMENTO E AREIA, TRAÇO 1:3, E=4CM. AF_06/2018</v>
          </cell>
          <cell r="I2718" t="str">
            <v>M2</v>
          </cell>
          <cell r="J2718" t="str">
            <v>COEFICIENTE DE REPRESENTATIVIDADE</v>
          </cell>
          <cell r="K2718">
            <v>73.25</v>
          </cell>
        </row>
        <row r="2719">
          <cell r="G2719">
            <v>98569</v>
          </cell>
          <cell r="H2719" t="str">
            <v>PROTEÇÃO MECÂNICA DE SUPERFICIE HORIZONTAL COM ARGAMASSA DE CIMENTO E AREIA, TRAÇO 1:3, E=5CM. AF_06/2018</v>
          </cell>
          <cell r="I2719" t="str">
            <v>M2</v>
          </cell>
          <cell r="J2719" t="str">
            <v>COEFICIENTE DE REPRESENTATIVIDADE</v>
          </cell>
          <cell r="K2719">
            <v>74.59</v>
          </cell>
        </row>
        <row r="2720">
          <cell r="G2720">
            <v>98570</v>
          </cell>
          <cell r="H2720" t="str">
            <v>PROTEÇÃO MECÂNICA DE SUPERFÍCIE VERTICAL COM ARGAMASSA DE CIMENTO E AREIA, TRAÇO 1:3, E=5CM. AF_06/2018</v>
          </cell>
          <cell r="I2720" t="str">
            <v>M2</v>
          </cell>
          <cell r="J2720" t="str">
            <v>COEFICIENTE DE REPRESENTATIVIDADE</v>
          </cell>
          <cell r="K2720">
            <v>87.18</v>
          </cell>
        </row>
        <row r="2721">
          <cell r="G2721">
            <v>98571</v>
          </cell>
          <cell r="H2721" t="str">
            <v>PROTEÇÃO MECÂNICA DE SUPERFICIE HORIZONTAL COM CONCRETO 15 MPA, E=4CM. AF_06/2018</v>
          </cell>
          <cell r="I2721" t="str">
            <v>M2</v>
          </cell>
          <cell r="J2721" t="str">
            <v>COEFICIENTE DE REPRESENTATIVIDADE</v>
          </cell>
          <cell r="K2721">
            <v>42.02</v>
          </cell>
        </row>
        <row r="2722">
          <cell r="G2722">
            <v>98572</v>
          </cell>
          <cell r="H2722" t="str">
            <v>PROTEÇÃO MECÂNICA DE SUPERFICIE HORIZONTAL COM CONCRETO 15 MPA, E=5CM. AF_06/2018</v>
          </cell>
          <cell r="I2722" t="str">
            <v>M2</v>
          </cell>
          <cell r="J2722" t="str">
            <v>COEFICIENTE DE REPRESENTATIVIDADE</v>
          </cell>
          <cell r="K2722">
            <v>51.38</v>
          </cell>
        </row>
        <row r="2723">
          <cell r="G2723">
            <v>98573</v>
          </cell>
          <cell r="H2723" t="str">
            <v>PROTEÇÃO MECÂNICA DE SUPERFÍCIE VERTICAL COM CONCRETO 15 MPA, E=5CM. AF_06/2018</v>
          </cell>
          <cell r="I2723" t="str">
            <v>M2</v>
          </cell>
          <cell r="J2723" t="str">
            <v>COEFICIENTE DE REPRESENTATIVIDADE</v>
          </cell>
          <cell r="K2723">
            <v>63.62</v>
          </cell>
        </row>
        <row r="2724">
          <cell r="G2724">
            <v>91831</v>
          </cell>
          <cell r="H2724" t="str">
            <v>ELETRODUTO FLEXÍVEL CORRUGADO, PVC, DN 20 MM (1/2"), PARA CIRCUITOS TERMINAIS, INSTALADO EM FORRO - FORNECIMENTO E INSTALAÇÃO. AF_03/2023</v>
          </cell>
          <cell r="I2724" t="str">
            <v>M</v>
          </cell>
          <cell r="J2724" t="str">
            <v>COEFICIENTE DE REPRESENTATIVIDADE</v>
          </cell>
          <cell r="K2724">
            <v>9.83</v>
          </cell>
        </row>
        <row r="2725">
          <cell r="G2725">
            <v>91833</v>
          </cell>
          <cell r="H2725" t="str">
            <v>ELETRODUTO FLEXÍVEL CORRUGADO REFORÇADO, PVC, DN 20 MM (1/2"), PARA CIRCUITOS TERMINAIS, INSTALADO EM FORRO - FORNECIMENTO E INSTALAÇÃO. AF_03/2023</v>
          </cell>
          <cell r="I2725" t="str">
            <v>M</v>
          </cell>
          <cell r="J2725" t="str">
            <v>COEFICIENTE DE REPRESENTATIVIDADE</v>
          </cell>
          <cell r="K2725">
            <v>10.48</v>
          </cell>
        </row>
        <row r="2726">
          <cell r="G2726">
            <v>91834</v>
          </cell>
          <cell r="H2726" t="str">
            <v>ELETRODUTO FLEXÍVEL CORRUGADO, PVC, DN 25 MM (3/4"), PARA CIRCUITOS TERMINAIS, INSTALADO EM FORRO - FORNECIMENTO E INSTALAÇÃO. AF_03/2023</v>
          </cell>
          <cell r="I2726" t="str">
            <v>M</v>
          </cell>
          <cell r="J2726" t="str">
            <v>COEFICIENTE DE REPRESENTATIVIDADE</v>
          </cell>
          <cell r="K2726">
            <v>10.54</v>
          </cell>
        </row>
        <row r="2727">
          <cell r="G2727">
            <v>91835</v>
          </cell>
          <cell r="H2727" t="str">
            <v>ELETRODUTO FLEXÍVEL CORRUGADO REFORÇADO, PVC, DN 25 MM (3/4"), PARA CIRCUITOS TERMINAIS, INSTALADO EM FORRO - FORNECIMENTO E INSTALAÇÃO. AF_03/2023</v>
          </cell>
          <cell r="I2727" t="str">
            <v>M</v>
          </cell>
          <cell r="J2727" t="str">
            <v>COEFICIENTE DE REPRESENTATIVIDADE</v>
          </cell>
          <cell r="K2727">
            <v>12.2</v>
          </cell>
        </row>
        <row r="2728">
          <cell r="G2728">
            <v>91836</v>
          </cell>
          <cell r="H2728" t="str">
            <v>ELETRODUTO FLEXÍVEL CORRUGADO, PVC, DN 32 MM (1"), PARA CIRCUITOS TERMINAIS, INSTALADO EM FORRO - FORNECIMENTO E INSTALAÇÃO. AF_03/2023</v>
          </cell>
          <cell r="I2728" t="str">
            <v>M</v>
          </cell>
          <cell r="J2728" t="str">
            <v>COEFICIENTE DE REPRESENTATIVIDADE</v>
          </cell>
          <cell r="K2728">
            <v>13.41</v>
          </cell>
        </row>
        <row r="2729">
          <cell r="G2729">
            <v>91837</v>
          </cell>
          <cell r="H2729" t="str">
            <v>ELETRODUTO FLEXÍVEL CORRUGADO REFORÇADO, PVC, DN 32 MM (1"), PARA CIRCUITOS TERMINAIS, INSTALADO EM FORRO - FORNECIMENTO E INSTALAÇÃO. AF_03/2023</v>
          </cell>
          <cell r="I2729" t="str">
            <v>M</v>
          </cell>
          <cell r="J2729" t="str">
            <v>COEFICIENTE DE REPRESENTATIVIDADE</v>
          </cell>
          <cell r="K2729">
            <v>17.27</v>
          </cell>
        </row>
        <row r="2730">
          <cell r="G2730">
            <v>91839</v>
          </cell>
          <cell r="H2730" t="str">
            <v>ELETRODUTO FLEXÍVEL LISO, PEAD, DN 32 MM (1"), PARA CIRCUITOS TERMINAIS, INSTALADO EM FORRO - FORNECIMENTO E INSTALAÇÃO. AF_03/2023</v>
          </cell>
          <cell r="I2730" t="str">
            <v>M</v>
          </cell>
          <cell r="J2730" t="str">
            <v>COEFICIENTE DE REPRESENTATIVIDADE</v>
          </cell>
          <cell r="K2730">
            <v>11.7</v>
          </cell>
        </row>
        <row r="2731">
          <cell r="G2731">
            <v>91840</v>
          </cell>
          <cell r="H2731" t="str">
            <v>ELETRODUTO FLEXÍVEL CORRUGADO, PEAD, DN 40 MM (1 1/4"), PARA CIRCUITOS TERMINAIS, INSTALADO EM FORRO - FORNECIMENTO E INSTALAÇÃO. AF_03/2023</v>
          </cell>
          <cell r="I2731" t="str">
            <v>M</v>
          </cell>
          <cell r="J2731" t="str">
            <v>COEFICIENTE DE REPRESENTATIVIDADE</v>
          </cell>
          <cell r="K2731">
            <v>14.39</v>
          </cell>
        </row>
        <row r="2732">
          <cell r="G2732">
            <v>91841</v>
          </cell>
          <cell r="H2732" t="str">
            <v>ELETRODUTO FLEXÍVEL LISO, PEAD, DN 40 MM (1 1/4"), PARA CIRCUITOS TERMINAIS, INSTALADO EM FORRO - FORNECIMENTO E INSTALAÇÃO. AF_03/2023</v>
          </cell>
          <cell r="I2732" t="str">
            <v>M</v>
          </cell>
          <cell r="J2732" t="str">
            <v>COEFICIENTE DE REPRESENTATIVIDADE</v>
          </cell>
          <cell r="K2732">
            <v>13.53</v>
          </cell>
        </row>
        <row r="2733">
          <cell r="G2733">
            <v>91842</v>
          </cell>
          <cell r="H2733" t="str">
            <v>ELETRODUTO FLEXÍVEL CORRUGADO, PVC, DN 20 MM (1/2"), PARA CIRCUITOS TERMINAIS, INSTALADO EM LAJE - FORNECIMENTO E INSTALAÇÃO. AF_03/2023</v>
          </cell>
          <cell r="I2733" t="str">
            <v>M</v>
          </cell>
          <cell r="J2733" t="str">
            <v>COEFICIENTE DE REPRESENTATIVIDADE</v>
          </cell>
          <cell r="K2733">
            <v>5.56</v>
          </cell>
        </row>
        <row r="2734">
          <cell r="G2734">
            <v>91843</v>
          </cell>
          <cell r="H2734" t="str">
            <v>ELETRODUTO FLEXÍVEL CORRUGADO REFORÇADO, PVC, DN 20 MM (1/2"), PARA CIRCUITOS TERMINAIS, INSTALADO EM LAJE - FORNECIMENTO E INSTALAÇÃO. AF_03/2023</v>
          </cell>
          <cell r="I2734" t="str">
            <v>M</v>
          </cell>
          <cell r="J2734" t="str">
            <v>COEFICIENTE DE REPRESENTATIVIDADE</v>
          </cell>
          <cell r="K2734">
            <v>6.21</v>
          </cell>
        </row>
        <row r="2735">
          <cell r="G2735">
            <v>91844</v>
          </cell>
          <cell r="H2735" t="str">
            <v>ELETRODUTO FLEXÍVEL CORRUGADO, PVC, DN 25 MM (3/4"), PARA CIRCUITOS TERMINAIS, INSTALADO EM LAJE - FORNECIMENTO E INSTALAÇÃO. AF_03/2023</v>
          </cell>
          <cell r="I2735" t="str">
            <v>M</v>
          </cell>
          <cell r="J2735" t="str">
            <v>COEFICIENTE DE REPRESENTATIVIDADE</v>
          </cell>
          <cell r="K2735">
            <v>6.24</v>
          </cell>
        </row>
        <row r="2736">
          <cell r="G2736">
            <v>91845</v>
          </cell>
          <cell r="H2736" t="str">
            <v>ELETRODUTO FLEXÍVEL CORRUGADO REFORÇADO, PVC, DN 25 MM (3/4"), PARA CIRCUITOS TERMINAIS, INSTALADO EM LAJE - FORNECIMENTO E INSTALAÇÃO. AF_03/2023</v>
          </cell>
          <cell r="I2736" t="str">
            <v>M</v>
          </cell>
          <cell r="J2736" t="str">
            <v>COEFICIENTE DE REPRESENTATIVIDADE</v>
          </cell>
          <cell r="K2736">
            <v>7.9</v>
          </cell>
        </row>
        <row r="2737">
          <cell r="G2737">
            <v>91846</v>
          </cell>
          <cell r="H2737" t="str">
            <v>ELETRODUTO FLEXÍVEL CORRUGADO, PVC, DN 32 MM (1"), PARA CIRCUITOS TERMINAIS, INSTALADO EM LAJE - FORNECIMENTO E INSTALAÇÃO. AF_03/2023</v>
          </cell>
          <cell r="I2737" t="str">
            <v>M</v>
          </cell>
          <cell r="J2737" t="str">
            <v>COEFICIENTE DE REPRESENTATIVIDADE</v>
          </cell>
          <cell r="K2737">
            <v>9.14</v>
          </cell>
        </row>
        <row r="2738">
          <cell r="G2738">
            <v>91847</v>
          </cell>
          <cell r="H2738" t="str">
            <v>ELETRODUTO FLEXÍVEL CORRUGADO REFORÇADO, PVC, DN 32 MM (1"), PARA CIRCUITOS TERMINAIS, INSTALADO EM LAJE - FORNECIMENTO E INSTALAÇÃO. AF_03/2023</v>
          </cell>
          <cell r="I2738" t="str">
            <v>M</v>
          </cell>
          <cell r="J2738" t="str">
            <v>COEFICIENTE DE REPRESENTATIVIDADE</v>
          </cell>
          <cell r="K2738">
            <v>13</v>
          </cell>
        </row>
        <row r="2739">
          <cell r="G2739">
            <v>91849</v>
          </cell>
          <cell r="H2739" t="str">
            <v>ELETRODUTO FLEXÍVEL LISO, PEAD, DN 32 MM (1"), PARA CIRCUITOS TERMINAIS, INSTALADO EM LAJE - FORNECIMENTO E INSTALAÇÃO. AF_03/2023</v>
          </cell>
          <cell r="I2739" t="str">
            <v>M</v>
          </cell>
          <cell r="J2739" t="str">
            <v>COEFICIENTE DE REPRESENTATIVIDADE</v>
          </cell>
          <cell r="K2739">
            <v>7.43</v>
          </cell>
        </row>
        <row r="2740">
          <cell r="G2740">
            <v>91850</v>
          </cell>
          <cell r="H2740" t="str">
            <v>ELETRODUTO FLEXÍVEL CORRUGADO, PEAD, DN 40 MM (1 1/4"), PARA CIRCUITOS TERMINAIS, INSTALADO EM LAJE - FORNECIMENTO E INSTALAÇÃO. AF_03/2023</v>
          </cell>
          <cell r="I2740" t="str">
            <v>M</v>
          </cell>
          <cell r="J2740" t="str">
            <v>COEFICIENTE DE REPRESENTATIVIDADE</v>
          </cell>
          <cell r="K2740">
            <v>10.08</v>
          </cell>
        </row>
        <row r="2741">
          <cell r="G2741">
            <v>91851</v>
          </cell>
          <cell r="H2741" t="str">
            <v>ELETRODUTO FLEXÍVEL LISO, PEAD, DN 40 MM (1 1/4"), PARA CIRCUITOS TERMINAIS, INSTALADO EM LAJE - FORNECIMENTO E INSTALAÇÃO. AF_03/2023</v>
          </cell>
          <cell r="I2741" t="str">
            <v>M</v>
          </cell>
          <cell r="J2741" t="str">
            <v>COEFICIENTE DE REPRESENTATIVIDADE</v>
          </cell>
          <cell r="K2741">
            <v>9.2200000000000006</v>
          </cell>
        </row>
        <row r="2742">
          <cell r="G2742">
            <v>91852</v>
          </cell>
          <cell r="H2742" t="str">
            <v>ELETRODUTO FLEXÍVEL CORRUGADO, PVC, DN 20 MM (1/2"), PARA CIRCUITOS TERMINAIS, INSTALADO EM PAREDE - FORNECIMENTO E INSTALAÇÃO. AF_03/2023</v>
          </cell>
          <cell r="I2742" t="str">
            <v>M</v>
          </cell>
          <cell r="J2742" t="str">
            <v>COEFICIENTE DE REPRESENTATIVIDADE</v>
          </cell>
          <cell r="K2742">
            <v>8.0299999999999994</v>
          </cell>
        </row>
        <row r="2743">
          <cell r="G2743">
            <v>91853</v>
          </cell>
          <cell r="H2743" t="str">
            <v>ELETRODUTO FLEXÍVEL CORRUGADO REFORÇADO, PVC, DN 20 MM (1/2"), PARA CIRCUITOS TERMINAIS, INSTALADO EM PAREDE - FORNECIMENTO E INSTALAÇÃO. AF_03/2023</v>
          </cell>
          <cell r="I2743" t="str">
            <v>M</v>
          </cell>
          <cell r="J2743" t="str">
            <v>COEFICIENTE DE REPRESENTATIVIDADE</v>
          </cell>
          <cell r="K2743">
            <v>8.6300000000000008</v>
          </cell>
        </row>
        <row r="2744">
          <cell r="G2744">
            <v>91854</v>
          </cell>
          <cell r="H2744" t="str">
            <v>ELETRODUTO FLEXÍVEL CORRUGADO, PVC, DN 25 MM (3/4"), PARA CIRCUITOS TERMINAIS, INSTALADO EM PAREDE - FORNECIMENTO E INSTALAÇÃO. AF_03/2023</v>
          </cell>
          <cell r="I2744" t="str">
            <v>M</v>
          </cell>
          <cell r="J2744" t="str">
            <v>COEFICIENTE DE REPRESENTATIVIDADE</v>
          </cell>
          <cell r="K2744">
            <v>8.68</v>
          </cell>
        </row>
        <row r="2745">
          <cell r="G2745">
            <v>91855</v>
          </cell>
          <cell r="H2745" t="str">
            <v>ELETRODUTO FLEXÍVEL CORRUGADO REFORÇADO, PVC, DN 25 MM (3/4"), PARA CIRCUITOS TERMINAIS, INSTALADO EM PAREDE - FORNECIMENTO E INSTALAÇÃO. AF_03/2023</v>
          </cell>
          <cell r="I2745" t="str">
            <v>M</v>
          </cell>
          <cell r="J2745" t="str">
            <v>COEFICIENTE DE REPRESENTATIVIDADE</v>
          </cell>
          <cell r="K2745">
            <v>10.220000000000001</v>
          </cell>
        </row>
        <row r="2746">
          <cell r="G2746">
            <v>91856</v>
          </cell>
          <cell r="H2746" t="str">
            <v>ELETRODUTO FLEXÍVEL CORRUGADO, PVC, DN 32 MM (1"), PARA CIRCUITOS TERMINAIS, INSTALADO EM PAREDE - FORNECIMENTO E INSTALAÇÃO. AF_03/2023</v>
          </cell>
          <cell r="I2746" t="str">
            <v>M</v>
          </cell>
          <cell r="J2746" t="str">
            <v>COEFICIENTE DE REPRESENTATIVIDADE</v>
          </cell>
          <cell r="K2746">
            <v>11.42</v>
          </cell>
        </row>
        <row r="2747">
          <cell r="G2747">
            <v>91857</v>
          </cell>
          <cell r="H2747" t="str">
            <v>ELETRODUTO FLEXÍVEL CORRUGADO REFORÇADO, PVC, DN 32 MM (1"), PARA CIRCUITOS TERMINAIS, INSTALADO EM PAREDE - FORNECIMENTO E INSTALAÇÃO. AF_03/2023</v>
          </cell>
          <cell r="I2747" t="str">
            <v>M</v>
          </cell>
          <cell r="J2747" t="str">
            <v>COEFICIENTE DE REPRESENTATIVIDADE</v>
          </cell>
          <cell r="K2747">
            <v>14.99</v>
          </cell>
        </row>
        <row r="2748">
          <cell r="G2748">
            <v>91859</v>
          </cell>
          <cell r="H2748" t="str">
            <v>ELETRODUTO FLEXÍVEL LISO, PEAD, DN 32 MM (1"), PARA CIRCUITOS TERMINAIS, INSTALADO EM PAREDE - FORNECIMENTO E INSTALAÇÃO. AF_03/2023</v>
          </cell>
          <cell r="I2748" t="str">
            <v>M</v>
          </cell>
          <cell r="J2748" t="str">
            <v>COEFICIENTE DE REPRESENTATIVIDADE</v>
          </cell>
          <cell r="K2748">
            <v>9.84</v>
          </cell>
        </row>
        <row r="2749">
          <cell r="G2749">
            <v>91860</v>
          </cell>
          <cell r="H2749" t="str">
            <v>ELETRODUTO FLEXÍVEL CORRUGADO, PEAD, DN 40 MM (1 1/4"), PARA CIRCUITOS TERMINAIS, INSTALADO EM PAREDE - FORNECIMENTO E INSTALAÇÃO. AF_03/2023</v>
          </cell>
          <cell r="I2749" t="str">
            <v>M</v>
          </cell>
          <cell r="J2749" t="str">
            <v>COEFICIENTE DE REPRESENTATIVIDADE</v>
          </cell>
          <cell r="K2749">
            <v>12.33</v>
          </cell>
        </row>
        <row r="2750">
          <cell r="G2750">
            <v>91861</v>
          </cell>
          <cell r="H2750" t="str">
            <v>ELETRODUTO FLEXÍVEL LISO, PEAD, DN 40 MM (1 1/4"), PARA CIRCUITOS TERMINAIS, INSTALADO EM PAREDE - FORNECIMENTO E INSTALAÇÃO. AF_03/2023</v>
          </cell>
          <cell r="I2750" t="str">
            <v>M</v>
          </cell>
          <cell r="J2750" t="str">
            <v>COEFICIENTE DE REPRESENTATIVIDADE</v>
          </cell>
          <cell r="K2750">
            <v>11.54</v>
          </cell>
        </row>
        <row r="2751">
          <cell r="G2751">
            <v>91862</v>
          </cell>
          <cell r="H2751" t="str">
            <v>ELETRODUTO RÍGIDO ROSCÁVEL, PVC, DN 20 MM (1/2"), PARA CIRCUITOS TERMINAIS, INSTALADO EM FORRO - FORNECIMENTO E INSTALAÇÃO. AF_03/2023</v>
          </cell>
          <cell r="I2751" t="str">
            <v>M</v>
          </cell>
          <cell r="J2751" t="str">
            <v>COEFICIENTE DE REPRESENTATIVIDADE</v>
          </cell>
          <cell r="K2751">
            <v>8.98</v>
          </cell>
        </row>
        <row r="2752">
          <cell r="G2752">
            <v>91863</v>
          </cell>
          <cell r="H2752" t="str">
            <v>ELETRODUTO RÍGIDO ROSCÁVEL, PVC, DN 25 MM (3/4"), PARA CIRCUITOS TERMINAIS, INSTALADO EM FORRO - FORNECIMENTO E INSTALAÇÃO. AF_03/2023</v>
          </cell>
          <cell r="I2752" t="str">
            <v>M</v>
          </cell>
          <cell r="J2752" t="str">
            <v>COEFICIENTE DE REPRESENTATIVIDADE</v>
          </cell>
          <cell r="K2752">
            <v>10.67</v>
          </cell>
        </row>
        <row r="2753">
          <cell r="G2753">
            <v>91864</v>
          </cell>
          <cell r="H2753" t="str">
            <v>ELETRODUTO RÍGIDO ROSCÁVEL, PVC, DN 32 MM (1"), PARA CIRCUITOS TERMINAIS, INSTALADO EM FORRO - FORNECIMENTO E INSTALAÇÃO. AF_03/2023</v>
          </cell>
          <cell r="I2753" t="str">
            <v>M</v>
          </cell>
          <cell r="J2753" t="str">
            <v>COEFICIENTE DE REPRESENTATIVIDADE</v>
          </cell>
          <cell r="K2753">
            <v>14.67</v>
          </cell>
        </row>
        <row r="2754">
          <cell r="G2754">
            <v>91865</v>
          </cell>
          <cell r="H2754" t="str">
            <v>ELETRODUTO RÍGIDO ROSCÁVEL, PVC, DN 40 MM (1 1/4"), PARA CIRCUITOS TERMINAIS, INSTALADO EM FORRO - FORNECIMENTO E INSTALAÇÃO. AF_03/2023</v>
          </cell>
          <cell r="I2754" t="str">
            <v>M</v>
          </cell>
          <cell r="J2754" t="str">
            <v>COEFICIENTE DE REPRESENTATIVIDADE</v>
          </cell>
          <cell r="K2754">
            <v>18.53</v>
          </cell>
        </row>
        <row r="2755">
          <cell r="G2755">
            <v>91866</v>
          </cell>
          <cell r="H2755" t="str">
            <v>ELETRODUTO RÍGIDO ROSCÁVEL, PVC, DN 20 MM (1/2"), PARA CIRCUITOS TERMINAIS, INSTALADO EM LAJE - FORNECIMENTO E INSTALAÇÃO. AF_03/2023</v>
          </cell>
          <cell r="I2755" t="str">
            <v>M</v>
          </cell>
          <cell r="J2755" t="str">
            <v>COEFICIENTE DE REPRESENTATIVIDADE</v>
          </cell>
          <cell r="K2755">
            <v>7.93</v>
          </cell>
        </row>
        <row r="2756">
          <cell r="G2756">
            <v>91867</v>
          </cell>
          <cell r="H2756" t="str">
            <v>ELETRODUTO RÍGIDO ROSCÁVEL, PVC, DN 25 MM (3/4"), PARA CIRCUITOS TERMINAIS, INSTALADO EM LAJE - FORNECIMENTO E INSTALAÇÃO. AF_03/2023</v>
          </cell>
          <cell r="I2756" t="str">
            <v>M</v>
          </cell>
          <cell r="J2756" t="str">
            <v>COEFICIENTE DE REPRESENTATIVIDADE</v>
          </cell>
          <cell r="K2756">
            <v>9.6199999999999992</v>
          </cell>
        </row>
        <row r="2757">
          <cell r="G2757">
            <v>91868</v>
          </cell>
          <cell r="H2757" t="str">
            <v>ELETRODUTO RÍGIDO ROSCÁVEL, PVC, DN 32 MM (1"), PARA CIRCUITOS TERMINAIS, INSTALADO EM LAJE - FORNECIMENTO E INSTALAÇÃO. AF_03/2023</v>
          </cell>
          <cell r="I2757" t="str">
            <v>M</v>
          </cell>
          <cell r="J2757" t="str">
            <v>COEFICIENTE DE REPRESENTATIVIDADE</v>
          </cell>
          <cell r="K2757">
            <v>13.62</v>
          </cell>
        </row>
        <row r="2758">
          <cell r="G2758">
            <v>91869</v>
          </cell>
          <cell r="H2758" t="str">
            <v>ELETRODUTO RÍGIDO ROSCÁVEL, PVC, DN 40 MM (1 1/4"), PARA CIRCUITOS TERMINAIS, INSTALADO EM LAJE - FORNECIMENTO E INSTALAÇÃO. AF_03/2023</v>
          </cell>
          <cell r="I2758" t="str">
            <v>M</v>
          </cell>
          <cell r="J2758" t="str">
            <v>COEFICIENTE DE REPRESENTATIVIDADE</v>
          </cell>
          <cell r="K2758">
            <v>17.46</v>
          </cell>
        </row>
        <row r="2759">
          <cell r="G2759">
            <v>91870</v>
          </cell>
          <cell r="H2759" t="str">
            <v>ELETRODUTO RÍGIDO ROSCÁVEL, PVC, DN 20 MM (1/2"), PARA CIRCUITOS TERMINAIS, INSTALADO EM PAREDE - FORNECIMENTO E INSTALAÇÃO. AF_03/2023</v>
          </cell>
          <cell r="I2759" t="str">
            <v>M</v>
          </cell>
          <cell r="J2759" t="str">
            <v>COEFICIENTE DE REPRESENTATIVIDADE</v>
          </cell>
          <cell r="K2759">
            <v>11.48</v>
          </cell>
        </row>
        <row r="2760">
          <cell r="G2760">
            <v>91871</v>
          </cell>
          <cell r="H2760" t="str">
            <v>ELETRODUTO RÍGIDO ROSCÁVEL, PVC, DN 25 MM (3/4"), PARA CIRCUITOS TERMINAIS, INSTALADO EM PAREDE - FORNECIMENTO E INSTALAÇÃO. AF_03/2023</v>
          </cell>
          <cell r="I2760" t="str">
            <v>M</v>
          </cell>
          <cell r="J2760" t="str">
            <v>COEFICIENTE DE REPRESENTATIVIDADE</v>
          </cell>
          <cell r="K2760">
            <v>13.17</v>
          </cell>
        </row>
        <row r="2761">
          <cell r="G2761">
            <v>91872</v>
          </cell>
          <cell r="H2761" t="str">
            <v>ELETRODUTO RÍGIDO ROSCÁVEL, PVC, DN 32 MM (1"), PARA CIRCUITOS TERMINAIS, INSTALADO EM PAREDE - FORNECIMENTO E INSTALAÇÃO. AF_03/2023</v>
          </cell>
          <cell r="I2761" t="str">
            <v>M</v>
          </cell>
          <cell r="J2761" t="str">
            <v>COEFICIENTE DE REPRESENTATIVIDADE</v>
          </cell>
          <cell r="K2761">
            <v>17.170000000000002</v>
          </cell>
        </row>
        <row r="2762">
          <cell r="G2762">
            <v>91873</v>
          </cell>
          <cell r="H2762" t="str">
            <v>ELETRODUTO RÍGIDO ROSCÁVEL, PVC, DN 40 MM (1 1/4"), PARA CIRCUITOS TERMINAIS, INSTALADO EM PAREDE - FORNECIMENTO E INSTALAÇÃO. AF_03/2023</v>
          </cell>
          <cell r="I2762" t="str">
            <v>M</v>
          </cell>
          <cell r="J2762" t="str">
            <v>COEFICIENTE DE REPRESENTATIVIDADE</v>
          </cell>
          <cell r="K2762">
            <v>21</v>
          </cell>
        </row>
        <row r="2763">
          <cell r="G2763">
            <v>93008</v>
          </cell>
          <cell r="H2763" t="str">
            <v>ELETRODUTO RÍGIDO ROSCÁVEL, PVC, DN 50 MM (1 1/2"), PARA REDE ENTERRADA DE DISTRIBUIÇÃO DE ENERGIA ELÉTRICA - FORNECIMENTO E INSTALAÇÃO. AF_12/2021</v>
          </cell>
          <cell r="I2763" t="str">
            <v>M</v>
          </cell>
          <cell r="J2763" t="str">
            <v>COEFICIENTE DE REPRESENTATIVIDADE</v>
          </cell>
          <cell r="K2763">
            <v>18.579999999999998</v>
          </cell>
        </row>
        <row r="2764">
          <cell r="G2764">
            <v>93009</v>
          </cell>
          <cell r="H2764" t="str">
            <v>ELETRODUTO RÍGIDO ROSCÁVEL, PVC, DN 60 MM (2"), PARA REDE ENTERRADA DE DISTRIBUIÇÃO DE ENERGIA ELÉTRICA - FORNECIMENTO E INSTALAÇÃO. AF_12/2021</v>
          </cell>
          <cell r="I2764" t="str">
            <v>M</v>
          </cell>
          <cell r="J2764" t="str">
            <v>COEFICIENTE DE REPRESENTATIVIDADE</v>
          </cell>
          <cell r="K2764">
            <v>28.03</v>
          </cell>
        </row>
        <row r="2765">
          <cell r="G2765">
            <v>93010</v>
          </cell>
          <cell r="H2765" t="str">
            <v>ELETRODUTO RÍGIDO ROSCÁVEL, PVC, DN 75 MM (2 1/2"), PARA REDE ENTERRADA DE DISTRIBUIÇÃO DE ENERGIA ELÉTRICA - FORNECIMENTO E INSTALAÇÃO. AF_12/2021</v>
          </cell>
          <cell r="I2765" t="str">
            <v>M</v>
          </cell>
          <cell r="J2765" t="str">
            <v>COEFICIENTE DE REPRESENTATIVIDADE</v>
          </cell>
          <cell r="K2765">
            <v>39.42</v>
          </cell>
        </row>
        <row r="2766">
          <cell r="G2766">
            <v>93011</v>
          </cell>
          <cell r="H2766" t="str">
            <v>ELETRODUTO RÍGIDO ROSCÁVEL, PVC, DN 85 MM (3"), PARA REDE ENTERRADA DE DISTRIBUIÇÃO DE ENERGIA ELÉTRICA - FORNECIMENTO E INSTALAÇÃO. AF_12/2021</v>
          </cell>
          <cell r="I2766" t="str">
            <v>M</v>
          </cell>
          <cell r="J2766" t="str">
            <v>COEFICIENTE DE REPRESENTATIVIDADE</v>
          </cell>
          <cell r="K2766">
            <v>48.46</v>
          </cell>
        </row>
        <row r="2767">
          <cell r="G2767">
            <v>93012</v>
          </cell>
          <cell r="H2767" t="str">
            <v>ELETRODUTO RÍGIDO ROSCÁVEL, PVC, DN 110 MM (4"), PARA REDE ENTERRADA DE DISTRIBUIÇÃO DE ENERGIA ELÉTRICA - FORNECIMENTO E INSTALAÇÃO. AF_12/2021</v>
          </cell>
          <cell r="I2767" t="str">
            <v>M</v>
          </cell>
          <cell r="J2767" t="str">
            <v>COEFICIENTE DE REPRESENTATIVIDADE</v>
          </cell>
          <cell r="K2767">
            <v>73.95</v>
          </cell>
        </row>
        <row r="2768">
          <cell r="G2768">
            <v>95726</v>
          </cell>
          <cell r="H2768" t="str">
            <v>ELETRODUTO RÍGIDO SOLDÁVEL, PVC, DN 20 MM (½''), APARENTE - FORNECIMENTO E INSTALAÇÃO. AF_10/2022</v>
          </cell>
          <cell r="I2768" t="str">
            <v>M</v>
          </cell>
          <cell r="J2768" t="str">
            <v>COEFICIENTE DE REPRESENTATIVIDADE</v>
          </cell>
          <cell r="K2768">
            <v>8.91</v>
          </cell>
        </row>
        <row r="2769">
          <cell r="G2769">
            <v>95727</v>
          </cell>
          <cell r="H2769" t="str">
            <v>ELETRODUTO RÍGIDO SOLDÁVEL, PVC, DN 25 MM (3/4''), APARENTE - FORNECIMENTO E INSTALAÇÃO. AF_10/2022</v>
          </cell>
          <cell r="I2769" t="str">
            <v>M</v>
          </cell>
          <cell r="J2769" t="str">
            <v>COEFICIENTE DE REPRESENTATIVIDADE</v>
          </cell>
          <cell r="K2769">
            <v>12.09</v>
          </cell>
        </row>
        <row r="2770">
          <cell r="G2770">
            <v>95728</v>
          </cell>
          <cell r="H2770" t="str">
            <v>ELETRODUTO RÍGIDO SOLDÁVEL, PVC, DN 32 MM (1''), APARENTE - FORNECIMENTO E INSTALAÇÃO. AF_10/2022</v>
          </cell>
          <cell r="I2770" t="str">
            <v>M</v>
          </cell>
          <cell r="J2770" t="str">
            <v>COEFICIENTE DE REPRESENTATIVIDADE</v>
          </cell>
          <cell r="K2770">
            <v>17.420000000000002</v>
          </cell>
        </row>
        <row r="2771">
          <cell r="G2771">
            <v>97667</v>
          </cell>
          <cell r="H2771" t="str">
            <v>ELETRODUTO FLEXÍVEL CORRUGADO, PEAD, DN 50 (1 1/2"), PARA REDE ENTERRADA DE DISTRIBUIÇÃO DE ENERGIA ELÉTRICA - FORNECIMENTO E INSTALAÇÃO. AF_12/2021</v>
          </cell>
          <cell r="I2771" t="str">
            <v>M</v>
          </cell>
          <cell r="J2771" t="str">
            <v>COEFICIENTE DE REPRESENTATIVIDADE</v>
          </cell>
          <cell r="K2771">
            <v>9.32</v>
          </cell>
        </row>
        <row r="2772">
          <cell r="G2772">
            <v>97668</v>
          </cell>
          <cell r="H2772" t="str">
            <v>ELETRODUTO FLEXÍVEL CORRUGADO, PEAD, DN 63 (2"), PARA REDE ENTERRADA DE DISTRIBUIÇÃO DE ENERGIA ELÉTRICA - FORNECIMENTO E INSTALAÇÃO. AF_12/2021</v>
          </cell>
          <cell r="I2772" t="str">
            <v>M</v>
          </cell>
          <cell r="J2772" t="str">
            <v>COEFICIENTE DE REPRESENTATIVIDADE</v>
          </cell>
          <cell r="K2772">
            <v>13.3</v>
          </cell>
        </row>
        <row r="2773">
          <cell r="G2773">
            <v>97669</v>
          </cell>
          <cell r="H2773" t="str">
            <v>ELETRODUTO FLEXÍVEL CORRUGADO, PEAD, DN 90 (3"), PARA REDE ENTERRADA DE DISTRIBUIÇÃO DE ENERGIA ELÉTRICA - FORNECIMENTO E INSTALAÇÃO. AF_12/2021</v>
          </cell>
          <cell r="I2773" t="str">
            <v>M</v>
          </cell>
          <cell r="J2773" t="str">
            <v>COEFICIENTE DE REPRESENTATIVIDADE</v>
          </cell>
          <cell r="K2773">
            <v>19.45</v>
          </cell>
        </row>
        <row r="2774">
          <cell r="G2774">
            <v>97670</v>
          </cell>
          <cell r="H2774" t="str">
            <v>ELETRODUTO FLEXÍVEL CORRUGADO, PEAD, DN 100 (4"), PARA REDE ENTERRADA DE DISTRIBUIÇÃO DE ENERGIA ELÉTRICA - FORNECIMENTO E INSTALAÇÃO. AF_12/2021</v>
          </cell>
          <cell r="I2774" t="str">
            <v>M</v>
          </cell>
          <cell r="J2774" t="str">
            <v>COEFICIENTE DE REPRESENTATIVIDADE</v>
          </cell>
          <cell r="K2774">
            <v>25.45</v>
          </cell>
        </row>
        <row r="2775">
          <cell r="G2775">
            <v>91874</v>
          </cell>
          <cell r="H2775" t="str">
            <v>LUVA PARA ELETRODUTO, PVC, ROSCÁVEL, DN 20 MM (1/2"), PARA CIRCUITOS TERMINAIS, INSTALADA EM FORRO - FORNECIMENTO E INSTALAÇÃO. AF_03/2023</v>
          </cell>
          <cell r="I2775" t="str">
            <v>UN</v>
          </cell>
          <cell r="J2775" t="str">
            <v>COEFICIENTE DE REPRESENTATIVIDADE</v>
          </cell>
          <cell r="K2775">
            <v>6.03</v>
          </cell>
        </row>
        <row r="2776">
          <cell r="G2776">
            <v>91875</v>
          </cell>
          <cell r="H2776" t="str">
            <v>LUVA PARA ELETRODUTO, PVC, ROSCÁVEL, DN 25 MM (3/4"), PARA CIRCUITOS TERMINAIS, INSTALADA EM FORRO - FORNECIMENTO E INSTALAÇÃO. AF_03/2023</v>
          </cell>
          <cell r="I2776" t="str">
            <v>UN</v>
          </cell>
          <cell r="J2776" t="str">
            <v>COEFICIENTE DE REPRESENTATIVIDADE</v>
          </cell>
          <cell r="K2776">
            <v>7.11</v>
          </cell>
        </row>
        <row r="2777">
          <cell r="G2777">
            <v>91876</v>
          </cell>
          <cell r="H2777" t="str">
            <v>LUVA PARA ELETRODUTO, PVC, ROSCÁVEL, DN 32 MM (1"), PARA CIRCUITOS TERMINAIS, INSTALADA EM FORRO - FORNECIMENTO E INSTALAÇÃO. AF_03/2023</v>
          </cell>
          <cell r="I2777" t="str">
            <v>UN</v>
          </cell>
          <cell r="J2777" t="str">
            <v>COEFICIENTE DE REPRESENTATIVIDADE</v>
          </cell>
          <cell r="K2777">
            <v>8.57</v>
          </cell>
        </row>
        <row r="2778">
          <cell r="G2778">
            <v>91877</v>
          </cell>
          <cell r="H2778" t="str">
            <v>LUVA PARA ELETRODUTO, PVC, ROSCÁVEL, DN 40 MM (1 1/4"), PARA CIRCUITOS TERMINAIS, INSTALADA EM FORRO - FORNECIMENTO E INSTALAÇÃO. AF_03/2023</v>
          </cell>
          <cell r="I2778" t="str">
            <v>UN</v>
          </cell>
          <cell r="J2778" t="str">
            <v>COEFICIENTE DE REPRESENTATIVIDADE</v>
          </cell>
          <cell r="K2778">
            <v>10.63</v>
          </cell>
        </row>
        <row r="2779">
          <cell r="G2779">
            <v>91878</v>
          </cell>
          <cell r="H2779" t="str">
            <v>LUVA PARA ELETRODUTO, PVC, ROSCÁVEL, DN 20 MM (1/2"), PARA CIRCUITOS TERMINAIS, INSTALADA EM LAJE - FORNECIMENTO E INSTALAÇÃO. AF_03/2023</v>
          </cell>
          <cell r="I2779" t="str">
            <v>UN</v>
          </cell>
          <cell r="J2779" t="str">
            <v>COEFICIENTE DE REPRESENTATIVIDADE</v>
          </cell>
          <cell r="K2779">
            <v>4.78</v>
          </cell>
        </row>
        <row r="2780">
          <cell r="G2780">
            <v>91879</v>
          </cell>
          <cell r="H2780" t="str">
            <v>LUVA PARA ELETRODUTO, PVC, ROSCÁVEL, DN 25 MM (3/4"), PARA CIRCUITOS TERMINAIS, INSTALADA EM LAJE - FORNECIMENTO E INSTALAÇÃO. AF_03/2023</v>
          </cell>
          <cell r="I2780" t="str">
            <v>UN</v>
          </cell>
          <cell r="J2780" t="str">
            <v>COEFICIENTE DE REPRESENTATIVIDADE</v>
          </cell>
          <cell r="K2780">
            <v>5.86</v>
          </cell>
        </row>
        <row r="2781">
          <cell r="G2781">
            <v>91880</v>
          </cell>
          <cell r="H2781" t="str">
            <v>LUVA PARA ELETRODUTO, PVC, ROSCÁVEL, DN 32 MM (1"), PARA CIRCUITOS TERMINAIS, INSTALADA EM LAJE - FORNECIMENTO E INSTALAÇÃO. AF_03/2023</v>
          </cell>
          <cell r="I2781" t="str">
            <v>UN</v>
          </cell>
          <cell r="J2781" t="str">
            <v>COEFICIENTE DE REPRESENTATIVIDADE</v>
          </cell>
          <cell r="K2781">
            <v>7.32</v>
          </cell>
        </row>
        <row r="2782">
          <cell r="G2782">
            <v>91881</v>
          </cell>
          <cell r="H2782" t="str">
            <v>LUVA PARA ELETRODUTO, PVC, ROSCÁVEL, DN 40 MM (1 1/4"), PARA CIRCUITOS TERMINAIS, INSTALADA EM LAJE - FORNECIMENTO E INSTALAÇÃO. AF_03/2023</v>
          </cell>
          <cell r="I2782" t="str">
            <v>UN</v>
          </cell>
          <cell r="J2782" t="str">
            <v>COEFICIENTE DE REPRESENTATIVIDADE</v>
          </cell>
          <cell r="K2782">
            <v>9.3800000000000008</v>
          </cell>
        </row>
        <row r="2783">
          <cell r="G2783">
            <v>91882</v>
          </cell>
          <cell r="H2783" t="str">
            <v>LUVA PARA ELETRODUTO, PVC, ROSCÁVEL, DN 20 MM (1/2"), PARA CIRCUITOS TERMINAIS, INSTALADA EM PAREDE - FORNECIMENTO E INSTALAÇÃO. AF_03/2023</v>
          </cell>
          <cell r="I2783" t="str">
            <v>UN</v>
          </cell>
          <cell r="J2783" t="str">
            <v>COEFICIENTE DE REPRESENTATIVIDADE</v>
          </cell>
          <cell r="K2783">
            <v>8.6199999999999992</v>
          </cell>
        </row>
        <row r="2784">
          <cell r="G2784">
            <v>91884</v>
          </cell>
          <cell r="H2784" t="str">
            <v>LUVA PARA ELETRODUTO, PVC, ROSCÁVEL, DN 25 MM (3/4"), PARA CIRCUITOS TERMINAIS, INSTALADA EM PAREDE - FORNECIMENTO E INSTALAÇÃO. AF_03/2023</v>
          </cell>
          <cell r="I2784" t="str">
            <v>UN</v>
          </cell>
          <cell r="J2784" t="str">
            <v>COEFICIENTE DE REPRESENTATIVIDADE</v>
          </cell>
          <cell r="K2784">
            <v>9.6999999999999993</v>
          </cell>
        </row>
        <row r="2785">
          <cell r="G2785">
            <v>91885</v>
          </cell>
          <cell r="H2785" t="str">
            <v>LUVA PARA ELETRODUTO, PVC, ROSCÁVEL, DN 32 MM (1"), PARA CIRCUITOS TERMINAIS, INSTALADA EM PAREDE - FORNECIMENTO E INSTALAÇÃO. AF_03/2023</v>
          </cell>
          <cell r="I2785" t="str">
            <v>UN</v>
          </cell>
          <cell r="J2785" t="str">
            <v>COEFICIENTE DE REPRESENTATIVIDADE</v>
          </cell>
          <cell r="K2785">
            <v>11.12</v>
          </cell>
        </row>
        <row r="2786">
          <cell r="G2786">
            <v>91886</v>
          </cell>
          <cell r="H2786" t="str">
            <v>LUVA PARA ELETRODUTO, PVC, ROSCÁVEL, DN 40 MM (1 1/4"), PARA CIRCUITOS TERMINAIS, INSTALADA EM PAREDE - FORNECIMENTO E INSTALAÇÃO. AF_03/2023</v>
          </cell>
          <cell r="I2786" t="str">
            <v>UN</v>
          </cell>
          <cell r="J2786" t="str">
            <v>COEFICIENTE DE REPRESENTATIVIDADE</v>
          </cell>
          <cell r="K2786">
            <v>13.13</v>
          </cell>
        </row>
        <row r="2787">
          <cell r="G2787">
            <v>91887</v>
          </cell>
          <cell r="H2787" t="str">
            <v>CURVA 90 GRAUS PARA ELETRODUTO, PVC, ROSCÁVEL, DN 20 MM (1/2"), PARA CIRCUITOS TERMINAIS, INSTALADA EM FORRO - FORNECIMENTO E INSTALAÇÃO. AF_03/2023</v>
          </cell>
          <cell r="I2787" t="str">
            <v>UN</v>
          </cell>
          <cell r="J2787" t="str">
            <v>COEFICIENTE DE REPRESENTATIVIDADE</v>
          </cell>
          <cell r="K2787">
            <v>10.59</v>
          </cell>
        </row>
        <row r="2788">
          <cell r="G2788">
            <v>91889</v>
          </cell>
          <cell r="H2788" t="str">
            <v>CURVA 180 GRAUS PARA ELETRODUTO, PVC, ROSCÁVEL, DN 20 MM (1/2"), PARA CIRCUITOS TERMINAIS, INSTALADA EM FORRO - FORNECIMENTO E INSTALAÇÃO. AF_03/2023</v>
          </cell>
          <cell r="I2788" t="str">
            <v>UN</v>
          </cell>
          <cell r="J2788" t="str">
            <v>COEFICIENTE DE REPRESENTATIVIDADE</v>
          </cell>
          <cell r="K2788">
            <v>10.29</v>
          </cell>
        </row>
        <row r="2789">
          <cell r="G2789">
            <v>91890</v>
          </cell>
          <cell r="H2789" t="str">
            <v>CURVA 90 GRAUS PARA ELETRODUTO, PVC, ROSCÁVEL, DN 25 MM (3/4"), PARA CIRCUITOS TERMINAIS, INSTALADA EM FORRO - FORNECIMENTO E INSTALAÇÃO. AF_03/2023</v>
          </cell>
          <cell r="I2789" t="str">
            <v>UN</v>
          </cell>
          <cell r="J2789" t="str">
            <v>COEFICIENTE DE REPRESENTATIVIDADE</v>
          </cell>
          <cell r="K2789">
            <v>11.66</v>
          </cell>
        </row>
        <row r="2790">
          <cell r="G2790">
            <v>91892</v>
          </cell>
          <cell r="H2790" t="str">
            <v>CURVA 180 GRAUS PARA ELETRODUTO, PVC, ROSCÁVEL, DN 25 MM (3/4"), PARA CIRCUITOS TERMINAIS, INSTALADA EM FORRO - FORNECIMENTO E INSTALAÇÃO. AF_03/2023</v>
          </cell>
          <cell r="I2790" t="str">
            <v>UN</v>
          </cell>
          <cell r="J2790" t="str">
            <v>COEFICIENTE DE REPRESENTATIVIDADE</v>
          </cell>
          <cell r="K2790">
            <v>13.66</v>
          </cell>
        </row>
        <row r="2791">
          <cell r="G2791">
            <v>91893</v>
          </cell>
          <cell r="H2791" t="str">
            <v>CURVA 90 GRAUS PARA ELETRODUTO, PVC, ROSCÁVEL, DN 32 MM (1"), PARA CIRCUITOS TERMINAIS, INSTALADA EM FORRO - FORNECIMENTO E INSTALAÇÃO. AF_03/2023</v>
          </cell>
          <cell r="I2791" t="str">
            <v>UN</v>
          </cell>
          <cell r="J2791" t="str">
            <v>COEFICIENTE DE REPRESENTATIVIDADE</v>
          </cell>
          <cell r="K2791">
            <v>14.56</v>
          </cell>
        </row>
        <row r="2792">
          <cell r="G2792">
            <v>91895</v>
          </cell>
          <cell r="H2792" t="str">
            <v>CURVA 180 GRAUS PARA ELETRODUTO, PVC, ROSCÁVEL, DN 32 MM (1"), PARA CIRCUITOS TERMINAIS, INSTALADA EM FORRO - FORNECIMENTO E INSTALAÇÃO. AF_03/2023</v>
          </cell>
          <cell r="I2792" t="str">
            <v>UN</v>
          </cell>
          <cell r="J2792" t="str">
            <v>COEFICIENTE DE REPRESENTATIVIDADE</v>
          </cell>
          <cell r="K2792">
            <v>16.579999999999998</v>
          </cell>
        </row>
        <row r="2793">
          <cell r="G2793">
            <v>91896</v>
          </cell>
          <cell r="H2793" t="str">
            <v>CURVA 90 GRAUS PARA ELETRODUTO, PVC, ROSCÁVEL, DN 40 MM (1 1/4"), PARA CIRCUITOS TERMINAIS, INSTALADA EM FORRO - FORNECIMENTO E INSTALAÇÃO. AF_03/2023</v>
          </cell>
          <cell r="I2793" t="str">
            <v>UN</v>
          </cell>
          <cell r="J2793" t="str">
            <v>COEFICIENTE DE REPRESENTATIVIDADE</v>
          </cell>
          <cell r="K2793">
            <v>16.739999999999998</v>
          </cell>
        </row>
        <row r="2794">
          <cell r="G2794">
            <v>91898</v>
          </cell>
          <cell r="H2794" t="str">
            <v>CURVA 180 GRAUS PARA ELETRODUTO, PVC, ROSCÁVEL, DN 40 MM (1 1/4"), PARA CIRCUITOS TERMINAIS, INSTALADA EM FORRO - FORNECIMENTO E INSTALAÇÃO. AF_03/2023</v>
          </cell>
          <cell r="I2794" t="str">
            <v>UN</v>
          </cell>
          <cell r="J2794" t="str">
            <v>COEFICIENTE DE REPRESENTATIVIDADE</v>
          </cell>
          <cell r="K2794">
            <v>18.91</v>
          </cell>
        </row>
        <row r="2795">
          <cell r="G2795">
            <v>91899</v>
          </cell>
          <cell r="H2795" t="str">
            <v>CURVA 90 GRAUS PARA ELETRODUTO, PVC, ROSCÁVEL, DN 20 MM (1/2"), PARA CIRCUITOS TERMINAIS, INSTALADA EM LAJE - FORNECIMENTO E INSTALAÇÃO. AF_03/2023</v>
          </cell>
          <cell r="I2795" t="str">
            <v>UN</v>
          </cell>
          <cell r="J2795" t="str">
            <v>COEFICIENTE DE REPRESENTATIVIDADE</v>
          </cell>
          <cell r="K2795">
            <v>8.6999999999999993</v>
          </cell>
        </row>
        <row r="2796">
          <cell r="G2796">
            <v>91901</v>
          </cell>
          <cell r="H2796" t="str">
            <v>CURVA 180 GRAUS PARA ELETRODUTO, PVC, ROSCÁVEL, DN 20 MM (1/2"), PARA CIRCUITOS TERMINAIS, INSTALADA EM LAJE - FORNECIMENTO E INSTALAÇÃO. AF_03/2023</v>
          </cell>
          <cell r="I2796" t="str">
            <v>UN</v>
          </cell>
          <cell r="J2796" t="str">
            <v>COEFICIENTE DE REPRESENTATIVIDADE</v>
          </cell>
          <cell r="K2796">
            <v>8.4</v>
          </cell>
        </row>
        <row r="2797">
          <cell r="G2797">
            <v>91902</v>
          </cell>
          <cell r="H2797" t="str">
            <v>CURVA 90 GRAUS PARA ELETRODUTO, PVC, ROSCÁVEL, DN 25 MM (3/4"), PARA CIRCUITOS TERMINAIS, INSTALADA EM LAJE - FORNECIMENTO E INSTALAÇÃO. AF_03/2023</v>
          </cell>
          <cell r="I2797" t="str">
            <v>UN</v>
          </cell>
          <cell r="J2797" t="str">
            <v>COEFICIENTE DE REPRESENTATIVIDADE</v>
          </cell>
          <cell r="K2797">
            <v>9.75</v>
          </cell>
        </row>
        <row r="2798">
          <cell r="G2798">
            <v>91904</v>
          </cell>
          <cell r="H2798" t="str">
            <v>CURVA 180 GRAUS PARA ELETRODUTO, PVC, ROSCÁVEL, DN 25 MM (3/4"), PARA CIRCUITOS TERMINAIS, INSTALADA EM LAJE - FORNECIMENTO E INSTALAÇÃO. AF_03/2023</v>
          </cell>
          <cell r="I2798" t="str">
            <v>UN</v>
          </cell>
          <cell r="J2798" t="str">
            <v>COEFICIENTE DE REPRESENTATIVIDADE</v>
          </cell>
          <cell r="K2798">
            <v>11.75</v>
          </cell>
        </row>
        <row r="2799">
          <cell r="G2799">
            <v>91905</v>
          </cell>
          <cell r="H2799" t="str">
            <v>CURVA 90 GRAUS PARA ELETRODUTO, PVC, ROSCÁVEL, DN 32 MM (1"), PARA CIRCUITOS TERMINAIS, INSTALADA EM LAJE - FORNECIMENTO E INSTALAÇÃO. AF_03/2023</v>
          </cell>
          <cell r="I2799" t="str">
            <v>UN</v>
          </cell>
          <cell r="J2799" t="str">
            <v>COEFICIENTE DE REPRESENTATIVIDADE</v>
          </cell>
          <cell r="K2799">
            <v>12.67</v>
          </cell>
        </row>
        <row r="2800">
          <cell r="G2800">
            <v>91907</v>
          </cell>
          <cell r="H2800" t="str">
            <v>CURVA 180 GRAUS PARA ELETRODUTO, PVC, ROSCÁVEL, DN 32 MM (1"), PARA CIRCUITOS TERMINAIS, INSTALADA EM LAJE - FORNECIMENTO E INSTALAÇÃO. AF_03/2023</v>
          </cell>
          <cell r="I2800" t="str">
            <v>UN</v>
          </cell>
          <cell r="J2800" t="str">
            <v>COEFICIENTE DE REPRESENTATIVIDADE</v>
          </cell>
          <cell r="K2800">
            <v>14.69</v>
          </cell>
        </row>
        <row r="2801">
          <cell r="G2801">
            <v>91908</v>
          </cell>
          <cell r="H2801" t="str">
            <v>CURVA 90 GRAUS PARA ELETRODUTO, PVC, ROSCÁVEL, DN 40 MM (1 1/4"), PARA CIRCUITOS TERMINAIS, INSTALADA EM LAJE - FORNECIMENTO E INSTALAÇÃO. AF_03/2023</v>
          </cell>
          <cell r="I2801" t="str">
            <v>UN</v>
          </cell>
          <cell r="J2801" t="str">
            <v>COEFICIENTE DE REPRESENTATIVIDADE</v>
          </cell>
          <cell r="K2801">
            <v>14.88</v>
          </cell>
        </row>
        <row r="2802">
          <cell r="G2802">
            <v>91910</v>
          </cell>
          <cell r="H2802" t="str">
            <v>CURVA 180 GRAUS PARA ELETRODUTO, PVC, ROSCÁVEL, DN 40 MM (1 1/4"), PARA CIRCUITOS TERMINAIS, INSTALADA EM LAJE - FORNECIMENTO E INSTALAÇÃO. AF_03/2023</v>
          </cell>
          <cell r="I2802" t="str">
            <v>UN</v>
          </cell>
          <cell r="J2802" t="str">
            <v>COEFICIENTE DE REPRESENTATIVIDADE</v>
          </cell>
          <cell r="K2802">
            <v>17.05</v>
          </cell>
        </row>
        <row r="2803">
          <cell r="G2803">
            <v>91911</v>
          </cell>
          <cell r="H2803" t="str">
            <v>CURVA 90 GRAUS PARA ELETRODUTO, PVC, ROSCÁVEL, DN 20 MM (1/2"), PARA CIRCUITOS TERMINAIS, INSTALADA EM PAREDE - FORNECIMENTO E INSTALAÇÃO. AF_03/2023</v>
          </cell>
          <cell r="I2803" t="str">
            <v>UN</v>
          </cell>
          <cell r="J2803" t="str">
            <v>COEFICIENTE DE REPRESENTATIVIDADE</v>
          </cell>
          <cell r="K2803">
            <v>14.47</v>
          </cell>
        </row>
        <row r="2804">
          <cell r="G2804">
            <v>91913</v>
          </cell>
          <cell r="H2804" t="str">
            <v>CURVA 180 GRAUS PARA ELETRODUTO, PVC, ROSCÁVEL, DN 20 MM (1/2"), PARA CIRCUITOS TERMINAIS, INSTALADA EM PAREDE - FORNECIMENTO E INSTALAÇÃO. AF_03/2023</v>
          </cell>
          <cell r="I2804" t="str">
            <v>UN</v>
          </cell>
          <cell r="J2804" t="str">
            <v>COEFICIENTE DE REPRESENTATIVIDADE</v>
          </cell>
          <cell r="K2804">
            <v>14.17</v>
          </cell>
        </row>
        <row r="2805">
          <cell r="G2805">
            <v>91914</v>
          </cell>
          <cell r="H2805" t="str">
            <v>CURVA 90 GRAUS PARA ELETRODUTO, PVC, ROSCÁVEL, DN 25 MM (3/4"), PARA CIRCUITOS TERMINAIS, INSTALADA EM PAREDE - FORNECIMENTO E INSTALAÇÃO. AF_03/2023</v>
          </cell>
          <cell r="I2805" t="str">
            <v>UN</v>
          </cell>
          <cell r="J2805" t="str">
            <v>COEFICIENTE DE REPRESENTATIVIDADE</v>
          </cell>
          <cell r="K2805">
            <v>15.5</v>
          </cell>
        </row>
        <row r="2806">
          <cell r="G2806">
            <v>91916</v>
          </cell>
          <cell r="H2806" t="str">
            <v>CURVA 180 GRAUS PARA ELETRODUTO, PVC, ROSCÁVEL, DN 25 MM (3/4"), PARA CIRCUITOS TERMINAIS, INSTALADA EM PAREDE - FORNECIMENTO E INSTALAÇÃO. AF_03/2023</v>
          </cell>
          <cell r="I2806" t="str">
            <v>UN</v>
          </cell>
          <cell r="J2806" t="str">
            <v>COEFICIENTE DE REPRESENTATIVIDADE</v>
          </cell>
          <cell r="K2806">
            <v>17.5</v>
          </cell>
        </row>
        <row r="2807">
          <cell r="G2807">
            <v>91917</v>
          </cell>
          <cell r="H2807" t="str">
            <v>CURVA 90 GRAUS PARA ELETRODUTO, PVC, ROSCÁVEL, DN 32 MM (1"), PARA CIRCUITOS TERMINAIS, INSTALADA EM PAREDE - FORNECIMENTO E INSTALAÇÃO. AF_03/2023</v>
          </cell>
          <cell r="I2807" t="str">
            <v>UN</v>
          </cell>
          <cell r="J2807" t="str">
            <v>COEFICIENTE DE REPRESENTATIVIDADE</v>
          </cell>
          <cell r="K2807">
            <v>18.36</v>
          </cell>
        </row>
        <row r="2808">
          <cell r="G2808">
            <v>91919</v>
          </cell>
          <cell r="H2808" t="str">
            <v>CURVA 180 GRAUS PARA ELETRODUTO, PVC, ROSCÁVEL, DN 32 MM (1"), PARA CIRCUITOS TERMINAIS, INSTALADA EM PAREDE - FORNECIMENTO E INSTALAÇÃO. AF_03/2023</v>
          </cell>
          <cell r="I2808" t="str">
            <v>UN</v>
          </cell>
          <cell r="J2808" t="str">
            <v>COEFICIENTE DE REPRESENTATIVIDADE</v>
          </cell>
          <cell r="K2808">
            <v>20.38</v>
          </cell>
        </row>
        <row r="2809">
          <cell r="G2809">
            <v>91920</v>
          </cell>
          <cell r="H2809" t="str">
            <v>CURVA 90 GRAUS PARA ELETRODUTO, PVC, ROSCÁVEL, DN 40 MM (1 1/4"), PARA CIRCUITOS TERMINAIS, INSTALADA EM PAREDE - FORNECIMENTO E INSTALAÇÃO. AF_03/2023</v>
          </cell>
          <cell r="I2809" t="str">
            <v>UN</v>
          </cell>
          <cell r="J2809" t="str">
            <v>COEFICIENTE DE REPRESENTATIVIDADE</v>
          </cell>
          <cell r="K2809">
            <v>20.5</v>
          </cell>
        </row>
        <row r="2810">
          <cell r="G2810">
            <v>91922</v>
          </cell>
          <cell r="H2810" t="str">
            <v>CURVA 180 GRAUS PARA ELETRODUTO, PVC, ROSCÁVEL, DN 40 MM (1 1/4"), PARA CIRCUITOS TERMINAIS, INSTALADA EM PAREDE - FORNECIMENTO E INSTALAÇÃO. AF_03/2023</v>
          </cell>
          <cell r="I2810" t="str">
            <v>UN</v>
          </cell>
          <cell r="J2810" t="str">
            <v>COEFICIENTE DE REPRESENTATIVIDADE</v>
          </cell>
          <cell r="K2810">
            <v>22.67</v>
          </cell>
        </row>
        <row r="2811">
          <cell r="G2811">
            <v>93013</v>
          </cell>
          <cell r="H2811" t="str">
            <v>LUVA PARA ELETRODUTO, PVC, ROSCÁVEL, DN 50 MM (1 1/2"), PARA REDE ENTERRADA DE DISTRIBUIÇÃO DE ENERGIA ELÉTRICA - FORNECIMENTO E INSTALAÇÃO. AF_12/2021</v>
          </cell>
          <cell r="I2811" t="str">
            <v>UN</v>
          </cell>
          <cell r="J2811" t="str">
            <v>COEFICIENTE DE REPRESENTATIVIDADE</v>
          </cell>
          <cell r="K2811">
            <v>13.26</v>
          </cell>
        </row>
        <row r="2812">
          <cell r="G2812">
            <v>93014</v>
          </cell>
          <cell r="H2812" t="str">
            <v>LUVA PARA ELETRODUTO, PVC, ROSCÁVEL, DN 60 MM (2"), PARA REDE ENTERRADA DE DISTRIBUIÇÃO DE ENERGIA ELÉTRICA - FORNECIMENTO E INSTALAÇÃO. AF_12/2021</v>
          </cell>
          <cell r="I2812" t="str">
            <v>UN</v>
          </cell>
          <cell r="J2812" t="str">
            <v>COEFICIENTE DE REPRESENTATIVIDADE</v>
          </cell>
          <cell r="K2812">
            <v>16.329999999999998</v>
          </cell>
        </row>
        <row r="2813">
          <cell r="G2813">
            <v>93015</v>
          </cell>
          <cell r="H2813" t="str">
            <v>LUVA PARA ELETRODUTO, PVC, ROSCÁVEL, DN 75 MM (2 1/2"), PARA REDE ENTERRADA DE DISTRIBUIÇÃO DE ENERGIA ELÉTRICA - FORNECIMENTO E INSTALAÇÃO. AF_12/2021</v>
          </cell>
          <cell r="I2813" t="str">
            <v>UN</v>
          </cell>
          <cell r="J2813" t="str">
            <v>COEFICIENTE DE REPRESENTATIVIDADE</v>
          </cell>
          <cell r="K2813">
            <v>24.87</v>
          </cell>
        </row>
        <row r="2814">
          <cell r="G2814">
            <v>93016</v>
          </cell>
          <cell r="H2814" t="str">
            <v>LUVA PARA ELETRODUTO, PVC, ROSCÁVEL, DN 85 MM (3"), PARA REDE ENTERRADA DE DISTRIBUIÇÃO DE ENERGIA ELÉTRICA - FORNECIMENTO E INSTALAÇÃO. AF_12/2021</v>
          </cell>
          <cell r="I2814" t="str">
            <v>UN</v>
          </cell>
          <cell r="J2814" t="str">
            <v>COEFICIENTE DE REPRESENTATIVIDADE</v>
          </cell>
          <cell r="K2814">
            <v>30.29</v>
          </cell>
        </row>
        <row r="2815">
          <cell r="G2815">
            <v>93017</v>
          </cell>
          <cell r="H2815" t="str">
            <v>LUVA PARA ELETRODUTO, PVC, ROSCÁVEL, DN 110 MM (4"), PARA REDE ENTERRADA DE DISTRIBUIÇÃO DE ENERGIA ELÉTRICA - FORNECIMENTO E INSTALAÇÃO. AF_12/2021</v>
          </cell>
          <cell r="I2815" t="str">
            <v>UN</v>
          </cell>
          <cell r="J2815" t="str">
            <v>COEFICIENTE DE REPRESENTATIVIDADE</v>
          </cell>
          <cell r="K2815">
            <v>45.71</v>
          </cell>
        </row>
        <row r="2816">
          <cell r="G2816">
            <v>93018</v>
          </cell>
          <cell r="H2816" t="str">
            <v>CURVA 90 GRAUS PARA ELETRODUTO, PVC, ROSCÁVEL, DN 50 MM (1 1/2"), PARA REDE ENTERRADA DE DISTRIBUIÇÃO DE ENERGIA ELÉTRICA - FORNECIMENTO E INSTALAÇÃO. AF_12/2021</v>
          </cell>
          <cell r="I2816" t="str">
            <v>UN</v>
          </cell>
          <cell r="J2816" t="str">
            <v>COEFICIENTE DE REPRESENTATIVIDADE</v>
          </cell>
          <cell r="K2816">
            <v>20.28</v>
          </cell>
        </row>
        <row r="2817">
          <cell r="G2817">
            <v>93020</v>
          </cell>
          <cell r="H2817" t="str">
            <v>CURVA 90 GRAUS PARA ELETRODUTO, PVC, ROSCÁVEL, DN 60 MM (2"), PARA REDE ENTERRADA DE DISTRIBUIÇÃO DE ENERGIA ELÉTRICA - FORNECIMENTO E INSTALAÇÃO. AF_12/2021</v>
          </cell>
          <cell r="I2817" t="str">
            <v>UN</v>
          </cell>
          <cell r="J2817" t="str">
            <v>COEFICIENTE DE REPRESENTATIVIDADE</v>
          </cell>
          <cell r="K2817">
            <v>26.05</v>
          </cell>
        </row>
        <row r="2818">
          <cell r="G2818">
            <v>93022</v>
          </cell>
          <cell r="H2818" t="str">
            <v>CURVA 90 GRAUS PARA ELETRODUTO, PVC, ROSCÁVEL, DN 75 MM (2 1/2"), PARA REDE ENTERRADA DE DISTRIBUIÇÃO DE ENERGIA ELÉTRICA - FORNECIMENTO E INSTALAÇÃO. AF_12/2021</v>
          </cell>
          <cell r="I2818" t="str">
            <v>UN</v>
          </cell>
          <cell r="J2818" t="str">
            <v>COEFICIENTE DE REPRESENTATIVIDADE</v>
          </cell>
          <cell r="K2818">
            <v>43.85</v>
          </cell>
        </row>
        <row r="2819">
          <cell r="G2819">
            <v>93024</v>
          </cell>
          <cell r="H2819" t="str">
            <v>CURVA 90 GRAUS PARA ELETRODUTO, PVC, ROSCÁVEL, DN 85 MM (3"), PARA REDE ENTERRADA DE DISTRIBUIÇÃO DE ENERGIA ELÉTRICA - FORNECIMENTO E INSTALAÇÃO. AF_12/2021</v>
          </cell>
          <cell r="I2819" t="str">
            <v>UN</v>
          </cell>
          <cell r="J2819" t="str">
            <v>COEFICIENTE DE REPRESENTATIVIDADE</v>
          </cell>
          <cell r="K2819">
            <v>46.06</v>
          </cell>
        </row>
        <row r="2820">
          <cell r="G2820">
            <v>93026</v>
          </cell>
          <cell r="H2820" t="str">
            <v>CURVA 90 GRAUS PARA ELETRODUTO, PVC, ROSCÁVEL, DN 110 MM (4"), PARA REDE ENTERRADA DE DISTRIBUIÇÃO DE ENERGIA ELÉTRICA - FORNECIMENTO E INSTALAÇÃO. AF_12/2021</v>
          </cell>
          <cell r="I2820" t="str">
            <v>UN</v>
          </cell>
          <cell r="J2820" t="str">
            <v>COEFICIENTE DE REPRESENTATIVIDADE</v>
          </cell>
          <cell r="K2820">
            <v>75.650000000000006</v>
          </cell>
        </row>
        <row r="2821">
          <cell r="G2821">
            <v>97559</v>
          </cell>
          <cell r="H2821" t="str">
            <v>CURVA 135 GRAUS PARA ELETRODUTO, PVC, ROSCÁVEL, DN 25 MM (3/4"), PARA CIRCUITOS TERMINAIS, INSTALADA EM FORRO - FORNECIMENTO E INSTALAÇÃO. AF_03/2023</v>
          </cell>
          <cell r="I2821" t="str">
            <v>UN</v>
          </cell>
          <cell r="J2821" t="str">
            <v>COEFICIENTE DE REPRESENTATIVIDADE</v>
          </cell>
          <cell r="K2821">
            <v>11.44</v>
          </cell>
        </row>
        <row r="2822">
          <cell r="G2822">
            <v>97562</v>
          </cell>
          <cell r="H2822" t="str">
            <v>CURVA 135 GRAUS PARA ELETRODUTO, PVC, ROSCÁVEL, DN 25 MM (3/4"), PARA CIRCUITOS TERMINAIS, INSTALADA EM LAJE - FORNECIMENTO E INSTALAÇÃO. AF_03/2023</v>
          </cell>
          <cell r="I2822" t="str">
            <v>UN</v>
          </cell>
          <cell r="J2822" t="str">
            <v>COEFICIENTE DE REPRESENTATIVIDADE</v>
          </cell>
          <cell r="K2822">
            <v>9.5299999999999994</v>
          </cell>
        </row>
        <row r="2823">
          <cell r="G2823">
            <v>97564</v>
          </cell>
          <cell r="H2823" t="str">
            <v>CURVA 135 GRAUS PARA ELETRODUTO, PVC, ROSCÁVEL, DN 25 MM (3/4"), PARA CIRCUITOS TERMINAIS, INSTALADA EM PAREDE - FORNECIMENTO E INSTALAÇÃO. AF_03/2023</v>
          </cell>
          <cell r="I2823" t="str">
            <v>UN</v>
          </cell>
          <cell r="J2823" t="str">
            <v>COEFICIENTE DE REPRESENTATIVIDADE</v>
          </cell>
          <cell r="K2823">
            <v>15.28</v>
          </cell>
        </row>
        <row r="2824">
          <cell r="G2824">
            <v>104395</v>
          </cell>
          <cell r="H2824" t="str">
            <v>CONDULETE DE PVC, TIPO E, PARA ELETRODUTO DE PVC SOLDÁVEL DN 20 MM (1/2''), APARENTE - FORNECIMENTO E INSTALAÇÃO. AF_10/2022</v>
          </cell>
          <cell r="I2824" t="str">
            <v>UN</v>
          </cell>
          <cell r="J2824" t="str">
            <v>COEFICIENTE DE REPRESENTATIVIDADE</v>
          </cell>
          <cell r="K2824">
            <v>19.13</v>
          </cell>
        </row>
        <row r="2825">
          <cell r="G2825">
            <v>91924</v>
          </cell>
          <cell r="H2825" t="str">
            <v>CABO DE COBRE FLEXÍVEL ISOLADO, 1,5 MM², ANTI-CHAMA 450/750 V, PARA CIRCUITOS TERMINAIS - FORNECIMENTO E INSTALAÇÃO. AF_03/2023</v>
          </cell>
          <cell r="I2825" t="str">
            <v>M</v>
          </cell>
          <cell r="J2825" t="str">
            <v>COEFICIENTE DE REPRESENTATIVIDADE</v>
          </cell>
          <cell r="K2825">
            <v>2.58</v>
          </cell>
        </row>
        <row r="2826">
          <cell r="G2826">
            <v>91925</v>
          </cell>
          <cell r="H2826" t="str">
            <v>CABO DE COBRE FLEXÍVEL ISOLADO, 1,5 MM², ANTI-CHAMA 0,6/1,0 KV, PARA CIRCUITOS TERMINAIS - FORNECIMENTO E INSTALAÇÃO. AF_03/2023</v>
          </cell>
          <cell r="I2826" t="str">
            <v>M</v>
          </cell>
          <cell r="J2826" t="str">
            <v>COEFICIENTE DE REPRESENTATIVIDADE</v>
          </cell>
          <cell r="K2826">
            <v>3.14</v>
          </cell>
        </row>
        <row r="2827">
          <cell r="G2827">
            <v>91926</v>
          </cell>
          <cell r="H2827" t="str">
            <v>CABO DE COBRE FLEXÍVEL ISOLADO, 2,5 MM², ANTI-CHAMA 450/750 V, PARA CIRCUITOS TERMINAIS - FORNECIMENTO E INSTALAÇÃO. AF_03/2023</v>
          </cell>
          <cell r="I2827" t="str">
            <v>M</v>
          </cell>
          <cell r="J2827" t="str">
            <v>COEFICIENTE DE REPRESENTATIVIDADE</v>
          </cell>
          <cell r="K2827">
            <v>3.78</v>
          </cell>
        </row>
        <row r="2828">
          <cell r="G2828">
            <v>91927</v>
          </cell>
          <cell r="H2828" t="str">
            <v>CABO DE COBRE FLEXÍVEL ISOLADO, 2,5 MM², ANTI-CHAMA 0,6/1,0 KV, PARA CIRCUITOS TERMINAIS - FORNECIMENTO E INSTALAÇÃO. AF_03/2023</v>
          </cell>
          <cell r="I2828" t="str">
            <v>M</v>
          </cell>
          <cell r="J2828" t="str">
            <v>COEFICIENTE DE REPRESENTATIVIDADE</v>
          </cell>
          <cell r="K2828">
            <v>4.25</v>
          </cell>
        </row>
        <row r="2829">
          <cell r="G2829">
            <v>91928</v>
          </cell>
          <cell r="H2829" t="str">
            <v>CABO DE COBRE FLEXÍVEL ISOLADO, 4 MM², ANTI-CHAMA 450/750 V, PARA CIRCUITOS TERMINAIS - FORNECIMENTO E INSTALAÇÃO. AF_03/2023</v>
          </cell>
          <cell r="I2829" t="str">
            <v>M</v>
          </cell>
          <cell r="J2829" t="str">
            <v>COEFICIENTE DE REPRESENTATIVIDADE</v>
          </cell>
          <cell r="K2829">
            <v>5.86</v>
          </cell>
        </row>
        <row r="2830">
          <cell r="G2830">
            <v>91929</v>
          </cell>
          <cell r="H2830" t="str">
            <v>CABO DE COBRE FLEXÍVEL ISOLADO, 4 MM², ANTI-CHAMA 0,6/1,0 KV, PARA CIRCUITOS TERMINAIS - FORNECIMENTO E INSTALAÇÃO. AF_03/2023</v>
          </cell>
          <cell r="I2830" t="str">
            <v>M</v>
          </cell>
          <cell r="J2830" t="str">
            <v>COEFICIENTE DE REPRESENTATIVIDADE</v>
          </cell>
          <cell r="K2830">
            <v>6.27</v>
          </cell>
        </row>
        <row r="2831">
          <cell r="G2831">
            <v>91930</v>
          </cell>
          <cell r="H2831" t="str">
            <v>CABO DE COBRE FLEXÍVEL ISOLADO, 6 MM², ANTI-CHAMA 450/750 V, PARA CIRCUITOS TERMINAIS - FORNECIMENTO E INSTALAÇÃO. AF_03/2023</v>
          </cell>
          <cell r="I2831" t="str">
            <v>M</v>
          </cell>
          <cell r="J2831" t="str">
            <v>COEFICIENTE DE REPRESENTATIVIDADE</v>
          </cell>
          <cell r="K2831">
            <v>8.1999999999999993</v>
          </cell>
        </row>
        <row r="2832">
          <cell r="G2832">
            <v>91931</v>
          </cell>
          <cell r="H2832" t="str">
            <v>CABO DE COBRE FLEXÍVEL ISOLADO, 6 MM², ANTI-CHAMA 0,6/1,0 KV, PARA CIRCUITOS TERMINAIS - FORNECIMENTO E INSTALAÇÃO. AF_03/2023</v>
          </cell>
          <cell r="I2832" t="str">
            <v>M</v>
          </cell>
          <cell r="J2832" t="str">
            <v>COEFICIENTE DE REPRESENTATIVIDADE</v>
          </cell>
          <cell r="K2832">
            <v>8.8699999999999992</v>
          </cell>
        </row>
        <row r="2833">
          <cell r="G2833">
            <v>91932</v>
          </cell>
          <cell r="H2833" t="str">
            <v>CABO DE COBRE FLEXÍVEL ISOLADO, 10 MM², ANTI-CHAMA 450/750 V, PARA CIRCUITOS TERMINAIS - FORNECIMENTO E INSTALAÇÃO. AF_03/2023</v>
          </cell>
          <cell r="I2833" t="str">
            <v>M</v>
          </cell>
          <cell r="J2833" t="str">
            <v>COEFICIENTE DE REPRESENTATIVIDADE</v>
          </cell>
          <cell r="K2833">
            <v>14.73</v>
          </cell>
        </row>
        <row r="2834">
          <cell r="G2834">
            <v>91933</v>
          </cell>
          <cell r="H2834" t="str">
            <v>CABO DE COBRE FLEXÍVEL ISOLADO, 10 MM², ANTI-CHAMA 0,6/1,0 KV, PARA CIRCUITOS TERMINAIS - FORNECIMENTO E INSTALAÇÃO. AF_03/2023</v>
          </cell>
          <cell r="I2834" t="str">
            <v>M</v>
          </cell>
          <cell r="J2834" t="str">
            <v>COEFICIENTE DE REPRESENTATIVIDADE</v>
          </cell>
          <cell r="K2834">
            <v>14.2</v>
          </cell>
        </row>
        <row r="2835">
          <cell r="G2835">
            <v>91934</v>
          </cell>
          <cell r="H2835" t="str">
            <v>CABO DE COBRE FLEXÍVEL ISOLADO, 16 MM², ANTI-CHAMA 450/750 V, PARA CIRCUITOS TERMINAIS - FORNECIMENTO E INSTALAÇÃO. AF_03/2023</v>
          </cell>
          <cell r="I2835" t="str">
            <v>M</v>
          </cell>
          <cell r="J2835" t="str">
            <v>COEFICIENTE DE REPRESENTATIVIDADE</v>
          </cell>
          <cell r="K2835">
            <v>21.29</v>
          </cell>
        </row>
        <row r="2836">
          <cell r="G2836">
            <v>91935</v>
          </cell>
          <cell r="H2836" t="str">
            <v>CABO DE COBRE FLEXÍVEL ISOLADO, 16 MM², ANTI-CHAMA 0,6/1,0 KV, PARA CIRCUITOS TERMINAIS - FORNECIMENTO E INSTALAÇÃO. AF_03/2023</v>
          </cell>
          <cell r="I2836" t="str">
            <v>M</v>
          </cell>
          <cell r="J2836" t="str">
            <v>COEFICIENTE DE REPRESENTATIVIDADE</v>
          </cell>
          <cell r="K2836">
            <v>22.31</v>
          </cell>
        </row>
        <row r="2837">
          <cell r="G2837">
            <v>92979</v>
          </cell>
          <cell r="H2837" t="str">
            <v>CABO DE COBRE FLEXÍVEL ISOLADO, 10 MM², ANTI-CHAMA 450/750 V, PARA DISTRIBUIÇÃO - FORNECIMENTO E INSTALAÇÃO. AF_12/2015</v>
          </cell>
          <cell r="I2837" t="str">
            <v>M</v>
          </cell>
          <cell r="J2837" t="str">
            <v>COEFICIENTE DE REPRESENTATIVIDADE</v>
          </cell>
          <cell r="K2837">
            <v>9.84</v>
          </cell>
        </row>
        <row r="2838">
          <cell r="G2838">
            <v>92980</v>
          </cell>
          <cell r="H2838" t="str">
            <v>CABO DE COBRE FLEXÍVEL ISOLADO, 10 MM², ANTI-CHAMA 0,6/1,0 KV, PARA DISTRIBUIÇÃO - FORNECIMENTO E INSTALAÇÃO. AF_12/2015</v>
          </cell>
          <cell r="I2838" t="str">
            <v>M</v>
          </cell>
          <cell r="J2838" t="str">
            <v>COEFICIENTE DE REPRESENTATIVIDADE</v>
          </cell>
          <cell r="K2838">
            <v>9.4</v>
          </cell>
        </row>
        <row r="2839">
          <cell r="G2839">
            <v>92981</v>
          </cell>
          <cell r="H2839" t="str">
            <v>CABO DE COBRE FLEXÍVEL ISOLADO, 16 MM², ANTI-CHAMA 450/750 V, PARA DISTRIBUIÇÃO - FORNECIMENTO E INSTALAÇÃO. AF_12/2015</v>
          </cell>
          <cell r="I2839" t="str">
            <v>M</v>
          </cell>
          <cell r="J2839" t="str">
            <v>COEFICIENTE DE REPRESENTATIVIDADE</v>
          </cell>
          <cell r="K2839">
            <v>14.08</v>
          </cell>
        </row>
        <row r="2840">
          <cell r="G2840">
            <v>92982</v>
          </cell>
          <cell r="H2840" t="str">
            <v>CABO DE COBRE FLEXÍVEL ISOLADO, 16 MM², ANTI-CHAMA 0,6/1,0 KV, PARA DISTRIBUIÇÃO - FORNECIMENTO E INSTALAÇÃO. AF_12/2015</v>
          </cell>
          <cell r="I2840" t="str">
            <v>M</v>
          </cell>
          <cell r="J2840" t="str">
            <v>COEFICIENTE DE REPRESENTATIVIDADE</v>
          </cell>
          <cell r="K2840">
            <v>14.92</v>
          </cell>
        </row>
        <row r="2841">
          <cell r="G2841">
            <v>92984</v>
          </cell>
          <cell r="H2841" t="str">
            <v>CABO DE COBRE FLEXÍVEL ISOLADO, 25 MM², ANTI-CHAMA 0,6/1,0 KV, PARA REDE ENTERRADA DE DISTRIBUIÇÃO DE ENERGIA ELÉTRICA - FORNECIMENTO E INSTALAÇÃO. AF_12/2021</v>
          </cell>
          <cell r="I2841" t="str">
            <v>M</v>
          </cell>
          <cell r="J2841" t="str">
            <v>COEFICIENTE DE REPRESENTATIVIDADE</v>
          </cell>
          <cell r="K2841">
            <v>24.63</v>
          </cell>
        </row>
        <row r="2842">
          <cell r="G2842">
            <v>92986</v>
          </cell>
          <cell r="H2842" t="str">
            <v>CABO DE COBRE FLEXÍVEL ISOLADO, 35 MM², ANTI-CHAMA 0,6/1,0 KV, PARA REDE ENTERRADA DE DISTRIBUIÇÃO DE ENERGIA ELÉTRICA - FORNECIMENTO E INSTALAÇÃO. AF_12/2021</v>
          </cell>
          <cell r="I2842" t="str">
            <v>M</v>
          </cell>
          <cell r="J2842" t="str">
            <v>COEFICIENTE DE REPRESENTATIVIDADE</v>
          </cell>
          <cell r="K2842">
            <v>34.1</v>
          </cell>
        </row>
        <row r="2843">
          <cell r="G2843">
            <v>92988</v>
          </cell>
          <cell r="H2843" t="str">
            <v>CABO DE COBRE FLEXÍVEL ISOLADO, 50 MM², ANTI-CHAMA 0,6/1,0 KV, PARA REDE ENTERRADA DE DISTRIBUIÇÃO DE ENERGIA ELÉTRICA - FORNECIMENTO E INSTALAÇÃO. AF_12/2021</v>
          </cell>
          <cell r="I2843" t="str">
            <v>M</v>
          </cell>
          <cell r="J2843" t="str">
            <v>COEFICIENTE DE REPRESENTATIVIDADE</v>
          </cell>
          <cell r="K2843">
            <v>49.55</v>
          </cell>
        </row>
        <row r="2844">
          <cell r="G2844">
            <v>92990</v>
          </cell>
          <cell r="H2844" t="str">
            <v>CABO DE COBRE FLEXÍVEL ISOLADO, 70 MM², ANTI-CHAMA 0,6/1,0 KV, PARA REDE ENTERRADA DE DISTRIBUIÇÃO DE ENERGIA ELÉTRICA - FORNECIMENTO E INSTALAÇÃO. AF_12/2021</v>
          </cell>
          <cell r="I2844" t="str">
            <v>M</v>
          </cell>
          <cell r="J2844" t="str">
            <v>COEFICIENTE DE REPRESENTATIVIDADE</v>
          </cell>
          <cell r="K2844">
            <v>68.66</v>
          </cell>
        </row>
        <row r="2845">
          <cell r="G2845">
            <v>92992</v>
          </cell>
          <cell r="H2845" t="str">
            <v>CABO DE COBRE FLEXÍVEL ISOLADO, 95 MM², ANTI-CHAMA 0,6/1,0 KV, PARA REDE ENTERRADA DE DISTRIBUIÇÃO DE ENERGIA ELÉTRICA - FORNECIMENTO E INSTALAÇÃO. AF_12/2021</v>
          </cell>
          <cell r="I2845" t="str">
            <v>M</v>
          </cell>
          <cell r="J2845" t="str">
            <v>COEFICIENTE DE REPRESENTATIVIDADE</v>
          </cell>
          <cell r="K2845">
            <v>88.79</v>
          </cell>
        </row>
        <row r="2846">
          <cell r="G2846">
            <v>92994</v>
          </cell>
          <cell r="H2846" t="str">
            <v>CABO DE COBRE FLEXÍVEL ISOLADO, 120 MM², ANTI-CHAMA 0,6/1,0 KV, PARA REDE ENTERRADA DE DISTRIBUIÇÃO DE ENERGIA ELÉTRICA - FORNECIMENTO E INSTALAÇÃO. AF_12/2021</v>
          </cell>
          <cell r="I2846" t="str">
            <v>M</v>
          </cell>
          <cell r="J2846" t="str">
            <v>COEFICIENTE DE REPRESENTATIVIDADE</v>
          </cell>
          <cell r="K2846">
            <v>115.43</v>
          </cell>
        </row>
        <row r="2847">
          <cell r="G2847">
            <v>92996</v>
          </cell>
          <cell r="H2847" t="str">
            <v>CABO DE COBRE FLEXÍVEL ISOLADO, 150 MM², ANTI-CHAMA 0,6/1,0 KV, PARA REDE ENTERRADA DE DISTRIBUIÇÃO DE ENERGIA ELÉTRICA - FORNECIMENTO E INSTALAÇÃO. AF_12/2021</v>
          </cell>
          <cell r="I2847" t="str">
            <v>M</v>
          </cell>
          <cell r="J2847" t="str">
            <v>COEFICIENTE DE REPRESENTATIVIDADE</v>
          </cell>
          <cell r="K2847">
            <v>139.66</v>
          </cell>
        </row>
        <row r="2848">
          <cell r="G2848">
            <v>92998</v>
          </cell>
          <cell r="H2848" t="str">
            <v>CABO DE COBRE FLEXÍVEL ISOLADO, 185 MM², ANTI-CHAMA 0,6/1,0 KV, PARA REDE ENTERRADA DE DISTRIBUIÇÃO DE ENERGIA ELÉTRICA - FORNECIMENTO E INSTALAÇÃO. AF_12/2021</v>
          </cell>
          <cell r="I2848" t="str">
            <v>M</v>
          </cell>
          <cell r="J2848" t="str">
            <v>COEFICIENTE DE REPRESENTATIVIDADE</v>
          </cell>
          <cell r="K2848">
            <v>171.2</v>
          </cell>
        </row>
        <row r="2849">
          <cell r="G2849">
            <v>93000</v>
          </cell>
          <cell r="H2849" t="str">
            <v>CABO DE COBRE FLEXÍVEL ISOLADO, 240 MM², ANTI-CHAMA 0,6/1,0 KV, PARA REDE ENTERRADA DE DISTRIBUIÇÃO DE ENERGIA ELÉTRICA - FORNECIMENTO E INSTALAÇÃO. AF_12/2021</v>
          </cell>
          <cell r="I2849" t="str">
            <v>M</v>
          </cell>
          <cell r="J2849" t="str">
            <v>COEFICIENTE DE REPRESENTATIVIDADE</v>
          </cell>
          <cell r="K2849">
            <v>226.72</v>
          </cell>
        </row>
        <row r="2850">
          <cell r="G2850">
            <v>93002</v>
          </cell>
          <cell r="H2850" t="str">
            <v>CABO DE COBRE FLEXÍVEL ISOLADO, 300 MM², ANTI-CHAMA 0,6/1,0 KV, PARA REDE ENTERRADA DE DISTRIBUIÇÃO DE ENERGIA ELÉTRICA - FORNECIMENTO E INSTALAÇÃO. AF_12/2021</v>
          </cell>
          <cell r="I2850" t="str">
            <v>M</v>
          </cell>
          <cell r="J2850" t="str">
            <v>COEFICIENTE DE REPRESENTATIVIDADE</v>
          </cell>
          <cell r="K2850">
            <v>293.22000000000003</v>
          </cell>
        </row>
        <row r="2851">
          <cell r="G2851">
            <v>101884</v>
          </cell>
          <cell r="H2851" t="str">
            <v>CABO DE COBRE ISOLADO, 10 MM², ANTI-CHAMA 450/750 V, INSTALADO EM ELETROCALHA OU PERFILADO - FORNECIMENTO E INSTALAÇÃO. AF_10/2020</v>
          </cell>
          <cell r="I2851" t="str">
            <v>M</v>
          </cell>
          <cell r="J2851" t="str">
            <v>COEFICIENTE DE REPRESENTATIVIDADE</v>
          </cell>
          <cell r="K2851">
            <v>9.6199999999999992</v>
          </cell>
        </row>
        <row r="2852">
          <cell r="G2852">
            <v>101885</v>
          </cell>
          <cell r="H2852" t="str">
            <v>CABO DE COBRE ISOLADO, 10 MM², ANTI-CHAMA 0,6/1 KV, INSTALADO EM ELETROCALHA OU PERFILADO - FORNECIMENTO E INSTALAÇÃO. AF_10/2020</v>
          </cell>
          <cell r="I2852" t="str">
            <v>M</v>
          </cell>
          <cell r="J2852" t="str">
            <v>COEFICIENTE DE REPRESENTATIVIDADE</v>
          </cell>
          <cell r="K2852">
            <v>9.18</v>
          </cell>
        </row>
        <row r="2853">
          <cell r="G2853">
            <v>101886</v>
          </cell>
          <cell r="H2853" t="str">
            <v>CABO DE COBRE ISOLADO, 16 MM², ANTI-CHAMA 450/750 V, INSTALADO EM ELETROCALHA OU PERFILADO - FORNECIMENTO E INSTALAÇÃO. AF_10/2020</v>
          </cell>
          <cell r="I2853" t="str">
            <v>M</v>
          </cell>
          <cell r="J2853" t="str">
            <v>COEFICIENTE DE REPRESENTATIVIDADE</v>
          </cell>
          <cell r="K2853">
            <v>13.83</v>
          </cell>
        </row>
        <row r="2854">
          <cell r="G2854">
            <v>101887</v>
          </cell>
          <cell r="H2854" t="str">
            <v>CABO DE COBRE ISOLADO, 16 MM², ANTI-CHAMA 0,6/1 KV, INSTALADO EM ELETROCALHA OU PERFILADO - FORNECIMENTO E INSTALAÇÃO. AF_10/2020</v>
          </cell>
          <cell r="I2854" t="str">
            <v>M</v>
          </cell>
          <cell r="J2854" t="str">
            <v>COEFICIENTE DE REPRESENTATIVIDADE</v>
          </cell>
          <cell r="K2854">
            <v>14.67</v>
          </cell>
        </row>
        <row r="2855">
          <cell r="G2855">
            <v>101888</v>
          </cell>
          <cell r="H2855" t="str">
            <v>CABO DE COBRE ISOLADO, 25 MM², ANTI-CHAMA 450/750 V, INSTALADO EM ELETROCALHA OU PERFILADO - FORNECIMENTO E INSTALAÇÃO. AF_10/2020</v>
          </cell>
          <cell r="I2855" t="str">
            <v>M</v>
          </cell>
          <cell r="J2855" t="str">
            <v>COEFICIENTE DE REPRESENTATIVIDADE</v>
          </cell>
          <cell r="K2855">
            <v>21.67</v>
          </cell>
        </row>
        <row r="2856">
          <cell r="G2856">
            <v>101889</v>
          </cell>
          <cell r="H2856" t="str">
            <v>CABO DE COBRE ISOLADO, 25 MM², ANTI-CHAMA 0,6/1 KV, INSTALADO EM ELETROCALHA OU PERFILADO - FORNECIMENTO E INSTALAÇÃO. AF_10/2020</v>
          </cell>
          <cell r="I2856" t="str">
            <v>M</v>
          </cell>
          <cell r="J2856" t="str">
            <v>COEFICIENTE DE REPRESENTATIVIDADE</v>
          </cell>
          <cell r="K2856">
            <v>22.78</v>
          </cell>
        </row>
        <row r="2857">
          <cell r="G2857">
            <v>91936</v>
          </cell>
          <cell r="H2857" t="str">
            <v>CAIXA OCTOGONAL 4" X 4", PVC, INSTALADA EM LAJE - FORNECIMENTO E INSTALAÇÃO. AF_03/2023</v>
          </cell>
          <cell r="I2857" t="str">
            <v>UN</v>
          </cell>
          <cell r="J2857" t="str">
            <v>COEFICIENTE DE REPRESENTATIVIDADE</v>
          </cell>
          <cell r="K2857">
            <v>15.78</v>
          </cell>
        </row>
        <row r="2858">
          <cell r="G2858">
            <v>91937</v>
          </cell>
          <cell r="H2858" t="str">
            <v>CAIXA OCTOGONAL 3" X 3", PVC, INSTALADA EM LAJE - FORNECIMENTO E INSTALAÇÃO. AF_03/2023</v>
          </cell>
          <cell r="I2858" t="str">
            <v>UN</v>
          </cell>
          <cell r="J2858" t="str">
            <v>COEFICIENTE DE REPRESENTATIVIDADE</v>
          </cell>
          <cell r="K2858">
            <v>13.87</v>
          </cell>
        </row>
        <row r="2859">
          <cell r="G2859">
            <v>91939</v>
          </cell>
          <cell r="H2859" t="str">
            <v>CAIXA RETANGULAR 4" X 2" ALTA (2,00 M DO PISO), PVC, INSTALADA EM PAREDE - FORNECIMENTO E INSTALAÇÃO. AF_03/2023</v>
          </cell>
          <cell r="I2859" t="str">
            <v>UN</v>
          </cell>
          <cell r="J2859" t="str">
            <v>COEFICIENTE DE REPRESENTATIVIDADE</v>
          </cell>
          <cell r="K2859">
            <v>26.7</v>
          </cell>
        </row>
        <row r="2860">
          <cell r="G2860">
            <v>91940</v>
          </cell>
          <cell r="H2860" t="str">
            <v>CAIXA RETANGULAR 4" X 2" MÉDIA (1,30 M DO PISO), PVC, INSTALADA EM PAREDE - FORNECIMENTO E INSTALAÇÃO. AF_03/2023</v>
          </cell>
          <cell r="I2860" t="str">
            <v>UN</v>
          </cell>
          <cell r="J2860" t="str">
            <v>COEFICIENTE DE REPRESENTATIVIDADE</v>
          </cell>
          <cell r="K2860">
            <v>15.54</v>
          </cell>
        </row>
        <row r="2861">
          <cell r="G2861">
            <v>91941</v>
          </cell>
          <cell r="H2861" t="str">
            <v>CAIXA RETANGULAR 4" X 2" BAIXA (0,30 M DO PISO), PVC, INSTALADA EM PAREDE - FORNECIMENTO E INSTALAÇÃO. AF_03/2023</v>
          </cell>
          <cell r="I2861" t="str">
            <v>UN</v>
          </cell>
          <cell r="J2861" t="str">
            <v>COEFICIENTE DE REPRESENTATIVIDADE</v>
          </cell>
          <cell r="K2861">
            <v>10.050000000000001</v>
          </cell>
        </row>
        <row r="2862">
          <cell r="G2862">
            <v>91942</v>
          </cell>
          <cell r="H2862" t="str">
            <v>CAIXA RETANGULAR 4" X 4" ALTA (2,00 M DO PISO), PVC, INSTALADA EM PAREDE - FORNECIMENTO E INSTALAÇÃO. AF_03/2023</v>
          </cell>
          <cell r="I2862" t="str">
            <v>UN</v>
          </cell>
          <cell r="J2862" t="str">
            <v>COEFICIENTE DE REPRESENTATIVIDADE</v>
          </cell>
          <cell r="K2862">
            <v>30.11</v>
          </cell>
        </row>
        <row r="2863">
          <cell r="G2863">
            <v>91943</v>
          </cell>
          <cell r="H2863" t="str">
            <v>CAIXA RETANGULAR 4" X 4" MÉDIA (1,30 M DO PISO), PVC, INSTALADA EM PAREDE - FORNECIMENTO E INSTALAÇÃO. AF_03/2023</v>
          </cell>
          <cell r="I2863" t="str">
            <v>UN</v>
          </cell>
          <cell r="J2863" t="str">
            <v>COEFICIENTE DE REPRESENTATIVIDADE</v>
          </cell>
          <cell r="K2863">
            <v>18.55</v>
          </cell>
        </row>
        <row r="2864">
          <cell r="G2864">
            <v>91944</v>
          </cell>
          <cell r="H2864" t="str">
            <v>CAIXA RETANGULAR 4" X 4" BAIXA (0,30 M DO PISO), PVC, INSTALADA EM PAREDE - FORNECIMENTO E INSTALAÇÃO. AF_03/2023</v>
          </cell>
          <cell r="I2864" t="str">
            <v>UN</v>
          </cell>
          <cell r="J2864" t="str">
            <v>COEFICIENTE DE REPRESENTATIVIDADE</v>
          </cell>
          <cell r="K2864">
            <v>12.85</v>
          </cell>
        </row>
        <row r="2865">
          <cell r="G2865">
            <v>92865</v>
          </cell>
          <cell r="H2865" t="str">
            <v>CAIXA OCTOGONAL 4" X 4", METÁLICA, INSTALADA EM LAJE - FORNECIMENTO E INSTALAÇÃO. AF_03/2023</v>
          </cell>
          <cell r="I2865" t="str">
            <v>UN</v>
          </cell>
          <cell r="J2865" t="str">
            <v>COEFICIENTE DE REPRESENTATIVIDADE</v>
          </cell>
          <cell r="K2865">
            <v>12.87</v>
          </cell>
        </row>
        <row r="2866">
          <cell r="G2866">
            <v>92866</v>
          </cell>
          <cell r="H2866" t="str">
            <v>CAIXA SEXTAVADA 3" X 3", METÁLICA, INSTALADA EM LAJE - FORNECIMENTO E INSTALAÇÃO. AF_03/2023</v>
          </cell>
          <cell r="I2866" t="str">
            <v>UN</v>
          </cell>
          <cell r="J2866" t="str">
            <v>COEFICIENTE DE REPRESENTATIVIDADE</v>
          </cell>
          <cell r="K2866">
            <v>11.08</v>
          </cell>
        </row>
        <row r="2867">
          <cell r="G2867">
            <v>92867</v>
          </cell>
          <cell r="H2867" t="str">
            <v>CAIXA RETANGULAR 4" X 2" ALTA (2,00 M DO PISO), METÁLICA, INSTALADA EM PAREDE - FORNECIMENTO E INSTALAÇÃO. AF_03/2023</v>
          </cell>
          <cell r="I2867" t="str">
            <v>UN</v>
          </cell>
          <cell r="J2867" t="str">
            <v>COEFICIENTE DE REPRESENTATIVIDADE</v>
          </cell>
          <cell r="K2867">
            <v>25.86</v>
          </cell>
        </row>
        <row r="2868">
          <cell r="G2868">
            <v>92868</v>
          </cell>
          <cell r="H2868" t="str">
            <v>CAIXA RETANGULAR 4" X 2" MÉDIA (1,30 M DO PISO), METÁLICA, INSTALADA EM PAREDE - FORNECIMENTO E INSTALAÇÃO. AF_03/2023</v>
          </cell>
          <cell r="I2868" t="str">
            <v>UN</v>
          </cell>
          <cell r="J2868" t="str">
            <v>COEFICIENTE DE REPRESENTATIVIDADE</v>
          </cell>
          <cell r="K2868">
            <v>14.7</v>
          </cell>
        </row>
        <row r="2869">
          <cell r="G2869">
            <v>92869</v>
          </cell>
          <cell r="H2869" t="str">
            <v>CAIXA RETANGULAR 4" X 2" BAIXA (0,30 M DO PISO), METÁLICA, INSTALADA EM PAREDE - FORNECIMENTO E INSTALAÇÃO. AF_03/2023</v>
          </cell>
          <cell r="I2869" t="str">
            <v>UN</v>
          </cell>
          <cell r="J2869" t="str">
            <v>COEFICIENTE DE REPRESENTATIVIDADE</v>
          </cell>
          <cell r="K2869">
            <v>9.2100000000000009</v>
          </cell>
        </row>
        <row r="2870">
          <cell r="G2870">
            <v>92870</v>
          </cell>
          <cell r="H2870" t="str">
            <v>CAIXA RETANGULAR 4" X 4" ALTA (2,00 M DO PISO), METÁLICA, INSTALADA EM PAREDE - FORNECIMENTO E INSTALAÇÃO. AF_03/2023</v>
          </cell>
          <cell r="I2870" t="str">
            <v>UN</v>
          </cell>
          <cell r="J2870" t="str">
            <v>COEFICIENTE DE REPRESENTATIVIDADE</v>
          </cell>
          <cell r="K2870">
            <v>28.63</v>
          </cell>
        </row>
        <row r="2871">
          <cell r="G2871">
            <v>92871</v>
          </cell>
          <cell r="H2871" t="str">
            <v>CAIXA RETANGULAR 4" X 4" MÉDIA (1,30 M DO PISO), METÁLICA, INSTALADA EM PAREDE - FORNECIMENTO E INSTALAÇÃO. AF_03/2023</v>
          </cell>
          <cell r="I2871" t="str">
            <v>UN</v>
          </cell>
          <cell r="J2871" t="str">
            <v>COEFICIENTE DE REPRESENTATIVIDADE</v>
          </cell>
          <cell r="K2871">
            <v>17.07</v>
          </cell>
        </row>
        <row r="2872">
          <cell r="G2872">
            <v>92872</v>
          </cell>
          <cell r="H2872" t="str">
            <v>CAIXA RETANGULAR 4" X 4" BAIXA (0,30 M DO PISO), METÁLICA, INSTALADA EM PAREDE - FORNECIMENTO E INSTALAÇÃO. AF_03/2023</v>
          </cell>
          <cell r="I2872" t="str">
            <v>UN</v>
          </cell>
          <cell r="J2872" t="str">
            <v>COEFICIENTE DE REPRESENTATIVIDADE</v>
          </cell>
          <cell r="K2872">
            <v>11.37</v>
          </cell>
        </row>
        <row r="2873">
          <cell r="G2873">
            <v>95777</v>
          </cell>
          <cell r="H2873" t="str">
            <v>CONDULETE DE ALUMÍNIO, TIPO B, PARA ELETRODUTO DE AÇO GALVANIZADO DN 20 MM (3/4''), APARENTE - FORNECIMENTO E INSTALAÇÃO. AF_10/2022</v>
          </cell>
          <cell r="I2873" t="str">
            <v>UN</v>
          </cell>
          <cell r="J2873" t="str">
            <v>COEFICIENTE DE REPRESENTATIVIDADE</v>
          </cell>
          <cell r="K2873">
            <v>21.8</v>
          </cell>
        </row>
        <row r="2874">
          <cell r="G2874">
            <v>95778</v>
          </cell>
          <cell r="H2874" t="str">
            <v>CONDULETE DE ALUMÍNIO, TIPO C, PARA ELETRODUTO DE AÇO GALVANIZADO DN 20 MM (3/4''), APARENTE - FORNECIMENTO E INSTALAÇÃO. AF_10/2022</v>
          </cell>
          <cell r="I2874" t="str">
            <v>UN</v>
          </cell>
          <cell r="J2874" t="str">
            <v>COEFICIENTE DE REPRESENTATIVIDADE</v>
          </cell>
          <cell r="K2874">
            <v>24.33</v>
          </cell>
        </row>
        <row r="2875">
          <cell r="G2875">
            <v>95779</v>
          </cell>
          <cell r="H2875" t="str">
            <v>CONDULETE DE ALUMÍNIO, TIPO E, PARA ELETRODUTO DE AÇO GALVANIZADO DN 20 MM (3/4''), APARENTE - FORNECIMENTO E INSTALAÇÃO. AF_10/2022</v>
          </cell>
          <cell r="I2875" t="str">
            <v>UN</v>
          </cell>
          <cell r="J2875" t="str">
            <v>COEFICIENTE DE REPRESENTATIVIDADE</v>
          </cell>
          <cell r="K2875">
            <v>20.16</v>
          </cell>
        </row>
        <row r="2876">
          <cell r="G2876">
            <v>95780</v>
          </cell>
          <cell r="H2876" t="str">
            <v>CONDULETE DE ALUMÍNIO, TIPO B, PARA ELETRODUTO DE AÇO GALVANIZADO DN 25 MM (1''), APARENTE - FORNECIMENTO E INSTALAÇÃO. AF_10/2022</v>
          </cell>
          <cell r="I2876" t="str">
            <v>UN</v>
          </cell>
          <cell r="J2876" t="str">
            <v>COEFICIENTE DE REPRESENTATIVIDADE</v>
          </cell>
          <cell r="K2876">
            <v>26.14</v>
          </cell>
        </row>
        <row r="2877">
          <cell r="G2877">
            <v>95781</v>
          </cell>
          <cell r="H2877" t="str">
            <v>CONDULETE DE ALUMÍNIO, TIPO C, PARA ELETRODUTO DE AÇO GALVANIZADO DN 25 MM (1''), APARENTE - FORNECIMENTO E INSTALAÇÃO. AF_10/2022</v>
          </cell>
          <cell r="I2877" t="str">
            <v>UN</v>
          </cell>
          <cell r="J2877" t="str">
            <v>COEFICIENTE DE REPRESENTATIVIDADE</v>
          </cell>
          <cell r="K2877">
            <v>29.58</v>
          </cell>
        </row>
        <row r="2878">
          <cell r="G2878">
            <v>95782</v>
          </cell>
          <cell r="H2878" t="str">
            <v>CONDULETE DE ALUMÍNIO, TIPO E, ELETRODUTO DE AÇO GALVANIZADO DN 25 MM (1''), APARENTE - FORNECIMENTO E INSTALAÇÃO. AF_10/2022</v>
          </cell>
          <cell r="I2878" t="str">
            <v>UN</v>
          </cell>
          <cell r="J2878" t="str">
            <v>COEFICIENTE DE REPRESENTATIVIDADE</v>
          </cell>
          <cell r="K2878">
            <v>28.02</v>
          </cell>
        </row>
        <row r="2879">
          <cell r="G2879">
            <v>95785</v>
          </cell>
          <cell r="H2879" t="str">
            <v>CONDULETE DE ALUMÍNIO, TIPO E, PARA ELETRODUTO DE AÇO GALVANIZADO DN 32 MM (1 1/4''), APARENTE - FORNECIMENTO E INSTALAÇÃO. AF_10/2022</v>
          </cell>
          <cell r="I2879" t="str">
            <v>UN</v>
          </cell>
          <cell r="J2879" t="str">
            <v>COEFICIENTE DE REPRESENTATIVIDADE</v>
          </cell>
          <cell r="K2879">
            <v>33.31</v>
          </cell>
        </row>
        <row r="2880">
          <cell r="G2880">
            <v>95787</v>
          </cell>
          <cell r="H2880" t="str">
            <v>CONDULETE DE ALUMÍNIO, TIPO LR, PARA ELETRODUTO DE AÇO GALVANIZADO DN 20 MM (3/4''), APARENTE - FORNECIMENTO E INSTALAÇÃO. AF_10/2022</v>
          </cell>
          <cell r="I2880" t="str">
            <v>UN</v>
          </cell>
          <cell r="J2880" t="str">
            <v>COEFICIENTE DE REPRESENTATIVIDADE</v>
          </cell>
          <cell r="K2880">
            <v>24.15</v>
          </cell>
        </row>
        <row r="2881">
          <cell r="G2881">
            <v>95789</v>
          </cell>
          <cell r="H2881" t="str">
            <v>CONDULETE DE ALUMÍNIO, TIPO LR, PARA ELETRODUTO DE AÇO GALVANIZADO DN 25 MM (1''), APARENTE - FORNECIMENTO E INSTALAÇÃO. AF_10/2022</v>
          </cell>
          <cell r="I2881" t="str">
            <v>UN</v>
          </cell>
          <cell r="J2881" t="str">
            <v>COEFICIENTE DE REPRESENTATIVIDADE</v>
          </cell>
          <cell r="K2881">
            <v>33.29</v>
          </cell>
        </row>
        <row r="2882">
          <cell r="G2882">
            <v>95791</v>
          </cell>
          <cell r="H2882" t="str">
            <v>CONDULETE DE ALUMÍNIO, TIPO LR, PARA ELETRODUTO DE AÇO GALVANIZADO DN 32 MM (1 1/4''), APARENTE - FORNECIMENTO E INSTALAÇÃO. AF_10/2022</v>
          </cell>
          <cell r="I2882" t="str">
            <v>UN</v>
          </cell>
          <cell r="J2882" t="str">
            <v>COEFICIENTE DE REPRESENTATIVIDADE</v>
          </cell>
          <cell r="K2882">
            <v>46.71</v>
          </cell>
        </row>
        <row r="2883">
          <cell r="G2883">
            <v>95795</v>
          </cell>
          <cell r="H2883" t="str">
            <v>CONDULETE DE ALUMÍNIO, TIPO T, PARA ELETRODUTO DE AÇO GALVANIZADO DN 20 MM (3/4''), APARENTE - FORNECIMENTO E INSTALAÇÃO. AF_10/2022</v>
          </cell>
          <cell r="I2883" t="str">
            <v>UN</v>
          </cell>
          <cell r="J2883" t="str">
            <v>COEFICIENTE DE REPRESENTATIVIDADE</v>
          </cell>
          <cell r="K2883">
            <v>27.59</v>
          </cell>
        </row>
        <row r="2884">
          <cell r="G2884">
            <v>95796</v>
          </cell>
          <cell r="H2884" t="str">
            <v>CONDULETE DE ALUMÍNIO, TIPO T, PARA ELETRODUTO DE AÇO GALVANIZADO DN 25 MM (1''), APARENTE - FORNECIMENTO E INSTALAÇÃO. AF_10/2022</v>
          </cell>
          <cell r="I2884" t="str">
            <v>UN</v>
          </cell>
          <cell r="J2884" t="str">
            <v>COEFICIENTE DE REPRESENTATIVIDADE</v>
          </cell>
          <cell r="K2884">
            <v>39.159999999999997</v>
          </cell>
        </row>
        <row r="2885">
          <cell r="G2885">
            <v>95797</v>
          </cell>
          <cell r="H2885" t="str">
            <v>CONDULETE DE ALUMÍNIO, TIPO T, PARA ELETRODUTO DE AÇO GALVANIZADO DN 32 MM (1 1/4''), APARENTE - FORNECIMENTO E INSTALAÇÃO. AF_10/2022</v>
          </cell>
          <cell r="I2885" t="str">
            <v>UN</v>
          </cell>
          <cell r="J2885" t="str">
            <v>COEFICIENTE DE REPRESENTATIVIDADE</v>
          </cell>
          <cell r="K2885">
            <v>54.49</v>
          </cell>
        </row>
        <row r="2886">
          <cell r="G2886">
            <v>95801</v>
          </cell>
          <cell r="H2886" t="str">
            <v>CONDULETE DE ALUMÍNIO, TIPO X, PARA ELETRODUTO DE AÇO GALVANIZADO DN 20 MM (3/4''), APARENTE - FORNECIMENTO E INSTALAÇÃO. AF_10/2022</v>
          </cell>
          <cell r="I2886" t="str">
            <v>UN</v>
          </cell>
          <cell r="J2886" t="str">
            <v>COEFICIENTE DE REPRESENTATIVIDADE</v>
          </cell>
          <cell r="K2886">
            <v>33.24</v>
          </cell>
        </row>
        <row r="2887">
          <cell r="G2887">
            <v>95802</v>
          </cell>
          <cell r="H2887" t="str">
            <v>CONDULETE DE ALUMÍNIO, TIPO X, PARA ELETRODUTO DE AÇO GALVANIZADO DN 25 MM (1''), APARENTE - FORNECIMENTO E INSTALAÇÃO. AF_10/2022</v>
          </cell>
          <cell r="I2887" t="str">
            <v>UN</v>
          </cell>
          <cell r="J2887" t="str">
            <v>COEFICIENTE DE REPRESENTATIVIDADE</v>
          </cell>
          <cell r="K2887">
            <v>41.25</v>
          </cell>
        </row>
        <row r="2888">
          <cell r="G2888">
            <v>95803</v>
          </cell>
          <cell r="H2888" t="str">
            <v>CONDULETE DE ALUMÍNIO, TIPO X, PARA ELETRODUTO DE AÇO GALVANIZADO DN 32 MM (1 1/4''), APARENTE - FORNECIMENTO E INSTALAÇÃO. AF_10/2022</v>
          </cell>
          <cell r="I2888" t="str">
            <v>UN</v>
          </cell>
          <cell r="J2888" t="str">
            <v>COEFICIENTE DE REPRESENTATIVIDADE</v>
          </cell>
          <cell r="K2888">
            <v>60.55</v>
          </cell>
        </row>
        <row r="2889">
          <cell r="G2889">
            <v>95804</v>
          </cell>
          <cell r="H2889" t="str">
            <v>CONDULETE DE PVC, TIPO B, PARA ELETRODUTO DE PVC SOLDÁVEL DN 20 MM (1/2''), APARENTE - FORNECIMENTO E INSTALAÇÃO. AF_10/2022</v>
          </cell>
          <cell r="I2889" t="str">
            <v>UN</v>
          </cell>
          <cell r="J2889" t="str">
            <v>COEFICIENTE DE REPRESENTATIVIDADE</v>
          </cell>
          <cell r="K2889">
            <v>19.59</v>
          </cell>
        </row>
        <row r="2890">
          <cell r="G2890">
            <v>95805</v>
          </cell>
          <cell r="H2890" t="str">
            <v>CONDULETE DE PVC, TIPO B, PARA ELETRODUTO DE PVC SOLDÁVEL DN 25 MM (3/4''), APARENTE - FORNECIMENTO E INSTALAÇÃO. AF_10/2022</v>
          </cell>
          <cell r="I2890" t="str">
            <v>UN</v>
          </cell>
          <cell r="J2890" t="str">
            <v>COEFICIENTE DE REPRESENTATIVIDADE</v>
          </cell>
          <cell r="K2890">
            <v>20.67</v>
          </cell>
        </row>
        <row r="2891">
          <cell r="G2891">
            <v>95806</v>
          </cell>
          <cell r="H2891" t="str">
            <v>CONDULETE DE PVC, TIPO B, PARA ELETRODUTO DE PVC SOLDÁVEL DN 32 MM (1''), APARENTE - FORNECIMENTO E INSTALAÇÃO. AF_10/2022</v>
          </cell>
          <cell r="I2891" t="str">
            <v>UN</v>
          </cell>
          <cell r="J2891" t="str">
            <v>COEFICIENTE DE REPRESENTATIVIDADE</v>
          </cell>
          <cell r="K2891">
            <v>22.63</v>
          </cell>
        </row>
        <row r="2892">
          <cell r="G2892">
            <v>95807</v>
          </cell>
          <cell r="H2892" t="str">
            <v>CONDULETE DE PVC, TIPO LL, PARA ELETRODUTO DE PVC SOLDÁVEL DN 20 MM (1/2''), APARENTE - FORNECIMENTO E INSTALAÇÃO. AF_10/2022</v>
          </cell>
          <cell r="I2892" t="str">
            <v>UN</v>
          </cell>
          <cell r="J2892" t="str">
            <v>COEFICIENTE DE REPRESENTATIVIDADE</v>
          </cell>
          <cell r="K2892">
            <v>22.99</v>
          </cell>
        </row>
        <row r="2893">
          <cell r="G2893">
            <v>95808</v>
          </cell>
          <cell r="H2893" t="str">
            <v>CONDULETE DE PVC, TIPO LL, PARA ELETRODUTO DE PVC SOLDÁVEL DN 25 MM (3/4''), APARENTE - FORNECIMENTO E INSTALAÇÃO. AF_10/2022</v>
          </cell>
          <cell r="I2893" t="str">
            <v>UN</v>
          </cell>
          <cell r="J2893" t="str">
            <v>COEFICIENTE DE REPRESENTATIVIDADE</v>
          </cell>
          <cell r="K2893">
            <v>26.22</v>
          </cell>
        </row>
        <row r="2894">
          <cell r="G2894">
            <v>95809</v>
          </cell>
          <cell r="H2894" t="str">
            <v>CONDULETE DE PVC, TIPO LL, PARA ELETRODUTO DE PVC SOLDÁVEL DN 32 MM (1''), APARENTE - FORNECIMENTO E INSTALAÇÃO. AF_10/2022</v>
          </cell>
          <cell r="I2894" t="str">
            <v>UN</v>
          </cell>
          <cell r="J2894" t="str">
            <v>COEFICIENTE DE REPRESENTATIVIDADE</v>
          </cell>
          <cell r="K2894">
            <v>32.56</v>
          </cell>
        </row>
        <row r="2895">
          <cell r="G2895">
            <v>95810</v>
          </cell>
          <cell r="H2895" t="str">
            <v>CONDULETE DE PVC, TIPO LB, PARA ELETRODUTO DE PVC SOLDÁVEL DN 20 MM (1/2''), APARENTE - FORNECIMENTO E INSTALAÇÃO. AF_10/2022</v>
          </cell>
          <cell r="I2895" t="str">
            <v>UN</v>
          </cell>
          <cell r="J2895" t="str">
            <v>COEFICIENTE DE REPRESENTATIVIDADE</v>
          </cell>
          <cell r="K2895">
            <v>14.67</v>
          </cell>
        </row>
        <row r="2896">
          <cell r="G2896">
            <v>95811</v>
          </cell>
          <cell r="H2896" t="str">
            <v>CONDULETE DE PVC, TIPO LB, PARA ELETRODUTO DE PVC SOLDÁVEL DN 25 MM (3/4''), APARENTE - FORNECIMENTO E INSTALAÇÃO. AF_10/2022</v>
          </cell>
          <cell r="I2896" t="str">
            <v>UN</v>
          </cell>
          <cell r="J2896" t="str">
            <v>COEFICIENTE DE REPRESENTATIVIDADE</v>
          </cell>
          <cell r="K2896">
            <v>17.89</v>
          </cell>
        </row>
        <row r="2897">
          <cell r="G2897">
            <v>95812</v>
          </cell>
          <cell r="H2897" t="str">
            <v>CONDULETE DE PVC, TIPO LB, PARA ELETRODUTO DE PVC SOLDÁVEL DN 32 MM (1''), APARENTE - FORNECIMENTO E INSTALAÇÃO. AF_10/2022</v>
          </cell>
          <cell r="I2897" t="str">
            <v>UN</v>
          </cell>
          <cell r="J2897" t="str">
            <v>COEFICIENTE DE REPRESENTATIVIDADE</v>
          </cell>
          <cell r="K2897">
            <v>24.23</v>
          </cell>
        </row>
        <row r="2898">
          <cell r="G2898">
            <v>95813</v>
          </cell>
          <cell r="H2898" t="str">
            <v>CONDULETE DE PVC, TIPO TB, PARA ELETRODUTO DE PVC SOLDÁVEL DN 20 MM (1/2''), APARENTE - FORNECIMENTO E INSTALAÇÃO. AF_10/2022</v>
          </cell>
          <cell r="I2898" t="str">
            <v>UN</v>
          </cell>
          <cell r="J2898" t="str">
            <v>COEFICIENTE DE REPRESENTATIVIDADE</v>
          </cell>
          <cell r="K2898">
            <v>17</v>
          </cell>
        </row>
        <row r="2899">
          <cell r="G2899">
            <v>95814</v>
          </cell>
          <cell r="H2899" t="str">
            <v>CONDULETE DE PVC, TIPO TB, PARA ELETRODUTO DE PVC SOLDÁVEL DN 25 MM (3/4''), APARENTE - FORNECIMENTO E INSTALAÇÃO. AF_10/2022</v>
          </cell>
          <cell r="I2899" t="str">
            <v>UN</v>
          </cell>
          <cell r="J2899" t="str">
            <v>COEFICIENTE DE REPRESENTATIVIDADE</v>
          </cell>
          <cell r="K2899">
            <v>21.3</v>
          </cell>
        </row>
        <row r="2900">
          <cell r="G2900">
            <v>95815</v>
          </cell>
          <cell r="H2900" t="str">
            <v>CONDULETE DE PVC, TIPO TB, PARA ELETRODUTO DE PVC SOLDÁVEL DN 32 MM (1''), APARENTE - FORNECIMENTO E INSTALAÇÃO. AF_10/2022</v>
          </cell>
          <cell r="I2900" t="str">
            <v>UN</v>
          </cell>
          <cell r="J2900" t="str">
            <v>COEFICIENTE DE REPRESENTATIVIDADE</v>
          </cell>
          <cell r="K2900">
            <v>31.23</v>
          </cell>
        </row>
        <row r="2901">
          <cell r="G2901">
            <v>95816</v>
          </cell>
          <cell r="H2901" t="str">
            <v>CONDULETE DE PVC, TIPO X, PARA ELETRODUTO DE PVC SOLDÁVEL DN 20 MM (1/2''), APARENTE - FORNECIMENTO E INSTALAÇÃO. AF_10/2022</v>
          </cell>
          <cell r="I2901" t="str">
            <v>UN</v>
          </cell>
          <cell r="J2901" t="str">
            <v>COEFICIENTE DE REPRESENTATIVIDADE</v>
          </cell>
          <cell r="K2901">
            <v>27.89</v>
          </cell>
        </row>
        <row r="2902">
          <cell r="G2902">
            <v>95817</v>
          </cell>
          <cell r="H2902" t="str">
            <v>CONDULETE DE PVC, TIPO X, PARA ELETRODUTO DE PVC SOLDÁVEL DN 25 MM (3/4), APARENTE - FORNECIMENTO E INSTALAÇÃO. AF_10/2022</v>
          </cell>
          <cell r="I2902" t="str">
            <v>UN</v>
          </cell>
          <cell r="J2902" t="str">
            <v>COEFICIENTE DE REPRESENTATIVIDADE</v>
          </cell>
          <cell r="K2902">
            <v>32.82</v>
          </cell>
        </row>
        <row r="2903">
          <cell r="G2903">
            <v>95818</v>
          </cell>
          <cell r="H2903" t="str">
            <v>CONDULETE DE PVC, TIPO X, PARA ELETRODUTO DE PVC SOLDÁVEL DN 32 MM (1''), APARENTE - FORNECIMENTO E INSTALAÇÃO. AF_10/2022</v>
          </cell>
          <cell r="I2903" t="str">
            <v>UN</v>
          </cell>
          <cell r="J2903" t="str">
            <v>COEFICIENTE DE REPRESENTATIVIDADE</v>
          </cell>
          <cell r="K2903">
            <v>45.62</v>
          </cell>
        </row>
        <row r="2904">
          <cell r="G2904">
            <v>97881</v>
          </cell>
          <cell r="H2904" t="str">
            <v>CAIXA ENTERRADA ELÉTRICA RETANGULAR, EM CONCRETO PRÉ-MOLDADO, FUNDO COM BRITA, DIMENSÕES INTERNAS: 0,3X0,3X0,3 M. AF_12/2020</v>
          </cell>
          <cell r="I2904" t="str">
            <v>UN</v>
          </cell>
          <cell r="J2904" t="str">
            <v>ATRIBUÍDO SÃO PAULO</v>
          </cell>
          <cell r="K2904">
            <v>135.99</v>
          </cell>
        </row>
        <row r="2905">
          <cell r="G2905">
            <v>97882</v>
          </cell>
          <cell r="H2905" t="str">
            <v>CAIXA ENTERRADA ELÉTRICA RETANGULAR, EM CONCRETO PRÉ-MOLDADO, FUNDO COM BRITA, DIMENSÕES INTERNAS: 0,4X0,4X0,4 M. AF_12/2020</v>
          </cell>
          <cell r="I2905" t="str">
            <v>UN</v>
          </cell>
          <cell r="J2905" t="str">
            <v>ATRIBUÍDO SÃO PAULO</v>
          </cell>
          <cell r="K2905">
            <v>216.11</v>
          </cell>
        </row>
        <row r="2906">
          <cell r="G2906">
            <v>97883</v>
          </cell>
          <cell r="H2906" t="str">
            <v>CAIXA ENTERRADA ELÉTRICA RETANGULAR, EM CONCRETO PRÉ-MOLDADO, FUNDO COM BRITA, DIMENSÕES INTERNAS: 0,6X0,6X0,5 M. AF_12/2020</v>
          </cell>
          <cell r="I2906" t="str">
            <v>UN</v>
          </cell>
          <cell r="J2906" t="str">
            <v>ATRIBUÍDO SÃO PAULO</v>
          </cell>
          <cell r="K2906">
            <v>420.06</v>
          </cell>
        </row>
        <row r="2907">
          <cell r="G2907">
            <v>97884</v>
          </cell>
          <cell r="H2907" t="str">
            <v>CAIXA ENTERRADA ELÉTRICA RETANGULAR, EM CONCRETO PRÉ-MOLDADO, FUNDO COM BRITA, DIMENSÕES INTERNAS: 0,8X0,8X0,5 M. AF_12/2020</v>
          </cell>
          <cell r="I2907" t="str">
            <v>UN</v>
          </cell>
          <cell r="J2907" t="str">
            <v>ATRIBUÍDO SÃO PAULO</v>
          </cell>
          <cell r="K2907">
            <v>831.68</v>
          </cell>
        </row>
        <row r="2908">
          <cell r="G2908">
            <v>97885</v>
          </cell>
          <cell r="H2908" t="str">
            <v>CAIXA ENTERRADA ELÉTRICA RETANGULAR, EM CONCRETO PRÉ-MOLDADO, FUNDO COM BRITA, DIMENSÕES INTERNAS: 1X1X0,5 M. AF_12/2020</v>
          </cell>
          <cell r="I2908" t="str">
            <v>UN</v>
          </cell>
          <cell r="J2908" t="str">
            <v>ATRIBUÍDO SÃO PAULO</v>
          </cell>
          <cell r="K2908">
            <v>1287.3399999999999</v>
          </cell>
        </row>
        <row r="2909">
          <cell r="G2909">
            <v>97886</v>
          </cell>
          <cell r="H2909" t="str">
            <v>CAIXA ENTERRADA ELÉTRICA RETANGULAR, EM ALVENARIA COM TIJOLOS CERÂMICOS MACIÇOS, FUNDO COM BRITA, DIMENSÕES INTERNAS: 0,3X0,3X0,3 M. AF_12/2020</v>
          </cell>
          <cell r="I2909" t="str">
            <v>UN</v>
          </cell>
          <cell r="J2909" t="str">
            <v>ATRIBUÍDO SÃO PAULO</v>
          </cell>
          <cell r="K2909">
            <v>149.38</v>
          </cell>
        </row>
        <row r="2910">
          <cell r="G2910">
            <v>97887</v>
          </cell>
          <cell r="H2910" t="str">
            <v>CAIXA ENTERRADA ELÉTRICA RETANGULAR, EM ALVENARIA COM TIJOLOS CERÂMICOS MACIÇOS, FUNDO COM BRITA, DIMENSÕES INTERNAS: 0,4X0,4X0,4 M. AF_12/2020</v>
          </cell>
          <cell r="I2910" t="str">
            <v>UN</v>
          </cell>
          <cell r="J2910" t="str">
            <v>ATRIBUÍDO SÃO PAULO</v>
          </cell>
          <cell r="K2910">
            <v>235.78</v>
          </cell>
        </row>
        <row r="2911">
          <cell r="G2911">
            <v>97888</v>
          </cell>
          <cell r="H2911" t="str">
            <v>CAIXA ENTERRADA ELÉTRICA RETANGULAR, EM ALVENARIA COM TIJOLOS CERÂMICOS MACIÇOS, FUNDO COM BRITA, DIMENSÕES INTERNAS: 0,6X0,6X0,6 M. AF_12/2020</v>
          </cell>
          <cell r="I2911" t="str">
            <v>UN</v>
          </cell>
          <cell r="J2911" t="str">
            <v>ATRIBUÍDO SÃO PAULO</v>
          </cell>
          <cell r="K2911">
            <v>459.38</v>
          </cell>
        </row>
        <row r="2912">
          <cell r="G2912">
            <v>97889</v>
          </cell>
          <cell r="H2912" t="str">
            <v>CAIXA ENTERRADA ELÉTRICA RETANGULAR, EM ALVENARIA COM TIJOLOS CERÂMICOS MACIÇOS, FUNDO COM BRITA, DIMENSÕES INTERNAS: 0,8X0,8X0,6 M. AF_12/2020</v>
          </cell>
          <cell r="I2912" t="str">
            <v>UN</v>
          </cell>
          <cell r="J2912" t="str">
            <v>ATRIBUÍDO SÃO PAULO</v>
          </cell>
          <cell r="K2912">
            <v>621.74</v>
          </cell>
        </row>
        <row r="2913">
          <cell r="G2913">
            <v>97890</v>
          </cell>
          <cell r="H2913" t="str">
            <v>CAIXA ENTERRADA ELÉTRICA RETANGULAR, EM ALVENARIA COM TIJOLOS CERÂMICOS MACIÇOS, FUNDO COM BRITA, DIMENSÕES INTERNAS: 1X1X0,6 M. AF_12/2020</v>
          </cell>
          <cell r="I2913" t="str">
            <v>UN</v>
          </cell>
          <cell r="J2913" t="str">
            <v>ATRIBUÍDO SÃO PAULO</v>
          </cell>
          <cell r="K2913">
            <v>724.51</v>
          </cell>
        </row>
        <row r="2914">
          <cell r="G2914">
            <v>97891</v>
          </cell>
          <cell r="H2914" t="str">
            <v>CAIXA ENTERRADA ELÉTRICA RETANGULAR, EM ALVENARIA COM BLOCOS DE CONCRETO, FUNDO COM BRITA, DIMENSÕES INTERNAS: 0,4X0,4X0,4 M. AF_12/2020</v>
          </cell>
          <cell r="I2914" t="str">
            <v>UN</v>
          </cell>
          <cell r="J2914" t="str">
            <v>ATRIBUÍDO SÃO PAULO</v>
          </cell>
          <cell r="K2914">
            <v>177.28</v>
          </cell>
        </row>
        <row r="2915">
          <cell r="G2915">
            <v>97892</v>
          </cell>
          <cell r="H2915" t="str">
            <v>CAIXA ENTERRADA ELÉTRICA RETANGULAR, EM ALVENARIA COM BLOCOS DE CONCRETO, FUNDO COM BRITA, DIMENSÕES INTERNAS: 0,6X0,6X0,6 M. AF_12/2020</v>
          </cell>
          <cell r="I2915" t="str">
            <v>UN</v>
          </cell>
          <cell r="J2915" t="str">
            <v>ATRIBUÍDO SÃO PAULO</v>
          </cell>
          <cell r="K2915">
            <v>335.71</v>
          </cell>
        </row>
        <row r="2916">
          <cell r="G2916">
            <v>97893</v>
          </cell>
          <cell r="H2916" t="str">
            <v>CAIXA ENTERRADA ELÉTRICA RETANGULAR, EM ALVENARIA COM BLOCOS DE CONCRETO, FUNDO COM BRITA, DIMENSÕES INTERNAS: 0,8X0,8X0,6 M. AF_12/2020</v>
          </cell>
          <cell r="I2916" t="str">
            <v>UN</v>
          </cell>
          <cell r="J2916" t="str">
            <v>ATRIBUÍDO SÃO PAULO</v>
          </cell>
          <cell r="K2916">
            <v>463.99</v>
          </cell>
        </row>
        <row r="2917">
          <cell r="G2917">
            <v>97894</v>
          </cell>
          <cell r="H2917" t="str">
            <v>CAIXA ENTERRADA ELÉTRICA RETANGULAR, EM ALVENARIA COM BLOCOS DE CONCRETO, FUNDO COM BRITA, DIMENSÕES INTERNAS: 1X1X0,6 M. AF_12/2020</v>
          </cell>
          <cell r="I2917" t="str">
            <v>UN</v>
          </cell>
          <cell r="J2917" t="str">
            <v>ATRIBUÍDO SÃO PAULO</v>
          </cell>
          <cell r="K2917">
            <v>533.36</v>
          </cell>
        </row>
        <row r="2918">
          <cell r="G2918">
            <v>104396</v>
          </cell>
          <cell r="H2918" t="str">
            <v>CONDULETE DE PVC, TIPO E, PARA ELETRODUTO DE PVC SOLDÁVEL DN 25 MM (3/4''), APARENTE - FORNECIMENTO E INSTALAÇÃO. AF_10/2022</v>
          </cell>
          <cell r="I2918" t="str">
            <v>UN</v>
          </cell>
          <cell r="J2918" t="str">
            <v>COEFICIENTE DE REPRESENTATIVIDADE</v>
          </cell>
          <cell r="K2918">
            <v>19.440000000000001</v>
          </cell>
        </row>
        <row r="2919">
          <cell r="G2919">
            <v>104397</v>
          </cell>
          <cell r="H2919" t="str">
            <v>CONDULETE DE PVC, TIPO E, PARA ELETRODUTO DE PVC SOLDÁVEL DN 32 MM (1''), APARENTE - FORNECIMENTO E INSTALAÇÃO. AF_10/2022</v>
          </cell>
          <cell r="I2919" t="str">
            <v>UN</v>
          </cell>
          <cell r="J2919" t="str">
            <v>COEFICIENTE DE REPRESENTATIVIDADE</v>
          </cell>
          <cell r="K2919">
            <v>23.22</v>
          </cell>
        </row>
        <row r="2920">
          <cell r="G2920">
            <v>104398</v>
          </cell>
          <cell r="H2920" t="str">
            <v>CONDULETE DE PVC, TIPO LR, PARA ELETRODUTO DE PVC SOLDÁVEL DN 20 MM (1/2''), APARENTE - FORNECIMENTO E INSTALAÇÃO. AF_10/2022</v>
          </cell>
          <cell r="I2920" t="str">
            <v>UN</v>
          </cell>
          <cell r="J2920" t="str">
            <v>COEFICIENTE DE REPRESENTATIVIDADE</v>
          </cell>
          <cell r="K2920">
            <v>22.97</v>
          </cell>
        </row>
        <row r="2921">
          <cell r="G2921">
            <v>104399</v>
          </cell>
          <cell r="H2921" t="str">
            <v>CONDULETE DE PVC, TIPO LR, PARA ELETRODUTO DE PVC SOLDÁVEL DN 25 MM (3/4''), APARENTE - FORNECIMENTO E INSTALAÇÃO. AF_10/2022</v>
          </cell>
          <cell r="I2921" t="str">
            <v>UN</v>
          </cell>
          <cell r="J2921" t="str">
            <v>COEFICIENTE DE REPRESENTATIVIDADE</v>
          </cell>
          <cell r="K2921">
            <v>24.98</v>
          </cell>
        </row>
        <row r="2922">
          <cell r="G2922">
            <v>104400</v>
          </cell>
          <cell r="H2922" t="str">
            <v>CONDULETE DE PVC, TIPO LR, PARA ELETRODUTO DE PVC SOLDÁVEL DN 32 MM (1''), APARENTE - FORNECIMENTO E INSTALAÇÃO. AF_10/2022</v>
          </cell>
          <cell r="I2922" t="str">
            <v>UN</v>
          </cell>
          <cell r="J2922" t="str">
            <v>COEFICIENTE DE REPRESENTATIVIDADE</v>
          </cell>
          <cell r="K2922">
            <v>32.020000000000003</v>
          </cell>
        </row>
        <row r="2923">
          <cell r="G2923">
            <v>104401</v>
          </cell>
          <cell r="H2923" t="str">
            <v>CONDULETE DE PVC, TIPO C, PARA ELETRODUTO DE PVC SOLDÁVEL DN 20 MM (1/2''), APARENTE - FORNECIMENTO E INSTALAÇÃO. AF_10/2022</v>
          </cell>
          <cell r="I2923" t="str">
            <v>UN</v>
          </cell>
          <cell r="J2923" t="str">
            <v>COEFICIENTE DE REPRESENTATIVIDADE</v>
          </cell>
          <cell r="K2923">
            <v>21.79</v>
          </cell>
        </row>
        <row r="2924">
          <cell r="G2924">
            <v>104402</v>
          </cell>
          <cell r="H2924" t="str">
            <v>CONDULETE DE PVC, TIPO C, PARA ELETRODUTO DE PVC SOLDÁVEL DN 25 MM (3/4''), APARENTE - FORNECIMENTO E INSTALAÇÃO. AF_10/2022</v>
          </cell>
          <cell r="I2924" t="str">
            <v>UN</v>
          </cell>
          <cell r="J2924" t="str">
            <v>COEFICIENTE DE REPRESENTATIVIDADE</v>
          </cell>
          <cell r="K2924">
            <v>22.72</v>
          </cell>
        </row>
        <row r="2925">
          <cell r="G2925">
            <v>104403</v>
          </cell>
          <cell r="H2925" t="str">
            <v>CONDULETE DE PVC, TIPO C, PARA ELETRODUTO DE PVC SOLDÁVEL DN 32 MM (1''), APARENTE - FORNECIMENTO E INSTALAÇÃO. AF_10/2022</v>
          </cell>
          <cell r="I2925" t="str">
            <v>UN</v>
          </cell>
          <cell r="J2925" t="str">
            <v>COEFICIENTE DE REPRESENTATIVIDADE</v>
          </cell>
          <cell r="K2925">
            <v>28.25</v>
          </cell>
        </row>
        <row r="2926">
          <cell r="G2926">
            <v>104404</v>
          </cell>
          <cell r="H2926" t="str">
            <v>CONDULETE DE PVC, TIPO T, PARA ELETRODUTO DE PVC SOLDÁVEL DN 25 MM (3/4''), APARENTE - FORNECIMENTO E INSTALAÇÃO. AF_10/2022</v>
          </cell>
          <cell r="I2926" t="str">
            <v>UN</v>
          </cell>
          <cell r="J2926" t="str">
            <v>COEFICIENTE DE REPRESENTATIVIDADE</v>
          </cell>
          <cell r="K2926">
            <v>29.24</v>
          </cell>
        </row>
        <row r="2927">
          <cell r="G2927">
            <v>104405</v>
          </cell>
          <cell r="H2927" t="str">
            <v>CONDULETE DE PVC, TIPO T, PARA ELETRODUTO DE PVC SOLDÁVEL DN 32 MM (1''), APARENTE - FORNECIMENTO E INSTALAÇÃO. AF_10/2022</v>
          </cell>
          <cell r="I2927" t="str">
            <v>UN</v>
          </cell>
          <cell r="J2927" t="str">
            <v>COEFICIENTE DE REPRESENTATIVIDADE</v>
          </cell>
          <cell r="K2927">
            <v>39.549999999999997</v>
          </cell>
        </row>
        <row r="2928">
          <cell r="G2928">
            <v>93653</v>
          </cell>
          <cell r="H2928" t="str">
            <v>DISJUNTOR MONOPOLAR TIPO DIN, CORRENTE NOMINAL DE 10A - FORNECIMENTO E INSTALAÇÃO. AF_10/2020</v>
          </cell>
          <cell r="I2928" t="str">
            <v>UN</v>
          </cell>
          <cell r="J2928" t="str">
            <v>COEFICIENTE DE REPRESENTATIVIDADE</v>
          </cell>
          <cell r="K2928">
            <v>12.51</v>
          </cell>
        </row>
        <row r="2929">
          <cell r="G2929">
            <v>93654</v>
          </cell>
          <cell r="H2929" t="str">
            <v>DISJUNTOR MONOPOLAR TIPO DIN, CORRENTE NOMINAL DE 16A - FORNECIMENTO E INSTALAÇÃO. AF_10/2020</v>
          </cell>
          <cell r="I2929" t="str">
            <v>UN</v>
          </cell>
          <cell r="J2929" t="str">
            <v>COEFICIENTE DE REPRESENTATIVIDADE</v>
          </cell>
          <cell r="K2929">
            <v>13.05</v>
          </cell>
        </row>
        <row r="2930">
          <cell r="G2930">
            <v>93655</v>
          </cell>
          <cell r="H2930" t="str">
            <v>DISJUNTOR MONOPOLAR TIPO DIN, CORRENTE NOMINAL DE 20A - FORNECIMENTO E INSTALAÇÃO. AF_10/2020</v>
          </cell>
          <cell r="I2930" t="str">
            <v>UN</v>
          </cell>
          <cell r="J2930" t="str">
            <v>COEFICIENTE DE REPRESENTATIVIDADE</v>
          </cell>
          <cell r="K2930">
            <v>14.17</v>
          </cell>
        </row>
        <row r="2931">
          <cell r="G2931">
            <v>93656</v>
          </cell>
          <cell r="H2931" t="str">
            <v>DISJUNTOR MONOPOLAR TIPO DIN, CORRENTE NOMINAL DE 25A - FORNECIMENTO E INSTALAÇÃO. AF_10/2020</v>
          </cell>
          <cell r="I2931" t="str">
            <v>UN</v>
          </cell>
          <cell r="J2931" t="str">
            <v>COEFICIENTE DE REPRESENTATIVIDADE</v>
          </cell>
          <cell r="K2931">
            <v>14.17</v>
          </cell>
        </row>
        <row r="2932">
          <cell r="G2932">
            <v>93657</v>
          </cell>
          <cell r="H2932" t="str">
            <v>DISJUNTOR MONOPOLAR TIPO DIN, CORRENTE NOMINAL DE 32A - FORNECIMENTO E INSTALAÇÃO. AF_10/2020</v>
          </cell>
          <cell r="I2932" t="str">
            <v>UN</v>
          </cell>
          <cell r="J2932" t="str">
            <v>COEFICIENTE DE REPRESENTATIVIDADE</v>
          </cell>
          <cell r="K2932">
            <v>15.51</v>
          </cell>
        </row>
        <row r="2933">
          <cell r="G2933">
            <v>93658</v>
          </cell>
          <cell r="H2933" t="str">
            <v>DISJUNTOR MONOPOLAR TIPO DIN, CORRENTE NOMINAL DE 40A - FORNECIMENTO E INSTALAÇÃO. AF_10/2020</v>
          </cell>
          <cell r="I2933" t="str">
            <v>UN</v>
          </cell>
          <cell r="J2933" t="str">
            <v>COEFICIENTE DE REPRESENTATIVIDADE</v>
          </cell>
          <cell r="K2933">
            <v>22.35</v>
          </cell>
        </row>
        <row r="2934">
          <cell r="G2934">
            <v>93659</v>
          </cell>
          <cell r="H2934" t="str">
            <v>DISJUNTOR MONOPOLAR TIPO DIN, CORRENTE NOMINAL DE 50A - FORNECIMENTO E INSTALAÇÃO. AF_10/2020</v>
          </cell>
          <cell r="I2934" t="str">
            <v>UN</v>
          </cell>
          <cell r="J2934" t="str">
            <v>COEFICIENTE DE REPRESENTATIVIDADE</v>
          </cell>
          <cell r="K2934">
            <v>25.01</v>
          </cell>
        </row>
        <row r="2935">
          <cell r="G2935">
            <v>93660</v>
          </cell>
          <cell r="H2935" t="str">
            <v>DISJUNTOR BIPOLAR TIPO DIN, CORRENTE NOMINAL DE 10A - FORNECIMENTO E INSTALAÇÃO. AF_10/2020</v>
          </cell>
          <cell r="I2935" t="str">
            <v>UN</v>
          </cell>
          <cell r="J2935" t="str">
            <v>COEFICIENTE DE REPRESENTATIVIDADE</v>
          </cell>
          <cell r="K2935">
            <v>62.21</v>
          </cell>
        </row>
        <row r="2936">
          <cell r="G2936">
            <v>93661</v>
          </cell>
          <cell r="H2936" t="str">
            <v>DISJUNTOR BIPOLAR TIPO DIN, CORRENTE NOMINAL DE 16A - FORNECIMENTO E INSTALAÇÃO. AF_10/2020</v>
          </cell>
          <cell r="I2936" t="str">
            <v>UN</v>
          </cell>
          <cell r="J2936" t="str">
            <v>COEFICIENTE DE REPRESENTATIVIDADE</v>
          </cell>
          <cell r="K2936">
            <v>63.29</v>
          </cell>
        </row>
        <row r="2937">
          <cell r="G2937">
            <v>93662</v>
          </cell>
          <cell r="H2937" t="str">
            <v>DISJUNTOR BIPOLAR TIPO DIN, CORRENTE NOMINAL DE 20A - FORNECIMENTO E INSTALAÇÃO. AF_10/2020</v>
          </cell>
          <cell r="I2937" t="str">
            <v>UN</v>
          </cell>
          <cell r="J2937" t="str">
            <v>COEFICIENTE DE REPRESENTATIVIDADE</v>
          </cell>
          <cell r="K2937">
            <v>65.52</v>
          </cell>
        </row>
        <row r="2938">
          <cell r="G2938">
            <v>93663</v>
          </cell>
          <cell r="H2938" t="str">
            <v>DISJUNTOR BIPOLAR TIPO DIN, CORRENTE NOMINAL DE 25A - FORNECIMENTO E INSTALAÇÃO. AF_10/2020</v>
          </cell>
          <cell r="I2938" t="str">
            <v>UN</v>
          </cell>
          <cell r="J2938" t="str">
            <v>COEFICIENTE DE REPRESENTATIVIDADE</v>
          </cell>
          <cell r="K2938">
            <v>65.52</v>
          </cell>
        </row>
        <row r="2939">
          <cell r="G2939">
            <v>93664</v>
          </cell>
          <cell r="H2939" t="str">
            <v>DISJUNTOR BIPOLAR TIPO DIN, CORRENTE NOMINAL DE 32A - FORNECIMENTO E INSTALAÇÃO. AF_10/2020</v>
          </cell>
          <cell r="I2939" t="str">
            <v>UN</v>
          </cell>
          <cell r="J2939" t="str">
            <v>COEFICIENTE DE REPRESENTATIVIDADE</v>
          </cell>
          <cell r="K2939">
            <v>68.209999999999994</v>
          </cell>
        </row>
        <row r="2940">
          <cell r="G2940">
            <v>93665</v>
          </cell>
          <cell r="H2940" t="str">
            <v>DISJUNTOR BIPOLAR TIPO DIN, CORRENTE NOMINAL DE 40A - FORNECIMENTO E INSTALAÇÃO. AF_10/2020</v>
          </cell>
          <cell r="I2940" t="str">
            <v>UN</v>
          </cell>
          <cell r="J2940" t="str">
            <v>COEFICIENTE DE REPRESENTATIVIDADE</v>
          </cell>
          <cell r="K2940">
            <v>71.400000000000006</v>
          </cell>
        </row>
        <row r="2941">
          <cell r="G2941">
            <v>93666</v>
          </cell>
          <cell r="H2941" t="str">
            <v>DISJUNTOR BIPOLAR TIPO DIN, CORRENTE NOMINAL DE 50A - FORNECIMENTO E INSTALAÇÃO. AF_10/2020</v>
          </cell>
          <cell r="I2941" t="str">
            <v>UN</v>
          </cell>
          <cell r="J2941" t="str">
            <v>COEFICIENTE DE REPRESENTATIVIDADE</v>
          </cell>
          <cell r="K2941">
            <v>76.709999999999994</v>
          </cell>
        </row>
        <row r="2942">
          <cell r="G2942">
            <v>93667</v>
          </cell>
          <cell r="H2942" t="str">
            <v>DISJUNTOR TRIPOLAR TIPO DIN, CORRENTE NOMINAL DE 10A - FORNECIMENTO E INSTALAÇÃO. AF_10/2020</v>
          </cell>
          <cell r="I2942" t="str">
            <v>UN</v>
          </cell>
          <cell r="J2942" t="str">
            <v>COEFICIENTE DE REPRESENTATIVIDADE</v>
          </cell>
          <cell r="K2942">
            <v>77.64</v>
          </cell>
        </row>
        <row r="2943">
          <cell r="G2943">
            <v>93668</v>
          </cell>
          <cell r="H2943" t="str">
            <v>DISJUNTOR TRIPOLAR TIPO DIN, CORRENTE NOMINAL DE 16A - FORNECIMENTO E INSTALAÇÃO. AF_10/2020</v>
          </cell>
          <cell r="I2943" t="str">
            <v>UN</v>
          </cell>
          <cell r="J2943" t="str">
            <v>COEFICIENTE DE REPRESENTATIVIDADE</v>
          </cell>
          <cell r="K2943">
            <v>79.25</v>
          </cell>
        </row>
        <row r="2944">
          <cell r="G2944">
            <v>93669</v>
          </cell>
          <cell r="H2944" t="str">
            <v>DISJUNTOR TRIPOLAR TIPO DIN, CORRENTE NOMINAL DE 20A - FORNECIMENTO E INSTALAÇÃO. AF_10/2020</v>
          </cell>
          <cell r="I2944" t="str">
            <v>UN</v>
          </cell>
          <cell r="J2944" t="str">
            <v>COEFICIENTE DE REPRESENTATIVIDADE</v>
          </cell>
          <cell r="K2944">
            <v>82.6</v>
          </cell>
        </row>
        <row r="2945">
          <cell r="G2945">
            <v>93670</v>
          </cell>
          <cell r="H2945" t="str">
            <v>DISJUNTOR TRIPOLAR TIPO DIN, CORRENTE NOMINAL DE 25A - FORNECIMENTO E INSTALAÇÃO. AF_10/2020</v>
          </cell>
          <cell r="I2945" t="str">
            <v>UN</v>
          </cell>
          <cell r="J2945" t="str">
            <v>COEFICIENTE DE REPRESENTATIVIDADE</v>
          </cell>
          <cell r="K2945">
            <v>82.6</v>
          </cell>
        </row>
        <row r="2946">
          <cell r="G2946">
            <v>93671</v>
          </cell>
          <cell r="H2946" t="str">
            <v>DISJUNTOR TRIPOLAR TIPO DIN, CORRENTE NOMINAL DE 32A - FORNECIMENTO E INSTALAÇÃO. AF_10/2020</v>
          </cell>
          <cell r="I2946" t="str">
            <v>UN</v>
          </cell>
          <cell r="J2946" t="str">
            <v>COEFICIENTE DE REPRESENTATIVIDADE</v>
          </cell>
          <cell r="K2946">
            <v>86.63</v>
          </cell>
        </row>
        <row r="2947">
          <cell r="G2947">
            <v>93672</v>
          </cell>
          <cell r="H2947" t="str">
            <v>DISJUNTOR TRIPOLAR TIPO DIN, CORRENTE NOMINAL DE 40A - FORNECIMENTO E INSTALAÇÃO. AF_10/2020</v>
          </cell>
          <cell r="I2947" t="str">
            <v>UN</v>
          </cell>
          <cell r="J2947" t="str">
            <v>COEFICIENTE DE REPRESENTATIVIDADE</v>
          </cell>
          <cell r="K2947">
            <v>92.73</v>
          </cell>
        </row>
        <row r="2948">
          <cell r="G2948">
            <v>93673</v>
          </cell>
          <cell r="H2948" t="str">
            <v>DISJUNTOR TRIPOLAR TIPO DIN, CORRENTE NOMINAL DE 50A - FORNECIMENTO E INSTALAÇÃO. AF_10/2020</v>
          </cell>
          <cell r="I2948" t="str">
            <v>UN</v>
          </cell>
          <cell r="J2948" t="str">
            <v>COEFICIENTE DE REPRESENTATIVIDADE</v>
          </cell>
          <cell r="K2948">
            <v>100.71</v>
          </cell>
        </row>
        <row r="2949">
          <cell r="G2949">
            <v>97359</v>
          </cell>
          <cell r="H2949" t="str">
            <v>QUADRO DE MEDIÇÃO GERAL DE ENERGIA COM 8 MEDIDORES - FORNECIMENTO E INSTALAÇÃO. AF_10/2020</v>
          </cell>
          <cell r="I2949" t="str">
            <v>UN</v>
          </cell>
          <cell r="J2949" t="str">
            <v>COEFICIENTE DE REPRESENTATIVIDADE</v>
          </cell>
          <cell r="K2949">
            <v>3461.07</v>
          </cell>
        </row>
        <row r="2950">
          <cell r="G2950">
            <v>97360</v>
          </cell>
          <cell r="H2950" t="str">
            <v>QUADRO DE MEDIÇÃO GERAL DE ENERGIA COM 12 MEDIDORES - FORNECIMENTO E INSTALAÇÃO. AF_10/2020</v>
          </cell>
          <cell r="I2950" t="str">
            <v>UN</v>
          </cell>
          <cell r="J2950" t="str">
            <v>COEFICIENTE DE REPRESENTATIVIDADE</v>
          </cell>
          <cell r="K2950">
            <v>6678.05</v>
          </cell>
        </row>
        <row r="2951">
          <cell r="G2951">
            <v>97361</v>
          </cell>
          <cell r="H2951" t="str">
            <v>QUADRO DE MEDIÇÃO GERAL DE ENERGIA COM 16 MEDIDORES - FORNECIMENTO E INSTALAÇÃO. AF_10/2020</v>
          </cell>
          <cell r="I2951" t="str">
            <v>UN</v>
          </cell>
          <cell r="J2951" t="str">
            <v>COEFICIENTE DE REPRESENTATIVIDADE</v>
          </cell>
          <cell r="K2951">
            <v>8904.0499999999993</v>
          </cell>
        </row>
        <row r="2952">
          <cell r="G2952">
            <v>97362</v>
          </cell>
          <cell r="H2952" t="str">
            <v>QUADRO DE MEDIÇÃO GERAL DE ENERGIA PARA BARRAMENTO BLINDADO COM 4 MEDIDORES - FORNECIMENTO E INSTALAÇÃO. AF_10/2020</v>
          </cell>
          <cell r="I2952" t="str">
            <v>UN</v>
          </cell>
          <cell r="J2952" t="str">
            <v>COEFICIENTE DE REPRESENTATIVIDADE</v>
          </cell>
          <cell r="K2952">
            <v>1780.29</v>
          </cell>
        </row>
        <row r="2953">
          <cell r="G2953">
            <v>101875</v>
          </cell>
          <cell r="H2953" t="str">
            <v>QUADRO DE DISTRIBUIÇÃO DE ENERGIA EM CHAPA DE AÇO GALVANIZADO, DE EMBUTIR, COM BARRAMENTO TRIFÁSICO, PARA 12 DISJUNTORES DIN 100A - FORNECIMENTO E INSTALAÇÃO. AF_10/2020</v>
          </cell>
          <cell r="I2953" t="str">
            <v>UN</v>
          </cell>
          <cell r="J2953" t="str">
            <v>COEFICIENTE DE REPRESENTATIVIDADE</v>
          </cell>
          <cell r="K2953">
            <v>381.78</v>
          </cell>
        </row>
        <row r="2954">
          <cell r="G2954">
            <v>101876</v>
          </cell>
          <cell r="H2954" t="str">
            <v>QUADRO DE DISTRIBUIÇÃO DE ENERGIA EM PVC, DE EMBUTIR, SEM BARRAMENTO, PARA 6 DISJUNTORES - FORNECIMENTO E INSTALAÇÃO. AF_10/2020</v>
          </cell>
          <cell r="I2954" t="str">
            <v>UN</v>
          </cell>
          <cell r="J2954" t="str">
            <v>COEFICIENTE DE REPRESENTATIVIDADE</v>
          </cell>
          <cell r="K2954">
            <v>76.72</v>
          </cell>
        </row>
        <row r="2955">
          <cell r="G2955">
            <v>101877</v>
          </cell>
          <cell r="H2955" t="str">
            <v>QUADRO DE DISTRIBUIÇÃO DE ENERGIA EM PVC, DE EMBUTIR, SEM BARRAMENTO, PARA 3 DISJUNTORES - FORNECIMENTO E INSTALAÇÃO. AF_10/2020</v>
          </cell>
          <cell r="I2955" t="str">
            <v>UN</v>
          </cell>
          <cell r="J2955" t="str">
            <v>COEFICIENTE DE REPRESENTATIVIDADE</v>
          </cell>
          <cell r="K2955">
            <v>52.65</v>
          </cell>
        </row>
        <row r="2956">
          <cell r="G2956">
            <v>101878</v>
          </cell>
          <cell r="H2956" t="str">
            <v>QUADRO DE DISTRIBUIÇÃO DE ENERGIA EM CHAPA DE AÇO GALVANIZADO, DE SOBREPOR, COM BARRAMENTO TRIFÁSICO, PARA 18 DISJUNTORES DIN 100A - FORNECIMENTO E INSTALAÇÃO. AF_10/2020</v>
          </cell>
          <cell r="I2956" t="str">
            <v>UN</v>
          </cell>
          <cell r="J2956" t="str">
            <v>COEFICIENTE DE REPRESENTATIVIDADE</v>
          </cell>
          <cell r="K2956">
            <v>523.91</v>
          </cell>
        </row>
        <row r="2957">
          <cell r="G2957">
            <v>101879</v>
          </cell>
          <cell r="H2957" t="str">
            <v>QUADRO DE DISTRIBUIÇÃO DE ENERGIA EM CHAPA DE AÇO GALVANIZADO, DE EMBUTIR, COM BARRAMENTO TRIFÁSICO, PARA 24 DISJUNTORES DIN 100A - FORNECIMENTO E INSTALAÇÃO. AF_10/2020</v>
          </cell>
          <cell r="I2957" t="str">
            <v>UN</v>
          </cell>
          <cell r="J2957" t="str">
            <v>COEFICIENTE DE REPRESENTATIVIDADE</v>
          </cell>
          <cell r="K2957">
            <v>552.89</v>
          </cell>
        </row>
        <row r="2958">
          <cell r="G2958">
            <v>101880</v>
          </cell>
          <cell r="H2958" t="str">
            <v>QUADRO DE DISTRIBUIÇÃO DE ENERGIA EM CHAPA DE AÇO GALVANIZADO, DE EMBUTIR, COM BARRAMENTO TRIFÁSICO, PARA 30 DISJUNTORES DIN 150A - FORNECIMENTO E INSTALAÇÃO. AF_10/2020</v>
          </cell>
          <cell r="I2958" t="str">
            <v>UN</v>
          </cell>
          <cell r="J2958" t="str">
            <v>COEFICIENTE DE REPRESENTATIVIDADE</v>
          </cell>
          <cell r="K2958">
            <v>636.72</v>
          </cell>
        </row>
        <row r="2959">
          <cell r="G2959">
            <v>101881</v>
          </cell>
          <cell r="H2959" t="str">
            <v>QUADRO DE DISTRIBUIÇÃO DE ENERGIA EM CHAPA DE AÇO GALVANIZADO, DE EMBUTIR, COM BARRAMENTO TRIFÁSICO, PARA 40 DISJUNTORES DIN 100A - FORNECIMENTO E INSTALAÇÃO. AF_10/2020</v>
          </cell>
          <cell r="I2959" t="str">
            <v>UN</v>
          </cell>
          <cell r="J2959" t="str">
            <v>COEFICIENTE DE REPRESENTATIVIDADE</v>
          </cell>
          <cell r="K2959">
            <v>915.57</v>
          </cell>
        </row>
        <row r="2960">
          <cell r="G2960">
            <v>101882</v>
          </cell>
          <cell r="H2960" t="str">
            <v>QUADRO DE DISTRIBUIÇÃO DE ENERGIA EM CHAPA DE AÇO GALVANIZADO, DE EMBUTIR, COM BARRAMENTO TRIFÁSICO, PARA 30 DISJUNTORES DIN 225A - FORNECIMENTO E INSTALAÇÃO. AF_10/2020</v>
          </cell>
          <cell r="I2960" t="str">
            <v>UN</v>
          </cell>
          <cell r="J2960" t="str">
            <v>COEFICIENTE DE REPRESENTATIVIDADE</v>
          </cell>
          <cell r="K2960">
            <v>1299.96</v>
          </cell>
        </row>
        <row r="2961">
          <cell r="G2961">
            <v>101883</v>
          </cell>
          <cell r="H2961" t="str">
            <v>QUADRO DE DISTRIBUIÇÃO DE ENERGIA EM CHAPA DE AÇO GALVANIZADO, DE EMBUTIR, COM BARRAMENTO TRIFÁSICO, PARA 18 DISJUNTORES DIN 100A - FORNECIMENTO E INSTALAÇÃO. AF_10/2020</v>
          </cell>
          <cell r="I2961" t="str">
            <v>UN</v>
          </cell>
          <cell r="J2961" t="str">
            <v>COEFICIENTE DE REPRESENTATIVIDADE</v>
          </cell>
          <cell r="K2961">
            <v>526.97</v>
          </cell>
        </row>
        <row r="2962">
          <cell r="G2962">
            <v>101890</v>
          </cell>
          <cell r="H2962" t="str">
            <v>DISJUNTOR MONOPOLAR TIPO NEMA, CORRENTE NOMINAL DE 10 ATÉ 30A - FORNECIMENTO E INSTALAÇÃO. AF_10/2020</v>
          </cell>
          <cell r="I2962" t="str">
            <v>UN</v>
          </cell>
          <cell r="J2962" t="str">
            <v>COEFICIENTE DE REPRESENTATIVIDADE</v>
          </cell>
          <cell r="K2962">
            <v>17.11</v>
          </cell>
        </row>
        <row r="2963">
          <cell r="G2963">
            <v>101891</v>
          </cell>
          <cell r="H2963" t="str">
            <v>DISJUNTOR MONOPOLAR TIPO NEMA, CORRENTE NOMINAL DE 35 ATÉ 50A - FORNECIMENTO E INSTALAÇÃO. AF_10/2020</v>
          </cell>
          <cell r="I2963" t="str">
            <v>UN</v>
          </cell>
          <cell r="J2963" t="str">
            <v>COEFICIENTE DE REPRESENTATIVIDADE</v>
          </cell>
          <cell r="K2963">
            <v>29.22</v>
          </cell>
        </row>
        <row r="2964">
          <cell r="G2964">
            <v>101892</v>
          </cell>
          <cell r="H2964" t="str">
            <v>DISJUNTOR BIPOLAR TIPO NEMA, CORRENTE NOMINAL DE 10 ATÉ 50A - FORNECIMENTO E INSTALAÇÃO. AF_10/2020</v>
          </cell>
          <cell r="I2964" t="str">
            <v>UN</v>
          </cell>
          <cell r="J2964" t="str">
            <v>COEFICIENTE DE REPRESENTATIVIDADE</v>
          </cell>
          <cell r="K2964">
            <v>77.849999999999994</v>
          </cell>
        </row>
        <row r="2965">
          <cell r="G2965">
            <v>101893</v>
          </cell>
          <cell r="H2965" t="str">
            <v>DISJUNTOR TRIPOLAR TIPO NEMA, CORRENTE NOMINAL DE 10 ATÉ 50A - FORNECIMENTO E INSTALAÇÃO. AF_10/2020</v>
          </cell>
          <cell r="I2965" t="str">
            <v>UN</v>
          </cell>
          <cell r="J2965" t="str">
            <v>COEFICIENTE DE REPRESENTATIVIDADE</v>
          </cell>
          <cell r="K2965">
            <v>99.24</v>
          </cell>
        </row>
        <row r="2966">
          <cell r="G2966">
            <v>101894</v>
          </cell>
          <cell r="H2966" t="str">
            <v>DISJUNTOR TRIPOLAR TIPO NEMA, CORRENTE NOMINAL DE 60 ATÉ 100A - FORNECIMENTO E INSTALAÇÃO. AF_10/2020</v>
          </cell>
          <cell r="I2966" t="str">
            <v>UN</v>
          </cell>
          <cell r="J2966" t="str">
            <v>COEFICIENTE DE REPRESENTATIVIDADE</v>
          </cell>
          <cell r="K2966">
            <v>164.44</v>
          </cell>
        </row>
        <row r="2967">
          <cell r="G2967">
            <v>101895</v>
          </cell>
          <cell r="H2967" t="str">
            <v>DISJUNTOR TERMOMAGNÉTICO TRIPOLAR , CORRENTE NOMINAL DE 125A - FORNECIMENTO E INSTALAÇÃO. AF_10/2020</v>
          </cell>
          <cell r="I2967" t="str">
            <v>UN</v>
          </cell>
          <cell r="J2967" t="str">
            <v>COEFICIENTE DE REPRESENTATIVIDADE</v>
          </cell>
          <cell r="K2967">
            <v>455.61</v>
          </cell>
        </row>
        <row r="2968">
          <cell r="G2968">
            <v>101896</v>
          </cell>
          <cell r="H2968" t="str">
            <v>DISJUNTOR TERMOMAGNÉTICO TRIPOLAR , CORRENTE NOMINAL DE 200A - FORNECIMENTO E INSTALAÇÃO. AF_10/2020</v>
          </cell>
          <cell r="I2968" t="str">
            <v>UN</v>
          </cell>
          <cell r="J2968" t="str">
            <v>COEFICIENTE DE REPRESENTATIVIDADE</v>
          </cell>
          <cell r="K2968">
            <v>690.62</v>
          </cell>
        </row>
        <row r="2969">
          <cell r="G2969">
            <v>101897</v>
          </cell>
          <cell r="H2969" t="str">
            <v>DISJUNTOR TERMOMAGNÉTICO TRIPOLAR , CORRENTE NOMINAL DE 250A - FORNECIMENTO E INSTALAÇÃO. AF_10/2020</v>
          </cell>
          <cell r="I2969" t="str">
            <v>UN</v>
          </cell>
          <cell r="J2969" t="str">
            <v>COEFICIENTE DE REPRESENTATIVIDADE</v>
          </cell>
          <cell r="K2969">
            <v>1111</v>
          </cell>
        </row>
        <row r="2970">
          <cell r="G2970">
            <v>101898</v>
          </cell>
          <cell r="H2970" t="str">
            <v>DISJUNTOR TERMOMAGNÉTICO TRIPOLAR , CORRENTE NOMINAL DE 400A - FORNECIMENTO E INSTALAÇÃO. AF_10/2020</v>
          </cell>
          <cell r="I2970" t="str">
            <v>UN</v>
          </cell>
          <cell r="J2970" t="str">
            <v>COEFICIENTE DE REPRESENTATIVIDADE</v>
          </cell>
          <cell r="K2970">
            <v>1491.1</v>
          </cell>
        </row>
        <row r="2971">
          <cell r="G2971">
            <v>101899</v>
          </cell>
          <cell r="H2971" t="str">
            <v>DISJUNTOR TERMOMAGNÉTICO TRIPOLAR , CORRENTE NOMINAL DE 600A - FORNECIMENTO E INSTALAÇÃO. AF_10/2020</v>
          </cell>
          <cell r="I2971" t="str">
            <v>UN</v>
          </cell>
          <cell r="J2971" t="str">
            <v>COEFICIENTE DE REPRESENTATIVIDADE</v>
          </cell>
          <cell r="K2971">
            <v>2395.1999999999998</v>
          </cell>
        </row>
        <row r="2972">
          <cell r="G2972">
            <v>101900</v>
          </cell>
          <cell r="H2972" t="str">
            <v>DISJUNTOR BAIXA TENSÃO TRIPOLAR A SECO  800A/600V - FORNECIMENTO E INSTALAÇÃO. AF_10/2020</v>
          </cell>
          <cell r="I2972" t="str">
            <v>UN</v>
          </cell>
          <cell r="J2972" t="str">
            <v>COEFICIENTE DE REPRESENTATIVIDADE</v>
          </cell>
          <cell r="K2972">
            <v>5013.87</v>
          </cell>
        </row>
        <row r="2973">
          <cell r="G2973">
            <v>101901</v>
          </cell>
          <cell r="H2973" t="str">
            <v>CONTATOR TRIPOLAR I NOMINAL 12A - FORNECIMENTO E INSTALAÇÃO. AF_10/2020</v>
          </cell>
          <cell r="I2973" t="str">
            <v>UN</v>
          </cell>
          <cell r="J2973" t="str">
            <v>COEFICIENTE DE REPRESENTATIVIDADE</v>
          </cell>
          <cell r="K2973">
            <v>191.34</v>
          </cell>
        </row>
        <row r="2974">
          <cell r="G2974">
            <v>101902</v>
          </cell>
          <cell r="H2974" t="str">
            <v>CONTATOR TRIPOLAR I NOMINAL 22A - FORNECIMENTO E INSTALAÇÃO. AF_10/2020</v>
          </cell>
          <cell r="I2974" t="str">
            <v>UN</v>
          </cell>
          <cell r="J2974" t="str">
            <v>COEFICIENTE DE REPRESENTATIVIDADE</v>
          </cell>
          <cell r="K2974">
            <v>235.86</v>
          </cell>
        </row>
        <row r="2975">
          <cell r="G2975">
            <v>101903</v>
          </cell>
          <cell r="H2975" t="str">
            <v>CONTATOR TRIPOLAR I NOMINAL 38A - FORNECIMENTO E INSTALAÇÃO. AF_10/2020</v>
          </cell>
          <cell r="I2975" t="str">
            <v>UN</v>
          </cell>
          <cell r="J2975" t="str">
            <v>COEFICIENTE DE REPRESENTATIVIDADE</v>
          </cell>
          <cell r="K2975">
            <v>492.98</v>
          </cell>
        </row>
        <row r="2976">
          <cell r="G2976">
            <v>101904</v>
          </cell>
          <cell r="H2976" t="str">
            <v>CONTATOR TRIPOLAR I NOMIMAL 95A - FORNECIMENTO E INSTALAÇÃO. AF_10/2020</v>
          </cell>
          <cell r="I2976" t="str">
            <v>UN</v>
          </cell>
          <cell r="J2976" t="str">
            <v>COEFICIENTE DE REPRESENTATIVIDADE</v>
          </cell>
          <cell r="K2976">
            <v>1831</v>
          </cell>
        </row>
        <row r="2977">
          <cell r="G2977">
            <v>101938</v>
          </cell>
          <cell r="H2977" t="str">
            <v>CAIXA DE PROTEÇÃO PARA MEDIDOR MONOFÁSICO DE EMBUTIR - FORNECIMENTO E INSTALAÇÃO. AF_10/2020</v>
          </cell>
          <cell r="I2977" t="str">
            <v>UN</v>
          </cell>
          <cell r="J2977" t="str">
            <v>COEFICIENTE DE REPRESENTATIVIDADE</v>
          </cell>
          <cell r="K2977">
            <v>103.23</v>
          </cell>
        </row>
        <row r="2978">
          <cell r="G2978">
            <v>101946</v>
          </cell>
          <cell r="H2978" t="str">
            <v>QUADRO DE MEDIÇÃO GERAL DE ENERGIA PARA 1 MEDIDOR DE SOBREPOR - FORNECIMENTO E INSTALAÇÃO. AF_10/2020</v>
          </cell>
          <cell r="I2978" t="str">
            <v>UN</v>
          </cell>
          <cell r="J2978" t="str">
            <v>COEFICIENTE DE REPRESENTATIVIDADE</v>
          </cell>
          <cell r="K2978">
            <v>146.69</v>
          </cell>
        </row>
        <row r="2979">
          <cell r="G2979">
            <v>91945</v>
          </cell>
          <cell r="H2979" t="str">
            <v>SUPORTE PARAFUSADO COM PLACA DE ENCAIXE 4" X 2" ALTO (2,00 M DO PISO) PARA PONTO ELÉTRICO - FORNECIMENTO E INSTALAÇÃO. AF_03/2023</v>
          </cell>
          <cell r="I2979" t="str">
            <v>UN</v>
          </cell>
          <cell r="J2979" t="str">
            <v>COEFICIENTE DE REPRESENTATIVIDADE</v>
          </cell>
          <cell r="K2979">
            <v>12.62</v>
          </cell>
        </row>
        <row r="2980">
          <cell r="G2980">
            <v>91946</v>
          </cell>
          <cell r="H2980" t="str">
            <v>SUPORTE PARAFUSADO COM PLACA DE ENCAIXE 4" X 2" MÉDIO (1,30 M DO PISO) PARA PONTO ELÉTRICO - FORNECIMENTO E INSTALAÇÃO. AF_03/2023</v>
          </cell>
          <cell r="I2980" t="str">
            <v>UN</v>
          </cell>
          <cell r="J2980" t="str">
            <v>COEFICIENTE DE REPRESENTATIVIDADE</v>
          </cell>
          <cell r="K2980">
            <v>10.07</v>
          </cell>
        </row>
        <row r="2981">
          <cell r="G2981">
            <v>91947</v>
          </cell>
          <cell r="H2981" t="str">
            <v>SUPORTE PARAFUSADO COM PLACA DE ENCAIXE 4" X 2" BAIXO (0,30 M DO PISO) PARA PONTO ELÉTRICO - FORNECIMENTO E INSTALAÇÃO. AF_03/2023</v>
          </cell>
          <cell r="I2981" t="str">
            <v>UN</v>
          </cell>
          <cell r="J2981" t="str">
            <v>COEFICIENTE DE REPRESENTATIVIDADE</v>
          </cell>
          <cell r="K2981">
            <v>8.4700000000000006</v>
          </cell>
        </row>
        <row r="2982">
          <cell r="G2982">
            <v>91949</v>
          </cell>
          <cell r="H2982" t="str">
            <v>SUPORTE PARAFUSADO COM PLACA DE ENCAIXE 4" X 4" ALTO (2,00 M DO PISO) PARA PONTO ELÉTRICO - FORNECIMENTO E INSTALAÇÃO. AF_03/2023</v>
          </cell>
          <cell r="I2982" t="str">
            <v>UN</v>
          </cell>
          <cell r="J2982" t="str">
            <v>COEFICIENTE DE REPRESENTATIVIDADE</v>
          </cell>
          <cell r="K2982">
            <v>18.22</v>
          </cell>
        </row>
        <row r="2983">
          <cell r="G2983">
            <v>91950</v>
          </cell>
          <cell r="H2983" t="str">
            <v>SUPORTE PARAFUSADO COM PLACA DE ENCAIXE 4" X 4" MÉDIO (1,30 M DO PISO) PARA PONTO ELÉTRICO - FORNECIMENTO E INSTALAÇÃO. AF_03/2023</v>
          </cell>
          <cell r="I2983" t="str">
            <v>UN</v>
          </cell>
          <cell r="J2983" t="str">
            <v>COEFICIENTE DE REPRESENTATIVIDADE</v>
          </cell>
          <cell r="K2983">
            <v>15.12</v>
          </cell>
        </row>
        <row r="2984">
          <cell r="G2984">
            <v>91951</v>
          </cell>
          <cell r="H2984" t="str">
            <v>SUPORTE PARAFUSADO COM PLACA DE ENCAIXE 4" X 4" BAIXO (0,30 M DO PISO) PARA PONTO ELÉTRICO - FORNECIMENTO E INSTALAÇÃO. AF_03/2023</v>
          </cell>
          <cell r="I2984" t="str">
            <v>UN</v>
          </cell>
          <cell r="J2984" t="str">
            <v>COEFICIENTE DE REPRESENTATIVIDADE</v>
          </cell>
          <cell r="K2984">
            <v>13.25</v>
          </cell>
        </row>
        <row r="2985">
          <cell r="G2985">
            <v>91952</v>
          </cell>
          <cell r="H2985" t="str">
            <v>INTERRUPTOR SIMPLES (1 MÓDULO), 10A/250V, SEM SUPORTE E SEM PLACA - FORNECIMENTO E INSTALAÇÃO. AF_03/2023</v>
          </cell>
          <cell r="I2985" t="str">
            <v>UN</v>
          </cell>
          <cell r="J2985" t="str">
            <v>COEFICIENTE DE REPRESENTATIVIDADE</v>
          </cell>
          <cell r="K2985">
            <v>17.079999999999998</v>
          </cell>
        </row>
        <row r="2986">
          <cell r="G2986">
            <v>91953</v>
          </cell>
          <cell r="H2986" t="str">
            <v>INTERRUPTOR SIMPLES (1 MÓDULO), 10A/250V, INCLUINDO SUPORTE E PLACA - FORNECIMENTO E INSTALAÇÃO. AF_03/2023</v>
          </cell>
          <cell r="I2986" t="str">
            <v>UN</v>
          </cell>
          <cell r="J2986" t="str">
            <v>COEFICIENTE DE REPRESENTATIVIDADE</v>
          </cell>
          <cell r="K2986">
            <v>27.15</v>
          </cell>
        </row>
        <row r="2987">
          <cell r="G2987">
            <v>91954</v>
          </cell>
          <cell r="H2987" t="str">
            <v>INTERRUPTOR PARALELO (1 MÓDULO), 10A/250V, SEM SUPORTE E SEM PLACA - FORNECIMENTO E INSTALAÇÃO. AF_03/2023</v>
          </cell>
          <cell r="I2987" t="str">
            <v>UN</v>
          </cell>
          <cell r="J2987" t="str">
            <v>COEFICIENTE DE REPRESENTATIVIDADE</v>
          </cell>
          <cell r="K2987">
            <v>22.89</v>
          </cell>
        </row>
        <row r="2988">
          <cell r="G2988">
            <v>91955</v>
          </cell>
          <cell r="H2988" t="str">
            <v>INTERRUPTOR PARALELO (1 MÓDULO), 10A/250V, INCLUINDO SUPORTE E PLACA - FORNECIMENTO E INSTALAÇÃO. AF_03/2023</v>
          </cell>
          <cell r="I2988" t="str">
            <v>UN</v>
          </cell>
          <cell r="J2988" t="str">
            <v>COEFICIENTE DE REPRESENTATIVIDADE</v>
          </cell>
          <cell r="K2988">
            <v>32.96</v>
          </cell>
        </row>
        <row r="2989">
          <cell r="G2989">
            <v>91956</v>
          </cell>
          <cell r="H2989" t="str">
            <v>INTERRUPTOR SIMPLES (1 MÓDULO) COM INTERRUPTOR PARALELO (1 MÓDULO), 10A/250V, SEM SUPORTE E SEM PLACA - FORNECIMENTO E INSTALAÇÃO. AF_03/2023</v>
          </cell>
          <cell r="I2989" t="str">
            <v>UN</v>
          </cell>
          <cell r="J2989" t="str">
            <v>COEFICIENTE DE REPRESENTATIVIDADE</v>
          </cell>
          <cell r="K2989">
            <v>37.270000000000003</v>
          </cell>
        </row>
        <row r="2990">
          <cell r="G2990">
            <v>91957</v>
          </cell>
          <cell r="H2990" t="str">
            <v>INTERRUPTOR SIMPLES (1 MÓDULO) COM INTERRUPTOR PARALELO (1 MÓDULO), 10A/250V, INCLUINDO SUPORTE E PLACA - FORNECIMENTO E INSTALAÇÃO. AF_03/2023</v>
          </cell>
          <cell r="I2990" t="str">
            <v>UN</v>
          </cell>
          <cell r="J2990" t="str">
            <v>COEFICIENTE DE REPRESENTATIVIDADE</v>
          </cell>
          <cell r="K2990">
            <v>47.34</v>
          </cell>
        </row>
        <row r="2991">
          <cell r="G2991">
            <v>91958</v>
          </cell>
          <cell r="H2991" t="str">
            <v>INTERRUPTOR SIMPLES (2 MÓDULOS), 10A/250V, SEM SUPORTE E SEM PLACA - FORNECIMENTO E INSTALAÇÃO. AF_03/2023</v>
          </cell>
          <cell r="I2991" t="str">
            <v>UN</v>
          </cell>
          <cell r="J2991" t="str">
            <v>COEFICIENTE DE REPRESENTATIVIDADE</v>
          </cell>
          <cell r="K2991">
            <v>31.51</v>
          </cell>
        </row>
        <row r="2992">
          <cell r="G2992">
            <v>91959</v>
          </cell>
          <cell r="H2992" t="str">
            <v>INTERRUPTOR SIMPLES (2 MÓDULOS), 10A/250V, INCLUINDO SUPORTE E PLACA - FORNECIMENTO E INSTALAÇÃO. AF_03/2023</v>
          </cell>
          <cell r="I2992" t="str">
            <v>UN</v>
          </cell>
          <cell r="J2992" t="str">
            <v>COEFICIENTE DE REPRESENTATIVIDADE</v>
          </cell>
          <cell r="K2992">
            <v>41.58</v>
          </cell>
        </row>
        <row r="2993">
          <cell r="G2993">
            <v>91960</v>
          </cell>
          <cell r="H2993" t="str">
            <v>INTERRUPTOR PARALELO (2 MÓDULOS), 10A/250V, SEM SUPORTE E SEM PLACA - FORNECIMENTO E INSTALAÇÃO. AF_03/2023</v>
          </cell>
          <cell r="I2993" t="str">
            <v>UN</v>
          </cell>
          <cell r="J2993" t="str">
            <v>COEFICIENTE DE REPRESENTATIVIDADE</v>
          </cell>
          <cell r="K2993">
            <v>43.13</v>
          </cell>
        </row>
        <row r="2994">
          <cell r="G2994">
            <v>91961</v>
          </cell>
          <cell r="H2994" t="str">
            <v>INTERRUPTOR PARALELO (2 MÓDULOS), 10A/250V, INCLUINDO SUPORTE E PLACA - FORNECIMENTO E INSTALAÇÃO. AF_03/2023</v>
          </cell>
          <cell r="I2994" t="str">
            <v>UN</v>
          </cell>
          <cell r="J2994" t="str">
            <v>COEFICIENTE DE REPRESENTATIVIDADE</v>
          </cell>
          <cell r="K2994">
            <v>53.2</v>
          </cell>
        </row>
        <row r="2995">
          <cell r="G2995">
            <v>91962</v>
          </cell>
          <cell r="H2995" t="str">
            <v>INTERRUPTOR SIMPLES (1 MÓDULO) COM INTERRUPTOR PARALELO (2 MÓDULOS), 10A/250V, SEM SUPORTE E SEM PLACA - FORNECIMENTO E INSTALAÇÃO. AF_03/2023</v>
          </cell>
          <cell r="I2995" t="str">
            <v>UN</v>
          </cell>
          <cell r="J2995" t="str">
            <v>COEFICIENTE DE REPRESENTATIVIDADE</v>
          </cell>
          <cell r="K2995">
            <v>57.51</v>
          </cell>
        </row>
        <row r="2996">
          <cell r="G2996">
            <v>91963</v>
          </cell>
          <cell r="H2996" t="str">
            <v>INTERRUPTOR SIMPLES (1 MÓDULO) COM INTERRUPTOR PARALELO (2 MÓDULOS), 10A/250V, INCLUINDO SUPORTE E PLACA - FORNECIMENTO E INSTALAÇÃO. AF_03/2023</v>
          </cell>
          <cell r="I2996" t="str">
            <v>UN</v>
          </cell>
          <cell r="J2996" t="str">
            <v>COEFICIENTE DE REPRESENTATIVIDADE</v>
          </cell>
          <cell r="K2996">
            <v>67.58</v>
          </cell>
        </row>
        <row r="2997">
          <cell r="G2997">
            <v>91964</v>
          </cell>
          <cell r="H2997" t="str">
            <v>INTERRUPTOR SIMPLES (2 MÓDULOS) COM INTERRUPTOR PARALELO (1 MÓDULO), 10A/250V, SEM SUPORTE E SEM PLACA - FORNECIMENTO E INSTALAÇÃO. AF_03/2023</v>
          </cell>
          <cell r="I2997" t="str">
            <v>UN</v>
          </cell>
          <cell r="J2997" t="str">
            <v>COEFICIENTE DE REPRESENTATIVIDADE</v>
          </cell>
          <cell r="K2997">
            <v>51.7</v>
          </cell>
        </row>
        <row r="2998">
          <cell r="G2998">
            <v>91965</v>
          </cell>
          <cell r="H2998" t="str">
            <v>INTERRUPTOR SIMPLES (2 MÓDULOS) COM INTERRUPTOR PARALELO (1 MÓDULO), 10A/250V, INCLUINDO SUPORTE E PLACA - FORNECIMENTO E INSTALAÇÃO. AF_03/2023</v>
          </cell>
          <cell r="I2998" t="str">
            <v>UN</v>
          </cell>
          <cell r="J2998" t="str">
            <v>COEFICIENTE DE REPRESENTATIVIDADE</v>
          </cell>
          <cell r="K2998">
            <v>61.77</v>
          </cell>
        </row>
        <row r="2999">
          <cell r="G2999">
            <v>91966</v>
          </cell>
          <cell r="H2999" t="str">
            <v>INTERRUPTOR SIMPLES (3 MÓDULOS), 10A/250V, SEM SUPORTE E SEM PLACA - FORNECIMENTO E INSTALAÇÃO. AF_03/2023</v>
          </cell>
          <cell r="I2999" t="str">
            <v>UN</v>
          </cell>
          <cell r="J2999" t="str">
            <v>COEFICIENTE DE REPRESENTATIVIDADE</v>
          </cell>
          <cell r="K2999">
            <v>45.94</v>
          </cell>
        </row>
        <row r="3000">
          <cell r="G3000">
            <v>91967</v>
          </cell>
          <cell r="H3000" t="str">
            <v>INTERRUPTOR SIMPLES (3 MÓDULOS), 10A/250V, INCLUINDO SUPORTE E PLACA - FORNECIMENTO E INSTALAÇÃO. AF_03/2023</v>
          </cell>
          <cell r="I3000" t="str">
            <v>UN</v>
          </cell>
          <cell r="J3000" t="str">
            <v>COEFICIENTE DE REPRESENTATIVIDADE</v>
          </cell>
          <cell r="K3000">
            <v>56.01</v>
          </cell>
        </row>
        <row r="3001">
          <cell r="G3001">
            <v>91968</v>
          </cell>
          <cell r="H3001" t="str">
            <v>INTERRUPTOR PARALELO (3 MÓDULOS), 10A/250V, SEM SUPORTE E SEM PLACA - FORNECIMENTO E INSTALAÇÃO. AF_03/2023</v>
          </cell>
          <cell r="I3001" t="str">
            <v>UN</v>
          </cell>
          <cell r="J3001" t="str">
            <v>COEFICIENTE DE REPRESENTATIVIDADE</v>
          </cell>
          <cell r="K3001">
            <v>63.32</v>
          </cell>
        </row>
        <row r="3002">
          <cell r="G3002">
            <v>91969</v>
          </cell>
          <cell r="H3002" t="str">
            <v>INTERRUPTOR PARALELO (3 MÓDULOS), 10A/250V, INCLUINDO SUPORTE E PLACA - FORNECIMENTO E INSTALAÇÃO. AF_03/2023</v>
          </cell>
          <cell r="I3002" t="str">
            <v>UN</v>
          </cell>
          <cell r="J3002" t="str">
            <v>COEFICIENTE DE REPRESENTATIVIDADE</v>
          </cell>
          <cell r="K3002">
            <v>73.39</v>
          </cell>
        </row>
        <row r="3003">
          <cell r="G3003">
            <v>91970</v>
          </cell>
          <cell r="H3003" t="str">
            <v>INTERRUPTOR SIMPLES (3 MÓDULOS) COM INTERRUPTOR PARALELO (1 MÓDULO), 10A/250V, SEM SUPORTE E SEM PLACA - FORNECIMENTO E INSTALAÇÃO. AF_03/2023</v>
          </cell>
          <cell r="I3003" t="str">
            <v>UN</v>
          </cell>
          <cell r="J3003" t="str">
            <v>COEFICIENTE DE REPRESENTATIVIDADE</v>
          </cell>
          <cell r="K3003">
            <v>66.430000000000007</v>
          </cell>
        </row>
        <row r="3004">
          <cell r="G3004">
            <v>91971</v>
          </cell>
          <cell r="H3004" t="str">
            <v>INTERRUPTOR SIMPLES (3 MÓDULOS) COM INTERRUPTOR PARALELO (1 MÓDULO), 10A/250V, INCLUINDO SUPORTE E PLACA - FORNECIMENTO E INSTALAÇÃO. AF_03/2023</v>
          </cell>
          <cell r="I3004" t="str">
            <v>UN</v>
          </cell>
          <cell r="J3004" t="str">
            <v>COEFICIENTE DE REPRESENTATIVIDADE</v>
          </cell>
          <cell r="K3004">
            <v>81.55</v>
          </cell>
        </row>
        <row r="3005">
          <cell r="G3005">
            <v>91972</v>
          </cell>
          <cell r="H3005" t="str">
            <v>INTERRUPTOR SIMPLES (2 MÓDULOS) COM INTERRUPTOR PARALELO (2 MÓDULOS), 10A/250V, SEM SUPORTE E SEM PLACA - FORNECIMENTO E INSTALAÇÃO. AF_03/2023</v>
          </cell>
          <cell r="I3005" t="str">
            <v>UN</v>
          </cell>
          <cell r="J3005" t="str">
            <v>COEFICIENTE DE REPRESENTATIVIDADE</v>
          </cell>
          <cell r="K3005">
            <v>72.28</v>
          </cell>
        </row>
        <row r="3006">
          <cell r="G3006">
            <v>91973</v>
          </cell>
          <cell r="H3006" t="str">
            <v>INTERRUPTOR SIMPLES (2 MÓDULOS) COM INTERRUPTOR PARALELO (2 MÓDULOS), 10A/250V, INCLUINDO SUPORTE E PLACA - FORNECIMENTO E INSTALAÇÃO. AF_03/2023</v>
          </cell>
          <cell r="I3006" t="str">
            <v>UN</v>
          </cell>
          <cell r="J3006" t="str">
            <v>COEFICIENTE DE REPRESENTATIVIDADE</v>
          </cell>
          <cell r="K3006">
            <v>87.4</v>
          </cell>
        </row>
        <row r="3007">
          <cell r="G3007">
            <v>91974</v>
          </cell>
          <cell r="H3007" t="str">
            <v>INTERRUPTOR SIMPLES (4 MÓDULOS), 10A/250V, SEM SUPORTE E SEM PLACA - FORNECIMENTO E INSTALAÇÃO. AF_03/2023</v>
          </cell>
          <cell r="I3007" t="str">
            <v>UN</v>
          </cell>
          <cell r="J3007" t="str">
            <v>COEFICIENTE DE REPRESENTATIVIDADE</v>
          </cell>
          <cell r="K3007">
            <v>60.62</v>
          </cell>
        </row>
        <row r="3008">
          <cell r="G3008">
            <v>91975</v>
          </cell>
          <cell r="H3008" t="str">
            <v>INTERRUPTOR SIMPLES (4 MÓDULOS), 10A/250V, INCLUINDO SUPORTE E PLACA - FORNECIMENTO E INSTALAÇÃO. AF_03/2023</v>
          </cell>
          <cell r="I3008" t="str">
            <v>UN</v>
          </cell>
          <cell r="J3008" t="str">
            <v>COEFICIENTE DE REPRESENTATIVIDADE</v>
          </cell>
          <cell r="K3008">
            <v>75.739999999999995</v>
          </cell>
        </row>
        <row r="3009">
          <cell r="G3009">
            <v>91976</v>
          </cell>
          <cell r="H3009" t="str">
            <v>INTERRUPTOR SIMPLES (6 MÓDULOS), 10A/250V, SEM SUPORTE E SEM PLACA - FORNECIMENTO E INSTALAÇÃO. AF_03/2023</v>
          </cell>
          <cell r="I3009" t="str">
            <v>UN</v>
          </cell>
          <cell r="J3009" t="str">
            <v>COEFICIENTE DE REPRESENTATIVIDADE</v>
          </cell>
          <cell r="K3009">
            <v>89.51</v>
          </cell>
        </row>
        <row r="3010">
          <cell r="G3010">
            <v>91977</v>
          </cell>
          <cell r="H3010" t="str">
            <v>INTERRUPTOR SIMPLES (6 MÓDULOS), 10A/250V, INCLUINDO SUPORTE E PLACA - FORNECIMENTO E INSTALAÇÃO. AF_03/2023</v>
          </cell>
          <cell r="I3010" t="str">
            <v>UN</v>
          </cell>
          <cell r="J3010" t="str">
            <v>COEFICIENTE DE REPRESENTATIVIDADE</v>
          </cell>
          <cell r="K3010">
            <v>104.63</v>
          </cell>
        </row>
        <row r="3011">
          <cell r="G3011">
            <v>91978</v>
          </cell>
          <cell r="H3011" t="str">
            <v>INTERRUPTOR INTERMEDIÁRIO (1 MÓDULO), 10A/250V, SEM SUPORTE E SEM PLACA - FORNECIMENTO E INSTALAÇÃO. AF_03/2023</v>
          </cell>
          <cell r="I3011" t="str">
            <v>UN</v>
          </cell>
          <cell r="J3011" t="str">
            <v>COEFICIENTE DE REPRESENTATIVIDADE</v>
          </cell>
          <cell r="K3011">
            <v>36.94</v>
          </cell>
        </row>
        <row r="3012">
          <cell r="G3012">
            <v>91979</v>
          </cell>
          <cell r="H3012" t="str">
            <v>INTERRUPTOR INTERMEDIÁRIO (1 MÓDULO), 10A/250V, INCLUINDO SUPORTE E PLACA - FORNECIMENTO E INSTALAÇÃO. AF_03/2023</v>
          </cell>
          <cell r="I3012" t="str">
            <v>UN</v>
          </cell>
          <cell r="J3012" t="str">
            <v>COEFICIENTE DE REPRESENTATIVIDADE</v>
          </cell>
          <cell r="K3012">
            <v>47.01</v>
          </cell>
        </row>
        <row r="3013">
          <cell r="G3013">
            <v>91980</v>
          </cell>
          <cell r="H3013" t="str">
            <v>INTERRUPTOR BIPOLAR (1 MÓDULO), 10A/250V, SEM SUPORTE E SEM PLACA - FORNECIMENTO E INSTALAÇÃO. AF_03/2023</v>
          </cell>
          <cell r="I3013" t="str">
            <v>UN</v>
          </cell>
          <cell r="J3013" t="str">
            <v>COEFICIENTE DE REPRESENTATIVIDADE</v>
          </cell>
          <cell r="K3013">
            <v>35.700000000000003</v>
          </cell>
        </row>
        <row r="3014">
          <cell r="G3014">
            <v>91981</v>
          </cell>
          <cell r="H3014" t="str">
            <v>INTERRUPTOR BIPOLAR (1 MÓDULO), 10A/250V, INCLUINDO SUPORTE E PLACA - FORNECIMENTO E INSTALAÇÃO. AF_03/2023</v>
          </cell>
          <cell r="I3014" t="str">
            <v>UN</v>
          </cell>
          <cell r="J3014" t="str">
            <v>COEFICIENTE DE REPRESENTATIVIDADE</v>
          </cell>
          <cell r="K3014">
            <v>45.77</v>
          </cell>
        </row>
        <row r="3015">
          <cell r="G3015">
            <v>91982</v>
          </cell>
          <cell r="H3015" t="str">
            <v>DIMMER ROTATIVO (1 MÓDULO), 220V/600W, SEM SUPORTE E SEM PLACA - FORNECIMENTO E INSTALAÇÃO. AF_03/2023</v>
          </cell>
          <cell r="I3015" t="str">
            <v>UN</v>
          </cell>
          <cell r="J3015" t="str">
            <v>COEFICIENTE DE REPRESENTATIVIDADE</v>
          </cell>
          <cell r="K3015">
            <v>88.9</v>
          </cell>
        </row>
        <row r="3016">
          <cell r="G3016">
            <v>91983</v>
          </cell>
          <cell r="H3016" t="str">
            <v>DIMMER ROTATIVO (1 MÓDULO), 220V/600W, INCLUINDO SUPORTE E PLACA - FORNECIMENTO E INSTALAÇÃO. AF_03/2023</v>
          </cell>
          <cell r="I3016" t="str">
            <v>UN</v>
          </cell>
          <cell r="J3016" t="str">
            <v>COEFICIENTE DE REPRESENTATIVIDADE</v>
          </cell>
          <cell r="K3016">
            <v>98.97</v>
          </cell>
        </row>
        <row r="3017">
          <cell r="G3017">
            <v>91984</v>
          </cell>
          <cell r="H3017" t="str">
            <v>INTERRUPTOR PULSADOR CAMPAINHA (1 MÓDULO), 10A/250V, SEM SUPORTE E SEM PLACA - FORNECIMENTO E INSTALAÇÃO. AF_03/2023</v>
          </cell>
          <cell r="I3017" t="str">
            <v>UN</v>
          </cell>
          <cell r="J3017" t="str">
            <v>COEFICIENTE DE REPRESENTATIVIDADE</v>
          </cell>
          <cell r="K3017">
            <v>15.93</v>
          </cell>
        </row>
        <row r="3018">
          <cell r="G3018">
            <v>91985</v>
          </cell>
          <cell r="H3018" t="str">
            <v>INTERRUPTOR PULSADOR CAMPAINHA (1 MÓDULO), 10A/250V, INCLUINDO SUPORTE E PLACA - FORNECIMENTO E INSTALAÇÃO. AF_03/2023</v>
          </cell>
          <cell r="I3018" t="str">
            <v>UN</v>
          </cell>
          <cell r="J3018" t="str">
            <v>COEFICIENTE DE REPRESENTATIVIDADE</v>
          </cell>
          <cell r="K3018">
            <v>26</v>
          </cell>
        </row>
        <row r="3019">
          <cell r="G3019">
            <v>91986</v>
          </cell>
          <cell r="H3019" t="str">
            <v>CAMPAINHA CIGARRA (1 MÓDULO), 10A/250V, SEM SUPORTE E SEM PLACA - FORNECIMENTO E INSTALAÇÃO. AF_03/2023</v>
          </cell>
          <cell r="I3019" t="str">
            <v>UN</v>
          </cell>
          <cell r="J3019" t="str">
            <v>COEFICIENTE DE REPRESENTATIVIDADE</v>
          </cell>
          <cell r="K3019">
            <v>34.57</v>
          </cell>
        </row>
        <row r="3020">
          <cell r="G3020">
            <v>91987</v>
          </cell>
          <cell r="H3020" t="str">
            <v>CAMPAINHA CIGARRA (1 MÓDULO), 10A/250V, INCLUINDO SUPORTE E PLACA - FORNECIMENTO E INSTALAÇÃO. AF_03/2023</v>
          </cell>
          <cell r="I3020" t="str">
            <v>UN</v>
          </cell>
          <cell r="J3020" t="str">
            <v>COEFICIENTE DE REPRESENTATIVIDADE</v>
          </cell>
          <cell r="K3020">
            <v>44.64</v>
          </cell>
        </row>
        <row r="3021">
          <cell r="G3021">
            <v>91988</v>
          </cell>
          <cell r="H3021" t="str">
            <v>INTERRUPTOR PULSADOR MINUTERIA (1 MÓDULO), 10A/250V, SEM SUPORTE E SEM PLACA - FORNECIMENTO E INSTALAÇÃO. AF_03/2023</v>
          </cell>
          <cell r="I3021" t="str">
            <v>UN</v>
          </cell>
          <cell r="J3021" t="str">
            <v>COEFICIENTE DE REPRESENTATIVIDADE</v>
          </cell>
          <cell r="K3021">
            <v>20.100000000000001</v>
          </cell>
        </row>
        <row r="3022">
          <cell r="G3022">
            <v>91989</v>
          </cell>
          <cell r="H3022" t="str">
            <v>INTERRUPTOR PULSADOR MINUTERIA (1 MÓDULO), 10A/250V, INCLUINDO SUPORTE E PLACA - FORNECIMENTO E INSTALAÇÃO. AF_03/2023</v>
          </cell>
          <cell r="I3022" t="str">
            <v>UN</v>
          </cell>
          <cell r="J3022" t="str">
            <v>COEFICIENTE DE REPRESENTATIVIDADE</v>
          </cell>
          <cell r="K3022">
            <v>30.17</v>
          </cell>
        </row>
        <row r="3023">
          <cell r="G3023">
            <v>91990</v>
          </cell>
          <cell r="H3023" t="str">
            <v>TOMADA ALTA DE EMBUTIR (1 MÓDULO), 2P+T 10 A, SEM SUPORTE E SEM PLACA - FORNECIMENTO E INSTALAÇÃO. AF_03/2023</v>
          </cell>
          <cell r="I3023" t="str">
            <v>UN</v>
          </cell>
          <cell r="J3023" t="str">
            <v>COEFICIENTE DE REPRESENTATIVIDADE</v>
          </cell>
          <cell r="K3023">
            <v>30.11</v>
          </cell>
        </row>
        <row r="3024">
          <cell r="G3024">
            <v>91991</v>
          </cell>
          <cell r="H3024" t="str">
            <v>TOMADA ALTA DE EMBUTIR (1 MÓDULO), 2P+T 20 A, SEM SUPORTE E SEM PLACA - FORNECIMENTO E INSTALAÇÃO. AF_03/2023</v>
          </cell>
          <cell r="I3024" t="str">
            <v>UN</v>
          </cell>
          <cell r="J3024" t="str">
            <v>COEFICIENTE DE REPRESENTATIVIDADE</v>
          </cell>
          <cell r="K3024">
            <v>32.36</v>
          </cell>
        </row>
        <row r="3025">
          <cell r="G3025">
            <v>91992</v>
          </cell>
          <cell r="H3025" t="str">
            <v>TOMADA ALTA DE EMBUTIR (1 MÓDULO), 2P+T 10 A, INCLUINDO SUPORTE E PLACA - FORNECIMENTO E INSTALAÇÃO. AF_03/2023</v>
          </cell>
          <cell r="I3025" t="str">
            <v>UN</v>
          </cell>
          <cell r="J3025" t="str">
            <v>COEFICIENTE DE REPRESENTATIVIDADE</v>
          </cell>
          <cell r="K3025">
            <v>40.18</v>
          </cell>
        </row>
        <row r="3026">
          <cell r="G3026">
            <v>91993</v>
          </cell>
          <cell r="H3026" t="str">
            <v>TOMADA ALTA DE EMBUTIR (1 MÓDULO), 2P+T 20 A, INCLUINDO SUPORTE E PLACA - FORNECIMENTO E INSTALAÇÃO. AF_03/2023</v>
          </cell>
          <cell r="I3026" t="str">
            <v>UN</v>
          </cell>
          <cell r="J3026" t="str">
            <v>COEFICIENTE DE REPRESENTATIVIDADE</v>
          </cell>
          <cell r="K3026">
            <v>42.43</v>
          </cell>
        </row>
        <row r="3027">
          <cell r="G3027">
            <v>91994</v>
          </cell>
          <cell r="H3027" t="str">
            <v>TOMADA MÉDIA DE EMBUTIR (1 MÓDULO), 2P+T 10 A, SEM SUPORTE E SEM PLACA - FORNECIMENTO E INSTALAÇÃO. AF_03/2023</v>
          </cell>
          <cell r="I3027" t="str">
            <v>UN</v>
          </cell>
          <cell r="J3027" t="str">
            <v>COEFICIENTE DE REPRESENTATIVIDADE</v>
          </cell>
          <cell r="K3027">
            <v>21.73</v>
          </cell>
        </row>
        <row r="3028">
          <cell r="G3028">
            <v>91995</v>
          </cell>
          <cell r="H3028" t="str">
            <v>TOMADA MÉDIA DE EMBUTIR (1 MÓDULO), 2P+T 20 A, SEM SUPORTE E SEM PLACA - FORNECIMENTO E INSTALAÇÃO. AF_03/2023</v>
          </cell>
          <cell r="I3028" t="str">
            <v>UN</v>
          </cell>
          <cell r="J3028" t="str">
            <v>COEFICIENTE DE REPRESENTATIVIDADE</v>
          </cell>
          <cell r="K3028">
            <v>23.98</v>
          </cell>
        </row>
        <row r="3029">
          <cell r="G3029">
            <v>91996</v>
          </cell>
          <cell r="H3029" t="str">
            <v>TOMADA MÉDIA DE EMBUTIR (1 MÓDULO), 2P+T 10 A, INCLUINDO SUPORTE E PLACA - FORNECIMENTO E INSTALAÇÃO. AF_03/2023</v>
          </cell>
          <cell r="I3029" t="str">
            <v>UN</v>
          </cell>
          <cell r="J3029" t="str">
            <v>COEFICIENTE DE REPRESENTATIVIDADE</v>
          </cell>
          <cell r="K3029">
            <v>31.8</v>
          </cell>
        </row>
        <row r="3030">
          <cell r="G3030">
            <v>91997</v>
          </cell>
          <cell r="H3030" t="str">
            <v>TOMADA MÉDIA DE EMBUTIR (1 MÓDULO), 2P+T 20 A, INCLUINDO SUPORTE E PLACA - FORNECIMENTO E INSTALAÇÃO. AF_03/2023</v>
          </cell>
          <cell r="I3030" t="str">
            <v>UN</v>
          </cell>
          <cell r="J3030" t="str">
            <v>COEFICIENTE DE REPRESENTATIVIDADE</v>
          </cell>
          <cell r="K3030">
            <v>34.049999999999997</v>
          </cell>
        </row>
        <row r="3031">
          <cell r="G3031">
            <v>91998</v>
          </cell>
          <cell r="H3031" t="str">
            <v>TOMADA BAIXA DE EMBUTIR (1 MÓDULO), 2P+T 10 A, SEM SUPORTE E SEM PLACA - FORNECIMENTO E INSTALAÇÃO. AF_03/2023</v>
          </cell>
          <cell r="I3031" t="str">
            <v>UN</v>
          </cell>
          <cell r="J3031" t="str">
            <v>COEFICIENTE DE REPRESENTATIVIDADE</v>
          </cell>
          <cell r="K3031">
            <v>18.5</v>
          </cell>
        </row>
        <row r="3032">
          <cell r="G3032">
            <v>91999</v>
          </cell>
          <cell r="H3032" t="str">
            <v>TOMADA BAIXA DE EMBUTIR (1 MÓDULO), 2P+T 20 A, SEM SUPORTE E SEM PLACA - FORNECIMENTO E INSTALAÇÃO. AF_03/2023</v>
          </cell>
          <cell r="I3032" t="str">
            <v>UN</v>
          </cell>
          <cell r="J3032" t="str">
            <v>COEFICIENTE DE REPRESENTATIVIDADE</v>
          </cell>
          <cell r="K3032">
            <v>20.75</v>
          </cell>
        </row>
        <row r="3033">
          <cell r="G3033">
            <v>92000</v>
          </cell>
          <cell r="H3033" t="str">
            <v>TOMADA BAIXA DE EMBUTIR (1 MÓDULO), 2P+T 10 A, INCLUINDO SUPORTE E PLACA - FORNECIMENTO E INSTALAÇÃO. AF_03/2023</v>
          </cell>
          <cell r="I3033" t="str">
            <v>UN</v>
          </cell>
          <cell r="J3033" t="str">
            <v>COEFICIENTE DE REPRESENTATIVIDADE</v>
          </cell>
          <cell r="K3033">
            <v>28.57</v>
          </cell>
        </row>
        <row r="3034">
          <cell r="G3034">
            <v>92001</v>
          </cell>
          <cell r="H3034" t="str">
            <v>TOMADA BAIXA DE EMBUTIR (1 MÓDULO), 2P+T 20 A, INCLUINDO SUPORTE E PLACA - FORNECIMENTO E INSTALAÇÃO. AF_03/2023</v>
          </cell>
          <cell r="I3034" t="str">
            <v>UN</v>
          </cell>
          <cell r="J3034" t="str">
            <v>COEFICIENTE DE REPRESENTATIVIDADE</v>
          </cell>
          <cell r="K3034">
            <v>30.82</v>
          </cell>
        </row>
        <row r="3035">
          <cell r="G3035">
            <v>92002</v>
          </cell>
          <cell r="H3035" t="str">
            <v>TOMADA MÉDIA DE EMBUTIR (2 MÓDULOS), 2P+T 10 A, SEM SUPORTE E SEM PLACA - FORNECIMENTO E INSTALAÇÃO. AF_03/2023</v>
          </cell>
          <cell r="I3035" t="str">
            <v>UN</v>
          </cell>
          <cell r="J3035" t="str">
            <v>COEFICIENTE DE REPRESENTATIVIDADE</v>
          </cell>
          <cell r="K3035">
            <v>40.81</v>
          </cell>
        </row>
        <row r="3036">
          <cell r="G3036">
            <v>92003</v>
          </cell>
          <cell r="H3036" t="str">
            <v>TOMADA MÉDIA DE EMBUTIR (2 MÓDULOS), 2P+T 20 A, SEM SUPORTE E SEM PLACA - FORNECIMENTO E INSTALAÇÃO. AF_03/2023</v>
          </cell>
          <cell r="I3036" t="str">
            <v>UN</v>
          </cell>
          <cell r="J3036" t="str">
            <v>COEFICIENTE DE REPRESENTATIVIDADE</v>
          </cell>
          <cell r="K3036">
            <v>45.31</v>
          </cell>
        </row>
        <row r="3037">
          <cell r="G3037">
            <v>92004</v>
          </cell>
          <cell r="H3037" t="str">
            <v>TOMADA MÉDIA DE EMBUTIR (2 MÓDULOS), 2P+T 10 A, INCLUINDO SUPORTE E PLACA - FORNECIMENTO E INSTALAÇÃO. AF_03/2023</v>
          </cell>
          <cell r="I3037" t="str">
            <v>UN</v>
          </cell>
          <cell r="J3037" t="str">
            <v>COEFICIENTE DE REPRESENTATIVIDADE</v>
          </cell>
          <cell r="K3037">
            <v>50.88</v>
          </cell>
        </row>
        <row r="3038">
          <cell r="G3038">
            <v>92005</v>
          </cell>
          <cell r="H3038" t="str">
            <v>TOMADA MÉDIA DE EMBUTIR (2 MÓDULOS), 2P+T 20 A, INCLUINDO SUPORTE E PLACA - FORNECIMENTO E INSTALAÇÃO. AF_03/2023</v>
          </cell>
          <cell r="I3038" t="str">
            <v>UN</v>
          </cell>
          <cell r="J3038" t="str">
            <v>COEFICIENTE DE REPRESENTATIVIDADE</v>
          </cell>
          <cell r="K3038">
            <v>55.38</v>
          </cell>
        </row>
        <row r="3039">
          <cell r="G3039">
            <v>92006</v>
          </cell>
          <cell r="H3039" t="str">
            <v>TOMADA BAIXA DE EMBUTIR (2 MÓDULOS), 2P+T 10 A, SEM SUPORTE E SEM PLACA - FORNECIMENTO E INSTALAÇÃO. AF_03/2023</v>
          </cell>
          <cell r="I3039" t="str">
            <v>UN</v>
          </cell>
          <cell r="J3039" t="str">
            <v>COEFICIENTE DE REPRESENTATIVIDADE</v>
          </cell>
          <cell r="K3039">
            <v>34.29</v>
          </cell>
        </row>
        <row r="3040">
          <cell r="G3040">
            <v>92007</v>
          </cell>
          <cell r="H3040" t="str">
            <v>TOMADA BAIXA DE EMBUTIR (2 MÓDULOS), 2P+T 20 A, SEM SUPORTE E SEM PLACA - FORNECIMENTO E INSTALAÇÃO. AF_03/2023</v>
          </cell>
          <cell r="I3040" t="str">
            <v>UN</v>
          </cell>
          <cell r="J3040" t="str">
            <v>COEFICIENTE DE REPRESENTATIVIDADE</v>
          </cell>
          <cell r="K3040">
            <v>38.79</v>
          </cell>
        </row>
        <row r="3041">
          <cell r="G3041">
            <v>92008</v>
          </cell>
          <cell r="H3041" t="str">
            <v>TOMADA BAIXA DE EMBUTIR (2 MÓDULOS), 2P+T 10 A, INCLUINDO SUPORTE E PLACA - FORNECIMENTO E INSTALAÇÃO. AF_03/2023</v>
          </cell>
          <cell r="I3041" t="str">
            <v>UN</v>
          </cell>
          <cell r="J3041" t="str">
            <v>COEFICIENTE DE REPRESENTATIVIDADE</v>
          </cell>
          <cell r="K3041">
            <v>44.36</v>
          </cell>
        </row>
        <row r="3042">
          <cell r="G3042">
            <v>92009</v>
          </cell>
          <cell r="H3042" t="str">
            <v>TOMADA BAIXA DE EMBUTIR (2 MÓDULOS), 2P+T 20 A, INCLUINDO SUPORTE E PLACA - FORNECIMENTO E INSTALAÇÃO. AF_03/2023</v>
          </cell>
          <cell r="I3042" t="str">
            <v>UN</v>
          </cell>
          <cell r="J3042" t="str">
            <v>COEFICIENTE DE REPRESENTATIVIDADE</v>
          </cell>
          <cell r="K3042">
            <v>48.86</v>
          </cell>
        </row>
        <row r="3043">
          <cell r="G3043">
            <v>92010</v>
          </cell>
          <cell r="H3043" t="str">
            <v>TOMADA MÉDIA DE EMBUTIR (3 MÓDULOS), 2P+T 10 A, SEM SUPORTE E SEM PLACA - FORNECIMENTO E INSTALAÇÃO. AF_03/2023</v>
          </cell>
          <cell r="I3043" t="str">
            <v>UN</v>
          </cell>
          <cell r="J3043" t="str">
            <v>COEFICIENTE DE REPRESENTATIVIDADE</v>
          </cell>
          <cell r="K3043">
            <v>59.84</v>
          </cell>
        </row>
        <row r="3044">
          <cell r="G3044">
            <v>92011</v>
          </cell>
          <cell r="H3044" t="str">
            <v>TOMADA MÉDIA DE EMBUTIR (3 MÓDULOS), 2P+T 20 A, SEM SUPORTE E SEM PLACA - FORNECIMENTO E INSTALAÇÃO. AF_03/2023</v>
          </cell>
          <cell r="I3044" t="str">
            <v>UN</v>
          </cell>
          <cell r="J3044" t="str">
            <v>COEFICIENTE DE REPRESENTATIVIDADE</v>
          </cell>
          <cell r="K3044">
            <v>66.59</v>
          </cell>
        </row>
        <row r="3045">
          <cell r="G3045">
            <v>92012</v>
          </cell>
          <cell r="H3045" t="str">
            <v>TOMADA MÉDIA DE EMBUTIR (3 MÓDULOS), 2P+T 10 A, INCLUINDO SUPORTE E PLACA - FORNECIMENTO E INSTALAÇÃO. AF_03/2023</v>
          </cell>
          <cell r="I3045" t="str">
            <v>UN</v>
          </cell>
          <cell r="J3045" t="str">
            <v>COEFICIENTE DE REPRESENTATIVIDADE</v>
          </cell>
          <cell r="K3045">
            <v>69.91</v>
          </cell>
        </row>
        <row r="3046">
          <cell r="G3046">
            <v>92013</v>
          </cell>
          <cell r="H3046" t="str">
            <v>TOMADA MÉDIA DE EMBUTIR (3 MÓDULOS), 2P+T 20 A, INCLUINDO SUPORTE E PLACA - FORNECIMENTO E INSTALAÇÃO. AF_03/2023</v>
          </cell>
          <cell r="I3046" t="str">
            <v>UN</v>
          </cell>
          <cell r="J3046" t="str">
            <v>COEFICIENTE DE REPRESENTATIVIDADE</v>
          </cell>
          <cell r="K3046">
            <v>76.66</v>
          </cell>
        </row>
        <row r="3047">
          <cell r="G3047">
            <v>92014</v>
          </cell>
          <cell r="H3047" t="str">
            <v>TOMADA BAIXA DE EMBUTIR (3 MÓDULOS), 2P+T 10 A, SEM SUPORTE E SEM PLACA - FORNECIMENTO E INSTALAÇÃO. AF_03/2023</v>
          </cell>
          <cell r="I3047" t="str">
            <v>UN</v>
          </cell>
          <cell r="J3047" t="str">
            <v>COEFICIENTE DE REPRESENTATIVIDADE</v>
          </cell>
          <cell r="K3047">
            <v>50.09</v>
          </cell>
        </row>
        <row r="3048">
          <cell r="G3048">
            <v>92015</v>
          </cell>
          <cell r="H3048" t="str">
            <v>TOMADA BAIXA DE EMBUTIR (3 MÓDULOS), 2P+T 20 A, SEM SUPORTE E SEM PLACA - FORNECIMENTO E INSTALAÇÃO. AF_03/2023</v>
          </cell>
          <cell r="I3048" t="str">
            <v>UN</v>
          </cell>
          <cell r="J3048" t="str">
            <v>COEFICIENTE DE REPRESENTATIVIDADE</v>
          </cell>
          <cell r="K3048">
            <v>56.84</v>
          </cell>
        </row>
        <row r="3049">
          <cell r="G3049">
            <v>92016</v>
          </cell>
          <cell r="H3049" t="str">
            <v>TOMADA BAIXA DE EMBUTIR (3 MÓDULOS), 2P+T 10 A, INCLUINDO SUPORTE E PLACA - FORNECIMENTO E INSTALAÇÃO. AF_03/2023</v>
          </cell>
          <cell r="I3049" t="str">
            <v>UN</v>
          </cell>
          <cell r="J3049" t="str">
            <v>COEFICIENTE DE REPRESENTATIVIDADE</v>
          </cell>
          <cell r="K3049">
            <v>60.16</v>
          </cell>
        </row>
        <row r="3050">
          <cell r="G3050">
            <v>92017</v>
          </cell>
          <cell r="H3050" t="str">
            <v>TOMADA BAIXA DE EMBUTIR (3 MÓDULOS), 2P+T 20 A, INCLUINDO SUPORTE E PLACA - FORNECIMENTO E INSTALAÇÃO. AF_03/2023</v>
          </cell>
          <cell r="I3050" t="str">
            <v>UN</v>
          </cell>
          <cell r="J3050" t="str">
            <v>COEFICIENTE DE REPRESENTATIVIDADE</v>
          </cell>
          <cell r="K3050">
            <v>66.91</v>
          </cell>
        </row>
        <row r="3051">
          <cell r="G3051">
            <v>92018</v>
          </cell>
          <cell r="H3051" t="str">
            <v>TOMADA BAIXA DE EMBUTIR (4 MÓDULOS), 2P+T 10 A, SEM SUPORTE E SEM PLACA - FORNECIMENTO E INSTALAÇÃO. AF_03/2023</v>
          </cell>
          <cell r="I3051" t="str">
            <v>UN</v>
          </cell>
          <cell r="J3051" t="str">
            <v>COEFICIENTE DE REPRESENTATIVIDADE</v>
          </cell>
          <cell r="K3051">
            <v>66.349999999999994</v>
          </cell>
        </row>
        <row r="3052">
          <cell r="G3052">
            <v>92019</v>
          </cell>
          <cell r="H3052" t="str">
            <v>TOMADA BAIXA DE EMBUTIR (4 MÓDULOS), 2P+T 10 A, INCLUINDO SUPORTE E PLACA - FORNECIMENTO E INSTALAÇÃO. AF_03/2023</v>
          </cell>
          <cell r="I3052" t="str">
            <v>UN</v>
          </cell>
          <cell r="J3052" t="str">
            <v>COEFICIENTE DE REPRESENTATIVIDADE</v>
          </cell>
          <cell r="K3052">
            <v>81.47</v>
          </cell>
        </row>
        <row r="3053">
          <cell r="G3053">
            <v>92020</v>
          </cell>
          <cell r="H3053" t="str">
            <v>TOMADA BAIXA DE EMBUTIR (6 MÓDULOS), 2P+T 10 A, SEM SUPORTE E SEM PLACA - FORNECIMENTO E INSTALAÇÃO. AF_03/2023</v>
          </cell>
          <cell r="I3053" t="str">
            <v>UN</v>
          </cell>
          <cell r="J3053" t="str">
            <v>COEFICIENTE DE REPRESENTATIVIDADE</v>
          </cell>
          <cell r="K3053">
            <v>98.16</v>
          </cell>
        </row>
        <row r="3054">
          <cell r="G3054">
            <v>92021</v>
          </cell>
          <cell r="H3054" t="str">
            <v>TOMADA BAIXA DE EMBUTIR (6 MÓDULOS), 2P+T 10 A, INCLUINDO SUPORTE E PLACA - FORNECIMENTO E INSTALAÇÃO. AF_03/2023</v>
          </cell>
          <cell r="I3054" t="str">
            <v>UN</v>
          </cell>
          <cell r="J3054" t="str">
            <v>COEFICIENTE DE REPRESENTATIVIDADE</v>
          </cell>
          <cell r="K3054">
            <v>113.28</v>
          </cell>
        </row>
        <row r="3055">
          <cell r="G3055">
            <v>92022</v>
          </cell>
          <cell r="H3055" t="str">
            <v>INTERRUPTOR SIMPLES (1 MÓDULO) COM 1 TOMADA DE EMBUTIR 2P+T 10 A, SEM SUPORTE E SEM PLACA - FORNECIMENTO E INSTALAÇÃO. AF_03/2023</v>
          </cell>
          <cell r="I3055" t="str">
            <v>UN</v>
          </cell>
          <cell r="J3055" t="str">
            <v>COEFICIENTE DE REPRESENTATIVIDADE</v>
          </cell>
          <cell r="K3055">
            <v>36.11</v>
          </cell>
        </row>
        <row r="3056">
          <cell r="G3056">
            <v>92023</v>
          </cell>
          <cell r="H3056" t="str">
            <v>INTERRUPTOR SIMPLES (1 MÓDULO) COM 1 TOMADA DE EMBUTIR 2P+T 10 A, INCLUINDO SUPORTE E PLACA - FORNECIMENTO E INSTALAÇÃO. AF_03/2023</v>
          </cell>
          <cell r="I3056" t="str">
            <v>UN</v>
          </cell>
          <cell r="J3056" t="str">
            <v>COEFICIENTE DE REPRESENTATIVIDADE</v>
          </cell>
          <cell r="K3056">
            <v>46.18</v>
          </cell>
        </row>
        <row r="3057">
          <cell r="G3057">
            <v>92024</v>
          </cell>
          <cell r="H3057" t="str">
            <v>INTERRUPTOR SIMPLES (1 MÓDULO) COM 2 TOMADAS DE EMBUTIR 2P+T 10 A, SEM SUPORTE E SEM PLACA - FORNECIMENTO E INSTALAÇÃO. AF_03/2023</v>
          </cell>
          <cell r="I3057" t="str">
            <v>UN</v>
          </cell>
          <cell r="J3057" t="str">
            <v>COEFICIENTE DE REPRESENTATIVIDADE</v>
          </cell>
          <cell r="K3057">
            <v>55.19</v>
          </cell>
        </row>
        <row r="3058">
          <cell r="G3058">
            <v>92025</v>
          </cell>
          <cell r="H3058" t="str">
            <v>INTERRUPTOR SIMPLES (1 MÓDULO) COM 2 TOMADAS DE EMBUTIR 2P+T 10 A, INCLUINDO SUPORTE E PLACA - FORNECIMENTO E INSTALAÇÃO. AF_03/2023</v>
          </cell>
          <cell r="I3058" t="str">
            <v>UN</v>
          </cell>
          <cell r="J3058" t="str">
            <v>COEFICIENTE DE REPRESENTATIVIDADE</v>
          </cell>
          <cell r="K3058">
            <v>65.260000000000005</v>
          </cell>
        </row>
        <row r="3059">
          <cell r="G3059">
            <v>92026</v>
          </cell>
          <cell r="H3059" t="str">
            <v>INTERRUPTOR SIMPLES (2 MÓDULOS) COM 1 TOMADA DE EMBUTIR 2P+T 10 A, SEM SUPORTE E SEM PLACA - FORNECIMENTO E INSTALAÇÃO. AF_03/2023</v>
          </cell>
          <cell r="I3059" t="str">
            <v>UN</v>
          </cell>
          <cell r="J3059" t="str">
            <v>COEFICIENTE DE REPRESENTATIVIDADE</v>
          </cell>
          <cell r="K3059">
            <v>50.54</v>
          </cell>
        </row>
        <row r="3060">
          <cell r="G3060">
            <v>92027</v>
          </cell>
          <cell r="H3060" t="str">
            <v>INTERRUPTOR SIMPLES (2 MÓDULOS) COM 1 TOMADA DE EMBUTIR 2P+T 10 A, INCLUINDO SUPORTE E PLACA - FORNECIMENTO E INSTALAÇÃO. AF_03/2023</v>
          </cell>
          <cell r="I3060" t="str">
            <v>UN</v>
          </cell>
          <cell r="J3060" t="str">
            <v>COEFICIENTE DE REPRESENTATIVIDADE</v>
          </cell>
          <cell r="K3060">
            <v>60.61</v>
          </cell>
        </row>
        <row r="3061">
          <cell r="G3061">
            <v>92028</v>
          </cell>
          <cell r="H3061" t="str">
            <v>INTERRUPTOR PARALELO (1 MÓDULO) COM 1 TOMADA DE EMBUTIR 2P+T 10 A, SEM SUPORTE E SEM PLACA - FORNECIMENTO E INSTALAÇÃO. AF_03/2023</v>
          </cell>
          <cell r="I3061" t="str">
            <v>UN</v>
          </cell>
          <cell r="J3061" t="str">
            <v>COEFICIENTE DE REPRESENTATIVIDADE</v>
          </cell>
          <cell r="K3061">
            <v>41.97</v>
          </cell>
        </row>
        <row r="3062">
          <cell r="G3062">
            <v>92029</v>
          </cell>
          <cell r="H3062" t="str">
            <v>INTERRUPTOR PARALELO (1 MÓDULO) COM 1 TOMADA DE EMBUTIR 2P+T 10 A, INCLUINDO SUPORTE E PLACA - FORNECIMENTO E INSTALAÇÃO. AF_03/2023</v>
          </cell>
          <cell r="I3062" t="str">
            <v>UN</v>
          </cell>
          <cell r="J3062" t="str">
            <v>COEFICIENTE DE REPRESENTATIVIDADE</v>
          </cell>
          <cell r="K3062">
            <v>52.04</v>
          </cell>
        </row>
        <row r="3063">
          <cell r="G3063">
            <v>92030</v>
          </cell>
          <cell r="H3063" t="str">
            <v>INTERRUPTOR PARALELO (1 MÓDULO) COM 2 TOMADAS DE EMBUTIR 2P+T 10 A, SEM SUPORTE E SEM PLACA - FORNECIMENTO E INSTALAÇÃO. AF_03/2023</v>
          </cell>
          <cell r="I3063" t="str">
            <v>UN</v>
          </cell>
          <cell r="J3063" t="str">
            <v>COEFICIENTE DE REPRESENTATIVIDADE</v>
          </cell>
          <cell r="K3063">
            <v>61</v>
          </cell>
        </row>
        <row r="3064">
          <cell r="G3064">
            <v>92031</v>
          </cell>
          <cell r="H3064" t="str">
            <v>INTERRUPTOR PARALELO (1 MÓDULO) COM 2 TOMADAS DE EMBUTIR 2P+T 10 A, INCLUINDO SUPORTE E PLACA - FORNECIMENTO E INSTALAÇÃO. AF_03/2023</v>
          </cell>
          <cell r="I3064" t="str">
            <v>UN</v>
          </cell>
          <cell r="J3064" t="str">
            <v>COEFICIENTE DE REPRESENTATIVIDADE</v>
          </cell>
          <cell r="K3064">
            <v>71.069999999999993</v>
          </cell>
        </row>
        <row r="3065">
          <cell r="G3065">
            <v>92032</v>
          </cell>
          <cell r="H3065" t="str">
            <v>INTERRUPTOR PARALELO (2 MÓDULOS) COM 1 TOMADA DE EMBUTIR 2P+T 10 A, SEM SUPORTE E SEM PLACA - FORNECIMENTO E INSTALAÇÃO. AF_03/2023</v>
          </cell>
          <cell r="I3065" t="str">
            <v>UN</v>
          </cell>
          <cell r="J3065" t="str">
            <v>COEFICIENTE DE REPRESENTATIVIDADE</v>
          </cell>
          <cell r="K3065">
            <v>62.16</v>
          </cell>
        </row>
        <row r="3066">
          <cell r="G3066">
            <v>92033</v>
          </cell>
          <cell r="H3066" t="str">
            <v>INTERRUPTOR PARALELO (2 MÓDULOS) COM 1 TOMADA DE EMBUTIR 2P+T 10 A, INCLUINDO SUPORTE E PLACA - FORNECIMENTO E INSTALAÇÃO. AF_03/2023</v>
          </cell>
          <cell r="I3066" t="str">
            <v>UN</v>
          </cell>
          <cell r="J3066" t="str">
            <v>COEFICIENTE DE REPRESENTATIVIDADE</v>
          </cell>
          <cell r="K3066">
            <v>72.23</v>
          </cell>
        </row>
        <row r="3067">
          <cell r="G3067">
            <v>92034</v>
          </cell>
          <cell r="H3067" t="str">
            <v>INTERRUPTOR SIMPLES (1 MÓDULO), INTERRUPTOR PARALELO (1 MÓDULO) E 1 TOMADA DE EMBUTIR 2P+T 10 A, SEM SUPORTE E SEM PLACA - FORNECIMENTO E INSTALAÇÃO. AF_03/2023</v>
          </cell>
          <cell r="I3067" t="str">
            <v>UN</v>
          </cell>
          <cell r="J3067" t="str">
            <v>COEFICIENTE DE REPRESENTATIVIDADE</v>
          </cell>
          <cell r="K3067">
            <v>56.35</v>
          </cell>
        </row>
        <row r="3068">
          <cell r="G3068">
            <v>92035</v>
          </cell>
          <cell r="H3068" t="str">
            <v>INTERRUPTOR SIMPLES (1 MÓDULO), INTERRUPTOR PARALELO (1 MÓDULO) E 1 TOMADA DE EMBUTIR 2P+T 10 A, INCLUINDO SUPORTE E PLACA - FORNECIMENTO E INSTALAÇÃO. AF_03/2023</v>
          </cell>
          <cell r="I3068" t="str">
            <v>UN</v>
          </cell>
          <cell r="J3068" t="str">
            <v>COEFICIENTE DE REPRESENTATIVIDADE</v>
          </cell>
          <cell r="K3068">
            <v>66.42</v>
          </cell>
        </row>
        <row r="3069">
          <cell r="G3069">
            <v>97583</v>
          </cell>
          <cell r="H3069" t="str">
            <v>LUMINÁRIA TIPO CALHA, DE SOBREPOR, COM 1 LÂMPADA TUBULAR FLUORESCENTE DE 18 W, COM REATOR DE PARTIDA RÁPIDA - FORNECIMENTO E INSTALAÇÃO. AF_02/2020</v>
          </cell>
          <cell r="I3069" t="str">
            <v>UN</v>
          </cell>
          <cell r="J3069" t="str">
            <v>ATRIBUÍDO SÃO PAULO</v>
          </cell>
          <cell r="K3069">
            <v>78.930000000000007</v>
          </cell>
        </row>
        <row r="3070">
          <cell r="G3070">
            <v>97584</v>
          </cell>
          <cell r="H3070" t="str">
            <v>LUMINÁRIA TIPO CALHA, DE SOBREPOR, COM 1 LÂMPADA TUBULAR FLUORESCENTE DE 36 W, COM REATOR DE PARTIDA RÁPIDA - FORNECIMENTO E INSTALAÇÃO. AF_02/2020</v>
          </cell>
          <cell r="I3070" t="str">
            <v>UN</v>
          </cell>
          <cell r="J3070" t="str">
            <v>ATRIBUÍDO SÃO PAULO</v>
          </cell>
          <cell r="K3070">
            <v>110.99</v>
          </cell>
        </row>
        <row r="3071">
          <cell r="G3071">
            <v>97585</v>
          </cell>
          <cell r="H3071" t="str">
            <v>LUMINÁRIA TIPO CALHA, DE SOBREPOR, COM 2 LÂMPADAS TUBULARES FLUORESCENTES DE 18 W, COM REATOR DE PARTIDA RÁPIDA - FORNECIMENTO E INSTALAÇÃO. AF_02/2020</v>
          </cell>
          <cell r="I3071" t="str">
            <v>UN</v>
          </cell>
          <cell r="J3071" t="str">
            <v>ATRIBUÍDO SÃO PAULO</v>
          </cell>
          <cell r="K3071">
            <v>106.53</v>
          </cell>
        </row>
        <row r="3072">
          <cell r="G3072">
            <v>97586</v>
          </cell>
          <cell r="H3072" t="str">
            <v>LUMINÁRIA TIPO CALHA, DE SOBREPOR, COM 2 LÂMPADAS TUBULARES FLUORESCENTES DE 36 W, COM REATOR DE PARTIDA RÁPIDA - FORNECIMENTO E INSTALAÇÃO. AF_02/2020</v>
          </cell>
          <cell r="I3072" t="str">
            <v>UN</v>
          </cell>
          <cell r="J3072" t="str">
            <v>ATRIBUÍDO SÃO PAULO</v>
          </cell>
          <cell r="K3072">
            <v>145.25</v>
          </cell>
        </row>
        <row r="3073">
          <cell r="G3073">
            <v>97587</v>
          </cell>
          <cell r="H3073" t="str">
            <v>LUMINÁRIA TIPO CALHA, DE EMBUTIR, COM 2 LÂMPADAS FLUORESCENTES DE 14 W, COM REATOR DE PARTIDA RÁPIDA - FORNECIMENTO E INSTALAÇÃO. AF_02/2020</v>
          </cell>
          <cell r="I3073" t="str">
            <v>UN</v>
          </cell>
          <cell r="J3073" t="str">
            <v>ATRIBUÍDO SÃO PAULO</v>
          </cell>
          <cell r="K3073">
            <v>266.62</v>
          </cell>
        </row>
        <row r="3074">
          <cell r="G3074">
            <v>97589</v>
          </cell>
          <cell r="H3074" t="str">
            <v>LUMINÁRIA TIPO PLAFON EM PLÁSTICO, DE SOBREPOR, COM 1 LÂMPADA FLUORESCENTE DE 15 W, SEM REATOR - FORNECIMENTO E INSTALAÇÃO. AF_02/2020</v>
          </cell>
          <cell r="I3074" t="str">
            <v>UN</v>
          </cell>
          <cell r="J3074" t="str">
            <v>ATRIBUÍDO SÃO PAULO</v>
          </cell>
          <cell r="K3074">
            <v>31.28</v>
          </cell>
        </row>
        <row r="3075">
          <cell r="G3075">
            <v>97590</v>
          </cell>
          <cell r="H3075" t="str">
            <v>LUMINÁRIA TIPO PLAFON REDONDO COM VIDRO FOSCO, DE SOBREPOR, COM 1 LÂMPADA FLUORESCENTE DE 15 W, SEM REATOR - FORNECIMENTO E INSTALAÇÃO. AF_02/2020</v>
          </cell>
          <cell r="I3075" t="str">
            <v>UN</v>
          </cell>
          <cell r="J3075" t="str">
            <v>ATRIBUÍDO SÃO PAULO</v>
          </cell>
          <cell r="K3075">
            <v>84.78</v>
          </cell>
        </row>
        <row r="3076">
          <cell r="G3076">
            <v>97591</v>
          </cell>
          <cell r="H3076" t="str">
            <v>LUMINÁRIA TIPO PLAFON REDONDO COM VIDRO FOSCO, DE SOBREPOR, COM 2 LÂMPADAS FLUORESCENTES DE 15 W, SEM REATOR - FORNECIMENTO E INSTALAÇÃO. AF_02/2020</v>
          </cell>
          <cell r="I3076" t="str">
            <v>UN</v>
          </cell>
          <cell r="J3076" t="str">
            <v>ATRIBUÍDO SÃO PAULO</v>
          </cell>
          <cell r="K3076">
            <v>107.21</v>
          </cell>
        </row>
        <row r="3077">
          <cell r="G3077">
            <v>97593</v>
          </cell>
          <cell r="H3077" t="str">
            <v>LUMINÁRIA TIPO SPOT, DE SOBREPOR, COM 1 LÂMPADA FLUORESCENTE DE 15 W, SEM REATOR - FORNECIMENTO E INSTALAÇÃO. AF_02/2020</v>
          </cell>
          <cell r="I3077" t="str">
            <v>UN</v>
          </cell>
          <cell r="J3077" t="str">
            <v>ATRIBUÍDO SÃO PAULO</v>
          </cell>
          <cell r="K3077">
            <v>126.13</v>
          </cell>
        </row>
        <row r="3078">
          <cell r="G3078">
            <v>97594</v>
          </cell>
          <cell r="H3078" t="str">
            <v>LUMINÁRIA TIPO SPOT, DE SOBREPOR, COM 2 LÂMPADAS FLUORESCENTES DE 15 W, SEM REATOR - FORNECIMENTO E INSTALAÇÃO. AF_02/2020</v>
          </cell>
          <cell r="I3078" t="str">
            <v>UN</v>
          </cell>
          <cell r="J3078" t="str">
            <v>ATRIBUÍDO SÃO PAULO</v>
          </cell>
          <cell r="K3078">
            <v>108.19</v>
          </cell>
        </row>
        <row r="3079">
          <cell r="G3079">
            <v>97595</v>
          </cell>
          <cell r="H3079" t="str">
            <v>SENSOR DE PRESENÇA COM FOTOCÉLULA, FIXAÇÃO EM PAREDE - FORNECIMENTO E INSTALAÇÃO. AF_02/2020</v>
          </cell>
          <cell r="I3079" t="str">
            <v>UN</v>
          </cell>
          <cell r="J3079" t="str">
            <v>ATRIBUÍDO SÃO PAULO</v>
          </cell>
          <cell r="K3079">
            <v>93.54</v>
          </cell>
        </row>
        <row r="3080">
          <cell r="G3080">
            <v>97596</v>
          </cell>
          <cell r="H3080" t="str">
            <v>SENSOR DE PRESENÇA SEM FOTOCÉLULA, FIXAÇÃO EM PAREDE - FORNECIMENTO E INSTALAÇÃO. AF_02/2020</v>
          </cell>
          <cell r="I3080" t="str">
            <v>UN</v>
          </cell>
          <cell r="J3080" t="str">
            <v>ATRIBUÍDO SÃO PAULO</v>
          </cell>
          <cell r="K3080">
            <v>64.64</v>
          </cell>
        </row>
        <row r="3081">
          <cell r="G3081">
            <v>97597</v>
          </cell>
          <cell r="H3081" t="str">
            <v>SENSOR DE PRESENÇA COM FOTOCÉLULA, FIXAÇÃO EM TETO - FORNECIMENTO E INSTALAÇÃO. AF_02/2020</v>
          </cell>
          <cell r="I3081" t="str">
            <v>UN</v>
          </cell>
          <cell r="J3081" t="str">
            <v>ATRIBUÍDO SÃO PAULO</v>
          </cell>
          <cell r="K3081">
            <v>64.569999999999993</v>
          </cell>
        </row>
        <row r="3082">
          <cell r="G3082">
            <v>97598</v>
          </cell>
          <cell r="H3082" t="str">
            <v>SENSOR DE PRESENÇA SEM FOTOCÉLULA, FIXAÇÃO EM TETO - FORNECIMENTO E INSTALAÇÃO. AF_02/2020</v>
          </cell>
          <cell r="I3082" t="str">
            <v>UN</v>
          </cell>
          <cell r="J3082" t="str">
            <v>ATRIBUÍDO SÃO PAULO</v>
          </cell>
          <cell r="K3082">
            <v>60.88</v>
          </cell>
        </row>
        <row r="3083">
          <cell r="G3083">
            <v>97599</v>
          </cell>
          <cell r="H3083" t="str">
            <v>LUMINÁRIA DE EMERGÊNCIA, COM 30 LÂMPADAS LED DE 2 W, SEM REATOR - FORNECIMENTO E INSTALAÇÃO. AF_02/2020</v>
          </cell>
          <cell r="I3083" t="str">
            <v>UN</v>
          </cell>
          <cell r="J3083" t="str">
            <v>COEFICIENTE DE REPRESENTATIVIDADE</v>
          </cell>
          <cell r="K3083">
            <v>28.26</v>
          </cell>
        </row>
        <row r="3084">
          <cell r="G3084">
            <v>97609</v>
          </cell>
          <cell r="H3084" t="str">
            <v>LÂMPADA COMPACTA DE LED 6 W, BASE E27 - FORNECIMENTO E INSTALAÇÃO. AF_02/2020</v>
          </cell>
          <cell r="I3084" t="str">
            <v>UN</v>
          </cell>
          <cell r="J3084" t="str">
            <v>COEFICIENTE DE REPRESENTATIVIDADE</v>
          </cell>
          <cell r="K3084">
            <v>16.8</v>
          </cell>
        </row>
        <row r="3085">
          <cell r="G3085">
            <v>97610</v>
          </cell>
          <cell r="H3085" t="str">
            <v>LÂMPADA COMPACTA DE LED 10 W, BASE E27 - FORNECIMENTO E INSTALAÇÃO. AF_02/2020</v>
          </cell>
          <cell r="I3085" t="str">
            <v>UN</v>
          </cell>
          <cell r="J3085" t="str">
            <v>COEFICIENTE DE REPRESENTATIVIDADE</v>
          </cell>
          <cell r="K3085">
            <v>17.98</v>
          </cell>
        </row>
        <row r="3086">
          <cell r="G3086">
            <v>97611</v>
          </cell>
          <cell r="H3086" t="str">
            <v>LÂMPADA COMPACTA FLUORESCENTE DE 15 W, BASE E27 - FORNECIMENTO E INSTALAÇÃO. AF_02/2020</v>
          </cell>
          <cell r="I3086" t="str">
            <v>UN</v>
          </cell>
          <cell r="J3086" t="str">
            <v>COEFICIENTE DE REPRESENTATIVIDADE</v>
          </cell>
          <cell r="K3086">
            <v>17.03</v>
          </cell>
        </row>
        <row r="3087">
          <cell r="G3087">
            <v>97612</v>
          </cell>
          <cell r="H3087" t="str">
            <v>LÂMPADA COMPACTA FLUORESCENTE DE 20 W, BASE E27 - FORNECIMENTO E INSTALAÇÃO. AF_02/2020</v>
          </cell>
          <cell r="I3087" t="str">
            <v>UN</v>
          </cell>
          <cell r="J3087" t="str">
            <v>COEFICIENTE DE REPRESENTATIVIDADE</v>
          </cell>
          <cell r="K3087">
            <v>18.170000000000002</v>
          </cell>
        </row>
        <row r="3088">
          <cell r="G3088">
            <v>97613</v>
          </cell>
          <cell r="H3088" t="str">
            <v>LÂMPADA COMPACTA DE VAPOR MERCURIO 125 W, BASE E27 - FORNECIMENTO E INSTALAÇÃO. AF_02/2020</v>
          </cell>
          <cell r="I3088" t="str">
            <v>UN</v>
          </cell>
          <cell r="J3088" t="str">
            <v>COEFICIENTE DE REPRESENTATIVIDADE</v>
          </cell>
          <cell r="K3088">
            <v>21.94</v>
          </cell>
        </row>
        <row r="3089">
          <cell r="G3089">
            <v>97614</v>
          </cell>
          <cell r="H3089" t="str">
            <v>LÂMPADA COMPACTA DE VAPOR METÁLICO OVOIDE 150 W, BASE E27 - FORNECIMENTO E INSTALAÇÃO. AF_02/2020</v>
          </cell>
          <cell r="I3089" t="str">
            <v>UN</v>
          </cell>
          <cell r="J3089" t="str">
            <v>COEFICIENTE DE REPRESENTATIVIDADE</v>
          </cell>
          <cell r="K3089">
            <v>35.56</v>
          </cell>
        </row>
        <row r="3090">
          <cell r="G3090">
            <v>97615</v>
          </cell>
          <cell r="H3090" t="str">
            <v>LÂMPADA TUBULAR FLUORESCENTE T8 DE 16/18 W, BASE G13 - FORNECIMENTO E INSTALAÇÃO. AF_02/2020_PS</v>
          </cell>
          <cell r="I3090" t="str">
            <v>UN</v>
          </cell>
          <cell r="J3090" t="str">
            <v>ATRIBUÍDO SÃO PAULO</v>
          </cell>
          <cell r="K3090">
            <v>47.87</v>
          </cell>
        </row>
        <row r="3091">
          <cell r="G3091">
            <v>97616</v>
          </cell>
          <cell r="H3091" t="str">
            <v>LÂMPADA TUBULAR FLUORESCENTE T8 DE 32/36 W, BASE G13 - FORNECIMENTO E INSTALAÇÃO. AF_02/2020_PS</v>
          </cell>
          <cell r="I3091" t="str">
            <v>UN</v>
          </cell>
          <cell r="J3091" t="str">
            <v>ATRIBUÍDO SÃO PAULO</v>
          </cell>
          <cell r="K3091">
            <v>55.07</v>
          </cell>
        </row>
        <row r="3092">
          <cell r="G3092">
            <v>97617</v>
          </cell>
          <cell r="H3092" t="str">
            <v>LÂMPADA TUBULAR FLUORESCENTE T10 DE 20/40 W, BASE G13 - FORNECIMENTO E INSTALAÇÃO. AF_02/2020_PS</v>
          </cell>
          <cell r="I3092" t="str">
            <v>UN</v>
          </cell>
          <cell r="J3092" t="str">
            <v>ATRIBUÍDO SÃO PAULO</v>
          </cell>
          <cell r="K3092">
            <v>54.89</v>
          </cell>
        </row>
        <row r="3093">
          <cell r="G3093">
            <v>97618</v>
          </cell>
          <cell r="H3093" t="str">
            <v>LÂMPADA TUBULAR FLUORESCENTE T5 DE 14 W, BASE G13 - FORNECIMENTO E INSTALAÇÃO. AF_02/2020_PS</v>
          </cell>
          <cell r="I3093" t="str">
            <v>UN</v>
          </cell>
          <cell r="J3093" t="str">
            <v>ATRIBUÍDO SÃO PAULO</v>
          </cell>
          <cell r="K3093">
            <v>49.47</v>
          </cell>
        </row>
        <row r="3094">
          <cell r="G3094">
            <v>100902</v>
          </cell>
          <cell r="H3094" t="str">
            <v>LÂMPADA TUBULAR LED DE 9/10 W, BASE G13 - FORNECIMENTO E INSTALAÇÃO. AF_02/2020_PS</v>
          </cell>
          <cell r="I3094" t="str">
            <v>UN</v>
          </cell>
          <cell r="J3094" t="str">
            <v>COEFICIENTE DE REPRESENTATIVIDADE</v>
          </cell>
          <cell r="K3094">
            <v>27.36</v>
          </cell>
        </row>
        <row r="3095">
          <cell r="G3095">
            <v>100903</v>
          </cell>
          <cell r="H3095" t="str">
            <v>LÂMPADA TUBULAR LED DE 18/20 W, BASE G13 - FORNECIMENTO E INSTALAÇÃO. AF_02/2020_PS</v>
          </cell>
          <cell r="I3095" t="str">
            <v>UN</v>
          </cell>
          <cell r="J3095" t="str">
            <v>COEFICIENTE DE REPRESENTATIVIDADE</v>
          </cell>
          <cell r="K3095">
            <v>32.58</v>
          </cell>
        </row>
        <row r="3096">
          <cell r="G3096">
            <v>100904</v>
          </cell>
          <cell r="H3096" t="str">
            <v>LUMINÁRIA TIPO CALHA, DE SOBREPOR, COM 1 LÂMPADA TUBULAR FLUORESCENTE DE 20 W, COM REATOR DE PARTIDA CONVENCIONAL - FORNECIMENTO E INSTALAÇÃO. AF_02/2020</v>
          </cell>
          <cell r="I3096" t="str">
            <v>UN</v>
          </cell>
          <cell r="J3096" t="str">
            <v>ATRIBUÍDO SÃO PAULO</v>
          </cell>
          <cell r="K3096">
            <v>78.930000000000007</v>
          </cell>
        </row>
        <row r="3097">
          <cell r="G3097">
            <v>100905</v>
          </cell>
          <cell r="H3097" t="str">
            <v>LUMINÁRIA DUPLA TIPO CALHA, DE SOBREPOR, COM 4 LÂMPADAS TUBULARES FLUORESCENTES DE 18 W,COM REATORES DE PARTIDA RÁPIDA - FORNECIMENTO E INSTALAÇÃO. AF_02/2020</v>
          </cell>
          <cell r="I3097" t="str">
            <v>UN</v>
          </cell>
          <cell r="J3097" t="str">
            <v>ATRIBUÍDO SÃO PAULO</v>
          </cell>
          <cell r="K3097">
            <v>213.06</v>
          </cell>
        </row>
        <row r="3098">
          <cell r="G3098">
            <v>100906</v>
          </cell>
          <cell r="H3098" t="str">
            <v>LUMINÁRIA DUPLA TIPO CALHA, DE SOBREPOR, COM 4 LÂMPADAS TUBULARES FLUORESCENTES DE 36 W, COM REATORES DE PARTIDA RÁPIDA -FORNECIMENTO E INSTALAÇÃO. AF_02/2020</v>
          </cell>
          <cell r="I3098" t="str">
            <v>UN</v>
          </cell>
          <cell r="J3098" t="str">
            <v>ATRIBUÍDO SÃO PAULO</v>
          </cell>
          <cell r="K3098">
            <v>290.5</v>
          </cell>
        </row>
        <row r="3099">
          <cell r="G3099">
            <v>100919</v>
          </cell>
          <cell r="H3099" t="str">
            <v>LÂMPADA FLUORESCENTE ESPIRAL BRANCA 45 W, BASE E27 - FORNECIMENTO E INSTALAÇÃO. AF_02/2020</v>
          </cell>
          <cell r="I3099" t="str">
            <v>UN</v>
          </cell>
          <cell r="J3099" t="str">
            <v>COEFICIENTE DE REPRESENTATIVIDADE</v>
          </cell>
          <cell r="K3099">
            <v>40.01</v>
          </cell>
        </row>
        <row r="3100">
          <cell r="G3100">
            <v>100920</v>
          </cell>
          <cell r="H3100" t="str">
            <v>LÂMPADA FLUORESCENTE ESPIRAL BRANCA 65 W, BASE E27 - FORNECIMENTO E INSTALAÇÃO. AF_02/2020</v>
          </cell>
          <cell r="I3100" t="str">
            <v>UN</v>
          </cell>
          <cell r="J3100" t="str">
            <v>COEFICIENTE DE REPRESENTATIVIDADE</v>
          </cell>
          <cell r="K3100">
            <v>65.14</v>
          </cell>
        </row>
        <row r="3101">
          <cell r="G3101">
            <v>100921</v>
          </cell>
          <cell r="H3101" t="str">
            <v>REATOR DE PARTIDA RÁPIDA PARA LÂMPADA FLUORESCENTE 2X40W - FORNECIMENTO E INSTALAÇÃO. AF_02/2020</v>
          </cell>
          <cell r="I3101" t="str">
            <v>UN</v>
          </cell>
          <cell r="J3101" t="str">
            <v>ATRIBUÍDO SÃO PAULO</v>
          </cell>
          <cell r="K3101">
            <v>59.38</v>
          </cell>
        </row>
        <row r="3102">
          <cell r="G3102">
            <v>100922</v>
          </cell>
          <cell r="H3102" t="str">
            <v>REATOR DE PARTIDA RÁPIDA PARA LÂMPADA FLUORESCENTE 1X20W - FORNECIMENTO E INSTALAÇÃO. AF_02/2020</v>
          </cell>
          <cell r="I3102" t="str">
            <v>UN</v>
          </cell>
          <cell r="J3102" t="str">
            <v>ATRIBUÍDO SÃO PAULO</v>
          </cell>
          <cell r="K3102">
            <v>42.69</v>
          </cell>
        </row>
        <row r="3103">
          <cell r="G3103">
            <v>100923</v>
          </cell>
          <cell r="H3103" t="str">
            <v>REATOR DE PARTIDA RÁPIDA PARA LÂMPADA FLUORESCENTE 1X40W - FORNECIMENTO E INSTALAÇÃO. AF_02/2020</v>
          </cell>
          <cell r="I3103" t="str">
            <v>UN</v>
          </cell>
          <cell r="J3103" t="str">
            <v>ATRIBUÍDO SÃO PAULO</v>
          </cell>
          <cell r="K3103">
            <v>49.6</v>
          </cell>
        </row>
        <row r="3104">
          <cell r="G3104">
            <v>103782</v>
          </cell>
          <cell r="H3104" t="str">
            <v>LUMINÁRIA TIPO PLAFON CIRCULAR, DE SOBREPOR, COM LED DE 12/13 W - FORNECIMENTO E INSTALAÇÃO. AF_03/2022</v>
          </cell>
          <cell r="I3104" t="str">
            <v>UN</v>
          </cell>
          <cell r="J3104" t="str">
            <v>COEFICIENTE DE REPRESENTATIVIDADE</v>
          </cell>
          <cell r="K3104">
            <v>36.630000000000003</v>
          </cell>
        </row>
        <row r="3105">
          <cell r="G3105">
            <v>101489</v>
          </cell>
          <cell r="H3105" t="str">
            <v>ENTRADA DE ENERGIA ELÉTRICA, AÉREA, MONOFÁSICA, COM CAIXA DE SOBREPOR, CABO DE 10 MM2 E DISJUNTOR DIN 50A (NÃO INCLUSO O POSTE DE CONCRETO). AF_07/2020_PS</v>
          </cell>
          <cell r="I3105" t="str">
            <v>UN</v>
          </cell>
          <cell r="J3105" t="str">
            <v>ATRIBUÍDO SÃO PAULO</v>
          </cell>
          <cell r="K3105">
            <v>1344.13</v>
          </cell>
        </row>
        <row r="3106">
          <cell r="G3106">
            <v>101490</v>
          </cell>
          <cell r="H3106" t="str">
            <v>ENTRADA DE ENERGIA ELÉTRICA, AÉREA, MONOFÁSICA, COM CAIXA DE SOBREPOR, CABO DE 16 MM2 E DISJUNTOR DIN 50A (NÃO INCLUSO O POSTE DE CONCRETO). AF_07/2020_PS</v>
          </cell>
          <cell r="I3106" t="str">
            <v>UN</v>
          </cell>
          <cell r="J3106" t="str">
            <v>ATRIBUÍDO SÃO PAULO</v>
          </cell>
          <cell r="K3106">
            <v>1433.34</v>
          </cell>
        </row>
        <row r="3107">
          <cell r="G3107">
            <v>101491</v>
          </cell>
          <cell r="H3107" t="str">
            <v>ENTRADA DE ENERGIA ELÉTRICA, AÉREA, MONOFÁSICA, COM CAIXA DE SOBREPOR, CABO DE 25 MM2 E DISJUNTOR DIN 50A (NÃO INCLUSO O POSTE DE CONCRETO). AF_07/2020_PS</v>
          </cell>
          <cell r="I3107" t="str">
            <v>UN</v>
          </cell>
          <cell r="J3107" t="str">
            <v>ATRIBUÍDO SÃO PAULO</v>
          </cell>
          <cell r="K3107">
            <v>1458.86</v>
          </cell>
        </row>
        <row r="3108">
          <cell r="G3108">
            <v>101492</v>
          </cell>
          <cell r="H3108" t="str">
            <v>ENTRADA DE ENERGIA ELÉTRICA, AÉREA, MONOFÁSICA, COM CAIXA DE SOBREPOR, CABO DE 35 MM2 E DISJUNTOR DIN 50A (NÃO INCLUSO O POSTE DE CONCRETO). AF_07/2020_PS</v>
          </cell>
          <cell r="I3108" t="str">
            <v>UN</v>
          </cell>
          <cell r="J3108" t="str">
            <v>ATRIBUÍDO SÃO PAULO</v>
          </cell>
          <cell r="K3108">
            <v>1592.65</v>
          </cell>
        </row>
        <row r="3109">
          <cell r="G3109">
            <v>101493</v>
          </cell>
          <cell r="H3109" t="str">
            <v>ENTRADA DE ENERGIA ELÉTRICA, AÉREA, MONOFÁSICA, COM CAIXA DE EMBUTIR, CABO DE 10 MM2 E DISJUNTOR DIN 50A (NÃO INCLUSO O POSTE DE CONCRETO). AF_07/2020_PS</v>
          </cell>
          <cell r="I3109" t="str">
            <v>UN</v>
          </cell>
          <cell r="J3109" t="str">
            <v>ATRIBUÍDO SÃO PAULO</v>
          </cell>
          <cell r="K3109">
            <v>1332.1</v>
          </cell>
        </row>
        <row r="3110">
          <cell r="G3110">
            <v>101494</v>
          </cell>
          <cell r="H3110" t="str">
            <v>ENTRADA DE ENERGIA ELÉTRICA, AÉREA, MONOFÁSICA, COM CAIXA DE EMBUTIR, CABO DE 16 MM2 E DISJUNTOR DIN 50A (NÃO INCLUSO O POSTE DE CONCRETO). AF_07/2020_PS</v>
          </cell>
          <cell r="I3110" t="str">
            <v>UN</v>
          </cell>
          <cell r="J3110" t="str">
            <v>ATRIBUÍDO SÃO PAULO</v>
          </cell>
          <cell r="K3110">
            <v>1421.31</v>
          </cell>
        </row>
        <row r="3111">
          <cell r="G3111">
            <v>101495</v>
          </cell>
          <cell r="H3111" t="str">
            <v>ENTRADA DE ENERGIA ELÉTRICA, AÉREA, MONOFÁSICA, COM CAIXA DE EMBUTIR, CABO DE 25 MM2 E DISJUNTOR DIN 50A (NÃO INCLUSO O POSTE DE CONCRETO). AF_07/2020_PS</v>
          </cell>
          <cell r="I3111" t="str">
            <v>UN</v>
          </cell>
          <cell r="J3111" t="str">
            <v>ATRIBUÍDO SÃO PAULO</v>
          </cell>
          <cell r="K3111">
            <v>1446.83</v>
          </cell>
        </row>
        <row r="3112">
          <cell r="G3112">
            <v>101496</v>
          </cell>
          <cell r="H3112" t="str">
            <v>ENTRADA DE ENERGIA ELÉTRICA, AÉREA, MONOFÁSICA, COM CAIXA DE EMBUTIR, CABO DE 35 MM2 E DISJUNTOR DIN 50A (NÃO INCLUSO O POSTE DE CONCRETO). AF_07/2020_PS</v>
          </cell>
          <cell r="I3112" t="str">
            <v>UN</v>
          </cell>
          <cell r="J3112" t="str">
            <v>ATRIBUÍDO SÃO PAULO</v>
          </cell>
          <cell r="K3112">
            <v>1580.62</v>
          </cell>
        </row>
        <row r="3113">
          <cell r="G3113">
            <v>101497</v>
          </cell>
          <cell r="H3113" t="str">
            <v>ENTRADA DE ENERGIA ELÉTRICA, AÉREA, BIFÁSICA, COM CAIXA DE SOBREPOR, CABO DE 10 MM2 E DISJUNTOR DIN 50A (NÃO INCLUSO O POSTE DE CONCRETO). AF_07/2020_PS</v>
          </cell>
          <cell r="I3113" t="str">
            <v>UN</v>
          </cell>
          <cell r="J3113" t="str">
            <v>ATRIBUÍDO SÃO PAULO</v>
          </cell>
          <cell r="K3113">
            <v>1586.51</v>
          </cell>
        </row>
        <row r="3114">
          <cell r="G3114">
            <v>101498</v>
          </cell>
          <cell r="H3114" t="str">
            <v>ENTRADA DE ENERGIA ELÉTRICA, AÉREA, BIFÁSICA, COM CAIXA DE SOBREPOR, CABO DE 16 MM2 E DISJUNTOR DIN 50A (NÃO INCLUSO O POSTE DE CONCRETO). AF_07/2020_PS</v>
          </cell>
          <cell r="I3114" t="str">
            <v>UN</v>
          </cell>
          <cell r="J3114" t="str">
            <v>ATRIBUÍDO SÃO PAULO</v>
          </cell>
          <cell r="K3114">
            <v>1721.54</v>
          </cell>
        </row>
        <row r="3115">
          <cell r="G3115">
            <v>101499</v>
          </cell>
          <cell r="H3115" t="str">
            <v>ENTRADA DE ENERGIA ELÉTRICA, AÉREA, BIFÁSICA, COM CAIXA DE SOBREPOR, CABO DE 25 MM2 E DISJUNTOR DIN 50A (NÃO INCLUSO O POSTE DE CONCRETO). AF_07/2020_PS</v>
          </cell>
          <cell r="I3115" t="str">
            <v>UN</v>
          </cell>
          <cell r="J3115" t="str">
            <v>ATRIBUÍDO SÃO PAULO</v>
          </cell>
          <cell r="K3115">
            <v>1760.16</v>
          </cell>
        </row>
        <row r="3116">
          <cell r="G3116">
            <v>101500</v>
          </cell>
          <cell r="H3116" t="str">
            <v>ENTRADA DE ENERGIA ELÉTRICA, AÉREA, BIFÁSICA, COM CAIXA DE SOBREPOR, CABO DE 35 MM2 E DISJUNTOR DIN 50A (NÃO INCLUSO O POSTE DE CONCRETO). AF_07/2020_PS</v>
          </cell>
          <cell r="I3116" t="str">
            <v>UN</v>
          </cell>
          <cell r="J3116" t="str">
            <v>ATRIBUÍDO SÃO PAULO</v>
          </cell>
          <cell r="K3116">
            <v>1947.46</v>
          </cell>
        </row>
        <row r="3117">
          <cell r="G3117">
            <v>101501</v>
          </cell>
          <cell r="H3117" t="str">
            <v>ENTRADA DE ENERGIA ELÉTRICA, AÉREA, BIFÁSICA, COM CAIXA DE EMBUTIR, CABO DE 10 MM2 E DISJUNTOR DIN 50A (NÃO INCLUSO O POSTE DE CONCRETO). AF_07/2020_PS</v>
          </cell>
          <cell r="I3117" t="str">
            <v>UN</v>
          </cell>
          <cell r="J3117" t="str">
            <v>ATRIBUÍDO SÃO PAULO</v>
          </cell>
          <cell r="K3117">
            <v>1581.82</v>
          </cell>
        </row>
        <row r="3118">
          <cell r="G3118">
            <v>101502</v>
          </cell>
          <cell r="H3118" t="str">
            <v>ENTRADA DE ENERGIA ELÉTRICA, AÉREA, BIFÁSICA, COM CAIXA DE EMBUTIR, CABO DE 16 MM2 E DISJUNTOR DIN 50A (NÃO INCLUSO O POSTE DE CONCRETO). AF_07/2020_PS</v>
          </cell>
          <cell r="I3118" t="str">
            <v>UN</v>
          </cell>
          <cell r="J3118" t="str">
            <v>ATRIBUÍDO SÃO PAULO</v>
          </cell>
          <cell r="K3118">
            <v>1716.85</v>
          </cell>
        </row>
        <row r="3119">
          <cell r="G3119">
            <v>101503</v>
          </cell>
          <cell r="H3119" t="str">
            <v>ENTRADA DE ENERGIA ELÉTRICA, AÉREA, BIFÁSICA, COM CAIXA DE EMBUTIR, CABO DE 25 MM2 E DISJUNTOR DIN 50A (NÃO INCLUSO O POSTE DE CONCRETO). AF_07/2020_PS</v>
          </cell>
          <cell r="I3119" t="str">
            <v>UN</v>
          </cell>
          <cell r="J3119" t="str">
            <v>ATRIBUÍDO SÃO PAULO</v>
          </cell>
          <cell r="K3119">
            <v>1755.47</v>
          </cell>
        </row>
        <row r="3120">
          <cell r="G3120">
            <v>101504</v>
          </cell>
          <cell r="H3120" t="str">
            <v>ENTRADA DE ENERGIA ELÉTRICA, AÉREA, BIFÁSICA, COM CAIXA DE EMBUTIR, CABO DE 35 MM2 E DISJUNTOR DIN 50A (NÃO INCLUSO O POSTE DE CONCRETO). AF_07/2020_PS</v>
          </cell>
          <cell r="I3120" t="str">
            <v>UN</v>
          </cell>
          <cell r="J3120" t="str">
            <v>ATRIBUÍDO SÃO PAULO</v>
          </cell>
          <cell r="K3120">
            <v>1942.77</v>
          </cell>
        </row>
        <row r="3121">
          <cell r="G3121">
            <v>101505</v>
          </cell>
          <cell r="H3121" t="str">
            <v>ENTRADA DE ENERGIA ELÉTRICA, AÉREA, TRIFÁSICA, COM CAIXA DE SOBREPOR, CABO DE 10 MM2 E DISJUNTOR DIN 50A (NÃO INCLUSO O POSTE DE CONCRETO). AF_07/2020_PS</v>
          </cell>
          <cell r="I3121" t="str">
            <v>UN</v>
          </cell>
          <cell r="J3121" t="str">
            <v>ATRIBUÍDO SÃO PAULO</v>
          </cell>
          <cell r="K3121">
            <v>1689.32</v>
          </cell>
        </row>
        <row r="3122">
          <cell r="G3122">
            <v>101506</v>
          </cell>
          <cell r="H3122" t="str">
            <v>ENTRADA DE ENERGIA ELÉTRICA, AÉREA, TRIFÁSICA, COM CAIXA DE SOBREPOR, CABO DE 16 MM2 E DISJUNTOR DIN 50A (NÃO INCLUSO O POSTE DE CONCRETO). AF_07/2020_PS</v>
          </cell>
          <cell r="I3122" t="str">
            <v>UN</v>
          </cell>
          <cell r="J3122" t="str">
            <v>ATRIBUÍDO SÃO PAULO</v>
          </cell>
          <cell r="K3122">
            <v>1869.36</v>
          </cell>
        </row>
        <row r="3123">
          <cell r="G3123">
            <v>101507</v>
          </cell>
          <cell r="H3123" t="str">
            <v>ENTRADA DE ENERGIA ELÉTRICA, AÉREA, TRIFÁSICA, COM CAIXA DE SOBREPOR, CABO DE 25 MM2 E DISJUNTOR DIN 50A (NÃO INCLUSO O POSTE DE CONCRETO). AF_07/2020_PS</v>
          </cell>
          <cell r="I3123" t="str">
            <v>UN</v>
          </cell>
          <cell r="J3123" t="str">
            <v>ATRIBUÍDO SÃO PAULO</v>
          </cell>
          <cell r="K3123">
            <v>1920.86</v>
          </cell>
        </row>
        <row r="3124">
          <cell r="G3124">
            <v>101508</v>
          </cell>
          <cell r="H3124" t="str">
            <v>ENTRADA DE ENERGIA ELÉTRICA, AÉREA, TRIFÁSICA, COM CAIXA DE SOBREPOR, CABO DE 35 MM2 E DISJUNTOR DIN 50A (NÃO INCLUSO O POSTE DE CONCRETO). AF_07/2020_PS</v>
          </cell>
          <cell r="I3124" t="str">
            <v>UN</v>
          </cell>
          <cell r="J3124" t="str">
            <v>ATRIBUÍDO SÃO PAULO</v>
          </cell>
          <cell r="K3124">
            <v>2160.7199999999998</v>
          </cell>
        </row>
        <row r="3125">
          <cell r="G3125">
            <v>101509</v>
          </cell>
          <cell r="H3125" t="str">
            <v>ENTRADA DE ENERGIA ELÉTRICA, AÉREA, TRIFÁSICA, COM CAIXA DE EMBUTIR, CABO DE 10 MM2 E DISJUNTOR DIN 50A (NÃO INCLUSO O POSTE DE CONCRETO). AF_07/2020_PS</v>
          </cell>
          <cell r="I3125" t="str">
            <v>UN</v>
          </cell>
          <cell r="J3125" t="str">
            <v>ATRIBUÍDO SÃO PAULO</v>
          </cell>
          <cell r="K3125">
            <v>1759.87</v>
          </cell>
        </row>
        <row r="3126">
          <cell r="G3126">
            <v>101510</v>
          </cell>
          <cell r="H3126" t="str">
            <v>ENTRADA DE ENERGIA ELÉTRICA, AÉREA, TRIFÁSICA, COM CAIXA DE EMBUTIR, CABO DE 16 MM2 E DISJUNTOR DIN 50A (NÃO INCLUSO O POSTE DE CONCRETO). AF_07/2020_PS</v>
          </cell>
          <cell r="I3126" t="str">
            <v>UN</v>
          </cell>
          <cell r="J3126" t="str">
            <v>ATRIBUÍDO SÃO PAULO</v>
          </cell>
          <cell r="K3126">
            <v>1939.91</v>
          </cell>
        </row>
        <row r="3127">
          <cell r="G3127">
            <v>101511</v>
          </cell>
          <cell r="H3127" t="str">
            <v>ENTRADA DE ENERGIA ELÉTRICA, AÉREA, TRIFÁSICA, COM CAIXA DE EMBUTIR, CABO DE 25 MM2 E DISJUNTOR DIN 50A (NÃO INCLUSO O POSTE DE CONCRETO). AF_07/2020_PS</v>
          </cell>
          <cell r="I3127" t="str">
            <v>UN</v>
          </cell>
          <cell r="J3127" t="str">
            <v>ATRIBUÍDO SÃO PAULO</v>
          </cell>
          <cell r="K3127">
            <v>1991.41</v>
          </cell>
        </row>
        <row r="3128">
          <cell r="G3128">
            <v>101512</v>
          </cell>
          <cell r="H3128" t="str">
            <v>ENTRADA DE ENERGIA ELÉTRICA, AÉREA, TRIFÁSICA, COM CAIXA DE EMBUTIR, CABO DE 35 MM2 E DISJUNTOR DIN 50A (NÃO INCLUSO O POSTE DE CONCRETO). AF_07/2020_PS</v>
          </cell>
          <cell r="I3128" t="str">
            <v>UN</v>
          </cell>
          <cell r="J3128" t="str">
            <v>ATRIBUÍDO SÃO PAULO</v>
          </cell>
          <cell r="K3128">
            <v>2231.27</v>
          </cell>
        </row>
        <row r="3129">
          <cell r="G3129">
            <v>101513</v>
          </cell>
          <cell r="H3129" t="str">
            <v>ENTRADA DE ENERGIA ELÉTRICA, SUBTERRÂNEA, MONOFÁSICA, COM CAIXA DE SOBREPOR, CABO DE 10 MM2 E DISJUNTOR DIN 50A (NÃO INCLUSA MURETA DE ALVENARIA). AF_07/2020_PS</v>
          </cell>
          <cell r="I3129" t="str">
            <v>UN</v>
          </cell>
          <cell r="J3129" t="str">
            <v>COEFICIENTE DE REPRESENTATIVIDADE</v>
          </cell>
          <cell r="K3129">
            <v>766.9</v>
          </cell>
        </row>
        <row r="3130">
          <cell r="G3130">
            <v>101514</v>
          </cell>
          <cell r="H3130" t="str">
            <v>ENTRADA DE ENERGIA ELÉTRICA, SUBTERRÂNEA, MONOFÁSICA, COM CAIXA DE SOBREPOR, CABO DE 16 MM2 E DISJUNTOR DIN 50A (NÃO INCLUSA MURETA DE ALVENARIA). AF_07/2020_PS</v>
          </cell>
          <cell r="I3130" t="str">
            <v>UN</v>
          </cell>
          <cell r="J3130" t="str">
            <v>COEFICIENTE DE REPRESENTATIVIDADE</v>
          </cell>
          <cell r="K3130">
            <v>873.95</v>
          </cell>
        </row>
        <row r="3131">
          <cell r="G3131">
            <v>101515</v>
          </cell>
          <cell r="H3131" t="str">
            <v>ENTRADA DE ENERGIA ELÉTRICA, SUBTERRÂNEA, MONOFÁSICA, COM CAIXA DE SOBREPOR, CABO DE 25 MM2 E DISJUNTOR DIN 50A (NÃO INCLUSA MURETA DE ALVENARIA). AF_07/2020_PS</v>
          </cell>
          <cell r="I3131" t="str">
            <v>UN</v>
          </cell>
          <cell r="J3131" t="str">
            <v>COEFICIENTE DE REPRESENTATIVIDADE</v>
          </cell>
          <cell r="K3131">
            <v>904.57</v>
          </cell>
        </row>
        <row r="3132">
          <cell r="G3132">
            <v>101516</v>
          </cell>
          <cell r="H3132" t="str">
            <v>ENTRADA DE ENERGIA ELÉTRICA, SUBTERRÂNEA, MONOFÁSICA, COM CAIXA DE SOBREPOR, CABO DE 35 MM2 E DISJUNTOR DIN 50A (NÃO INCLUSA MURETA DE ALVENARIA). AF_07/2020_PS</v>
          </cell>
          <cell r="I3132" t="str">
            <v>UN</v>
          </cell>
          <cell r="J3132" t="str">
            <v>COEFICIENTE DE REPRESENTATIVIDADE</v>
          </cell>
          <cell r="K3132">
            <v>1029.58</v>
          </cell>
        </row>
        <row r="3133">
          <cell r="G3133">
            <v>101517</v>
          </cell>
          <cell r="H3133" t="str">
            <v>ENTRADA DE ENERGIA ELÉTRICA, SUBTERRÂNEA, MONOFÁSICA, COM CAIXA DE EMBUTIR, CABO DE 10 MM2 E DISJUNTOR DIN 50A (NÃO INCLUSA MURETA DE ALVENARIA). AF_07/2020_PS</v>
          </cell>
          <cell r="I3133" t="str">
            <v>UN</v>
          </cell>
          <cell r="J3133" t="str">
            <v>COEFICIENTE DE REPRESENTATIVIDADE</v>
          </cell>
          <cell r="K3133">
            <v>754.87</v>
          </cell>
        </row>
        <row r="3134">
          <cell r="G3134">
            <v>101518</v>
          </cell>
          <cell r="H3134" t="str">
            <v>ENTRADA DE ENERGIA ELÉTRICA, SUBTERRÂNEA, MONOFÁSICA, COM CAIXA DE EMBUTIR, CABO DE 16 MM2 E DISJUNTOR DIN 50A (NÃO INCLUSA MURETA DE ALVENARIA). AF_07/2020_PS</v>
          </cell>
          <cell r="I3134" t="str">
            <v>UN</v>
          </cell>
          <cell r="J3134" t="str">
            <v>COEFICIENTE DE REPRESENTATIVIDADE</v>
          </cell>
          <cell r="K3134">
            <v>861.92</v>
          </cell>
        </row>
        <row r="3135">
          <cell r="G3135">
            <v>101519</v>
          </cell>
          <cell r="H3135" t="str">
            <v>ENTRADA DE ENERGIA ELÉTRICA, SUBTERRÂNEA, MONOFÁSICA, COM CAIXA DE EMBUTIR, CABO DE 25 MM2 E DISJUNTOR DIN 50A (NÃO INCLUSA MURETA DE ALVENARIA). AF_07/2020_PS</v>
          </cell>
          <cell r="I3135" t="str">
            <v>UN</v>
          </cell>
          <cell r="J3135" t="str">
            <v>COEFICIENTE DE REPRESENTATIVIDADE</v>
          </cell>
          <cell r="K3135">
            <v>892.54</v>
          </cell>
        </row>
        <row r="3136">
          <cell r="G3136">
            <v>101520</v>
          </cell>
          <cell r="H3136" t="str">
            <v>ENTRADA DE ENERGIA ELÉTRICA, SUBTERRÂNEA, MONOFÁSICA, COM CAIXA DE EMBUTIR, CABO DE 35 MM2 E DISJUNTOR DIN 50A (NÃO INCLUSA MURETA DE ALVENARIA). AF_07/2020_PS</v>
          </cell>
          <cell r="I3136" t="str">
            <v>UN</v>
          </cell>
          <cell r="J3136" t="str">
            <v>COEFICIENTE DE REPRESENTATIVIDADE</v>
          </cell>
          <cell r="K3136">
            <v>1017.55</v>
          </cell>
        </row>
        <row r="3137">
          <cell r="G3137">
            <v>101521</v>
          </cell>
          <cell r="H3137" t="str">
            <v>ENTRADA DE ENERGIA ELÉTRICA, SUBTERRÂNEA, BIFÁSICA, COM CAIXA DE SOBREPOR, CABO DE 10 MM2 E DISJUNTOR DIN 50A (NÃO INCLUSA MURETA DE ALVENARIA). AF_07/2020_PS</v>
          </cell>
          <cell r="I3137" t="str">
            <v>UN</v>
          </cell>
          <cell r="J3137" t="str">
            <v>COEFICIENTE DE REPRESENTATIVIDADE</v>
          </cell>
          <cell r="K3137">
            <v>1022.77</v>
          </cell>
        </row>
        <row r="3138">
          <cell r="G3138">
            <v>101522</v>
          </cell>
          <cell r="H3138" t="str">
            <v>ENTRADA DE ENERGIA ELÉTRICA, SUBTERRÂNEA, BIFÁSICA, COM CAIXA DE SOBREPOR, CABO DE 16 MM2 E DISJUNTOR DIN 50A (NÃO INCLUSA MURETA DE ALVENARIA). AF_07/2020_PS</v>
          </cell>
          <cell r="I3138" t="str">
            <v>UN</v>
          </cell>
          <cell r="J3138" t="str">
            <v>COEFICIENTE DE REPRESENTATIVIDADE</v>
          </cell>
          <cell r="K3138">
            <v>1183.3399999999999</v>
          </cell>
        </row>
        <row r="3139">
          <cell r="G3139">
            <v>101523</v>
          </cell>
          <cell r="H3139" t="str">
            <v>ENTRADA DE ENERGIA ELÉTRICA, SUBTERRÂNEA, BIFÁSICA, COM CAIXA DE SOBREPOR, CABO DE 25 MM2 E DISJUNTOR DIN 50A (NÃO INCLUSA MURETA DE ALVENARIA). AF_07/2020_PS</v>
          </cell>
          <cell r="I3139" t="str">
            <v>UN</v>
          </cell>
          <cell r="J3139" t="str">
            <v>COEFICIENTE DE REPRESENTATIVIDADE</v>
          </cell>
          <cell r="K3139">
            <v>1229.28</v>
          </cell>
        </row>
        <row r="3140">
          <cell r="G3140">
            <v>101524</v>
          </cell>
          <cell r="H3140" t="str">
            <v>ENTRADA DE ENERGIA ELÉTRICA, SUBTERRÂNEA, BIFÁSICA, COM CAIXA DE SOBREPOR, CABO DE 35 MM2 E DISJUNTOR DIN 50A (NÃO INCLUSA MURETA DE ALVENARIA). AF_07/2020_PS</v>
          </cell>
          <cell r="I3140" t="str">
            <v>UN</v>
          </cell>
          <cell r="J3140" t="str">
            <v>COEFICIENTE DE REPRESENTATIVIDADE</v>
          </cell>
          <cell r="K3140">
            <v>1416.79</v>
          </cell>
        </row>
        <row r="3141">
          <cell r="G3141">
            <v>101525</v>
          </cell>
          <cell r="H3141" t="str">
            <v>ENTRADA DE ENERGIA ELÉTRICA, SUBTERRÂNEA, BIFÁSICA, COM CAIXA DE EMBUTIR, CABO DE 10 MM2 E DISJUNTOR DIN 50A (NÃO INCLUSA MURETA DE ALVENARIA). AF_07/2020_PS</v>
          </cell>
          <cell r="I3141" t="str">
            <v>UN</v>
          </cell>
          <cell r="J3141" t="str">
            <v>COEFICIENTE DE REPRESENTATIVIDADE</v>
          </cell>
          <cell r="K3141">
            <v>1018.08</v>
          </cell>
        </row>
        <row r="3142">
          <cell r="G3142">
            <v>101526</v>
          </cell>
          <cell r="H3142" t="str">
            <v>ENTRADA DE ENERGIA ELÉTRICA, SUBTERRÂNEA, BIFÁSICA, COM CAIXA DE EMBUTIR, CABO DE 16 MM2 E DISJUNTOR DIN 50A (NÃO INCLUSA MURETA DE ALVENARIA). AF_07/2020_PS</v>
          </cell>
          <cell r="I3142" t="str">
            <v>UN</v>
          </cell>
          <cell r="J3142" t="str">
            <v>COEFICIENTE DE REPRESENTATIVIDADE</v>
          </cell>
          <cell r="K3142">
            <v>1178.6500000000001</v>
          </cell>
        </row>
        <row r="3143">
          <cell r="G3143">
            <v>101527</v>
          </cell>
          <cell r="H3143" t="str">
            <v>ENTRADA DE ENERGIA ELÉTRICA, SUBTERRÂNEA, BIFÁSICA, COM CAIXA DE EMBUTIR, CABO DE 25 MM2 E DISJUNTOR DIN 50A (NÃO INCLUSA MURETA DE ALVENARIA). AF_07/2020_PS</v>
          </cell>
          <cell r="I3143" t="str">
            <v>UN</v>
          </cell>
          <cell r="J3143" t="str">
            <v>COEFICIENTE DE REPRESENTATIVIDADE</v>
          </cell>
          <cell r="K3143">
            <v>1224.5899999999999</v>
          </cell>
        </row>
        <row r="3144">
          <cell r="G3144">
            <v>101528</v>
          </cell>
          <cell r="H3144" t="str">
            <v>ENTRADA DE ENERGIA ELÉTRICA, SUBTERRÂNEA, BIFÁSICA, COM CAIXA DE EMBUTIR, CABO DE 35 MM2 E DISJUNTOR DIN 50A (NÃO INCLUSA MURETA DE ALVENARIA). AF_07/2020_PS</v>
          </cell>
          <cell r="I3144" t="str">
            <v>UN</v>
          </cell>
          <cell r="J3144" t="str">
            <v>COEFICIENTE DE REPRESENTATIVIDADE</v>
          </cell>
          <cell r="K3144">
            <v>1412.1</v>
          </cell>
        </row>
        <row r="3145">
          <cell r="G3145">
            <v>101529</v>
          </cell>
          <cell r="H3145" t="str">
            <v>ENTRADA DE ENERGIA ELÉTRICA, SUBTERRÂNEA, TRIFÁSICA, COM CAIXA DE SOBREPOR, CABO DE 10 MM2 E DISJUNTOR DIN 50A (NÃO INCLUSA MURETA DE ALVENARIA). AF_07/2020_PS</v>
          </cell>
          <cell r="I3145" t="str">
            <v>UN</v>
          </cell>
          <cell r="J3145" t="str">
            <v>COEFICIENTE DE REPRESENTATIVIDADE</v>
          </cell>
          <cell r="K3145">
            <v>1140.49</v>
          </cell>
        </row>
        <row r="3146">
          <cell r="G3146">
            <v>101530</v>
          </cell>
          <cell r="H3146" t="str">
            <v>ENTRADA DE ENERGIA ELÉTRICA, SUBTERRÂNEA, TRIFÁSICA, COM CAIXA DE SOBREPOR, CABO DE 16 MM2 E DISJUNTOR DIN 50A (NÃO INCLUSA MURETA DE ALVENARIA). AF_07/2020_PS</v>
          </cell>
          <cell r="I3146" t="str">
            <v>UN</v>
          </cell>
          <cell r="J3146" t="str">
            <v>COEFICIENTE DE REPRESENTATIVIDADE</v>
          </cell>
          <cell r="K3146">
            <v>1354.59</v>
          </cell>
        </row>
        <row r="3147">
          <cell r="G3147">
            <v>101531</v>
          </cell>
          <cell r="H3147" t="str">
            <v>ENTRADA DE ENERGIA ELÉTRICA, SUBTERRÂNEA, TRIFÁSICA, COM CAIXA DE SOBREPOR, CABO DE 25 MM2 E DISJUNTOR DIN 50A (NÃO INCLUSA MURETA DE ALVENARIA). AF_07/2020_PS</v>
          </cell>
          <cell r="I3147" t="str">
            <v>UN</v>
          </cell>
          <cell r="J3147" t="str">
            <v>COEFICIENTE DE REPRESENTATIVIDADE</v>
          </cell>
          <cell r="K3147">
            <v>1415.84</v>
          </cell>
        </row>
        <row r="3148">
          <cell r="G3148">
            <v>101532</v>
          </cell>
          <cell r="H3148" t="str">
            <v>ENTRADA DE ENERGIA ELÉTRICA, SUBTERRÂNEA, TRIFÁSICA, COM CAIXA DE SOBREPOR, CABO DE 35 MM2 E DISJUNTOR DIN 50A (NÃO INCLUSA MURETA DE ALVENARIA). AF_07/2020_PS</v>
          </cell>
          <cell r="I3148" t="str">
            <v>UN</v>
          </cell>
          <cell r="J3148" t="str">
            <v>COEFICIENTE DE REPRESENTATIVIDADE</v>
          </cell>
          <cell r="K3148">
            <v>1665.85</v>
          </cell>
        </row>
        <row r="3149">
          <cell r="G3149">
            <v>101533</v>
          </cell>
          <cell r="H3149" t="str">
            <v>ENTRADA DE ENERGIA ELÉTRICA, SUBTERRÂNEA, TRIFÁSICA, COM CAIXA DE EMBUTIR, CABO DE 10 MM2 E DISJUNTOR DIN 50A (NÃO INCLUSA MURETA DE ALVENARIA). AF_07/2020_PS</v>
          </cell>
          <cell r="I3149" t="str">
            <v>UN</v>
          </cell>
          <cell r="J3149" t="str">
            <v>COEFICIENTE DE REPRESENTATIVIDADE</v>
          </cell>
          <cell r="K3149">
            <v>1211.04</v>
          </cell>
        </row>
        <row r="3150">
          <cell r="G3150">
            <v>101534</v>
          </cell>
          <cell r="H3150" t="str">
            <v>ENTRADA DE ENERGIA ELÉTRICA, SUBTERRÂNEA, TRIFÁSICA, COM CAIXA DE EMBUTIR, CABO DE 16 MM2 E DISJUNTOR DIN 50A (NÃO INCLUSA MURETA DE ALVENARIA). AF_07/2020_PS</v>
          </cell>
          <cell r="I3150" t="str">
            <v>UN</v>
          </cell>
          <cell r="J3150" t="str">
            <v>COEFICIENTE DE REPRESENTATIVIDADE</v>
          </cell>
          <cell r="K3150">
            <v>1425.14</v>
          </cell>
        </row>
        <row r="3151">
          <cell r="G3151">
            <v>101535</v>
          </cell>
          <cell r="H3151" t="str">
            <v>ENTRADA DE ENERGIA ELÉTRICA, SUBTERRÂNEA, TRIFÁSICA, COM CAIXA DE EMBUTIR, CABO DE 25 MM2 E DISJUNTOR DIN 50A (NÃO INCLUSA MURETA DE ALVENARIA). AF_07/2020_PS</v>
          </cell>
          <cell r="I3151" t="str">
            <v>UN</v>
          </cell>
          <cell r="J3151" t="str">
            <v>COEFICIENTE DE REPRESENTATIVIDADE</v>
          </cell>
          <cell r="K3151">
            <v>1486.39</v>
          </cell>
        </row>
        <row r="3152">
          <cell r="G3152">
            <v>101536</v>
          </cell>
          <cell r="H3152" t="str">
            <v>ENTRADA DE ENERGIA ELÉTRICA, SUBTERRÂNEA, TRIFÁSICA, COM CAIXA DE EMBUTIR, CABO DE 35 MM2 E DISJUNTOR DIN 50A (NÃO INCLUSA MURETA DE ALVENARIA). AF_07/2020_PS</v>
          </cell>
          <cell r="I3152" t="str">
            <v>UN</v>
          </cell>
          <cell r="J3152" t="str">
            <v>COEFICIENTE DE REPRESENTATIVIDADE</v>
          </cell>
          <cell r="K3152">
            <v>1736.4</v>
          </cell>
        </row>
        <row r="3153">
          <cell r="G3153">
            <v>101537</v>
          </cell>
          <cell r="H3153" t="str">
            <v>APARELHO SINALIZADOR DE SAÍDA DE GARAGEM, COM CÉLULA FOTOELÉTRICA - FORNECIMENTO E INSTALAÇÃO. AF_07/2020</v>
          </cell>
          <cell r="I3153" t="str">
            <v>UN</v>
          </cell>
          <cell r="J3153" t="str">
            <v>COEFICIENTE DE REPRESENTATIVIDADE</v>
          </cell>
          <cell r="K3153">
            <v>133.41999999999999</v>
          </cell>
        </row>
        <row r="3154">
          <cell r="G3154">
            <v>101538</v>
          </cell>
          <cell r="H3154" t="str">
            <v>ARMAÇÃO SECUNDÁRIA, COM 1 ESTRIBO E 1 ISOLADOR - FORNECIMENTO E INSTALAÇÃO. AF_07/2020</v>
          </cell>
          <cell r="I3154" t="str">
            <v>UN</v>
          </cell>
          <cell r="J3154" t="str">
            <v>ATRIBUÍDO SÃO PAULO</v>
          </cell>
          <cell r="K3154">
            <v>59.43</v>
          </cell>
        </row>
        <row r="3155">
          <cell r="G3155">
            <v>101539</v>
          </cell>
          <cell r="H3155" t="str">
            <v>ARMAÇÃO SECUNDÁRIA, COM 2 ESTRIBOS E 2 ISOLADORES - FORNECIMENTO E INSTALAÇÃO. AF_07/2020</v>
          </cell>
          <cell r="I3155" t="str">
            <v>UN</v>
          </cell>
          <cell r="J3155" t="str">
            <v>ATRIBUÍDO SÃO PAULO</v>
          </cell>
          <cell r="K3155">
            <v>95.55</v>
          </cell>
        </row>
        <row r="3156">
          <cell r="G3156">
            <v>101540</v>
          </cell>
          <cell r="H3156" t="str">
            <v>ARMAÇÃO SECUNDÁRIA, COM 3 ESTRIBOS E 3 ISOLADORES - FORNECIMENTO E INSTALAÇÃO. AF_07/2020</v>
          </cell>
          <cell r="I3156" t="str">
            <v>UN</v>
          </cell>
          <cell r="J3156" t="str">
            <v>ATRIBUÍDO SÃO PAULO</v>
          </cell>
          <cell r="K3156">
            <v>164.07</v>
          </cell>
        </row>
        <row r="3157">
          <cell r="G3157">
            <v>101541</v>
          </cell>
          <cell r="H3157" t="str">
            <v>ARMAÇÃO SECUNDÁRIA, COM 4 ESTRIBOS E 4 ISOLADORES - FORNECIMENTO E INSTALAÇÃO. AF_07/2020</v>
          </cell>
          <cell r="I3157" t="str">
            <v>UN</v>
          </cell>
          <cell r="J3157" t="str">
            <v>ATRIBUÍDO SÃO PAULO</v>
          </cell>
          <cell r="K3157">
            <v>213.29</v>
          </cell>
        </row>
        <row r="3158">
          <cell r="G3158">
            <v>101542</v>
          </cell>
          <cell r="H3158" t="str">
            <v>ARMAÇÃO SECUNDÁRIA, COM 1 ESTRIBO, SEM ISOLADOR - FORNECIMENTO E INSTALAÇÃO. AF_07/2020</v>
          </cell>
          <cell r="I3158" t="str">
            <v>UN</v>
          </cell>
          <cell r="J3158" t="str">
            <v>ATRIBUÍDO SÃO PAULO</v>
          </cell>
          <cell r="K3158">
            <v>44.2</v>
          </cell>
        </row>
        <row r="3159">
          <cell r="G3159">
            <v>101543</v>
          </cell>
          <cell r="H3159" t="str">
            <v>ARMAÇÃO SECUNDÁRIA, COM 2 ESTRIBOS, SEM ISOLADOR - FORNECIMENTO E INSTALAÇÃO. AF_07/2020</v>
          </cell>
          <cell r="I3159" t="str">
            <v>UN</v>
          </cell>
          <cell r="J3159" t="str">
            <v>ATRIBUÍDO SÃO PAULO</v>
          </cell>
          <cell r="K3159">
            <v>77.13</v>
          </cell>
        </row>
        <row r="3160">
          <cell r="G3160">
            <v>101544</v>
          </cell>
          <cell r="H3160" t="str">
            <v>ARMAÇÃO SECUNDÁRIA, COM 3 ESTRIBOS, SEM ISOLADOR - FORNECIMENTO E INSTALAÇÃO. AF_07/2020</v>
          </cell>
          <cell r="I3160" t="str">
            <v>UN</v>
          </cell>
          <cell r="J3160" t="str">
            <v>ATRIBUÍDO SÃO PAULO</v>
          </cell>
          <cell r="K3160">
            <v>124.69</v>
          </cell>
        </row>
        <row r="3161">
          <cell r="G3161">
            <v>101545</v>
          </cell>
          <cell r="H3161" t="str">
            <v>ARMAÇÃO SECUNDÁRIA, COM 4 ESTRIBOS, SEM ISOLADOR - FORNECIMENTO E INSTALAÇÃO. AF_07/2020</v>
          </cell>
          <cell r="I3161" t="str">
            <v>UN</v>
          </cell>
          <cell r="J3161" t="str">
            <v>ATRIBUÍDO SÃO PAULO</v>
          </cell>
          <cell r="K3161">
            <v>183.24</v>
          </cell>
        </row>
        <row r="3162">
          <cell r="G3162">
            <v>101546</v>
          </cell>
          <cell r="H3162" t="str">
            <v>ISOLADOR, TIPO PINO, PARA TENSÃO 15 KV - FORNECIMENTO E INSTALAÇÃO. AF_07/2020</v>
          </cell>
          <cell r="I3162" t="str">
            <v>UN</v>
          </cell>
          <cell r="J3162" t="str">
            <v>ATRIBUÍDO SÃO PAULO</v>
          </cell>
          <cell r="K3162">
            <v>28.57</v>
          </cell>
        </row>
        <row r="3163">
          <cell r="G3163">
            <v>101547</v>
          </cell>
          <cell r="H3163" t="str">
            <v>ISOLADOR, TIPO DISCO, PARA TENSÃO 15 KV - FORNECIMENTO E INSTALAÇÃO. AF_07/2020</v>
          </cell>
          <cell r="I3163" t="str">
            <v>UN</v>
          </cell>
          <cell r="J3163" t="str">
            <v>ATRIBUÍDO SÃO PAULO</v>
          </cell>
          <cell r="K3163">
            <v>89.78</v>
          </cell>
        </row>
        <row r="3164">
          <cell r="G3164">
            <v>101548</v>
          </cell>
          <cell r="H3164" t="str">
            <v>ISOLADOR, TIPO ROLDANA, PARA BAIXA TENSÃO - FORNECIMENTO E INSTALAÇÃO. AF_07/2020</v>
          </cell>
          <cell r="I3164" t="str">
            <v>UN</v>
          </cell>
          <cell r="J3164" t="str">
            <v>ATRIBUÍDO SÃO PAULO</v>
          </cell>
          <cell r="K3164">
            <v>6.98</v>
          </cell>
        </row>
        <row r="3165">
          <cell r="G3165">
            <v>101549</v>
          </cell>
          <cell r="H3165" t="str">
            <v>GRAMPO PARALELO METÁLICO, PARA REDES AÉREAS DE DISTRIBUIÇÃO DE ENERGIA ELÉTRICA DE BAIXA TENSÃO - FORNECIMENTO E INSTALAÇÃO. AF_07/2020</v>
          </cell>
          <cell r="I3165" t="str">
            <v>UN</v>
          </cell>
          <cell r="J3165" t="str">
            <v>COEFICIENTE DE REPRESENTATIVIDADE</v>
          </cell>
          <cell r="K3165">
            <v>20.11</v>
          </cell>
        </row>
        <row r="3166">
          <cell r="G3166">
            <v>101553</v>
          </cell>
          <cell r="H3166" t="str">
            <v>ALÇA PREFORMADA DE DISTRIBUIÇÃO, EM  AÇO GALVANIZADO, AWG 1 - FORNECIMENTO E INSTALAÇÃO. AF_07/2020</v>
          </cell>
          <cell r="I3166" t="str">
            <v>UN</v>
          </cell>
          <cell r="J3166" t="str">
            <v>COEFICIENTE DE REPRESENTATIVIDADE</v>
          </cell>
          <cell r="K3166">
            <v>20.67</v>
          </cell>
        </row>
        <row r="3167">
          <cell r="G3167">
            <v>101554</v>
          </cell>
          <cell r="H3167" t="str">
            <v>ALÇA PREFORMADA DE DISTRIBUIÇÃO, EM  AÇO GALVANIZADO, AWG 2 - FORNECIMENTO E INSTALAÇÃO. AF_07/2020</v>
          </cell>
          <cell r="I3167" t="str">
            <v>UN</v>
          </cell>
          <cell r="J3167" t="str">
            <v>COEFICIENTE DE REPRESENTATIVIDADE</v>
          </cell>
          <cell r="K3167">
            <v>14.06</v>
          </cell>
        </row>
        <row r="3168">
          <cell r="G3168">
            <v>101555</v>
          </cell>
          <cell r="H3168" t="str">
            <v>ALÇA PREFORMADA DE DISTRIBUIÇÃO, EM  AÇO GALVANIZADO, AWG 4 - FORNECIMENTO E INSTALAÇÃO. AF_07/2020</v>
          </cell>
          <cell r="I3168" t="str">
            <v>UN</v>
          </cell>
          <cell r="J3168" t="str">
            <v>COEFICIENTE DE REPRESENTATIVIDADE</v>
          </cell>
          <cell r="K3168">
            <v>8.0299999999999994</v>
          </cell>
        </row>
        <row r="3169">
          <cell r="G3169">
            <v>101556</v>
          </cell>
          <cell r="H3169" t="str">
            <v>ALÇA PREFORMADA DE DISTRIBUIÇÃO, EM  AÇO GALVANIZADO, AWG 6 - FORNECIMENTO E INSTALAÇÃO. AF_07/2020</v>
          </cell>
          <cell r="I3169" t="str">
            <v>UN</v>
          </cell>
          <cell r="J3169" t="str">
            <v>COEFICIENTE DE REPRESENTATIVIDADE</v>
          </cell>
          <cell r="K3169">
            <v>7.07</v>
          </cell>
        </row>
        <row r="3170">
          <cell r="G3170">
            <v>101560</v>
          </cell>
          <cell r="H3170" t="str">
            <v>CABO DE COBRE FLEXÍVEL ISOLADO, 10 MM², 0,6/1,0 KV, PARA REDE AÉREA DE DISTRIBUIÇÃO DE ENERGIA ELÉTRICA DE BAIXA TENSÃO - FORNECIMENTO E INSTALAÇÃO. AF_07/2020</v>
          </cell>
          <cell r="I3170" t="str">
            <v>M</v>
          </cell>
          <cell r="J3170" t="str">
            <v>COEFICIENTE DE REPRESENTATIVIDADE</v>
          </cell>
          <cell r="K3170">
            <v>9.18</v>
          </cell>
        </row>
        <row r="3171">
          <cell r="G3171">
            <v>101561</v>
          </cell>
          <cell r="H3171" t="str">
            <v>CABO DE COBRE FLEXÍVEL ISOLADO, 16 MM², 0,6/1,0 KV, PARA REDE AÉREA DE DISTRIBUIÇÃO DE ENERGIA ELÉTRICA DE BAIXA TENSÃO - FORNECIMENTO E INSTALAÇÃO. AF_07/2020</v>
          </cell>
          <cell r="I3171" t="str">
            <v>M</v>
          </cell>
          <cell r="J3171" t="str">
            <v>COEFICIENTE DE REPRESENTATIVIDADE</v>
          </cell>
          <cell r="K3171">
            <v>14.59</v>
          </cell>
        </row>
        <row r="3172">
          <cell r="G3172">
            <v>101562</v>
          </cell>
          <cell r="H3172" t="str">
            <v>CABO DE COBRE FLEXÍVEL ISOLADO, 25 MM², 0,6/1,0 KV, PARA REDE AÉREA DE DISTRIBUIÇÃO DE ENERGIA ELÉTRICA DE BAIXA TENSÃO - FORNECIMENTO E INSTALAÇÃO. AF_07/2020</v>
          </cell>
          <cell r="I3172" t="str">
            <v>M</v>
          </cell>
          <cell r="J3172" t="str">
            <v>COEFICIENTE DE REPRESENTATIVIDADE</v>
          </cell>
          <cell r="K3172">
            <v>22.59</v>
          </cell>
        </row>
        <row r="3173">
          <cell r="G3173">
            <v>101563</v>
          </cell>
          <cell r="H3173" t="str">
            <v>CABO DE COBRE FLEXÍVEL ISOLADO, 35 MM², 0,6/1,0 KV, PARA REDE AÉREA DE DISTRIBUIÇÃO DE ENERGIA ELÉTRICA DE BAIXA TENSÃO - FORNECIMENTO E INSTALAÇÃO. AF_07/2020</v>
          </cell>
          <cell r="I3173" t="str">
            <v>M</v>
          </cell>
          <cell r="J3173" t="str">
            <v>COEFICIENTE DE REPRESENTATIVIDADE</v>
          </cell>
          <cell r="K3173">
            <v>31.9</v>
          </cell>
        </row>
        <row r="3174">
          <cell r="G3174">
            <v>101564</v>
          </cell>
          <cell r="H3174" t="str">
            <v>CABO DE COBRE FLEXÍVEL ISOLADO, 50 MM², 0,6/1,0 KV, PARA REDE AÉREA DE DISTRIBUIÇÃO DE ENERGIA ELÉTRICA DE BAIXA TENSÃO - FORNECIMENTO E INSTALAÇÃO. AF_07/2020</v>
          </cell>
          <cell r="I3174" t="str">
            <v>M</v>
          </cell>
          <cell r="J3174" t="str">
            <v>COEFICIENTE DE REPRESENTATIVIDADE</v>
          </cell>
          <cell r="K3174">
            <v>47.15</v>
          </cell>
        </row>
        <row r="3175">
          <cell r="G3175">
            <v>101565</v>
          </cell>
          <cell r="H3175" t="str">
            <v>CABO DE COBRE FLEXÍVEL ISOLADO, 70 MM², 0,6/1,0 KV, PARA REDE AÉREA DE DISTRIBUIÇÃO DE ENERGIA ELÉTRICA DE BAIXA TENSÃO - FORNECIMENTO E INSTALAÇÃO. AF_07/2020</v>
          </cell>
          <cell r="I3175" t="str">
            <v>M</v>
          </cell>
          <cell r="J3175" t="str">
            <v>COEFICIENTE DE REPRESENTATIVIDADE</v>
          </cell>
          <cell r="K3175">
            <v>65.94</v>
          </cell>
        </row>
        <row r="3176">
          <cell r="G3176">
            <v>101567</v>
          </cell>
          <cell r="H3176" t="str">
            <v>CABO DE COBRE FLEXÍVEL ISOLADO, 95 MM², 0,6/1,0 KV, PARA REDE AÉREA DE DISTRIBUIÇÃO DE ENERGIA ELÉTRICA DE BAIXA TENSÃO - FORNECIMENTO E INSTALAÇÃO. AF_07/2020</v>
          </cell>
          <cell r="I3176" t="str">
            <v>M</v>
          </cell>
          <cell r="J3176" t="str">
            <v>COEFICIENTE DE REPRESENTATIVIDADE</v>
          </cell>
          <cell r="K3176">
            <v>85.6</v>
          </cell>
        </row>
        <row r="3177">
          <cell r="G3177">
            <v>101568</v>
          </cell>
          <cell r="H3177" t="str">
            <v>CABO DE COBRE FLEXÍVEL ISOLADO, 120 MM², 0,6/1,0 KV, PARA REDE AÉREA DE DISTRIBUIÇÃO DE ENERGIA ELÉTRICA DE BAIXA TENSÃO - FORNECIMENTO E INSTALAÇÃO. AF_07/2020</v>
          </cell>
          <cell r="I3177" t="str">
            <v>M</v>
          </cell>
          <cell r="J3177" t="str">
            <v>COEFICIENTE DE REPRESENTATIVIDADE</v>
          </cell>
          <cell r="K3177">
            <v>111.92</v>
          </cell>
        </row>
        <row r="3178">
          <cell r="G3178">
            <v>101626</v>
          </cell>
          <cell r="H3178" t="str">
            <v>REATOR PARA LÂMPADA VAPOR DE MERCÚRIO 400 W, USO EXTERNO - FORNECIMENTO E INSTALAÇÃO. AF_08/2020</v>
          </cell>
          <cell r="I3178" t="str">
            <v>UN</v>
          </cell>
          <cell r="J3178" t="str">
            <v>ATRIBUÍDO SÃO PAULO</v>
          </cell>
          <cell r="K3178">
            <v>157.51</v>
          </cell>
        </row>
        <row r="3179">
          <cell r="G3179">
            <v>101627</v>
          </cell>
          <cell r="H3179" t="str">
            <v>REATOR PARA LÂMPADA VAPOR DE SÓDIO 250 W, USO EXTERNO - FORNECIMENTO E INSTALAÇÃO. AF_08/2020</v>
          </cell>
          <cell r="I3179" t="str">
            <v>UN</v>
          </cell>
          <cell r="J3179" t="str">
            <v>ATRIBUÍDO SÃO PAULO</v>
          </cell>
          <cell r="K3179">
            <v>245.18</v>
          </cell>
        </row>
        <row r="3180">
          <cell r="G3180">
            <v>101628</v>
          </cell>
          <cell r="H3180" t="str">
            <v>REATOR PARA LÂMPADA VAPOR DE MERCÚRIO 125 W, USO EXTERNO - FORNECIMENTO E INSTALAÇÃO. AF_08/2020</v>
          </cell>
          <cell r="I3180" t="str">
            <v>UN</v>
          </cell>
          <cell r="J3180" t="str">
            <v>ATRIBUÍDO SÃO PAULO</v>
          </cell>
          <cell r="K3180">
            <v>116.96</v>
          </cell>
        </row>
        <row r="3181">
          <cell r="G3181">
            <v>101629</v>
          </cell>
          <cell r="H3181" t="str">
            <v>REATOR PARA LÂMPADA VAPOR DE MERCÚRIO 250 W, USO EXTERNO - FORNECIMENTO E INSTALAÇÃO. AF_08/2020</v>
          </cell>
          <cell r="I3181" t="str">
            <v>UN</v>
          </cell>
          <cell r="J3181" t="str">
            <v>ATRIBUÍDO SÃO PAULO</v>
          </cell>
          <cell r="K3181">
            <v>137.84</v>
          </cell>
        </row>
        <row r="3182">
          <cell r="G3182">
            <v>101630</v>
          </cell>
          <cell r="H3182" t="str">
            <v>SUBSTITUIÇÃO DE REATOR PARA ILUMINAÇÃO PÚBLICA (NÃO INCLUI FORNECIMENTO). AF_08/2020</v>
          </cell>
          <cell r="I3182" t="str">
            <v>UN</v>
          </cell>
          <cell r="J3182" t="str">
            <v>ATRIBUÍDO SÃO PAULO</v>
          </cell>
          <cell r="K3182">
            <v>71.900000000000006</v>
          </cell>
        </row>
        <row r="3183">
          <cell r="G3183">
            <v>101631</v>
          </cell>
          <cell r="H3183" t="str">
            <v>IGNITOR PARA PARTIDA LÂMPADA VAPOR SÓDIO / VAPOR METÁLICO ATÉ 400 W - FORNECIMENTO E INSTALAÇÃO. AF_08/2020</v>
          </cell>
          <cell r="I3183" t="str">
            <v>UN</v>
          </cell>
          <cell r="J3183" t="str">
            <v>ATRIBUÍDO SÃO PAULO</v>
          </cell>
          <cell r="K3183">
            <v>37.450000000000003</v>
          </cell>
        </row>
        <row r="3184">
          <cell r="G3184">
            <v>101632</v>
          </cell>
          <cell r="H3184" t="str">
            <v>RELÉ FOTOELÉTRICO PARA COMANDO DE ILUMINAÇÃO EXTERNA 1000 W - FORNECIMENTO E INSTALAÇÃO. AF_08/2020</v>
          </cell>
          <cell r="I3184" t="str">
            <v>UN</v>
          </cell>
          <cell r="J3184" t="str">
            <v>ATRIBUÍDO SÃO PAULO</v>
          </cell>
          <cell r="K3184">
            <v>35.08</v>
          </cell>
        </row>
        <row r="3185">
          <cell r="G3185">
            <v>101633</v>
          </cell>
          <cell r="H3185" t="str">
            <v>SUBSTITUIÇÃO DE RELÉ FOTOELÉTRICO PARA COMANDO DE ILUMINAÇÃO EXTERNA 1000 W - FORNECIMENTO E INSTALAÇÃO. AF_08/2020</v>
          </cell>
          <cell r="I3185" t="str">
            <v>UN</v>
          </cell>
          <cell r="J3185" t="str">
            <v>ATRIBUÍDO SÃO PAULO</v>
          </cell>
          <cell r="K3185">
            <v>95.73</v>
          </cell>
        </row>
        <row r="3186">
          <cell r="G3186">
            <v>101636</v>
          </cell>
          <cell r="H3186" t="str">
            <v>BRAÇO PARA ILUMINAÇÃO PÚBLICA, EM TUBO DE AÇO GALVANIZADO, COMPRIMENTO DE 1,50 M, PARA FIXAÇÃO EM POSTE DE CONCRETO - FORNECIMENTO E INSTALAÇÃO. AF_08/2020</v>
          </cell>
          <cell r="I3186" t="str">
            <v>UN</v>
          </cell>
          <cell r="J3186" t="str">
            <v>ATRIBUÍDO SÃO PAULO</v>
          </cell>
          <cell r="K3186">
            <v>138.68</v>
          </cell>
        </row>
        <row r="3187">
          <cell r="G3187">
            <v>101637</v>
          </cell>
          <cell r="H3187" t="str">
            <v>BRAÇO PARA ILUMINAÇÃO PÚBLICA, EM TUBO DE AÇO GALVANIZADO, COMPRIMENTO DE 1,50 M, PARA FIXAÇÃO EM POSTE METÁLICO - FORNECIMENTO E INSTALAÇÃO. AF_08/2020</v>
          </cell>
          <cell r="I3187" t="str">
            <v>UN</v>
          </cell>
          <cell r="J3187" t="str">
            <v>ATRIBUÍDO SÃO PAULO</v>
          </cell>
          <cell r="K3187">
            <v>133.88</v>
          </cell>
        </row>
        <row r="3188">
          <cell r="G3188">
            <v>101640</v>
          </cell>
          <cell r="H3188" t="str">
            <v>LÂMPADA VAPOR METÁLICO 400 W - FORNECIMENTO E INSTALAÇÃO. AF_08/2020</v>
          </cell>
          <cell r="I3188" t="str">
            <v>UN</v>
          </cell>
          <cell r="J3188" t="str">
            <v>COEFICIENTE DE REPRESENTATIVIDADE</v>
          </cell>
          <cell r="K3188">
            <v>53.19</v>
          </cell>
        </row>
        <row r="3189">
          <cell r="G3189">
            <v>101641</v>
          </cell>
          <cell r="H3189" t="str">
            <v>LÂMPADA VAPOR METÁLICO 150 W - FORNECIMENTO E INSTALAÇÃO. AF_08/2020</v>
          </cell>
          <cell r="I3189" t="str">
            <v>UN</v>
          </cell>
          <cell r="J3189" t="str">
            <v>COEFICIENTE DE REPRESENTATIVIDADE</v>
          </cell>
          <cell r="K3189">
            <v>27.75</v>
          </cell>
        </row>
        <row r="3190">
          <cell r="G3190">
            <v>101642</v>
          </cell>
          <cell r="H3190" t="str">
            <v>LÂMPADA VAPOR DE MERCÚRIO 125 W - FORNECIMENTO E INSTALAÇÃO. AF_08/2020</v>
          </cell>
          <cell r="I3190" t="str">
            <v>UN</v>
          </cell>
          <cell r="J3190" t="str">
            <v>COEFICIENTE DE REPRESENTATIVIDADE</v>
          </cell>
          <cell r="K3190">
            <v>14.13</v>
          </cell>
        </row>
        <row r="3191">
          <cell r="G3191">
            <v>101643</v>
          </cell>
          <cell r="H3191" t="str">
            <v>LÂMPADA VAPOR DE MERCÚRIO 250 W - FORNECIMENTO E INSTALAÇÃO. AF_08/2020</v>
          </cell>
          <cell r="I3191" t="str">
            <v>UN</v>
          </cell>
          <cell r="J3191" t="str">
            <v>COEFICIENTE DE REPRESENTATIVIDADE</v>
          </cell>
          <cell r="K3191">
            <v>24.28</v>
          </cell>
        </row>
        <row r="3192">
          <cell r="G3192">
            <v>101644</v>
          </cell>
          <cell r="H3192" t="str">
            <v>LÂMPADA VAPOR DE MERCÚRIO 400 W - FORNECIMENTO E INSTALAÇÃO. AF_08/2020</v>
          </cell>
          <cell r="I3192" t="str">
            <v>UN</v>
          </cell>
          <cell r="J3192" t="str">
            <v>COEFICIENTE DE REPRESENTATIVIDADE</v>
          </cell>
          <cell r="K3192">
            <v>32.71</v>
          </cell>
        </row>
        <row r="3193">
          <cell r="G3193">
            <v>101645</v>
          </cell>
          <cell r="H3193" t="str">
            <v>LÂMPADA MISTA 160 W - FORNECIMENTO E INSTALAÇÃO. AF_08/2020</v>
          </cell>
          <cell r="I3193" t="str">
            <v>UN</v>
          </cell>
          <cell r="J3193" t="str">
            <v>COEFICIENTE DE REPRESENTATIVIDADE</v>
          </cell>
          <cell r="K3193">
            <v>15.71</v>
          </cell>
        </row>
        <row r="3194">
          <cell r="G3194">
            <v>101646</v>
          </cell>
          <cell r="H3194" t="str">
            <v>LÂMPADA MISTA 250 W - FORNECIMENTO E INSTALAÇÃO. AF_08/2020</v>
          </cell>
          <cell r="I3194" t="str">
            <v>UN</v>
          </cell>
          <cell r="J3194" t="str">
            <v>COEFICIENTE DE REPRESENTATIVIDADE</v>
          </cell>
          <cell r="K3194">
            <v>20.72</v>
          </cell>
        </row>
        <row r="3195">
          <cell r="G3195">
            <v>101647</v>
          </cell>
          <cell r="H3195" t="str">
            <v>LÂMPADA MISTA 500 W - FORNECIMENTO E INSTALAÇÃO. AF_08/2020</v>
          </cell>
          <cell r="I3195" t="str">
            <v>UN</v>
          </cell>
          <cell r="J3195" t="str">
            <v>COEFICIENTE DE REPRESENTATIVIDADE</v>
          </cell>
          <cell r="K3195">
            <v>37.700000000000003</v>
          </cell>
        </row>
        <row r="3196">
          <cell r="G3196">
            <v>101648</v>
          </cell>
          <cell r="H3196" t="str">
            <v>LÂMPADA VAPOR DE SÓDIO 150 W - FORNECIMENTO E INSTALAÇÃO. AF_08/2020</v>
          </cell>
          <cell r="I3196" t="str">
            <v>UN</v>
          </cell>
          <cell r="J3196" t="str">
            <v>COEFICIENTE DE REPRESENTATIVIDADE</v>
          </cell>
          <cell r="K3196">
            <v>29.25</v>
          </cell>
        </row>
        <row r="3197">
          <cell r="G3197">
            <v>101649</v>
          </cell>
          <cell r="H3197" t="str">
            <v>LÂMPADA VAPOR DE SÓDIO 250 W - FORNECIMENTO E INSTALAÇÃO. AF_08/2020</v>
          </cell>
          <cell r="I3197" t="str">
            <v>UN</v>
          </cell>
          <cell r="J3197" t="str">
            <v>COEFICIENTE DE REPRESENTATIVIDADE</v>
          </cell>
          <cell r="K3197">
            <v>33.64</v>
          </cell>
        </row>
        <row r="3198">
          <cell r="G3198">
            <v>101650</v>
          </cell>
          <cell r="H3198" t="str">
            <v>LÂMPADA VAPOR DE SÓDIO 400 W - FORNECIMENTO E INSTALAÇÃO. AF_08/2020</v>
          </cell>
          <cell r="I3198" t="str">
            <v>UN</v>
          </cell>
          <cell r="J3198" t="str">
            <v>COEFICIENTE DE REPRESENTATIVIDADE</v>
          </cell>
          <cell r="K3198">
            <v>39.03</v>
          </cell>
        </row>
        <row r="3199">
          <cell r="G3199">
            <v>101651</v>
          </cell>
          <cell r="H3199" t="str">
            <v>SUBSTITUIÇÃO DE LÂMPADA PARA ILUMINAÇÃO PÚBLICA (NÃO INCLUI FORNECIMENTO). AF_08/2020</v>
          </cell>
          <cell r="I3199" t="str">
            <v>UN</v>
          </cell>
          <cell r="J3199" t="str">
            <v>ATRIBUÍDO SÃO PAULO</v>
          </cell>
          <cell r="K3199">
            <v>62.45</v>
          </cell>
        </row>
        <row r="3200">
          <cell r="G3200">
            <v>101652</v>
          </cell>
          <cell r="H3200" t="str">
            <v>LUMINÁRIA FECHADA, PARA ILUMINAÇÃO PÚBLICA, PARA LÂMPADA DE VAPOR - FORNECIMENTO E INSTALAÇÃO (EXCLUSIVE LÂMPADA E REATOR). AF_08/2020</v>
          </cell>
          <cell r="I3200" t="str">
            <v>UN</v>
          </cell>
          <cell r="J3200" t="str">
            <v>ATRIBUÍDO SÃO PAULO</v>
          </cell>
          <cell r="K3200">
            <v>472.05</v>
          </cell>
        </row>
        <row r="3201">
          <cell r="G3201">
            <v>101653</v>
          </cell>
          <cell r="H3201" t="str">
            <v>LUMINÁRIA ABERTA PARA ILUMINAÇÃO PÚBLICA, PARA LÂMPADA VAPOR DE MERCÚRIO ATÉ 400 W E MISTA ATÉ 500 W, COM BRAÇO EM TUBO DE AÇO GALV 1", COMPRIMENTO DE 1,50 M, PARA POSTE DE CONCRETO - FORNECIMENTO E INSTALAÇÃO (EXCLUSIVE LÂMPADA E REATOR). AF_08/2020</v>
          </cell>
          <cell r="I3201" t="str">
            <v>UN</v>
          </cell>
          <cell r="J3201" t="str">
            <v>ATRIBUÍDO SÃO PAULO</v>
          </cell>
          <cell r="K3201">
            <v>254.5</v>
          </cell>
        </row>
        <row r="3202">
          <cell r="G3202">
            <v>101654</v>
          </cell>
          <cell r="H3202" t="str">
            <v>LUMINÁRIA DE LED PARA ILUMINAÇÃO PÚBLICA, DE 33 W ATÉ 50 W - FORNECIMENTO E INSTALAÇÃO. AF_08/2020</v>
          </cell>
          <cell r="I3202" t="str">
            <v>UN</v>
          </cell>
          <cell r="J3202" t="str">
            <v>ATRIBUÍDO SÃO PAULO</v>
          </cell>
          <cell r="K3202">
            <v>302.17</v>
          </cell>
        </row>
        <row r="3203">
          <cell r="G3203">
            <v>101655</v>
          </cell>
          <cell r="H3203" t="str">
            <v>LUMINÁRIA DE LED PARA ILUMINAÇÃO PÚBLICA, DE 51 W ATÉ 67 W - FORNECIMENTO E INSTALAÇÃO. AF_08/2020</v>
          </cell>
          <cell r="I3203" t="str">
            <v>UN</v>
          </cell>
          <cell r="J3203" t="str">
            <v>ATRIBUÍDO SÃO PAULO</v>
          </cell>
          <cell r="K3203">
            <v>498.22</v>
          </cell>
        </row>
        <row r="3204">
          <cell r="G3204">
            <v>101656</v>
          </cell>
          <cell r="H3204" t="str">
            <v>LUMINÁRIA DE LED PARA ILUMINAÇÃO PÚBLICA, DE 68 W ATÉ 97 W - FORNECIMENTO E INSTALAÇÃO. AF_08/2020</v>
          </cell>
          <cell r="I3204" t="str">
            <v>UN</v>
          </cell>
          <cell r="J3204" t="str">
            <v>ATRIBUÍDO SÃO PAULO</v>
          </cell>
          <cell r="K3204">
            <v>543.99</v>
          </cell>
        </row>
        <row r="3205">
          <cell r="G3205">
            <v>101657</v>
          </cell>
          <cell r="H3205" t="str">
            <v>LUMINÁRIA DE LED PARA ILUMINAÇÃO PÚBLICA, DE 98 W ATÉ 137 W - FORNECIMENTO E INSTALAÇÃO. AF_08/2020</v>
          </cell>
          <cell r="I3205" t="str">
            <v>UN</v>
          </cell>
          <cell r="J3205" t="str">
            <v>ATRIBUÍDO SÃO PAULO</v>
          </cell>
          <cell r="K3205">
            <v>641.5</v>
          </cell>
        </row>
        <row r="3206">
          <cell r="G3206">
            <v>101658</v>
          </cell>
          <cell r="H3206" t="str">
            <v>LUMINÁRIA DE LED PARA ILUMINAÇÃO PÚBLICA, DE 138 W ATÉ 180 W - FORNECIMENTO E INSTALAÇÃO. AF_08/2020</v>
          </cell>
          <cell r="I3206" t="str">
            <v>UN</v>
          </cell>
          <cell r="J3206" t="str">
            <v>ATRIBUÍDO SÃO PAULO</v>
          </cell>
          <cell r="K3206">
            <v>841.99</v>
          </cell>
        </row>
        <row r="3207">
          <cell r="G3207">
            <v>101659</v>
          </cell>
          <cell r="H3207" t="str">
            <v>LUMINÁRIA DE LED PARA ILUMINAÇÃO PÚBLICA, DE 181 W ATÉ 239 W - FORNECIMENTO E INSTALAÇÃO. AF_08/2020</v>
          </cell>
          <cell r="I3207" t="str">
            <v>UN</v>
          </cell>
          <cell r="J3207" t="str">
            <v>ATRIBUÍDO SÃO PAULO</v>
          </cell>
          <cell r="K3207">
            <v>966.68</v>
          </cell>
        </row>
        <row r="3208">
          <cell r="G3208">
            <v>101660</v>
          </cell>
          <cell r="H3208" t="str">
            <v>LUMINÁRIA DE LED PARA ILUMINAÇÃO PÚBLICA, DE 240 W ATÉ 350 W - FORNECIMENTO E INSTALAÇÃO. AF_08/2020</v>
          </cell>
          <cell r="I3208" t="str">
            <v>UN</v>
          </cell>
          <cell r="J3208" t="str">
            <v>ATRIBUÍDO SÃO PAULO</v>
          </cell>
          <cell r="K3208">
            <v>1555.32</v>
          </cell>
        </row>
        <row r="3209">
          <cell r="G3209">
            <v>101661</v>
          </cell>
          <cell r="H3209" t="str">
            <v>SUBSTITUIÇÃO DE LUMINÁRIA DE VAPOR DE MERCÚRIO/VAPOR DE SÓDIO POR LUMINÁRIA DE LED PARA ILUMINAÇÃO PÚBLICA (NÃO INCLUI FORNECIMENTO). AF_08/2020</v>
          </cell>
          <cell r="I3209" t="str">
            <v>UN</v>
          </cell>
          <cell r="J3209" t="str">
            <v>ATRIBUÍDO SÃO PAULO</v>
          </cell>
          <cell r="K3209">
            <v>105.17</v>
          </cell>
        </row>
        <row r="3210">
          <cell r="G3210">
            <v>101662</v>
          </cell>
          <cell r="H3210" t="str">
            <v>LUMINÁRIA FECHADA PARA ILUMINAÇÃO PÚBLICA, COM REATOR DE PARTIDA RÁPIDA, COM LÂMPADA VAPOR DE MERCÚRIO 250 W - FORNECIMENTO E INSTALAÇÃO. AF_08/2020</v>
          </cell>
          <cell r="I3210" t="str">
            <v>UN</v>
          </cell>
          <cell r="J3210" t="str">
            <v>ATRIBUÍDO SÃO PAULO</v>
          </cell>
          <cell r="K3210">
            <v>634.20000000000005</v>
          </cell>
        </row>
        <row r="3211">
          <cell r="G3211">
            <v>101663</v>
          </cell>
          <cell r="H3211" t="str">
            <v>ABRAÇADEIRA DE FIXAÇÃO DE BRAÇOS DE LUMINÁRIAS DE 2" - FORNECIMENTO E INSTALAÇÃO. AF_08/2020</v>
          </cell>
          <cell r="I3211" t="str">
            <v>UN</v>
          </cell>
          <cell r="J3211" t="str">
            <v>COEFICIENTE DE REPRESENTATIVIDADE</v>
          </cell>
          <cell r="K3211">
            <v>25.52</v>
          </cell>
        </row>
        <row r="3212">
          <cell r="G3212">
            <v>101664</v>
          </cell>
          <cell r="H3212" t="str">
            <v>ABRAÇADEIRA DE FIXAÇÃO DE BRAÇOS DE LUMINÁRIAS DE 3" - FORNECIMENTO E INSTALAÇÃO. AF_08/2020</v>
          </cell>
          <cell r="I3212" t="str">
            <v>UN</v>
          </cell>
          <cell r="J3212" t="str">
            <v>COEFICIENTE DE REPRESENTATIVIDADE</v>
          </cell>
          <cell r="K3212">
            <v>26.93</v>
          </cell>
        </row>
        <row r="3213">
          <cell r="G3213">
            <v>101665</v>
          </cell>
          <cell r="H3213" t="str">
            <v>ABRAÇADEIRA DE FIXAÇÃO DE BRAÇOS DE LUMINÁRIAS DE 4" - FORNECIMENTO E INSTALAÇÃO. AF_08/2020</v>
          </cell>
          <cell r="I3213" t="str">
            <v>UN</v>
          </cell>
          <cell r="J3213" t="str">
            <v>COEFICIENTE DE REPRESENTATIVIDADE</v>
          </cell>
          <cell r="K3213">
            <v>32.979999999999997</v>
          </cell>
        </row>
        <row r="3214">
          <cell r="G3214">
            <v>101666</v>
          </cell>
          <cell r="H3214" t="str">
            <v>REFLETOR RETANGULAR FECHADO, COM LÂMPADA VAPOR METÁLICO 400 W - FORNECIMENTO E INSTALAÇÃO. AF_08/2020</v>
          </cell>
          <cell r="I3214" t="str">
            <v>UN</v>
          </cell>
          <cell r="J3214" t="str">
            <v>ATRIBUÍDO SÃO PAULO</v>
          </cell>
          <cell r="K3214">
            <v>331.02</v>
          </cell>
        </row>
        <row r="3215">
          <cell r="G3215">
            <v>102085</v>
          </cell>
          <cell r="H3215" t="str">
            <v>LUMINÁRIA ESTANQUE COM PROTEÇÃO CONTRA ÁGUA, POEIRA OU IMPACTOS - FORNECIMENTO E INSTALAÇÃO. AF_08/2020</v>
          </cell>
          <cell r="I3215" t="str">
            <v>UN</v>
          </cell>
          <cell r="J3215" t="str">
            <v>ATRIBUÍDO SÃO PAULO</v>
          </cell>
          <cell r="K3215">
            <v>182.4</v>
          </cell>
        </row>
        <row r="3216">
          <cell r="G3216">
            <v>100578</v>
          </cell>
          <cell r="H3216" t="str">
            <v>ASSENTAMENTO DE POSTE DE CONCRETO COM COMPRIMENTO NOMINAL DE 9 M, CARGA NOMINAL MENOR OU IGUAL A 1000 DAN, ENGASTAMENTO SIMPLES COM 1,5 M DE SOLO (NÃO INCLUI FORNECIMENTO). AF_11/2019</v>
          </cell>
          <cell r="I3216" t="str">
            <v>UN</v>
          </cell>
          <cell r="J3216" t="str">
            <v>ATRIBUÍDO SÃO PAULO</v>
          </cell>
          <cell r="K3216">
            <v>437.85</v>
          </cell>
        </row>
        <row r="3217">
          <cell r="G3217">
            <v>100579</v>
          </cell>
          <cell r="H3217" t="str">
            <v>ASSENTAMENTO DE POSTE DE CONCRETO COM COMPRIMENTO NOMINAL DE 10 M, CARGA NOMINAL MENOR OU IGUAL A 1000 DAN, ENGASTAMENTO SIMPLES COM 1,6 M DE SOLO (NÃO INCLUI FORNECIMENTO). AF_11/2019</v>
          </cell>
          <cell r="I3217" t="str">
            <v>UN</v>
          </cell>
          <cell r="J3217" t="str">
            <v>ATRIBUÍDO SÃO PAULO</v>
          </cell>
          <cell r="K3217">
            <v>480.48</v>
          </cell>
        </row>
        <row r="3218">
          <cell r="G3218">
            <v>100580</v>
          </cell>
          <cell r="H3218" t="str">
            <v>ASSENTAMENTO DE POSTE DE CONCRETO COM COMPRIMENTO NOMINAL DE 10 M, CARGA NOMINAL MAIOR QUE 1000 DAN, ENGASTAMENTO SIMPLES COM 1,6 M DE SOLO (NÃO INCLUI FORNECIMENTO). AF_11/2019</v>
          </cell>
          <cell r="I3218" t="str">
            <v>UN</v>
          </cell>
          <cell r="J3218" t="str">
            <v>ATRIBUÍDO SÃO PAULO</v>
          </cell>
          <cell r="K3218">
            <v>521.75</v>
          </cell>
        </row>
        <row r="3219">
          <cell r="G3219">
            <v>100581</v>
          </cell>
          <cell r="H3219" t="str">
            <v>ASSENTAMENTO DE POSTE DE CONCRETO COM COMPRIMENTO NOMINAL DE 10,5 M, CARGA NOMINAL MENOR OU IGUAL A 1000 DAN, ENGASTAMENTO SIMPLES COM 1,65 M DE SOLO (NÃO INCLUI FORNECIMENTO). AF_11/2019</v>
          </cell>
          <cell r="I3219" t="str">
            <v>UN</v>
          </cell>
          <cell r="J3219" t="str">
            <v>ATRIBUÍDO SÃO PAULO</v>
          </cell>
          <cell r="K3219">
            <v>501.6</v>
          </cell>
        </row>
        <row r="3220">
          <cell r="G3220">
            <v>100582</v>
          </cell>
          <cell r="H3220" t="str">
            <v>ASSENTAMENTO DE POSTE DE CONCRETO COM COMPRIMENTO NOMINAL DE 10,5 M, CARGA NOMINAL MAIOR QUE 1000 DAN, ENGASTAMENTO SIMPLES COM 1,65 M DE SOLO (NÃO INCLUI FORNECIMENTO). AF_11/2019</v>
          </cell>
          <cell r="I3220" t="str">
            <v>UN</v>
          </cell>
          <cell r="J3220" t="str">
            <v>ATRIBUÍDO SÃO PAULO</v>
          </cell>
          <cell r="K3220">
            <v>575.89</v>
          </cell>
        </row>
        <row r="3221">
          <cell r="G3221">
            <v>100583</v>
          </cell>
          <cell r="H3221" t="str">
            <v>ASSENTAMENTO DE POSTE DE CONCRETO COM COMPRIMENTO NOMINAL DE 11 M, CARGA NOMINAL MENOR OU IGUAL A 1000 DAN, ENGASTAMENTO SIMPLES COM 1,7 M DE SOLO (NÃO INCLUI FORNECIMENTO). AF_11/2019</v>
          </cell>
          <cell r="I3221" t="str">
            <v>UN</v>
          </cell>
          <cell r="J3221" t="str">
            <v>ATRIBUÍDO SÃO PAULO</v>
          </cell>
          <cell r="K3221">
            <v>524.08000000000004</v>
          </cell>
        </row>
        <row r="3222">
          <cell r="G3222">
            <v>100584</v>
          </cell>
          <cell r="H3222" t="str">
            <v>ASSENTAMENTO DE POSTE DE CONCRETO COM COMPRIMENTO NOMINAL DE 11 M, CARGA NOMINAL MAIOR QUE 1000 DAN, ENGASTAMENTO SIMPLES COM 1,7 M DE SOLO (NÃO INCLUI FORNECIMENTO). AF_11/2019</v>
          </cell>
          <cell r="I3222" t="str">
            <v>UN</v>
          </cell>
          <cell r="J3222" t="str">
            <v>ATRIBUÍDO SÃO PAULO</v>
          </cell>
          <cell r="K3222">
            <v>568.80999999999995</v>
          </cell>
        </row>
        <row r="3223">
          <cell r="G3223">
            <v>100585</v>
          </cell>
          <cell r="H3223" t="str">
            <v>ASSENTAMENTO DE POSTE DE CONCRETO COM COMPRIMENTO NOMINAL DE 12 M, CARGA NOMINAL MENOR OU IGUAL A 1000 DAN, ENGASTAMENTO SIMPLES COM 1,8 M DE SOLO (NÃO INCLUI FORNECIMENTO). AF_11/2019</v>
          </cell>
          <cell r="I3223" t="str">
            <v>UN</v>
          </cell>
          <cell r="J3223" t="str">
            <v>ATRIBUÍDO SÃO PAULO</v>
          </cell>
          <cell r="K3223">
            <v>567.89</v>
          </cell>
        </row>
        <row r="3224">
          <cell r="G3224">
            <v>100586</v>
          </cell>
          <cell r="H3224" t="str">
            <v>ASSENTAMENTO DE POSTE DE CONCRETO COM COMPRIMENTO NOMINAL DE 12 M, CARGA NOMINAL MAIOR QUE 1000 DAN, ENGASTAMENTO SIMPLES COM 1,8 M DE SOLO (NÃO INCLUI FORNECIMENTO). AF_11/2019</v>
          </cell>
          <cell r="I3224" t="str">
            <v>UN</v>
          </cell>
          <cell r="J3224" t="str">
            <v>ATRIBUÍDO SÃO PAULO</v>
          </cell>
          <cell r="K3224">
            <v>639.23</v>
          </cell>
        </row>
        <row r="3225">
          <cell r="G3225">
            <v>100587</v>
          </cell>
          <cell r="H3225" t="str">
            <v>ASSENTAMENTO DE POSTE DE CONCRETO COM COMPRIMENTO NOMINAL DE 13 M, CARGA NOMINAL MENOR OU IGUAL A 1000 DAN, ENGASTAMENTO SIMPLES COM 1,9 M DE SOLO (NÃO INCLUI FORNECIMENTO). AF_11/2019</v>
          </cell>
          <cell r="I3225" t="str">
            <v>UN</v>
          </cell>
          <cell r="J3225" t="str">
            <v>ATRIBUÍDO SÃO PAULO</v>
          </cell>
          <cell r="K3225">
            <v>613.08000000000004</v>
          </cell>
        </row>
        <row r="3226">
          <cell r="G3226">
            <v>100588</v>
          </cell>
          <cell r="H3226" t="str">
            <v>ASSENTAMENTO DE POSTE DE CONCRETO COM COMPRIMENTO NOMINAL DE 13 M, CARGA NOMINAL MAIOR QUE 1000 DAN, ENGASTAMENTO SIMPLES COM 1,9 M DE SOLO (NÃO INCLUI FORNECIMENTO). AF_11/2019</v>
          </cell>
          <cell r="I3226" t="str">
            <v>UN</v>
          </cell>
          <cell r="J3226" t="str">
            <v>ATRIBUÍDO SÃO PAULO</v>
          </cell>
          <cell r="K3226">
            <v>668.55</v>
          </cell>
        </row>
        <row r="3227">
          <cell r="G3227">
            <v>100589</v>
          </cell>
          <cell r="H3227" t="str">
            <v>ASSENTAMENTO DE POSTE DE CONCRETO COM COMPRIMENTO NOMINAL DE 13,5 M, CARGA NOMINAL MENOR OU IGUAL A 1000 DAN, ENGASTAMENTO SIMPLES COM 1,95 M DE SOLO (NÃO INCLUI FORNECIMENTO). AF_11/2019</v>
          </cell>
          <cell r="I3227" t="str">
            <v>UN</v>
          </cell>
          <cell r="J3227" t="str">
            <v>ATRIBUÍDO SÃO PAULO</v>
          </cell>
          <cell r="K3227">
            <v>673.94</v>
          </cell>
        </row>
        <row r="3228">
          <cell r="G3228">
            <v>100590</v>
          </cell>
          <cell r="H3228" t="str">
            <v>ASSENTAMENTO DE POSTE DE CONCRETO COM COMPRIMENTO NOMINAL DE 13,5 M, CARGA NOMINAL MAIOR QUE 1000 DAN, ENGASTAMENTO SIMPLES COM 1,95 M DE SOLO (NÃO INCLUI FORNECIMENTO). AF_11/2019</v>
          </cell>
          <cell r="I3228" t="str">
            <v>UN</v>
          </cell>
          <cell r="J3228" t="str">
            <v>ATRIBUÍDO SÃO PAULO</v>
          </cell>
          <cell r="K3228">
            <v>728.61</v>
          </cell>
        </row>
        <row r="3229">
          <cell r="G3229">
            <v>100591</v>
          </cell>
          <cell r="H3229" t="str">
            <v>ASSENTAMENTO DE POSTE DE CONCRETO COM COMPRIMENTO NOMINAL DE 14 M, CARGA NOMINAL MENOR OU IGUAL A 1000 DAN, ENGASTAMENTO SIMPLES COM 2 M DE SOLO (NÃO INCLUI FORNECIMENTO). AF_11/2019</v>
          </cell>
          <cell r="I3229" t="str">
            <v>UN</v>
          </cell>
          <cell r="J3229" t="str">
            <v>ATRIBUÍDO SÃO PAULO</v>
          </cell>
          <cell r="K3229">
            <v>672.91</v>
          </cell>
        </row>
        <row r="3230">
          <cell r="G3230">
            <v>100592</v>
          </cell>
          <cell r="H3230" t="str">
            <v>ASSENTAMENTO DE POSTE DE CONCRETO COM COMPRIMENTO NOMINAL DE 14 M, CARGA NOMINAL MAIOR QUE 1000 DAN, ENGASTAMENTO SIMPLES COM 2 M DE SOLO (NÃO INCLUI FORNECIMENTO). AF_11/2019</v>
          </cell>
          <cell r="I3230" t="str">
            <v>UN</v>
          </cell>
          <cell r="J3230" t="str">
            <v>ATRIBUÍDO SÃO PAULO</v>
          </cell>
          <cell r="K3230">
            <v>718.25</v>
          </cell>
        </row>
        <row r="3231">
          <cell r="G3231">
            <v>100593</v>
          </cell>
          <cell r="H3231" t="str">
            <v>ASSENTAMENTO DE POSTE DE CONCRETO COM COMPRIMENTO NOMINAL DE 15 M, CARGA NOMINAL MENOR OU IGUAL A 1000 DAN, ENGASTAMENTO SIMPLES COM 2,1 M DE SOLO (NÃO INCLUI FORNECIMENTO). AF_11/2019</v>
          </cell>
          <cell r="I3231" t="str">
            <v>UN</v>
          </cell>
          <cell r="J3231" t="str">
            <v>ATRIBUÍDO SÃO PAULO</v>
          </cell>
          <cell r="K3231">
            <v>720.61</v>
          </cell>
        </row>
        <row r="3232">
          <cell r="G3232">
            <v>100594</v>
          </cell>
          <cell r="H3232" t="str">
            <v>ASSENTAMENTO DE POSTE DE CONCRETO COM COMPRIMENTO NOMINAL DE 15 M, CARGA NOMINAL MAIOR QUE 1000 DAN, ENGASTAMENTO SIMPLES COM 2,1 M DE SOLO (NÃO INCLUI FORNECIMENTO). AF_11/2019</v>
          </cell>
          <cell r="I3232" t="str">
            <v>UN</v>
          </cell>
          <cell r="J3232" t="str">
            <v>ATRIBUÍDO SÃO PAULO</v>
          </cell>
          <cell r="K3232">
            <v>797.6</v>
          </cell>
        </row>
        <row r="3233">
          <cell r="G3233">
            <v>100595</v>
          </cell>
          <cell r="H3233" t="str">
            <v>ASSENTAMENTO DE POSTE DE CONCRETO COM COMPRIMENTO NOMINAL DE 18 M, CARGA NOMINAL MENOR OU IGUAL A 1000 DAN, ENGASTAMENTO SIMPLES COM 2,4 M DE SOLO (NÃO INCLUI FORNECIMENTO). AF_11/2019</v>
          </cell>
          <cell r="I3233" t="str">
            <v>UN</v>
          </cell>
          <cell r="J3233" t="str">
            <v>ATRIBUÍDO SÃO PAULO</v>
          </cell>
          <cell r="K3233">
            <v>863.61</v>
          </cell>
        </row>
        <row r="3234">
          <cell r="G3234">
            <v>100596</v>
          </cell>
          <cell r="H3234" t="str">
            <v>ASSENTAMENTO DE POSTE DE CONCRETO COM COMPRIMENTO NOMINAL DE 18 M, CARGA NOMINAL MAIOR QUE 1000 DAN, ENGASTAMENTO SIMPLES COM 2,4 M DE SOLO (NÃO INCLUI FORNECIMENTO). AF_11/2019</v>
          </cell>
          <cell r="I3234" t="str">
            <v>UN</v>
          </cell>
          <cell r="J3234" t="str">
            <v>ATRIBUÍDO SÃO PAULO</v>
          </cell>
          <cell r="K3234">
            <v>967.61</v>
          </cell>
        </row>
        <row r="3235">
          <cell r="G3235">
            <v>100597</v>
          </cell>
          <cell r="H3235" t="str">
            <v>ASSENTAMENTO DE POSTE DE CONCRETO COM COMPRIMENTO NOMINAL DE 20 M, CARGA NOMINAL MENOR OU IGUAL A 1000 DAN, ENGASTAMENTO SIMPLES COM 2,6 M DE SOLO (NÃO INCLUI FORNECIMENTO). AF_11/2019</v>
          </cell>
          <cell r="I3235" t="str">
            <v>UN</v>
          </cell>
          <cell r="J3235" t="str">
            <v>ATRIBUÍDO SÃO PAULO</v>
          </cell>
          <cell r="K3235">
            <v>994.29</v>
          </cell>
        </row>
        <row r="3236">
          <cell r="G3236">
            <v>100598</v>
          </cell>
          <cell r="H3236" t="str">
            <v>ASSENTAMENTO DE POSTE DE CONCRETO COM COMPRIMENTO NOMINAL DE 20 M, CARGA NOMINAL MAIOR QUE 1000, ENGASTAMENTO SIMPLES COM 2,6 M DE SOLO (NÃO INCLUI FORNECIMENTO). AF_11/2019</v>
          </cell>
          <cell r="I3236" t="str">
            <v>UN</v>
          </cell>
          <cell r="J3236" t="str">
            <v>ATRIBUÍDO SÃO PAULO</v>
          </cell>
          <cell r="K3236">
            <v>1080.05</v>
          </cell>
        </row>
        <row r="3237">
          <cell r="G3237">
            <v>100599</v>
          </cell>
          <cell r="H3237" t="str">
            <v>ASSENTAMENTO DE POSTE DE CONCRETO COM COMPRIMENTO NOMINAL DE 9 M, CARGA NOMINAL DE 150 DAN, ENGASTAMENTO BASE CONCRETADA COM 1 M DE CONCRETO E 0,5 M DE SOLO (NÃO INCLUI FORNECIMENTO). AF_11/2019</v>
          </cell>
          <cell r="I3237" t="str">
            <v>UN</v>
          </cell>
          <cell r="J3237" t="str">
            <v>ATRIBUÍDO SÃO PAULO</v>
          </cell>
          <cell r="K3237">
            <v>463.6</v>
          </cell>
        </row>
        <row r="3238">
          <cell r="G3238">
            <v>100600</v>
          </cell>
          <cell r="H3238" t="str">
            <v>ASSENTAMENTO DE POSTE DE CONCRETO COM COMPRIMENTO NOMINAL DE 9 M, CARGA NOMINAL DE 300 DAN, ENGASTAMENTO BASE CONCRETADA COM 1 M DE CONCRETO E 0,5 M DE SOLO (NÃO INCLUI FORNECIMENTO). AF_11/2019</v>
          </cell>
          <cell r="I3238" t="str">
            <v>UN</v>
          </cell>
          <cell r="J3238" t="str">
            <v>ATRIBUÍDO SÃO PAULO</v>
          </cell>
          <cell r="K3238">
            <v>549.79</v>
          </cell>
        </row>
        <row r="3239">
          <cell r="G3239">
            <v>100601</v>
          </cell>
          <cell r="H3239" t="str">
            <v>ASSENTAMENTO DE POSTE DE CONCRETO COM COMPRIMENTO NOMINAL DE 9 M, CARGA NOMINAL DE 400 DAN, ENGASTAMENTO BASE CONCRETADA COM 1 M DE CONCRETO E 0,5 M DE SOLO (NÃO INCLUI FORNECIMENTO). AF_11/2019</v>
          </cell>
          <cell r="I3239" t="str">
            <v>UN</v>
          </cell>
          <cell r="J3239" t="str">
            <v>ATRIBUÍDO SÃO PAULO</v>
          </cell>
          <cell r="K3239">
            <v>698.81</v>
          </cell>
        </row>
        <row r="3240">
          <cell r="G3240">
            <v>100602</v>
          </cell>
          <cell r="H3240" t="str">
            <v>ASSENTAMENTO DE POSTE DE CONCRETO COM COMPRIMENTO NOMINAL DE 9 M, CARGA NOMINAL DE 600 DAN, ENGASTAMENTO BASE CONCRETADA COM 1 M DE CONCRETO E 0,5 M DE SOLO (NÃO INCLUI FORNECIMENTO). AF_11/2019</v>
          </cell>
          <cell r="I3240" t="str">
            <v>UN</v>
          </cell>
          <cell r="J3240" t="str">
            <v>ATRIBUÍDO SÃO PAULO</v>
          </cell>
          <cell r="K3240">
            <v>884.66</v>
          </cell>
        </row>
        <row r="3241">
          <cell r="G3241">
            <v>100603</v>
          </cell>
          <cell r="H3241" t="str">
            <v>ASSENTAMENTO DE POSTE DE CONCRETO COM COMPRIMENTO NOMINAL DE 9 M, CARGA NOMINAL DE 1000 DAN, ENGASTAMENTO BASE CONCRETADA COM 1 M DE CONCRETO E 0,5 M DE SOLO (NÃO INCLUI FORNECIMENTO). AF_11/2019</v>
          </cell>
          <cell r="I3241" t="str">
            <v>UN</v>
          </cell>
          <cell r="J3241" t="str">
            <v>ATRIBUÍDO SÃO PAULO</v>
          </cell>
          <cell r="K3241">
            <v>1361.54</v>
          </cell>
        </row>
        <row r="3242">
          <cell r="G3242">
            <v>100604</v>
          </cell>
          <cell r="H3242" t="str">
            <v>ASSENTAMENTO DE POSTE DE CONCRETO COM COMPRIMENTO NOMINAL DE 10 M, CARGA NOMINAL DE 300 DAN, ENGASTAMENTO BASE CONCRETADA COM 1 M DE CONCRETO E 0,6 M DE SOLO (NÃO INCLUI FORNECIMENTO). AF_11/2019</v>
          </cell>
          <cell r="I3242" t="str">
            <v>UN</v>
          </cell>
          <cell r="J3242" t="str">
            <v>ATRIBUÍDO SÃO PAULO</v>
          </cell>
          <cell r="K3242">
            <v>583.5</v>
          </cell>
        </row>
        <row r="3243">
          <cell r="G3243">
            <v>100605</v>
          </cell>
          <cell r="H3243" t="str">
            <v>ASSENTAMENTO DE POSTE DE CONCRETO COM COMPRIMENTO NOMINAL DE 10 M, CARGA NOMINAL DE 600 DAN, ENGASTAMENTO BASE CONCRETADA COM 1 M DE CONCRETO E 0,6 M DE SOLO (NÃO INCLUI FORNECIMENTO). AF_11/2019</v>
          </cell>
          <cell r="I3243" t="str">
            <v>UN</v>
          </cell>
          <cell r="J3243" t="str">
            <v>ATRIBUÍDO SÃO PAULO</v>
          </cell>
          <cell r="K3243">
            <v>925.73</v>
          </cell>
        </row>
        <row r="3244">
          <cell r="G3244">
            <v>100606</v>
          </cell>
          <cell r="H3244" t="str">
            <v>ASSENTAMENTO DE POSTE DE CONCRETO COM COMPRIMENTO NOMINAL DE 10 M, CARGA NOMINAL DE 1000 DAN, ENGASTAMENTO BASE CONCRETADA COM 1 M DE CONCRETO E 0,6 M DE SOLO (NÃO INCLUI FORNECIMENTO). AF_11/2019</v>
          </cell>
          <cell r="I3244" t="str">
            <v>UN</v>
          </cell>
          <cell r="J3244" t="str">
            <v>ATRIBUÍDO SÃO PAULO</v>
          </cell>
          <cell r="K3244">
            <v>1412.03</v>
          </cell>
        </row>
        <row r="3245">
          <cell r="G3245">
            <v>100607</v>
          </cell>
          <cell r="H3245" t="str">
            <v>ASSENTAMENTO DE POSTE DE CONCRETO COM COMPRIMENTO NOMINAL DE 10,5 M, CARGA NOMINAL DE 300 DAN, ENGASTAMENTO BASE CONCRETADA COM 1 M DE CONCRETO E 0,65 M DE SOLO (NÃO INCLUI FORNECIMENTO). AF_11/2019</v>
          </cell>
          <cell r="I3245" t="str">
            <v>UN</v>
          </cell>
          <cell r="J3245" t="str">
            <v>ATRIBUÍDO SÃO PAULO</v>
          </cell>
          <cell r="K3245">
            <v>599.45000000000005</v>
          </cell>
        </row>
        <row r="3246">
          <cell r="G3246">
            <v>100608</v>
          </cell>
          <cell r="H3246" t="str">
            <v>ASSENTAMENTO DE POSTE DE CONCRETO COM COMPRIMENTO NOMINAL DE 10,5 M, CARGA NOMINAL DE 600 DAN, ENGASTAMENTO BASE CONCRETADA COM 1 M DE CONCRETO E 0,65 M DE SOLO (NÃO INCLUI FORNECIMENTO). AF_11/2019</v>
          </cell>
          <cell r="I3246" t="str">
            <v>UN</v>
          </cell>
          <cell r="J3246" t="str">
            <v>ATRIBUÍDO SÃO PAULO</v>
          </cell>
          <cell r="K3246">
            <v>945.96</v>
          </cell>
        </row>
        <row r="3247">
          <cell r="G3247">
            <v>100609</v>
          </cell>
          <cell r="H3247" t="str">
            <v>ASSENTAMENTO DE POSTE DE CONCRETO COM COMPRIMENTO NOMINAL DE 10,5 M, CARGA NOMINAL DE 1000 DAN, ENGASTAMENTO BASE CONCRETADA COM 1 M DE CONCRETO E 0,65 M DE SOLO (NÃO INCLUI FORNECIMENTO). AF_11/2019</v>
          </cell>
          <cell r="I3247" t="str">
            <v>UN</v>
          </cell>
          <cell r="J3247" t="str">
            <v>ATRIBUÍDO SÃO PAULO</v>
          </cell>
          <cell r="K3247">
            <v>1438.95</v>
          </cell>
        </row>
        <row r="3248">
          <cell r="G3248">
            <v>100610</v>
          </cell>
          <cell r="H3248" t="str">
            <v>ASSENTAMENTO DE POSTE DE CONCRETO COM COMPRIMENTO NOMINAL DE 11 M, CARGA NOMINAL DE 300 DAN, ENGASTAMENTO BASE CONCRETADA COM 1 M DE CONCRETO E 0,7 M DE SOLO (NÃO INCLUI FORNECIMENTO). AF_11/2019</v>
          </cell>
          <cell r="I3248" t="str">
            <v>UN</v>
          </cell>
          <cell r="J3248" t="str">
            <v>ATRIBUÍDO SÃO PAULO</v>
          </cell>
          <cell r="K3248">
            <v>615.4</v>
          </cell>
        </row>
        <row r="3249">
          <cell r="G3249">
            <v>100611</v>
          </cell>
          <cell r="H3249" t="str">
            <v>ASSENTAMENTO DE POSTE DE CONCRETO COM COMPRIMENTO NOMINAL DE 11 M, CARGA NOMINAL DE 400 DAN, ENGASTAMENTO BASE CONCRETADA COM 1 M DE CONCRETO E 0,7 M DE SOLO (NÃO INCLUI FORNECIMENTO). AF_11/2019</v>
          </cell>
          <cell r="I3249" t="str">
            <v>UN</v>
          </cell>
          <cell r="J3249" t="str">
            <v>ATRIBUÍDO SÃO PAULO</v>
          </cell>
          <cell r="K3249">
            <v>770.91</v>
          </cell>
        </row>
        <row r="3250">
          <cell r="G3250">
            <v>100612</v>
          </cell>
          <cell r="H3250" t="str">
            <v>ASSENTAMENTO DE POSTE DE CONCRETO COM COMPRIMENTO NOMINAL DE 11 M, CARGA NOMINAL DE 600 DAN, ENGASTAMENTO BASE CONCRETADA COM 1 M DE CONCRETO E 0,7 M DE SOLO (NÃO INCLUI FORNECIMENTO). AF_11/2019</v>
          </cell>
          <cell r="I3250" t="str">
            <v>UN</v>
          </cell>
          <cell r="J3250" t="str">
            <v>ATRIBUÍDO SÃO PAULO</v>
          </cell>
          <cell r="K3250">
            <v>965.81</v>
          </cell>
        </row>
        <row r="3251">
          <cell r="G3251">
            <v>100613</v>
          </cell>
          <cell r="H3251" t="str">
            <v>ASSENTAMENTO DE POSTE DE CONCRETO COM COMPRIMENTO NOMINAL DE 11 M, CARGA NOMINAL DE 1000 DAN, ENGASTAMENTO BASE CONCRETADA COM 1 M DE CONCRETO E 0,7 M DE SOLO (NÃO INCLUI FORNECIMENTO). AF_11/2019</v>
          </cell>
          <cell r="I3251" t="str">
            <v>UN</v>
          </cell>
          <cell r="J3251" t="str">
            <v>ATRIBUÍDO SÃO PAULO</v>
          </cell>
          <cell r="K3251">
            <v>1465.18</v>
          </cell>
        </row>
        <row r="3252">
          <cell r="G3252">
            <v>100614</v>
          </cell>
          <cell r="H3252" t="str">
            <v>ASSENTAMENTO DE POSTE DE CONCRETO COM COMPRIMENTO NOMINAL DE 12 M, CARGA NOMINAL DE 400 DAN, ENGASTAMENTO BASE CONCRETADA COM 1 M DE CONCRETO E 0,8 M DE SOLO (NÃO INCLUI FORNECIMENTO). AF_11/2019</v>
          </cell>
          <cell r="I3252" t="str">
            <v>UN</v>
          </cell>
          <cell r="J3252" t="str">
            <v>ATRIBUÍDO SÃO PAULO</v>
          </cell>
          <cell r="K3252">
            <v>806.32</v>
          </cell>
        </row>
        <row r="3253">
          <cell r="G3253">
            <v>100615</v>
          </cell>
          <cell r="H3253" t="str">
            <v>ASSENTAMENTO DE POSTE DE CONCRETO COM COMPRIMENTO NOMINAL DE 12 M, CARGA NOMINAL DE 600 DAN, ENGASTAMENTO BASE CONCRETADA COM 1 M DE CONCRETO E 0,8 M DE SOLO (NÃO INCLUI FORNECIMENTO). AF_11/2019</v>
          </cell>
          <cell r="I3253" t="str">
            <v>UN</v>
          </cell>
          <cell r="J3253" t="str">
            <v>ATRIBUÍDO SÃO PAULO</v>
          </cell>
          <cell r="K3253">
            <v>1005.14</v>
          </cell>
        </row>
        <row r="3254">
          <cell r="G3254">
            <v>100616</v>
          </cell>
          <cell r="H3254" t="str">
            <v>ASSENTAMENTO DE POSTE DE CONCRETO COM COMPRIMENTO NOMINAL DE 12 M, CARGA NOMINAL DE 1000 DAN, ENGASTAMENTO BASE CONCRETADA COM 1 M DE CONCRETO E 0,8 M DE SOLO (NÃO INCLUI FORNECIMENTO). AF_11/2019</v>
          </cell>
          <cell r="I3254" t="str">
            <v>UN</v>
          </cell>
          <cell r="J3254" t="str">
            <v>ATRIBUÍDO SÃO PAULO</v>
          </cell>
          <cell r="K3254">
            <v>1520.2</v>
          </cell>
        </row>
        <row r="3255">
          <cell r="G3255">
            <v>100617</v>
          </cell>
          <cell r="H3255" t="str">
            <v>ASSENTAMENTO DE POSTE DE CONCRETO COM COMPRIMENTO NOMINAL DE 13 M, CARGA NOMINAL DE 600 DAN, ENGASTAMENTO BASE CONCRETADA COM 1 M DE CONCRETO E 0,9 M DE SOLO (NÃO INCLUI FORNECIMENTO). AF_11/2019</v>
          </cell>
          <cell r="I3255" t="str">
            <v>UN</v>
          </cell>
          <cell r="J3255" t="str">
            <v>ATRIBUÍDO SÃO PAULO</v>
          </cell>
          <cell r="K3255">
            <v>1044.24</v>
          </cell>
        </row>
        <row r="3256">
          <cell r="G3256">
            <v>100618</v>
          </cell>
          <cell r="H3256" t="str">
            <v>ASSENTAMENTO DE POSTE DE CONCRETO COM COMPRIMENTO NOMINAL DE 13 M, CARGA NOMINAL DE 1000 DAN, ENGASTAMENTO BASE CONCRETADA COM 1 M DE CONCRETO E 0,9 M DE SOLO - SOMENTE INSTALAÇÃO, SEM FORNECIMENTO. AF_11/2019</v>
          </cell>
          <cell r="I3256" t="str">
            <v>UN</v>
          </cell>
          <cell r="J3256" t="str">
            <v>ATRIBUÍDO SÃO PAULO</v>
          </cell>
          <cell r="K3256">
            <v>1581.48</v>
          </cell>
        </row>
        <row r="3257">
          <cell r="G3257">
            <v>100619</v>
          </cell>
          <cell r="H3257" t="str">
            <v>POSTE DECORATIVO PARA JARDIM EM AÇO TUBULAR, H = *2,5* M, SEM LUMINÁRIA - FORNECIMENTO E INSTALAÇÃO. AF_11/2019</v>
          </cell>
          <cell r="I3257" t="str">
            <v>UN</v>
          </cell>
          <cell r="J3257" t="str">
            <v>ATRIBUÍDO SÃO PAULO</v>
          </cell>
          <cell r="K3257">
            <v>580.96</v>
          </cell>
        </row>
        <row r="3258">
          <cell r="G3258">
            <v>100620</v>
          </cell>
          <cell r="H3258" t="str">
            <v>POSTE DE AÇO CONICO CONTÍNUO CURVO SIMPLES, FLANGEADO, H=9M, INCLUSIVE LUMINÁRIA, SEM LÂMPADA - FORNECIMENTO E INSTALACAO. AF_11/2019</v>
          </cell>
          <cell r="I3258" t="str">
            <v>UN</v>
          </cell>
          <cell r="J3258" t="str">
            <v>ATRIBUÍDO SÃO PAULO</v>
          </cell>
          <cell r="K3258">
            <v>3733.09</v>
          </cell>
        </row>
        <row r="3259">
          <cell r="G3259">
            <v>100621</v>
          </cell>
          <cell r="H3259" t="str">
            <v>POSTE DE AÇO CONICO CONTÍNUO CURVO DUPLO, FLANGEADO, H=9M, INCLUSIVE LUMINÁRIAS, SEM LÂMPADAS - FORNECIMENTO E INSTALACAO. AF_11/2019</v>
          </cell>
          <cell r="I3259" t="str">
            <v>UN</v>
          </cell>
          <cell r="J3259" t="str">
            <v>ATRIBUÍDO SÃO PAULO</v>
          </cell>
          <cell r="K3259">
            <v>4185.92</v>
          </cell>
        </row>
        <row r="3260">
          <cell r="G3260">
            <v>100622</v>
          </cell>
          <cell r="H3260" t="str">
            <v>POSTE DE AÇO CONICO CONTÍNUO CURVO SIMPLES, ENGASTADO, H=9M, INCLUSIVE LUMINÁRIA, SEM LÂMPADA - FORNECIMENTO E INSTALACAO. AF_11/2019</v>
          </cell>
          <cell r="I3260" t="str">
            <v>UN</v>
          </cell>
          <cell r="J3260" t="str">
            <v>ATRIBUÍDO SÃO PAULO</v>
          </cell>
          <cell r="K3260">
            <v>2459.58</v>
          </cell>
        </row>
        <row r="3261">
          <cell r="G3261">
            <v>100623</v>
          </cell>
          <cell r="H3261" t="str">
            <v>POSTE DE AÇO CONICO CONTÍNUO CURVO DUPLO, ENGASTADO, H=9M, INCLUSIVE LUMINÁRIAS, SEM LÂMPADAS - FORNECIMENTO E INSTALACAO. AF_11/2019</v>
          </cell>
          <cell r="I3261" t="str">
            <v>UN</v>
          </cell>
          <cell r="J3261" t="str">
            <v>ATRIBUÍDO SÃO PAULO</v>
          </cell>
          <cell r="K3261">
            <v>2635.06</v>
          </cell>
        </row>
        <row r="3262">
          <cell r="G3262">
            <v>97600</v>
          </cell>
          <cell r="H3262" t="str">
            <v>REFLETOR EM ALUMÍNIO, DE SUPORTE E ALÇA, COM 1 LÂMPADA VAPOR DE MERCÚRIO DE 125 W, COM REATOR ALTO FATOR DE POTÊNCIA - FORNECIMENTO E INSTALAÇÃO. AF_02/2020</v>
          </cell>
          <cell r="I3262" t="str">
            <v>UN</v>
          </cell>
          <cell r="J3262" t="str">
            <v>ATRIBUÍDO SÃO PAULO</v>
          </cell>
          <cell r="K3262">
            <v>322.91000000000003</v>
          </cell>
        </row>
        <row r="3263">
          <cell r="G3263">
            <v>97601</v>
          </cell>
          <cell r="H3263" t="str">
            <v>REFLETOR EM ALUMÍNIO, DE SUPORTE E ALÇA, COM LÂMPADA VAPOR DE MERCÚRIO DE 250 W, COM REATOR ALTO FATOR DE POTÊNCIA - FORNECIMENTO E INSTALAÇÃO. AF_02/2020</v>
          </cell>
          <cell r="I3263" t="str">
            <v>UN</v>
          </cell>
          <cell r="J3263" t="str">
            <v>ATRIBUÍDO SÃO PAULO</v>
          </cell>
          <cell r="K3263">
            <v>333.06</v>
          </cell>
        </row>
        <row r="3264">
          <cell r="G3264">
            <v>97605</v>
          </cell>
          <cell r="H3264" t="str">
            <v>LUMINÁRIA ARANDELA TIPO MEIA LUA, DE SOBREPOR, COM 1 LÂMPADA LED DE 6 W, SEM REATOR - FORNECIMENTO E INSTALAÇÃO. AF_02/2020</v>
          </cell>
          <cell r="I3264" t="str">
            <v>UN</v>
          </cell>
          <cell r="J3264" t="str">
            <v>ATRIBUÍDO SÃO PAULO</v>
          </cell>
          <cell r="K3264">
            <v>85.85</v>
          </cell>
        </row>
        <row r="3265">
          <cell r="G3265">
            <v>97606</v>
          </cell>
          <cell r="H3265" t="str">
            <v>LUMINÁRIA ARANDELA TIPO MEIA LUA, DE SOBREPOR, COM 1 LÂMPADA FLUORESCENTE DE 15 W, SEM REATOR - FORNECIMENTO E INSTALAÇÃO. AF_02/2020</v>
          </cell>
          <cell r="I3265" t="str">
            <v>UN</v>
          </cell>
          <cell r="J3265" t="str">
            <v>ATRIBUÍDO SÃO PAULO</v>
          </cell>
          <cell r="K3265">
            <v>86.08</v>
          </cell>
        </row>
        <row r="3266">
          <cell r="G3266">
            <v>97607</v>
          </cell>
          <cell r="H3266" t="str">
            <v>LUMINÁRIA ARANDELA TIPO TARTARUGA, DE SOBREPOR, COM 1 LÂMPADA LED DE 6 W, SEM REATOR - FORNECIMENTO E INSTALAÇÃO. AF_02/2020</v>
          </cell>
          <cell r="I3266" t="str">
            <v>UN</v>
          </cell>
          <cell r="J3266" t="str">
            <v>ATRIBUÍDO SÃO PAULO</v>
          </cell>
          <cell r="K3266">
            <v>103.34</v>
          </cell>
        </row>
        <row r="3267">
          <cell r="G3267">
            <v>97608</v>
          </cell>
          <cell r="H3267" t="str">
            <v>LUMINÁRIA ARANDELA TIPO TARTARUGA, COM GRADE, DE SOBREPOR, COM 1 LÂMPADA FLUORESCENTE DE 15 W, SEM REATOR - FORNECIMENTO E INSTALAÇÃO. AF_02/2020</v>
          </cell>
          <cell r="I3267" t="str">
            <v>UN</v>
          </cell>
          <cell r="J3267" t="str">
            <v>ATRIBUÍDO SÃO PAULO</v>
          </cell>
          <cell r="K3267">
            <v>103.57</v>
          </cell>
        </row>
        <row r="3268">
          <cell r="G3268">
            <v>102102</v>
          </cell>
          <cell r="H3268" t="str">
            <v>TRANSFORMADOR DE DISTRIBUIÇÃO, 30 KVA, TRIFÁSICO, 60 HZ, CLASSE 15 KV, IMERSO EM ÓLEO MINERAL, INSTALAÇÃO EM POSTE (NÃO INCLUSO SUPORTE) - FORNECIMENTO E INSTALAÇÃO. AF_12/2020</v>
          </cell>
          <cell r="I3268" t="str">
            <v>UN</v>
          </cell>
          <cell r="J3268" t="str">
            <v>ATRIBUÍDO SÃO PAULO</v>
          </cell>
          <cell r="K3268">
            <v>12183.99</v>
          </cell>
        </row>
        <row r="3269">
          <cell r="G3269">
            <v>102103</v>
          </cell>
          <cell r="H3269" t="str">
            <v>TRANSFORMADOR DE DISTRIBUIÇÃO, 45 KVA, TRIFÁSICO, 60 HZ, CLASSE 15 KV, IMERSO EM ÓLEO MINERAL, INSTALAÇÃO EM POSTE (NÃO INCLUSO SUPORTE) - FORNECIMENTO E INSTALAÇÃO. AF_12/2020</v>
          </cell>
          <cell r="I3269" t="str">
            <v>UN</v>
          </cell>
          <cell r="J3269" t="str">
            <v>ATRIBUÍDO SÃO PAULO</v>
          </cell>
          <cell r="K3269">
            <v>13572.13</v>
          </cell>
        </row>
        <row r="3270">
          <cell r="G3270">
            <v>102104</v>
          </cell>
          <cell r="H3270" t="str">
            <v>TRANSFORMADOR DE DISTRIBUIÇÃO, 75 KVA, TRIFÁSICO, 60 HZ, CLASSE 15 KV, IMERSO EM ÓLEO MINERAL, INSTALAÇÃO EM POSTE (NÃO INCLUSO SUPORTE) - FORNECIMENTO E INSTALAÇÃO. AF_12/2020</v>
          </cell>
          <cell r="I3270" t="str">
            <v>UN</v>
          </cell>
          <cell r="J3270" t="str">
            <v>ATRIBUÍDO SÃO PAULO</v>
          </cell>
          <cell r="K3270">
            <v>17446.3</v>
          </cell>
        </row>
        <row r="3271">
          <cell r="G3271">
            <v>102105</v>
          </cell>
          <cell r="H3271" t="str">
            <v>TRANSFORMADOR DE DISTRIBUIÇÃO, 112,5 KVA, TRIFÁSICO, 60 HZ, CLASSE 15 KV, IMERSO EM ÓLEO MINERAL, INSTALAÇÃO EM POSTE (NÃO INCLUSO SUPORTE) - FORNECIMENTO E INSTALAÇÃO. AF_12/2020</v>
          </cell>
          <cell r="I3271" t="str">
            <v>UN</v>
          </cell>
          <cell r="J3271" t="str">
            <v>ATRIBUÍDO SÃO PAULO</v>
          </cell>
          <cell r="K3271">
            <v>21471.89</v>
          </cell>
        </row>
        <row r="3272">
          <cell r="G3272">
            <v>102106</v>
          </cell>
          <cell r="H3272" t="str">
            <v>TRANSFORMADOR DE DISTRIBUIÇÃO, 150 KVA, TRIFÁSICO, 60 HZ, CLASSE 15 KV, IMERSO EM ÓLEO MINERAL, INSTALAÇÃO EM POSTE (NÃO INCLUSO SUPORTE) - FORNECIMENTO E INSTALAÇÃO. AF_12/2020</v>
          </cell>
          <cell r="I3272" t="str">
            <v>UN</v>
          </cell>
          <cell r="J3272" t="str">
            <v>ATRIBUÍDO SÃO PAULO</v>
          </cell>
          <cell r="K3272">
            <v>26970.99</v>
          </cell>
        </row>
        <row r="3273">
          <cell r="G3273">
            <v>102107</v>
          </cell>
          <cell r="H3273" t="str">
            <v>TRANSFORMADOR DE DISTRIBUIÇÃO, 225 KVA, TRIFÁSICO, 60 HZ, CLASSE 15 KV, IMERSO EM ÓLEO MINERAL, INSTALAÇÃO EM POSTE (NÃO INCLUSO SUPORTE) - FORNECIMENTO E INSTALAÇÃO. AF_12/2020</v>
          </cell>
          <cell r="I3273" t="str">
            <v>UN</v>
          </cell>
          <cell r="J3273" t="str">
            <v>ATRIBUÍDO SÃO PAULO</v>
          </cell>
          <cell r="K3273">
            <v>37687</v>
          </cell>
        </row>
        <row r="3274">
          <cell r="G3274">
            <v>102108</v>
          </cell>
          <cell r="H3274" t="str">
            <v>TRANSFORMADOR DE DISTRIBUIÇÃO, 300 KVA, TRIFÁSICO, 60 HZ, CLASSE 15 KV, IMERSO EM ÓLEO MINERAL, INSTALAÇÃO EM POSTE (NÃO INCLUSO SUPORTE) - FORNECIMENTO E INSTALAÇÃO. AF_12/2020</v>
          </cell>
          <cell r="I3274" t="str">
            <v>UN</v>
          </cell>
          <cell r="J3274" t="str">
            <v>ATRIBUÍDO SÃO PAULO</v>
          </cell>
          <cell r="K3274">
            <v>43907.87</v>
          </cell>
        </row>
        <row r="3275">
          <cell r="G3275">
            <v>102109</v>
          </cell>
          <cell r="H3275" t="str">
            <v>SUPORTE PARA TRANSFORMADOR EM POSTE DE CONCRETO CIRCULAR - FORNECIMENTO E INSTALAÇÃO. AF_12/2020</v>
          </cell>
          <cell r="I3275" t="str">
            <v>UN</v>
          </cell>
          <cell r="J3275" t="str">
            <v>COEFICIENTE DE REPRESENTATIVIDADE</v>
          </cell>
          <cell r="K3275">
            <v>75.56</v>
          </cell>
        </row>
        <row r="3276">
          <cell r="G3276">
            <v>102110</v>
          </cell>
          <cell r="H3276" t="str">
            <v>SUPORTE PARA TRANSFORMADOR EM POSTE DE CONCRETO DUPLO T - FORNECIMENTO E INSTALAÇÃO. AF_12/2020</v>
          </cell>
          <cell r="I3276" t="str">
            <v>UN</v>
          </cell>
          <cell r="J3276" t="str">
            <v>COEFICIENTE DE REPRESENTATIVIDADE</v>
          </cell>
          <cell r="K3276">
            <v>265.18</v>
          </cell>
        </row>
        <row r="3277">
          <cell r="G3277">
            <v>103654</v>
          </cell>
          <cell r="H3277" t="str">
            <v>TRANSFORMADOR DE DISTRIBUIÇÃO, 500KVA, TRIFÁSICO, 60 HZ, CLASSE 15 KV, IMERSO EM ÓLEO MINERAL, INSTALAÇÃO EM SOLO (NÃO INCLUSO ABRIGO) - FORNECIMENTO E INSTALAÇÃO. AF_02/2022</v>
          </cell>
          <cell r="I3277" t="str">
            <v>UN</v>
          </cell>
          <cell r="J3277" t="str">
            <v>ATRIBUÍDO SÃO PAULO</v>
          </cell>
          <cell r="K3277">
            <v>71229.86</v>
          </cell>
        </row>
        <row r="3278">
          <cell r="G3278">
            <v>103655</v>
          </cell>
          <cell r="H3278" t="str">
            <v>TRANSFORMADOR DE DISTRIBUIÇÃO, 750 KVA, TRIFÁSICO, 60 HZ, CLASSE 15 KV, IMERSO EM ÓLEO MINERAL, INSTALAÇÃO EM SOLO (NÃO INCLUSO ABRIGO) - FORNECIMENTO E INSTALAÇÃO. AF_02/2022</v>
          </cell>
          <cell r="I3278" t="str">
            <v>UN</v>
          </cell>
          <cell r="J3278" t="str">
            <v>ATRIBUÍDO SÃO PAULO</v>
          </cell>
          <cell r="K3278">
            <v>97611.5</v>
          </cell>
        </row>
        <row r="3279">
          <cell r="G3279">
            <v>103656</v>
          </cell>
          <cell r="H3279" t="str">
            <v>TRANSFORMADOR DE DISTRIBUIÇÃO, 1000 KVA, TRIFÁSICO, 60 HZ, CLASSE 15 KV, IMERSO EM ÓLEO MINERAL, INSTALAÇÃO EM SOLO (NÃO INCLUSO ABRIGO) - FORNECIMENTO E INSTALAÇÃO. AF_02/2022</v>
          </cell>
          <cell r="I3279" t="str">
            <v>UN</v>
          </cell>
          <cell r="J3279" t="str">
            <v>ATRIBUÍDO SÃO PAULO</v>
          </cell>
          <cell r="K3279">
            <v>136528.57</v>
          </cell>
        </row>
        <row r="3280">
          <cell r="G3280">
            <v>104473</v>
          </cell>
          <cell r="H3280" t="str">
            <v>COMPOSIÇÃO PARAMÉTRICA DE PONTO ELÉTRICO DE ILUMINAÇÃO, COM INTERRUPTOR SIMPLES, EM EDIFÍCIO RESIDENCIAL COM ELETRODUTO EMBUTIDO EM RASGOS NAS PAREDES, INCLUSO TOMADA, ELETRODUTO, CABO, RASGO E CHUMBAMENTO (SEM LUMINÁRIA E LÂMPADA). AF_11/2022</v>
          </cell>
          <cell r="I3280" t="str">
            <v>UN</v>
          </cell>
          <cell r="J3280" t="str">
            <v>COEFICIENTE DE REPRESENTATIVIDADE</v>
          </cell>
          <cell r="K3280">
            <v>143.94999999999999</v>
          </cell>
        </row>
        <row r="3281">
          <cell r="G3281">
            <v>104474</v>
          </cell>
          <cell r="H3281" t="str">
            <v>COMPOSIÇÃO PARAMÉTRICA DE PONTO ELÉTRICO DE ILUMINAÇÃO, COM INTERRUPTOR PARALELO, EM EDIFÍCIO RESIDENCIAL COM ELETRODUTO EMBUTIDO EM RASGOS NAS PAREDES, INCLUSO CAIXA ELÉTRICA, MÓDULO DE TOMADA, ELETRODUTO, CABO, RASGO, QUEBRA E CHUMBAMENTO (SEM LUMINÁRIA E LÂMPADA). AF_11/2022</v>
          </cell>
          <cell r="I3281" t="str">
            <v>UN</v>
          </cell>
          <cell r="J3281" t="str">
            <v>COEFICIENTE DE REPRESENTATIVIDADE</v>
          </cell>
          <cell r="K3281">
            <v>309.60000000000002</v>
          </cell>
        </row>
        <row r="3282">
          <cell r="G3282">
            <v>104475</v>
          </cell>
          <cell r="H3282" t="str">
            <v>COMPOSIÇÃO PARAMÉTRICA DE PONTO ELÉTRICO DE TOMADA DE USO GERAL 2P+T (10A/250V) EM EDIFÍCIO RESIDENCIAL COM ELETRODUTO EMBUTIDO EM RASGOS NAS PAREDES, INCLUSO TOMADA, ELETRODUTO, CABO, RASGO, QUEBRA E CHUMBAMENTO. AF_11/2022</v>
          </cell>
          <cell r="I3282" t="str">
            <v>UN</v>
          </cell>
          <cell r="J3282" t="str">
            <v>COEFICIENTE DE REPRESENTATIVIDADE</v>
          </cell>
          <cell r="K3282">
            <v>123.72</v>
          </cell>
        </row>
        <row r="3283">
          <cell r="G3283">
            <v>104476</v>
          </cell>
          <cell r="H3283" t="str">
            <v>COMPOSIÇÃO PARAMÉTRICA DE PONTO ELÉTRICO DE TOMADA DE USO ESPECÍFICO 2P+T (20A/250V) EM EDIFÍCIO RESIDENCIAL COM ELETRODUTO EMBUTIDO EM RASGOS NAS PAREDES, INCLUSO TOMADA, ELETRODUTO, CABO, RASGO, QUEBRA E CHUMBAMENTO (EXCETO CHUVEIRO). AF_11/2022</v>
          </cell>
          <cell r="I3283" t="str">
            <v>UN</v>
          </cell>
          <cell r="J3283" t="str">
            <v>COEFICIENTE DE REPRESENTATIVIDADE</v>
          </cell>
          <cell r="K3283">
            <v>155.93</v>
          </cell>
        </row>
        <row r="3284">
          <cell r="G3284">
            <v>104477</v>
          </cell>
          <cell r="H3284" t="str">
            <v>COMPOSIÇÃO PARAMÉTRICA DE PONTO ELÉTRICO DE ILUMINAÇÃO, COM INTERRUPTOR SIMPLES, EM EDIFÍCIO RESIDENCIAL COM ELETRODUTO EMBUTIDO SEM NECESSIDADE DE RASGOS, INCLUSO TOMADA, ELETRODUTO, CABO E QUEBRA (SEM LUMINÁRIA E LÂMPADA). AF_11/2022</v>
          </cell>
          <cell r="I3284" t="str">
            <v>UN</v>
          </cell>
          <cell r="J3284" t="str">
            <v>COEFICIENTE DE REPRESENTATIVIDADE</v>
          </cell>
          <cell r="K3284">
            <v>123.32</v>
          </cell>
        </row>
        <row r="3285">
          <cell r="G3285">
            <v>104478</v>
          </cell>
          <cell r="H3285" t="str">
            <v>COMPOSIÇÃO PARAMÉTRICA DE PONTO ELÉTRICO DE ILUMINAÇÃO, COM INTERRUPTOR PARALELO, EM EDIFÍCIO RESIDENCIAL COM ELETRODUTO EMBUTIDO SEM NECESSIDADE DE RASGOS, INCLUSO TOMADA, ELETRODUTO, CABO E QUEBRA (SEM LUMINÁRIA E LÂMPADA). AF_11/2022</v>
          </cell>
          <cell r="I3285" t="str">
            <v>UN</v>
          </cell>
          <cell r="J3285" t="str">
            <v>COEFICIENTE DE REPRESENTATIVIDADE</v>
          </cell>
          <cell r="K3285">
            <v>273.08999999999997</v>
          </cell>
        </row>
        <row r="3286">
          <cell r="G3286">
            <v>104479</v>
          </cell>
          <cell r="H3286" t="str">
            <v>COMPOSIÇÃO PARAMÉTRICA DE PONTO ELÉTRICO DE TOMADA DE USO GERAL 2P+T (10A/250V) EM EDIFÍCIO RESIDENCIAL COM ELETRODUTO EMBUTIDO SEM NECESSIDADE DE RASGOS, INCLUSO TOMADA, ELETRODUTO, CABO E QUEBRA. AF_11/2022</v>
          </cell>
          <cell r="I3286" t="str">
            <v>UN</v>
          </cell>
          <cell r="J3286" t="str">
            <v>COEFICIENTE DE REPRESENTATIVIDADE</v>
          </cell>
          <cell r="K3286">
            <v>109.04</v>
          </cell>
        </row>
        <row r="3287">
          <cell r="G3287">
            <v>104480</v>
          </cell>
          <cell r="H3287" t="str">
            <v>COMPOSIÇÃO PARAMÉTRICA DE PONTO ELÉTRICO DE TOMADA DE USO ESPECÍFICO 2P+T (20A/250V) EM EDIFÍCIO RESIDENCIAL COM ELETRODUTO EMBUTIDO SEM NECESSIDADE DE RASGOS, INCLUSO TOMADA, ELETRODUTO, CABO E QUEBRA (EXCETO CHUVEIRO). AF_11/2022</v>
          </cell>
          <cell r="I3287" t="str">
            <v>UN</v>
          </cell>
          <cell r="J3287" t="str">
            <v>COEFICIENTE DE REPRESENTATIVIDADE</v>
          </cell>
          <cell r="K3287">
            <v>123.81</v>
          </cell>
        </row>
        <row r="3288">
          <cell r="G3288">
            <v>104481</v>
          </cell>
          <cell r="H3288" t="str">
            <v>COMPOSIÇÃO PARAMÉTRICA DE PONTO ELÉTRICO DE TOMADA PARA CHUVEIRO (20A/250V) EM EDIFÍCIO RESIDENCIAL COM ELETRODUTO EMBUTIDO EM RASGOS NAS PAREDES, INCLUSO TOMADA, ELETRODUTO, CABO, RASGO, QUEBRA E CHUMBAMENTO. AF_11/2022</v>
          </cell>
          <cell r="I3288" t="str">
            <v>UN</v>
          </cell>
          <cell r="J3288" t="str">
            <v>COEFICIENTE DE REPRESENTATIVIDADE</v>
          </cell>
          <cell r="K3288">
            <v>290.41000000000003</v>
          </cell>
        </row>
        <row r="3289">
          <cell r="G3289">
            <v>96971</v>
          </cell>
          <cell r="H3289" t="str">
            <v>CORDOALHA DE COBRE NU 16 MM², NÃO ENTERRADA, COM ISOLADOR - FORNECIMENTO E INSTALAÇÃO. AF_12/2017</v>
          </cell>
          <cell r="I3289" t="str">
            <v>M</v>
          </cell>
          <cell r="J3289" t="str">
            <v>COEFICIENTE DE REPRESENTATIVIDADE</v>
          </cell>
          <cell r="K3289">
            <v>32.85</v>
          </cell>
        </row>
        <row r="3290">
          <cell r="G3290">
            <v>96972</v>
          </cell>
          <cell r="H3290" t="str">
            <v>CORDOALHA DE COBRE NU 25 MM², NÃO ENTERRADA, COM ISOLADOR - FORNECIMENTO E INSTALAÇÃO. AF_12/2017</v>
          </cell>
          <cell r="I3290" t="str">
            <v>M</v>
          </cell>
          <cell r="J3290" t="str">
            <v>COEFICIENTE DE REPRESENTATIVIDADE</v>
          </cell>
          <cell r="K3290">
            <v>43.83</v>
          </cell>
        </row>
        <row r="3291">
          <cell r="G3291">
            <v>96973</v>
          </cell>
          <cell r="H3291" t="str">
            <v>CORDOALHA DE COBRE NU 35 MM², NÃO ENTERRADA, COM ISOLADOR - FORNECIMENTO E INSTALAÇÃO. AF_12/2017</v>
          </cell>
          <cell r="I3291" t="str">
            <v>M</v>
          </cell>
          <cell r="J3291" t="str">
            <v>COEFICIENTE DE REPRESENTATIVIDADE</v>
          </cell>
          <cell r="K3291">
            <v>58.03</v>
          </cell>
        </row>
        <row r="3292">
          <cell r="G3292">
            <v>96974</v>
          </cell>
          <cell r="H3292" t="str">
            <v>CORDOALHA DE COBRE NU 50 MM², NÃO ENTERRADA, COM ISOLADOR - FORNECIMENTO E INSTALAÇÃO. AF_12/2017</v>
          </cell>
          <cell r="I3292" t="str">
            <v>M</v>
          </cell>
          <cell r="J3292" t="str">
            <v>COEFICIENTE DE REPRESENTATIVIDADE</v>
          </cell>
          <cell r="K3292">
            <v>76.02</v>
          </cell>
        </row>
        <row r="3293">
          <cell r="G3293">
            <v>96975</v>
          </cell>
          <cell r="H3293" t="str">
            <v>CORDOALHA DE COBRE NU 70 MM², NÃO ENTERRADA, COM ISOLADOR - FORNECIMENTO E INSTALAÇÃO. AF_12/2017</v>
          </cell>
          <cell r="I3293" t="str">
            <v>M</v>
          </cell>
          <cell r="J3293" t="str">
            <v>COEFICIENTE DE REPRESENTATIVIDADE</v>
          </cell>
          <cell r="K3293">
            <v>94.98</v>
          </cell>
        </row>
        <row r="3294">
          <cell r="G3294">
            <v>96976</v>
          </cell>
          <cell r="H3294" t="str">
            <v>CORDOALHA DE COBRE NU 95 MM², NÃO ENTERRADA, COM ISOLADOR - FORNECIMENTO E INSTALAÇÃO. AF_12/2017</v>
          </cell>
          <cell r="I3294" t="str">
            <v>M</v>
          </cell>
          <cell r="J3294" t="str">
            <v>COEFICIENTE DE REPRESENTATIVIDADE</v>
          </cell>
          <cell r="K3294">
            <v>126.58</v>
          </cell>
        </row>
        <row r="3295">
          <cell r="G3295">
            <v>96977</v>
          </cell>
          <cell r="H3295" t="str">
            <v>CORDOALHA DE COBRE NU 50 MM², ENTERRADA, SEM ISOLADOR - FORNECIMENTO E INSTALAÇÃO. AF_12/2017</v>
          </cell>
          <cell r="I3295" t="str">
            <v>M</v>
          </cell>
          <cell r="J3295" t="str">
            <v>COEFICIENTE DE REPRESENTATIVIDADE</v>
          </cell>
          <cell r="K3295">
            <v>53.81</v>
          </cell>
        </row>
        <row r="3296">
          <cell r="G3296">
            <v>96978</v>
          </cell>
          <cell r="H3296" t="str">
            <v>CORDOALHA DE COBRE NU 70 MM², ENTERRADA, SEM ISOLADOR - FORNECIMENTO E INSTALAÇÃO. AF_12/2017</v>
          </cell>
          <cell r="I3296" t="str">
            <v>M</v>
          </cell>
          <cell r="J3296" t="str">
            <v>COEFICIENTE DE REPRESENTATIVIDADE</v>
          </cell>
          <cell r="K3296">
            <v>70.900000000000006</v>
          </cell>
        </row>
        <row r="3297">
          <cell r="G3297">
            <v>96979</v>
          </cell>
          <cell r="H3297" t="str">
            <v>CORDOALHA DE COBRE NU 95 MM², ENTERRADA, SEM ISOLADOR - FORNECIMENTO E INSTALAÇÃO. AF_12/2017</v>
          </cell>
          <cell r="I3297" t="str">
            <v>M</v>
          </cell>
          <cell r="J3297" t="str">
            <v>COEFICIENTE DE REPRESENTATIVIDADE</v>
          </cell>
          <cell r="K3297">
            <v>101.51</v>
          </cell>
        </row>
        <row r="3298">
          <cell r="G3298">
            <v>96984</v>
          </cell>
          <cell r="H3298" t="str">
            <v>ELETRODUTO PVC 40MM (1 ¼ ) PARA SPDA - FORNECIMENTO E INSTALAÇÃO. AF_12/2017</v>
          </cell>
          <cell r="I3298" t="str">
            <v>UN</v>
          </cell>
          <cell r="J3298" t="str">
            <v>COEFICIENTE DE REPRESENTATIVIDADE</v>
          </cell>
          <cell r="K3298">
            <v>58.77</v>
          </cell>
        </row>
        <row r="3299">
          <cell r="G3299">
            <v>96985</v>
          </cell>
          <cell r="H3299" t="str">
            <v>HASTE DE ATERRAMENTO 5/8  PARA SPDA - FORNECIMENTO E INSTALAÇÃO. AF_12/2017</v>
          </cell>
          <cell r="I3299" t="str">
            <v>UN</v>
          </cell>
          <cell r="J3299" t="str">
            <v>COEFICIENTE DE REPRESENTATIVIDADE</v>
          </cell>
          <cell r="K3299">
            <v>88.02</v>
          </cell>
        </row>
        <row r="3300">
          <cell r="G3300">
            <v>96986</v>
          </cell>
          <cell r="H3300" t="str">
            <v>HASTE DE ATERRAMENTO 3/4  PARA SPDA - FORNECIMENTO E INSTALAÇÃO. AF_12/2017</v>
          </cell>
          <cell r="I3300" t="str">
            <v>UN</v>
          </cell>
          <cell r="J3300" t="str">
            <v>COEFICIENTE DE REPRESENTATIVIDADE</v>
          </cell>
          <cell r="K3300">
            <v>131.16</v>
          </cell>
        </row>
        <row r="3301">
          <cell r="G3301">
            <v>96987</v>
          </cell>
          <cell r="H3301" t="str">
            <v>BASE METÁLICA PARA MASTRO 1 ½  PARA SPDA - FORNECIMENTO E INSTALAÇÃO. AF_12/2017</v>
          </cell>
          <cell r="I3301" t="str">
            <v>UN</v>
          </cell>
          <cell r="J3301" t="str">
            <v>COEFICIENTE DE REPRESENTATIVIDADE</v>
          </cell>
          <cell r="K3301">
            <v>116.43</v>
          </cell>
        </row>
        <row r="3302">
          <cell r="G3302">
            <v>96988</v>
          </cell>
          <cell r="H3302" t="str">
            <v>MASTRO 1 ½  PARA SPDA - FORNECIMENTO E INSTALAÇÃO. AF_12/2017</v>
          </cell>
          <cell r="I3302" t="str">
            <v>UN</v>
          </cell>
          <cell r="J3302" t="str">
            <v>COEFICIENTE DE REPRESENTATIVIDADE</v>
          </cell>
          <cell r="K3302">
            <v>206.47</v>
          </cell>
        </row>
        <row r="3303">
          <cell r="G3303">
            <v>96989</v>
          </cell>
          <cell r="H3303" t="str">
            <v>CAPTOR TIPO FRANKLIN PARA SPDA - FORNECIMENTO E INSTALAÇÃO. AF_12/2017</v>
          </cell>
          <cell r="I3303" t="str">
            <v>UN</v>
          </cell>
          <cell r="J3303" t="str">
            <v>COEFICIENTE DE REPRESENTATIVIDADE</v>
          </cell>
          <cell r="K3303">
            <v>172.91</v>
          </cell>
        </row>
        <row r="3304">
          <cell r="G3304">
            <v>98463</v>
          </cell>
          <cell r="H3304" t="str">
            <v>SUPORTE ISOLADOR PARA CORDOALHA DE COBRE - FORNECIMENTO E INSTALAÇÃO. AF_12/2017</v>
          </cell>
          <cell r="I3304" t="str">
            <v>UN</v>
          </cell>
          <cell r="J3304" t="str">
            <v>COEFICIENTE DE REPRESENTATIVIDADE</v>
          </cell>
          <cell r="K3304">
            <v>24.04</v>
          </cell>
        </row>
        <row r="3305">
          <cell r="G3305">
            <v>103490</v>
          </cell>
          <cell r="H3305" t="str">
            <v>PLACA DE CONCRETO PRÉ-MOLDADO COMO PROTEÇÃO MECÂNICA ADICIONAL NO REATERRO PARA REDE ENTERRADA DE DISTRIBUIÇÃO DE ENERGIA ELÉTRICA - FORNECIMENTO E INSTALAÇÃO. AF_12/2021</v>
          </cell>
          <cell r="I3305" t="str">
            <v>M3</v>
          </cell>
          <cell r="J3305" t="str">
            <v>ATRIBUÍDO SÃO PAULO</v>
          </cell>
          <cell r="K3305">
            <v>2709.38</v>
          </cell>
        </row>
        <row r="3306">
          <cell r="G3306">
            <v>103491</v>
          </cell>
          <cell r="H3306" t="str">
            <v>CONCRETAGEM COMO PROTEÇÃO MECÂNICA ADICIONAL NO REATERRO PARA REDE ENTERRADA DE DISTRIBUIÇÃO DE ENERGIA ELÉTRICA - FORNECIMENTO E INSTALAÇÃO. AF_12/2021</v>
          </cell>
          <cell r="I3306" t="str">
            <v>M3</v>
          </cell>
          <cell r="J3306" t="str">
            <v>COEFICIENTE DE REPRESENTATIVIDADE</v>
          </cell>
          <cell r="K3306">
            <v>732.2</v>
          </cell>
        </row>
        <row r="3307">
          <cell r="G3307">
            <v>96765</v>
          </cell>
          <cell r="H3307" t="str">
            <v>ABRIGO PARA HIDRANTE, 90X60X17CM, COM REGISTRO GLOBO ANGULAR 45 GRAUS 2 1/2", ADAPTADOR STORZ 2 1/2", MANGUEIRA DE INCÊNDIO 20M, REDUÇÃO 2 1/2" X 1 1/2" E ESGUICHO EM LATÃO 1 1/2" - FORNECIMENTO E INSTALAÇÃO. AF_10/2020</v>
          </cell>
          <cell r="I3307" t="str">
            <v>UN</v>
          </cell>
          <cell r="J3307" t="str">
            <v>COEFICIENTE DE REPRESENTATIVIDADE</v>
          </cell>
          <cell r="K3307">
            <v>1747.65</v>
          </cell>
        </row>
        <row r="3308">
          <cell r="G3308">
            <v>101905</v>
          </cell>
          <cell r="H3308" t="str">
            <v>EXTINTOR DE INCÊNDIO PORTÁTIL COM CARGA DE ÁGUA PRESSURIZADA DE 10 L, CLASSE A - FORNECIMENTO E INSTALAÇÃO. AF_10/2020_PE</v>
          </cell>
          <cell r="I3308" t="str">
            <v>UN</v>
          </cell>
          <cell r="J3308" t="str">
            <v>COEFICIENTE DE REPRESENTATIVIDADE</v>
          </cell>
          <cell r="K3308">
            <v>263.24</v>
          </cell>
        </row>
        <row r="3309">
          <cell r="G3309">
            <v>101906</v>
          </cell>
          <cell r="H3309" t="str">
            <v>EXTINTOR DE INCÊNDIO PORTÁTIL COM CARGA DE CO2 DE 4 KG, CLASSE BC - FORNECIMENTO E INSTALAÇÃO. AF_10/2020_PE</v>
          </cell>
          <cell r="I3309" t="str">
            <v>UN</v>
          </cell>
          <cell r="J3309" t="str">
            <v>COEFICIENTE DE REPRESENTATIVIDADE</v>
          </cell>
          <cell r="K3309">
            <v>792.22</v>
          </cell>
        </row>
        <row r="3310">
          <cell r="G3310">
            <v>101907</v>
          </cell>
          <cell r="H3310" t="str">
            <v>EXTINTOR DE INCÊNDIO PORTÁTIL COM CARGA DE CO2 DE 6 KG, CLASSE BC - FORNECIMENTO E INSTALAÇÃO. AF_10/2020_PE</v>
          </cell>
          <cell r="I3310" t="str">
            <v>UN</v>
          </cell>
          <cell r="J3310" t="str">
            <v>COEFICIENTE DE REPRESENTATIVIDADE</v>
          </cell>
          <cell r="K3310">
            <v>856.67</v>
          </cell>
        </row>
        <row r="3311">
          <cell r="G3311">
            <v>101908</v>
          </cell>
          <cell r="H3311" t="str">
            <v>EXTINTOR DE INCÊNDIO PORTÁTIL COM CARGA DE PQS DE 4 KG, CLASSE BC - FORNECIMENTO E INSTALAÇÃO. AF_10/2020_PE</v>
          </cell>
          <cell r="I3311" t="str">
            <v>UN</v>
          </cell>
          <cell r="J3311" t="str">
            <v>COEFICIENTE DE REPRESENTATIVIDADE</v>
          </cell>
          <cell r="K3311">
            <v>255.18</v>
          </cell>
        </row>
        <row r="3312">
          <cell r="G3312">
            <v>101909</v>
          </cell>
          <cell r="H3312" t="str">
            <v>EXTINTOR DE INCÊNDIO PORTÁTIL COM CARGA DE PQS DE 6 KG, CLASSE BC - FORNECIMENTO E INSTALAÇÃO. AF_10/2020_PE</v>
          </cell>
          <cell r="I3312" t="str">
            <v>UN</v>
          </cell>
          <cell r="J3312" t="str">
            <v>COEFICIENTE DE REPRESENTATIVIDADE</v>
          </cell>
          <cell r="K3312">
            <v>298.14999999999998</v>
          </cell>
        </row>
        <row r="3313">
          <cell r="G3313">
            <v>101910</v>
          </cell>
          <cell r="H3313" t="str">
            <v>EXTINTOR DE INCÊNDIO PORTÁTIL COM CARGA DE PQS DE 8 KG, CLASSE BC - FORNECIMENTO E INSTALAÇÃO. AF_10/2020_PE</v>
          </cell>
          <cell r="I3313" t="str">
            <v>UN</v>
          </cell>
          <cell r="J3313" t="str">
            <v>COEFICIENTE DE REPRESENTATIVIDADE</v>
          </cell>
          <cell r="K3313">
            <v>351.85</v>
          </cell>
        </row>
        <row r="3314">
          <cell r="G3314">
            <v>101911</v>
          </cell>
          <cell r="H3314" t="str">
            <v>EXTINTOR DE INCÊNDIO PORTÁTIL COM CARGA DE PQS DE 12 KG, CLASSE BC - FORNECIMENTO E INSTALAÇÃO. AF_10/2020_PE</v>
          </cell>
          <cell r="I3314" t="str">
            <v>UN</v>
          </cell>
          <cell r="J3314" t="str">
            <v>COEFICIENTE DE REPRESENTATIVIDADE</v>
          </cell>
          <cell r="K3314">
            <v>405.55</v>
          </cell>
        </row>
        <row r="3315">
          <cell r="G3315">
            <v>101912</v>
          </cell>
          <cell r="H3315" t="str">
            <v>ABRIGO PARA HIDRANTE, 75X45X17CM, COM REGISTRO GLOBO ANGULAR 45 GRAUS 2 1/2", ADAPTADOR STORZ 2 1/2", MANGUEIRA DE INCÊNDIO 15M 2 1/2" E ESGUICHO EM LATÃO 2 1/2" - FORNECIMENTO E INSTALAÇÃO. AF_10/2020</v>
          </cell>
          <cell r="I3315" t="str">
            <v>UN</v>
          </cell>
          <cell r="J3315" t="str">
            <v>COEFICIENTE DE REPRESENTATIVIDADE</v>
          </cell>
          <cell r="K3315">
            <v>2198.9499999999998</v>
          </cell>
        </row>
        <row r="3316">
          <cell r="G3316">
            <v>101913</v>
          </cell>
          <cell r="H3316" t="str">
            <v>CAIXA DE INCÊNDIO 45X75X17CM - FORNECIMENTO E INSTALAÇÃO. AF_10/2020</v>
          </cell>
          <cell r="I3316" t="str">
            <v>UN</v>
          </cell>
          <cell r="J3316" t="str">
            <v>COEFICIENTE DE REPRESENTATIVIDADE</v>
          </cell>
          <cell r="K3316">
            <v>493.83</v>
          </cell>
        </row>
        <row r="3317">
          <cell r="G3317">
            <v>101914</v>
          </cell>
          <cell r="H3317" t="str">
            <v>CAIXA DE INCÊNDIO 60X90X17CM - FORNECIMENTO E INSTALAÇÃO. AF_10/2020</v>
          </cell>
          <cell r="I3317" t="str">
            <v>UN</v>
          </cell>
          <cell r="J3317" t="str">
            <v>COEFICIENTE DE REPRESENTATIVIDADE</v>
          </cell>
          <cell r="K3317">
            <v>627.83000000000004</v>
          </cell>
        </row>
        <row r="3318">
          <cell r="G3318">
            <v>101915</v>
          </cell>
          <cell r="H3318" t="str">
            <v>CONJUNTO DE MANGUEIRA PARA COMBATE A INCÊNDIO EM FIBRA DE POLIESTER PURA, COM 1.1/2", REVESTIDA INTERNAMENTE, COMPRIMENTO DE 15M - FORNECIMENTO E INSTALAÇÃO. AF_10/2020</v>
          </cell>
          <cell r="I3318" t="str">
            <v>UN</v>
          </cell>
          <cell r="J3318" t="str">
            <v>COEFICIENTE DE REPRESENTATIVIDADE</v>
          </cell>
          <cell r="K3318">
            <v>485.35</v>
          </cell>
        </row>
        <row r="3319">
          <cell r="G3319">
            <v>101916</v>
          </cell>
          <cell r="H3319" t="str">
            <v>HIDRANTE SUBTERRÂNEO PREDIAL (COM CURVA LONGA E CAIXA), DN 75 MM - FORNECIMENTO E INSTALAÇÃO. AF_10/2020</v>
          </cell>
          <cell r="I3319" t="str">
            <v>UN</v>
          </cell>
          <cell r="J3319" t="str">
            <v>ATRIBUÍDO SÃO PAULO</v>
          </cell>
          <cell r="K3319">
            <v>3535.5</v>
          </cell>
        </row>
        <row r="3320">
          <cell r="G3320">
            <v>101917</v>
          </cell>
          <cell r="H3320" t="str">
            <v>MANÔMETRO 0 A 200 PSI (0 A 14 KGF/CM2), D = 50MM - FORNECIMENTO E INSTALAÇÃO. AF_10/2020</v>
          </cell>
          <cell r="I3320" t="str">
            <v>UN</v>
          </cell>
          <cell r="J3320" t="str">
            <v>ATRIBUÍDO SÃO PAULO</v>
          </cell>
          <cell r="K3320">
            <v>147.24</v>
          </cell>
        </row>
        <row r="3321">
          <cell r="G3321">
            <v>98261</v>
          </cell>
          <cell r="H3321" t="str">
            <v>CABO TELEFÔNICO CCI-50 1 PAR, INSTALADO EM ENTRADA DE EDIFICAÇÃO - FORNECIMENTO E INSTALAÇÃO. AF_11/2019</v>
          </cell>
          <cell r="I3321" t="str">
            <v>M</v>
          </cell>
          <cell r="J3321" t="str">
            <v>COEFICIENTE DE REPRESENTATIVIDADE</v>
          </cell>
          <cell r="K3321">
            <v>3.41</v>
          </cell>
        </row>
        <row r="3322">
          <cell r="G3322">
            <v>98262</v>
          </cell>
          <cell r="H3322" t="str">
            <v>CABO TELEFÔNICO CCI-50 2 PARES, SEM BLINDAGEM, INSTALADO EM ENTRADA DE EDIFICAÇÃO - FORNECIMENTO E INSTALAÇÃO. AF_11/2019</v>
          </cell>
          <cell r="I3322" t="str">
            <v>M</v>
          </cell>
          <cell r="J3322" t="str">
            <v>COEFICIENTE DE REPRESENTATIVIDADE</v>
          </cell>
          <cell r="K3322">
            <v>4.2699999999999996</v>
          </cell>
        </row>
        <row r="3323">
          <cell r="G3323">
            <v>98263</v>
          </cell>
          <cell r="H3323" t="str">
            <v>CABO TELEFÔNICO CCI-50 3 PARES, SEM BLINDAGEM, INSTALADO EM ENTRADA DE EDIFICAÇÃO - FORNECIMENTO E INSTALAÇÃO. AF_11/2019</v>
          </cell>
          <cell r="I3323" t="str">
            <v>M</v>
          </cell>
          <cell r="J3323" t="str">
            <v>COEFICIENTE DE REPRESENTATIVIDADE</v>
          </cell>
          <cell r="K3323">
            <v>4.45</v>
          </cell>
        </row>
        <row r="3324">
          <cell r="G3324">
            <v>98264</v>
          </cell>
          <cell r="H3324" t="str">
            <v>CABO TELEFÔNICO CCI-50 4 PARES, SEM BLINDAGEM, INSTALADO EM ENTRADA DE EDIFICAÇÃO - FORNECIMENTO E INSTALAÇÃO. AF_11/2019</v>
          </cell>
          <cell r="I3324" t="str">
            <v>M</v>
          </cell>
          <cell r="J3324" t="str">
            <v>COEFICIENTE DE REPRESENTATIVIDADE</v>
          </cell>
          <cell r="K3324">
            <v>5.37</v>
          </cell>
        </row>
        <row r="3325">
          <cell r="G3325">
            <v>98265</v>
          </cell>
          <cell r="H3325" t="str">
            <v>CABO TELEFÔNICO CCI-50 5 PARES, SEM BLINDAGEM, INSTALADO EM ENTRADA DE EDIFICAÇÃO - FORNECIMENTO E INSTALAÇÃO. AF_11/2019</v>
          </cell>
          <cell r="I3325" t="str">
            <v>M</v>
          </cell>
          <cell r="J3325" t="str">
            <v>COEFICIENTE DE REPRESENTATIVIDADE</v>
          </cell>
          <cell r="K3325">
            <v>5.98</v>
          </cell>
        </row>
        <row r="3326">
          <cell r="G3326">
            <v>98266</v>
          </cell>
          <cell r="H3326" t="str">
            <v>CABO TELEFÔNICO CCI-50 6 PARES, SEM BLINDAGEM, INSTALADO EM ENTRADA DE EDIFICAÇÃO - FORNECIMENTO E INSTALAÇÃO. AF_11/2019</v>
          </cell>
          <cell r="I3326" t="str">
            <v>M</v>
          </cell>
          <cell r="J3326" t="str">
            <v>COEFICIENTE DE REPRESENTATIVIDADE</v>
          </cell>
          <cell r="K3326">
            <v>6.81</v>
          </cell>
        </row>
        <row r="3327">
          <cell r="G3327">
            <v>98267</v>
          </cell>
          <cell r="H3327" t="str">
            <v>CABO TELEFÔNICO CI-50 10 PARES INSTALADO EM ENTRADA DE EDIFICAÇÃO - FORNECIMENTO E INSTALAÇÃO. AF_11/2019</v>
          </cell>
          <cell r="I3327" t="str">
            <v>M</v>
          </cell>
          <cell r="J3327" t="str">
            <v>COEFICIENTE DE REPRESENTATIVIDADE</v>
          </cell>
          <cell r="K3327">
            <v>10.84</v>
          </cell>
        </row>
        <row r="3328">
          <cell r="G3328">
            <v>98268</v>
          </cell>
          <cell r="H3328" t="str">
            <v>CABO TELEFÔNICO CI-50 20 PARES INSTALADO EM ENTRADA DE EDIFICAÇÃO - FORNECIMENTO E INSTALAÇÃO. AF_11/2019</v>
          </cell>
          <cell r="I3328" t="str">
            <v>M</v>
          </cell>
          <cell r="J3328" t="str">
            <v>COEFICIENTE DE REPRESENTATIVIDADE</v>
          </cell>
          <cell r="K3328">
            <v>17.57</v>
          </cell>
        </row>
        <row r="3329">
          <cell r="G3329">
            <v>98269</v>
          </cell>
          <cell r="H3329" t="str">
            <v>CABO TELEFÔNICO CI-50 30 PARES INSTALADO EM ENTRADA DE EDIFICAÇÃO - FORNECIMENTO E INSTALAÇÃO. AF_11/2019</v>
          </cell>
          <cell r="I3329" t="str">
            <v>M</v>
          </cell>
          <cell r="J3329" t="str">
            <v>COEFICIENTE DE REPRESENTATIVIDADE</v>
          </cell>
          <cell r="K3329">
            <v>24.08</v>
          </cell>
        </row>
        <row r="3330">
          <cell r="G3330">
            <v>98270</v>
          </cell>
          <cell r="H3330" t="str">
            <v>CABO TELEFÔNICO CI-50 50 PARES INSTALADO EM ENTRADA DE EDIFICAÇÃO - FORNECIMENTO E INSTALAÇÃO. AF_11/2019</v>
          </cell>
          <cell r="I3330" t="str">
            <v>M</v>
          </cell>
          <cell r="J3330" t="str">
            <v>COEFICIENTE DE REPRESENTATIVIDADE</v>
          </cell>
          <cell r="K3330">
            <v>36.43</v>
          </cell>
        </row>
        <row r="3331">
          <cell r="G3331">
            <v>98271</v>
          </cell>
          <cell r="H3331" t="str">
            <v>CABO TELEFÔNICO CI-50 75 PARES INSTALADO EM ENTRADA DE EDIFICAÇÃO - FORNECIMENTO E INSTALAÇÃO. AF_11/2019</v>
          </cell>
          <cell r="I3331" t="str">
            <v>M</v>
          </cell>
          <cell r="J3331" t="str">
            <v>COEFICIENTE DE REPRESENTATIVIDADE</v>
          </cell>
          <cell r="K3331">
            <v>51.33</v>
          </cell>
        </row>
        <row r="3332">
          <cell r="G3332">
            <v>98272</v>
          </cell>
          <cell r="H3332" t="str">
            <v>CABO TELEFÔNICO CI-50 200 PARES INSTALADO EM ENTRADA DE EDIFICAÇÃO - FORNECIMENTO E INSTALAÇÃO. AF_11/2019</v>
          </cell>
          <cell r="I3332" t="str">
            <v>M</v>
          </cell>
          <cell r="J3332" t="str">
            <v>COEFICIENTE DE REPRESENTATIVIDADE</v>
          </cell>
          <cell r="K3332">
            <v>118.12</v>
          </cell>
        </row>
        <row r="3333">
          <cell r="G3333">
            <v>98273</v>
          </cell>
          <cell r="H3333" t="str">
            <v>CABO TELEFÔNICO CCI-50 4 PARES, SEM BLINDAGEM, INSTALADO EM PRUMADA - FORNECIMENTO E INSTALAÇÃO. AF_11/2019</v>
          </cell>
          <cell r="I3333" t="str">
            <v>M</v>
          </cell>
          <cell r="J3333" t="str">
            <v>COEFICIENTE DE REPRESENTATIVIDADE</v>
          </cell>
          <cell r="K3333">
            <v>2.77</v>
          </cell>
        </row>
        <row r="3334">
          <cell r="G3334">
            <v>98274</v>
          </cell>
          <cell r="H3334" t="str">
            <v>CABO TELEFÔNICO CCI-50 5 PARES, SEM BLINDAGEM, INSTALADO EM PRUMADA - FORNECIMENTO E INSTALAÇÃO. AF_11/2019</v>
          </cell>
          <cell r="I3334" t="str">
            <v>M</v>
          </cell>
          <cell r="J3334" t="str">
            <v>COEFICIENTE DE REPRESENTATIVIDADE</v>
          </cell>
          <cell r="K3334">
            <v>3.38</v>
          </cell>
        </row>
        <row r="3335">
          <cell r="G3335">
            <v>98275</v>
          </cell>
          <cell r="H3335" t="str">
            <v>CABO TELEFÔNICO CCI-50 6 PARES, SEM BLINDAGEM, INSTALADO EM PRUMADA - FORNECIMENTO E INSTALAÇÃO. AF_11/2019</v>
          </cell>
          <cell r="I3335" t="str">
            <v>M</v>
          </cell>
          <cell r="J3335" t="str">
            <v>COEFICIENTE DE REPRESENTATIVIDADE</v>
          </cell>
          <cell r="K3335">
            <v>4.21</v>
          </cell>
        </row>
        <row r="3336">
          <cell r="G3336">
            <v>98276</v>
          </cell>
          <cell r="H3336" t="str">
            <v>CABO TELEFÔNICO CI-50 10 PARES INSTALADO EM PRUMADA - FORNECIMENTO E INSTALAÇÃO. AF_11/2019</v>
          </cell>
          <cell r="I3336" t="str">
            <v>M</v>
          </cell>
          <cell r="J3336" t="str">
            <v>COEFICIENTE DE REPRESENTATIVIDADE</v>
          </cell>
          <cell r="K3336">
            <v>8.24</v>
          </cell>
        </row>
        <row r="3337">
          <cell r="G3337">
            <v>98277</v>
          </cell>
          <cell r="H3337" t="str">
            <v>CABO TELEFÔNICO CI-50 20 PARES INSTALADO EM PRUMADA - FORNECIMENTO E INSTALAÇÃO. AF_11/2019</v>
          </cell>
          <cell r="I3337" t="str">
            <v>M</v>
          </cell>
          <cell r="J3337" t="str">
            <v>COEFICIENTE DE REPRESENTATIVIDADE</v>
          </cell>
          <cell r="K3337">
            <v>14.98</v>
          </cell>
        </row>
        <row r="3338">
          <cell r="G3338">
            <v>98278</v>
          </cell>
          <cell r="H3338" t="str">
            <v>CABO TELEFÔNICO CI-50 30 PARES INSTALADO EM PRUMADA - FORNECIMENTO E INSTALAÇÃO. AF_11/2019</v>
          </cell>
          <cell r="I3338" t="str">
            <v>M</v>
          </cell>
          <cell r="J3338" t="str">
            <v>COEFICIENTE DE REPRESENTATIVIDADE</v>
          </cell>
          <cell r="K3338">
            <v>21.48</v>
          </cell>
        </row>
        <row r="3339">
          <cell r="G3339">
            <v>98279</v>
          </cell>
          <cell r="H3339" t="str">
            <v>CABO TELEFÔNICO CI-50 50 PARES INSTALADO EM PRUMADA - FORNECIMENTO E INSTALAÇÃO. AF_11/2019</v>
          </cell>
          <cell r="I3339" t="str">
            <v>M</v>
          </cell>
          <cell r="J3339" t="str">
            <v>COEFICIENTE DE REPRESENTATIVIDADE</v>
          </cell>
          <cell r="K3339">
            <v>33.83</v>
          </cell>
        </row>
        <row r="3340">
          <cell r="G3340">
            <v>98280</v>
          </cell>
          <cell r="H3340" t="str">
            <v>CABO TELEFÔNICO CCI-50 1 PAR, SEM BLINDAGEM, INSTALADO EM DISTRIBUIÇÃO DE EDIFICAÇÃO RESIDENCIAL - FORNECIMENTO E INSTALAÇÃO. AF_11/2019</v>
          </cell>
          <cell r="I3340" t="str">
            <v>M</v>
          </cell>
          <cell r="J3340" t="str">
            <v>COEFICIENTE DE REPRESENTATIVIDADE</v>
          </cell>
          <cell r="K3340">
            <v>6.75</v>
          </cell>
        </row>
        <row r="3341">
          <cell r="G3341">
            <v>98281</v>
          </cell>
          <cell r="H3341" t="str">
            <v>CABO TELEFÔNICO CCI-50 2 PARES, SEM BLINDAGEM, INSTALADO EM DISTRIBUIÇÃO DE EDIFICAÇÃO RESIDENCIAL - FORNECIMENTO E INSTALAÇÃO. AF_11/2019</v>
          </cell>
          <cell r="I3341" t="str">
            <v>M</v>
          </cell>
          <cell r="J3341" t="str">
            <v>COEFICIENTE DE REPRESENTATIVIDADE</v>
          </cell>
          <cell r="K3341">
            <v>7.61</v>
          </cell>
        </row>
        <row r="3342">
          <cell r="G3342">
            <v>98282</v>
          </cell>
          <cell r="H3342" t="str">
            <v>CABO TELEFÔNICO CCI-50 3 PARES, SEM BLINDAGEM, INSTALADO EM DISTRIBUIÇÃO DE EDIFICAÇÃO RESIDENCIAL - FORNECIMENTO E INSTALAÇÃO. AF_11/2019</v>
          </cell>
          <cell r="I3342" t="str">
            <v>M</v>
          </cell>
          <cell r="J3342" t="str">
            <v>COEFICIENTE DE REPRESENTATIVIDADE</v>
          </cell>
          <cell r="K3342">
            <v>7.8</v>
          </cell>
        </row>
        <row r="3343">
          <cell r="G3343">
            <v>98283</v>
          </cell>
          <cell r="H3343" t="str">
            <v>CABO TELEFÔNICO CCI-50 4 PARES, SEM BLINDAGEM, INSTALADO EM DISTRIBUIÇÃO DE EDIFICAÇÃO RESIDENCIAL - FORNECIMENTO E INSTALAÇÃO. AF_11/2019</v>
          </cell>
          <cell r="I3343" t="str">
            <v>M</v>
          </cell>
          <cell r="J3343" t="str">
            <v>COEFICIENTE DE REPRESENTATIVIDADE</v>
          </cell>
          <cell r="K3343">
            <v>8.7100000000000009</v>
          </cell>
        </row>
        <row r="3344">
          <cell r="G3344">
            <v>98284</v>
          </cell>
          <cell r="H3344" t="str">
            <v>CABO TELEFÔNICO CCI-50 5 PARES, SEM BLINDAGEM, INSTALADO EM DISTRIBUIÇÃO DE EDIFICAÇÃO RESIDENCIAL - FORNECIMENTO E INSTALAÇÃO. AF_11/2019</v>
          </cell>
          <cell r="I3344" t="str">
            <v>M</v>
          </cell>
          <cell r="J3344" t="str">
            <v>COEFICIENTE DE REPRESENTATIVIDADE</v>
          </cell>
          <cell r="K3344">
            <v>9.32</v>
          </cell>
        </row>
        <row r="3345">
          <cell r="G3345">
            <v>98285</v>
          </cell>
          <cell r="H3345" t="str">
            <v>CABO TELEFÔNICO CCI-50 6 PARES, SEM BLINDAGEM, INSTALADO EM DISTRIBUIÇÃO DE EDIFICAÇÃO RESIDENCIAL - FORNECIMENTO E INSTALAÇÃO. AF_11/2019</v>
          </cell>
          <cell r="I3345" t="str">
            <v>M</v>
          </cell>
          <cell r="J3345" t="str">
            <v>COEFICIENTE DE REPRESENTATIVIDADE</v>
          </cell>
          <cell r="K3345">
            <v>10.15</v>
          </cell>
        </row>
        <row r="3346">
          <cell r="G3346">
            <v>98286</v>
          </cell>
          <cell r="H3346" t="str">
            <v>CABO TELEFÔNICO CI-50 10 PARES INSTALADO EM DISTRIBUIÇÃO DE EDIFICAÇÃO RESIDENCIAL - FORNECIMENTO E INSTALAÇÃO. AF_11/2019</v>
          </cell>
          <cell r="I3346" t="str">
            <v>M</v>
          </cell>
          <cell r="J3346" t="str">
            <v>COEFICIENTE DE REPRESENTATIVIDADE</v>
          </cell>
          <cell r="K3346">
            <v>14.19</v>
          </cell>
        </row>
        <row r="3347">
          <cell r="G3347">
            <v>98287</v>
          </cell>
          <cell r="H3347" t="str">
            <v>CABO TELEFÔNICO CCI-50 1 PAR, SEM BLINDAGEM, INSTALADO EM DISTRIBUIÇÃO DE EDIFICAÇÃO INSTITUCIONAL - FORNECIMENTO E INSTALAÇÃO. AF_11/2019</v>
          </cell>
          <cell r="I3347" t="str">
            <v>M</v>
          </cell>
          <cell r="J3347" t="str">
            <v>COEFICIENTE DE REPRESENTATIVIDADE</v>
          </cell>
          <cell r="K3347">
            <v>1.41</v>
          </cell>
        </row>
        <row r="3348">
          <cell r="G3348">
            <v>98288</v>
          </cell>
          <cell r="H3348" t="str">
            <v>CABO TELEFÔNICO CCI-50 2 PARES, SEM BLINDAGEM, INSTALADO EM DISTRIBUIÇÃO DE EDIFICAÇÃO INSTITUCIONAL - FORNECIMENTO E INSTALAÇÃO. AF_11/2019</v>
          </cell>
          <cell r="I3348" t="str">
            <v>M</v>
          </cell>
          <cell r="J3348" t="str">
            <v>COEFICIENTE DE REPRESENTATIVIDADE</v>
          </cell>
          <cell r="K3348">
            <v>2.25</v>
          </cell>
        </row>
        <row r="3349">
          <cell r="G3349">
            <v>98289</v>
          </cell>
          <cell r="H3349" t="str">
            <v>CABO TELEFÔNICO CCI-50 3 PARES, SEM BLINDAGEM, INSTALADO EM DISTRIBUIÇÃO DE EDIFICAÇÃO INSTITUCIONAL - FORNECIMENTO E INSTALAÇÃO. AF_11/2019</v>
          </cell>
          <cell r="I3349" t="str">
            <v>M</v>
          </cell>
          <cell r="J3349" t="str">
            <v>COEFICIENTE DE REPRESENTATIVIDADE</v>
          </cell>
          <cell r="K3349">
            <v>2.44</v>
          </cell>
        </row>
        <row r="3350">
          <cell r="G3350">
            <v>98290</v>
          </cell>
          <cell r="H3350" t="str">
            <v>CABO TELEFÔNICO CCI-50 4 PARES, SEM BLINDAGEM, INSTALADO EM DISTRIBUIÇÃO DE EDIFICAÇÃO INSTITUCIONAL - FORNECIMENTO E INSTALAÇÃO. AF_11/2019</v>
          </cell>
          <cell r="I3350" t="str">
            <v>M</v>
          </cell>
          <cell r="J3350" t="str">
            <v>COEFICIENTE DE REPRESENTATIVIDADE</v>
          </cell>
          <cell r="K3350">
            <v>3.36</v>
          </cell>
        </row>
        <row r="3351">
          <cell r="G3351">
            <v>98291</v>
          </cell>
          <cell r="H3351" t="str">
            <v>CABO TELEFÔNICO CCI-50 5 PARES, SEM BLINDAGEM, INSTALADO EM DISTRIBUIÇÃO DE EDIFICAÇÃO INSTITUCIONAL - FORNECIMENTO E INSTALAÇÃO. AF_11/2019</v>
          </cell>
          <cell r="I3351" t="str">
            <v>M</v>
          </cell>
          <cell r="J3351" t="str">
            <v>COEFICIENTE DE REPRESENTATIVIDADE</v>
          </cell>
          <cell r="K3351">
            <v>3.98</v>
          </cell>
        </row>
        <row r="3352">
          <cell r="G3352">
            <v>98292</v>
          </cell>
          <cell r="H3352" t="str">
            <v>CABO TELEFÔNICO CCI-50 6 PARES, SEM BLINDAGEM, INSTALADO EM DISTRIBUIÇÃO DE EDIFICAÇÃO INSTITUCIONAL - FORNECIMENTO E INSTALAÇÃO. AF_11/2019</v>
          </cell>
          <cell r="I3352" t="str">
            <v>M</v>
          </cell>
          <cell r="J3352" t="str">
            <v>COEFICIENTE DE REPRESENTATIVIDADE</v>
          </cell>
          <cell r="K3352">
            <v>4.8</v>
          </cell>
        </row>
        <row r="3353">
          <cell r="G3353">
            <v>98293</v>
          </cell>
          <cell r="H3353" t="str">
            <v>CABO TELEFÔNICO CI-50 10 PARES INSTALADO EM DISTRIBUIÇÃO DE EDIFICAÇÃO INSTITUCIONAL - FORNECIMENTO E INSTALAÇÃO. AF_11/2019</v>
          </cell>
          <cell r="I3353" t="str">
            <v>M</v>
          </cell>
          <cell r="J3353" t="str">
            <v>COEFICIENTE DE REPRESENTATIVIDADE</v>
          </cell>
          <cell r="K3353">
            <v>8.84</v>
          </cell>
        </row>
        <row r="3354">
          <cell r="G3354">
            <v>98400</v>
          </cell>
          <cell r="H3354" t="str">
            <v>CABO TELEFÔNICO CTP-APL-50 10 PARES INSTALADO EM ENTRADA DE EDIFICAÇÃO - FORNECIMENTO E INSTALAÇÃO. AF_11/2019</v>
          </cell>
          <cell r="I3354" t="str">
            <v>M</v>
          </cell>
          <cell r="J3354" t="str">
            <v>COEFICIENTE DE REPRESENTATIVIDADE</v>
          </cell>
          <cell r="K3354">
            <v>13.37</v>
          </cell>
        </row>
        <row r="3355">
          <cell r="G3355">
            <v>98401</v>
          </cell>
          <cell r="H3355" t="str">
            <v>CABO TELEFÔNICO CTP-APL-50 20 PARES INSTALADO EM ENTRADA DE EDIFICAÇÃO - FORNECIMENTO E INSTALAÇÃO. AF_11/2019</v>
          </cell>
          <cell r="I3355" t="str">
            <v>M</v>
          </cell>
          <cell r="J3355" t="str">
            <v>COEFICIENTE DE REPRESENTATIVIDADE</v>
          </cell>
          <cell r="K3355">
            <v>21.09</v>
          </cell>
        </row>
        <row r="3356">
          <cell r="G3356">
            <v>98402</v>
          </cell>
          <cell r="H3356" t="str">
            <v>CABO TELEFÔNICO CTP-APL-50 30 PARES INSTALADO EM ENTRADA DE EDIFICAÇÃO - FORNECIMENTO E INSTALAÇÃO. AF_11/2019</v>
          </cell>
          <cell r="I3356" t="str">
            <v>M</v>
          </cell>
          <cell r="J3356" t="str">
            <v>COEFICIENTE DE REPRESENTATIVIDADE</v>
          </cell>
          <cell r="K3356">
            <v>24.62</v>
          </cell>
        </row>
        <row r="3357">
          <cell r="G3357">
            <v>100556</v>
          </cell>
          <cell r="H3357" t="str">
            <v>CAIXA DE PASSAGEM PARA TELEFONE 15X15X10CM (SOBREPOR), FORNECIMENTO E INSTALACAO. AF_11/2019</v>
          </cell>
          <cell r="I3357" t="str">
            <v>UN</v>
          </cell>
          <cell r="J3357" t="str">
            <v>COEFICIENTE DE REPRESENTATIVIDADE</v>
          </cell>
          <cell r="K3357">
            <v>37.130000000000003</v>
          </cell>
        </row>
        <row r="3358">
          <cell r="G3358">
            <v>100557</v>
          </cell>
          <cell r="H3358" t="str">
            <v>CAIXA DE PASSAGEM PARA TELEFONE 80X80X15CM (SOBREPOR) FORNECIMENTO E INSTALACAO. AF_11/2019</v>
          </cell>
          <cell r="I3358" t="str">
            <v>UN</v>
          </cell>
          <cell r="J3358" t="str">
            <v>COEFICIENTE DE REPRESENTATIVIDADE</v>
          </cell>
          <cell r="K3358">
            <v>459.68</v>
          </cell>
        </row>
        <row r="3359">
          <cell r="G3359">
            <v>100560</v>
          </cell>
          <cell r="H3359" t="str">
            <v>QUADRO DE DISTRIBUIÇÃO PARA TELEFONE N.2, 20X20X12CM EM CHAPA METALICA, DE EMBUTIR, SEM ACESSORIOS, PADRÃO TELEBRAS, FORNECIMENTO E INSTALAÇÃO. AF_11/2019</v>
          </cell>
          <cell r="I3359" t="str">
            <v>UN</v>
          </cell>
          <cell r="J3359" t="str">
            <v>COEFICIENTE DE REPRESENTATIVIDADE</v>
          </cell>
          <cell r="K3359">
            <v>101.19</v>
          </cell>
        </row>
        <row r="3360">
          <cell r="G3360">
            <v>100561</v>
          </cell>
          <cell r="H3360" t="str">
            <v>QUADRO DE DISTRIBUICAO PARA TELEFONE N.3, 40X40X12CM EM CHAPA METALICA, DE EMBUTIR, SEM ACESSORIOS, PADRAO TELEBRAS, FORNECIMENTO E INSTALAÇÃO. AF_11/2019</v>
          </cell>
          <cell r="I3360" t="str">
            <v>UN</v>
          </cell>
          <cell r="J3360" t="str">
            <v>COEFICIENTE DE REPRESENTATIVIDADE</v>
          </cell>
          <cell r="K3360">
            <v>184.66</v>
          </cell>
        </row>
        <row r="3361">
          <cell r="G3361">
            <v>100562</v>
          </cell>
          <cell r="H3361" t="str">
            <v>QUADRO DE DISTRIBUICAO PARA TELEFONE N.4, 60X60X12CM EM CHAPA METALICA, DE EMBUTIR, SEM ACESSORIOS, PADRAO TELEBRAS, FORNECIMENTO E INSTALAÇÃO. AF_11/2019</v>
          </cell>
          <cell r="I3361" t="str">
            <v>UN</v>
          </cell>
          <cell r="J3361" t="str">
            <v>COEFICIENTE DE REPRESENTATIVIDADE</v>
          </cell>
          <cell r="K3361">
            <v>285.94</v>
          </cell>
        </row>
        <row r="3362">
          <cell r="G3362">
            <v>100563</v>
          </cell>
          <cell r="H3362" t="str">
            <v>QUADRO DE DISTRIBUIÇÃO PARA TELEFONE N.5, 80X80X12CM EM CHAPA METALICA, SEM ACESSORIOS, PADRAO TELEBRAS, FORNECIMENTO E INSTALAÇÃO. AF_11/2019</v>
          </cell>
          <cell r="I3362" t="str">
            <v>UN</v>
          </cell>
          <cell r="J3362" t="str">
            <v>COEFICIENTE DE REPRESENTATIVIDADE</v>
          </cell>
          <cell r="K3362">
            <v>412.33</v>
          </cell>
        </row>
        <row r="3363">
          <cell r="G3363">
            <v>101795</v>
          </cell>
          <cell r="H3363" t="str">
            <v>CAIXA ENTERRADA PARA INSTALAÇÕES TELEFÔNICAS TIPO R1, EM ALVENARIA COM BLOCOS DE CONCRETO, DIMENSÕES INTERNAS: 0,35X0,60X0,60 M, EXCLUINDO TAMPÃO. AF_12/2020</v>
          </cell>
          <cell r="I3363" t="str">
            <v>UN</v>
          </cell>
          <cell r="J3363" t="str">
            <v>ATRIBUÍDO SÃO PAULO</v>
          </cell>
          <cell r="K3363">
            <v>532.80999999999995</v>
          </cell>
        </row>
        <row r="3364">
          <cell r="G3364">
            <v>101798</v>
          </cell>
          <cell r="H3364" t="str">
            <v>TAMPA PARA CAIXA TIPO R1, EM FERRO FUNDIDO, DIMENSÕES INTERNAS: 0,40 X 0,60 M - FORNECIMENTO E INSTALAÇÃO. AF_12/2020</v>
          </cell>
          <cell r="I3364" t="str">
            <v>UN</v>
          </cell>
          <cell r="J3364" t="str">
            <v>ATRIBUÍDO SÃO PAULO</v>
          </cell>
          <cell r="K3364">
            <v>359.03</v>
          </cell>
        </row>
        <row r="3365">
          <cell r="G3365">
            <v>101799</v>
          </cell>
          <cell r="H3365" t="str">
            <v>TAMPA PARA CAIXA TIPO R2 E R3, EM FERRO FUNDIDO, DIMENSÕES INTERNAS: 0,55 X 1,10 M - FORNECIMENTO E INSTALAÇÃO. AF_12/2020</v>
          </cell>
          <cell r="I3365" t="str">
            <v>UN</v>
          </cell>
          <cell r="J3365" t="str">
            <v>ATRIBUÍDO SÃO PAULO</v>
          </cell>
          <cell r="K3365">
            <v>877.74</v>
          </cell>
        </row>
        <row r="3366">
          <cell r="G3366">
            <v>98397</v>
          </cell>
          <cell r="H3366" t="str">
            <v>PINTURA ANTICORROSIVA DE DUTO METÁLICO. AF_04/2018</v>
          </cell>
          <cell r="I3366" t="str">
            <v>M2</v>
          </cell>
          <cell r="J3366" t="str">
            <v>COEFICIENTE DE REPRESENTATIVIDADE</v>
          </cell>
          <cell r="K3366">
            <v>10.94</v>
          </cell>
        </row>
        <row r="3367">
          <cell r="G3367">
            <v>103244</v>
          </cell>
          <cell r="H3367" t="str">
            <v>AR CONDICIONADO SPLIT INVERTER, HI-WALL (PAREDE), 9000 BTU/H, CICLO FRIO - FORNECIMENTO E INSTALAÇÃO. AF_11/2021_PE</v>
          </cell>
          <cell r="I3367" t="str">
            <v>UN</v>
          </cell>
          <cell r="J3367" t="str">
            <v>COEFICIENTE DE REPRESENTATIVIDADE</v>
          </cell>
          <cell r="K3367">
            <v>2457.37</v>
          </cell>
        </row>
        <row r="3368">
          <cell r="G3368">
            <v>103245</v>
          </cell>
          <cell r="H3368" t="str">
            <v>AR CONDICIONADO SPLIT ON/OFF, HI-WALL (PAREDE), 9000 BTUS/H, CICLO FRIO - FORNECIMENTO E INSTALAÇÃO. AF_11/2021_PE</v>
          </cell>
          <cell r="I3368" t="str">
            <v>UN</v>
          </cell>
          <cell r="J3368" t="str">
            <v>COEFICIENTE DE REPRESENTATIVIDADE</v>
          </cell>
          <cell r="K3368">
            <v>1931.34</v>
          </cell>
        </row>
        <row r="3369">
          <cell r="G3369">
            <v>103246</v>
          </cell>
          <cell r="H3369" t="str">
            <v>AR CONDICIONADO SPLIT ON/OFF, HI-WALL (PAREDE), 9000 BTUS/H, CICLO QUENTE/FRIO - FORNECIMENTO E INSTALAÇÃO. AF_11/2021_PE</v>
          </cell>
          <cell r="I3369" t="str">
            <v>UN</v>
          </cell>
          <cell r="J3369" t="str">
            <v>COEFICIENTE DE REPRESENTATIVIDADE</v>
          </cell>
          <cell r="K3369">
            <v>2109.2399999999998</v>
          </cell>
        </row>
        <row r="3370">
          <cell r="G3370">
            <v>103247</v>
          </cell>
          <cell r="H3370" t="str">
            <v>AR CONDICIONADO SPLIT INVERTER, HI-WALL (PAREDE), 12000 BTU/H, CICLO FRIO - FORNECIMENTO E INSTALAÇÃO. AF_11/2021_PE</v>
          </cell>
          <cell r="I3370" t="str">
            <v>UN</v>
          </cell>
          <cell r="J3370" t="str">
            <v>COEFICIENTE DE REPRESENTATIVIDADE</v>
          </cell>
          <cell r="K3370">
            <v>2730.96</v>
          </cell>
        </row>
        <row r="3371">
          <cell r="G3371">
            <v>103248</v>
          </cell>
          <cell r="H3371" t="str">
            <v>AR CONDICIONADO SPLIT ON/OFF, HI-WALL (PAREDE), 12000 BTUS/H, CICLO FRIO - FORNECIMENTO E INSTALAÇÃO. AF_11/2021_PE</v>
          </cell>
          <cell r="I3371" t="str">
            <v>UN</v>
          </cell>
          <cell r="J3371" t="str">
            <v>COEFICIENTE DE REPRESENTATIVIDADE</v>
          </cell>
          <cell r="K3371">
            <v>2225.7199999999998</v>
          </cell>
        </row>
        <row r="3372">
          <cell r="G3372">
            <v>103249</v>
          </cell>
          <cell r="H3372" t="str">
            <v>AR CONDICIONADO SPLIT ON/OFF, HI-WALL (PAREDE), 12000 BTUS/H, CICLO QUENTE/FRIO - FORNECIMENTO E INSTALAÇÃO. AF_11/2021_PE</v>
          </cell>
          <cell r="I3372" t="str">
            <v>UN</v>
          </cell>
          <cell r="J3372" t="str">
            <v>COEFICIENTE DE REPRESENTATIVIDADE</v>
          </cell>
          <cell r="K3372">
            <v>2393.6</v>
          </cell>
        </row>
        <row r="3373">
          <cell r="G3373">
            <v>103250</v>
          </cell>
          <cell r="H3373" t="str">
            <v>AR CONDICIONADO SPLIT INVERTER, HI-WALL (PAREDE), 18000 BTU/H, CICLO FRIO - FORNECIMENTO E INSTALAÇÃO. AF_11/2021_PE</v>
          </cell>
          <cell r="I3373" t="str">
            <v>UN</v>
          </cell>
          <cell r="J3373" t="str">
            <v>COEFICIENTE DE REPRESENTATIVIDADE</v>
          </cell>
          <cell r="K3373">
            <v>3978.73</v>
          </cell>
        </row>
        <row r="3374">
          <cell r="G3374">
            <v>103251</v>
          </cell>
          <cell r="H3374" t="str">
            <v>AR CONDICIONADO SPLIT ON/OFF, HI-WALL (PAREDE), 18000 BTUS/H, CICLO FRIO - FORNECIMENTO E INSTALAÇÃO. AF_11/2021_PE</v>
          </cell>
          <cell r="I3374" t="str">
            <v>UN</v>
          </cell>
          <cell r="J3374" t="str">
            <v>COEFICIENTE DE REPRESENTATIVIDADE</v>
          </cell>
          <cell r="K3374">
            <v>3134.88</v>
          </cell>
        </row>
        <row r="3375">
          <cell r="G3375">
            <v>103252</v>
          </cell>
          <cell r="H3375" t="str">
            <v>AR CONDICIONADO SPLIT ON/OFF, HI-WALL (PAREDE), 18000 BTUS/H, CICLO QUENTE/FRIO - FORNECIMENTO E INSTALAÇÃO. AF_11/2021_PE</v>
          </cell>
          <cell r="I3375" t="str">
            <v>UN</v>
          </cell>
          <cell r="J3375" t="str">
            <v>COEFICIENTE DE REPRESENTATIVIDADE</v>
          </cell>
          <cell r="K3375">
            <v>3475.19</v>
          </cell>
        </row>
        <row r="3376">
          <cell r="G3376">
            <v>103253</v>
          </cell>
          <cell r="H3376" t="str">
            <v>AR CONDICIONADO SPLIT INVERTER, HI-WALL (PAREDE), 24000 BTU/H, CICLO FRIO - FORNECIMENTO E INSTALAÇÃO. AF_11/2021_PE</v>
          </cell>
          <cell r="I3376" t="str">
            <v>UN</v>
          </cell>
          <cell r="J3376" t="str">
            <v>COEFICIENTE DE REPRESENTATIVIDADE</v>
          </cell>
          <cell r="K3376">
            <v>5434.87</v>
          </cell>
        </row>
        <row r="3377">
          <cell r="G3377">
            <v>103254</v>
          </cell>
          <cell r="H3377" t="str">
            <v>AR CONDICIONADO SPLIT ON/OFF, HI-WALL (PAREDE), 24000 BTUS/H, CICLO FRIO - FORNECIMENTO E INSTALAÇÃO. AF_11/2021_PE</v>
          </cell>
          <cell r="I3377" t="str">
            <v>UN</v>
          </cell>
          <cell r="J3377" t="str">
            <v>COEFICIENTE DE REPRESENTATIVIDADE</v>
          </cell>
          <cell r="K3377">
            <v>4055.28</v>
          </cell>
        </row>
        <row r="3378">
          <cell r="G3378">
            <v>103255</v>
          </cell>
          <cell r="H3378" t="str">
            <v>AR CONDICIONADO SPLIT ON/OFF, HI-WALL (PAREDE), 24000 BTUS/H, CICLO QUENTE/FRIO - FORNECIMENTO E INSTALAÇÃO. AF_11/2021_PE</v>
          </cell>
          <cell r="I3378" t="str">
            <v>UN</v>
          </cell>
          <cell r="J3378" t="str">
            <v>COEFICIENTE DE REPRESENTATIVIDADE</v>
          </cell>
          <cell r="K3378">
            <v>4542.03</v>
          </cell>
        </row>
        <row r="3379">
          <cell r="G3379">
            <v>103256</v>
          </cell>
          <cell r="H3379" t="str">
            <v>AR CONDICIONADO SPLIT INVERTER, PISO TETO, 18000 BTU/H, CICLO FRIO - FORNECIMENTO E INSTALAÇÃO. AF_11/2021_PE</v>
          </cell>
          <cell r="I3379" t="str">
            <v>UN</v>
          </cell>
          <cell r="J3379" t="str">
            <v>ATRIBUÍDO SÃO PAULO</v>
          </cell>
          <cell r="K3379">
            <v>10109.93</v>
          </cell>
        </row>
        <row r="3380">
          <cell r="G3380">
            <v>103257</v>
          </cell>
          <cell r="H3380" t="str">
            <v>AR CONDICIONADO SPLIT ON/OFF, PISO TETO, 18.000 BTU/H, CICLO FRIO - FORNECIMENTO E INSTALAÇÃO. AF_11/2021_PE</v>
          </cell>
          <cell r="I3380" t="str">
            <v>UN</v>
          </cell>
          <cell r="J3380" t="str">
            <v>ATRIBUÍDO SÃO PAULO</v>
          </cell>
          <cell r="K3380">
            <v>5753.78</v>
          </cell>
        </row>
        <row r="3381">
          <cell r="G3381">
            <v>103258</v>
          </cell>
          <cell r="H3381" t="str">
            <v>AR CONDICIONADO SPLIT INVERTER, PISO TETO, 24000 BTU/H, CICLO FRIO - FORNECIMENTO E INSTALAÇÃO. AF_11/2021_PE</v>
          </cell>
          <cell r="I3381" t="str">
            <v>UN</v>
          </cell>
          <cell r="J3381" t="str">
            <v>ATRIBUÍDO SÃO PAULO</v>
          </cell>
          <cell r="K3381">
            <v>11307.11</v>
          </cell>
        </row>
        <row r="3382">
          <cell r="G3382">
            <v>103259</v>
          </cell>
          <cell r="H3382" t="str">
            <v>AR CONDICIONADO SPLIT ON/OFF, PISO TETO, 24.000 BTU/H, CICLO FRIO - FORNECIMENTO E INSTALAÇÃO. AF_11/2021_PE</v>
          </cell>
          <cell r="I3382" t="str">
            <v>UN</v>
          </cell>
          <cell r="J3382" t="str">
            <v>ATRIBUÍDO SÃO PAULO</v>
          </cell>
          <cell r="K3382">
            <v>6069.06</v>
          </cell>
        </row>
        <row r="3383">
          <cell r="G3383">
            <v>103260</v>
          </cell>
          <cell r="H3383" t="str">
            <v>AR CONDICIONADO SPLIT INVERTER, PISO TETO, 24000 BTU/H, QUENTE/FRIO - FORNECIMENTO E INSTALAÇÃO. AF_11/2021_PE</v>
          </cell>
          <cell r="I3383" t="str">
            <v>UN</v>
          </cell>
          <cell r="J3383" t="str">
            <v>ATRIBUÍDO SÃO PAULO</v>
          </cell>
          <cell r="K3383">
            <v>6235.75</v>
          </cell>
        </row>
        <row r="3384">
          <cell r="G3384">
            <v>103261</v>
          </cell>
          <cell r="H3384" t="str">
            <v>AR CONDICIONADO SPLIT INVERTER, PISO TETO, 36000 BTU/H, CICLO FRIO - FORNECIMENTO E INSTALAÇÃO. AF_11/2021_PE</v>
          </cell>
          <cell r="I3384" t="str">
            <v>UN</v>
          </cell>
          <cell r="J3384" t="str">
            <v>ATRIBUÍDO SÃO PAULO</v>
          </cell>
          <cell r="K3384">
            <v>12756.71</v>
          </cell>
        </row>
        <row r="3385">
          <cell r="G3385">
            <v>103262</v>
          </cell>
          <cell r="H3385" t="str">
            <v>AR CONDICIONADO SPLIT ON/OFF, PISO TETO, 36.000 BTU/H, CICLO FRIO - FORNECIMENTO E INSTALAÇÃO. AF_11/2021_PE</v>
          </cell>
          <cell r="I3385" t="str">
            <v>UN</v>
          </cell>
          <cell r="J3385" t="str">
            <v>ATRIBUÍDO SÃO PAULO</v>
          </cell>
          <cell r="K3385">
            <v>7984.14</v>
          </cell>
        </row>
        <row r="3386">
          <cell r="G3386">
            <v>103263</v>
          </cell>
          <cell r="H3386" t="str">
            <v>AR CONDICIONADO SPLIT INVERTER, PISO TETO, 48000 BTU/H, CICLO FRIO - FORNECIMENTO E INSTALAÇÃO. AF_11/2021_PE</v>
          </cell>
          <cell r="I3386" t="str">
            <v>UN</v>
          </cell>
          <cell r="J3386" t="str">
            <v>ATRIBUÍDO SÃO PAULO</v>
          </cell>
          <cell r="K3386">
            <v>17672.29</v>
          </cell>
        </row>
        <row r="3387">
          <cell r="G3387">
            <v>103264</v>
          </cell>
          <cell r="H3387" t="str">
            <v>AR CONDICIONADO SPLIT ON/OFF, PISO TETO, 48.000 BTU/H, CICLO FRIO - FORNECIMENTO E INSTALAÇÃO. AF_11/2021_PE</v>
          </cell>
          <cell r="I3387" t="str">
            <v>UN</v>
          </cell>
          <cell r="J3387" t="str">
            <v>ATRIBUÍDO SÃO PAULO</v>
          </cell>
          <cell r="K3387">
            <v>9858.2199999999993</v>
          </cell>
        </row>
        <row r="3388">
          <cell r="G3388">
            <v>103265</v>
          </cell>
          <cell r="H3388" t="str">
            <v>AR CONDICIONADO SPLIT INVERTER, PISO TETO, APRESENTANDO ENTRE 54000 E 58000 BTU/H, CICLO FRIO - FORNECIMENTO E INSTALAÇÃO. AF_11/2021_PE</v>
          </cell>
          <cell r="I3388" t="str">
            <v>UN</v>
          </cell>
          <cell r="J3388" t="str">
            <v>ATRIBUÍDO SÃO PAULO</v>
          </cell>
          <cell r="K3388">
            <v>21329.91</v>
          </cell>
        </row>
        <row r="3389">
          <cell r="G3389">
            <v>103266</v>
          </cell>
          <cell r="H3389" t="str">
            <v>AR CONDICIONADO SPLIT ON/OFF, PISO TETO, 60.000 BTU/H, CICLO FRIO - FORNECIMENTO E INSTALAÇÃO. AF_11/2021_PE</v>
          </cell>
          <cell r="I3389" t="str">
            <v>UN</v>
          </cell>
          <cell r="J3389" t="str">
            <v>ATRIBUÍDO SÃO PAULO</v>
          </cell>
          <cell r="K3389">
            <v>11023.8</v>
          </cell>
        </row>
        <row r="3390">
          <cell r="G3390">
            <v>103267</v>
          </cell>
          <cell r="H3390" t="str">
            <v>AR CONDICIONADO SPLIT ON/OFF, CASSETE (TETO), FRIO 4 VIAS 18000 BTU/H - FORNECIMENTO E INSTALAÇÃO. AF_11/2021_PE</v>
          </cell>
          <cell r="I3390" t="str">
            <v>UN</v>
          </cell>
          <cell r="J3390" t="str">
            <v>ATRIBUÍDO SÃO PAULO</v>
          </cell>
          <cell r="K3390">
            <v>6296.51</v>
          </cell>
        </row>
        <row r="3391">
          <cell r="G3391">
            <v>103268</v>
          </cell>
          <cell r="H3391" t="str">
            <v>AR CONDICIONADO SPLIT ON/OFF, CASSETE (TETO), 18000 BTU/H, CICLO QUENTE/FRIO - FORNECIMENTO E INSTALAÇÃO. AF_11/2021_PE</v>
          </cell>
          <cell r="I3391" t="str">
            <v>UN</v>
          </cell>
          <cell r="J3391" t="str">
            <v>ATRIBUÍDO SÃO PAULO</v>
          </cell>
          <cell r="K3391">
            <v>7483.76</v>
          </cell>
        </row>
        <row r="3392">
          <cell r="G3392">
            <v>103269</v>
          </cell>
          <cell r="H3392" t="str">
            <v>AR CONDICIONADO SPLIT ON/OFF, CASSETE (TETO), FRIO 4 VIAS 24000 BTU/H - FORNECIMENTO E INSTALAÇÃO. AF_11/2021_PE</v>
          </cell>
          <cell r="I3392" t="str">
            <v>UN</v>
          </cell>
          <cell r="J3392" t="str">
            <v>ATRIBUÍDO SÃO PAULO</v>
          </cell>
          <cell r="K3392">
            <v>7748.52</v>
          </cell>
        </row>
        <row r="3393">
          <cell r="G3393">
            <v>103270</v>
          </cell>
          <cell r="H3393" t="str">
            <v>AR CONDICIONADO SPLIT ON/OFF, CASSETE (TETO), 24000 BTU/H, CICLO QUENTE/FRIO - FORNECIMENTO E INSTALAÇÃO. AF_11/2021_PE</v>
          </cell>
          <cell r="I3393" t="str">
            <v>UN</v>
          </cell>
          <cell r="J3393" t="str">
            <v>ATRIBUÍDO SÃO PAULO</v>
          </cell>
          <cell r="K3393">
            <v>8045.11</v>
          </cell>
        </row>
        <row r="3394">
          <cell r="G3394">
            <v>103271</v>
          </cell>
          <cell r="H3394" t="str">
            <v>AR CONDICIONADO SPLIT ON/OFF, CASSETE (TETO), FRIO 4 VIAS 36000 BTU/H - FORNECIMENTO E INSTALAÇÃO. AF_11/2021_PE</v>
          </cell>
          <cell r="I3394" t="str">
            <v>UN</v>
          </cell>
          <cell r="J3394" t="str">
            <v>ATRIBUÍDO SÃO PAULO</v>
          </cell>
          <cell r="K3394">
            <v>11411.66</v>
          </cell>
        </row>
        <row r="3395">
          <cell r="G3395">
            <v>103272</v>
          </cell>
          <cell r="H3395" t="str">
            <v>AR CONDICIONADO SPLIT ON/OFF, CASSETE (TETO), 36000 BTU/H, CICLO QUENTE/FRIO - FORNECIMENTO E INSTALAÇÃO. AF_11/2021_PE</v>
          </cell>
          <cell r="I3395" t="str">
            <v>UN</v>
          </cell>
          <cell r="J3395" t="str">
            <v>ATRIBUÍDO SÃO PAULO</v>
          </cell>
          <cell r="K3395">
            <v>11788.83</v>
          </cell>
        </row>
        <row r="3396">
          <cell r="G3396">
            <v>103273</v>
          </cell>
          <cell r="H3396" t="str">
            <v>AR CONDICIONADO SPLIT ON/OFF, CASSETE (TETO), FRIO 4 VIAS 48000 BTU/H - FORNECIMENTO E INSTALAÇÃO. AF_11/2021_PE</v>
          </cell>
          <cell r="I3396" t="str">
            <v>UN</v>
          </cell>
          <cell r="J3396" t="str">
            <v>ATRIBUÍDO SÃO PAULO</v>
          </cell>
          <cell r="K3396">
            <v>12064.2</v>
          </cell>
        </row>
        <row r="3397">
          <cell r="G3397">
            <v>103274</v>
          </cell>
          <cell r="H3397" t="str">
            <v>AR CONDICIONADO SPLIT ON/OFF, CASSETE (TETO), 48000 BTU/H, CICLO QUENTE/FRIO - FORNECIMENTO E INSTALAÇÃO. AF_11/2021_PE</v>
          </cell>
          <cell r="I3397" t="str">
            <v>UN</v>
          </cell>
          <cell r="J3397" t="str">
            <v>ATRIBUÍDO SÃO PAULO</v>
          </cell>
          <cell r="K3397">
            <v>13838.08</v>
          </cell>
        </row>
        <row r="3398">
          <cell r="G3398">
            <v>103275</v>
          </cell>
          <cell r="H3398" t="str">
            <v>AR CONDICIONADO SPLIT ON/OFF, CASSETE (TETO), FRIO 4 VIAS 60000 BTU/H - FORNECIMENTO E INSTALAÇÃO. AF_11/2021_PE</v>
          </cell>
          <cell r="I3398" t="str">
            <v>UN</v>
          </cell>
          <cell r="J3398" t="str">
            <v>ATRIBUÍDO SÃO PAULO</v>
          </cell>
          <cell r="K3398">
            <v>13765.66</v>
          </cell>
        </row>
        <row r="3399">
          <cell r="G3399">
            <v>103276</v>
          </cell>
          <cell r="H3399" t="str">
            <v>AR CONDICIONADO SPLIT ON/OFF, CASSETE (TETO), 60000 BTU/H, CICLO QUENTE/FRIO - FORNECIMENTO E INSTALAÇÃO. AF_11/2021_PE</v>
          </cell>
          <cell r="I3399" t="str">
            <v>UN</v>
          </cell>
          <cell r="J3399" t="str">
            <v>ATRIBUÍDO SÃO PAULO</v>
          </cell>
          <cell r="K3399">
            <v>14451.74</v>
          </cell>
        </row>
        <row r="3400">
          <cell r="G3400">
            <v>103277</v>
          </cell>
          <cell r="H3400" t="str">
            <v>AR CONDICIONADO SPLITÃO 10 TR - FORNECIMENTO E INSTALAÇÃO. AF_11/2021_PE</v>
          </cell>
          <cell r="I3400" t="str">
            <v>UN</v>
          </cell>
          <cell r="J3400" t="str">
            <v>ATRIBUÍDO SÃO PAULO</v>
          </cell>
          <cell r="K3400">
            <v>26729.79</v>
          </cell>
        </row>
        <row r="3401">
          <cell r="G3401">
            <v>103278</v>
          </cell>
          <cell r="H3401" t="str">
            <v>AR CONDICIONADO SPLITÃO 15 TR - FORNECIMENTO E INSTALAÇÃO. AF_11/2021_PE</v>
          </cell>
          <cell r="I3401" t="str">
            <v>UN</v>
          </cell>
          <cell r="J3401" t="str">
            <v>ATRIBUÍDO SÃO PAULO</v>
          </cell>
          <cell r="K3401">
            <v>34264.35</v>
          </cell>
        </row>
        <row r="3402">
          <cell r="G3402">
            <v>103288</v>
          </cell>
          <cell r="H3402" t="str">
            <v>RASGO E CHUMBAMENTO EM ALVENARIA PARA TUBOS DE SPLIT PAREDE DE 9000 A 24000 BTUS/H. AF_11/2021</v>
          </cell>
          <cell r="I3402" t="str">
            <v>UN</v>
          </cell>
          <cell r="J3402" t="str">
            <v>COEFICIENTE DE REPRESENTATIVIDADE</v>
          </cell>
          <cell r="K3402">
            <v>13.83</v>
          </cell>
        </row>
        <row r="3403">
          <cell r="G3403">
            <v>103289</v>
          </cell>
          <cell r="H3403" t="str">
            <v>TUBO EM COBRE FLEXÍVEL, DN 1/4", COM ISOLAMENTO, INSTALADO EM FORRO, PARA RAMAL DE ALIMENTAÇÃO DE AR CONDICIONADO, INCLUSO FIXADOR. AF_11/2021</v>
          </cell>
          <cell r="I3403" t="str">
            <v>M</v>
          </cell>
          <cell r="J3403" t="str">
            <v>ATRIBUÍDO SÃO PAULO</v>
          </cell>
          <cell r="K3403">
            <v>29.12</v>
          </cell>
        </row>
        <row r="3404">
          <cell r="G3404">
            <v>103290</v>
          </cell>
          <cell r="H3404" t="str">
            <v>TUBO EM COBRE FLEXÍVEL, DN 3/8", COM ISOLAMENTO, INSTALADO EM FORRO, PARA RAMAL DE ALIMENTAÇÃO DE AR CONDICIONADO, INCLUSO FIXADOR. AF_11/2021</v>
          </cell>
          <cell r="I3404" t="str">
            <v>M</v>
          </cell>
          <cell r="J3404" t="str">
            <v>ATRIBUÍDO SÃO PAULO</v>
          </cell>
          <cell r="K3404">
            <v>45.19</v>
          </cell>
        </row>
        <row r="3405">
          <cell r="G3405">
            <v>103291</v>
          </cell>
          <cell r="H3405" t="str">
            <v>TUBO EM COBRE FLEXÍVEL, DN 1/2", COM ISOLAMENTO, INSTALADO EM FORRO, PARA RAMAL DE ALIMENTAÇÃO DE AR CONDICIONADO, INCLUSO FIXADOR. AF_11/2021</v>
          </cell>
          <cell r="I3405" t="str">
            <v>M</v>
          </cell>
          <cell r="J3405" t="str">
            <v>ATRIBUÍDO SÃO PAULO</v>
          </cell>
          <cell r="K3405">
            <v>56.94</v>
          </cell>
        </row>
        <row r="3406">
          <cell r="G3406">
            <v>103292</v>
          </cell>
          <cell r="H3406" t="str">
            <v>TUBO EM COBRE FLEXÍVEL, DN 5/8", COM ISOLAMENTO, INSTALADO EM FORRO, PARA RAMAL DE ALIMENTAÇÃO DE AR CONDICIONADO, INCLUSO FIXADOR. AF_11/2021</v>
          </cell>
          <cell r="I3406" t="str">
            <v>M</v>
          </cell>
          <cell r="J3406" t="str">
            <v>ATRIBUÍDO SÃO PAULO</v>
          </cell>
          <cell r="K3406">
            <v>68.91</v>
          </cell>
        </row>
        <row r="3407">
          <cell r="G3407">
            <v>101936</v>
          </cell>
          <cell r="H3407" t="str">
            <v>INSTALAÇÃO DE TUBOS E CONEXÕES, EM AÇO/FERRO GALVANIZADO, PARA O CENTRO DE MEDIÇÃO DE GÁS DE EDIFÍCIO RESIDENCIAL, COM 4 PAVIMENTOS, 16 UNIDADES HABITACIONAIS, DN 32 (1 1/4) - FORNECIMENTO E INSTALAÇÃO. AF_10/2020</v>
          </cell>
          <cell r="I3407" t="str">
            <v>UN</v>
          </cell>
          <cell r="J3407" t="str">
            <v>ATRIBUÍDO SÃO PAULO</v>
          </cell>
          <cell r="K3407">
            <v>6233.26</v>
          </cell>
        </row>
        <row r="3408">
          <cell r="G3408">
            <v>101937</v>
          </cell>
          <cell r="H3408" t="str">
            <v>INSTALAÇÃO DE TUBOS E CONEXÕES, EM AÇO/FERRO GALVANIZADO, PARA O CENTRO DE MEDIÇÃO DE GÁS DE EDIFÍCIO RESIDENCIAL, COM 4 PAVIMENTOS, 16 UNIDADES HABITACIONAIS, DN 50 (2) - FORNECIMENTO E INSTALAÇÃO. AF_10/2020</v>
          </cell>
          <cell r="I3408" t="str">
            <v>UN</v>
          </cell>
          <cell r="J3408" t="str">
            <v>ATRIBUÍDO SÃO PAULO</v>
          </cell>
          <cell r="K3408">
            <v>11290.6</v>
          </cell>
        </row>
        <row r="3409">
          <cell r="G3409">
            <v>98294</v>
          </cell>
          <cell r="H3409" t="str">
            <v>CABO ELETRÔNICO CATEGORIA 5E, INSTALADO EM EDIFICAÇÃO RESIDENCIAL - FORNECIMENTO E INSTALAÇÃO. AF_11/2019</v>
          </cell>
          <cell r="I3409" t="str">
            <v>M</v>
          </cell>
          <cell r="J3409" t="str">
            <v>COEFICIENTE DE REPRESENTATIVIDADE</v>
          </cell>
          <cell r="K3409">
            <v>6.81</v>
          </cell>
        </row>
        <row r="3410">
          <cell r="G3410">
            <v>98295</v>
          </cell>
          <cell r="H3410" t="str">
            <v>CABO ELETRÔNICO CATEGORIA 5E, INSTALADO EM EDIFICAÇÃO INSTITUCIONAL - FORNECIMENTO E INSTALAÇÃO. AF_11/2019</v>
          </cell>
          <cell r="I3410" t="str">
            <v>M</v>
          </cell>
          <cell r="J3410" t="str">
            <v>COEFICIENTE DE REPRESENTATIVIDADE</v>
          </cell>
          <cell r="K3410">
            <v>6.2</v>
          </cell>
        </row>
        <row r="3411">
          <cell r="G3411">
            <v>98296</v>
          </cell>
          <cell r="H3411" t="str">
            <v>CABO ELETRÔNICO CATEGORIA 6, INSTALADO EM EDIFICAÇÃO RESIDENCIAL - FORNECIMENTO E INSTALAÇÃO. AF_11/2019</v>
          </cell>
          <cell r="I3411" t="str">
            <v>M</v>
          </cell>
          <cell r="J3411" t="str">
            <v>COEFICIENTE DE REPRESENTATIVIDADE</v>
          </cell>
          <cell r="K3411">
            <v>9.91</v>
          </cell>
        </row>
        <row r="3412">
          <cell r="G3412">
            <v>98297</v>
          </cell>
          <cell r="H3412" t="str">
            <v>CABO ELETRÔNICO CATEGORIA 6, INSTALADO EM EDIFICAÇÃO INSTITUCIONAL - FORNECIMENTO E INSTALAÇÃO. AF_11/2019</v>
          </cell>
          <cell r="I3412" t="str">
            <v>M</v>
          </cell>
          <cell r="J3412" t="str">
            <v>COEFICIENTE DE REPRESENTATIVIDADE</v>
          </cell>
          <cell r="K3412">
            <v>8.94</v>
          </cell>
        </row>
        <row r="3413">
          <cell r="G3413">
            <v>98298</v>
          </cell>
          <cell r="H3413" t="str">
            <v>CABO ELETRÔNICO CATEGORIA 6A, INSTALADO EM EDIFICAÇÃO RESIDENCIAL - FORNECIMENTO E INSTALAÇÃO. AF_11/2019</v>
          </cell>
          <cell r="I3413" t="str">
            <v>M</v>
          </cell>
          <cell r="J3413" t="str">
            <v>COEFICIENTE DE REPRESENTATIVIDADE</v>
          </cell>
          <cell r="K3413">
            <v>24.5</v>
          </cell>
        </row>
        <row r="3414">
          <cell r="G3414">
            <v>98299</v>
          </cell>
          <cell r="H3414" t="str">
            <v>CABO ELETRÔNICO CATEGORIA 6A, INSTALADO EM EDIFICAÇÃO INSTITUCIONAL - FORNECIMENTO E INSTALAÇÃO. AF_11/2019</v>
          </cell>
          <cell r="I3414" t="str">
            <v>M</v>
          </cell>
          <cell r="J3414" t="str">
            <v>COEFICIENTE DE REPRESENTATIVIDADE</v>
          </cell>
          <cell r="K3414">
            <v>23.3</v>
          </cell>
        </row>
        <row r="3415">
          <cell r="G3415">
            <v>98300</v>
          </cell>
          <cell r="H3415" t="str">
            <v>CABO COAXIAL RG6 95% - FORNECIMENTO E INSTALAÇÃO. AF_11/2019</v>
          </cell>
          <cell r="I3415" t="str">
            <v>M</v>
          </cell>
          <cell r="J3415" t="str">
            <v>COEFICIENTE DE REPRESENTATIVIDADE</v>
          </cell>
          <cell r="K3415">
            <v>5.32</v>
          </cell>
        </row>
        <row r="3416">
          <cell r="G3416">
            <v>98301</v>
          </cell>
          <cell r="H3416" t="str">
            <v>PATCH PANEL 24 PORTAS, CATEGORIA 5E - FORNECIMENTO E INSTALAÇÃO. AF_11/2019</v>
          </cell>
          <cell r="I3416" t="str">
            <v>UN</v>
          </cell>
          <cell r="J3416" t="str">
            <v>ATRIBUÍDO SÃO PAULO</v>
          </cell>
          <cell r="K3416">
            <v>591.16999999999996</v>
          </cell>
        </row>
        <row r="3417">
          <cell r="G3417">
            <v>98302</v>
          </cell>
          <cell r="H3417" t="str">
            <v>PATCH PANEL 24 PORTAS, CATEGORIA 6 - FORNECIMENTO E INSTALAÇÃO. AF_11/2019</v>
          </cell>
          <cell r="I3417" t="str">
            <v>UN</v>
          </cell>
          <cell r="J3417" t="str">
            <v>ATRIBUÍDO SÃO PAULO</v>
          </cell>
          <cell r="K3417">
            <v>1134.33</v>
          </cell>
        </row>
        <row r="3418">
          <cell r="G3418">
            <v>98304</v>
          </cell>
          <cell r="H3418" t="str">
            <v>PATCH PANEL 48 PORTAS, CATEGORIA 6 - FORNECIMENTO E INSTALAÇÃO. AF_11/2019</v>
          </cell>
          <cell r="I3418" t="str">
            <v>UN</v>
          </cell>
          <cell r="J3418" t="str">
            <v>ATRIBUÍDO SÃO PAULO</v>
          </cell>
          <cell r="K3418">
            <v>3586.82</v>
          </cell>
        </row>
        <row r="3419">
          <cell r="G3419">
            <v>98305</v>
          </cell>
          <cell r="H3419" t="str">
            <v>RACK FECHADO PARA SERVIDOR - FORNECIMENTO E INSTALAÇÃO. AF_11/2019</v>
          </cell>
          <cell r="I3419" t="str">
            <v>UN</v>
          </cell>
          <cell r="J3419" t="str">
            <v>ATRIBUÍDO SÃO PAULO</v>
          </cell>
          <cell r="K3419">
            <v>2678.3</v>
          </cell>
        </row>
        <row r="3420">
          <cell r="G3420">
            <v>98306</v>
          </cell>
          <cell r="H3420" t="str">
            <v>BLOCO DE ENGATE RÁPIDO PARA BASTIDOR TIPO M10 - FORNECIMENTO E INSTALAÇÃO. AF_11/2019</v>
          </cell>
          <cell r="I3420" t="str">
            <v>UN</v>
          </cell>
          <cell r="J3420" t="str">
            <v>ATRIBUÍDO SÃO PAULO</v>
          </cell>
          <cell r="K3420">
            <v>58.06</v>
          </cell>
        </row>
        <row r="3421">
          <cell r="G3421">
            <v>98307</v>
          </cell>
          <cell r="H3421" t="str">
            <v>TOMADA DE REDE RJ45 - FORNECIMENTO E INSTALAÇÃO. AF_11/2019</v>
          </cell>
          <cell r="I3421" t="str">
            <v>UN</v>
          </cell>
          <cell r="J3421" t="str">
            <v>COEFICIENTE DE REPRESENTATIVIDADE</v>
          </cell>
          <cell r="K3421">
            <v>45.75</v>
          </cell>
        </row>
        <row r="3422">
          <cell r="G3422">
            <v>98308</v>
          </cell>
          <cell r="H3422" t="str">
            <v>TOMADA PARA TELEFONE RJ11 - FORNECIMENTO E INSTALAÇÃO. AF_11/2019</v>
          </cell>
          <cell r="I3422" t="str">
            <v>UN</v>
          </cell>
          <cell r="J3422" t="str">
            <v>COEFICIENTE DE REPRESENTATIVIDADE</v>
          </cell>
          <cell r="K3422">
            <v>29.77</v>
          </cell>
        </row>
        <row r="3423">
          <cell r="G3423">
            <v>98593</v>
          </cell>
          <cell r="H3423" t="str">
            <v>PATCH PANEL 48 PORTAS, CATEGORIA 5E - FORNECIMENTO E INSTALAÇÃO. AF_11/2019</v>
          </cell>
          <cell r="I3423" t="str">
            <v>UN</v>
          </cell>
          <cell r="J3423" t="str">
            <v>ATRIBUÍDO SÃO PAULO</v>
          </cell>
          <cell r="K3423">
            <v>2479.3000000000002</v>
          </cell>
        </row>
        <row r="3424">
          <cell r="G3424">
            <v>100553</v>
          </cell>
          <cell r="H3424" t="str">
            <v>CABO COAXIAL RG11 95% - FORNECIMENTO E INSTALAÇÃO. AF_11/2019</v>
          </cell>
          <cell r="I3424" t="str">
            <v>M</v>
          </cell>
          <cell r="J3424" t="str">
            <v>COEFICIENTE DE REPRESENTATIVIDADE</v>
          </cell>
          <cell r="K3424">
            <v>25.8</v>
          </cell>
        </row>
        <row r="3425">
          <cell r="G3425">
            <v>100554</v>
          </cell>
          <cell r="H3425" t="str">
            <v>CABO COAXIAL RG59 95% - FORNECIMENTO E INSTALAÇÃO. AF_11/2019</v>
          </cell>
          <cell r="I3425" t="str">
            <v>M</v>
          </cell>
          <cell r="J3425" t="str">
            <v>COEFICIENTE DE REPRESENTATIVIDADE</v>
          </cell>
          <cell r="K3425">
            <v>5.07</v>
          </cell>
        </row>
        <row r="3426">
          <cell r="G3426">
            <v>100555</v>
          </cell>
          <cell r="H3426" t="str">
            <v>RACK ABERTO EM COLUNA 44U PARA SERVIDOR - FORNECIMENTO E INSTALAÇÃO. AF_11/2019</v>
          </cell>
          <cell r="I3426" t="str">
            <v>UN</v>
          </cell>
          <cell r="J3426" t="str">
            <v>ATRIBUÍDO SÃO PAULO</v>
          </cell>
          <cell r="K3426">
            <v>1338.73</v>
          </cell>
        </row>
        <row r="3427">
          <cell r="G3427">
            <v>89355</v>
          </cell>
          <cell r="H3427" t="str">
            <v>TUBO, PVC, SOLDÁVEL, DN 20MM, INSTALADO EM RAMAL OU SUB-RAMAL DE ÁGUA - FORNECIMENTO E INSTALAÇÃO. AF_06/2022</v>
          </cell>
          <cell r="I3427" t="str">
            <v>M</v>
          </cell>
          <cell r="J3427" t="str">
            <v>COEFICIENTE DE REPRESENTATIVIDADE</v>
          </cell>
          <cell r="K3427">
            <v>17.41</v>
          </cell>
        </row>
        <row r="3428">
          <cell r="G3428">
            <v>89356</v>
          </cell>
          <cell r="H3428" t="str">
            <v>TUBO, PVC, SOLDÁVEL, DN 25MM, INSTALADO EM RAMAL OU SUB-RAMAL DE ÁGUA - FORNECIMENTO E INSTALAÇÃO. AF_06/2022</v>
          </cell>
          <cell r="I3428" t="str">
            <v>M</v>
          </cell>
          <cell r="J3428" t="str">
            <v>COEFICIENTE DE REPRESENTATIVIDADE</v>
          </cell>
          <cell r="K3428">
            <v>20.03</v>
          </cell>
        </row>
        <row r="3429">
          <cell r="G3429">
            <v>89357</v>
          </cell>
          <cell r="H3429" t="str">
            <v>TUBO, PVC, SOLDÁVEL, DN 32MM, INSTALADO EM RAMAL OU SUB-RAMAL DE ÁGUA - FORNECIMENTO E INSTALAÇÃO. AF_06/2022</v>
          </cell>
          <cell r="I3429" t="str">
            <v>M</v>
          </cell>
          <cell r="J3429" t="str">
            <v>COEFICIENTE DE REPRESENTATIVIDADE</v>
          </cell>
          <cell r="K3429">
            <v>29.11</v>
          </cell>
        </row>
        <row r="3430">
          <cell r="G3430">
            <v>89401</v>
          </cell>
          <cell r="H3430" t="str">
            <v>TUBO, PVC, SOLDÁVEL, DN 20MM, INSTALADO EM RAMAL DE DISTRIBUIÇÃO DE ÁGUA - FORNECIMENTO E INSTALAÇÃO. AF_06/2022</v>
          </cell>
          <cell r="I3430" t="str">
            <v>M</v>
          </cell>
          <cell r="J3430" t="str">
            <v>COEFICIENTE DE REPRESENTATIVIDADE</v>
          </cell>
          <cell r="K3430">
            <v>10.039999999999999</v>
          </cell>
        </row>
        <row r="3431">
          <cell r="G3431">
            <v>89402</v>
          </cell>
          <cell r="H3431" t="str">
            <v>TUBO, PVC, SOLDÁVEL, DN 25MM, INSTALADO EM RAMAL DE DISTRIBUIÇÃO DE ÁGUA - FORNECIMENTO E INSTALAÇÃO. AF_06/2022</v>
          </cell>
          <cell r="I3431" t="str">
            <v>M</v>
          </cell>
          <cell r="J3431" t="str">
            <v>COEFICIENTE DE REPRESENTATIVIDADE</v>
          </cell>
          <cell r="K3431">
            <v>11.5</v>
          </cell>
        </row>
        <row r="3432">
          <cell r="G3432">
            <v>89403</v>
          </cell>
          <cell r="H3432" t="str">
            <v>TUBO, PVC, SOLDÁVEL, DN 32MM, INSTALADO EM RAMAL DE DISTRIBUIÇÃO DE ÁGUA - FORNECIMENTO E INSTALAÇÃO. AF_06/2022</v>
          </cell>
          <cell r="I3432" t="str">
            <v>M</v>
          </cell>
          <cell r="J3432" t="str">
            <v>COEFICIENTE DE REPRESENTATIVIDADE</v>
          </cell>
          <cell r="K3432">
            <v>18.93</v>
          </cell>
        </row>
        <row r="3433">
          <cell r="G3433">
            <v>89446</v>
          </cell>
          <cell r="H3433" t="str">
            <v>TUBO, PVC, SOLDÁVEL, DN 25MM, INSTALADO EM PRUMADA DE ÁGUA - FORNECIMENTO E INSTALAÇÃO. AF_06/2022</v>
          </cell>
          <cell r="I3433" t="str">
            <v>M</v>
          </cell>
          <cell r="J3433" t="str">
            <v>COEFICIENTE DE REPRESENTATIVIDADE</v>
          </cell>
          <cell r="K3433">
            <v>6.14</v>
          </cell>
        </row>
        <row r="3434">
          <cell r="G3434">
            <v>89447</v>
          </cell>
          <cell r="H3434" t="str">
            <v>TUBO, PVC, SOLDÁVEL, DN 32MM, INSTALADO EM PRUMADA DE ÁGUA - FORNECIMENTO E INSTALAÇÃO. AF_06/2022</v>
          </cell>
          <cell r="I3434" t="str">
            <v>M</v>
          </cell>
          <cell r="J3434" t="str">
            <v>COEFICIENTE DE REPRESENTATIVIDADE</v>
          </cell>
          <cell r="K3434">
            <v>12.53</v>
          </cell>
        </row>
        <row r="3435">
          <cell r="G3435">
            <v>89448</v>
          </cell>
          <cell r="H3435" t="str">
            <v>TUBO, PVC, SOLDÁVEL, DN 40MM, INSTALADO EM PRUMADA DE ÁGUA - FORNECIMENTO E INSTALAÇÃO. AF_06/2022</v>
          </cell>
          <cell r="I3435" t="str">
            <v>M</v>
          </cell>
          <cell r="J3435" t="str">
            <v>COEFICIENTE DE REPRESENTATIVIDADE</v>
          </cell>
          <cell r="K3435">
            <v>19.38</v>
          </cell>
        </row>
        <row r="3436">
          <cell r="G3436">
            <v>89449</v>
          </cell>
          <cell r="H3436" t="str">
            <v>TUBO, PVC, SOLDÁVEL, DN 50MM, INSTALADO EM PRUMADA DE ÁGUA - FORNECIMENTO E INSTALAÇÃO. AF_06/2022</v>
          </cell>
          <cell r="I3436" t="str">
            <v>M</v>
          </cell>
          <cell r="J3436" t="str">
            <v>COEFICIENTE DE REPRESENTATIVIDADE</v>
          </cell>
          <cell r="K3436">
            <v>21.38</v>
          </cell>
        </row>
        <row r="3437">
          <cell r="G3437">
            <v>89450</v>
          </cell>
          <cell r="H3437" t="str">
            <v>TUBO, PVC, SOLDÁVEL, DN 60MM, INSTALADO EM PRUMADA DE ÁGUA - FORNECIMENTO E INSTALAÇÃO. AF_06/2022</v>
          </cell>
          <cell r="I3437" t="str">
            <v>M</v>
          </cell>
          <cell r="J3437" t="str">
            <v>COEFICIENTE DE REPRESENTATIVIDADE</v>
          </cell>
          <cell r="K3437">
            <v>34.56</v>
          </cell>
        </row>
        <row r="3438">
          <cell r="G3438">
            <v>89451</v>
          </cell>
          <cell r="H3438" t="str">
            <v>TUBO, PVC, SOLDÁVEL, DN 75MM, INSTALADO EM PRUMADA DE ÁGUA - FORNECIMENTO E INSTALAÇÃO. AF_06/2022</v>
          </cell>
          <cell r="I3438" t="str">
            <v>M</v>
          </cell>
          <cell r="J3438" t="str">
            <v>COEFICIENTE DE REPRESENTATIVIDADE</v>
          </cell>
          <cell r="K3438">
            <v>56.65</v>
          </cell>
        </row>
        <row r="3439">
          <cell r="G3439">
            <v>89452</v>
          </cell>
          <cell r="H3439" t="str">
            <v>TUBO, PVC, SOLDÁVEL, DN 85MM, INSTALADO EM PRUMADA DE ÁGUA - FORNECIMENTO E INSTALAÇÃO. AF_06/2022</v>
          </cell>
          <cell r="I3439" t="str">
            <v>M</v>
          </cell>
          <cell r="J3439" t="str">
            <v>COEFICIENTE DE REPRESENTATIVIDADE</v>
          </cell>
          <cell r="K3439">
            <v>78.28</v>
          </cell>
        </row>
        <row r="3440">
          <cell r="G3440">
            <v>89508</v>
          </cell>
          <cell r="H3440" t="str">
            <v>TUBO PVC, SÉRIE R, ÁGUA PLUVIAL, DN 40 MM, FORNECIDO E INSTALADO EM RAMAL DE ENCAMINHAMENTO. AF_06/2022</v>
          </cell>
          <cell r="I3440" t="str">
            <v>M</v>
          </cell>
          <cell r="J3440" t="str">
            <v>COEFICIENTE DE REPRESENTATIVIDADE</v>
          </cell>
          <cell r="K3440">
            <v>16.95</v>
          </cell>
        </row>
        <row r="3441">
          <cell r="G3441">
            <v>89509</v>
          </cell>
          <cell r="H3441" t="str">
            <v>TUBO PVC, SÉRIE R, ÁGUA PLUVIAL, DN 50 MM, FORNECIDO E INSTALADO EM RAMAL DE ENCAMINHAMENTO. AF_06/2022</v>
          </cell>
          <cell r="I3441" t="str">
            <v>M</v>
          </cell>
          <cell r="J3441" t="str">
            <v>COEFICIENTE DE REPRESENTATIVIDADE</v>
          </cell>
          <cell r="K3441">
            <v>23.16</v>
          </cell>
        </row>
        <row r="3442">
          <cell r="G3442">
            <v>89511</v>
          </cell>
          <cell r="H3442" t="str">
            <v>TUBO PVC, SÉRIE R, ÁGUA PLUVIAL, DN 75 MM, FORNECIDO E INSTALADO EM RAMAL DE ENCAMINHAMENTO. AF_06/2022</v>
          </cell>
          <cell r="I3442" t="str">
            <v>M</v>
          </cell>
          <cell r="J3442" t="str">
            <v>COEFICIENTE DE REPRESENTATIVIDADE</v>
          </cell>
          <cell r="K3442">
            <v>40.11</v>
          </cell>
        </row>
        <row r="3443">
          <cell r="G3443">
            <v>89512</v>
          </cell>
          <cell r="H3443" t="str">
            <v>TUBO PVC, SÉRIE R, ÁGUA PLUVIAL, DN 100 MM, FORNECIDO E INSTALADO EM RAMAL DE ENCAMINHAMENTO. AF_06/2022</v>
          </cell>
          <cell r="I3443" t="str">
            <v>M</v>
          </cell>
          <cell r="J3443" t="str">
            <v>COEFICIENTE DE REPRESENTATIVIDADE</v>
          </cell>
          <cell r="K3443">
            <v>50.23</v>
          </cell>
        </row>
        <row r="3444">
          <cell r="G3444">
            <v>89576</v>
          </cell>
          <cell r="H3444" t="str">
            <v>TUBO PVC, SÉRIE R, ÁGUA PLUVIAL, DN 75 MM, FORNECIDO E INSTALADO EM CONDUTORES VERTICAIS DE ÁGUAS PLUVIAIS. AF_06/2022</v>
          </cell>
          <cell r="I3444" t="str">
            <v>M</v>
          </cell>
          <cell r="J3444" t="str">
            <v>COEFICIENTE DE REPRESENTATIVIDADE</v>
          </cell>
          <cell r="K3444">
            <v>30.85</v>
          </cell>
        </row>
        <row r="3445">
          <cell r="G3445">
            <v>89578</v>
          </cell>
          <cell r="H3445" t="str">
            <v>TUBO PVC, SÉRIE R, ÁGUA PLUVIAL, DN 100 MM, FORNECIDO E INSTALADO EM CONDUTORES VERTICAIS DE ÁGUAS PLUVIAIS. AF_06/2022</v>
          </cell>
          <cell r="I3445" t="str">
            <v>M</v>
          </cell>
          <cell r="J3445" t="str">
            <v>COEFICIENTE DE REPRESENTATIVIDADE</v>
          </cell>
          <cell r="K3445">
            <v>37.93</v>
          </cell>
        </row>
        <row r="3446">
          <cell r="G3446">
            <v>89580</v>
          </cell>
          <cell r="H3446" t="str">
            <v>TUBO PVC, SÉRIE R, ÁGUA PLUVIAL, DN 150 MM, FORNECIDO E INSTALADO EM CONDUTORES VERTICAIS DE ÁGUAS PLUVIAIS. AF_06/2022</v>
          </cell>
          <cell r="I3446" t="str">
            <v>M</v>
          </cell>
          <cell r="J3446" t="str">
            <v>COEFICIENTE DE REPRESENTATIVIDADE</v>
          </cell>
          <cell r="K3446">
            <v>79</v>
          </cell>
        </row>
        <row r="3447">
          <cell r="G3447">
            <v>89633</v>
          </cell>
          <cell r="H3447" t="str">
            <v>TUBO, CPVC, SOLDÁVEL, DN 15MM, INSTALADO EM RAMAL OU SUB-RAMAL DE ÁGUA - FORNECIMENTO E INSTALAÇÃO. AF_06/2022</v>
          </cell>
          <cell r="I3447" t="str">
            <v>M</v>
          </cell>
          <cell r="J3447" t="str">
            <v>ATRIBUÍDO SÃO PAULO</v>
          </cell>
          <cell r="K3447">
            <v>20.91</v>
          </cell>
        </row>
        <row r="3448">
          <cell r="G3448">
            <v>89634</v>
          </cell>
          <cell r="H3448" t="str">
            <v>TUBO, CPVC, SOLDÁVEL, DN 22MM, INSTALADO EM RAMAL OU SUB-RAMAL DE ÁGUA - FORNECIMENTO E INSTALAÇÃO. AF_06/2022</v>
          </cell>
          <cell r="I3448" t="str">
            <v>M</v>
          </cell>
          <cell r="J3448" t="str">
            <v>ATRIBUÍDO SÃO PAULO</v>
          </cell>
          <cell r="K3448">
            <v>29.95</v>
          </cell>
        </row>
        <row r="3449">
          <cell r="G3449">
            <v>89635</v>
          </cell>
          <cell r="H3449" t="str">
            <v>TUBO, CPVC, SOLDÁVEL, DN 28MM, INSTALADO EM RAMAL OU SUB-RAMAL DE ÁGUA - FORNECIMENTO E INSTALAÇÃO. AF_06/2022</v>
          </cell>
          <cell r="I3449" t="str">
            <v>M</v>
          </cell>
          <cell r="J3449" t="str">
            <v>ATRIBUÍDO SÃO PAULO</v>
          </cell>
          <cell r="K3449">
            <v>44.42</v>
          </cell>
        </row>
        <row r="3450">
          <cell r="G3450">
            <v>89636</v>
          </cell>
          <cell r="H3450" t="str">
            <v>TUBO, CPVC, SOLDÁVEL, DN 35MM, INSTALADO EM RAMAL OU SUB-RAMAL DE ÁGUA   FORNECIMENTO E INSTALAÇÃO. AF_06/2022</v>
          </cell>
          <cell r="I3450" t="str">
            <v>M</v>
          </cell>
          <cell r="J3450" t="str">
            <v>ATRIBUÍDO SÃO PAULO</v>
          </cell>
          <cell r="K3450">
            <v>56.02</v>
          </cell>
        </row>
        <row r="3451">
          <cell r="G3451">
            <v>89711</v>
          </cell>
          <cell r="H3451" t="str">
            <v>TUBO PVC, SERIE NORMAL, ESGOTO PREDIAL, DN 40 MM, FORNECIDO E INSTALADO EM RAMAL DE DESCARGA OU RAMAL DE ESGOTO SANITÁRIO. AF_08/2022</v>
          </cell>
          <cell r="I3451" t="str">
            <v>M</v>
          </cell>
          <cell r="J3451" t="str">
            <v>COEFICIENTE DE REPRESENTATIVIDADE</v>
          </cell>
          <cell r="K3451">
            <v>19.37</v>
          </cell>
        </row>
        <row r="3452">
          <cell r="G3452">
            <v>89712</v>
          </cell>
          <cell r="H3452" t="str">
            <v>TUBO PVC, SERIE NORMAL, ESGOTO PREDIAL, DN 50 MM, FORNECIDO E INSTALADO EM RAMAL DE DESCARGA OU RAMAL DE ESGOTO SANITÁRIO. AF_08/2022</v>
          </cell>
          <cell r="I3452" t="str">
            <v>M</v>
          </cell>
          <cell r="J3452" t="str">
            <v>COEFICIENTE DE REPRESENTATIVIDADE</v>
          </cell>
          <cell r="K3452">
            <v>25.73</v>
          </cell>
        </row>
        <row r="3453">
          <cell r="G3453">
            <v>89713</v>
          </cell>
          <cell r="H3453" t="str">
            <v>TUBO PVC, SERIE NORMAL, ESGOTO PREDIAL, DN 75 MM, FORNECIDO E INSTALADO EM RAMAL DE DESCARGA OU RAMAL DE ESGOTO SANITÁRIO. AF_08/2022</v>
          </cell>
          <cell r="I3453" t="str">
            <v>M</v>
          </cell>
          <cell r="J3453" t="str">
            <v>COEFICIENTE DE REPRESENTATIVIDADE</v>
          </cell>
          <cell r="K3453">
            <v>32.380000000000003</v>
          </cell>
        </row>
        <row r="3454">
          <cell r="G3454">
            <v>89714</v>
          </cell>
          <cell r="H3454" t="str">
            <v>TUBO PVC, SERIE NORMAL, ESGOTO PREDIAL, DN 100 MM, FORNECIDO E INSTALADO EM RAMAL DE DESCARGA OU RAMAL DE ESGOTO SANITÁRIO. AF_08/2022</v>
          </cell>
          <cell r="I3454" t="str">
            <v>M</v>
          </cell>
          <cell r="J3454" t="str">
            <v>COEFICIENTE DE REPRESENTATIVIDADE</v>
          </cell>
          <cell r="K3454">
            <v>35.799999999999997</v>
          </cell>
        </row>
        <row r="3455">
          <cell r="G3455">
            <v>89716</v>
          </cell>
          <cell r="H3455" t="str">
            <v>TUBO, CPVC, SOLDÁVEL, DN 22MM, INSTALADO EM RAMAL DE DISTRIBUIÇÃO DE ÁGUA - FORNECIMENTO E INSTALAÇÃO. AF_06/2022</v>
          </cell>
          <cell r="I3455" t="str">
            <v>M</v>
          </cell>
          <cell r="J3455" t="str">
            <v>ATRIBUÍDO SÃO PAULO</v>
          </cell>
          <cell r="K3455">
            <v>22.25</v>
          </cell>
        </row>
        <row r="3456">
          <cell r="G3456">
            <v>89717</v>
          </cell>
          <cell r="H3456" t="str">
            <v>TUBO, CPVC, SOLDÁVEL, DN 28MM, INSTALADO EM RAMAL DE DISTRIBUIÇÃO DE ÁGUA - FORNECIMENTO E INSTALAÇÃO. AF_06/2022</v>
          </cell>
          <cell r="I3456" t="str">
            <v>M</v>
          </cell>
          <cell r="J3456" t="str">
            <v>ATRIBUÍDO SÃO PAULO</v>
          </cell>
          <cell r="K3456">
            <v>35.35</v>
          </cell>
        </row>
        <row r="3457">
          <cell r="G3457">
            <v>89770</v>
          </cell>
          <cell r="H3457" t="str">
            <v>TUBO, CPVC, SOLDÁVEL, DN 35MM, INSTALADO EM PRUMADA DE ÁGUA   FORNECIMENTO E INSTALAÇÃO. AF_06/2022</v>
          </cell>
          <cell r="I3457" t="str">
            <v>M</v>
          </cell>
          <cell r="J3457" t="str">
            <v>ATRIBUÍDO SÃO PAULO</v>
          </cell>
          <cell r="K3457">
            <v>38.630000000000003</v>
          </cell>
        </row>
        <row r="3458">
          <cell r="G3458">
            <v>89771</v>
          </cell>
          <cell r="H3458" t="str">
            <v>TUBO, CPVC, SOLDÁVEL, DN 42MM, INSTALADO EM PRUMADA DE ÁGUA   FORNECIMENTO E INSTALAÇÃO. AF_06/2022</v>
          </cell>
          <cell r="I3458" t="str">
            <v>M</v>
          </cell>
          <cell r="J3458" t="str">
            <v>ATRIBUÍDO SÃO PAULO</v>
          </cell>
          <cell r="K3458">
            <v>51.58</v>
          </cell>
        </row>
        <row r="3459">
          <cell r="G3459">
            <v>89773</v>
          </cell>
          <cell r="H3459" t="str">
            <v>TUBO, CPVC, SOLDÁVEL, DN 73MM, INSTALADO EM PRUMADA DE ÁGUA   FORNECIMENTO E INSTALAÇÃO. AF_06/2022</v>
          </cell>
          <cell r="I3459" t="str">
            <v>M</v>
          </cell>
          <cell r="J3459" t="str">
            <v>ATRIBUÍDO SÃO PAULO</v>
          </cell>
          <cell r="K3459">
            <v>121.28</v>
          </cell>
        </row>
        <row r="3460">
          <cell r="G3460">
            <v>89775</v>
          </cell>
          <cell r="H3460" t="str">
            <v>TUBO, CPVC, SOLDÁVEL, DN 89MM, INSTALADO EM PRUMADA DE ÁGUA   FORNECIMENTO E INSTALAÇÃO. AF_06/2022</v>
          </cell>
          <cell r="I3460" t="str">
            <v>M</v>
          </cell>
          <cell r="J3460" t="str">
            <v>ATRIBUÍDO SÃO PAULO</v>
          </cell>
          <cell r="K3460">
            <v>189.67</v>
          </cell>
        </row>
        <row r="3461">
          <cell r="G3461">
            <v>89798</v>
          </cell>
          <cell r="H3461" t="str">
            <v>TUBO PVC, SERIE NORMAL, ESGOTO PREDIAL, DN 50 MM, FORNECIDO E INSTALADO EM PRUMADA DE ESGOTO SANITÁRIO OU VENTILAÇÃO. AF_08/2022</v>
          </cell>
          <cell r="I3461" t="str">
            <v>M</v>
          </cell>
          <cell r="J3461" t="str">
            <v>COEFICIENTE DE REPRESENTATIVIDADE</v>
          </cell>
          <cell r="K3461">
            <v>15.27</v>
          </cell>
        </row>
        <row r="3462">
          <cell r="G3462">
            <v>89799</v>
          </cell>
          <cell r="H3462" t="str">
            <v>TUBO PVC, SERIE NORMAL, ESGOTO PREDIAL, DN 75 MM, FORNECIDO E INSTALADO EM PRUMADA DE ESGOTO SANITÁRIO OU VENTILAÇÃO. AF_08/2022</v>
          </cell>
          <cell r="I3462" t="str">
            <v>M</v>
          </cell>
          <cell r="J3462" t="str">
            <v>COEFICIENTE DE REPRESENTATIVIDADE</v>
          </cell>
          <cell r="K3462">
            <v>23.68</v>
          </cell>
        </row>
        <row r="3463">
          <cell r="G3463">
            <v>89800</v>
          </cell>
          <cell r="H3463" t="str">
            <v>TUBO PVC, SERIE NORMAL, ESGOTO PREDIAL, DN 100 MM, FORNECIDO E INSTALADO EM PRUMADA DE ESGOTO SANITÁRIO OU VENTILAÇÃO. AF_08/2022</v>
          </cell>
          <cell r="I3463" t="str">
            <v>M</v>
          </cell>
          <cell r="J3463" t="str">
            <v>COEFICIENTE DE REPRESENTATIVIDADE</v>
          </cell>
          <cell r="K3463">
            <v>28.91</v>
          </cell>
        </row>
        <row r="3464">
          <cell r="G3464">
            <v>89848</v>
          </cell>
          <cell r="H3464" t="str">
            <v>TUBO PVC, SERIE NORMAL, ESGOTO PREDIAL, DN 100 MM, FORNECIDO E INSTALADO EM SUBCOLETOR AÉREO DE ESGOTO SANITÁRIO. AF_08/2022</v>
          </cell>
          <cell r="I3464" t="str">
            <v>M</v>
          </cell>
          <cell r="J3464" t="str">
            <v>COEFICIENTE DE REPRESENTATIVIDADE</v>
          </cell>
          <cell r="K3464">
            <v>28.01</v>
          </cell>
        </row>
        <row r="3465">
          <cell r="G3465">
            <v>89849</v>
          </cell>
          <cell r="H3465" t="str">
            <v>TUBO PVC, SERIE NORMAL, ESGOTO PREDIAL, DN 150 MM, FORNECIDO E INSTALADO EM SUBCOLETOR AÉREO DE ESGOTO SANITÁRIO. AF_08/2022</v>
          </cell>
          <cell r="I3465" t="str">
            <v>M</v>
          </cell>
          <cell r="J3465" t="str">
            <v>COEFICIENTE DE REPRESENTATIVIDADE</v>
          </cell>
          <cell r="K3465">
            <v>61.27</v>
          </cell>
        </row>
        <row r="3466">
          <cell r="G3466">
            <v>89865</v>
          </cell>
          <cell r="H3466" t="str">
            <v>TUBO, PVC, SOLDÁVEL, DN 25MM, INSTALADO EM DRENO DE AR-CONDICIONADO - FORNECIMENTO E INSTALAÇÃO. AF_08/2022</v>
          </cell>
          <cell r="I3466" t="str">
            <v>M</v>
          </cell>
          <cell r="J3466" t="str">
            <v>COEFICIENTE DE REPRESENTATIVIDADE</v>
          </cell>
          <cell r="K3466">
            <v>15.13</v>
          </cell>
        </row>
        <row r="3467">
          <cell r="G3467">
            <v>91784</v>
          </cell>
          <cell r="H3467" t="str">
            <v>(COMPOSIÇÃO REPRESENTATIVA) DO SERVIÇO DE INSTALAÇÃO DE TUBOS DE PVC, SOLDÁVEL, ÁGUA FRIA, DN 20 MM (INSTALADO EM RAMAL, SUB-RAMAL OU RAMAL DE DISTRIBUIÇÃO), INCLUSIVE CONEXÕES, CORTES E FIXAÇÕES, PARA PRÉDIOS. AF_10/2015</v>
          </cell>
          <cell r="I3467" t="str">
            <v>M</v>
          </cell>
          <cell r="J3467" t="str">
            <v>COEFICIENTE DE REPRESENTATIVIDADE</v>
          </cell>
          <cell r="K3467">
            <v>40.28</v>
          </cell>
        </row>
        <row r="3468">
          <cell r="G3468">
            <v>91785</v>
          </cell>
          <cell r="H3468" t="str">
            <v>(COMPOSIÇÃO REPRESENTATIVA) DO SERVIÇO DE INSTALAÇÃO DE TUBOS DE PVC, SOLDÁVEL, ÁGUA FRIA, DN 25 MM (INSTALADO EM RAMAL, SUB-RAMAL, RAMAL DE DISTRIBUIÇÃO OU PRUMADA), INCLUSIVE CONEXÕES, CORTES E FIXAÇÕES, PARA PRÉDIOS. AF_10/2015</v>
          </cell>
          <cell r="I3468" t="str">
            <v>M</v>
          </cell>
          <cell r="J3468" t="str">
            <v>ATRIBUÍDO SÃO PAULO</v>
          </cell>
          <cell r="K3468">
            <v>39.380000000000003</v>
          </cell>
        </row>
        <row r="3469">
          <cell r="G3469">
            <v>91786</v>
          </cell>
          <cell r="H3469" t="str">
            <v>(COMPOSIÇÃO REPRESENTATIVA) DO SERVIÇO DE INSTALAÇÃO TUBOS DE PVC, SOLDÁVEL, ÁGUA FRIA, DN 32 MM (INSTALADO EM RAMAL, SUB-RAMAL, RAMAL DE DISTRIBUIÇÃO OU PRUMADA), INCLUSIVE CONEXÕES, CORTES E FIXAÇÕES, PARA PRÉDIOS. AF_10/2015</v>
          </cell>
          <cell r="I3469" t="str">
            <v>M</v>
          </cell>
          <cell r="J3469" t="str">
            <v>COEFICIENTE DE REPRESENTATIVIDADE</v>
          </cell>
          <cell r="K3469">
            <v>31.08</v>
          </cell>
        </row>
        <row r="3470">
          <cell r="G3470">
            <v>91787</v>
          </cell>
          <cell r="H3470" t="str">
            <v>(COMPOSIÇÃO REPRESENTATIVA) DO SERVIÇO DE INSTALAÇÃO DE TUBOS DE PVC, SOLDÁVEL, ÁGUA FRIA, DN 40 MM (INSTALADO EM PRUMADA), INCLUSIVE CONEXÕES, CORTES E FIXAÇÕES, PARA PRÉDIOS. AF_10/2015</v>
          </cell>
          <cell r="I3470" t="str">
            <v>M</v>
          </cell>
          <cell r="J3470" t="str">
            <v>ATRIBUÍDO SÃO PAULO</v>
          </cell>
          <cell r="K3470">
            <v>37.799999999999997</v>
          </cell>
        </row>
        <row r="3471">
          <cell r="G3471">
            <v>91788</v>
          </cell>
          <cell r="H3471" t="str">
            <v>(COMPOSIÇÃO REPRESENTATIVA) DO SERVIÇO DE INSTALAÇÃO DE TUBOS DE PVC, SOLDÁVEL, ÁGUA FRIA, DN 50 MM (INSTALADO EM PRUMADA), INCLUSIVE CONEXÕES, CORTES E FIXAÇÕES, PARA PRÉDIOS. AF_10/2015</v>
          </cell>
          <cell r="I3471" t="str">
            <v>M</v>
          </cell>
          <cell r="J3471" t="str">
            <v>ATRIBUÍDO SÃO PAULO</v>
          </cell>
          <cell r="K3471">
            <v>45.11</v>
          </cell>
        </row>
        <row r="3472">
          <cell r="G3472">
            <v>91789</v>
          </cell>
          <cell r="H3472" t="str">
            <v>(COMPOSIÇÃO REPRESENTATIVA) DO SERVIÇO DE INSTALAÇÃO DE TUBOS DE PVC, SÉRIE R, ÁGUA PLUVIAL, DN 75 MM (INSTALADO EM RAMAL DE ENCAMINHAMENTO, OU CONDUTORES VERTICAIS), INCLUSIVE CONEXÕES, CORTE E FIXAÇÕES, PARA PRÉDIOS. AF_10/2015</v>
          </cell>
          <cell r="I3472" t="str">
            <v>M</v>
          </cell>
          <cell r="J3472" t="str">
            <v>COEFICIENTE DE REPRESENTATIVIDADE</v>
          </cell>
          <cell r="K3472">
            <v>54.79</v>
          </cell>
        </row>
        <row r="3473">
          <cell r="G3473">
            <v>91790</v>
          </cell>
          <cell r="H3473" t="str">
            <v>(COMPOSIÇÃO REPRESENTATIVA) DO SERVIÇO DE INSTALAÇÃO DE TUBOS DE PVC, SÉRIE R, ÁGUA PLUVIAL, DN 100 MM (INSTALADO EM RAMAL DE ENCAMINHAMENTO, OU CONDUTORES VERTICAIS), INCLUSIVE CONEXÕES, CORTES E FIXAÇÕES, PARA PRÉDIOS. AF_10/2015</v>
          </cell>
          <cell r="I3473" t="str">
            <v>M</v>
          </cell>
          <cell r="J3473" t="str">
            <v>ATRIBUÍDO SÃO PAULO</v>
          </cell>
          <cell r="K3473">
            <v>61.63</v>
          </cell>
        </row>
        <row r="3474">
          <cell r="G3474">
            <v>91791</v>
          </cell>
          <cell r="H3474" t="str">
            <v>(COMPOSIÇÃO REPRESENTATIVA) DO SERVIÇO DE INSTALAÇÃO DE TUBOS DE PVC, SÉRIE R, ÁGUA PLUVIAL, DN 150 MM (INSTALADO EM CONDUTORES VERTICAIS), INCLUSIVE CONEXÕES, CORTES E FIXAÇÕES, PARA PRÉDIOS. AF_10/2015</v>
          </cell>
          <cell r="I3474" t="str">
            <v>M</v>
          </cell>
          <cell r="J3474" t="str">
            <v>ATRIBUÍDO SÃO PAULO</v>
          </cell>
          <cell r="K3474">
            <v>85.62</v>
          </cell>
        </row>
        <row r="3475">
          <cell r="G3475">
            <v>91792</v>
          </cell>
          <cell r="H3475" t="str">
            <v>(COMPOSIÇÃO REPRESENTATIVA) DO SERVIÇO DE INSTALAÇÃO DE TUBO DE PVC, SÉRIE NORMAL, ESGOTO PREDIAL, DN 40 MM (INSTALADO EM RAMAL DE DESCARGA OU RAMAL DE ESGOTO SANITÁRIO), INCLUSIVE CONEXÕES, CORTES E FIXAÇÕES, PARA PRÉDIOS. AF_10/2015</v>
          </cell>
          <cell r="I3475" t="str">
            <v>M</v>
          </cell>
          <cell r="J3475" t="str">
            <v>ATRIBUÍDO SÃO PAULO</v>
          </cell>
          <cell r="K3475">
            <v>55.85</v>
          </cell>
        </row>
        <row r="3476">
          <cell r="G3476">
            <v>91793</v>
          </cell>
          <cell r="H3476" t="str">
            <v>(COMPOSIÇÃO REPRESENTATIVA) DO SERVIÇO DE INSTALAÇÃO DE TUBO DE PVC, SÉRIE NORMAL, ESGOTO PREDIAL, DN 50 MM (INSTALADO EM RAMAL DE DESCARGA OU RAMAL DE ESGOTO SANITÁRIO), INCLUSIVE CONEXÕES, CORTES E FIXAÇÕES PARA, PRÉDIOS. AF_10/2015</v>
          </cell>
          <cell r="I3476" t="str">
            <v>M</v>
          </cell>
          <cell r="J3476" t="str">
            <v>ATRIBUÍDO SÃO PAULO</v>
          </cell>
          <cell r="K3476">
            <v>89.72</v>
          </cell>
        </row>
        <row r="3477">
          <cell r="G3477">
            <v>91794</v>
          </cell>
          <cell r="H3477" t="str">
            <v>(COMPOSIÇÃO REPRESENTATIVA) DO SERVIÇO DE INST. TUBO PVC, SÉRIE N, ESGOTO PREDIAL, DN 75 MM, (INST. EM RAMAL DE DESCARGA, RAMAL DE ESG. SANITÁRIO, PRUMADA DE ESG. SANITÁRIO OU VENTILAÇÃO), INCL. CONEXÕES, CORTES E FIXAÇÕES, P/ PRÉDIOS. AF_10/2015</v>
          </cell>
          <cell r="I3477" t="str">
            <v>M</v>
          </cell>
          <cell r="J3477" t="str">
            <v>ATRIBUÍDO SÃO PAULO</v>
          </cell>
          <cell r="K3477">
            <v>45.07</v>
          </cell>
        </row>
        <row r="3478">
          <cell r="G3478">
            <v>91795</v>
          </cell>
          <cell r="H3478" t="str">
            <v>(COMPOSIÇÃO REPRESENTATIVA) DO SERVIÇO DE INST. TUBO PVC, SÉRIE N, ESGOTO PREDIAL, 100 MM (INST. RAMAL DESCARGA, RAMAL DE ESG. SANIT., PRUMADA ESG. SANIT., VENTILAÇÃO OU SUB-COLETOR AÉREO), INCL. CONEXÕES E CORTES, FIXAÇÕES, P/ PRÉDIOS. AF_10/2015</v>
          </cell>
          <cell r="I3478" t="str">
            <v>M</v>
          </cell>
          <cell r="J3478" t="str">
            <v>ATRIBUÍDO SÃO PAULO</v>
          </cell>
          <cell r="K3478">
            <v>69.290000000000006</v>
          </cell>
        </row>
        <row r="3479">
          <cell r="G3479">
            <v>91796</v>
          </cell>
          <cell r="H3479" t="str">
            <v>(COMPOSIÇÃO REPRESENTATIVA) DO SERVIÇO DE INSTALAÇÃO DE TUBO DE PVC, SÉRIE NORMAL, ESGOTO PREDIAL, DN 150 MM (INSTALADO EM SUB-COLETOR AÉREO), INCLUSIVE CONEXÕES, CORTES E FIXAÇÕES, PARA PRÉDIOS. AF_10/2015</v>
          </cell>
          <cell r="I3479" t="str">
            <v>M</v>
          </cell>
          <cell r="J3479" t="str">
            <v>COEFICIENTE DE REPRESENTATIVIDADE</v>
          </cell>
          <cell r="K3479">
            <v>75.23</v>
          </cell>
        </row>
        <row r="3480">
          <cell r="G3480">
            <v>92275</v>
          </cell>
          <cell r="H3480" t="str">
            <v>TUBO EM COBRE RÍGIDO, DN 22 MM, CLASSE E, SEM ISOLAMENTO, INSTALADO EM PRUMADA DE HIDRÁULICA PREDIAL - FORNECIMENTO E INSTALAÇÃO. AF_04/2022</v>
          </cell>
          <cell r="I3480" t="str">
            <v>M</v>
          </cell>
          <cell r="J3480" t="str">
            <v>ATRIBUÍDO SÃO PAULO</v>
          </cell>
          <cell r="K3480">
            <v>54.64</v>
          </cell>
        </row>
        <row r="3481">
          <cell r="G3481">
            <v>92276</v>
          </cell>
          <cell r="H3481" t="str">
            <v>TUBO EM COBRE RÍGIDO, DN 28 MM, CLASSE E, SEM ISOLAMENTO, INSTALADO EM PRUMADA DE HIDRÁULICA PREDIAL - FORNECIMENTO E INSTALAÇÃO. AF_04/2022</v>
          </cell>
          <cell r="I3481" t="str">
            <v>M</v>
          </cell>
          <cell r="J3481" t="str">
            <v>ATRIBUÍDO SÃO PAULO</v>
          </cell>
          <cell r="K3481">
            <v>69.39</v>
          </cell>
        </row>
        <row r="3482">
          <cell r="G3482">
            <v>92277</v>
          </cell>
          <cell r="H3482" t="str">
            <v>TUBO EM COBRE RÍGIDO, DN 35 MM, CLASSE E, SEM ISOLAMENTO, INSTALADO EM PRUMADA DE HIDRÁULICA PREDIAL - FORNECIMENTO E INSTALAÇÃO. AF_04/2022</v>
          </cell>
          <cell r="I3482" t="str">
            <v>M</v>
          </cell>
          <cell r="J3482" t="str">
            <v>ATRIBUÍDO SÃO PAULO</v>
          </cell>
          <cell r="K3482">
            <v>100.37</v>
          </cell>
        </row>
        <row r="3483">
          <cell r="G3483">
            <v>92278</v>
          </cell>
          <cell r="H3483" t="str">
            <v>TUBO EM COBRE RÍGIDO, DN 42 MM, CLASSE E, SEM ISOLAMENTO, INSTALADO EM PRUMADA DE HIDRÁULICA PREDIAL - FORNECIMENTO E INSTALAÇÃO. AF_04/2022</v>
          </cell>
          <cell r="I3483" t="str">
            <v>M</v>
          </cell>
          <cell r="J3483" t="str">
            <v>ATRIBUÍDO SÃO PAULO</v>
          </cell>
          <cell r="K3483">
            <v>135.15</v>
          </cell>
        </row>
        <row r="3484">
          <cell r="G3484">
            <v>92279</v>
          </cell>
          <cell r="H3484" t="str">
            <v>TUBO EM COBRE RÍGIDO, DN 54 MM, CLASSE E, SEM ISOLAMENTO, INSTALADO EM PRUMADA DE HIDRÁULICA PREDIAL - FORNECIMENTO E INSTALAÇÃO. AF_04/2022</v>
          </cell>
          <cell r="I3484" t="str">
            <v>M</v>
          </cell>
          <cell r="J3484" t="str">
            <v>ATRIBUÍDO SÃO PAULO</v>
          </cell>
          <cell r="K3484">
            <v>195.49</v>
          </cell>
        </row>
        <row r="3485">
          <cell r="G3485">
            <v>92280</v>
          </cell>
          <cell r="H3485" t="str">
            <v>TUBO EM COBRE RÍGIDO, DN 66 MM, CLASSE E, SEM ISOLAMENTO, INSTALADO EM PRUMADA DE HIDRÁULICA PREDIAL - FORNECIMENTO E INSTALAÇÃO. AF_04/2022</v>
          </cell>
          <cell r="I3485" t="str">
            <v>M</v>
          </cell>
          <cell r="J3485" t="str">
            <v>ATRIBUÍDO SÃO PAULO</v>
          </cell>
          <cell r="K3485">
            <v>274.66000000000003</v>
          </cell>
        </row>
        <row r="3486">
          <cell r="G3486">
            <v>92281</v>
          </cell>
          <cell r="H3486" t="str">
            <v>TUBO EM COBRE RÍGIDO, DN 22 MM, CLASSE E, COM ISOLAMENTO, INSTALADO EM PRUMADA DE HIDRÁULICA PREDIAL - FORNECIMENTO E INSTALAÇÃO. AF_04/2022</v>
          </cell>
          <cell r="I3486" t="str">
            <v>M</v>
          </cell>
          <cell r="J3486" t="str">
            <v>ATRIBUÍDO SÃO PAULO</v>
          </cell>
          <cell r="K3486">
            <v>103.91</v>
          </cell>
        </row>
        <row r="3487">
          <cell r="G3487">
            <v>92282</v>
          </cell>
          <cell r="H3487" t="str">
            <v>TUBO EM COBRE RÍGIDO, DN 28 MM, CLASSE E, COM ISOLAMENTO, INSTALADO EM PRUMADA DE HIDRÁULICA PREDIAL - FORNECIMENTO E INSTALAÇÃO. AF_04/2022</v>
          </cell>
          <cell r="I3487" t="str">
            <v>M</v>
          </cell>
          <cell r="J3487" t="str">
            <v>ATRIBUÍDO SÃO PAULO</v>
          </cell>
          <cell r="K3487">
            <v>120.67</v>
          </cell>
        </row>
        <row r="3488">
          <cell r="G3488">
            <v>92283</v>
          </cell>
          <cell r="H3488" t="str">
            <v>TUBO EM COBRE RÍGIDO, DN 35 MM, CLASSE E, COM ISOLAMENTO, INSTALADO EM PRUMADA DE HIDRÁULICA PREDIAL - FORNECIMENTO E INSTALAÇÃO. AF_04/2022</v>
          </cell>
          <cell r="I3488" t="str">
            <v>M</v>
          </cell>
          <cell r="J3488" t="str">
            <v>ATRIBUÍDO SÃO PAULO</v>
          </cell>
          <cell r="K3488">
            <v>165.12</v>
          </cell>
        </row>
        <row r="3489">
          <cell r="G3489">
            <v>92284</v>
          </cell>
          <cell r="H3489" t="str">
            <v>TUBO EM COBRE RÍGIDO, DN 42 MM, CLASSE E, COM ISOLAMENTO, INSTALADO EM PRUMADA DE HIDRÁULICA PREDIAL - FORNECIMENTO E INSTALAÇÃO. AF_04/2022</v>
          </cell>
          <cell r="I3489" t="str">
            <v>M</v>
          </cell>
          <cell r="J3489" t="str">
            <v>ATRIBUÍDO SÃO PAULO</v>
          </cell>
          <cell r="K3489">
            <v>208.94</v>
          </cell>
        </row>
        <row r="3490">
          <cell r="G3490">
            <v>92285</v>
          </cell>
          <cell r="H3490" t="str">
            <v>TUBO EM COBRE RÍGIDO, DN 54 MM, CLASSE E, COM ISOLAMENTO, INSTALADO EM PRUMADA DE HIDRÁULICA PREDIAL - FORNECIMENTO E INSTALAÇÃO. AF_04/2022</v>
          </cell>
          <cell r="I3490" t="str">
            <v>M</v>
          </cell>
          <cell r="J3490" t="str">
            <v>ATRIBUÍDO SÃO PAULO</v>
          </cell>
          <cell r="K3490">
            <v>283.66000000000003</v>
          </cell>
        </row>
        <row r="3491">
          <cell r="G3491">
            <v>92286</v>
          </cell>
          <cell r="H3491" t="str">
            <v>TUBO EM COBRE RÍGIDO, DN 66 MM, CLASSE E, COM ISOLAMENTO, INSTALADO EM PRUMADA DE HIDRÁULICA PREDIAL - FORNECIMENTO E INSTALAÇÃO. AF_04/2022</v>
          </cell>
          <cell r="I3491" t="str">
            <v>M</v>
          </cell>
          <cell r="J3491" t="str">
            <v>ATRIBUÍDO SÃO PAULO</v>
          </cell>
          <cell r="K3491">
            <v>364.06</v>
          </cell>
        </row>
        <row r="3492">
          <cell r="G3492">
            <v>92305</v>
          </cell>
          <cell r="H3492" t="str">
            <v>TUBO EM COBRE RÍGIDO, DN 15 MM, CLASSE E, SEM ISOLAMENTO, INSTALADO EM RAMAL DE DISTRIBUIÇÃO DE HIDRÁULICA PREDIAL - FORNECIMENTO E INSTALAÇÃO. AF_04/2022</v>
          </cell>
          <cell r="I3492" t="str">
            <v>M</v>
          </cell>
          <cell r="J3492" t="str">
            <v>ATRIBUÍDO SÃO PAULO</v>
          </cell>
          <cell r="K3492">
            <v>35.94</v>
          </cell>
        </row>
        <row r="3493">
          <cell r="G3493">
            <v>92306</v>
          </cell>
          <cell r="H3493" t="str">
            <v>TUBO EM COBRE RÍGIDO, DN 22 MM, CLASSE E, SEM ISOLAMENTO, INSTALADO EM RAMAL DE DISTRIBUIÇÃO DE HIDRÁULICA PREDIAL - FORNECIMENTO E INSTALAÇÃO. AF_04/2022</v>
          </cell>
          <cell r="I3493" t="str">
            <v>M</v>
          </cell>
          <cell r="J3493" t="str">
            <v>ATRIBUÍDO SÃO PAULO</v>
          </cell>
          <cell r="K3493">
            <v>58.91</v>
          </cell>
        </row>
        <row r="3494">
          <cell r="G3494">
            <v>92307</v>
          </cell>
          <cell r="H3494" t="str">
            <v>TUBO EM COBRE RÍGIDO, DN 28 MM, CLASSE E, SEM ISOLAMENTO, INSTALADO EM RAMAL DE DISTRIBUIÇÃO DE HIDRÁULICA PREDIAL - FORNECIMENTO E INSTALAÇÃO. AF_04/2022</v>
          </cell>
          <cell r="I3494" t="str">
            <v>M</v>
          </cell>
          <cell r="J3494" t="str">
            <v>ATRIBUÍDO SÃO PAULO</v>
          </cell>
          <cell r="K3494">
            <v>73.86</v>
          </cell>
        </row>
        <row r="3495">
          <cell r="G3495">
            <v>92308</v>
          </cell>
          <cell r="H3495" t="str">
            <v>TUBO EM COBRE RÍGIDO, DN 15 MM, CLASSE E, COM ISOLAMENTO, INSTALADO EM RAMAL DE DISTRIBUIÇÃO DE HIDRÁULICA PREDIAL - FORNECIMENTO E INSTALAÇÃO. AF_04/2022</v>
          </cell>
          <cell r="I3495" t="str">
            <v>M</v>
          </cell>
          <cell r="J3495" t="str">
            <v>ATRIBUÍDO SÃO PAULO</v>
          </cell>
          <cell r="K3495">
            <v>48.66</v>
          </cell>
        </row>
        <row r="3496">
          <cell r="G3496">
            <v>92309</v>
          </cell>
          <cell r="H3496" t="str">
            <v>TUBO EM COBRE RÍGIDO, DN 22 MM, CLASSE E, COM ISOLAMENTO, INSTALADO EM RAMAL DE DISTRIBUIÇÃO DE HIDRÁULICA PREDIAL - FORNECIMENTO E INSTALAÇÃO. AF_04/2022</v>
          </cell>
          <cell r="I3496" t="str">
            <v>M</v>
          </cell>
          <cell r="J3496" t="str">
            <v>ATRIBUÍDO SÃO PAULO</v>
          </cell>
          <cell r="K3496">
            <v>110.31</v>
          </cell>
        </row>
        <row r="3497">
          <cell r="G3497">
            <v>92310</v>
          </cell>
          <cell r="H3497" t="str">
            <v>TUBO EM COBRE RÍGIDO, DN 28 MM, CLASSE E, COM ISOLAMENTO, INSTALADO EM RAMAL DE DISTRIBUIÇÃO DE HIDRÁULICA PREDIAL - FORNECIMENTO E INSTALAÇÃO. AF_04/2022</v>
          </cell>
          <cell r="I3497" t="str">
            <v>M</v>
          </cell>
          <cell r="J3497" t="str">
            <v>ATRIBUÍDO SÃO PAULO</v>
          </cell>
          <cell r="K3497">
            <v>127.26</v>
          </cell>
        </row>
        <row r="3498">
          <cell r="G3498">
            <v>92320</v>
          </cell>
          <cell r="H3498" t="str">
            <v>TUBO EM COBRE RÍGIDO, DN 15 MM, CLASSE E, SEM ISOLAMENTO, INSTALADO EM RAMAL E SUB-RAMAL DE HIDRÁULICA PREDIAL - FORNECIMENTO E INSTALAÇÃO. AF_04/2022</v>
          </cell>
          <cell r="I3498" t="str">
            <v>M</v>
          </cell>
          <cell r="J3498" t="str">
            <v>ATRIBUÍDO SÃO PAULO</v>
          </cell>
          <cell r="K3498">
            <v>44.71</v>
          </cell>
        </row>
        <row r="3499">
          <cell r="G3499">
            <v>92321</v>
          </cell>
          <cell r="H3499" t="str">
            <v>TUBO EM COBRE RÍGIDO, DN 22 MM, CLASSE E, SEM ISOLAMENTO, INSTALADO EM RAMAL E SUB-RAMAL DE HIDRÁULICA PREDIAL - FORNECIMENTO E INSTALAÇÃO. AF_04/2022</v>
          </cell>
          <cell r="I3499" t="str">
            <v>M</v>
          </cell>
          <cell r="J3499" t="str">
            <v>ATRIBUÍDO SÃO PAULO</v>
          </cell>
          <cell r="K3499">
            <v>74.03</v>
          </cell>
        </row>
        <row r="3500">
          <cell r="G3500">
            <v>92322</v>
          </cell>
          <cell r="H3500" t="str">
            <v>TUBO EM COBRE RÍGIDO, DN 28 MM, CLASSE E, SEM ISOLAMENTO, INSTALADO EM RAMAL E SUB-RAMAL DE HIDRÁULICA PREDIAL - FORNECIMENTO E INSTALAÇÃO. AF_04/2022</v>
          </cell>
          <cell r="I3500" t="str">
            <v>M</v>
          </cell>
          <cell r="J3500" t="str">
            <v>ATRIBUÍDO SÃO PAULO</v>
          </cell>
          <cell r="K3500">
            <v>94.4</v>
          </cell>
        </row>
        <row r="3501">
          <cell r="G3501">
            <v>92323</v>
          </cell>
          <cell r="H3501" t="str">
            <v>TUBO EM COBRE RÍGIDO, DN 15 MM, CLASSE E, COM ISOLAMENTO, INSTALADO EM RAMAL E SUB-RAMAL DE HIDRÁULICA PREDIAL - FORNECIMENTO E INSTALAÇÃO. AF_04/2022</v>
          </cell>
          <cell r="I3501" t="str">
            <v>M</v>
          </cell>
          <cell r="J3501" t="str">
            <v>ATRIBUÍDO SÃO PAULO</v>
          </cell>
          <cell r="K3501">
            <v>55.33</v>
          </cell>
        </row>
        <row r="3502">
          <cell r="G3502">
            <v>92324</v>
          </cell>
          <cell r="H3502" t="str">
            <v>TUBO EM COBRE RÍGIDO, DN 22 MM, CLASSE E, COM ISOLAMENTO, INSTALADO EM RAMAL E SUB-RAMAL DE HIDRÁULICA PREDIAL - FORNECIMENTO E INSTALAÇÃO. AF_04/2022</v>
          </cell>
          <cell r="I3502" t="str">
            <v>M</v>
          </cell>
          <cell r="J3502" t="str">
            <v>ATRIBUÍDO SÃO PAULO</v>
          </cell>
          <cell r="K3502">
            <v>123.31</v>
          </cell>
        </row>
        <row r="3503">
          <cell r="G3503">
            <v>92325</v>
          </cell>
          <cell r="H3503" t="str">
            <v>TUBO EM COBRE RÍGIDO, DN 28 MM, CLASSE E, COM ISOLAMENTO, INSTALADO EM RAMAL E SUB-RAMAL DE HIDRÁULICA PREDIAL - FORNECIMENTO E INSTALAÇÃO. AF_04/2022</v>
          </cell>
          <cell r="I3503" t="str">
            <v>M</v>
          </cell>
          <cell r="J3503" t="str">
            <v>ATRIBUÍDO SÃO PAULO</v>
          </cell>
          <cell r="K3503">
            <v>145.71</v>
          </cell>
        </row>
        <row r="3504">
          <cell r="G3504">
            <v>92335</v>
          </cell>
          <cell r="H3504" t="str">
            <v>TUBO DE AÇO GALVANIZADO COM COSTURA, CLASSE MÉDIA, CONEXÃO RANHURADA, DN 50 (2"), INSTALADO EM PRUMADAS - FORNECIMENTO E INSTALAÇÃO. AF_10/2020</v>
          </cell>
          <cell r="I3504" t="str">
            <v>M</v>
          </cell>
          <cell r="J3504" t="str">
            <v>ATRIBUÍDO SÃO PAULO</v>
          </cell>
          <cell r="K3504">
            <v>88.39</v>
          </cell>
        </row>
        <row r="3505">
          <cell r="G3505">
            <v>92336</v>
          </cell>
          <cell r="H3505" t="str">
            <v>TUBO DE AÇO GALVANIZADO COM COSTURA, CLASSE MÉDIA, CONEXÃO RANHURADA, DN 65 (2 1/2"), INSTALADO EM PRUMADAS - FORNECIMENTO E INSTALAÇÃO. AF_10/2020</v>
          </cell>
          <cell r="I3505" t="str">
            <v>M</v>
          </cell>
          <cell r="J3505" t="str">
            <v>ATRIBUÍDO SÃO PAULO</v>
          </cell>
          <cell r="K3505">
            <v>108.81</v>
          </cell>
        </row>
        <row r="3506">
          <cell r="G3506">
            <v>92337</v>
          </cell>
          <cell r="H3506" t="str">
            <v>TUBO DE AÇO GALVANIZADO COM COSTURA, CLASSE MÉDIA, CONEXÃO RANHURADA, DN 80 (3"), INSTALADO EM PRUMADAS - FORNECIMENTO E INSTALAÇÃO. AF_10/2020</v>
          </cell>
          <cell r="I3506" t="str">
            <v>M</v>
          </cell>
          <cell r="J3506" t="str">
            <v>ATRIBUÍDO SÃO PAULO</v>
          </cell>
          <cell r="K3506">
            <v>143.94999999999999</v>
          </cell>
        </row>
        <row r="3507">
          <cell r="G3507">
            <v>92338</v>
          </cell>
          <cell r="H3507" t="str">
            <v>TUBO DE AÇO PRETO SEM COSTURA, CONEXÃO SOLDADA, DN 50 (2"), INSTALADO EM PRUMADAS - FORNECIMENTO E INSTALAÇÃO. AF_10/2020</v>
          </cell>
          <cell r="I3507" t="str">
            <v>M</v>
          </cell>
          <cell r="J3507" t="str">
            <v>ATRIBUÍDO SÃO PAULO</v>
          </cell>
          <cell r="K3507">
            <v>144.08000000000001</v>
          </cell>
        </row>
        <row r="3508">
          <cell r="G3508">
            <v>92339</v>
          </cell>
          <cell r="H3508" t="str">
            <v>TUBO DE AÇO PRETO SEM COSTURA, CONEXÃO SOLDADA, DN 65 (2 1/2"), INSTALADO EM PRUMADAS - FORNECIMENTO E INSTALAÇÃO. AF_10/2020</v>
          </cell>
          <cell r="I3508" t="str">
            <v>M</v>
          </cell>
          <cell r="J3508" t="str">
            <v>ATRIBUÍDO SÃO PAULO</v>
          </cell>
          <cell r="K3508">
            <v>221.75</v>
          </cell>
        </row>
        <row r="3509">
          <cell r="G3509">
            <v>92341</v>
          </cell>
          <cell r="H3509" t="str">
            <v>TUBO DE AÇO GALVANIZADO COM COSTURA, CLASSE MÉDIA, DN 50 (2"), CONEXÃO ROSQUEADA, INSTALADO EM PRUMADAS - FORNECIMENTO E INSTALAÇÃO. AF_10/2020</v>
          </cell>
          <cell r="I3509" t="str">
            <v>M</v>
          </cell>
          <cell r="J3509" t="str">
            <v>ATRIBUÍDO SÃO PAULO</v>
          </cell>
          <cell r="K3509">
            <v>96.45</v>
          </cell>
        </row>
        <row r="3510">
          <cell r="G3510">
            <v>92342</v>
          </cell>
          <cell r="H3510" t="str">
            <v>TUBO DE AÇO GALVANIZADO COM COSTURA, CLASSE MÉDIA, DN 65 (2 1/2"), CONEXÃO ROSQUEADA, INSTALADO EM PRUMADAS - FORNECIMENTO E INSTALAÇÃO. AF_10/2020</v>
          </cell>
          <cell r="I3510" t="str">
            <v>M</v>
          </cell>
          <cell r="J3510" t="str">
            <v>ATRIBUÍDO SÃO PAULO</v>
          </cell>
          <cell r="K3510">
            <v>116.91</v>
          </cell>
        </row>
        <row r="3511">
          <cell r="G3511">
            <v>92343</v>
          </cell>
          <cell r="H3511" t="str">
            <v>TUBO DE AÇO GALVANIZADO COM COSTURA, CLASSE MÉDIA, DN 80 (3"), CONEXÃO ROSQUEADA, INSTALADO EM PRUMADAS - FORNECIMENTO E INSTALAÇÃO. AF_10/2020</v>
          </cell>
          <cell r="I3511" t="str">
            <v>M</v>
          </cell>
          <cell r="J3511" t="str">
            <v>ATRIBUÍDO SÃO PAULO</v>
          </cell>
          <cell r="K3511">
            <v>152.13</v>
          </cell>
        </row>
        <row r="3512">
          <cell r="G3512">
            <v>92359</v>
          </cell>
          <cell r="H3512" t="str">
            <v>TUBO DE AÇO PRETO SEM COSTURA, CONEXÃO SOLDADA, DN 25 (1"), INSTALADO EM REDE DE ALIMENTAÇÃO PARA HIDRANTE - FORNECIMENTO E INSTALAÇÃO. AF_10/2020</v>
          </cell>
          <cell r="I3512" t="str">
            <v>M</v>
          </cell>
          <cell r="J3512" t="str">
            <v>ATRIBUÍDO SÃO PAULO</v>
          </cell>
          <cell r="K3512">
            <v>70.67</v>
          </cell>
        </row>
        <row r="3513">
          <cell r="G3513">
            <v>92360</v>
          </cell>
          <cell r="H3513" t="str">
            <v>TUBO DE AÇO PRETO SEM COSTURA, CONEXÃO SOLDADA, DN 32 (1 1/4"), INSTALADO EM REDE DE ALIMENTAÇÃO PARA HIDRANTE - FORNECIMENTO E INSTALAÇÃO. AF_10/2020</v>
          </cell>
          <cell r="I3513" t="str">
            <v>M</v>
          </cell>
          <cell r="J3513" t="str">
            <v>ATRIBUÍDO SÃO PAULO</v>
          </cell>
          <cell r="K3513">
            <v>94.51</v>
          </cell>
        </row>
        <row r="3514">
          <cell r="G3514">
            <v>92361</v>
          </cell>
          <cell r="H3514" t="str">
            <v>TUBO DE AÇO PRETO SEM COSTURA, CONEXÃO SOLDADA, DN 50 (2"), INSTALADO EM REDE DE ALIMENTAÇÃO PARA HIDRANTE - FORNECIMENTO E INSTALAÇÃO. AF_10/2020</v>
          </cell>
          <cell r="I3514" t="str">
            <v>M</v>
          </cell>
          <cell r="J3514" t="str">
            <v>ATRIBUÍDO SÃO PAULO</v>
          </cell>
          <cell r="K3514">
            <v>127.28</v>
          </cell>
        </row>
        <row r="3515">
          <cell r="G3515">
            <v>92362</v>
          </cell>
          <cell r="H3515" t="str">
            <v>TUBO DE AÇO PRETO SEM COSTURA, CONEXÃO SOLDADA, DN 65 (2 1/2"), INSTALADO EM REDE DE ALIMENTAÇÃO PARA HIDRANTE - FORNECIMENTO E INSTALAÇÃO. AF_10/2020</v>
          </cell>
          <cell r="I3515" t="str">
            <v>M</v>
          </cell>
          <cell r="J3515" t="str">
            <v>ATRIBUÍDO SÃO PAULO</v>
          </cell>
          <cell r="K3515">
            <v>204.27</v>
          </cell>
        </row>
        <row r="3516">
          <cell r="G3516">
            <v>92364</v>
          </cell>
          <cell r="H3516" t="str">
            <v>TUBO DE AÇO GALVANIZADO COM COSTURA, CLASSE MÉDIA, DN 32 (1 1/4"), CONEXÃO ROSQUEADA, INSTALADO EM REDE DE ALIMENTAÇÃO PARA HIDRANTE - FORNECIMENTO E INSTALAÇÃO. AF_10/2020</v>
          </cell>
          <cell r="I3516" t="str">
            <v>M</v>
          </cell>
          <cell r="J3516" t="str">
            <v>ATRIBUÍDO SÃO PAULO</v>
          </cell>
          <cell r="K3516">
            <v>53.5</v>
          </cell>
        </row>
        <row r="3517">
          <cell r="G3517">
            <v>92365</v>
          </cell>
          <cell r="H3517" t="str">
            <v>TUBO DE AÇO GALVANIZADO COM COSTURA, CLASSE MÉDIA, DN 40 (1 1/2"), CONEXÃO ROSQUEADA, INSTALADO EM REDE DE ALIMENTAÇÃO PARA HIDRANTE - FORNECIMENTO E INSTALAÇÃO. AF_10/2020</v>
          </cell>
          <cell r="I3517" t="str">
            <v>M</v>
          </cell>
          <cell r="J3517" t="str">
            <v>ATRIBUÍDO SÃO PAULO</v>
          </cell>
          <cell r="K3517">
            <v>61.67</v>
          </cell>
        </row>
        <row r="3518">
          <cell r="G3518">
            <v>92366</v>
          </cell>
          <cell r="H3518" t="str">
            <v>TUBO DE AÇO GALVANIZADO COM COSTURA, CLASSE MÉDIA, DN 50 (2"), CONEXÃO ROSQUEADA, INSTALADO EM REDE DE ALIMENTAÇÃO PARA HIDRANTE - FORNECIMENTO E INSTALAÇÃO. AF_10/2020</v>
          </cell>
          <cell r="I3518" t="str">
            <v>M</v>
          </cell>
          <cell r="J3518" t="str">
            <v>ATRIBUÍDO SÃO PAULO</v>
          </cell>
          <cell r="K3518">
            <v>86.49</v>
          </cell>
        </row>
        <row r="3519">
          <cell r="G3519">
            <v>92367</v>
          </cell>
          <cell r="H3519" t="str">
            <v>TUBO DE AÇO GALVANIZADO COM COSTURA, CLASSE MÉDIA, DN 65 (2 1/2"), CONEXÃO ROSQUEADA, INSTALADO EM REDE DE ALIMENTAÇÃO PARA HIDRANTE - FORNECIMENTO E INSTALAÇÃO. AF_10/2020</v>
          </cell>
          <cell r="I3519" t="str">
            <v>M</v>
          </cell>
          <cell r="J3519" t="str">
            <v>ATRIBUÍDO SÃO PAULO</v>
          </cell>
          <cell r="K3519">
            <v>106.51</v>
          </cell>
        </row>
        <row r="3520">
          <cell r="G3520">
            <v>92368</v>
          </cell>
          <cell r="H3520" t="str">
            <v>TUBO DE AÇO GALVANIZADO COM COSTURA, CLASSE MÉDIA, DN 80 (3"), CONEXÃO ROSQUEADA, INSTALADO EM REDE DE ALIMENTAÇÃO PARA HIDRANTE - FORNECIMENTO E INSTALAÇÃO. AF_10/2020</v>
          </cell>
          <cell r="I3520" t="str">
            <v>M</v>
          </cell>
          <cell r="J3520" t="str">
            <v>ATRIBUÍDO SÃO PAULO</v>
          </cell>
          <cell r="K3520">
            <v>141.30000000000001</v>
          </cell>
        </row>
        <row r="3521">
          <cell r="G3521">
            <v>92645</v>
          </cell>
          <cell r="H3521" t="str">
            <v>TUBO DE AÇO PRETO SEM COSTURA, CONEXÃO SOLDADA, DN 25 (1"), INSTALADO EM REDE DE ALIMENTAÇÃO PARA SPRINKLER - FORNECIMENTO E INSTALAÇÃO. AF_10/2020</v>
          </cell>
          <cell r="I3521" t="str">
            <v>M</v>
          </cell>
          <cell r="J3521" t="str">
            <v>ATRIBUÍDO SÃO PAULO</v>
          </cell>
          <cell r="K3521">
            <v>73.69</v>
          </cell>
        </row>
        <row r="3522">
          <cell r="G3522">
            <v>92646</v>
          </cell>
          <cell r="H3522" t="str">
            <v>TUBO DE AÇO PRETO SEM COSTURA, CONEXÃO SOLDADA, DN 32 (1 1/4"), INSTALADO EM REDE DE ALIMENTAÇÃO PARA SPRINKLER - FORNECIMENTO E INSTALAÇÃO. AF_10/2020</v>
          </cell>
          <cell r="I3522" t="str">
            <v>M</v>
          </cell>
          <cell r="J3522" t="str">
            <v>ATRIBUÍDO SÃO PAULO</v>
          </cell>
          <cell r="K3522">
            <v>97.53</v>
          </cell>
        </row>
        <row r="3523">
          <cell r="G3523">
            <v>92648</v>
          </cell>
          <cell r="H3523" t="str">
            <v>TUBO DE AÇO PRETO SEM COSTURA, CONEXÃO SOLDADA, DN 40 (1 1/2"), INSTALADO EM REDE DE ALIMENTAÇÃO PARA SPRINKLER - FORNECIMENTO E INSTALAÇÃO. AF_10/2020</v>
          </cell>
          <cell r="I3523" t="str">
            <v>M</v>
          </cell>
          <cell r="J3523" t="str">
            <v>ATRIBUÍDO SÃO PAULO</v>
          </cell>
          <cell r="K3523">
            <v>106.63</v>
          </cell>
        </row>
        <row r="3524">
          <cell r="G3524">
            <v>92649</v>
          </cell>
          <cell r="H3524" t="str">
            <v>TUBO DE AÇO PRETO SEM COSTURA, CONEXÃO SOLDADA, DN 50 (2"), INSTALADO EM REDE DE ALIMENTAÇÃO PARA SPRINKLER - FORNECIMENTO E INSTALAÇÃO. AF_10/2020</v>
          </cell>
          <cell r="I3524" t="str">
            <v>M</v>
          </cell>
          <cell r="J3524" t="str">
            <v>ATRIBUÍDO SÃO PAULO</v>
          </cell>
          <cell r="K3524">
            <v>130.30000000000001</v>
          </cell>
        </row>
        <row r="3525">
          <cell r="G3525">
            <v>92650</v>
          </cell>
          <cell r="H3525" t="str">
            <v>TUBO DE AÇO PRETO SEM COSTURA, CONEXÃO SOLDADA, DN 65 (2 1/2"), INSTALADO EM REDE DE ALIMENTAÇÃO PARA SPRINKLER - FORNECIMENTO E INSTALAÇÃO. AF_10/2020</v>
          </cell>
          <cell r="I3525" t="str">
            <v>M</v>
          </cell>
          <cell r="J3525" t="str">
            <v>ATRIBUÍDO SÃO PAULO</v>
          </cell>
          <cell r="K3525">
            <v>207.29</v>
          </cell>
        </row>
        <row r="3526">
          <cell r="G3526">
            <v>92652</v>
          </cell>
          <cell r="H3526" t="str">
            <v>TUBO DE AÇO GALVANIZADO COM COSTURA, CLASSE MÉDIA, CONEXÃO ROSQUEADA, DN 32 (1 1/4"), INSTALADO EM REDE DE ALIMENTAÇÃO PARA SPRINKLER - FORNECIMENTO E INSTALAÇÃO. AF_10/2020</v>
          </cell>
          <cell r="I3526" t="str">
            <v>M</v>
          </cell>
          <cell r="J3526" t="str">
            <v>ATRIBUÍDO SÃO PAULO</v>
          </cell>
          <cell r="K3526">
            <v>57.17</v>
          </cell>
        </row>
        <row r="3527">
          <cell r="G3527">
            <v>92653</v>
          </cell>
          <cell r="H3527" t="str">
            <v>TUBO DE AÇO GALVANIZADO COM COSTURA, CLASSE MÉDIA, CONEXÃO ROSQUEADA, DN 40 (1 1/2"), INSTALADO EM REDE DE ALIMENTAÇÃO PARA SPRINKLER - FORNECIMENTO E INSTALAÇÃO. AF_10/2020</v>
          </cell>
          <cell r="I3527" t="str">
            <v>M</v>
          </cell>
          <cell r="J3527" t="str">
            <v>ATRIBUÍDO SÃO PAULO</v>
          </cell>
          <cell r="K3527">
            <v>65.38</v>
          </cell>
        </row>
        <row r="3528">
          <cell r="G3528">
            <v>92654</v>
          </cell>
          <cell r="H3528" t="str">
            <v>TUBO DE AÇO GALVANIZADO COM COSTURA, CLASSE MÉDIA, CONEXÃO ROSQUEADA, DN 50 (2"), INSTALADO EM REDE DE ALIMENTAÇÃO PARA SPRINKLER - FORNECIMENTO E INSTALAÇÃO. AF_10/2020</v>
          </cell>
          <cell r="I3528" t="str">
            <v>M</v>
          </cell>
          <cell r="J3528" t="str">
            <v>ATRIBUÍDO SÃO PAULO</v>
          </cell>
          <cell r="K3528">
            <v>90.2</v>
          </cell>
        </row>
        <row r="3529">
          <cell r="G3529">
            <v>92655</v>
          </cell>
          <cell r="H3529" t="str">
            <v>TUBO DE AÇO GALVANIZADO COM COSTURA, CLASSE MÉDIA, CONEXÃO ROSQUEADA, DN 65 (2 1/2"), INSTALADO EM REDE DE ALIMENTAÇÃO PARA SPRINKLER - FORNECIMENTO E INSTALAÇÃO. AF_10/2020</v>
          </cell>
          <cell r="I3529" t="str">
            <v>M</v>
          </cell>
          <cell r="J3529" t="str">
            <v>ATRIBUÍDO SÃO PAULO</v>
          </cell>
          <cell r="K3529">
            <v>110.29</v>
          </cell>
        </row>
        <row r="3530">
          <cell r="G3530">
            <v>92656</v>
          </cell>
          <cell r="H3530" t="str">
            <v>TUBO DE AÇO GALVANIZADO COM COSTURA, CLASSE MÉDIA, CONEXÃO ROSQUEADA, DN 80 (3"), INSTALADO EM REDE DE ALIMENTAÇÃO PARA SPRINKLER - FORNECIMENTO E INSTALAÇÃO. AF_10/2020</v>
          </cell>
          <cell r="I3530" t="str">
            <v>M</v>
          </cell>
          <cell r="J3530" t="str">
            <v>ATRIBUÍDO SÃO PAULO</v>
          </cell>
          <cell r="K3530">
            <v>145.08000000000001</v>
          </cell>
        </row>
        <row r="3531">
          <cell r="G3531">
            <v>92687</v>
          </cell>
          <cell r="H3531" t="str">
            <v>TUBO DE AÇO GALVANIZADO COM COSTURA, CLASSE MÉDIA, CONEXÃO ROSQUEADA, DN 15 (1/2"), INSTALADO EM RAMAIS E SUB-RAMAIS DE GÁS - FORNECIMENTO E INSTALAÇÃO. AF_10/2020</v>
          </cell>
          <cell r="I3531" t="str">
            <v>M</v>
          </cell>
          <cell r="J3531" t="str">
            <v>ATRIBUÍDO SÃO PAULO</v>
          </cell>
          <cell r="K3531">
            <v>26.3</v>
          </cell>
        </row>
        <row r="3532">
          <cell r="G3532">
            <v>92688</v>
          </cell>
          <cell r="H3532" t="str">
            <v>TUBO DE AÇO GALVANIZADO COM COSTURA, CLASSE MÉDIA, CONEXÃO ROSQUEADA, DN 20 (3/4"), INSTALADO EM RAMAIS E SUB-RAMAIS DE GÁS - FORNECIMENTO E INSTALAÇÃO. AF_10/2020</v>
          </cell>
          <cell r="I3532" t="str">
            <v>M</v>
          </cell>
          <cell r="J3532" t="str">
            <v>ATRIBUÍDO SÃO PAULO</v>
          </cell>
          <cell r="K3532">
            <v>36.22</v>
          </cell>
        </row>
        <row r="3533">
          <cell r="G3533">
            <v>92689</v>
          </cell>
          <cell r="H3533" t="str">
            <v>TUBO DE AÇO PRETO SEM COSTURA, CLASSE MÉDIA, CONEXÃO SOLDADA, DN 15 (1/2"), INSTALADO EM RAMAIS E SUB-RAMAIS DE GÁS - FORNECIMENTO E INSTALAÇÃO. AF_10/2020</v>
          </cell>
          <cell r="I3533" t="str">
            <v>M</v>
          </cell>
          <cell r="J3533" t="str">
            <v>ATRIBUÍDO SÃO PAULO</v>
          </cell>
          <cell r="K3533">
            <v>50.93</v>
          </cell>
        </row>
        <row r="3534">
          <cell r="G3534">
            <v>92690</v>
          </cell>
          <cell r="H3534" t="str">
            <v>TUBO DE AÇO PRETO SEM COSTURA, CLASSE MÉDIA, CONEXÃO SOLDADA, DN 20 (3/4"), INSTALADO EM RAMAIS E SUB-RAMAIS DE GÁS - FORNECIMENTO E INSTALAÇÃO. AF_10/2020</v>
          </cell>
          <cell r="I3534" t="str">
            <v>M</v>
          </cell>
          <cell r="J3534" t="str">
            <v>ATRIBUÍDO SÃO PAULO</v>
          </cell>
          <cell r="K3534">
            <v>71.95</v>
          </cell>
        </row>
        <row r="3535">
          <cell r="G3535">
            <v>92691</v>
          </cell>
          <cell r="H3535" t="str">
            <v>TUBO DE AÇO PRETO SEM COSTURA, CLASSE MÉDIA, CONEXÃO SOLDADA, DN 25 (1"), INSTALADO EM RAMAIS  E SUB-RAMAIS DE GÁS - FORNECIMENTO E INSTALAÇÃO. AF_10/2020</v>
          </cell>
          <cell r="I3535" t="str">
            <v>M</v>
          </cell>
          <cell r="J3535" t="str">
            <v>ATRIBUÍDO SÃO PAULO</v>
          </cell>
          <cell r="K3535">
            <v>90.74</v>
          </cell>
        </row>
        <row r="3536">
          <cell r="G3536">
            <v>94462</v>
          </cell>
          <cell r="H3536" t="str">
            <v>TUBO DE AÇO GALVANIZADO COM COSTURA, CLASSE MÉDIA, DN 50 (2), CONEXÃO ROSQUEADA, INSTALADO EM RESERVAÇÃO DE ÁGUA DE EDIFICAÇÃO QUE POSSUA RESERVATÓRIO DE FIBRA/FIBROCIMENTO  FORNECIMENTO E INSTALAÇÃO. AF_06/2016</v>
          </cell>
          <cell r="I3536" t="str">
            <v>M</v>
          </cell>
          <cell r="J3536" t="str">
            <v>ATRIBUÍDO SÃO PAULO</v>
          </cell>
          <cell r="K3536">
            <v>94.2</v>
          </cell>
        </row>
        <row r="3537">
          <cell r="G3537">
            <v>94463</v>
          </cell>
          <cell r="H3537" t="str">
            <v>TUBO DE AÇO GALVANIZADO COM COSTURA, CLASSE MÉDIA, DN 65 (2 1/2), CONEXÃO ROSQUEADA, INSTALADO EM RESERVAÇÃO DE ÁGUA DE EDIFICAÇÃO QUE POSSUA RESERVATÓRIO DE FIBRA/FIBROCIMENTO  FORNECIMENTO E INSTALAÇÃO. AF_06/2016</v>
          </cell>
          <cell r="I3537" t="str">
            <v>M</v>
          </cell>
          <cell r="J3537" t="str">
            <v>ATRIBUÍDO SÃO PAULO</v>
          </cell>
          <cell r="K3537">
            <v>111.6</v>
          </cell>
        </row>
        <row r="3538">
          <cell r="G3538">
            <v>94464</v>
          </cell>
          <cell r="H3538" t="str">
            <v>TUBO DE AÇO GALVANIZADO COM COSTURA, CLASSE MÉDIA, DN 80 (3), CONEXÃO ROSQUEADA, INSTALADO EM RESERVAÇÃO DE ÁGUA DE EDIFICAÇÃO QUE POSSUA RESERVATÓRIO DE FIBRA/FIBROCIMENTO  FORNECIMENTO E INSTALAÇÃO. AF_06/2016</v>
          </cell>
          <cell r="I3538" t="str">
            <v>M</v>
          </cell>
          <cell r="J3538" t="str">
            <v>ATRIBUÍDO SÃO PAULO</v>
          </cell>
          <cell r="K3538">
            <v>158.30000000000001</v>
          </cell>
        </row>
        <row r="3539">
          <cell r="G3539">
            <v>94602</v>
          </cell>
          <cell r="H3539" t="str">
            <v>TUBO EM COBRE RÍGIDO, DN 54 MM, CLASSE E, SEM ISOLAMENTO, INSTALADO EM RESERVAÇÃO DE ÁGUA DE EDIFICAÇÃO QUE POSSUA RESERVATÓRIO DE FIBRA/FIBROCIMENTO  FORNECIMENTO E INSTALAÇÃO. AF_06/2016</v>
          </cell>
          <cell r="I3539" t="str">
            <v>M</v>
          </cell>
          <cell r="J3539" t="str">
            <v>ATRIBUÍDO SÃO PAULO</v>
          </cell>
          <cell r="K3539">
            <v>203.9</v>
          </cell>
        </row>
        <row r="3540">
          <cell r="G3540">
            <v>94603</v>
          </cell>
          <cell r="H3540" t="str">
            <v>TUBO EM COBRE RÍGIDO, DN 66 MM, CLASSE E, SEM ISOLAMENTO, INSTALADO EM RESERVAÇÃO DE ÁGUA DE EDIFICAÇÃO QUE POSSUA RESERVATÓRIO DE FIBRA/FIBROCIMENTO  FORNECIMENTO E INSTALAÇÃO. AF_06/2016</v>
          </cell>
          <cell r="I3540" t="str">
            <v>M</v>
          </cell>
          <cell r="J3540" t="str">
            <v>ATRIBUÍDO SÃO PAULO</v>
          </cell>
          <cell r="K3540">
            <v>276.7</v>
          </cell>
        </row>
        <row r="3541">
          <cell r="G3541">
            <v>94604</v>
          </cell>
          <cell r="H3541" t="str">
            <v>TUBO EM COBRE RÍGIDO, DN 79 MM, CLASSE E, SEM ISOLAMENTO, INSTALADO EM RESERVAÇÃO DE ÁGUA DE EDIFICAÇÃO QUE POSSUA RESERVATÓRIO DE FIBRA/FIBROCIMENTO  FORNECIMENTO E INSTALAÇÃO. AF_06/2016</v>
          </cell>
          <cell r="I3541" t="str">
            <v>M</v>
          </cell>
          <cell r="J3541" t="str">
            <v>ATRIBUÍDO SÃO PAULO</v>
          </cell>
          <cell r="K3541">
            <v>380.25</v>
          </cell>
        </row>
        <row r="3542">
          <cell r="G3542">
            <v>94605</v>
          </cell>
          <cell r="H3542" t="str">
            <v>TUBO EM COBRE RÍGIDO, DN 104 MM, CLASSE E, SEM ISOLAMENTO, INSTALADO EM RESERVAÇÃO DE ÁGUA DE EDIFICAÇÃO QUE POSSUA RESERVATÓRIO DE FIBRA/FIBROCIMENTO  FORNECIMENTO E INSTALAÇÃO. AF_06/2016</v>
          </cell>
          <cell r="I3542" t="str">
            <v>M</v>
          </cell>
          <cell r="J3542" t="str">
            <v>ATRIBUÍDO SÃO PAULO</v>
          </cell>
          <cell r="K3542">
            <v>547.36</v>
          </cell>
        </row>
        <row r="3543">
          <cell r="G3543">
            <v>94648</v>
          </cell>
          <cell r="H3543" t="str">
            <v>TUBO, PVC, SOLDÁVEL, DN  25 MM, INSTALADO EM RESERVAÇÃO DE ÁGUA DE EDIFICAÇÃO QUE POSSUA RESERVATÓRIO DE FIBRA/FIBROCIMENTO   FORNECIMENTO E INSTALAÇÃO. AF_06/2016</v>
          </cell>
          <cell r="I3543" t="str">
            <v>M</v>
          </cell>
          <cell r="J3543" t="str">
            <v>COEFICIENTE DE REPRESENTATIVIDADE</v>
          </cell>
          <cell r="K3543">
            <v>10.39</v>
          </cell>
        </row>
        <row r="3544">
          <cell r="G3544">
            <v>94649</v>
          </cell>
          <cell r="H3544" t="str">
            <v>TUBO, PVC, SOLDÁVEL, DN 32 MM, INSTALADO EM RESERVAÇÃO DE ÁGUA DE EDIFICAÇÃO QUE POSSUA RESERVATÓRIO DE FIBRA/FIBROCIMENTO   FORNECIMENTO E INSTALAÇÃO. AF_06/2016</v>
          </cell>
          <cell r="I3544" t="str">
            <v>M</v>
          </cell>
          <cell r="J3544" t="str">
            <v>COEFICIENTE DE REPRESENTATIVIDADE</v>
          </cell>
          <cell r="K3544">
            <v>16.600000000000001</v>
          </cell>
        </row>
        <row r="3545">
          <cell r="G3545">
            <v>94650</v>
          </cell>
          <cell r="H3545" t="str">
            <v>TUBO, PVC, SOLDÁVEL, DN 40 MM, INSTALADO EM RESERVAÇÃO DE ÁGUA DE EDIFICAÇÃO QUE POSSUA RESERVATÓRIO DE FIBRA/FIBROCIMENTO   FORNECIMENTO E INSTALAÇÃO. AF_06/2016</v>
          </cell>
          <cell r="I3545" t="str">
            <v>M</v>
          </cell>
          <cell r="J3545" t="str">
            <v>COEFICIENTE DE REPRESENTATIVIDADE</v>
          </cell>
          <cell r="K3545">
            <v>25.09</v>
          </cell>
        </row>
        <row r="3546">
          <cell r="G3546">
            <v>94651</v>
          </cell>
          <cell r="H3546" t="str">
            <v>TUBO, PVC, SOLDÁVEL, DN 50 MM, INSTALADO EM RESERVAÇÃO DE ÁGUA DE EDIFICAÇÃO QUE POSSUA RESERVATÓRIO DE FIBRA/FIBROCIMENTO   FORNECIMENTO E INSTALAÇÃO. AF_06/2016</v>
          </cell>
          <cell r="I3546" t="str">
            <v>M</v>
          </cell>
          <cell r="J3546" t="str">
            <v>COEFICIENTE DE REPRESENTATIVIDADE</v>
          </cell>
          <cell r="K3546">
            <v>26.82</v>
          </cell>
        </row>
        <row r="3547">
          <cell r="G3547">
            <v>94652</v>
          </cell>
          <cell r="H3547" t="str">
            <v>TUBO, PVC, SOLDÁVEL, DN 60 MM, INSTALADO EM RESERVAÇÃO DE ÁGUA DE EDIFICAÇÃO QUE POSSUA RESERVATÓRIO DE FIBRA/FIBROCIMENTO   FORNECIMENTO E INSTALAÇÃO. AF_06/2016</v>
          </cell>
          <cell r="I3547" t="str">
            <v>M</v>
          </cell>
          <cell r="J3547" t="str">
            <v>COEFICIENTE DE REPRESENTATIVIDADE</v>
          </cell>
          <cell r="K3547">
            <v>42.86</v>
          </cell>
        </row>
        <row r="3548">
          <cell r="G3548">
            <v>94653</v>
          </cell>
          <cell r="H3548" t="str">
            <v>TUBO, PVC, SOLDÁVEL, DN 75 MM, INSTALADO EM RESERVAÇÃO DE ÁGUA DE EDIFICAÇÃO QUE POSSUA RESERVATÓRIO DE FIBRA/FIBROCIMENTO   FORNECIMENTO E INSTALAÇÃO. AF_06/2016</v>
          </cell>
          <cell r="I3548" t="str">
            <v>M</v>
          </cell>
          <cell r="J3548" t="str">
            <v>COEFICIENTE DE REPRESENTATIVIDADE</v>
          </cell>
          <cell r="K3548">
            <v>63.38</v>
          </cell>
        </row>
        <row r="3549">
          <cell r="G3549">
            <v>94654</v>
          </cell>
          <cell r="H3549" t="str">
            <v>TUBO, PVC, SOLDÁVEL, DN 85 MM, INSTALADO EM RESERVAÇÃO DE ÁGUA DE EDIFICAÇÃO QUE POSSUA RESERVATÓRIO DE FIBRA/FIBROCIMENTO   FORNECIMENTO E INSTALAÇÃO. AF_06/2016</v>
          </cell>
          <cell r="I3549" t="str">
            <v>M</v>
          </cell>
          <cell r="J3549" t="str">
            <v>COEFICIENTE DE REPRESENTATIVIDADE</v>
          </cell>
          <cell r="K3549">
            <v>88.83</v>
          </cell>
        </row>
        <row r="3550">
          <cell r="G3550">
            <v>94655</v>
          </cell>
          <cell r="H3550" t="str">
            <v>TUBO, PVC, SOLDÁVEL, DN 110 MM, INSTALADO EM RESERVAÇÃO DE ÁGUA DE EDIFICAÇÃO QUE POSSUA RESERVATÓRIO DE FIBRA/FIBROCIMENTO   FORNECIMENTO E INSTALAÇÃO. AF_06/2016</v>
          </cell>
          <cell r="I3550" t="str">
            <v>M</v>
          </cell>
          <cell r="J3550" t="str">
            <v>COEFICIENTE DE REPRESENTATIVIDADE</v>
          </cell>
          <cell r="K3550">
            <v>127.47</v>
          </cell>
        </row>
        <row r="3551">
          <cell r="G3551">
            <v>94716</v>
          </cell>
          <cell r="H3551" t="str">
            <v>TUBO, CPVC, SOLDÁVEL, DN 22 MM, INSTALADO EM RESERVAÇÃO DE ÁGUA DE EDIFICAÇÃO QUE POSSUA RESERVATÓRIO DE FIBRA/FIBROCIMENTO  FORNECIMENTO E INSTALAÇÃO. AF_06/2016</v>
          </cell>
          <cell r="I3551" t="str">
            <v>M</v>
          </cell>
          <cell r="J3551" t="str">
            <v>ATRIBUÍDO SÃO PAULO</v>
          </cell>
          <cell r="K3551">
            <v>21.09</v>
          </cell>
        </row>
        <row r="3552">
          <cell r="G3552">
            <v>94717</v>
          </cell>
          <cell r="H3552" t="str">
            <v>TUBO, CPVC, SOLDÁVEL, DN 28 MM, INSTALADO EM RESERVAÇÃO DE ÁGUA DE EDIFICAÇÃO QUE POSSUA RESERVATÓRIO DE FIBRA/FIBROCIMENTO  FORNECIMENTO E INSTALAÇÃO. AF_06/2016</v>
          </cell>
          <cell r="I3552" t="str">
            <v>M</v>
          </cell>
          <cell r="J3552" t="str">
            <v>ATRIBUÍDO SÃO PAULO</v>
          </cell>
          <cell r="K3552">
            <v>32.94</v>
          </cell>
        </row>
        <row r="3553">
          <cell r="G3553">
            <v>94718</v>
          </cell>
          <cell r="H3553" t="str">
            <v>TUBO, CPVC, SOLDÁVEL, DN 35 MM, INSTALADO EM RESERVAÇÃO DE ÁGUA DE EDIFICAÇÃO QUE POSSUA RESERVATÓRIO DE FIBRA/FIBROCIMENTO  FORNECIMENTO E INSTALAÇÃO. AF_06/2016</v>
          </cell>
          <cell r="I3553" t="str">
            <v>M</v>
          </cell>
          <cell r="J3553" t="str">
            <v>ATRIBUÍDO SÃO PAULO</v>
          </cell>
          <cell r="K3553">
            <v>42.59</v>
          </cell>
        </row>
        <row r="3554">
          <cell r="G3554">
            <v>94719</v>
          </cell>
          <cell r="H3554" t="str">
            <v>TUBO, CPVC, SOLDÁVEL, DN 42 MM, INSTALADO EM RESERVAÇÃO DE ÁGUA DE EDIFICAÇÃO QUE POSSUA RESERVATÓRIO DE FIBRA/FIBROCIMENTO  FORNECIMENTO E INSTALAÇÃO. AF_06/2016</v>
          </cell>
          <cell r="I3554" t="str">
            <v>M</v>
          </cell>
          <cell r="J3554" t="str">
            <v>ATRIBUÍDO SÃO PAULO</v>
          </cell>
          <cell r="K3554">
            <v>54.92</v>
          </cell>
        </row>
        <row r="3555">
          <cell r="G3555">
            <v>94720</v>
          </cell>
          <cell r="H3555" t="str">
            <v>TUBO, CPVC, SOLDÁVEL, DN 54 MM, INSTALADO EM RESERVAÇÃO DE ÁGUA DE EDIFICAÇÃO QUE POSSUA RESERVATÓRIO DE FIBRA/FIBROCIMENTO  FORNECIMENTO E INSTALAÇÃO. AF_06/2016</v>
          </cell>
          <cell r="I3555" t="str">
            <v>M</v>
          </cell>
          <cell r="J3555" t="str">
            <v>ATRIBUÍDO SÃO PAULO</v>
          </cell>
          <cell r="K3555">
            <v>79.88</v>
          </cell>
        </row>
        <row r="3556">
          <cell r="G3556">
            <v>94721</v>
          </cell>
          <cell r="H3556" t="str">
            <v>TUBO, CPVC, SOLDÁVEL, DN 73 MM, INSTALADO EM RESERVAÇÃO DE ÁGUA DE EDIFICAÇÃO QUE POSSUA RESERVATÓRIO DE FIBRA/FIBROCIMENTO  FORNECIMENTO E INSTALAÇÃO. AF_06/2016</v>
          </cell>
          <cell r="I3556" t="str">
            <v>M</v>
          </cell>
          <cell r="J3556" t="str">
            <v>ATRIBUÍDO SÃO PAULO</v>
          </cell>
          <cell r="K3556">
            <v>122.54</v>
          </cell>
        </row>
        <row r="3557">
          <cell r="G3557">
            <v>94722</v>
          </cell>
          <cell r="H3557" t="str">
            <v>TUBO, CPVC, SOLDÁVEL, DN 89 MM, INSTALADO EM RESERVAÇÃO DE ÁGUA DE EDIFICAÇÃO QUE POSSUA RESERVATÓRIO DE FIBRA/FIBROCIMENTO  FORNECIMENTO E INSTALAÇÃO. AF_06/2016</v>
          </cell>
          <cell r="I3557" t="str">
            <v>M</v>
          </cell>
          <cell r="J3557" t="str">
            <v>ATRIBUÍDO SÃO PAULO</v>
          </cell>
          <cell r="K3557">
            <v>211.36</v>
          </cell>
        </row>
        <row r="3558">
          <cell r="G3558">
            <v>94723</v>
          </cell>
          <cell r="H3558" t="str">
            <v>TUBO, CPVC, SOLDÁVEL, DN 114 MM, INSTALADO EM RESERVAÇÃO DE ÁGUA DE EDIFICAÇÃO QUE POSSUA RESERVATÓRIO DE FIBRA/FIBROCIMENTO  FORNECIMENTO E INSTALAÇÃO. AF_06/2016</v>
          </cell>
          <cell r="I3558" t="str">
            <v>M</v>
          </cell>
          <cell r="J3558" t="str">
            <v>ATRIBUÍDO SÃO PAULO</v>
          </cell>
          <cell r="K3558">
            <v>382.6</v>
          </cell>
        </row>
        <row r="3559">
          <cell r="G3559">
            <v>95697</v>
          </cell>
          <cell r="H3559" t="str">
            <v>TUBO DE AÇO PRETO SEM COSTURA, CONEXÃO SOLDADA, DN 40 (1 1/2"), INSTALADO EM REDE DE ALIMENTAÇÃO PARA HIDRANTE - FORNECIMENTO E INSTALAÇÃO. AF_10/2020</v>
          </cell>
          <cell r="I3559" t="str">
            <v>M</v>
          </cell>
          <cell r="J3559" t="str">
            <v>ATRIBUÍDO SÃO PAULO</v>
          </cell>
          <cell r="K3559">
            <v>103.61</v>
          </cell>
        </row>
        <row r="3560">
          <cell r="G3560">
            <v>96635</v>
          </cell>
          <cell r="H3560" t="str">
            <v>TUBO, PPR, DN 25, CLASSE PN 20,  INSTALADO EM RAMAL OU SUB-RAMAL DE ÁGUA   FORNECIMENTO E INSTALAÇÃO. AF_08/2022</v>
          </cell>
          <cell r="I3560" t="str">
            <v>M</v>
          </cell>
          <cell r="J3560" t="str">
            <v>ATRIBUÍDO SÃO PAULO</v>
          </cell>
          <cell r="K3560">
            <v>33.68</v>
          </cell>
        </row>
        <row r="3561">
          <cell r="G3561">
            <v>96636</v>
          </cell>
          <cell r="H3561" t="str">
            <v>TUBO, PPR, DN 25, CLASSE PN 25 INSTALADO EM RAMAL OU SUB-RAMAL DE ÁGUA   FORNECIMENTO E INSTALAÇÃO. AF_08/2022</v>
          </cell>
          <cell r="I3561" t="str">
            <v>M</v>
          </cell>
          <cell r="J3561" t="str">
            <v>ATRIBUÍDO SÃO PAULO</v>
          </cell>
          <cell r="K3561">
            <v>35.869999999999997</v>
          </cell>
        </row>
        <row r="3562">
          <cell r="G3562">
            <v>96644</v>
          </cell>
          <cell r="H3562" t="str">
            <v>TUBO, PPR, DN 25, CLASSE PN 20,  INSTALADO EM RAMAL DE DISTRIBUIÇÃO DE ÁGUA   FORNECIMENTO E INSTALAÇÃO. AF_08/2022</v>
          </cell>
          <cell r="I3562" t="str">
            <v>M</v>
          </cell>
          <cell r="J3562" t="str">
            <v>ATRIBUÍDO SÃO PAULO</v>
          </cell>
          <cell r="K3562">
            <v>19.5</v>
          </cell>
        </row>
        <row r="3563">
          <cell r="G3563">
            <v>96645</v>
          </cell>
          <cell r="H3563" t="str">
            <v>TUBO, PPR, DN 32, CLASSE PN 12,  INSTALADO EM RAMAL DE DISTRIBUIÇÃO DE ÁGUA   FORNECIMENTO E INSTALAÇÃO. AF_08/2022</v>
          </cell>
          <cell r="I3563" t="str">
            <v>M</v>
          </cell>
          <cell r="J3563" t="str">
            <v>ATRIBUÍDO SÃO PAULO</v>
          </cell>
          <cell r="K3563">
            <v>17.12</v>
          </cell>
        </row>
        <row r="3564">
          <cell r="G3564">
            <v>96646</v>
          </cell>
          <cell r="H3564" t="str">
            <v>TUBO, PPR, DN 40, CLASSE PN 12,  INSTALADO EM RAMAL DE DISTRIBUIÇÃO DE ÁGUA   FORNECIMENTO E INSTALAÇÃO. AF_08/2022</v>
          </cell>
          <cell r="I3564" t="str">
            <v>M</v>
          </cell>
          <cell r="J3564" t="str">
            <v>ATRIBUÍDO SÃO PAULO</v>
          </cell>
          <cell r="K3564">
            <v>21.2</v>
          </cell>
        </row>
        <row r="3565">
          <cell r="G3565">
            <v>96647</v>
          </cell>
          <cell r="H3565" t="str">
            <v>TUBO, PPR, DN 25, CLASSE PN 25,  INSTALADO EM RAMAL DE DISTRIBUIÇÃO DE ÁGUA   FORNECIMENTO E INSTALAÇÃO. AF_08/2022</v>
          </cell>
          <cell r="I3565" t="str">
            <v>M</v>
          </cell>
          <cell r="J3565" t="str">
            <v>ATRIBUÍDO SÃO PAULO</v>
          </cell>
          <cell r="K3565">
            <v>21.27</v>
          </cell>
        </row>
        <row r="3566">
          <cell r="G3566">
            <v>96648</v>
          </cell>
          <cell r="H3566" t="str">
            <v>TUBO, PPR, DN 32, CLASSE PN 25,  INSTALADO EM RAMAL DE DISTRIBUIÇÃO DE ÁGUA   FORNECIMENTO E INSTALAÇÃO. AF_08/2022</v>
          </cell>
          <cell r="I3566" t="str">
            <v>M</v>
          </cell>
          <cell r="J3566" t="str">
            <v>ATRIBUÍDO SÃO PAULO</v>
          </cell>
          <cell r="K3566">
            <v>26.52</v>
          </cell>
        </row>
        <row r="3567">
          <cell r="G3567">
            <v>96649</v>
          </cell>
          <cell r="H3567" t="str">
            <v>TUBO, PPR, DN 40, CLASSE PN 25,  INSTALADO EM RAMAL DE DISTRIBUIÇÃO DE ÁGUA   FORNECIMENTO E INSTALAÇÃO. AF_08/2022</v>
          </cell>
          <cell r="I3567" t="str">
            <v>M</v>
          </cell>
          <cell r="J3567" t="str">
            <v>ATRIBUÍDO SÃO PAULO</v>
          </cell>
          <cell r="K3567">
            <v>35.520000000000003</v>
          </cell>
        </row>
        <row r="3568">
          <cell r="G3568">
            <v>96668</v>
          </cell>
          <cell r="H3568" t="str">
            <v>TUBO, PPR, DN 25, CLASSE PN 20,  INSTALADO EM PRUMADA DE ÁGUA   FORNECIMENTO E INSTALAÇÃO. AF_08/2022</v>
          </cell>
          <cell r="I3568" t="str">
            <v>M</v>
          </cell>
          <cell r="J3568" t="str">
            <v>ATRIBUÍDO SÃO PAULO</v>
          </cell>
          <cell r="K3568">
            <v>15.73</v>
          </cell>
        </row>
        <row r="3569">
          <cell r="G3569">
            <v>96669</v>
          </cell>
          <cell r="H3569" t="str">
            <v>TUBO, PPR, DN 32, CLASSE PN 12,  INSTALADO EM PRUMADA DE ÁGUA   FORNECIMENTO E INSTALAÇÃO. AF_08/2022</v>
          </cell>
          <cell r="I3569" t="str">
            <v>M</v>
          </cell>
          <cell r="J3569" t="str">
            <v>ATRIBUÍDO SÃO PAULO</v>
          </cell>
          <cell r="K3569">
            <v>15.12</v>
          </cell>
        </row>
        <row r="3570">
          <cell r="G3570">
            <v>96670</v>
          </cell>
          <cell r="H3570" t="str">
            <v>TUBO, PPR, DN 40, CLASSE PN 12,  INSTALADO EM PRUMADA DE ÁGUA   FORNECIMENTO E INSTALAÇÃO. AF_08/2022</v>
          </cell>
          <cell r="I3570" t="str">
            <v>M</v>
          </cell>
          <cell r="J3570" t="str">
            <v>ATRIBUÍDO SÃO PAULO</v>
          </cell>
          <cell r="K3570">
            <v>19.739999999999998</v>
          </cell>
        </row>
        <row r="3571">
          <cell r="G3571">
            <v>96671</v>
          </cell>
          <cell r="H3571" t="str">
            <v>TUBO, PPR, DN 50, CLASSE PN 12,  INSTALADO EM PRUMADA DE ÁGUA   FORNECIMENTO E INSTALAÇÃO. AF_08/2022</v>
          </cell>
          <cell r="I3571" t="str">
            <v>M</v>
          </cell>
          <cell r="J3571" t="str">
            <v>ATRIBUÍDO SÃO PAULO</v>
          </cell>
          <cell r="K3571">
            <v>30.24</v>
          </cell>
        </row>
        <row r="3572">
          <cell r="G3572">
            <v>96672</v>
          </cell>
          <cell r="H3572" t="str">
            <v>TUBO, PPR, DN 63, CLASSE PN 12,  INSTALADO EM PRUMADA DE ÁGUA   FORNECIMENTO E INSTALAÇÃO. AF_08/2022</v>
          </cell>
          <cell r="I3572" t="str">
            <v>M</v>
          </cell>
          <cell r="J3572" t="str">
            <v>ATRIBUÍDO SÃO PAULO</v>
          </cell>
          <cell r="K3572">
            <v>46.52</v>
          </cell>
        </row>
        <row r="3573">
          <cell r="G3573">
            <v>96673</v>
          </cell>
          <cell r="H3573" t="str">
            <v>TUBO, PPR, DN 75, CLASSE PN 12,  INSTALADO EM PRUMADA DE ÁGUA   FORNECIMENTO E INSTALAÇÃO. AF_08/2022</v>
          </cell>
          <cell r="I3573" t="str">
            <v>M</v>
          </cell>
          <cell r="J3573" t="str">
            <v>ATRIBUÍDO SÃO PAULO</v>
          </cell>
          <cell r="K3573">
            <v>58.83</v>
          </cell>
        </row>
        <row r="3574">
          <cell r="G3574">
            <v>96674</v>
          </cell>
          <cell r="H3574" t="str">
            <v>TUBO, PPR, DN 90, CLASSE PN 12,  INSTALADO EM PRUMADA DE ÁGUA   FORNECIMENTO E INSTALAÇÃO. AF_08/2022</v>
          </cell>
          <cell r="I3574" t="str">
            <v>M</v>
          </cell>
          <cell r="J3574" t="str">
            <v>ATRIBUÍDO SÃO PAULO</v>
          </cell>
          <cell r="K3574">
            <v>96.02</v>
          </cell>
        </row>
        <row r="3575">
          <cell r="G3575">
            <v>96675</v>
          </cell>
          <cell r="H3575" t="str">
            <v>TUBO, PPR, DN 110, CLASSE PN 12,  INSTALADO EM PRUMADA DE ÁGUA   FORNECIMENTO E INSTALAÇÃO. AF_08/2022</v>
          </cell>
          <cell r="I3575" t="str">
            <v>M</v>
          </cell>
          <cell r="J3575" t="str">
            <v>ATRIBUÍDO SÃO PAULO</v>
          </cell>
          <cell r="K3575">
            <v>140.19</v>
          </cell>
        </row>
        <row r="3576">
          <cell r="G3576">
            <v>96676</v>
          </cell>
          <cell r="H3576" t="str">
            <v>TUBO, PPR, DN 25, CLASSE PN 25,  INSTALADO EM PRUMADA DE ÁGUA   FORNECIMENTO E INSTALAÇÃO. AF_08/2022</v>
          </cell>
          <cell r="I3576" t="str">
            <v>M</v>
          </cell>
          <cell r="J3576" t="str">
            <v>ATRIBUÍDO SÃO PAULO</v>
          </cell>
          <cell r="K3576">
            <v>19.54</v>
          </cell>
        </row>
        <row r="3577">
          <cell r="G3577">
            <v>96677</v>
          </cell>
          <cell r="H3577" t="str">
            <v>TUBO, PPR, DN 32, CLASSE PN 25,  INSTALADO EM PRUMADA DE ÁGUA   FORNECIMENTO E INSTALAÇÃO. AF_08/2022</v>
          </cell>
          <cell r="I3577" t="str">
            <v>M</v>
          </cell>
          <cell r="J3577" t="str">
            <v>ATRIBUÍDO SÃO PAULO</v>
          </cell>
          <cell r="K3577">
            <v>25.56</v>
          </cell>
        </row>
        <row r="3578">
          <cell r="G3578">
            <v>96678</v>
          </cell>
          <cell r="H3578" t="str">
            <v>TUBO, PPR, DN 40, CLASSE PN 25,  INSTALADO EM PRUMADA DE ÁGUA   FORNECIMENTO E INSTALAÇÃO. AF_08/2022</v>
          </cell>
          <cell r="I3578" t="str">
            <v>M</v>
          </cell>
          <cell r="J3578" t="str">
            <v>ATRIBUÍDO SÃO PAULO</v>
          </cell>
          <cell r="K3578">
            <v>35.42</v>
          </cell>
        </row>
        <row r="3579">
          <cell r="G3579">
            <v>96679</v>
          </cell>
          <cell r="H3579" t="str">
            <v>TUBO, PPR, DN 50, CLASSE PN 25,  INSTALADO EM PRUMADA DE ÁGUA   FORNECIMENTO E INSTALAÇÃO. AF_08/2022</v>
          </cell>
          <cell r="I3579" t="str">
            <v>M</v>
          </cell>
          <cell r="J3579" t="str">
            <v>ATRIBUÍDO SÃO PAULO</v>
          </cell>
          <cell r="K3579">
            <v>53.24</v>
          </cell>
        </row>
        <row r="3580">
          <cell r="G3580">
            <v>96680</v>
          </cell>
          <cell r="H3580" t="str">
            <v>TUBO, PPR, DN 63, CLASSE PN 25,  INSTALADO EM PRUMADA DE ÁGUA   FORNECIMENTO E INSTALAÇÃO. AF_08/2022</v>
          </cell>
          <cell r="I3580" t="str">
            <v>M</v>
          </cell>
          <cell r="J3580" t="str">
            <v>ATRIBUÍDO SÃO PAULO</v>
          </cell>
          <cell r="K3580">
            <v>88.89</v>
          </cell>
        </row>
        <row r="3581">
          <cell r="G3581">
            <v>96681</v>
          </cell>
          <cell r="H3581" t="str">
            <v>TUBO, PPR, DN 75, CLASSE PN 25,  INSTALADO EM PRUMADA DE ÁGUA   FORNECIMENTO E INSTALAÇÃO. AF_08/2022</v>
          </cell>
          <cell r="I3581" t="str">
            <v>M</v>
          </cell>
          <cell r="J3581" t="str">
            <v>ATRIBUÍDO SÃO PAULO</v>
          </cell>
          <cell r="K3581">
            <v>120.07</v>
          </cell>
        </row>
        <row r="3582">
          <cell r="G3582">
            <v>96682</v>
          </cell>
          <cell r="H3582" t="str">
            <v>TUBO, PPR, DN 90, CLASSE PN 25,  INSTALADO EM PRUMADA DE ÁGUA   FORNECIMENTO E INSTALAÇÃO. AF_08/2022</v>
          </cell>
          <cell r="I3582" t="str">
            <v>M</v>
          </cell>
          <cell r="J3582" t="str">
            <v>ATRIBUÍDO SÃO PAULO</v>
          </cell>
          <cell r="K3582">
            <v>199.43</v>
          </cell>
        </row>
        <row r="3583">
          <cell r="G3583">
            <v>96683</v>
          </cell>
          <cell r="H3583" t="str">
            <v>TUBO, PPR, DN 110, CLASSE PN 25,  INSTALADO EM PRUMADA DE ÁGUA   FORNECIMENTO E INSTALAÇÃO. AF_08/2022</v>
          </cell>
          <cell r="I3583" t="str">
            <v>M</v>
          </cell>
          <cell r="J3583" t="str">
            <v>ATRIBUÍDO SÃO PAULO</v>
          </cell>
          <cell r="K3583">
            <v>274.29000000000002</v>
          </cell>
        </row>
        <row r="3584">
          <cell r="G3584">
            <v>96718</v>
          </cell>
          <cell r="H3584" t="str">
            <v>TUBO, PPR, DN 20, CLASSE PN 20,  INSTALADO EM RESERVAÇÃO DE ÁGUA DE EDIFICAÇÃO QUE POSSUA RESERVATÓRIO DE FIBRA/FIBROCIMENTO  FORNECIMENTO E INSTALAÇÃO. AF_06/2016</v>
          </cell>
          <cell r="I3584" t="str">
            <v>M</v>
          </cell>
          <cell r="J3584" t="str">
            <v>ATRIBUÍDO SÃO PAULO</v>
          </cell>
          <cell r="K3584">
            <v>9.4499999999999993</v>
          </cell>
        </row>
        <row r="3585">
          <cell r="G3585">
            <v>96719</v>
          </cell>
          <cell r="H3585" t="str">
            <v>TUBO, PPR, DN 25, CLASSE PN 20,  INSTALADO EM RESERVAÇÃO DE ÁGUA DE EDIFICAÇÃO QUE POSSUA RESERVATÓRIO DE FIBRA/FIBROCIMENTO  FORNECIMENTO E INSTALAÇÃO. AF_06/2016</v>
          </cell>
          <cell r="I3585" t="str">
            <v>M</v>
          </cell>
          <cell r="J3585" t="str">
            <v>ATRIBUÍDO SÃO PAULO</v>
          </cell>
          <cell r="K3585">
            <v>17.399999999999999</v>
          </cell>
        </row>
        <row r="3586">
          <cell r="G3586">
            <v>96720</v>
          </cell>
          <cell r="H3586" t="str">
            <v>TUBO, PPR, DN 32, CLASSE PN 12,  INSTALADO EM RESERVAÇÃO DE ÁGUA DE EDIFICAÇÃO QUE POSSUA RESERVATÓRIO DE FIBRA/FIBROCIMENTO  FORNECIMENTO E INSTALAÇÃO. AF_06/2016</v>
          </cell>
          <cell r="I3586" t="str">
            <v>M</v>
          </cell>
          <cell r="J3586" t="str">
            <v>ATRIBUÍDO SÃO PAULO</v>
          </cell>
          <cell r="K3586">
            <v>15.9</v>
          </cell>
        </row>
        <row r="3587">
          <cell r="G3587">
            <v>96721</v>
          </cell>
          <cell r="H3587" t="str">
            <v>TUBO, PPR, DN 40, CLASSE PN 12,  INSTALADO EM RESERVAÇÃO DE ÁGUA DE EDIFICAÇÃO QUE POSSUA RESERVATÓRIO DE FIBRA/FIBROCIMENTO  FORNECIMENTO E INSTALAÇÃO. AF_06/2016</v>
          </cell>
          <cell r="I3587" t="str">
            <v>M</v>
          </cell>
          <cell r="J3587" t="str">
            <v>ATRIBUÍDO SÃO PAULO</v>
          </cell>
          <cell r="K3587">
            <v>19.440000000000001</v>
          </cell>
        </row>
        <row r="3588">
          <cell r="G3588">
            <v>96722</v>
          </cell>
          <cell r="H3588" t="str">
            <v>TUBO, PPR, DN 50, CLASSE PN 12,  INSTALADO EM RESERVAÇÃO DE ÁGUA DE EDIFICAÇÃO QUE POSSUA RESERVATÓRIO DE FIBRA/FIBROCIMENTO  FORNECIMENTO E INSTALAÇÃO. AF_06/2016</v>
          </cell>
          <cell r="I3588" t="str">
            <v>M</v>
          </cell>
          <cell r="J3588" t="str">
            <v>ATRIBUÍDO SÃO PAULO</v>
          </cell>
          <cell r="K3588">
            <v>31.17</v>
          </cell>
        </row>
        <row r="3589">
          <cell r="G3589">
            <v>96723</v>
          </cell>
          <cell r="H3589" t="str">
            <v>TUBO, PPR, DN 63, CLASSE PN 12,  INSTALADO EM RESERVAÇÃO DE ÁGUA DE EDIFICAÇÃO QUE POSSUA RESERVATÓRIO DE FIBRA/FIBROCIMENTO  FORNECIMENTO E INSTALAÇÃO. AF_06/2016</v>
          </cell>
          <cell r="I3589" t="str">
            <v>M</v>
          </cell>
          <cell r="J3589" t="str">
            <v>ATRIBUÍDO SÃO PAULO</v>
          </cell>
          <cell r="K3589">
            <v>45.14</v>
          </cell>
        </row>
        <row r="3590">
          <cell r="G3590">
            <v>96724</v>
          </cell>
          <cell r="H3590" t="str">
            <v>TUBO, PPR, DN 75, CLASSE PN 12,  INSTALADO EM RESERVAÇÃO DE ÁGUA DE EDIFICAÇÃO QUE POSSUA RESERVATÓRIO DE FIBRA/FIBROCIMENTO  FORNECIMENTO E INSTALAÇÃO. AF_06/2016</v>
          </cell>
          <cell r="I3590" t="str">
            <v>M</v>
          </cell>
          <cell r="J3590" t="str">
            <v>ATRIBUÍDO SÃO PAULO</v>
          </cell>
          <cell r="K3590">
            <v>60.05</v>
          </cell>
        </row>
        <row r="3591">
          <cell r="G3591">
            <v>96725</v>
          </cell>
          <cell r="H3591" t="str">
            <v>TUBO, PPR, DN 90, CLASSE PN 12,  INSTALADO EM RESERVAÇÃO DE ÁGUA DE EDIFICAÇÃO QUE POSSUA RESERVATÓRIO DE FIBRA/FIBROCIMENTO  FORNECIMENTO E INSTALAÇÃO. AF_06/2016</v>
          </cell>
          <cell r="I3591" t="str">
            <v>M</v>
          </cell>
          <cell r="J3591" t="str">
            <v>ATRIBUÍDO SÃO PAULO</v>
          </cell>
          <cell r="K3591">
            <v>92.79</v>
          </cell>
        </row>
        <row r="3592">
          <cell r="G3592">
            <v>96726</v>
          </cell>
          <cell r="H3592" t="str">
            <v>TUBO, PPR, DN 110, CLASSE PN 12,  INSTALADO EM RESERVAÇÃO DE ÁGUA DE EDIFICAÇÃO QUE POSSUA RESERVATÓRIO DE FIBRA/FIBROCIMENTO  FORNECIMENTO E INSTALAÇÃO. AF_06/2016</v>
          </cell>
          <cell r="I3592" t="str">
            <v>M</v>
          </cell>
          <cell r="J3592" t="str">
            <v>ATRIBUÍDO SÃO PAULO</v>
          </cell>
          <cell r="K3592">
            <v>131.44999999999999</v>
          </cell>
        </row>
        <row r="3593">
          <cell r="G3593">
            <v>96727</v>
          </cell>
          <cell r="H3593" t="str">
            <v>TUBO, PPR, DN 20, CLASSE PN 25,  INSTALADO EM RESERVAÇÃO DE ÁGUA DE EDIFICAÇÃO QUE POSSUA RESERVATÓRIO DE FIBRA/FIBROCIMENTO  FORNECIMENTO E INSTALAÇÃO. AF_06/2016</v>
          </cell>
          <cell r="I3593" t="str">
            <v>M</v>
          </cell>
          <cell r="J3593" t="str">
            <v>ATRIBUÍDO SÃO PAULO</v>
          </cell>
          <cell r="K3593">
            <v>15.51</v>
          </cell>
        </row>
        <row r="3594">
          <cell r="G3594">
            <v>96728</v>
          </cell>
          <cell r="H3594" t="str">
            <v>TUBO, PPR, DN 25, CLASSE PN 25,  INSTALADO EM RESERVAÇÃO DE ÁGUA DE EDIFICAÇÃO QUE POSSUA RESERVATÓRIO DE FIBRA/FIBROCIMENTO  FORNECIMENTO E INSTALAÇÃO. AF_06/2016</v>
          </cell>
          <cell r="I3594" t="str">
            <v>M</v>
          </cell>
          <cell r="J3594" t="str">
            <v>ATRIBUÍDO SÃO PAULO</v>
          </cell>
          <cell r="K3594">
            <v>19.38</v>
          </cell>
        </row>
        <row r="3595">
          <cell r="G3595">
            <v>96729</v>
          </cell>
          <cell r="H3595" t="str">
            <v>TUBO, PPR, DN 32, CLASSE PN 25,  INSTALADO EM RESERVAÇÃO DE ÁGUA DE EDIFICAÇÃO QUE POSSUA RESERVATÓRIO DE FIBRA/FIBROCIMENTO  FORNECIMENTO E INSTALAÇÃO. AF_06/2016</v>
          </cell>
          <cell r="I3595" t="str">
            <v>M</v>
          </cell>
          <cell r="J3595" t="str">
            <v>ATRIBUÍDO SÃO PAULO</v>
          </cell>
          <cell r="K3595">
            <v>25.43</v>
          </cell>
        </row>
        <row r="3596">
          <cell r="G3596">
            <v>96730</v>
          </cell>
          <cell r="H3596" t="str">
            <v>TUBO, PPR, DN 40, CLASSE PN 25,  INSTALADO EM RESERVAÇÃO DE ÁGUA DE EDIFICAÇÃO QUE POSSUA RESERVATÓRIO DE FIBRA/FIBROCIMENTO  FORNECIMENTO E INSTALAÇÃO. AF_06/2016</v>
          </cell>
          <cell r="I3596" t="str">
            <v>M</v>
          </cell>
          <cell r="J3596" t="str">
            <v>ATRIBUÍDO SÃO PAULO</v>
          </cell>
          <cell r="K3596">
            <v>33.630000000000003</v>
          </cell>
        </row>
        <row r="3597">
          <cell r="G3597">
            <v>96731</v>
          </cell>
          <cell r="H3597" t="str">
            <v>TUBO, PPR, DN 50, CLASSE PN 25,  INSTALADO EM RESERVAÇÃO DE ÁGUA DE EDIFICAÇÃO QUE POSSUA RESERVATÓRIO DE FIBRA/FIBROCIMENTO  FORNECIMENTO E INSTALAÇÃO. AF_06/2016</v>
          </cell>
          <cell r="I3597" t="str">
            <v>M</v>
          </cell>
          <cell r="J3597" t="str">
            <v>ATRIBUÍDO SÃO PAULO</v>
          </cell>
          <cell r="K3597">
            <v>52.38</v>
          </cell>
        </row>
        <row r="3598">
          <cell r="G3598">
            <v>96732</v>
          </cell>
          <cell r="H3598" t="str">
            <v>TUBO, PPR, DN 63, CLASSE PN 25,  INSTALADO EM RESERVAÇÃO DE ÁGUA DE EDIFICAÇÃO QUE POSSUA RESERVATÓRIO DE FIBRA/FIBROCIMENTO  FORNECIMENTO E INSTALAÇÃO. AF_06/2016</v>
          </cell>
          <cell r="I3598" t="str">
            <v>M</v>
          </cell>
          <cell r="J3598" t="str">
            <v>ATRIBUÍDO SÃO PAULO</v>
          </cell>
          <cell r="K3598">
            <v>84.16</v>
          </cell>
        </row>
        <row r="3599">
          <cell r="G3599">
            <v>96733</v>
          </cell>
          <cell r="H3599" t="str">
            <v>TUBO, PPR, DN 75, CLASSE PN 25,  INSTALADO EM RESERVAÇÃO DE ÁGUA DE EDIFICAÇÃO QUE POSSUA RESERVATÓRIO DE FIBRA/FIBROCIMENTO  FORNECIMENTO E INSTALAÇÃO. AF_06/2016</v>
          </cell>
          <cell r="I3599" t="str">
            <v>M</v>
          </cell>
          <cell r="J3599" t="str">
            <v>ATRIBUÍDO SÃO PAULO</v>
          </cell>
          <cell r="K3599">
            <v>116.33</v>
          </cell>
        </row>
        <row r="3600">
          <cell r="G3600">
            <v>96734</v>
          </cell>
          <cell r="H3600" t="str">
            <v>TUBO, PPR, DN 90, CLASSE PN 25,  INSTALADO EM RESERVAÇÃO DE ÁGUA DE EDIFICAÇÃO QUE POSSUA RESERVATÓRIO DE FIBRA/FIBROCIMENTO  FORNECIMENTO E INSTALAÇÃO. AF_06/2016</v>
          </cell>
          <cell r="I3600" t="str">
            <v>M</v>
          </cell>
          <cell r="J3600" t="str">
            <v>ATRIBUÍDO SÃO PAULO</v>
          </cell>
          <cell r="K3600">
            <v>187.46</v>
          </cell>
        </row>
        <row r="3601">
          <cell r="G3601">
            <v>96735</v>
          </cell>
          <cell r="H3601" t="str">
            <v>TUBO, PPR, DN 110, CLASSE PN 25,  INSTALADO EM RESERVAÇÃO DE ÁGUA DE EDIFICAÇÃO QUE POSSUA RESERVATÓRIO DE FIBRA/FIBROCIMENTO  FORNECIMENTO E INSTALAÇÃO. AF_06/2016</v>
          </cell>
          <cell r="I3601" t="str">
            <v>M</v>
          </cell>
          <cell r="J3601" t="str">
            <v>ATRIBUÍDO SÃO PAULO</v>
          </cell>
          <cell r="K3601">
            <v>246.85</v>
          </cell>
        </row>
        <row r="3602">
          <cell r="G3602">
            <v>96798</v>
          </cell>
          <cell r="H3602" t="str">
            <v>TUBO, PEX, MONOCAMADA, DN 16, INSTALADO EM RAMAL/SUB-RAMAL OU DISTRIBUIÇÃO DE ÁGUA - FORNECIMENTO E INSTALAÇÃO. AF_02/2023</v>
          </cell>
          <cell r="I3602" t="str">
            <v>M</v>
          </cell>
          <cell r="J3602" t="str">
            <v>ATRIBUÍDO SÃO PAULO</v>
          </cell>
          <cell r="K3602">
            <v>8.06</v>
          </cell>
        </row>
        <row r="3603">
          <cell r="G3603">
            <v>96799</v>
          </cell>
          <cell r="H3603" t="str">
            <v>TUBO, PEX, MONOCAMADA, DN 20, INSTALADO EM RAMAL/SUB-RAMAL OU DISTRIBUIÇÃO DE ÁGUA - FORNECIMENTO E INSTALAÇÃO. AF_02/2023</v>
          </cell>
          <cell r="I3603" t="str">
            <v>M</v>
          </cell>
          <cell r="J3603" t="str">
            <v>ATRIBUÍDO SÃO PAULO</v>
          </cell>
          <cell r="K3603">
            <v>10.35</v>
          </cell>
        </row>
        <row r="3604">
          <cell r="G3604">
            <v>96800</v>
          </cell>
          <cell r="H3604" t="str">
            <v>TUBO, PEX, MONOCAMADA, DN 25, INSTALADO EM RAMAL/SUB-RAMAL OU DISTRIBUIÇÃO DE ÁGUA - FORNECIMENTO E INSTALAÇÃO. AF_02/2023</v>
          </cell>
          <cell r="I3604" t="str">
            <v>M</v>
          </cell>
          <cell r="J3604" t="str">
            <v>ATRIBUÍDO SÃO PAULO</v>
          </cell>
          <cell r="K3604">
            <v>14.29</v>
          </cell>
        </row>
        <row r="3605">
          <cell r="G3605">
            <v>96801</v>
          </cell>
          <cell r="H3605" t="str">
            <v>TUBO, PEX, MONOCAMADA, DN 32, INSTALADO EM RAMAL/SUB-RAMAL OU DISTRIBUIÇÃO DE ÁGUA - FORNECIMENTO E INSTALAÇÃO. AF_02/2023</v>
          </cell>
          <cell r="I3605" t="str">
            <v>M</v>
          </cell>
          <cell r="J3605" t="str">
            <v>ATRIBUÍDO SÃO PAULO</v>
          </cell>
          <cell r="K3605">
            <v>22.13</v>
          </cell>
        </row>
        <row r="3606">
          <cell r="G3606">
            <v>97327</v>
          </cell>
          <cell r="H3606" t="str">
            <v>TUBO EM COBRE FLEXÍVEL, DN 1/4, COM ISOLAMENTO, INSTALADO EM RAMAL DE ALIMENTAÇÃO DE AR CONDICIONADO COM CONDENSADORA INDIVIDUAL   FORNECIMENTO E INSTALAÇÃO. AF_12/2015</v>
          </cell>
          <cell r="I3606" t="str">
            <v>M</v>
          </cell>
          <cell r="J3606" t="str">
            <v>ATRIBUÍDO SÃO PAULO</v>
          </cell>
          <cell r="K3606">
            <v>24.92</v>
          </cell>
        </row>
        <row r="3607">
          <cell r="G3607">
            <v>97328</v>
          </cell>
          <cell r="H3607" t="str">
            <v>TUBO EM COBRE FLEXÍVEL, DN 3/8", COM ISOLAMENTO, INSTALADO EM RAMAL DE ALIMENTAÇÃO DE AR CONDICIONADO COM CONDENSADORA INDIVIDUAL  FORNECIMENTO E INSTALAÇÃO. AF_12/2015</v>
          </cell>
          <cell r="I3607" t="str">
            <v>M</v>
          </cell>
          <cell r="J3607" t="str">
            <v>ATRIBUÍDO SÃO PAULO</v>
          </cell>
          <cell r="K3607">
            <v>40.950000000000003</v>
          </cell>
        </row>
        <row r="3608">
          <cell r="G3608">
            <v>97329</v>
          </cell>
          <cell r="H3608" t="str">
            <v>TUBO EM COBRE FLEXÍVEL, DN 1/2", COM ISOLAMENTO, INSTALADO EM RAMAL DE ALIMENTAÇÃO DE AR CONDICIONADO COM CONDENSADORA INDIVIDUAL  FORNECIMENTO E INSTALAÇÃO. AF_12/2015</v>
          </cell>
          <cell r="I3608" t="str">
            <v>M</v>
          </cell>
          <cell r="J3608" t="str">
            <v>ATRIBUÍDO SÃO PAULO</v>
          </cell>
          <cell r="K3608">
            <v>52.63</v>
          </cell>
        </row>
        <row r="3609">
          <cell r="G3609">
            <v>97330</v>
          </cell>
          <cell r="H3609" t="str">
            <v>TUBO EM COBRE FLEXÍVEL, DN 5/8", COM ISOLAMENTO, INSTALADO EM RAMAL DE ALIMENTAÇÃO DE AR CONDICIONADO COM CONDENSADORA INDIVIDUAL  FORNECIMENTO E INSTALAÇÃO. AF_12/2015</v>
          </cell>
          <cell r="I3609" t="str">
            <v>M</v>
          </cell>
          <cell r="J3609" t="str">
            <v>ATRIBUÍDO SÃO PAULO</v>
          </cell>
          <cell r="K3609">
            <v>64.55</v>
          </cell>
        </row>
        <row r="3610">
          <cell r="G3610">
            <v>97331</v>
          </cell>
          <cell r="H3610" t="str">
            <v>TUBO EM COBRE FLEXÍVEL, DN 1/4", COM ISOLAMENTO, INSTALADO EM RAMAL DE ALIMENTAÇÃO DE AR CONDICIONADO COM CONDENSADORA CENTRAL  FORNECIMENTO E INSTALAÇÃO. AF_12/2015</v>
          </cell>
          <cell r="I3610" t="str">
            <v>M</v>
          </cell>
          <cell r="J3610" t="str">
            <v>ATRIBUÍDO SÃO PAULO</v>
          </cell>
          <cell r="K3610">
            <v>25.18</v>
          </cell>
        </row>
        <row r="3611">
          <cell r="G3611">
            <v>97332</v>
          </cell>
          <cell r="H3611" t="str">
            <v>TUBO EM COBRE FLEXÍVEL, DN 3/8", COM ISOLAMENTO, INSTALADO EM RAMAL DE ALIMENTAÇÃO DE AR CONDICIONADO COM CONDENSADORA CENTRAL  FORNECIMENTO E INSTALAÇÃO. AF_12/2015</v>
          </cell>
          <cell r="I3611" t="str">
            <v>M</v>
          </cell>
          <cell r="J3611" t="str">
            <v>ATRIBUÍDO SÃO PAULO</v>
          </cell>
          <cell r="K3611">
            <v>41.25</v>
          </cell>
        </row>
        <row r="3612">
          <cell r="G3612">
            <v>97333</v>
          </cell>
          <cell r="H3612" t="str">
            <v>TUBO EM COBRE FLEXÍVEL, DN 1/2", COM ISOLAMENTO, INSTALADO EM RAMAL DE ALIMENTAÇÃO DE AR CONDICIONADO COM CONDENSADORA CENTRAL  FORNECIMENTO E INSTALAÇÃO. AF_12/2015</v>
          </cell>
          <cell r="I3612" t="str">
            <v>M</v>
          </cell>
          <cell r="J3612" t="str">
            <v>ATRIBUÍDO SÃO PAULO</v>
          </cell>
          <cell r="K3612">
            <v>53</v>
          </cell>
        </row>
        <row r="3613">
          <cell r="G3613">
            <v>97334</v>
          </cell>
          <cell r="H3613" t="str">
            <v>TUBO EM COBRE FLEXÍVEL, DN 5/8, COM ISOLAMENTO, INSTALADO EM RAMAL DE ALIMENTAÇÃO DE AR CONDICIONADO COM CONDENSADORA CENTRAL   FORNECIMENTO E INSTALAÇÃO. AF_12/2015</v>
          </cell>
          <cell r="I3613" t="str">
            <v>M</v>
          </cell>
          <cell r="J3613" t="str">
            <v>ATRIBUÍDO SÃO PAULO</v>
          </cell>
          <cell r="K3613">
            <v>64.97</v>
          </cell>
        </row>
        <row r="3614">
          <cell r="G3614">
            <v>97335</v>
          </cell>
          <cell r="H3614" t="str">
            <v>TUBO EM COBRE RÍGIDO, DN 22 MM, CLASSE A, SEM ISOLAMENTO, INSTALADO EM PRUMADA DE GÁS COMBUSTÍVEL - FORNECIMENTO E INSTALAÇÃO. AF_04/2022</v>
          </cell>
          <cell r="I3614" t="str">
            <v>M</v>
          </cell>
          <cell r="J3614" t="str">
            <v>ATRIBUÍDO SÃO PAULO</v>
          </cell>
          <cell r="K3614">
            <v>78.819999999999993</v>
          </cell>
        </row>
        <row r="3615">
          <cell r="G3615">
            <v>97336</v>
          </cell>
          <cell r="H3615" t="str">
            <v>TUBO EM COBRE RÍGIDO, DN 28 MM, CLASSE A, SEM ISOLAMENTO, INSTALADO EM PRUMADA DE GÁS COMBUSTÍVEL - FORNECIMENTO E INSTALAÇÃO. AF_04/2022</v>
          </cell>
          <cell r="I3615" t="str">
            <v>M</v>
          </cell>
          <cell r="J3615" t="str">
            <v>ATRIBUÍDO SÃO PAULO</v>
          </cell>
          <cell r="K3615">
            <v>100.31</v>
          </cell>
        </row>
        <row r="3616">
          <cell r="G3616">
            <v>97337</v>
          </cell>
          <cell r="H3616" t="str">
            <v>TUBO EM COBRE RÍGIDO, DN 35 MM, CLASSE A, SEM ISOLAMENTO, INSTALADO EM PRUMADA DE GÁS COMBUSTÍVEL - FORNECIMENTO E INSTALAÇÃO. AF_04/2022</v>
          </cell>
          <cell r="I3616" t="str">
            <v>M</v>
          </cell>
          <cell r="J3616" t="str">
            <v>ATRIBUÍDO SÃO PAULO</v>
          </cell>
          <cell r="K3616">
            <v>150.97999999999999</v>
          </cell>
        </row>
        <row r="3617">
          <cell r="G3617">
            <v>97338</v>
          </cell>
          <cell r="H3617" t="str">
            <v>TUBO EM COBRE RÍGIDO, DN 42 MM, CLASSE A, SEM ISOLAMENTO, INSTALADO EM PRUMADA DE GÁS COMBUSTÍVEL - FORNECIMENTO E INSTALAÇÃO. AF_04/2022</v>
          </cell>
          <cell r="I3617" t="str">
            <v>M</v>
          </cell>
          <cell r="J3617" t="str">
            <v>ATRIBUÍDO SÃO PAULO</v>
          </cell>
          <cell r="K3617">
            <v>181.66</v>
          </cell>
        </row>
        <row r="3618">
          <cell r="G3618">
            <v>97339</v>
          </cell>
          <cell r="H3618" t="str">
            <v>TUBO EM COBRE RÍGIDO, DN 54 MM, CLASSE A, SEM ISOLAMENTO, INSTALADO EM PRUMADA DE GÁS COMBUSTÍVEL - FORNECIMENTO E INSTALAÇÃO. AF_04/2022</v>
          </cell>
          <cell r="I3618" t="str">
            <v>M</v>
          </cell>
          <cell r="J3618" t="str">
            <v>ATRIBUÍDO SÃO PAULO</v>
          </cell>
          <cell r="K3618">
            <v>195.49</v>
          </cell>
        </row>
        <row r="3619">
          <cell r="G3619">
            <v>97340</v>
          </cell>
          <cell r="H3619" t="str">
            <v>TUBO EM COBRE RÍGIDO, DN 66 MM, CLASSE A, SEM ISOLAMENTO, INSTALADO EM PRUMADA DE GÁS COMBUSTÍVEL - FORNECIMENTO E INSTALAÇÃO. AF_04/2022</v>
          </cell>
          <cell r="I3619" t="str">
            <v>M</v>
          </cell>
          <cell r="J3619" t="str">
            <v>ATRIBUÍDO SÃO PAULO</v>
          </cell>
          <cell r="K3619">
            <v>196.46</v>
          </cell>
        </row>
        <row r="3620">
          <cell r="G3620">
            <v>97347</v>
          </cell>
          <cell r="H3620" t="str">
            <v>TUBO EM COBRE RÍGIDO, DN 22 MM, CLASSE I, SEM ISOLAMENTO, INSTALADO EM PRUMADA  FORNECIMENTO E INSTALAÇÃO. AF_12/2015</v>
          </cell>
          <cell r="I3620" t="str">
            <v>M</v>
          </cell>
          <cell r="J3620" t="str">
            <v>ATRIBUÍDO SÃO PAULO</v>
          </cell>
          <cell r="K3620">
            <v>95.01</v>
          </cell>
        </row>
        <row r="3621">
          <cell r="G3621">
            <v>97348</v>
          </cell>
          <cell r="H3621" t="str">
            <v>TUBO EM COBRE RÍGIDO, DN 28 MM, CLASSE I, SEM ISOLAMENTO, INSTALADO EM PRUMADA  FORNECIMENTO E INSTALAÇÃO. AF_12/2015</v>
          </cell>
          <cell r="I3621" t="str">
            <v>M</v>
          </cell>
          <cell r="J3621" t="str">
            <v>ATRIBUÍDO SÃO PAULO</v>
          </cell>
          <cell r="K3621">
            <v>131.31</v>
          </cell>
        </row>
        <row r="3622">
          <cell r="G3622">
            <v>97349</v>
          </cell>
          <cell r="H3622" t="str">
            <v>TUBO EM COBRE RÍGIDO, DN 35 MM, CLASSE I, SEM ISOLAMENTO, INSTALADO EM PRUMADA  FORNECIMENTO E INSTALAÇÃO. AF_12/2015</v>
          </cell>
          <cell r="I3622" t="str">
            <v>M</v>
          </cell>
          <cell r="J3622" t="str">
            <v>ATRIBUÍDO SÃO PAULO</v>
          </cell>
          <cell r="K3622">
            <v>189.38</v>
          </cell>
        </row>
        <row r="3623">
          <cell r="G3623">
            <v>97350</v>
          </cell>
          <cell r="H3623" t="str">
            <v>TUBO EM COBRE RÍGIDO, DN 42 MM, CLASSE I, SEM ISOLAMENTO, INSTALADO EM PRUMADA  FORNECIMENTO E INSTALAÇÃO. AF_12/2015</v>
          </cell>
          <cell r="I3623" t="str">
            <v>M</v>
          </cell>
          <cell r="J3623" t="str">
            <v>ATRIBUÍDO SÃO PAULO</v>
          </cell>
          <cell r="K3623">
            <v>229.96</v>
          </cell>
        </row>
        <row r="3624">
          <cell r="G3624">
            <v>97351</v>
          </cell>
          <cell r="H3624" t="str">
            <v>TUBO EM COBRE RÍGIDO, DN 54 MM, CLASSE I, SEM ISOLAMENTO, INSTALADO EM PRUMADA  FORNECIMENTO E INSTALAÇÃO. AF_12/2015</v>
          </cell>
          <cell r="I3624" t="str">
            <v>M</v>
          </cell>
          <cell r="J3624" t="str">
            <v>ATRIBUÍDO SÃO PAULO</v>
          </cell>
          <cell r="K3624">
            <v>318.02</v>
          </cell>
        </row>
        <row r="3625">
          <cell r="G3625">
            <v>97352</v>
          </cell>
          <cell r="H3625" t="str">
            <v>TUBO EM COBRE RÍGIDO, DN 66 MM, CLASSE I, SEM ISOLAMENTO, INSTALADO EM PRUMADA  FORNECIMENTO E INSTALAÇÃO. AF_12/2015</v>
          </cell>
          <cell r="I3625" t="str">
            <v>M</v>
          </cell>
          <cell r="J3625" t="str">
            <v>ATRIBUÍDO SÃO PAULO</v>
          </cell>
          <cell r="K3625">
            <v>412.22</v>
          </cell>
        </row>
        <row r="3626">
          <cell r="G3626">
            <v>97353</v>
          </cell>
          <cell r="H3626" t="str">
            <v>TUBO EM COBRE RÍGIDO, DN 15 MM, CLASSE I, SEM ISOLAMENTO, INSTALADO EM RAMAL DE DISTRIBUIÇÃO  FORNECIMENTO E INSTALAÇÃO. AF_12/2015</v>
          </cell>
          <cell r="I3626" t="str">
            <v>M</v>
          </cell>
          <cell r="J3626" t="str">
            <v>ATRIBUÍDO SÃO PAULO</v>
          </cell>
          <cell r="K3626">
            <v>61.95</v>
          </cell>
        </row>
        <row r="3627">
          <cell r="G3627">
            <v>97354</v>
          </cell>
          <cell r="H3627" t="str">
            <v>TUBO EM COBRE RÍGIDO, DN 22 MM, CLASSE I, SEM ISOLAMENTO, INSTALADO EM RAMAL DE DISTRIBUIÇÃO FORNECIMENTO E INSTALAÇÃO. AF_12/2015</v>
          </cell>
          <cell r="I3627" t="str">
            <v>M</v>
          </cell>
          <cell r="J3627" t="str">
            <v>ATRIBUÍDO SÃO PAULO</v>
          </cell>
          <cell r="K3627">
            <v>98.7</v>
          </cell>
        </row>
        <row r="3628">
          <cell r="G3628">
            <v>97355</v>
          </cell>
          <cell r="H3628" t="str">
            <v>TUBO EM COBRE RÍGIDO, DN 28 MM, CLASSE I, SEM ISOLAMENTO, INSTALADO EM RAMAL DE DISTRIBUIÇÃO FORNECIMENTO E INSTALAÇÃO. AF_12/2015</v>
          </cell>
          <cell r="I3628" t="str">
            <v>M</v>
          </cell>
          <cell r="J3628" t="str">
            <v>ATRIBUÍDO SÃO PAULO</v>
          </cell>
          <cell r="K3628">
            <v>135.25</v>
          </cell>
        </row>
        <row r="3629">
          <cell r="G3629">
            <v>97356</v>
          </cell>
          <cell r="H3629" t="str">
            <v>TUBO EM COBRE RÍGIDO, DN 15 MM, CLASSE I, SEM ISOLAMENTO, INSTALADO EM RAMAL E SUB-RAMAL  FORNECIMENTO E INSTALAÇÃO. AF_12/2015</v>
          </cell>
          <cell r="I3629" t="str">
            <v>M</v>
          </cell>
          <cell r="J3629" t="str">
            <v>ATRIBUÍDO SÃO PAULO</v>
          </cell>
          <cell r="K3629">
            <v>70.010000000000005</v>
          </cell>
        </row>
        <row r="3630">
          <cell r="G3630">
            <v>97357</v>
          </cell>
          <cell r="H3630" t="str">
            <v>TUBO EM COBRE RÍGIDO, DN 22 MM, CLASSE I, SEM ISOLAMENTO, INSTALADO EM RAMAL E SUB-RAMAL  FORNECIMENTO E INSTALAÇÃO. AF_12/2015</v>
          </cell>
          <cell r="I3630" t="str">
            <v>M</v>
          </cell>
          <cell r="J3630" t="str">
            <v>ATRIBUÍDO SÃO PAULO</v>
          </cell>
          <cell r="K3630">
            <v>112.55</v>
          </cell>
        </row>
        <row r="3631">
          <cell r="G3631">
            <v>97358</v>
          </cell>
          <cell r="H3631" t="str">
            <v>TUBO EM COBRE RÍGIDO, DN 28 MM, CLASSE I, SEM ISOLAMENTO, INSTALADO EM RAMAL E SUB-RAMAL  FORNECIMENTO E INSTALAÇÃO. AF_12/2015</v>
          </cell>
          <cell r="I3631" t="str">
            <v>M</v>
          </cell>
          <cell r="J3631" t="str">
            <v>ATRIBUÍDO SÃO PAULO</v>
          </cell>
          <cell r="K3631">
            <v>154.13999999999999</v>
          </cell>
        </row>
        <row r="3632">
          <cell r="G3632">
            <v>97498</v>
          </cell>
          <cell r="H3632" t="str">
            <v>TUBO DE AÇO GALVANIZADO COM COSTURA, CLASSE MÉDIA, DN 25 (1"), CONEXÃO ROSQUEADA, INSTALADO EM REDE DE ALIMENTAÇÃO PARA HIDRANTE - FORNECIMENTO E INSTALAÇÃO. AF_10/2020</v>
          </cell>
          <cell r="I3632" t="str">
            <v>M</v>
          </cell>
          <cell r="J3632" t="str">
            <v>ATRIBUÍDO SÃO PAULO</v>
          </cell>
          <cell r="K3632">
            <v>43.25</v>
          </cell>
        </row>
        <row r="3633">
          <cell r="G3633">
            <v>97535</v>
          </cell>
          <cell r="H3633" t="str">
            <v>TUBO DE AÇO GALVANIZADO COM COSTURA, CLASSE MÉDIA, CONEXÃO ROSQUEADA, DN 25 (1"), INSTALADO EM REDE DE ALIMENTAÇÃO PARA SPRINKLER - FORNECIMENTO E INSTALAÇÃO. AF_10/2020</v>
          </cell>
          <cell r="I3633" t="str">
            <v>M</v>
          </cell>
          <cell r="J3633" t="str">
            <v>ATRIBUÍDO SÃO PAULO</v>
          </cell>
          <cell r="K3633">
            <v>46.92</v>
          </cell>
        </row>
        <row r="3634">
          <cell r="G3634">
            <v>97536</v>
          </cell>
          <cell r="H3634" t="str">
            <v>TUBO DE AÇO GALVANIZADO COM COSTURA, CLASSE MÉDIA, CONEXÃO ROSQUEADA, DN 25 (1"), INSTALADO EM RAMAIS  E SUB-RAMAIS DE GÁS - FORNECIMENTO E INSTALAÇÃO. AF_10/2020</v>
          </cell>
          <cell r="I3634" t="str">
            <v>M</v>
          </cell>
          <cell r="J3634" t="str">
            <v>ATRIBUÍDO SÃO PAULO</v>
          </cell>
          <cell r="K3634">
            <v>55.37</v>
          </cell>
        </row>
        <row r="3635">
          <cell r="G3635">
            <v>100788</v>
          </cell>
          <cell r="H3635" t="str">
            <v>KIT CAVALETE PARA GÁS - SEM MEDIDOR OU REGULADOR - ENTRADA INDIVIDUAL PRINCIPAL, EM AÇO GALVANIZADO DN 15 E 25 MM (1/2" E 1") - FORNECIMENTO E INSTALAÇÃO. AF_01/2020</v>
          </cell>
          <cell r="I3635" t="str">
            <v>UN</v>
          </cell>
          <cell r="J3635" t="str">
            <v>ATRIBUÍDO SÃO PAULO</v>
          </cell>
          <cell r="K3635">
            <v>524.24</v>
          </cell>
        </row>
        <row r="3636">
          <cell r="G3636">
            <v>100791</v>
          </cell>
          <cell r="H3636" t="str">
            <v>TUBO, PEX, MULTICAMADA, DN 16, INSTALADO EM IMPLANTAÇÃO DE INSTALAÇÕES DE GÁS - FORNECIMENTO E INSTALAÇÃO. AF_01/2020</v>
          </cell>
          <cell r="I3636" t="str">
            <v>M</v>
          </cell>
          <cell r="J3636" t="str">
            <v>ATRIBUÍDO SÃO PAULO</v>
          </cell>
          <cell r="K3636">
            <v>16.87</v>
          </cell>
        </row>
        <row r="3637">
          <cell r="G3637">
            <v>100792</v>
          </cell>
          <cell r="H3637" t="str">
            <v>TUBO, PEX, MULTICAMADA, DN 20, INSTALADO EM IMPLANTAÇÃO DE INSTALAÇÕES DE GÁS - FORNECIMENTO E INSTALAÇÃO. AF_01/2020</v>
          </cell>
          <cell r="I3637" t="str">
            <v>M</v>
          </cell>
          <cell r="J3637" t="str">
            <v>ATRIBUÍDO SÃO PAULO</v>
          </cell>
          <cell r="K3637">
            <v>25.01</v>
          </cell>
        </row>
        <row r="3638">
          <cell r="G3638">
            <v>100793</v>
          </cell>
          <cell r="H3638" t="str">
            <v>TUBO, PEX, MULTICAMADA, DN 26, INSTALADO EM IMPLANTAÇÃO DE INSTALAÇÕES DE GÁS - FORNECIMENTO E INSTALAÇÃO. AF_01/2020</v>
          </cell>
          <cell r="I3638" t="str">
            <v>M</v>
          </cell>
          <cell r="J3638" t="str">
            <v>ATRIBUÍDO SÃO PAULO</v>
          </cell>
          <cell r="K3638">
            <v>33.31</v>
          </cell>
        </row>
        <row r="3639">
          <cell r="G3639">
            <v>100794</v>
          </cell>
          <cell r="H3639" t="str">
            <v>TUBO, PEX, MULTICAMADA, DN 32, INSTALADO EM IMPLANTAÇÃO DE INSTALAÇÕES DE GÁS - FORNECIMENTO E INSTALAÇÃO. AF_01/2020</v>
          </cell>
          <cell r="I3639" t="str">
            <v>M</v>
          </cell>
          <cell r="J3639" t="str">
            <v>ATRIBUÍDO SÃO PAULO</v>
          </cell>
          <cell r="K3639">
            <v>45.09</v>
          </cell>
        </row>
        <row r="3640">
          <cell r="G3640">
            <v>100799</v>
          </cell>
          <cell r="H3640" t="str">
            <v>TUBO, PEX, MULTICAMADA, COM TUBO LUVA, DN 16, INSTALADO EM IMPLANTAÇÃO DE INSTALAÇÕES DE GÁS - FORNECIMENTO E INSTALAÇÃO. AF_01/2020</v>
          </cell>
          <cell r="I3640" t="str">
            <v>M</v>
          </cell>
          <cell r="J3640" t="str">
            <v>ATRIBUÍDO SÃO PAULO</v>
          </cell>
          <cell r="K3640">
            <v>17.25</v>
          </cell>
        </row>
        <row r="3641">
          <cell r="G3641">
            <v>100800</v>
          </cell>
          <cell r="H3641" t="str">
            <v>TUBO, PEX, MULTICAMADA, COM TUBO LUVA, DN 20, INSTALADO EM IMPLANTAÇÃO DE INSTALAÇÕES DE GÁS - FORNECIMENTO E INSTALAÇÃO. AF_01/2020</v>
          </cell>
          <cell r="I3641" t="str">
            <v>M</v>
          </cell>
          <cell r="J3641" t="str">
            <v>ATRIBUÍDO SÃO PAULO</v>
          </cell>
          <cell r="K3641">
            <v>25.38</v>
          </cell>
        </row>
        <row r="3642">
          <cell r="G3642">
            <v>100801</v>
          </cell>
          <cell r="H3642" t="str">
            <v>TUBO, PEX, MULTICAMADA, COM TUBO LUVA, DN 26, INSTALADO EM IMPLANTAÇÃO DE INSTALAÇÕES DE GÁS - FORNECIMENTO E INSTALAÇÃO. AF_01/2020</v>
          </cell>
          <cell r="I3642" t="str">
            <v>M</v>
          </cell>
          <cell r="J3642" t="str">
            <v>ATRIBUÍDO SÃO PAULO</v>
          </cell>
          <cell r="K3642">
            <v>33.68</v>
          </cell>
        </row>
        <row r="3643">
          <cell r="G3643">
            <v>100802</v>
          </cell>
          <cell r="H3643" t="str">
            <v>TUBO, PEX, MULTICAMADA, COM TUBO LUVA, DN 32, INSTALADO EM IMPLANTAÇÃO DE INSTALAÇÕES DE GÁS - FORNECIMENTO E INSTALAÇÃO. AF_01/2020</v>
          </cell>
          <cell r="I3643" t="str">
            <v>M</v>
          </cell>
          <cell r="J3643" t="str">
            <v>ATRIBUÍDO SÃO PAULO</v>
          </cell>
          <cell r="K3643">
            <v>45.47</v>
          </cell>
        </row>
        <row r="3644">
          <cell r="G3644">
            <v>100803</v>
          </cell>
          <cell r="H3644" t="str">
            <v>TUBO, PEX, MULTICAMADA, DN 16, INSTALADO EM RAMAL INTERNO DE INSTALAÇÕES DE GÁS - FORNECIMENTO E INSTALAÇÃO. AF_01/2020</v>
          </cell>
          <cell r="I3644" t="str">
            <v>M</v>
          </cell>
          <cell r="J3644" t="str">
            <v>ATRIBUÍDO SÃO PAULO</v>
          </cell>
          <cell r="K3644">
            <v>16.11</v>
          </cell>
        </row>
        <row r="3645">
          <cell r="G3645">
            <v>100804</v>
          </cell>
          <cell r="H3645" t="str">
            <v>TUBO, PEX, MULTICAMADA, DN 20, INSTALADO EM RAMAL INTERNO DE INSTALAÇÕES DE GÁS - FORNECIMENTO E INSTALAÇÃO. AF_01/2020</v>
          </cell>
          <cell r="I3645" t="str">
            <v>M</v>
          </cell>
          <cell r="J3645" t="str">
            <v>ATRIBUÍDO SÃO PAULO</v>
          </cell>
          <cell r="K3645">
            <v>24.11</v>
          </cell>
        </row>
        <row r="3646">
          <cell r="G3646">
            <v>100805</v>
          </cell>
          <cell r="H3646" t="str">
            <v>TUBO, PEX, MULTICAMADA, DN 26, INSTALADO EM RAMAL INTERNO DE INSTALAÇÕES DE GÁS - FORNECIMENTO E INSTALAÇÃO. AF_01/2020</v>
          </cell>
          <cell r="I3646" t="str">
            <v>M</v>
          </cell>
          <cell r="J3646" t="str">
            <v>ATRIBUÍDO SÃO PAULO</v>
          </cell>
          <cell r="K3646">
            <v>32.229999999999997</v>
          </cell>
        </row>
        <row r="3647">
          <cell r="G3647">
            <v>100806</v>
          </cell>
          <cell r="H3647" t="str">
            <v>TUBO, PEX, MULTICAMADA, DN 32, INSTALADO EM RAMAL INTERNO DE INSTALAÇÕES DE GÁS - FORNECIMENTO E INSTALAÇÃO. AF_01/2020</v>
          </cell>
          <cell r="I3647" t="str">
            <v>M</v>
          </cell>
          <cell r="J3647" t="str">
            <v>ATRIBUÍDO SÃO PAULO</v>
          </cell>
          <cell r="K3647">
            <v>43.77</v>
          </cell>
        </row>
        <row r="3648">
          <cell r="G3648">
            <v>100807</v>
          </cell>
          <cell r="H3648" t="str">
            <v>TUBO, PEX, MULTICAMADA, COM TUBO LUVA, DN 16, INSTALADO EM RAMAL INTERNO DE INSTALAÇÕES DE GÁS - FORNECIMENTO E INSTALAÇÃO. AF_01/2020</v>
          </cell>
          <cell r="I3648" t="str">
            <v>M</v>
          </cell>
          <cell r="J3648" t="str">
            <v>ATRIBUÍDO SÃO PAULO</v>
          </cell>
          <cell r="K3648">
            <v>21.57</v>
          </cell>
        </row>
        <row r="3649">
          <cell r="G3649">
            <v>100808</v>
          </cell>
          <cell r="H3649" t="str">
            <v>TUBO, PEX, MULTICAMADA, COM TUBO LUVA, DN 20, INSTALADO EM RAMAL INTERNO DE INSTALAÇÕES DE GÁS - FORNECIMENTO E INSTALAÇÃO. AF_01/2020</v>
          </cell>
          <cell r="I3649" t="str">
            <v>M</v>
          </cell>
          <cell r="J3649" t="str">
            <v>ATRIBUÍDO SÃO PAULO</v>
          </cell>
          <cell r="K3649">
            <v>30.52</v>
          </cell>
        </row>
        <row r="3650">
          <cell r="G3650">
            <v>100809</v>
          </cell>
          <cell r="H3650" t="str">
            <v>TUBO, PEX, MULTICAMADA, COM TUBO LUVA, DN 26, INSTALADO EM RAMAL INTERNO DE INSTALAÇÕES DE GÁS - FORNECIMENTO E INSTALAÇÃO. AF_01/2020</v>
          </cell>
          <cell r="I3650" t="str">
            <v>M</v>
          </cell>
          <cell r="J3650" t="str">
            <v>ATRIBUÍDO SÃO PAULO</v>
          </cell>
          <cell r="K3650">
            <v>39.83</v>
          </cell>
        </row>
        <row r="3651">
          <cell r="G3651">
            <v>100810</v>
          </cell>
          <cell r="H3651" t="str">
            <v>TUBO, PEX, MULTICAMADA, COM TUBO LUVA, DN 32, INSTALADO EM RAMAL INTERNO DE INSTALAÇÕES DE GÁS - FORNECIMENTO E INSTALAÇÃO. AF_01/2020</v>
          </cell>
          <cell r="I3651" t="str">
            <v>M</v>
          </cell>
          <cell r="J3651" t="str">
            <v>ATRIBUÍDO SÃO PAULO</v>
          </cell>
          <cell r="K3651">
            <v>53.02</v>
          </cell>
        </row>
        <row r="3652">
          <cell r="G3652">
            <v>101918</v>
          </cell>
          <cell r="H3652" t="str">
            <v>TUBO DE AÇO GALVANIZADO COM COSTURA, CLASSE MÉDIA, DN 100 (4"), CONEXÃO ROSQUEADA, INSTALADO EM PRUMADAS - FORNECIMENTO E INSTALAÇÃO. AF_10/2020</v>
          </cell>
          <cell r="I3652" t="str">
            <v>M</v>
          </cell>
          <cell r="J3652" t="str">
            <v>ATRIBUÍDO SÃO PAULO</v>
          </cell>
          <cell r="K3652">
            <v>203.75</v>
          </cell>
        </row>
        <row r="3653">
          <cell r="G3653">
            <v>101919</v>
          </cell>
          <cell r="H3653" t="str">
            <v>UNIÃO, EM FERRO GALVANIZADO, 4", CONEXÃO ROSQUEADA, INSTALADO EM PRUMADAS - FORNECIMENTO E INSTALAÇÃO. AF_10/2020</v>
          </cell>
          <cell r="I3653" t="str">
            <v>UN</v>
          </cell>
          <cell r="J3653" t="str">
            <v>COEFICIENTE DE REPRESENTATIVIDADE</v>
          </cell>
          <cell r="K3653">
            <v>330.29</v>
          </cell>
        </row>
        <row r="3654">
          <cell r="G3654">
            <v>101920</v>
          </cell>
          <cell r="H3654" t="str">
            <v>LUVA, EM FERRO GALVANIZADO, 4", CONEXÃO ROSQUEADA, INSTALADO EM PRUMADAS - FORNECIMENTO E INSTALAÇÃO. AF_10/2020</v>
          </cell>
          <cell r="I3654" t="str">
            <v>UN</v>
          </cell>
          <cell r="J3654" t="str">
            <v>COEFICIENTE DE REPRESENTATIVIDADE</v>
          </cell>
          <cell r="K3654">
            <v>156.57</v>
          </cell>
        </row>
        <row r="3655">
          <cell r="G3655">
            <v>101921</v>
          </cell>
          <cell r="H3655" t="str">
            <v>LUVA DE REDUÇÃO, EM FERRO GALVANIZADO, 4" X 2 1/2", CONEXÃO ROSQUEADA, INSTALADO EM PRUMADAS - FORNECIMENTO E INSTALAÇÃO. AF_10/2020</v>
          </cell>
          <cell r="I3655" t="str">
            <v>UN</v>
          </cell>
          <cell r="J3655" t="str">
            <v>COEFICIENTE DE REPRESENTATIVIDADE</v>
          </cell>
          <cell r="K3655">
            <v>178.94</v>
          </cell>
        </row>
        <row r="3656">
          <cell r="G3656">
            <v>101922</v>
          </cell>
          <cell r="H3656" t="str">
            <v>LUVA DE REDUÇÃO, EM FERRO GALVANIZADO, 4" X 2", CONEXÃO ROSQUEADA, INSTALADO EM PRUMADAS - FORNECIMENTO E INSTALAÇÃO. AF_10/2020</v>
          </cell>
          <cell r="I3656" t="str">
            <v>UN</v>
          </cell>
          <cell r="J3656" t="str">
            <v>COEFICIENTE DE REPRESENTATIVIDADE</v>
          </cell>
          <cell r="K3656">
            <v>178.94</v>
          </cell>
        </row>
        <row r="3657">
          <cell r="G3657">
            <v>101923</v>
          </cell>
          <cell r="H3657" t="str">
            <v>LUVA DE REDUÇÃO, EM FERRO GALVANIZADO, 4" X 3", CONEXÃO ROSQUEADA, INSTALADO EM PRUMADAS - FORNECIMENTO E INSTALAÇÃO. AF_10/2020</v>
          </cell>
          <cell r="I3657" t="str">
            <v>UN</v>
          </cell>
          <cell r="J3657" t="str">
            <v>COEFICIENTE DE REPRESENTATIVIDADE</v>
          </cell>
          <cell r="K3657">
            <v>178.94</v>
          </cell>
        </row>
        <row r="3658">
          <cell r="G3658">
            <v>101924</v>
          </cell>
          <cell r="H3658" t="str">
            <v>NIPLE, EM FERRO GALVANIZADO, 4", CONEXÃO ROSQUEADA, INSTALADO EM PRUMADAS - FORNECIMENTO E INSTALAÇÃO. AF_10/2020</v>
          </cell>
          <cell r="I3658" t="str">
            <v>UN</v>
          </cell>
          <cell r="J3658" t="str">
            <v>COEFICIENTE DE REPRESENTATIVIDADE</v>
          </cell>
          <cell r="K3658">
            <v>147.21</v>
          </cell>
        </row>
        <row r="3659">
          <cell r="G3659">
            <v>101925</v>
          </cell>
          <cell r="H3659" t="str">
            <v>JOELHO 90°, EM FERRO GALVANIZADO, 4", CONEXÃO ROSQUEADA, INSTALADO EM PRUMADAS - FORNECIMENTO E INSTALAÇÃO. AF_10/2020</v>
          </cell>
          <cell r="I3659" t="str">
            <v>UN</v>
          </cell>
          <cell r="J3659" t="str">
            <v>COEFICIENTE DE REPRESENTATIVIDADE</v>
          </cell>
          <cell r="K3659">
            <v>246.41</v>
          </cell>
        </row>
        <row r="3660">
          <cell r="G3660">
            <v>101926</v>
          </cell>
          <cell r="H3660" t="str">
            <v>TÊ, EM FERRO GALVANIZADO, 4", CONEXÃO ROSQUEADA, INSTALADO EM PRUMADAS - FORNECIMENTO E INSTALAÇÃO. AF_10/2020</v>
          </cell>
          <cell r="I3660" t="str">
            <v>UN</v>
          </cell>
          <cell r="J3660" t="str">
            <v>COEFICIENTE DE REPRESENTATIVIDADE</v>
          </cell>
          <cell r="K3660">
            <v>317.62</v>
          </cell>
        </row>
        <row r="3661">
          <cell r="G3661">
            <v>101927</v>
          </cell>
          <cell r="H3661" t="str">
            <v>TUBO DE AÇO GALVANIZADO COM COSTURA, CLASSE MÉDIA, DN 100 (4"), CONEXÃO ROSQUEADA, INSTALADO EM REDE DE ALIMENTAÇÃO PARA HIDRANTE - FORNECIMENTO E INSTALAÇÃO. AF_10/2020</v>
          </cell>
          <cell r="I3661" t="str">
            <v>M</v>
          </cell>
          <cell r="J3661" t="str">
            <v>ATRIBUÍDO SÃO PAULO</v>
          </cell>
          <cell r="K3661">
            <v>192.29</v>
          </cell>
        </row>
        <row r="3662">
          <cell r="G3662">
            <v>101928</v>
          </cell>
          <cell r="H3662" t="str">
            <v>UNIÃO, EM FERRO GALVANIZADO, 4", CONEXÃO ROSQUEADA, INSTALADO EM REDE DE ALIMENTAÇÃO PARA HIDRANTE - FORNECIMENTO E INSTALAÇÃO. AF_10/2020</v>
          </cell>
          <cell r="I3662" t="str">
            <v>UN</v>
          </cell>
          <cell r="J3662" t="str">
            <v>COEFICIENTE DE REPRESENTATIVIDADE</v>
          </cell>
          <cell r="K3662">
            <v>334.68</v>
          </cell>
        </row>
        <row r="3663">
          <cell r="G3663">
            <v>101929</v>
          </cell>
          <cell r="H3663" t="str">
            <v>LUVA, EM FERRO GALVANIZADO, 4", CONEXÃO ROSQUEADA, INSTALADO EM REDE DE ALIMENTAÇÃO PARA HIDRANTE - FORNECIMENTO E INSTALAÇÃO. AF_10/2020</v>
          </cell>
          <cell r="I3663" t="str">
            <v>UN</v>
          </cell>
          <cell r="J3663" t="str">
            <v>COEFICIENTE DE REPRESENTATIVIDADE</v>
          </cell>
          <cell r="K3663">
            <v>160.96</v>
          </cell>
        </row>
        <row r="3664">
          <cell r="G3664">
            <v>101930</v>
          </cell>
          <cell r="H3664" t="str">
            <v>LUVA DE REDUÇÃO, EM FERRO GALVANIZADO, 4" X 2 1/2", CONEXÃO ROSQUEADA, INSTALADO EM REDE DE ALIMENTAÇÃO PARA HIDRANTE - FORNECIMENTO E INSTALAÇÃO. AF_10/2020</v>
          </cell>
          <cell r="I3664" t="str">
            <v>UN</v>
          </cell>
          <cell r="J3664" t="str">
            <v>COEFICIENTE DE REPRESENTATIVIDADE</v>
          </cell>
          <cell r="K3664">
            <v>183.33</v>
          </cell>
        </row>
        <row r="3665">
          <cell r="G3665">
            <v>101931</v>
          </cell>
          <cell r="H3665" t="str">
            <v>LUVA DE REDUÇÃO, EM FERRO GALVANIZADO, 4" X 2", CONEXÃO ROSQUEADA, INSTALADO EM REDE DE ALIMENTAÇÃO PARA HIDRANTE - FORNECIMENTO E INSTALAÇÃO. AF_10/2020</v>
          </cell>
          <cell r="I3665" t="str">
            <v>UN</v>
          </cell>
          <cell r="J3665" t="str">
            <v>COEFICIENTE DE REPRESENTATIVIDADE</v>
          </cell>
          <cell r="K3665">
            <v>183.33</v>
          </cell>
        </row>
        <row r="3666">
          <cell r="G3666">
            <v>101932</v>
          </cell>
          <cell r="H3666" t="str">
            <v>LUVA DE REDUÇÃO, EM FERRO GALVANIZADO, 4" X 3", CONEXÃO ROSQUEADA, INSTALADO EM REDE DE ALIMENTAÇÃO PARA HIDRANTE - FORNECIMENTO E INSTALAÇÃO. AF_10/2020</v>
          </cell>
          <cell r="I3666" t="str">
            <v>UN</v>
          </cell>
          <cell r="J3666" t="str">
            <v>COEFICIENTE DE REPRESENTATIVIDADE</v>
          </cell>
          <cell r="K3666">
            <v>183.33</v>
          </cell>
        </row>
        <row r="3667">
          <cell r="G3667">
            <v>101933</v>
          </cell>
          <cell r="H3667" t="str">
            <v>NIPLE, EM FERRO GALVANIZADO, 4", CONEXÃO ROSQUEADA, INSTALADO EM REDE DE ALIMENTAÇÃO PARA HIDRANTE - FORNECIMENTO E INSTALAÇÃO. AF_10/2020</v>
          </cell>
          <cell r="I3667" t="str">
            <v>UN</v>
          </cell>
          <cell r="J3667" t="str">
            <v>COEFICIENTE DE REPRESENTATIVIDADE</v>
          </cell>
          <cell r="K3667">
            <v>151.6</v>
          </cell>
        </row>
        <row r="3668">
          <cell r="G3668">
            <v>101934</v>
          </cell>
          <cell r="H3668" t="str">
            <v>JOELHO 90°, EM FERRO GALVANIZADO, 4", CONEXÃO ROSQUEADA, INSTALADO EM REDE DE ALIMENTAÇÃO PARA HIDRANTE - FORNECIMENTO E INSTALAÇÃO. AF_10/2020</v>
          </cell>
          <cell r="I3668" t="str">
            <v>UN</v>
          </cell>
          <cell r="J3668" t="str">
            <v>COEFICIENTE DE REPRESENTATIVIDADE</v>
          </cell>
          <cell r="K3668">
            <v>253</v>
          </cell>
        </row>
        <row r="3669">
          <cell r="G3669">
            <v>101935</v>
          </cell>
          <cell r="H3669" t="str">
            <v>TÊ, EM FERRO GALVANIZADO, 4", CONEXÃO ROSQUEADA, INSTALADO EM REDE DE ALIMENTAÇÃO PARA HIDRANTE - FORNECIMENTO E INSTALAÇÃO. AF_10/2020</v>
          </cell>
          <cell r="I3669" t="str">
            <v>UN</v>
          </cell>
          <cell r="J3669" t="str">
            <v>COEFICIENTE DE REPRESENTATIVIDADE</v>
          </cell>
          <cell r="K3669">
            <v>326.39</v>
          </cell>
        </row>
        <row r="3670">
          <cell r="G3670">
            <v>103802</v>
          </cell>
          <cell r="H3670" t="str">
            <v>TUBO EM COBRE RÍGIDO, DN 15 MM, CLASSE E, SEM ISOLAMENTO, INSTALADO EM RAMAL E SUB-RAMAL DE GÁS COMBUSTÍVEL - FORNECIMENTO E INSTALAÇÃO. AF_04/2022</v>
          </cell>
          <cell r="I3670" t="str">
            <v>M</v>
          </cell>
          <cell r="J3670" t="str">
            <v>ATRIBUÍDO SÃO PAULO</v>
          </cell>
          <cell r="K3670">
            <v>37.619999999999997</v>
          </cell>
        </row>
        <row r="3671">
          <cell r="G3671">
            <v>103803</v>
          </cell>
          <cell r="H3671" t="str">
            <v>TUBO EM COBRE RÍGIDO, DN 22 MM, CLASSE E, SEM ISOLAMENTO, INSTALADO EM RAMAL E SUB-RAMAL DE GÁS COMBUSTÍVEL - FORNECIMENTO E INSTALAÇÃO. AF_04/2022</v>
          </cell>
          <cell r="I3671" t="str">
            <v>M</v>
          </cell>
          <cell r="J3671" t="str">
            <v>ATRIBUÍDO SÃO PAULO</v>
          </cell>
          <cell r="K3671">
            <v>64.67</v>
          </cell>
        </row>
        <row r="3672">
          <cell r="G3672">
            <v>103804</v>
          </cell>
          <cell r="H3672" t="str">
            <v>TUBO EM COBRE RÍGIDO, DN 28 MM, CLASSE E, SEM ISOLAMENTO, INSTALADO EM RAMAL E SUB-RAMAL DE GÁS COMBUSTÍVEL - FORNECIMENTO E INSTALAÇÃO. AF_04/2022</v>
          </cell>
          <cell r="I3672" t="str">
            <v>M</v>
          </cell>
          <cell r="J3672" t="str">
            <v>ATRIBUÍDO SÃO PAULO</v>
          </cell>
          <cell r="K3672">
            <v>78.94</v>
          </cell>
        </row>
        <row r="3673">
          <cell r="G3673">
            <v>103835</v>
          </cell>
          <cell r="H3673" t="str">
            <v>TUBO EM COBRE RÍGIDO, DN 15 MM, CLASSE A, SEM ISOLAMENTO, INSTALADO EM RAMAL E SUB-RAMAL DE GÁS MEDICINAL - FORNECIMENTO E INSTALAÇÃO. AF_04/2022</v>
          </cell>
          <cell r="I3673" t="str">
            <v>M</v>
          </cell>
          <cell r="J3673" t="str">
            <v>ATRIBUÍDO SÃO PAULO</v>
          </cell>
          <cell r="K3673">
            <v>58.7</v>
          </cell>
        </row>
        <row r="3674">
          <cell r="G3674">
            <v>103836</v>
          </cell>
          <cell r="H3674" t="str">
            <v>TUBO EM COBRE RÍGIDO, DN 22 MM, CLASSE A, SEM ISOLAMENTO, INSTALADO EM RAMAL E SUB-RAMAL DE GÁS MEDICINAL - FORNECIMENTO E INSTALAÇÃO. AF_04/2022</v>
          </cell>
          <cell r="I3674" t="str">
            <v>M</v>
          </cell>
          <cell r="J3674" t="str">
            <v>ATRIBUÍDO SÃO PAULO</v>
          </cell>
          <cell r="K3674">
            <v>91.83</v>
          </cell>
        </row>
        <row r="3675">
          <cell r="G3675">
            <v>103837</v>
          </cell>
          <cell r="H3675" t="str">
            <v>TUBO EM COBRE RÍGIDO, DN 28 MM, CLASSE A, SEM ISOLAMENTO, INSTALADO EM RAMAL E SUB-RAMAL DE GÁS MEDICINAL - FORNECIMENTO E INSTALAÇÃO. AF_04/2022</v>
          </cell>
          <cell r="I3675" t="str">
            <v>M</v>
          </cell>
          <cell r="J3675" t="str">
            <v>ATRIBUÍDO SÃO PAULO</v>
          </cell>
          <cell r="K3675">
            <v>115.98</v>
          </cell>
        </row>
        <row r="3676">
          <cell r="G3676">
            <v>103868</v>
          </cell>
          <cell r="H3676" t="str">
            <v>TUBO EM COBRE RÍGIDO, DN 15 MM, CLASSE E, SEM ISOLAMENTO, INSTALADO EM RAMAL E SUB-RAMAL DE AQUECIMENTO SOLAR - FORNECIMENTO E INSTALAÇÃO. AF_04/2022</v>
          </cell>
          <cell r="I3676" t="str">
            <v>M</v>
          </cell>
          <cell r="J3676" t="str">
            <v>ATRIBUÍDO SÃO PAULO</v>
          </cell>
          <cell r="K3676">
            <v>45.19</v>
          </cell>
        </row>
        <row r="3677">
          <cell r="G3677">
            <v>103869</v>
          </cell>
          <cell r="H3677" t="str">
            <v>TUBO EM COBRE RÍGIDO, DN 22 MM, CLASSE E, SEM ISOLAMENTO, INSTALADO EM RAMAL E SUB-RAMAL DE AQUECIMENTO SOLAR - FORNECIMENTO E INSTALAÇÃO. AF_04/2022</v>
          </cell>
          <cell r="I3677" t="str">
            <v>M</v>
          </cell>
          <cell r="J3677" t="str">
            <v>ATRIBUÍDO SÃO PAULO</v>
          </cell>
          <cell r="K3677">
            <v>69.98</v>
          </cell>
        </row>
        <row r="3678">
          <cell r="G3678">
            <v>103870</v>
          </cell>
          <cell r="H3678" t="str">
            <v>TUBO EM COBRE RÍGIDO, DN 28 MM, CLASSE E, SEM ISOLAMENTO, INSTALADO EM RAMAL E SUB-RAMAL DE AQUECIMENTO SOLAR - FORNECIMENTO E INSTALAÇÃO. AF_04/2022</v>
          </cell>
          <cell r="I3678" t="str">
            <v>M</v>
          </cell>
          <cell r="J3678" t="str">
            <v>ATRIBUÍDO SÃO PAULO</v>
          </cell>
          <cell r="K3678">
            <v>86.48</v>
          </cell>
        </row>
        <row r="3679">
          <cell r="G3679">
            <v>103871</v>
          </cell>
          <cell r="H3679" t="str">
            <v>TUBO EM COBRE RÍGIDO, DN 15 MM, CLASSE E, COM ISOLAMENTO, INSTALADO EM RAMAL E SUB-RAMAL DE AQUECIMENTO SOLAR - FORNECIMENTO E INSTALAÇÃO. AF_04/2022</v>
          </cell>
          <cell r="I3679" t="str">
            <v>M</v>
          </cell>
          <cell r="J3679" t="str">
            <v>ATRIBUÍDO SÃO PAULO</v>
          </cell>
          <cell r="K3679">
            <v>55.72</v>
          </cell>
        </row>
        <row r="3680">
          <cell r="G3680">
            <v>103872</v>
          </cell>
          <cell r="H3680" t="str">
            <v>TUBO EM COBRE RÍGIDO, DN 22 MM, CLASSE E, COM ISOLAMENTO, INSTALADO EM RAMAL E SUB-RAMAL DE AQUECIMENTO SOLAR - FORNECIMENTO E INSTALAÇÃO. AF_04/2022</v>
          </cell>
          <cell r="I3680" t="str">
            <v>M</v>
          </cell>
          <cell r="J3680" t="str">
            <v>ATRIBUÍDO SÃO PAULO</v>
          </cell>
          <cell r="K3680">
            <v>119.18</v>
          </cell>
        </row>
        <row r="3681">
          <cell r="G3681">
            <v>103873</v>
          </cell>
          <cell r="H3681" t="str">
            <v>TUBO EM COBRE RÍGIDO, DN 28 MM, CLASSE E, COM ISOLAMENTO, INSTALADO EM RAMAL E SUB-RAMAL DE AQUECIMENTO SOLAR - FORNECIMENTO E INSTALAÇÃO. AF_04/2022</v>
          </cell>
          <cell r="I3681" t="str">
            <v>M</v>
          </cell>
          <cell r="J3681" t="str">
            <v>ATRIBUÍDO SÃO PAULO</v>
          </cell>
          <cell r="K3681">
            <v>137.69999999999999</v>
          </cell>
        </row>
        <row r="3682">
          <cell r="G3682">
            <v>103978</v>
          </cell>
          <cell r="H3682" t="str">
            <v>TUBO, PVC, SOLDÁVEL, DN 40MM, INSTALADO EM RAMAL DE DISTRIBUIÇÃO DE ÁGUA - FORNECIMENTO E INSTALAÇÃO. AF_06/2022</v>
          </cell>
          <cell r="I3682" t="str">
            <v>M</v>
          </cell>
          <cell r="J3682" t="str">
            <v>COEFICIENTE DE REPRESENTATIVIDADE</v>
          </cell>
          <cell r="K3682">
            <v>26.85</v>
          </cell>
        </row>
        <row r="3683">
          <cell r="G3683">
            <v>103979</v>
          </cell>
          <cell r="H3683" t="str">
            <v>TUBO, PVC, SOLDÁVEL, DN 50MM, INSTALADO EM RAMAL DE DISTRIBUIÇÃO DE ÁGUA - FORNECIMENTO E INSTALAÇÃO. AF_06/2022</v>
          </cell>
          <cell r="I3683" t="str">
            <v>M</v>
          </cell>
          <cell r="J3683" t="str">
            <v>COEFICIENTE DE REPRESENTATIVIDADE</v>
          </cell>
          <cell r="K3683">
            <v>30.29</v>
          </cell>
        </row>
        <row r="3684">
          <cell r="G3684">
            <v>104021</v>
          </cell>
          <cell r="H3684" t="str">
            <v>TUBO, CPVC, SOLDÁVEL, DN 42MM, INSTALADO EM RAMAL DE DISTRIBUIÇÃO DE ÁGUA - FORNECIMENTO E INSTALAÇÃO. AF_06/2022</v>
          </cell>
          <cell r="I3684" t="str">
            <v>M</v>
          </cell>
          <cell r="J3684" t="str">
            <v>ATRIBUÍDO SÃO PAULO</v>
          </cell>
          <cell r="K3684">
            <v>59.28</v>
          </cell>
        </row>
        <row r="3685">
          <cell r="G3685">
            <v>104166</v>
          </cell>
          <cell r="H3685" t="str">
            <v>TUBO PVC, SÉRIE R, ÁGUA PLUVIAL, DN 150 MM, FORNECIDO E INSTALADO EM RAMAL DE ENCAMINHAMENTO. AF_06/2022</v>
          </cell>
          <cell r="I3685" t="str">
            <v>M</v>
          </cell>
          <cell r="J3685" t="str">
            <v>COEFICIENTE DE REPRESENTATIVIDADE</v>
          </cell>
          <cell r="K3685">
            <v>83.45</v>
          </cell>
        </row>
        <row r="3686">
          <cell r="G3686">
            <v>104194</v>
          </cell>
          <cell r="H3686" t="str">
            <v>TUBO, PPR, DN 20, CLASSE PN20, INSTALADO EM RAMAL OU SUB-RAMAL DE ÁGUA - FORNECIMENTO E INSTALAÇÃO. AF_08/2022</v>
          </cell>
          <cell r="I3686" t="str">
            <v>M</v>
          </cell>
          <cell r="J3686" t="str">
            <v>ATRIBUÍDO SÃO PAULO</v>
          </cell>
          <cell r="K3686">
            <v>18.23</v>
          </cell>
        </row>
        <row r="3687">
          <cell r="G3687">
            <v>104195</v>
          </cell>
          <cell r="H3687" t="str">
            <v>TUBO, PPR, DN 20, CLASSE PN25, INSTALADO EM RAMAL OU SUB-RAMAL DE ÁGUA - FORNECIMENTO E INSTALAÇÃO. AF_08/2022</v>
          </cell>
          <cell r="I3687" t="str">
            <v>M</v>
          </cell>
          <cell r="J3687" t="str">
            <v>ATRIBUÍDO SÃO PAULO</v>
          </cell>
          <cell r="K3687">
            <v>19.43</v>
          </cell>
        </row>
        <row r="3688">
          <cell r="G3688">
            <v>104315</v>
          </cell>
          <cell r="H3688" t="str">
            <v>TUBO, PVC, SOLDÁVEL, DN 20 MM, INSTALADO EM DRENO DE AR CONDICIONADO - FORNECIMENTO E INSTALAÇÃO. AF_08/2022</v>
          </cell>
          <cell r="I3688" t="str">
            <v>M</v>
          </cell>
          <cell r="J3688" t="str">
            <v>COEFICIENTE DE REPRESENTATIVIDADE</v>
          </cell>
          <cell r="K3688">
            <v>14.02</v>
          </cell>
        </row>
        <row r="3689">
          <cell r="G3689">
            <v>104316</v>
          </cell>
          <cell r="H3689" t="str">
            <v>TUBO, PVC, SOLDÁVEL, DN 32 MM, INSTALADO EM DRENO DE AR CONDICIONADO - FORNECIMENTO E INSTALAÇÃO. AF_08/2022</v>
          </cell>
          <cell r="I3689" t="str">
            <v>M</v>
          </cell>
          <cell r="J3689" t="str">
            <v>COEFICIENTE DE REPRESENTATIVIDADE</v>
          </cell>
          <cell r="K3689">
            <v>22.07</v>
          </cell>
        </row>
        <row r="3690">
          <cell r="G3690">
            <v>89358</v>
          </cell>
          <cell r="H3690" t="str">
            <v>JOELHO 90 GRAUS, PVC, SOLDÁVEL, DN 20MM, INSTALADO EM RAMAL OU SUB-RAMAL DE ÁGUA - FORNECIMENTO E INSTALAÇÃO. AF_06/2022</v>
          </cell>
          <cell r="I3690" t="str">
            <v>UN</v>
          </cell>
          <cell r="J3690" t="str">
            <v>COEFICIENTE DE REPRESENTATIVIDADE</v>
          </cell>
          <cell r="K3690">
            <v>6.52</v>
          </cell>
        </row>
        <row r="3691">
          <cell r="G3691">
            <v>89359</v>
          </cell>
          <cell r="H3691" t="str">
            <v>JOELHO 45 GRAUS, PVC, SOLDÁVEL, DN 20MM, INSTALADO EM RAMAL OU SUB-RAMAL DE ÁGUA - FORNECIMENTO E INSTALAÇÃO. AF_06/2022</v>
          </cell>
          <cell r="I3691" t="str">
            <v>UN</v>
          </cell>
          <cell r="J3691" t="str">
            <v>COEFICIENTE DE REPRESENTATIVIDADE</v>
          </cell>
          <cell r="K3691">
            <v>7.19</v>
          </cell>
        </row>
        <row r="3692">
          <cell r="G3692">
            <v>89360</v>
          </cell>
          <cell r="H3692" t="str">
            <v>CURVA 90 GRAUS, PVC, SOLDÁVEL, DN 20MM, INSTALADO EM RAMAL OU SUB-RAMAL DE ÁGUA - FORNECIMENTO E INSTALAÇÃO. AF_06/2022</v>
          </cell>
          <cell r="I3692" t="str">
            <v>UN</v>
          </cell>
          <cell r="J3692" t="str">
            <v>COEFICIENTE DE REPRESENTATIVIDADE</v>
          </cell>
          <cell r="K3692">
            <v>8.41</v>
          </cell>
        </row>
        <row r="3693">
          <cell r="G3693">
            <v>89361</v>
          </cell>
          <cell r="H3693" t="str">
            <v>CURVA 45 GRAUS, PVC, SOLDÁVEL, DN 20MM, INSTALADO EM RAMAL OU SUB-RAMAL DE ÁGUA - FORNECIMENTO E INSTALAÇÃO. AF_06/2022</v>
          </cell>
          <cell r="I3693" t="str">
            <v>UN</v>
          </cell>
          <cell r="J3693" t="str">
            <v>COEFICIENTE DE REPRESENTATIVIDADE</v>
          </cell>
          <cell r="K3693">
            <v>8.5</v>
          </cell>
        </row>
        <row r="3694">
          <cell r="G3694">
            <v>89362</v>
          </cell>
          <cell r="H3694" t="str">
            <v>JOELHO 90 GRAUS, PVC, SOLDÁVEL, DN 25MM, INSTALADO EM RAMAL OU SUB-RAMAL DE ÁGUA - FORNECIMENTO E INSTALAÇÃO. AF_06/2022</v>
          </cell>
          <cell r="I3694" t="str">
            <v>UN</v>
          </cell>
          <cell r="J3694" t="str">
            <v>COEFICIENTE DE REPRESENTATIVIDADE</v>
          </cell>
          <cell r="K3694">
            <v>7.83</v>
          </cell>
        </row>
        <row r="3695">
          <cell r="G3695">
            <v>89363</v>
          </cell>
          <cell r="H3695" t="str">
            <v>JOELHO 45 GRAUS, PVC, SOLDÁVEL, DN 25MM, INSTALADO EM RAMAL OU SUB-RAMAL DE ÁGUA - FORNECIMENTO E INSTALAÇÃO. AF_06/2022</v>
          </cell>
          <cell r="I3695" t="str">
            <v>UN</v>
          </cell>
          <cell r="J3695" t="str">
            <v>COEFICIENTE DE REPRESENTATIVIDADE</v>
          </cell>
          <cell r="K3695">
            <v>8.7899999999999991</v>
          </cell>
        </row>
        <row r="3696">
          <cell r="G3696">
            <v>89364</v>
          </cell>
          <cell r="H3696" t="str">
            <v>CURVA 90 GRAUS, PVC, SOLDÁVEL, DN 25MM, INSTALADO EM RAMAL OU SUB-RAMAL DE ÁGUA - FORNECIMENTO E INSTALAÇÃO. AF_06/2022</v>
          </cell>
          <cell r="I3696" t="str">
            <v>UN</v>
          </cell>
          <cell r="J3696" t="str">
            <v>COEFICIENTE DE REPRESENTATIVIDADE</v>
          </cell>
          <cell r="K3696">
            <v>10.63</v>
          </cell>
        </row>
        <row r="3697">
          <cell r="G3697">
            <v>89365</v>
          </cell>
          <cell r="H3697" t="str">
            <v>CURVA 45 GRAUS, PVC, SOLDÁVEL, DN 25MM, INSTALADO EM RAMAL OU SUB-RAMAL DE ÁGUA - FORNECIMENTO E INSTALAÇÃO. AF_06/2022</v>
          </cell>
          <cell r="I3697" t="str">
            <v>UN</v>
          </cell>
          <cell r="J3697" t="str">
            <v>COEFICIENTE DE REPRESENTATIVIDADE</v>
          </cell>
          <cell r="K3697">
            <v>9.9700000000000006</v>
          </cell>
        </row>
        <row r="3698">
          <cell r="G3698">
            <v>89366</v>
          </cell>
          <cell r="H3698" t="str">
            <v>JOELHO 90 GRAUS COM BUCHA DE LATÃO, PVC, SOLDÁVEL, DN 25MM, X 3/4  INSTALADO EM RAMAL OU SUB-RAMAL DE ÁGUA - FORNECIMENTO E INSTALAÇÃO. AF_06/2022</v>
          </cell>
          <cell r="I3698" t="str">
            <v>UN</v>
          </cell>
          <cell r="J3698" t="str">
            <v>COEFICIENTE DE REPRESENTATIVIDADE</v>
          </cell>
          <cell r="K3698">
            <v>16.37</v>
          </cell>
        </row>
        <row r="3699">
          <cell r="G3699">
            <v>89367</v>
          </cell>
          <cell r="H3699" t="str">
            <v>JOELHO 90 GRAUS, PVC, SOLDÁVEL, DN 32MM, INSTALADO EM RAMAL OU SUB-RAMAL DE ÁGUA - FORNECIMENTO E INSTALAÇÃO. AF_06/2022</v>
          </cell>
          <cell r="I3699" t="str">
            <v>UN</v>
          </cell>
          <cell r="J3699" t="str">
            <v>COEFICIENTE DE REPRESENTATIVIDADE</v>
          </cell>
          <cell r="K3699">
            <v>11.45</v>
          </cell>
        </row>
        <row r="3700">
          <cell r="G3700">
            <v>89368</v>
          </cell>
          <cell r="H3700" t="str">
            <v>JOELHO 45 GRAUS, PVC, SOLDÁVEL, DN 32MM, INSTALADO EM RAMAL OU SUB-RAMAL DE ÁGUA - FORNECIMENTO E INSTALAÇÃO. AF_06/2022</v>
          </cell>
          <cell r="I3700" t="str">
            <v>UN</v>
          </cell>
          <cell r="J3700" t="str">
            <v>COEFICIENTE DE REPRESENTATIVIDADE</v>
          </cell>
          <cell r="K3700">
            <v>13.58</v>
          </cell>
        </row>
        <row r="3701">
          <cell r="G3701">
            <v>89369</v>
          </cell>
          <cell r="H3701" t="str">
            <v>CURVA 90 GRAUS, PVC, SOLDÁVEL, DN 32MM, INSTALADO EM RAMAL OU SUB-RAMAL DE ÁGUA - FORNECIMENTO E INSTALAÇÃO. AF_06/2022</v>
          </cell>
          <cell r="I3701" t="str">
            <v>UN</v>
          </cell>
          <cell r="J3701" t="str">
            <v>COEFICIENTE DE REPRESENTATIVIDADE</v>
          </cell>
          <cell r="K3701">
            <v>16.45</v>
          </cell>
        </row>
        <row r="3702">
          <cell r="G3702">
            <v>89370</v>
          </cell>
          <cell r="H3702" t="str">
            <v>CURVA 45 GRAUS, PVC, SOLDÁVEL, DN 32MM, INSTALADO EM RAMAL OU SUB-RAMAL DE ÁGUA - FORNECIMENTO E INSTALAÇÃO. AF_06/2022</v>
          </cell>
          <cell r="I3702" t="str">
            <v>UN</v>
          </cell>
          <cell r="J3702" t="str">
            <v>COEFICIENTE DE REPRESENTATIVIDADE</v>
          </cell>
          <cell r="K3702">
            <v>13.98</v>
          </cell>
        </row>
        <row r="3703">
          <cell r="G3703">
            <v>89371</v>
          </cell>
          <cell r="H3703" t="str">
            <v>LUVA, PVC, SOLDÁVEL, DN 20MM, INSTALADO EM RAMAL OU SUB-RAMAL DE ÁGUA - FORNECIMENTO E INSTALAÇÃO. AF_06/2022</v>
          </cell>
          <cell r="I3703" t="str">
            <v>UN</v>
          </cell>
          <cell r="J3703" t="str">
            <v>COEFICIENTE DE REPRESENTATIVIDADE</v>
          </cell>
          <cell r="K3703">
            <v>5.09</v>
          </cell>
        </row>
        <row r="3704">
          <cell r="G3704">
            <v>89372</v>
          </cell>
          <cell r="H3704" t="str">
            <v>LUVA DE CORRER, PVC, SOLDÁVEL, DN 20MM, INSTALADO EM RAMAL OU SUB-RAMAL DE ÁGUA - FORNECIMENTO E INSTALAÇÃO. AF_06/2022</v>
          </cell>
          <cell r="I3704" t="str">
            <v>UN</v>
          </cell>
          <cell r="J3704" t="str">
            <v>COEFICIENTE DE REPRESENTATIVIDADE</v>
          </cell>
          <cell r="K3704">
            <v>17.29</v>
          </cell>
        </row>
        <row r="3705">
          <cell r="G3705">
            <v>89373</v>
          </cell>
          <cell r="H3705" t="str">
            <v>LUVA DE REDUÇÃO, PVC, SOLDÁVEL, DN 25MM X 20MM, INSTALADO EM RAMAL OU SUB-RAMAL DE ÁGUA - FORNECIMENTO E INSTALAÇÃO. AF_06/2022</v>
          </cell>
          <cell r="I3705" t="str">
            <v>UN</v>
          </cell>
          <cell r="J3705" t="str">
            <v>COEFICIENTE DE REPRESENTATIVIDADE</v>
          </cell>
          <cell r="K3705">
            <v>6.31</v>
          </cell>
        </row>
        <row r="3706">
          <cell r="G3706">
            <v>89374</v>
          </cell>
          <cell r="H3706" t="str">
            <v>LUVA COM BUCHA DE LATÃO, PVC, SOLDÁVEL, DN 20MM X 1/2", INSTALADO EM RAMAL OU SUB-RAMAL DE ÁGUA - FORNECIMENTO E INSTALAÇÃO. AF_06/2022</v>
          </cell>
          <cell r="I3706" t="str">
            <v>UN</v>
          </cell>
          <cell r="J3706" t="str">
            <v>COEFICIENTE DE REPRESENTATIVIDADE</v>
          </cell>
          <cell r="K3706">
            <v>10.28</v>
          </cell>
        </row>
        <row r="3707">
          <cell r="G3707">
            <v>89375</v>
          </cell>
          <cell r="H3707" t="str">
            <v>UNIÃO, PVC, SOLDÁVEL, DN 20MM, INSTALADO EM RAMAL OU SUB-RAMAL DE ÁGUA - FORNECIMENTO E INSTALAÇÃO. AF_06/2022</v>
          </cell>
          <cell r="I3707" t="str">
            <v>UN</v>
          </cell>
          <cell r="J3707" t="str">
            <v>COEFICIENTE DE REPRESENTATIVIDADE</v>
          </cell>
          <cell r="K3707">
            <v>12.36</v>
          </cell>
        </row>
        <row r="3708">
          <cell r="G3708">
            <v>89376</v>
          </cell>
          <cell r="H3708" t="str">
            <v>ADAPTADOR CURTO COM BOLSA E ROSCA PARA REGISTRO, PVC, SOLDÁVEL, DN 20MM X 1/2 , INSTALADO EM RAMAL OU SUB-RAMAL DE ÁGUA - FORNECIMENTO E INSTALAÇÃO. AF_06/2022</v>
          </cell>
          <cell r="I3708" t="str">
            <v>UN</v>
          </cell>
          <cell r="J3708" t="str">
            <v>COEFICIENTE DE REPRESENTATIVIDADE</v>
          </cell>
          <cell r="K3708">
            <v>4.8899999999999997</v>
          </cell>
        </row>
        <row r="3709">
          <cell r="G3709">
            <v>89377</v>
          </cell>
          <cell r="H3709" t="str">
            <v>CURVA DE TRANSPOSIÇÃO, PVC, SOLDÁVEL, DN 20MM, INSTALADO EM RAMAL OU SUB-RAMAL DE ÁGUA - FORNECIMENTO E INSTALAÇÃO. AF_06/2022</v>
          </cell>
          <cell r="I3709" t="str">
            <v>UN</v>
          </cell>
          <cell r="J3709" t="str">
            <v>COEFICIENTE DE REPRESENTATIVIDADE</v>
          </cell>
          <cell r="K3709">
            <v>10.24</v>
          </cell>
        </row>
        <row r="3710">
          <cell r="G3710">
            <v>89378</v>
          </cell>
          <cell r="H3710" t="str">
            <v>LUVA, PVC, SOLDÁVEL, DN 25MM, INSTALADO EM RAMAL OU SUB-RAMAL DE ÁGUA - FORNECIMENTO E INSTALAÇÃO. AF_06/2022</v>
          </cell>
          <cell r="I3710" t="str">
            <v>UN</v>
          </cell>
          <cell r="J3710" t="str">
            <v>COEFICIENTE DE REPRESENTATIVIDADE</v>
          </cell>
          <cell r="K3710">
            <v>6.02</v>
          </cell>
        </row>
        <row r="3711">
          <cell r="G3711">
            <v>89379</v>
          </cell>
          <cell r="H3711" t="str">
            <v>LUVA DE CORRER, PVC, SOLDÁVEL, DN 25MM, INSTALADO EM RAMAL OU SUB-RAMAL DE ÁGUA - FORNECIMENTO E INSTALAÇÃO. AF_12/2014</v>
          </cell>
          <cell r="I3711" t="str">
            <v>UN</v>
          </cell>
          <cell r="J3711" t="str">
            <v>COEFICIENTE DE REPRESENTATIVIDADE</v>
          </cell>
          <cell r="K3711">
            <v>20.3</v>
          </cell>
        </row>
        <row r="3712">
          <cell r="G3712">
            <v>89380</v>
          </cell>
          <cell r="H3712" t="str">
            <v>LUVA DE REDUÇÃO, PVC, SOLDÁVEL, DN 32MM X 25MM, INSTALADO EM RAMAL OU SUB-RAMAL DE ÁGUA - FORNECIMENTO E INSTALAÇÃO. AF_06/2022</v>
          </cell>
          <cell r="I3712" t="str">
            <v>UN</v>
          </cell>
          <cell r="J3712" t="str">
            <v>COEFICIENTE DE REPRESENTATIVIDADE</v>
          </cell>
          <cell r="K3712">
            <v>9.42</v>
          </cell>
        </row>
        <row r="3713">
          <cell r="G3713">
            <v>89381</v>
          </cell>
          <cell r="H3713" t="str">
            <v>LUVA COM BUCHA DE LATÃO, PVC, SOLDÁVEL, DN 25MM X 3/4 , INSTALADO EM RAMAL OU SUB-RAMAL DE ÁGUA - FORNECIMENTO E INSTALAÇÃO. AF_06/2022</v>
          </cell>
          <cell r="I3713" t="str">
            <v>UN</v>
          </cell>
          <cell r="J3713" t="str">
            <v>COEFICIENTE DE REPRESENTATIVIDADE</v>
          </cell>
          <cell r="K3713">
            <v>12.71</v>
          </cell>
        </row>
        <row r="3714">
          <cell r="G3714">
            <v>89382</v>
          </cell>
          <cell r="H3714" t="str">
            <v>UNIÃO, PVC, SOLDÁVEL, DN 25MM, INSTALADO EM RAMAL OU SUB-RAMAL DE ÁGUA - FORNECIMENTO E INSTALAÇÃO. AF_06/2022</v>
          </cell>
          <cell r="I3714" t="str">
            <v>UN</v>
          </cell>
          <cell r="J3714" t="str">
            <v>COEFICIENTE DE REPRESENTATIVIDADE</v>
          </cell>
          <cell r="K3714">
            <v>14.91</v>
          </cell>
        </row>
        <row r="3715">
          <cell r="G3715">
            <v>89383</v>
          </cell>
          <cell r="H3715" t="str">
            <v>ADAPTADOR CURTO COM BOLSA E ROSCA PARA REGISTRO, PVC, SOLDÁVEL, DN 25MM X 3/4 , INSTALADO EM RAMAL OU SUB-RAMAL DE ÁGUA - FORNECIMENTO E INSTALAÇÃO. AF_06/2022</v>
          </cell>
          <cell r="I3715" t="str">
            <v>UN</v>
          </cell>
          <cell r="J3715" t="str">
            <v>COEFICIENTE DE REPRESENTATIVIDADE</v>
          </cell>
          <cell r="K3715">
            <v>5.67</v>
          </cell>
        </row>
        <row r="3716">
          <cell r="G3716">
            <v>89384</v>
          </cell>
          <cell r="H3716" t="str">
            <v>CURVA DE TRANSPOSIÇÃO, PVC, SOLDÁVEL, DN 25MM, INSTALADO EM RAMAL OU SUB-RAMAL DE ÁGUA   FORNECIMENTO E INSTALAÇÃO. AF_06/2022</v>
          </cell>
          <cell r="I3716" t="str">
            <v>UN</v>
          </cell>
          <cell r="J3716" t="str">
            <v>COEFICIENTE DE REPRESENTATIVIDADE</v>
          </cell>
          <cell r="K3716">
            <v>13.29</v>
          </cell>
        </row>
        <row r="3717">
          <cell r="G3717">
            <v>89385</v>
          </cell>
          <cell r="H3717" t="str">
            <v>LUVA SOLDÁVEL E COM ROSCA, PVC, SOLDÁVEL, DN 25MM X 3/4 , INSTALADO EM RAMAL OU SUB-RAMAL DE ÁGUA - FORNECIMENTO E INSTALAÇÃO. AF_06/2022</v>
          </cell>
          <cell r="I3717" t="str">
            <v>UN</v>
          </cell>
          <cell r="J3717" t="str">
            <v>COEFICIENTE DE REPRESENTATIVIDADE</v>
          </cell>
          <cell r="K3717">
            <v>6.45</v>
          </cell>
        </row>
        <row r="3718">
          <cell r="G3718">
            <v>89386</v>
          </cell>
          <cell r="H3718" t="str">
            <v>LUVA, PVC, SOLDÁVEL, DN 32MM, INSTALADO EM RAMAL OU SUB-RAMAL DE ÁGUA - FORNECIMENTO E INSTALAÇÃO. AF_06/2022</v>
          </cell>
          <cell r="I3718" t="str">
            <v>UN</v>
          </cell>
          <cell r="J3718" t="str">
            <v>COEFICIENTE DE REPRESENTATIVIDADE</v>
          </cell>
          <cell r="K3718">
            <v>8.6199999999999992</v>
          </cell>
        </row>
        <row r="3719">
          <cell r="G3719">
            <v>89387</v>
          </cell>
          <cell r="H3719" t="str">
            <v>LUVA DE CORRER, PVC, SOLDÁVEL, DN 32MM, INSTALADO EM RAMAL OU SUB-RAMAL DE ÁGUA   FORNECIMENTO E INSTALAÇÃO. AF_06/2022</v>
          </cell>
          <cell r="I3719" t="str">
            <v>UN</v>
          </cell>
          <cell r="J3719" t="str">
            <v>COEFICIENTE DE REPRESENTATIVIDADE</v>
          </cell>
          <cell r="K3719">
            <v>33.31</v>
          </cell>
        </row>
        <row r="3720">
          <cell r="G3720">
            <v>89389</v>
          </cell>
          <cell r="H3720" t="str">
            <v>LUVA SOLDÁVEL E COM ROSCA, PVC, SOLDÁVEL, DN 32MM X 1 , INSTALADO EM RAMAL OU SUB-RAMAL DE ÁGUA - FORNECIMENTO E INSTALAÇÃO. AF_06/2022</v>
          </cell>
          <cell r="I3720" t="str">
            <v>UN</v>
          </cell>
          <cell r="J3720" t="str">
            <v>COEFICIENTE DE REPRESENTATIVIDADE</v>
          </cell>
          <cell r="K3720">
            <v>11.16</v>
          </cell>
        </row>
        <row r="3721">
          <cell r="G3721">
            <v>89390</v>
          </cell>
          <cell r="H3721" t="str">
            <v>UNIÃO, PVC, SOLDÁVEL, DN 32MM, INSTALADO EM RAMAL OU SUB-RAMAL DE ÁGUA - FORNECIMENTO E INSTALAÇÃO. AF_06/2022</v>
          </cell>
          <cell r="I3721" t="str">
            <v>UN</v>
          </cell>
          <cell r="J3721" t="str">
            <v>COEFICIENTE DE REPRESENTATIVIDADE</v>
          </cell>
          <cell r="K3721">
            <v>22.83</v>
          </cell>
        </row>
        <row r="3722">
          <cell r="G3722">
            <v>89391</v>
          </cell>
          <cell r="H3722" t="str">
            <v>ADAPTADOR CURTO COM BOLSA E ROSCA PARA REGISTRO, PVC, SOLDÁVEL, DN 32MM X 1 , INSTALADO EM RAMAL OU SUB-RAMAL DE ÁGUA - FORNECIMENTO E INSTALAÇÃO. AF_06/2022</v>
          </cell>
          <cell r="I3722" t="str">
            <v>UN</v>
          </cell>
          <cell r="J3722" t="str">
            <v>COEFICIENTE DE REPRESENTATIVIDADE</v>
          </cell>
          <cell r="K3722">
            <v>7.79</v>
          </cell>
        </row>
        <row r="3723">
          <cell r="G3723">
            <v>89392</v>
          </cell>
          <cell r="H3723" t="str">
            <v>CURVA DE TRANSPOSIÇÃO, PVC, SOLDÁVEL, DN 32MM, INSTALADO EM RAMAL OU SUB-RAMAL DE ÁGUA   FORNECIMENTO E INSTALAÇÃO. AF_06/2022</v>
          </cell>
          <cell r="I3723" t="str">
            <v>UN</v>
          </cell>
          <cell r="J3723" t="str">
            <v>COEFICIENTE DE REPRESENTATIVIDADE</v>
          </cell>
          <cell r="K3723">
            <v>26.6</v>
          </cell>
        </row>
        <row r="3724">
          <cell r="G3724">
            <v>89393</v>
          </cell>
          <cell r="H3724" t="str">
            <v>TE, PVC, SOLDÁVEL, DN 20MM, INSTALADO EM RAMAL OU SUB-RAMAL DE ÁGUA - FORNECIMENTO E INSTALAÇÃO. AF_06/2022</v>
          </cell>
          <cell r="I3724" t="str">
            <v>UN</v>
          </cell>
          <cell r="J3724" t="str">
            <v>COEFICIENTE DE REPRESENTATIVIDADE</v>
          </cell>
          <cell r="K3724">
            <v>9.1999999999999993</v>
          </cell>
        </row>
        <row r="3725">
          <cell r="G3725">
            <v>89394</v>
          </cell>
          <cell r="H3725" t="str">
            <v>TÊ COM BUCHA DE LATÃO NA BOLSA CENTRAL, PVC, SOLDÁVEL, DN 20MM X 1/2 , INSTALADO EM RAMAL OU SUB-RAMAL DE ÁGUA - FORNECIMENTO E INSTALAÇÃO. AF_06/2022</v>
          </cell>
          <cell r="I3725" t="str">
            <v>UN</v>
          </cell>
          <cell r="J3725" t="str">
            <v>COEFICIENTE DE REPRESENTATIVIDADE</v>
          </cell>
          <cell r="K3725">
            <v>18.72</v>
          </cell>
        </row>
        <row r="3726">
          <cell r="G3726">
            <v>89395</v>
          </cell>
          <cell r="H3726" t="str">
            <v>TE, PVC, SOLDÁVEL, DN 25MM, INSTALADO EM RAMAL OU SUB-RAMAL DE ÁGUA - FORNECIMENTO E INSTALAÇÃO. AF_06/2022</v>
          </cell>
          <cell r="I3726" t="str">
            <v>UN</v>
          </cell>
          <cell r="J3726" t="str">
            <v>COEFICIENTE DE REPRESENTATIVIDADE</v>
          </cell>
          <cell r="K3726">
            <v>10.92</v>
          </cell>
        </row>
        <row r="3727">
          <cell r="G3727">
            <v>89396</v>
          </cell>
          <cell r="H3727" t="str">
            <v>TÊ COM BUCHA DE LATÃO NA BOLSA CENTRAL, PVC, SOLDÁVEL, DN 25MM X 1/2 , INSTALADO EM RAMAL OU SUB-RAMAL DE ÁGUA - FORNECIMENTO E INSTALAÇÃO. AF_06/2022</v>
          </cell>
          <cell r="I3727" t="str">
            <v>UN</v>
          </cell>
          <cell r="J3727" t="str">
            <v>COEFICIENTE DE REPRESENTATIVIDADE</v>
          </cell>
          <cell r="K3727">
            <v>20.54</v>
          </cell>
        </row>
        <row r="3728">
          <cell r="G3728">
            <v>89397</v>
          </cell>
          <cell r="H3728" t="str">
            <v>TÊ DE REDUÇÃO, PVC, SOLDÁVEL, DN 25MM X 20MM, INSTALADO EM RAMAL OU SUB-RAMAL DE ÁGUA - FORNECIMENTO E INSTALAÇÃO. AF_06/2022</v>
          </cell>
          <cell r="I3728" t="str">
            <v>UN</v>
          </cell>
          <cell r="J3728" t="str">
            <v>COEFICIENTE DE REPRESENTATIVIDADE</v>
          </cell>
          <cell r="K3728">
            <v>13.43</v>
          </cell>
        </row>
        <row r="3729">
          <cell r="G3729">
            <v>89398</v>
          </cell>
          <cell r="H3729" t="str">
            <v>TE, PVC, SOLDÁVEL, DN 32MM, INSTALADO EM RAMAL OU SUB-RAMAL DE ÁGUA - FORNECIMENTO E INSTALAÇÃO. AF_06/2022</v>
          </cell>
          <cell r="I3729" t="str">
            <v>UN</v>
          </cell>
          <cell r="J3729" t="str">
            <v>COEFICIENTE DE REPRESENTATIVIDADE</v>
          </cell>
          <cell r="K3729">
            <v>16.190000000000001</v>
          </cell>
        </row>
        <row r="3730">
          <cell r="G3730">
            <v>89399</v>
          </cell>
          <cell r="H3730" t="str">
            <v>TÊ COM BUCHA DE LATÃO NA BOLSA CENTRAL, PVC, SOLDÁVEL, DN 32MM X 3/4 , INSTALADO EM RAMAL OU SUB-RAMAL DE ÁGUA - FORNECIMENTO E INSTALAÇÃO. AF_06/2022</v>
          </cell>
          <cell r="I3730" t="str">
            <v>UN</v>
          </cell>
          <cell r="J3730" t="str">
            <v>COEFICIENTE DE REPRESENTATIVIDADE</v>
          </cell>
          <cell r="K3730">
            <v>25.24</v>
          </cell>
        </row>
        <row r="3731">
          <cell r="G3731">
            <v>89400</v>
          </cell>
          <cell r="H3731" t="str">
            <v>TÊ DE REDUÇÃO, PVC, SOLDÁVEL, DN 32MM X 25MM, INSTALADO EM RAMAL OU SUB-RAMAL DE ÁGUA - FORNECIMENTO E INSTALAÇÃO. AF_06/2022</v>
          </cell>
          <cell r="I3731" t="str">
            <v>UN</v>
          </cell>
          <cell r="J3731" t="str">
            <v>COEFICIENTE DE REPRESENTATIVIDADE</v>
          </cell>
          <cell r="K3731">
            <v>18.78</v>
          </cell>
        </row>
        <row r="3732">
          <cell r="G3732">
            <v>89404</v>
          </cell>
          <cell r="H3732" t="str">
            <v>JOELHO 90 GRAUS, PVC, SOLDÁVEL, DN 20MM, INSTALADO EM RAMAL DE DISTRIBUIÇÃO DE ÁGUA - FORNECIMENTO E INSTALAÇÃO. AF_06/2022</v>
          </cell>
          <cell r="I3732" t="str">
            <v>UN</v>
          </cell>
          <cell r="J3732" t="str">
            <v>COEFICIENTE DE REPRESENTATIVIDADE</v>
          </cell>
          <cell r="K3732">
            <v>5.99</v>
          </cell>
        </row>
        <row r="3733">
          <cell r="G3733">
            <v>89405</v>
          </cell>
          <cell r="H3733" t="str">
            <v>JOELHO 45 GRAUS, PVC, SOLDÁVEL, DN 20MM, INSTALADO EM RAMAL DE DISTRIBUIÇÃO DE ÁGUA - FORNECIMENTO E INSTALAÇÃO. AF_06/2022</v>
          </cell>
          <cell r="I3733" t="str">
            <v>UN</v>
          </cell>
          <cell r="J3733" t="str">
            <v>COEFICIENTE DE REPRESENTATIVIDADE</v>
          </cell>
          <cell r="K3733">
            <v>6.66</v>
          </cell>
        </row>
        <row r="3734">
          <cell r="G3734">
            <v>89406</v>
          </cell>
          <cell r="H3734" t="str">
            <v>CURVA 90 GRAUS, PVC, SOLDÁVEL, DN 20MM, INSTALADO EM RAMAL DE DISTRIBUIÇÃO DE ÁGUA - FORNECIMENTO E INSTALAÇÃO. AF_06/2022</v>
          </cell>
          <cell r="I3734" t="str">
            <v>UN</v>
          </cell>
          <cell r="J3734" t="str">
            <v>COEFICIENTE DE REPRESENTATIVIDADE</v>
          </cell>
          <cell r="K3734">
            <v>7.88</v>
          </cell>
        </row>
        <row r="3735">
          <cell r="G3735">
            <v>89407</v>
          </cell>
          <cell r="H3735" t="str">
            <v>CURVA 45 GRAUS, PVC, SOLDÁVEL, DN 20MM, INSTALADO EM RAMAL DE DISTRIBUIÇÃO DE ÁGUA - FORNECIMENTO E INSTALAÇÃO. AF_06/2022</v>
          </cell>
          <cell r="I3735" t="str">
            <v>UN</v>
          </cell>
          <cell r="J3735" t="str">
            <v>COEFICIENTE DE REPRESENTATIVIDADE</v>
          </cell>
          <cell r="K3735">
            <v>7.97</v>
          </cell>
        </row>
        <row r="3736">
          <cell r="G3736">
            <v>89408</v>
          </cell>
          <cell r="H3736" t="str">
            <v>JOELHO 90 GRAUS, PVC, SOLDÁVEL, DN 25MM, INSTALADO EM RAMAL DE DISTRIBUIÇÃO DE ÁGUA - FORNECIMENTO E INSTALAÇÃO. AF_06/2022</v>
          </cell>
          <cell r="I3736" t="str">
            <v>UN</v>
          </cell>
          <cell r="J3736" t="str">
            <v>COEFICIENTE DE REPRESENTATIVIDADE</v>
          </cell>
          <cell r="K3736">
            <v>7.21</v>
          </cell>
        </row>
        <row r="3737">
          <cell r="G3737">
            <v>89409</v>
          </cell>
          <cell r="H3737" t="str">
            <v>JOELHO 45 GRAUS, PVC, SOLDÁVEL, DN 25MM, INSTALADO EM RAMAL DE DISTRIBUIÇÃO DE ÁGUA - FORNECIMENTO E INSTALAÇÃO. AF_06/2022</v>
          </cell>
          <cell r="I3737" t="str">
            <v>UN</v>
          </cell>
          <cell r="J3737" t="str">
            <v>COEFICIENTE DE REPRESENTATIVIDADE</v>
          </cell>
          <cell r="K3737">
            <v>8.17</v>
          </cell>
        </row>
        <row r="3738">
          <cell r="G3738">
            <v>89410</v>
          </cell>
          <cell r="H3738" t="str">
            <v>CURVA 90 GRAUS, PVC, SOLDÁVEL, DN 25MM, INSTALADO EM RAMAL DE DISTRIBUIÇÃO DE ÁGUA - FORNECIMENTO E INSTALAÇÃO. AF_06/2022</v>
          </cell>
          <cell r="I3738" t="str">
            <v>UN</v>
          </cell>
          <cell r="J3738" t="str">
            <v>COEFICIENTE DE REPRESENTATIVIDADE</v>
          </cell>
          <cell r="K3738">
            <v>10.01</v>
          </cell>
        </row>
        <row r="3739">
          <cell r="G3739">
            <v>89411</v>
          </cell>
          <cell r="H3739" t="str">
            <v>CURVA 45 GRAUS, PVC, SOLDÁVEL, DN 25MM, INSTALADO EM RAMAL DE DISTRIBUIÇÃO DE ÁGUA - FORNECIMENTO E INSTALAÇÃO. AF_06/2022</v>
          </cell>
          <cell r="I3739" t="str">
            <v>UN</v>
          </cell>
          <cell r="J3739" t="str">
            <v>COEFICIENTE DE REPRESENTATIVIDADE</v>
          </cell>
          <cell r="K3739">
            <v>9.35</v>
          </cell>
        </row>
        <row r="3740">
          <cell r="G3740">
            <v>89412</v>
          </cell>
          <cell r="H3740" t="str">
            <v>JOELHO 90 GRAUS, PVC, SOLDÁVEL, DN 25MM, X 3/4  INSTALADO EM RAMAL DE DISTRIBUIÇÃO DE ÁGUA - FORNECIMENTO E INSTALAÇÃO. AF_06/2022</v>
          </cell>
          <cell r="I3740" t="str">
            <v>UN</v>
          </cell>
          <cell r="J3740" t="str">
            <v>COEFICIENTE DE REPRESENTATIVIDADE</v>
          </cell>
          <cell r="K3740">
            <v>8.7899999999999991</v>
          </cell>
        </row>
        <row r="3741">
          <cell r="G3741">
            <v>89413</v>
          </cell>
          <cell r="H3741" t="str">
            <v>JOELHO 90 GRAUS, PVC, SOLDÁVEL, DN 32MM, INSTALADO EM RAMAL DE DISTRIBUIÇÃO DE ÁGUA - FORNECIMENTO E INSTALAÇÃO. AF_06/2022</v>
          </cell>
          <cell r="I3741" t="str">
            <v>UN</v>
          </cell>
          <cell r="J3741" t="str">
            <v>COEFICIENTE DE REPRESENTATIVIDADE</v>
          </cell>
          <cell r="K3741">
            <v>10.7</v>
          </cell>
        </row>
        <row r="3742">
          <cell r="G3742">
            <v>89414</v>
          </cell>
          <cell r="H3742" t="str">
            <v>JOELHO 45 GRAUS, PVC, SOLDÁVEL, DN 32MM, INSTALADO EM RAMAL DE DISTRIBUIÇÃO DE ÁGUA - FORNECIMENTO E INSTALAÇÃO. AF_06/2022</v>
          </cell>
          <cell r="I3742" t="str">
            <v>UN</v>
          </cell>
          <cell r="J3742" t="str">
            <v>COEFICIENTE DE REPRESENTATIVIDADE</v>
          </cell>
          <cell r="K3742">
            <v>12.83</v>
          </cell>
        </row>
        <row r="3743">
          <cell r="G3743">
            <v>89415</v>
          </cell>
          <cell r="H3743" t="str">
            <v>CURVA 90 GRAUS, PVC, SOLDÁVEL, DN 32MM, INSTALADO EM RAMAL DE DISTRIBUIÇÃO DE ÁGUA - FORNECIMENTO E INSTALAÇÃO. AF_06/2022</v>
          </cell>
          <cell r="I3743" t="str">
            <v>UN</v>
          </cell>
          <cell r="J3743" t="str">
            <v>COEFICIENTE DE REPRESENTATIVIDADE</v>
          </cell>
          <cell r="K3743">
            <v>15.7</v>
          </cell>
        </row>
        <row r="3744">
          <cell r="G3744">
            <v>89416</v>
          </cell>
          <cell r="H3744" t="str">
            <v>CURVA 45 GRAUS, PVC, SOLDÁVEL, DN 32MM, INSTALADO EM RAMAL DE DISTRIBUIÇÃO DE ÁGUA - FORNECIMENTO E INSTALAÇÃO. AF_06/2022</v>
          </cell>
          <cell r="I3744" t="str">
            <v>UN</v>
          </cell>
          <cell r="J3744" t="str">
            <v>COEFICIENTE DE REPRESENTATIVIDADE</v>
          </cell>
          <cell r="K3744">
            <v>13.23</v>
          </cell>
        </row>
        <row r="3745">
          <cell r="G3745">
            <v>89417</v>
          </cell>
          <cell r="H3745" t="str">
            <v>LUVA, PVC, SOLDÁVEL, DN 20MM, INSTALADO EM RAMAL DE DISTRIBUIÇÃO DE ÁGUA - FORNECIMENTO E INSTALAÇÃO. AF_06/2022</v>
          </cell>
          <cell r="I3745" t="str">
            <v>UN</v>
          </cell>
          <cell r="J3745" t="str">
            <v>COEFICIENTE DE REPRESENTATIVIDADE</v>
          </cell>
          <cell r="K3745">
            <v>4.7300000000000004</v>
          </cell>
        </row>
        <row r="3746">
          <cell r="G3746">
            <v>89418</v>
          </cell>
          <cell r="H3746" t="str">
            <v>LUVA DE CORRER, PVC, SOLDÁVEL, DN 20MM, INSTALADO EM RAMAL DE DISTRIBUIÇÃO DE ÁGUA - FORNECIMENTO E INSTALAÇÃO. AF_06/2022</v>
          </cell>
          <cell r="I3746" t="str">
            <v>UN</v>
          </cell>
          <cell r="J3746" t="str">
            <v>COEFICIENTE DE REPRESENTATIVIDADE</v>
          </cell>
          <cell r="K3746">
            <v>16.93</v>
          </cell>
        </row>
        <row r="3747">
          <cell r="G3747">
            <v>89419</v>
          </cell>
          <cell r="H3747" t="str">
            <v>LUVA DE REDUÇÃO, PVC, SOLDÁVEL, DN 25MM X 20MM, INSTALADO EM RAMAL DE DISTRIBUIÇÃO DE ÁGUA - FORNECIMENTO E INSTALAÇÃO. AF_06/2022</v>
          </cell>
          <cell r="I3747" t="str">
            <v>UN</v>
          </cell>
          <cell r="J3747" t="str">
            <v>COEFICIENTE DE REPRESENTATIVIDADE</v>
          </cell>
          <cell r="K3747">
            <v>5.93</v>
          </cell>
        </row>
        <row r="3748">
          <cell r="G3748">
            <v>89421</v>
          </cell>
          <cell r="H3748" t="str">
            <v>UNIÃO, PVC, SOLDÁVEL, DN 20MM, INSTALADO EM RAMAL DE DISTRIBUIÇÃO DE ÁGUA - FORNECIMENTO E INSTALAÇÃO. AF_06/2022</v>
          </cell>
          <cell r="I3748" t="str">
            <v>UN</v>
          </cell>
          <cell r="J3748" t="str">
            <v>COEFICIENTE DE REPRESENTATIVIDADE</v>
          </cell>
          <cell r="K3748">
            <v>12</v>
          </cell>
        </row>
        <row r="3749">
          <cell r="G3749">
            <v>89423</v>
          </cell>
          <cell r="H3749" t="str">
            <v>CURVA DE TRANSPOSIÇÃO, PVC, SOLDÁVEL, DN 20MM, INSTALADO EM RAMAL DE DISTRIBUIÇÃO DE ÁGUA   FORNECIMENTO E INSTALAÇÃO. AF_06/2022</v>
          </cell>
          <cell r="I3749" t="str">
            <v>UN</v>
          </cell>
          <cell r="J3749" t="str">
            <v>COEFICIENTE DE REPRESENTATIVIDADE</v>
          </cell>
          <cell r="K3749">
            <v>9.8800000000000008</v>
          </cell>
        </row>
        <row r="3750">
          <cell r="G3750">
            <v>89424</v>
          </cell>
          <cell r="H3750" t="str">
            <v>LUVA, PVC, SOLDÁVEL, DN 25MM, INSTALADO EM RAMAL DE DISTRIBUIÇÃO DE ÁGUA - FORNECIMENTO E INSTALAÇÃO. AF_06/2022</v>
          </cell>
          <cell r="I3750" t="str">
            <v>UN</v>
          </cell>
          <cell r="J3750" t="str">
            <v>COEFICIENTE DE REPRESENTATIVIDADE</v>
          </cell>
          <cell r="K3750">
            <v>5.62</v>
          </cell>
        </row>
        <row r="3751">
          <cell r="G3751">
            <v>89425</v>
          </cell>
          <cell r="H3751" t="str">
            <v>LUVA DE CORRER, PVC, SOLDÁVEL, DN 25MM, INSTALADO EM RAMAL DE DISTRIBUIÇÃO DE ÁGUA - FORNECIMENTO E INSTALAÇÃO. AF_06/2022</v>
          </cell>
          <cell r="I3751" t="str">
            <v>UN</v>
          </cell>
          <cell r="J3751" t="str">
            <v>COEFICIENTE DE REPRESENTATIVIDADE</v>
          </cell>
          <cell r="K3751">
            <v>19.899999999999999</v>
          </cell>
        </row>
        <row r="3752">
          <cell r="G3752">
            <v>89426</v>
          </cell>
          <cell r="H3752" t="str">
            <v>LUVA DE REDUÇÃO, PVC, SOLDÁVEL, DN 32MM X 25MM, INSTALADO EM RAMAL DE DISTRIBUIÇÃO DE ÁGUA - FORNECIMENTO E INSTALAÇÃO. AF_06/2022</v>
          </cell>
          <cell r="I3752" t="str">
            <v>UN</v>
          </cell>
          <cell r="J3752" t="str">
            <v>COEFICIENTE DE REPRESENTATIVIDADE</v>
          </cell>
          <cell r="K3752">
            <v>8.9700000000000006</v>
          </cell>
        </row>
        <row r="3753">
          <cell r="G3753">
            <v>89427</v>
          </cell>
          <cell r="H3753" t="str">
            <v>LUVA COM BUCHA DE LATÃO, PVC, SOLDÁVEL, DN 25MM X 3/4 , INSTALADO EM RAMAL DE DISTRIBUIÇÃO DE ÁGUA - FORNECIMENTO E INSTALAÇÃO. AF_06/2022</v>
          </cell>
          <cell r="I3753" t="str">
            <v>UN</v>
          </cell>
          <cell r="J3753" t="str">
            <v>COEFICIENTE DE REPRESENTATIVIDADE</v>
          </cell>
          <cell r="K3753">
            <v>12.33</v>
          </cell>
        </row>
        <row r="3754">
          <cell r="G3754">
            <v>89428</v>
          </cell>
          <cell r="H3754" t="str">
            <v>UNIÃO, PVC, SOLDÁVEL, DN 25MM, INSTALADO EM RAMAL DE DISTRIBUIÇÃO DE ÁGUA - FORNECIMENTO E INSTALAÇÃO. AF_06/2022</v>
          </cell>
          <cell r="I3754" t="str">
            <v>UN</v>
          </cell>
          <cell r="J3754" t="str">
            <v>COEFICIENTE DE REPRESENTATIVIDADE</v>
          </cell>
          <cell r="K3754">
            <v>14.51</v>
          </cell>
        </row>
        <row r="3755">
          <cell r="G3755">
            <v>89429</v>
          </cell>
          <cell r="H3755" t="str">
            <v>ADAPTADOR CURTO COM BOLSA E ROSCA PARA REGISTRO, PVC, SOLDÁVEL, DN 25MM X 3/4 , INSTALADO EM RAMAL DE DISTRIBUIÇÃO DE ÁGUA - FORNECIMENTO E INSTALAÇÃO. AF_06/2022</v>
          </cell>
          <cell r="I3755" t="str">
            <v>UN</v>
          </cell>
          <cell r="J3755" t="str">
            <v>COEFICIENTE DE REPRESENTATIVIDADE</v>
          </cell>
          <cell r="K3755">
            <v>5.29</v>
          </cell>
        </row>
        <row r="3756">
          <cell r="G3756">
            <v>89430</v>
          </cell>
          <cell r="H3756" t="str">
            <v>CURVA DE TRANSPOSIÇÃO, PVC, SOLDÁVEL, DN 25MM, INSTALADO EM RAMAL DE DISTRIBUIÇÃO DE ÁGUA   FORNECIMENTO E INSTALAÇÃO. AF_06/2022</v>
          </cell>
          <cell r="I3756" t="str">
            <v>UN</v>
          </cell>
          <cell r="J3756" t="str">
            <v>COEFICIENTE DE REPRESENTATIVIDADE</v>
          </cell>
          <cell r="K3756">
            <v>12.89</v>
          </cell>
        </row>
        <row r="3757">
          <cell r="G3757">
            <v>89431</v>
          </cell>
          <cell r="H3757" t="str">
            <v>LUVA, PVC, SOLDÁVEL, DN 32MM, INSTALADO EM RAMAL DE DISTRIBUIÇÃO DE ÁGUA - FORNECIMENTO E INSTALAÇÃO. AF_06/2022</v>
          </cell>
          <cell r="I3757" t="str">
            <v>UN</v>
          </cell>
          <cell r="J3757" t="str">
            <v>COEFICIENTE DE REPRESENTATIVIDADE</v>
          </cell>
          <cell r="K3757">
            <v>8.1199999999999992</v>
          </cell>
        </row>
        <row r="3758">
          <cell r="G3758">
            <v>89432</v>
          </cell>
          <cell r="H3758" t="str">
            <v>LUVA DE CORRER, PVC, SOLDÁVEL, DN 32MM, INSTALADO EM RAMAL DE DISTRIBUIÇÃO DE ÁGUA   FORNECIMENTO E INSTALAÇÃO. AF_06/2022</v>
          </cell>
          <cell r="I3758" t="str">
            <v>UN</v>
          </cell>
          <cell r="J3758" t="str">
            <v>COEFICIENTE DE REPRESENTATIVIDADE</v>
          </cell>
          <cell r="K3758">
            <v>32.81</v>
          </cell>
        </row>
        <row r="3759">
          <cell r="G3759">
            <v>89433</v>
          </cell>
          <cell r="H3759" t="str">
            <v>LUVA DE REDUÇÃO, PVC, SOLDÁVEL, DN 40MM X 32MM, INSTALADO EM RAMAL DE DISTRIBUIÇÃO DE ÁGUA - FORNECIMENTO E INSTALAÇÃO. AF_06/2022</v>
          </cell>
          <cell r="I3759" t="str">
            <v>UN</v>
          </cell>
          <cell r="J3759" t="str">
            <v>COEFICIENTE DE REPRESENTATIVIDADE</v>
          </cell>
          <cell r="K3759">
            <v>12.8</v>
          </cell>
        </row>
        <row r="3760">
          <cell r="G3760">
            <v>89434</v>
          </cell>
          <cell r="H3760" t="str">
            <v>LUVA SOLDÁVEL E COM ROSCA, PVC, SOLDÁVEL, DN 32MM X 1 , INSTALADO EM RAMAL DE DISTRIBUIÇÃO DE ÁGUA - FORNECIMENTO E INSTALAÇÃO. AF_06/2022</v>
          </cell>
          <cell r="I3760" t="str">
            <v>UN</v>
          </cell>
          <cell r="J3760" t="str">
            <v>COEFICIENTE DE REPRESENTATIVIDADE</v>
          </cell>
          <cell r="K3760">
            <v>10.71</v>
          </cell>
        </row>
        <row r="3761">
          <cell r="G3761">
            <v>89435</v>
          </cell>
          <cell r="H3761" t="str">
            <v>UNIÃO, PVC, SOLDÁVEL, DN 32MM, INSTALADO EM RAMAL DE DISTRIBUIÇÃO DE ÁGUA - FORNECIMENTO E INSTALAÇÃO. AF_06/2022</v>
          </cell>
          <cell r="I3761" t="str">
            <v>UN</v>
          </cell>
          <cell r="J3761" t="str">
            <v>COEFICIENTE DE REPRESENTATIVIDADE</v>
          </cell>
          <cell r="K3761">
            <v>22.33</v>
          </cell>
        </row>
        <row r="3762">
          <cell r="G3762">
            <v>89436</v>
          </cell>
          <cell r="H3762" t="str">
            <v>ADAPTADOR CURTO COM BOLSA E ROSCA PARA REGISTRO, PVC, SOLDÁVEL, DN 32MM X 1 , INSTALADO EM RAMAL DE DISTRIBUIÇÃO DE ÁGUA - FORNECIMENTO E INSTALAÇÃO. AF_06/2022</v>
          </cell>
          <cell r="I3762" t="str">
            <v>UN</v>
          </cell>
          <cell r="J3762" t="str">
            <v>COEFICIENTE DE REPRESENTATIVIDADE</v>
          </cell>
          <cell r="K3762">
            <v>7.34</v>
          </cell>
        </row>
        <row r="3763">
          <cell r="G3763">
            <v>89437</v>
          </cell>
          <cell r="H3763" t="str">
            <v>CURVA DE TRANSPOSIÇÃO, PVC, SOLDÁVEL, DN 32MM, INSTALADO EM RAMAL DE DISTRIBUIÇÃO DE ÁGUA   FORNECIMENTO E INSTALAÇÃO. AF_06/2022</v>
          </cell>
          <cell r="I3763" t="str">
            <v>UN</v>
          </cell>
          <cell r="J3763" t="str">
            <v>COEFICIENTE DE REPRESENTATIVIDADE</v>
          </cell>
          <cell r="K3763">
            <v>26.1</v>
          </cell>
        </row>
        <row r="3764">
          <cell r="G3764">
            <v>89438</v>
          </cell>
          <cell r="H3764" t="str">
            <v>TE, PVC, SOLDÁVEL, DN 20MM, INSTALADO EM RAMAL DE DISTRIBUIÇÃO DE ÁGUA - FORNECIMENTO E INSTALAÇÃO. AF_06/2022</v>
          </cell>
          <cell r="I3764" t="str">
            <v>UN</v>
          </cell>
          <cell r="J3764" t="str">
            <v>COEFICIENTE DE REPRESENTATIVIDADE</v>
          </cell>
          <cell r="K3764">
            <v>8.49</v>
          </cell>
        </row>
        <row r="3765">
          <cell r="G3765">
            <v>89439</v>
          </cell>
          <cell r="H3765" t="str">
            <v>TÊ SOLDÁVEL E COM ROSCA NA BOLSA CENTRAL, PVC, SOLDÁVEL, DN 20MM X 1/2 , INSTALADO EM RAMAL DE DISTRIBUIÇÃO DE ÁGUA - FORNECIMENTO E INSTALAÇÃO. AF_06/2022</v>
          </cell>
          <cell r="I3765" t="str">
            <v>UN</v>
          </cell>
          <cell r="J3765" t="str">
            <v>COEFICIENTE DE REPRESENTATIVIDADE</v>
          </cell>
          <cell r="K3765">
            <v>10.32</v>
          </cell>
        </row>
        <row r="3766">
          <cell r="G3766">
            <v>89440</v>
          </cell>
          <cell r="H3766" t="str">
            <v>TE, PVC, SOLDÁVEL, DN 25MM, INSTALADO EM RAMAL DE DISTRIBUIÇÃO DE ÁGUA - FORNECIMENTO E INSTALAÇÃO. AF_06/2022</v>
          </cell>
          <cell r="I3766" t="str">
            <v>UN</v>
          </cell>
          <cell r="J3766" t="str">
            <v>COEFICIENTE DE REPRESENTATIVIDADE</v>
          </cell>
          <cell r="K3766">
            <v>10.1</v>
          </cell>
        </row>
        <row r="3767">
          <cell r="G3767">
            <v>89442</v>
          </cell>
          <cell r="H3767" t="str">
            <v>TÊ DE REDUÇÃO, PVC, SOLDÁVEL, DN 25MM X 20MM, INSTALADO EM RAMAL DE DISTRIBUIÇÃO DE ÁGUA - FORNECIMENTO E INSTALAÇÃO. AF_06/2022</v>
          </cell>
          <cell r="I3767" t="str">
            <v>UN</v>
          </cell>
          <cell r="J3767" t="str">
            <v>COEFICIENTE DE REPRESENTATIVIDADE</v>
          </cell>
          <cell r="K3767">
            <v>12.66</v>
          </cell>
        </row>
        <row r="3768">
          <cell r="G3768">
            <v>89443</v>
          </cell>
          <cell r="H3768" t="str">
            <v>TE, PVC, SOLDÁVEL, DN 32MM, INSTALADO EM RAMAL DE DISTRIBUIÇÃO DE ÁGUA - FORNECIMENTO E INSTALAÇÃO. AF_06/2022</v>
          </cell>
          <cell r="I3768" t="str">
            <v>UN</v>
          </cell>
          <cell r="J3768" t="str">
            <v>COEFICIENTE DE REPRESENTATIVIDADE</v>
          </cell>
          <cell r="K3768">
            <v>15.2</v>
          </cell>
        </row>
        <row r="3769">
          <cell r="G3769">
            <v>89444</v>
          </cell>
          <cell r="H3769" t="str">
            <v>TÊ COM BUCHA DE LATÃO NA BOLSA CENTRAL, PVC, SOLDÁVEL, DN 32MM X 3/4 , INSTALADO EM RAMAL DE DISTRIBUIÇÃO DE ÁGUA - FORNECIMENTO E INSTALAÇÃO. AF_06/2022</v>
          </cell>
          <cell r="I3769" t="str">
            <v>UN</v>
          </cell>
          <cell r="J3769" t="str">
            <v>COEFICIENTE DE REPRESENTATIVIDADE</v>
          </cell>
          <cell r="K3769">
            <v>24.75</v>
          </cell>
        </row>
        <row r="3770">
          <cell r="G3770">
            <v>89445</v>
          </cell>
          <cell r="H3770" t="str">
            <v>TÊ DE REDUÇÃO, PVC, SOLDÁVEL, DN 32MM X 25MM, INSTALADO EM RAMAL DE DISTRIBUIÇÃO DE ÁGUA - FORNECIMENTO E INSTALAÇÃO. AF_06/2022</v>
          </cell>
          <cell r="I3770" t="str">
            <v>UN</v>
          </cell>
          <cell r="J3770" t="str">
            <v>COEFICIENTE DE REPRESENTATIVIDADE</v>
          </cell>
          <cell r="K3770">
            <v>17.87</v>
          </cell>
        </row>
        <row r="3771">
          <cell r="G3771">
            <v>89481</v>
          </cell>
          <cell r="H3771" t="str">
            <v>JOELHO 90 GRAUS, PVC, SOLDÁVEL, DN 25MM, INSTALADO EM PRUMADA DE ÁGUA - FORNECIMENTO E INSTALAÇÃO. AF_06/2022</v>
          </cell>
          <cell r="I3771" t="str">
            <v>UN</v>
          </cell>
          <cell r="J3771" t="str">
            <v>COEFICIENTE DE REPRESENTATIVIDADE</v>
          </cell>
          <cell r="K3771">
            <v>4.68</v>
          </cell>
        </row>
        <row r="3772">
          <cell r="G3772">
            <v>89485</v>
          </cell>
          <cell r="H3772" t="str">
            <v>JOELHO 45 GRAUS, PVC, SOLDÁVEL, DN 25MM, INSTALADO EM PRUMADA DE ÁGUA - FORNECIMENTO E INSTALAÇÃO. AF_06/2022</v>
          </cell>
          <cell r="I3772" t="str">
            <v>UN</v>
          </cell>
          <cell r="J3772" t="str">
            <v>COEFICIENTE DE REPRESENTATIVIDADE</v>
          </cell>
          <cell r="K3772">
            <v>5.64</v>
          </cell>
        </row>
        <row r="3773">
          <cell r="G3773">
            <v>89489</v>
          </cell>
          <cell r="H3773" t="str">
            <v>CURVA 90 GRAUS, PVC, SOLDÁVEL, DN 25MM, INSTALADO EM PRUMADA DE ÁGUA - FORNECIMENTO E INSTALAÇÃO. AF_06/2022</v>
          </cell>
          <cell r="I3773" t="str">
            <v>UN</v>
          </cell>
          <cell r="J3773" t="str">
            <v>COEFICIENTE DE REPRESENTATIVIDADE</v>
          </cell>
          <cell r="K3773">
            <v>7.48</v>
          </cell>
        </row>
        <row r="3774">
          <cell r="G3774">
            <v>89490</v>
          </cell>
          <cell r="H3774" t="str">
            <v>CURVA 45 GRAUS, PVC, SOLDÁVEL, DN 25MM, INSTALADO EM PRUMADA DE ÁGUA - FORNECIMENTO E INSTALAÇÃO. AF_06/2022</v>
          </cell>
          <cell r="I3774" t="str">
            <v>UN</v>
          </cell>
          <cell r="J3774" t="str">
            <v>COEFICIENTE DE REPRESENTATIVIDADE</v>
          </cell>
          <cell r="K3774">
            <v>6.82</v>
          </cell>
        </row>
        <row r="3775">
          <cell r="G3775">
            <v>89492</v>
          </cell>
          <cell r="H3775" t="str">
            <v>JOELHO 90 GRAUS, PVC, SOLDÁVEL, DN 32MM, INSTALADO EM PRUMADA DE ÁGUA - FORNECIMENTO E INSTALAÇÃO. AF_06/2022</v>
          </cell>
          <cell r="I3775" t="str">
            <v>UN</v>
          </cell>
          <cell r="J3775" t="str">
            <v>COEFICIENTE DE REPRESENTATIVIDADE</v>
          </cell>
          <cell r="K3775">
            <v>7.74</v>
          </cell>
        </row>
        <row r="3776">
          <cell r="G3776">
            <v>89493</v>
          </cell>
          <cell r="H3776" t="str">
            <v>JOELHO 45 GRAUS, PVC, SOLDÁVEL, DN 32MM, INSTALADO EM PRUMADA DE ÁGUA - FORNECIMENTO E INSTALAÇÃO. AF_06/2022</v>
          </cell>
          <cell r="I3776" t="str">
            <v>UN</v>
          </cell>
          <cell r="J3776" t="str">
            <v>COEFICIENTE DE REPRESENTATIVIDADE</v>
          </cell>
          <cell r="K3776">
            <v>9.8699999999999992</v>
          </cell>
        </row>
        <row r="3777">
          <cell r="G3777">
            <v>89494</v>
          </cell>
          <cell r="H3777" t="str">
            <v>CURVA 90 GRAUS, PVC, SOLDÁVEL, DN 32MM, INSTALADO EM PRUMADA DE ÁGUA - FORNECIMENTO E INSTALAÇÃO. AF_06/2022</v>
          </cell>
          <cell r="I3777" t="str">
            <v>UN</v>
          </cell>
          <cell r="J3777" t="str">
            <v>COEFICIENTE DE REPRESENTATIVIDADE</v>
          </cell>
          <cell r="K3777">
            <v>12.74</v>
          </cell>
        </row>
        <row r="3778">
          <cell r="G3778">
            <v>89496</v>
          </cell>
          <cell r="H3778" t="str">
            <v>CURVA 45 GRAUS, PVC, SOLDÁVEL, DN 32MM, INSTALADO EM PRUMADA DE ÁGUA - FORNECIMENTO E INSTALAÇÃO. AF_06/2022</v>
          </cell>
          <cell r="I3778" t="str">
            <v>UN</v>
          </cell>
          <cell r="J3778" t="str">
            <v>COEFICIENTE DE REPRESENTATIVIDADE</v>
          </cell>
          <cell r="K3778">
            <v>10.27</v>
          </cell>
        </row>
        <row r="3779">
          <cell r="G3779">
            <v>89497</v>
          </cell>
          <cell r="H3779" t="str">
            <v>JOELHO 90 GRAUS, PVC, SOLDÁVEL, DN 40MM, INSTALADO EM PRUMADA DE ÁGUA - FORNECIMENTO E INSTALAÇÃO. AF_06/2022</v>
          </cell>
          <cell r="I3779" t="str">
            <v>UN</v>
          </cell>
          <cell r="J3779" t="str">
            <v>COEFICIENTE DE REPRESENTATIVIDADE</v>
          </cell>
          <cell r="K3779">
            <v>13.16</v>
          </cell>
        </row>
        <row r="3780">
          <cell r="G3780">
            <v>89498</v>
          </cell>
          <cell r="H3780" t="str">
            <v>JOELHO 45 GRAUS, PVC, SOLDÁVEL, DN 40MM, INSTALADO EM PRUMADA DE ÁGUA - FORNECIMENTO E INSTALAÇÃO. AF_06/2022</v>
          </cell>
          <cell r="I3780" t="str">
            <v>UN</v>
          </cell>
          <cell r="J3780" t="str">
            <v>COEFICIENTE DE REPRESENTATIVIDADE</v>
          </cell>
          <cell r="K3780">
            <v>13.23</v>
          </cell>
        </row>
        <row r="3781">
          <cell r="G3781">
            <v>89499</v>
          </cell>
          <cell r="H3781" t="str">
            <v>CURVA 90 GRAUS, PVC, SOLDÁVEL, DN 40MM, INSTALADO EM PRUMADA DE ÁGUA - FORNECIMENTO E INSTALAÇÃO. AF_06/2022</v>
          </cell>
          <cell r="I3781" t="str">
            <v>UN</v>
          </cell>
          <cell r="J3781" t="str">
            <v>COEFICIENTE DE REPRESENTATIVIDADE</v>
          </cell>
          <cell r="K3781">
            <v>20.75</v>
          </cell>
        </row>
        <row r="3782">
          <cell r="G3782">
            <v>89500</v>
          </cell>
          <cell r="H3782" t="str">
            <v>CURVA 45 GRAUS, PVC, SOLDÁVEL, DN 40MM, INSTALADO EM PRUMADA DE ÁGUA - FORNECIMENTO E INSTALAÇÃO. AF_06/2022</v>
          </cell>
          <cell r="I3782" t="str">
            <v>UN</v>
          </cell>
          <cell r="J3782" t="str">
            <v>COEFICIENTE DE REPRESENTATIVIDADE</v>
          </cell>
          <cell r="K3782">
            <v>12.56</v>
          </cell>
        </row>
        <row r="3783">
          <cell r="G3783">
            <v>89501</v>
          </cell>
          <cell r="H3783" t="str">
            <v>JOELHO 90 GRAUS, PVC, SOLDÁVEL, DN 50MM, INSTALADO EM PRUMADA DE ÁGUA - FORNECIMENTO E INSTALAÇÃO. AF_06/2022</v>
          </cell>
          <cell r="I3783" t="str">
            <v>UN</v>
          </cell>
          <cell r="J3783" t="str">
            <v>COEFICIENTE DE REPRESENTATIVIDADE</v>
          </cell>
          <cell r="K3783">
            <v>13.82</v>
          </cell>
        </row>
        <row r="3784">
          <cell r="G3784">
            <v>89502</v>
          </cell>
          <cell r="H3784" t="str">
            <v>JOELHO 45 GRAUS, PVC, SOLDÁVEL, DN 50MM, INSTALADO EM PRUMADA DE ÁGUA - FORNECIMENTO E INSTALAÇÃO. AF_06/2022</v>
          </cell>
          <cell r="I3784" t="str">
            <v>UN</v>
          </cell>
          <cell r="J3784" t="str">
            <v>COEFICIENTE DE REPRESENTATIVIDADE</v>
          </cell>
          <cell r="K3784">
            <v>16.91</v>
          </cell>
        </row>
        <row r="3785">
          <cell r="G3785">
            <v>89503</v>
          </cell>
          <cell r="H3785" t="str">
            <v>CURVA 90 GRAUS, PVC, SOLDÁVEL, DN 50MM, INSTALADO EM PRUMADA DE ÁGUA - FORNECIMENTO E INSTALAÇÃO. AF_06/2022</v>
          </cell>
          <cell r="I3785" t="str">
            <v>UN</v>
          </cell>
          <cell r="J3785" t="str">
            <v>COEFICIENTE DE REPRESENTATIVIDADE</v>
          </cell>
          <cell r="K3785">
            <v>23.81</v>
          </cell>
        </row>
        <row r="3786">
          <cell r="G3786">
            <v>89504</v>
          </cell>
          <cell r="H3786" t="str">
            <v>CURVA 45 GRAUS, PVC, SOLDÁVEL, DN 50MM, INSTALADO EM PRUMADA DE ÁGUA - FORNECIMENTO E INSTALAÇÃO. AF_06/2022</v>
          </cell>
          <cell r="I3786" t="str">
            <v>UN</v>
          </cell>
          <cell r="J3786" t="str">
            <v>COEFICIENTE DE REPRESENTATIVIDADE</v>
          </cell>
          <cell r="K3786">
            <v>19.13</v>
          </cell>
        </row>
        <row r="3787">
          <cell r="G3787">
            <v>89505</v>
          </cell>
          <cell r="H3787" t="str">
            <v>JOELHO 90 GRAUS, PVC, SOLDÁVEL, DN 60MM, INSTALADO EM PRUMADA DE ÁGUA - FORNECIMENTO E INSTALAÇÃO. AF_06/2022</v>
          </cell>
          <cell r="I3787" t="str">
            <v>UN</v>
          </cell>
          <cell r="J3787" t="str">
            <v>COEFICIENTE DE REPRESENTATIVIDADE</v>
          </cell>
          <cell r="K3787">
            <v>45.35</v>
          </cell>
        </row>
        <row r="3788">
          <cell r="G3788">
            <v>89506</v>
          </cell>
          <cell r="H3788" t="str">
            <v>JOELHO 45 GRAUS, PVC, SOLDÁVEL, DN 60MM, INSTALADO EM PRUMADA DE ÁGUA - FORNECIMENTO E INSTALAÇÃO. AF_06/2022</v>
          </cell>
          <cell r="I3788" t="str">
            <v>UN</v>
          </cell>
          <cell r="J3788" t="str">
            <v>COEFICIENTE DE REPRESENTATIVIDADE</v>
          </cell>
          <cell r="K3788">
            <v>43.18</v>
          </cell>
        </row>
        <row r="3789">
          <cell r="G3789">
            <v>89507</v>
          </cell>
          <cell r="H3789" t="str">
            <v>CURVA 90 GRAUS, PVC, SOLDÁVEL, DN 60MM, INSTALADO EM PRUMADA DE ÁGUA - FORNECIMENTO E INSTALAÇÃO. AF_06/2022</v>
          </cell>
          <cell r="I3789" t="str">
            <v>UN</v>
          </cell>
          <cell r="J3789" t="str">
            <v>COEFICIENTE DE REPRESENTATIVIDADE</v>
          </cell>
          <cell r="K3789">
            <v>51.73</v>
          </cell>
        </row>
        <row r="3790">
          <cell r="G3790">
            <v>89510</v>
          </cell>
          <cell r="H3790" t="str">
            <v>CURVA 45 GRAUS, PVC, SOLDÁVEL, DN 60MM, INSTALADO EM PRUMADA DE ÁGUA - FORNECIMENTO E INSTALAÇÃO. AF_06/2022</v>
          </cell>
          <cell r="I3790" t="str">
            <v>UN</v>
          </cell>
          <cell r="J3790" t="str">
            <v>COEFICIENTE DE REPRESENTATIVIDADE</v>
          </cell>
          <cell r="K3790">
            <v>28.01</v>
          </cell>
        </row>
        <row r="3791">
          <cell r="G3791">
            <v>89513</v>
          </cell>
          <cell r="H3791" t="str">
            <v>JOELHO 90 GRAUS, PVC, SOLDÁVEL, DN 75MM, INSTALADO EM PRUMADA DE ÁGUA - FORNECIMENTO E INSTALAÇÃO. AF_06/2022</v>
          </cell>
          <cell r="I3791" t="str">
            <v>UN</v>
          </cell>
          <cell r="J3791" t="str">
            <v>COEFICIENTE DE REPRESENTATIVIDADE</v>
          </cell>
          <cell r="K3791">
            <v>118.48</v>
          </cell>
        </row>
        <row r="3792">
          <cell r="G3792">
            <v>89514</v>
          </cell>
          <cell r="H3792" t="str">
            <v>JOELHO 90 GRAUS, PVC, SERIE R, ÁGUA PLUVIAL, DN 40 MM, JUNTA SOLDÁVEL, FORNECIDO E INSTALADO EM RAMAL DE ENCAMINHAMENTO. AF_06/2022</v>
          </cell>
          <cell r="I3792" t="str">
            <v>UN</v>
          </cell>
          <cell r="J3792" t="str">
            <v>COEFICIENTE DE REPRESENTATIVIDADE</v>
          </cell>
          <cell r="K3792">
            <v>8.3800000000000008</v>
          </cell>
        </row>
        <row r="3793">
          <cell r="G3793">
            <v>89515</v>
          </cell>
          <cell r="H3793" t="str">
            <v>JOELHO 45 GRAUS, PVC, SOLDÁVEL, DN 75MM, INSTALADO EM PRUMADA DE ÁGUA - FORNECIMENTO E INSTALAÇÃO. AF_06/2022</v>
          </cell>
          <cell r="I3793" t="str">
            <v>UN</v>
          </cell>
          <cell r="J3793" t="str">
            <v>COEFICIENTE DE REPRESENTATIVIDADE</v>
          </cell>
          <cell r="K3793">
            <v>93.49</v>
          </cell>
        </row>
        <row r="3794">
          <cell r="G3794">
            <v>89516</v>
          </cell>
          <cell r="H3794" t="str">
            <v>JOELHO 45 GRAUS, PVC, SERIE R, ÁGUA PLUVIAL, DN 40 MM, JUNTA SOLDÁVEL, FORNECIDO E INSTALADO EM RAMAL DE ENCAMINHAMENTO. AF_06/2022</v>
          </cell>
          <cell r="I3794" t="str">
            <v>UN</v>
          </cell>
          <cell r="J3794" t="str">
            <v>COEFICIENTE DE REPRESENTATIVIDADE</v>
          </cell>
          <cell r="K3794">
            <v>8.48</v>
          </cell>
        </row>
        <row r="3795">
          <cell r="G3795">
            <v>89517</v>
          </cell>
          <cell r="H3795" t="str">
            <v>CURVA 90 GRAUS, PVC, SOLDÁVEL, DN 75MM, INSTALADO EM PRUMADA DE ÁGUA - FORNECIMENTO E INSTALAÇÃO. AF_06/2022</v>
          </cell>
          <cell r="I3795" t="str">
            <v>UN</v>
          </cell>
          <cell r="J3795" t="str">
            <v>COEFICIENTE DE REPRESENTATIVIDADE</v>
          </cell>
          <cell r="K3795">
            <v>77.540000000000006</v>
          </cell>
        </row>
        <row r="3796">
          <cell r="G3796">
            <v>89518</v>
          </cell>
          <cell r="H3796" t="str">
            <v>JOELHO 90 GRAUS, PVC, SERIE R, ÁGUA PLUVIAL, DN 50 MM, JUNTA ELÁSTICA, FORNECIDO E INSTALADO EM RAMAL DE ENCAMINHAMENTO. AF_06/2022</v>
          </cell>
          <cell r="I3796" t="str">
            <v>UN</v>
          </cell>
          <cell r="J3796" t="str">
            <v>COEFICIENTE DE REPRESENTATIVIDADE</v>
          </cell>
          <cell r="K3796">
            <v>15.57</v>
          </cell>
        </row>
        <row r="3797">
          <cell r="G3797">
            <v>89519</v>
          </cell>
          <cell r="H3797" t="str">
            <v>CURVA 45 GRAUS, PVC, SOLDÁVEL, DN 75MM, INSTALADO EM PRUMADA DE ÁGUA - FORNECIMENTO E INSTALAÇÃO. AF_06/2022</v>
          </cell>
          <cell r="I3797" t="str">
            <v>UN</v>
          </cell>
          <cell r="J3797" t="str">
            <v>COEFICIENTE DE REPRESENTATIVIDADE</v>
          </cell>
          <cell r="K3797">
            <v>51.01</v>
          </cell>
        </row>
        <row r="3798">
          <cell r="G3798">
            <v>89520</v>
          </cell>
          <cell r="H3798" t="str">
            <v>JOELHO 45 GRAUS, PVC, SERIE R, ÁGUA PLUVIAL, DN 50 MM, JUNTA ELÁSTICA, FORNECIDO E INSTALADO EM RAMAL DE ENCAMINHAMENTO. AF_06/2022</v>
          </cell>
          <cell r="I3798" t="str">
            <v>UN</v>
          </cell>
          <cell r="J3798" t="str">
            <v>COEFICIENTE DE REPRESENTATIVIDADE</v>
          </cell>
          <cell r="K3798">
            <v>16.43</v>
          </cell>
        </row>
        <row r="3799">
          <cell r="G3799">
            <v>89521</v>
          </cell>
          <cell r="H3799" t="str">
            <v>JOELHO 90 GRAUS, PVC, SOLDÁVEL, DN 85MM, INSTALADO EM PRUMADA DE ÁGUA - FORNECIMENTO E INSTALAÇÃO. AF_06/2022</v>
          </cell>
          <cell r="I3799" t="str">
            <v>UN</v>
          </cell>
          <cell r="J3799" t="str">
            <v>COEFICIENTE DE REPRESENTATIVIDADE</v>
          </cell>
          <cell r="K3799">
            <v>141.43</v>
          </cell>
        </row>
        <row r="3800">
          <cell r="G3800">
            <v>89522</v>
          </cell>
          <cell r="H3800" t="str">
            <v>JOELHO 90 GRAUS, PVC, SERIE R, ÁGUA PLUVIAL, DN 75 MM, JUNTA ELÁSTICA, FORNECIDO E INSTALADO EM RAMAL DE ENCAMINHAMENTO. AF_06/2022</v>
          </cell>
          <cell r="I3800" t="str">
            <v>UN</v>
          </cell>
          <cell r="J3800" t="str">
            <v>COEFICIENTE DE REPRESENTATIVIDADE</v>
          </cell>
          <cell r="K3800">
            <v>31.61</v>
          </cell>
        </row>
        <row r="3801">
          <cell r="G3801">
            <v>89523</v>
          </cell>
          <cell r="H3801" t="str">
            <v>JOELHO 45 GRAUS, PVC, SOLDÁVEL, DN 85MM, INSTALADO EM PRUMADA DE ÁGUA - FORNECIMENTO E INSTALAÇÃO. AF_06/2022</v>
          </cell>
          <cell r="I3801" t="str">
            <v>UN</v>
          </cell>
          <cell r="J3801" t="str">
            <v>COEFICIENTE DE REPRESENTATIVIDADE</v>
          </cell>
          <cell r="K3801">
            <v>114.67</v>
          </cell>
        </row>
        <row r="3802">
          <cell r="G3802">
            <v>89524</v>
          </cell>
          <cell r="H3802" t="str">
            <v>JOELHO 45 GRAUS, PVC, SERIE R, ÁGUA PLUVIAL, DN 75 MM, JUNTA ELÁSTICA, FORNECIDO E INSTALADO EM RAMAL DE ENCAMINHAMENTO. AF_06/2022</v>
          </cell>
          <cell r="I3802" t="str">
            <v>UN</v>
          </cell>
          <cell r="J3802" t="str">
            <v>COEFICIENTE DE REPRESENTATIVIDADE</v>
          </cell>
          <cell r="K3802">
            <v>32.159999999999997</v>
          </cell>
        </row>
        <row r="3803">
          <cell r="G3803">
            <v>89525</v>
          </cell>
          <cell r="H3803" t="str">
            <v>CURVA 90 GRAUS, PVC, SOLDÁVEL, DN 85MM, INSTALADO EM PRUMADA DE ÁGUA - FORNECIMENTO E INSTALAÇÃO. AF_06/2022</v>
          </cell>
          <cell r="I3803" t="str">
            <v>UN</v>
          </cell>
          <cell r="J3803" t="str">
            <v>COEFICIENTE DE REPRESENTATIVIDADE</v>
          </cell>
          <cell r="K3803">
            <v>98.03</v>
          </cell>
        </row>
        <row r="3804">
          <cell r="G3804">
            <v>89526</v>
          </cell>
          <cell r="H3804" t="str">
            <v>CURVA 87 GRAUS E 30 MINUTOS, PVC, SERIE R, ÁGUA PLUVIAL, DN 75 MM, JUNTA ELÁSTICA, FORNECIDO E INSTALADO EM RAMAL DE ENCAMINHAMENTO. AF_06/2022</v>
          </cell>
          <cell r="I3804" t="str">
            <v>UN</v>
          </cell>
          <cell r="J3804" t="str">
            <v>COEFICIENTE DE REPRESENTATIVIDADE</v>
          </cell>
          <cell r="K3804">
            <v>42.29</v>
          </cell>
        </row>
        <row r="3805">
          <cell r="G3805">
            <v>89527</v>
          </cell>
          <cell r="H3805" t="str">
            <v>CURVA 45 GRAUS, PVC, SOLDÁVEL, DN 85MM, INSTALADO EM PRUMADA DE ÁGUA - FORNECIMENTO E INSTALAÇÃO. AF_06/2022</v>
          </cell>
          <cell r="I3805" t="str">
            <v>UN</v>
          </cell>
          <cell r="J3805" t="str">
            <v>COEFICIENTE DE REPRESENTATIVIDADE</v>
          </cell>
          <cell r="K3805">
            <v>61.72</v>
          </cell>
        </row>
        <row r="3806">
          <cell r="G3806">
            <v>89528</v>
          </cell>
          <cell r="H3806" t="str">
            <v>LUVA, PVC, SOLDÁVEL, DN 25MM, INSTALADO EM PRUMADA DE ÁGUA - FORNECIMENTO E INSTALAÇÃO. AF_06/2022</v>
          </cell>
          <cell r="I3806" t="str">
            <v>UN</v>
          </cell>
          <cell r="J3806" t="str">
            <v>COEFICIENTE DE REPRESENTATIVIDADE</v>
          </cell>
          <cell r="K3806">
            <v>3.91</v>
          </cell>
        </row>
        <row r="3807">
          <cell r="G3807">
            <v>89529</v>
          </cell>
          <cell r="H3807" t="str">
            <v>JOELHO 90 GRAUS, PVC, SERIE R, ÁGUA PLUVIAL, DN 100 MM, JUNTA ELÁSTICA, FORNECIDO E INSTALADO EM RAMAL DE ENCAMINHAMENTO. AF_06/2022</v>
          </cell>
          <cell r="I3807" t="str">
            <v>UN</v>
          </cell>
          <cell r="J3807" t="str">
            <v>COEFICIENTE DE REPRESENTATIVIDADE</v>
          </cell>
          <cell r="K3807">
            <v>38.85</v>
          </cell>
        </row>
        <row r="3808">
          <cell r="G3808">
            <v>89530</v>
          </cell>
          <cell r="H3808" t="str">
            <v>LUVA DE CORRER, PVC, SOLDÁVEL, DN 25MM, INSTALADO EM PRUMADA DE ÁGUA - FORNECIMENTO E INSTALAÇÃO. AF_06/2022</v>
          </cell>
          <cell r="I3808" t="str">
            <v>UN</v>
          </cell>
          <cell r="J3808" t="str">
            <v>COEFICIENTE DE REPRESENTATIVIDADE</v>
          </cell>
          <cell r="K3808">
            <v>18.190000000000001</v>
          </cell>
        </row>
        <row r="3809">
          <cell r="G3809">
            <v>89531</v>
          </cell>
          <cell r="H3809" t="str">
            <v>JOELHO 45 GRAUS, PVC, SERIE R, ÁGUA PLUVIAL, DN 100 MM, JUNTA ELÁSTICA, FORNECIDO E INSTALADO EM RAMAL DE ENCAMINHAMENTO. AF_06/2022</v>
          </cell>
          <cell r="I3809" t="str">
            <v>UN</v>
          </cell>
          <cell r="J3809" t="str">
            <v>COEFICIENTE DE REPRESENTATIVIDADE</v>
          </cell>
          <cell r="K3809">
            <v>40.08</v>
          </cell>
        </row>
        <row r="3810">
          <cell r="G3810">
            <v>89532</v>
          </cell>
          <cell r="H3810" t="str">
            <v>LUVA DE REDUÇÃO, PVC, SOLDÁVEL, DN 32MM X 25MM, INSTALADO EM PRUMADA DE ÁGUA - FORNECIMENTO E INSTALAÇÃO. AF_06/2022</v>
          </cell>
          <cell r="I3810" t="str">
            <v>UN</v>
          </cell>
          <cell r="J3810" t="str">
            <v>COEFICIENTE DE REPRESENTATIVIDADE</v>
          </cell>
          <cell r="K3810">
            <v>7.13</v>
          </cell>
        </row>
        <row r="3811">
          <cell r="G3811">
            <v>89535</v>
          </cell>
          <cell r="H3811" t="str">
            <v>CURVA 87 GRAUS E 30 MINUTOS, PVC, SERIE R, ÁGUA PLUVIAL, DN 100 MM, JUNTA ELÁSTICA, FORNECIDO E INSTALADO EM RAMAL DE ENCAMINHAMENTO. AF_06/2022</v>
          </cell>
          <cell r="I3811" t="str">
            <v>UN</v>
          </cell>
          <cell r="J3811" t="str">
            <v>COEFICIENTE DE REPRESENTATIVIDADE</v>
          </cell>
          <cell r="K3811">
            <v>45.38</v>
          </cell>
        </row>
        <row r="3812">
          <cell r="G3812">
            <v>89536</v>
          </cell>
          <cell r="H3812" t="str">
            <v>UNIÃO, PVC, SOLDÁVEL, DN 25MM, INSTALADO EM PRUMADA DE ÁGUA - FORNECIMENTO E INSTALAÇÃO. AF_06/2022</v>
          </cell>
          <cell r="I3812" t="str">
            <v>UN</v>
          </cell>
          <cell r="J3812" t="str">
            <v>COEFICIENTE DE REPRESENTATIVIDADE</v>
          </cell>
          <cell r="K3812">
            <v>12.8</v>
          </cell>
        </row>
        <row r="3813">
          <cell r="G3813">
            <v>89540</v>
          </cell>
          <cell r="H3813" t="str">
            <v>CURVA DE TRANSPOSIÇÃO, PVC, SOLDÁVEL, DN 25MM, INSTALADO EM PRUMADA DE ÁGUA  - FORNECIMENTO E INSTALAÇÃO. AF_06/2022</v>
          </cell>
          <cell r="I3813" t="str">
            <v>UN</v>
          </cell>
          <cell r="J3813" t="str">
            <v>COEFICIENTE DE REPRESENTATIVIDADE</v>
          </cell>
          <cell r="K3813">
            <v>11.18</v>
          </cell>
        </row>
        <row r="3814">
          <cell r="G3814">
            <v>89541</v>
          </cell>
          <cell r="H3814" t="str">
            <v>LUVA, PVC, SOLDÁVEL, DN 32MM, INSTALADO EM PRUMADA DE ÁGUA - FORNECIMENTO E INSTALAÇÃO. AF_06/2022</v>
          </cell>
          <cell r="I3814" t="str">
            <v>UN</v>
          </cell>
          <cell r="J3814" t="str">
            <v>COEFICIENTE DE REPRESENTATIVIDADE</v>
          </cell>
          <cell r="K3814">
            <v>6.14</v>
          </cell>
        </row>
        <row r="3815">
          <cell r="G3815">
            <v>89542</v>
          </cell>
          <cell r="H3815" t="str">
            <v>LUVA DE CORRER, PVC, SOLDÁVEL, DN 32MM, INSTALADO EM PRUMADA DE ÁGUA - FORNECIMENTO E INSTALAÇÃO. AF_06/2022</v>
          </cell>
          <cell r="I3815" t="str">
            <v>UN</v>
          </cell>
          <cell r="J3815" t="str">
            <v>COEFICIENTE DE REPRESENTATIVIDADE</v>
          </cell>
          <cell r="K3815">
            <v>30.83</v>
          </cell>
        </row>
        <row r="3816">
          <cell r="G3816">
            <v>89544</v>
          </cell>
          <cell r="H3816" t="str">
            <v>LUVA SIMPLES, PVC, SERIE R, ÁGUA PLUVIAL, DN 40 MM, JUNTA SOLDÁVEL, FORNECIDO E INSTALADO EM RAMAL DE ENCAMINHAMENTO. AF_06/2022</v>
          </cell>
          <cell r="I3816" t="str">
            <v>UN</v>
          </cell>
          <cell r="J3816" t="str">
            <v>COEFICIENTE DE REPRESENTATIVIDADE</v>
          </cell>
          <cell r="K3816">
            <v>8.98</v>
          </cell>
        </row>
        <row r="3817">
          <cell r="G3817">
            <v>89545</v>
          </cell>
          <cell r="H3817" t="str">
            <v>LUVA SIMPLES, PVC, SERIE R, ÁGUA PLUVIAL, DN 50 MM, JUNTA ELÁSTICA, FORNECIDO E INSTALADO EM RAMAL DE ENCAMINHAMENTO. AF_06/2022</v>
          </cell>
          <cell r="I3817" t="str">
            <v>UN</v>
          </cell>
          <cell r="J3817" t="str">
            <v>COEFICIENTE DE REPRESENTATIVIDADE</v>
          </cell>
          <cell r="K3817">
            <v>18.12</v>
          </cell>
        </row>
        <row r="3818">
          <cell r="G3818">
            <v>89546</v>
          </cell>
          <cell r="H3818" t="str">
            <v>BUCHA DE REDUÇÃO LONGA, PVC, SERIE R, ÁGUA PLUVIAL, DN 50 X 40 MM, JUNTA ELÁSTICA, FORNECIDO E INSTALADO EM RAMAL DE ENCAMINHAMENTO. AF_06/2022</v>
          </cell>
          <cell r="I3818" t="str">
            <v>UN</v>
          </cell>
          <cell r="J3818" t="str">
            <v>COEFICIENTE DE REPRESENTATIVIDADE</v>
          </cell>
          <cell r="K3818">
            <v>11.69</v>
          </cell>
        </row>
        <row r="3819">
          <cell r="G3819">
            <v>89547</v>
          </cell>
          <cell r="H3819" t="str">
            <v>LUVA SIMPLES, PVC, SERIE R, ÁGUA PLUVIAL, DN 75 MM, JUNTA ELÁSTICA, FORNECIDO E INSTALADO EM RAMAL DE ENCAMINHAMENTO. AF_06/2022</v>
          </cell>
          <cell r="I3819" t="str">
            <v>UN</v>
          </cell>
          <cell r="J3819" t="str">
            <v>COEFICIENTE DE REPRESENTATIVIDADE</v>
          </cell>
          <cell r="K3819">
            <v>23.66</v>
          </cell>
        </row>
        <row r="3820">
          <cell r="G3820">
            <v>89548</v>
          </cell>
          <cell r="H3820" t="str">
            <v>LUVA DE CORRER, PVC, SERIE R, ÁGUA PLUVIAL, DN 75 MM, JUNTA ELÁSTICA, FORNECIDO E INSTALADO EM RAMAL DE ENCAMINHAMENTO. AF_06/2022</v>
          </cell>
          <cell r="I3820" t="str">
            <v>UN</v>
          </cell>
          <cell r="J3820" t="str">
            <v>COEFICIENTE DE REPRESENTATIVIDADE</v>
          </cell>
          <cell r="K3820">
            <v>24.33</v>
          </cell>
        </row>
        <row r="3821">
          <cell r="G3821">
            <v>89549</v>
          </cell>
          <cell r="H3821" t="str">
            <v>REDUÇÃO EXCÊNTRICA, PVC, SERIE R, ÁGUA PLUVIAL, DN 75 X 50 MM, JUNTA ELÁSTICA, FORNECIDO E INSTALADO EM RAMAL DE ENCAMINHAMENTO. AF_06/2022</v>
          </cell>
          <cell r="I3821" t="str">
            <v>UN</v>
          </cell>
          <cell r="J3821" t="str">
            <v>COEFICIENTE DE REPRESENTATIVIDADE</v>
          </cell>
          <cell r="K3821">
            <v>20.09</v>
          </cell>
        </row>
        <row r="3822">
          <cell r="G3822">
            <v>89550</v>
          </cell>
          <cell r="H3822" t="str">
            <v>TÊ DE INSPEÇÃO, PVC, SERIE R, ÁGUA PLUVIAL, DN 75 MM, JUNTA ELÁSTICA, FORNECIDO E INSTALADO EM RAMAL DE ENCAMINHAMENTO. AF_06/2022</v>
          </cell>
          <cell r="I3822" t="str">
            <v>UN</v>
          </cell>
          <cell r="J3822" t="str">
            <v>COEFICIENTE DE REPRESENTATIVIDADE</v>
          </cell>
          <cell r="K3822">
            <v>45.54</v>
          </cell>
        </row>
        <row r="3823">
          <cell r="G3823">
            <v>89551</v>
          </cell>
          <cell r="H3823" t="str">
            <v>LUVA SOLDÁVEL E COM ROSCA, PVC, SOLDÁVEL, DN 32MM X 1 , INSTALADO EM PRUMADA DE ÁGUA - FORNECIMENTO E INSTALAÇÃO. AF_06/2022</v>
          </cell>
          <cell r="I3823" t="str">
            <v>UN</v>
          </cell>
          <cell r="J3823" t="str">
            <v>COEFICIENTE DE REPRESENTATIVIDADE</v>
          </cell>
          <cell r="K3823">
            <v>8.8699999999999992</v>
          </cell>
        </row>
        <row r="3824">
          <cell r="G3824">
            <v>89552</v>
          </cell>
          <cell r="H3824" t="str">
            <v>UNIÃO, PVC, SOLDÁVEL, DN 32MM, INSTALADO EM PRUMADA DE ÁGUA - FORNECIMENTO E INSTALAÇÃO. AF_06/2022</v>
          </cell>
          <cell r="I3824" t="str">
            <v>UN</v>
          </cell>
          <cell r="J3824" t="str">
            <v>COEFICIENTE DE REPRESENTATIVIDADE</v>
          </cell>
          <cell r="K3824">
            <v>20.350000000000001</v>
          </cell>
        </row>
        <row r="3825">
          <cell r="G3825">
            <v>89553</v>
          </cell>
          <cell r="H3825" t="str">
            <v>ADAPTADOR CURTO COM BOLSA E ROSCA PARA REGISTRO, PVC, SOLDÁVEL, DN 32MM X 1 , INSTALADO EM PRUMADA DE ÁGUA - FORNECIMENTO E INSTALAÇÃO. AF_06/2022</v>
          </cell>
          <cell r="I3825" t="str">
            <v>UN</v>
          </cell>
          <cell r="J3825" t="str">
            <v>COEFICIENTE DE REPRESENTATIVIDADE</v>
          </cell>
          <cell r="K3825">
            <v>5.5</v>
          </cell>
        </row>
        <row r="3826">
          <cell r="G3826">
            <v>89554</v>
          </cell>
          <cell r="H3826" t="str">
            <v>LUVA SIMPLES, PVC, SERIE R, ÁGUA PLUVIAL, DN 100 MM, JUNTA ELÁSTICA, FORNECIDO E INSTALADO EM RAMAL DE ENCAMINHAMENTO. AF_06/2022</v>
          </cell>
          <cell r="I3826" t="str">
            <v>UN</v>
          </cell>
          <cell r="J3826" t="str">
            <v>COEFICIENTE DE REPRESENTATIVIDADE</v>
          </cell>
          <cell r="K3826">
            <v>29.67</v>
          </cell>
        </row>
        <row r="3827">
          <cell r="G3827">
            <v>89555</v>
          </cell>
          <cell r="H3827" t="str">
            <v>CURVA DE TRANSPOSIÇÃO, PVC, SOLDÁVEL, DN 32MM, INSTALADO EM PRUMADA DE ÁGUA   FORNECIMENTO E INSTALAÇÃO. AF_06/2022</v>
          </cell>
          <cell r="I3827" t="str">
            <v>UN</v>
          </cell>
          <cell r="J3827" t="str">
            <v>COEFICIENTE DE REPRESENTATIVIDADE</v>
          </cell>
          <cell r="K3827">
            <v>24.12</v>
          </cell>
        </row>
        <row r="3828">
          <cell r="G3828">
            <v>89556</v>
          </cell>
          <cell r="H3828" t="str">
            <v>LUVA DE CORRER, PVC, SERIE R, ÁGUA PLUVIAL, DN 100 MM, JUNTA ELÁSTICA, FORNECIDO E INSTALADO EM RAMAL DE ENCAMINHAMENTO. AF_06/2022</v>
          </cell>
          <cell r="I3828" t="str">
            <v>UN</v>
          </cell>
          <cell r="J3828" t="str">
            <v>COEFICIENTE DE REPRESENTATIVIDADE</v>
          </cell>
          <cell r="K3828">
            <v>43.35</v>
          </cell>
        </row>
        <row r="3829">
          <cell r="G3829">
            <v>89557</v>
          </cell>
          <cell r="H3829" t="str">
            <v>REDUÇÃO EXCÊNTRICA, PVC, SERIE R, ÁGUA PLUVIAL, DN 100 X 75 MM, JUNTA ELÁSTICA, FORNECIDO E INSTALADO EM RAMAL DE ENCAMINHAMENTO. AF_06/2022</v>
          </cell>
          <cell r="I3829" t="str">
            <v>UN</v>
          </cell>
          <cell r="J3829" t="str">
            <v>COEFICIENTE DE REPRESENTATIVIDADE</v>
          </cell>
          <cell r="K3829">
            <v>34.18</v>
          </cell>
        </row>
        <row r="3830">
          <cell r="G3830">
            <v>89558</v>
          </cell>
          <cell r="H3830" t="str">
            <v>LUVA, PVC, SOLDÁVEL, DN 40MM, INSTALADO EM PRUMADA DE ÁGUA - FORNECIMENTO E INSTALAÇÃO. AF_06/2022</v>
          </cell>
          <cell r="I3830" t="str">
            <v>UN</v>
          </cell>
          <cell r="J3830" t="str">
            <v>COEFICIENTE DE REPRESENTATIVIDADE</v>
          </cell>
          <cell r="K3830">
            <v>9.7899999999999991</v>
          </cell>
        </row>
        <row r="3831">
          <cell r="G3831">
            <v>89559</v>
          </cell>
          <cell r="H3831" t="str">
            <v>TÊ DE INSPEÇÃO, PVC, SERIE R, ÁGUA PLUVIAL, DN 100 MM, JUNTA ELÁSTICA, FORNECIDO E INSTALADO EM RAMAL DE ENCAMINHAMENTO. AF_06/2022</v>
          </cell>
          <cell r="I3831" t="str">
            <v>UN</v>
          </cell>
          <cell r="J3831" t="str">
            <v>COEFICIENTE DE REPRESENTATIVIDADE</v>
          </cell>
          <cell r="K3831">
            <v>74.7</v>
          </cell>
        </row>
        <row r="3832">
          <cell r="G3832">
            <v>89560</v>
          </cell>
          <cell r="H3832" t="str">
            <v>LUVA DE CORRER, PVC, SOLDÁVEL, DN 40MM, INSTALADO EM PRUMADA DE ÁGUA   FORNECIMENTO E INSTALAÇÃO. AF_06/2022</v>
          </cell>
          <cell r="I3832" t="str">
            <v>UN</v>
          </cell>
          <cell r="J3832" t="str">
            <v>COEFICIENTE DE REPRESENTATIVIDADE</v>
          </cell>
          <cell r="K3832">
            <v>39.630000000000003</v>
          </cell>
        </row>
        <row r="3833">
          <cell r="G3833">
            <v>89561</v>
          </cell>
          <cell r="H3833" t="str">
            <v>JUNÇÃO SIMPLES, PVC, SERIE R, ÁGUA PLUVIAL, DN 40 MM, JUNTA SOLDÁVEL, FORNECIDO E INSTALADO EM RAMAL DE ENCAMINHAMENTO. AF_06/2022</v>
          </cell>
          <cell r="I3833" t="str">
            <v>UN</v>
          </cell>
          <cell r="J3833" t="str">
            <v>COEFICIENTE DE REPRESENTATIVIDADE</v>
          </cell>
          <cell r="K3833">
            <v>15.51</v>
          </cell>
        </row>
        <row r="3834">
          <cell r="G3834">
            <v>89562</v>
          </cell>
          <cell r="H3834" t="str">
            <v>LUVA DE REDUÇÃO, PVC, SOLDÁVEL, DN 40MM X 32MM, INSTALADO EM PRUMADA DE ÁGUA - FORNECIMENTO E INSTALAÇÃO. AF_06/2022</v>
          </cell>
          <cell r="I3834" t="str">
            <v>UN</v>
          </cell>
          <cell r="J3834" t="str">
            <v>COEFICIENTE DE REPRESENTATIVIDADE</v>
          </cell>
          <cell r="K3834">
            <v>10.66</v>
          </cell>
        </row>
        <row r="3835">
          <cell r="G3835">
            <v>89563</v>
          </cell>
          <cell r="H3835" t="str">
            <v>JUNÇÃO SIMPLES, PVC, SERIE R, ÁGUA PLUVIAL, DN 50 MM, JUNTA ELÁSTICA, FORNECIDO E INSTALADO EM RAMAL DE ENCAMINHAMENTO. AF_06/2022</v>
          </cell>
          <cell r="I3835" t="str">
            <v>UN</v>
          </cell>
          <cell r="J3835" t="str">
            <v>COEFICIENTE DE REPRESENTATIVIDADE</v>
          </cell>
          <cell r="K3835">
            <v>37.450000000000003</v>
          </cell>
        </row>
        <row r="3836">
          <cell r="G3836">
            <v>89564</v>
          </cell>
          <cell r="H3836" t="str">
            <v>LUVA COM ROSCA, PVC, SOLDÁVEL, DN 40MM X 1.1/4 , INSTALADO EM PRUMADA DE ÁGUA - FORNECIMENTO E INSTALAÇÃO. AF_06/2022</v>
          </cell>
          <cell r="I3836" t="str">
            <v>UN</v>
          </cell>
          <cell r="J3836" t="str">
            <v>COEFICIENTE DE REPRESENTATIVIDADE</v>
          </cell>
          <cell r="K3836">
            <v>16.89</v>
          </cell>
        </row>
        <row r="3837">
          <cell r="G3837">
            <v>89565</v>
          </cell>
          <cell r="H3837" t="str">
            <v>JUNÇÃO SIMPLES, PVC, SERIE R, ÁGUA PLUVIAL, DN 75 X 75 MM, JUNTA ELÁSTICA, FORNECIDO E INSTALADO EM RAMAL DE ENCAMINHAMENTO. AF_06/2022</v>
          </cell>
          <cell r="I3837" t="str">
            <v>UN</v>
          </cell>
          <cell r="J3837" t="str">
            <v>COEFICIENTE DE REPRESENTATIVIDADE</v>
          </cell>
          <cell r="K3837">
            <v>60.88</v>
          </cell>
        </row>
        <row r="3838">
          <cell r="G3838">
            <v>89566</v>
          </cell>
          <cell r="H3838" t="str">
            <v>TÊ, PVC, SERIE R, ÁGUA PLUVIAL, DN 75 MM, JUNTA ELÁSTICA, FORNECIDO E INSTALADO EM RAMAL DE ENCAMINHAMENTO. AF_06/2022</v>
          </cell>
          <cell r="I3838" t="str">
            <v>UN</v>
          </cell>
          <cell r="J3838" t="str">
            <v>COEFICIENTE DE REPRESENTATIVIDADE</v>
          </cell>
          <cell r="K3838">
            <v>50.94</v>
          </cell>
        </row>
        <row r="3839">
          <cell r="G3839">
            <v>89567</v>
          </cell>
          <cell r="H3839" t="str">
            <v>JUNÇÃO SIMPLES, PVC, SERIE R, ÁGUA PLUVIAL, DN 100 X 100 MM, JUNTA ELÁSTICA, FORNECIDO E INSTALADO EM RAMAL DE ENCAMINHAMENTO. AF_06/2022</v>
          </cell>
          <cell r="I3839" t="str">
            <v>UN</v>
          </cell>
          <cell r="J3839" t="str">
            <v>COEFICIENTE DE REPRESENTATIVIDADE</v>
          </cell>
          <cell r="K3839">
            <v>87.62</v>
          </cell>
        </row>
        <row r="3840">
          <cell r="G3840">
            <v>89568</v>
          </cell>
          <cell r="H3840" t="str">
            <v>UNIÃO, PVC, SOLDÁVEL, DN 40MM, INSTALADO EM PRUMADA DE ÁGUA - FORNECIMENTO E INSTALAÇÃO. AF_06/2022</v>
          </cell>
          <cell r="I3840" t="str">
            <v>UN</v>
          </cell>
          <cell r="J3840" t="str">
            <v>COEFICIENTE DE REPRESENTATIVIDADE</v>
          </cell>
          <cell r="K3840">
            <v>36.6</v>
          </cell>
        </row>
        <row r="3841">
          <cell r="G3841">
            <v>89569</v>
          </cell>
          <cell r="H3841" t="str">
            <v>JUNÇÃO SIMPLES, PVC, SERIE R, ÁGUA PLUVIAL, DN 100 X 75 MM, JUNTA ELÁSTICA, FORNECIDO E INSTALADO EM RAMAL DE ENCAMINHAMENTO. AF_06/2022</v>
          </cell>
          <cell r="I3841" t="str">
            <v>UN</v>
          </cell>
          <cell r="J3841" t="str">
            <v>COEFICIENTE DE REPRESENTATIVIDADE</v>
          </cell>
          <cell r="K3841">
            <v>103.83</v>
          </cell>
        </row>
        <row r="3842">
          <cell r="G3842">
            <v>89570</v>
          </cell>
          <cell r="H3842" t="str">
            <v>ADAPTADOR CURTO COM BOLSA E ROSCA PARA REGISTRO, PVC, SOLDÁVEL, DN 40MM X 1.1/2 , INSTALADO EM PRUMADA DE ÁGUA - FORNECIMENTO E INSTALAÇÃO. AF_06/2022</v>
          </cell>
          <cell r="I3842" t="str">
            <v>UN</v>
          </cell>
          <cell r="J3842" t="str">
            <v>COEFICIENTE DE REPRESENTATIVIDADE</v>
          </cell>
          <cell r="K3842">
            <v>11.9</v>
          </cell>
        </row>
        <row r="3843">
          <cell r="G3843">
            <v>89571</v>
          </cell>
          <cell r="H3843" t="str">
            <v>TÊ, PVC, SERIE R, ÁGUA PLUVIAL, DN 100 X 100 MM, JUNTA ELÁSTICA, FORNECIDO E INSTALADO EM RAMAL DE ENCAMINHAMENTO. AF_06/2022</v>
          </cell>
          <cell r="I3843" t="str">
            <v>UN</v>
          </cell>
          <cell r="J3843" t="str">
            <v>COEFICIENTE DE REPRESENTATIVIDADE</v>
          </cell>
          <cell r="K3843">
            <v>75.099999999999994</v>
          </cell>
        </row>
        <row r="3844">
          <cell r="G3844">
            <v>89572</v>
          </cell>
          <cell r="H3844" t="str">
            <v>ADAPTADOR CURTO COM BOLSA E ROSCA PARA REGISTRO, PVC, SOLDÁVEL, DN 40MM X 1.1/4 , INSTALADO EM PRUMADA DE ÁGUA - FORNECIMENTO E INSTALAÇÃO. AF_06/2022</v>
          </cell>
          <cell r="I3844" t="str">
            <v>UN</v>
          </cell>
          <cell r="J3844" t="str">
            <v>COEFICIENTE DE REPRESENTATIVIDADE</v>
          </cell>
          <cell r="K3844">
            <v>8.68</v>
          </cell>
        </row>
        <row r="3845">
          <cell r="G3845">
            <v>89573</v>
          </cell>
          <cell r="H3845" t="str">
            <v>TÊ, PVC, SERIE R, ÁGUA PLUVIAL, DN 100 X 75 MM, JUNTA ELÁSTICA, FORNECIDO E INSTALADO EM RAMAL DE ENCAMINHAMENTO. AF_06/2022</v>
          </cell>
          <cell r="I3845" t="str">
            <v>UN</v>
          </cell>
          <cell r="J3845" t="str">
            <v>COEFICIENTE DE REPRESENTATIVIDADE</v>
          </cell>
          <cell r="K3845">
            <v>83.56</v>
          </cell>
        </row>
        <row r="3846">
          <cell r="G3846">
            <v>89574</v>
          </cell>
          <cell r="H3846" t="str">
            <v>JUNÇÃO DUPLA, PVC, SERIE R, ÁGUA PLUVIAL, DN 100 X 100 X 100 MM, JUNTA ELÁSTICA, FORNECIDO E INSTALADO EM RAMAL DE ENCAMINHAMENTO. AF_06/2022</v>
          </cell>
          <cell r="I3846" t="str">
            <v>UN</v>
          </cell>
          <cell r="J3846" t="str">
            <v>COEFICIENTE DE REPRESENTATIVIDADE</v>
          </cell>
          <cell r="K3846">
            <v>172.06</v>
          </cell>
        </row>
        <row r="3847">
          <cell r="G3847">
            <v>89575</v>
          </cell>
          <cell r="H3847" t="str">
            <v>LUVA, PVC, SOLDÁVEL, DN 50MM, INSTALADO EM PRUMADA DE ÁGUA - FORNECIMENTO E INSTALAÇÃO. AF_06/2022</v>
          </cell>
          <cell r="I3847" t="str">
            <v>UN</v>
          </cell>
          <cell r="J3847" t="str">
            <v>COEFICIENTE DE REPRESENTATIVIDADE</v>
          </cell>
          <cell r="K3847">
            <v>11.43</v>
          </cell>
        </row>
        <row r="3848">
          <cell r="G3848">
            <v>89577</v>
          </cell>
          <cell r="H3848" t="str">
            <v>LUVA DE CORRER, PVC, SOLDÁVEL, DN 50MM, INSTALADO EM PRUMADA DE ÁGUA - FORNECIMENTO E INSTALAÇÃO. AF_06/2022</v>
          </cell>
          <cell r="I3848" t="str">
            <v>UN</v>
          </cell>
          <cell r="J3848" t="str">
            <v>COEFICIENTE DE REPRESENTATIVIDADE</v>
          </cell>
          <cell r="K3848">
            <v>41.44</v>
          </cell>
        </row>
        <row r="3849">
          <cell r="G3849">
            <v>89579</v>
          </cell>
          <cell r="H3849" t="str">
            <v>LUVA DE REDUÇÃO, PVC, SOLDÁVEL, DN 50MM X 25MM, INSTALADO EM PRUMADA DE ÁGUA   FORNECIMENTO E INSTALAÇÃO. AF_06/2022</v>
          </cell>
          <cell r="I3849" t="str">
            <v>UN</v>
          </cell>
          <cell r="J3849" t="str">
            <v>COEFICIENTE DE REPRESENTATIVIDADE</v>
          </cell>
          <cell r="K3849">
            <v>12.17</v>
          </cell>
        </row>
        <row r="3850">
          <cell r="G3850">
            <v>89581</v>
          </cell>
          <cell r="H3850" t="str">
            <v>JOELHO 90 GRAUS, PVC, SERIE R, ÁGUA PLUVIAL, DN 75 MM, JUNTA ELÁSTICA, FORNECIDO E INSTALADO EM CONDUTORES VERTICAIS DE ÁGUAS PLUVIAIS. AF_06/2022</v>
          </cell>
          <cell r="I3850" t="str">
            <v>UN</v>
          </cell>
          <cell r="J3850" t="str">
            <v>COEFICIENTE DE REPRESENTATIVIDADE</v>
          </cell>
          <cell r="K3850">
            <v>34.61</v>
          </cell>
        </row>
        <row r="3851">
          <cell r="G3851">
            <v>89582</v>
          </cell>
          <cell r="H3851" t="str">
            <v>JOELHO 45 GRAUS, PVC, SERIE R, ÁGUA PLUVIAL, DN 75 MM, JUNTA ELÁSTICA, FORNECIDO E INSTALADO EM CONDUTORES VERTICAIS DE ÁGUAS PLUVIAIS. AF_06/2022</v>
          </cell>
          <cell r="I3851" t="str">
            <v>UN</v>
          </cell>
          <cell r="J3851" t="str">
            <v>COEFICIENTE DE REPRESENTATIVIDADE</v>
          </cell>
          <cell r="K3851">
            <v>35.159999999999997</v>
          </cell>
        </row>
        <row r="3852">
          <cell r="G3852">
            <v>89583</v>
          </cell>
          <cell r="H3852" t="str">
            <v>CURVA 87 GRAUS E 30 MINUTOS, PVC, SERIE R, ÁGUA PLUVIAL, DN 75 MM, JUNTA ELÁSTICA, FORNECIDO E INSTALADO EM CONDUTORES VERTICAIS DE ÁGUAS PLUVIAIS. AF_06/2022</v>
          </cell>
          <cell r="I3852" t="str">
            <v>UN</v>
          </cell>
          <cell r="J3852" t="str">
            <v>COEFICIENTE DE REPRESENTATIVIDADE</v>
          </cell>
          <cell r="K3852">
            <v>45.29</v>
          </cell>
        </row>
        <row r="3853">
          <cell r="G3853">
            <v>89584</v>
          </cell>
          <cell r="H3853" t="str">
            <v>JOELHO 90 GRAUS, PVC, SERIE R, ÁGUA PLUVIAL, DN 100 MM, JUNTA ELÁSTICA, FORNECIDO E INSTALADO EM CONDUTORES VERTICAIS DE ÁGUAS PLUVIAIS. AF_06/2022</v>
          </cell>
          <cell r="I3853" t="str">
            <v>UN</v>
          </cell>
          <cell r="J3853" t="str">
            <v>COEFICIENTE DE REPRESENTATIVIDADE</v>
          </cell>
          <cell r="K3853">
            <v>44.3</v>
          </cell>
        </row>
        <row r="3854">
          <cell r="G3854">
            <v>89585</v>
          </cell>
          <cell r="H3854" t="str">
            <v>JOELHO 45 GRAUS, PVC, SERIE R, ÁGUA PLUVIAL, DN 100 MM, JUNTA ELÁSTICA, FORNECIDO E INSTALADO EM CONDUTORES VERTICAIS DE ÁGUAS PLUVIAIS. AF_06/2022</v>
          </cell>
          <cell r="I3854" t="str">
            <v>UN</v>
          </cell>
          <cell r="J3854" t="str">
            <v>COEFICIENTE DE REPRESENTATIVIDADE</v>
          </cell>
          <cell r="K3854">
            <v>45.53</v>
          </cell>
        </row>
        <row r="3855">
          <cell r="G3855">
            <v>89587</v>
          </cell>
          <cell r="H3855" t="str">
            <v>CURVA 87 GRAUS E 30 MINUTOS, PVC, SERIE R, ÁGUA PLUVIAL, DN 100 MM, JUNTA ELÁSTICA, FORNECIDO E INSTALADO EM CONDUTORES VERTICAIS DE ÁGUAS PLUVIAIS. AF_06/2022</v>
          </cell>
          <cell r="I3855" t="str">
            <v>UN</v>
          </cell>
          <cell r="J3855" t="str">
            <v>COEFICIENTE DE REPRESENTATIVIDADE</v>
          </cell>
          <cell r="K3855">
            <v>50.83</v>
          </cell>
        </row>
        <row r="3856">
          <cell r="G3856">
            <v>89590</v>
          </cell>
          <cell r="H3856" t="str">
            <v>JOELHO 90 GRAUS, PVC, SERIE R, ÁGUA PLUVIAL, DN 150 MM, JUNTA ELÁSTICA, FORNECIDO E INSTALADO EM CONDUTORES VERTICAIS DE ÁGUAS PLUVIAIS. AF_06/2022</v>
          </cell>
          <cell r="I3856" t="str">
            <v>UN</v>
          </cell>
          <cell r="J3856" t="str">
            <v>COEFICIENTE DE REPRESENTATIVIDADE</v>
          </cell>
          <cell r="K3856">
            <v>141.15</v>
          </cell>
        </row>
        <row r="3857">
          <cell r="G3857">
            <v>89591</v>
          </cell>
          <cell r="H3857" t="str">
            <v>JOELHO 45 GRAUS, PVC, SERIE R, ÁGUA PLUVIAL, DN 150 MM, JUNTA ELÁSTICA, FORNECIDO E INSTALADO EM CONDUTORES VERTICAIS DE ÁGUAS PLUVIAIS. AF_06/2022</v>
          </cell>
          <cell r="I3857" t="str">
            <v>UN</v>
          </cell>
          <cell r="J3857" t="str">
            <v>COEFICIENTE DE REPRESENTATIVIDADE</v>
          </cell>
          <cell r="K3857">
            <v>137.38</v>
          </cell>
        </row>
        <row r="3858">
          <cell r="G3858">
            <v>89592</v>
          </cell>
          <cell r="H3858" t="str">
            <v>CURVA 87 GRAUS E 30 MINUTOS, PVC, SERIE R, ÁGUA PLUVIAL, DN 150 MM, JUNTA ELÁSTICA, FORNECIDO E INSTALADO EM CONDUTORES VERTICAIS DE ÁGUAS PLUVIAIS. AF_06/2022</v>
          </cell>
          <cell r="I3858" t="str">
            <v>UN</v>
          </cell>
          <cell r="J3858" t="str">
            <v>COEFICIENTE DE REPRESENTATIVIDADE</v>
          </cell>
          <cell r="K3858">
            <v>170.54</v>
          </cell>
        </row>
        <row r="3859">
          <cell r="G3859">
            <v>89593</v>
          </cell>
          <cell r="H3859" t="str">
            <v>LUVA COM ROSCA, PVC, SOLDÁVEL, DN 50MM X 1.1/2 , INSTALADO EM PRUMADA DE ÁGUA - FORNECIMENTO E INSTALAÇÃO. AF_06/2022</v>
          </cell>
          <cell r="I3859" t="str">
            <v>UN</v>
          </cell>
          <cell r="J3859" t="str">
            <v>COEFICIENTE DE REPRESENTATIVIDADE</v>
          </cell>
          <cell r="K3859">
            <v>27.59</v>
          </cell>
        </row>
        <row r="3860">
          <cell r="G3860">
            <v>89594</v>
          </cell>
          <cell r="H3860" t="str">
            <v>UNIÃO, PVC, SOLDÁVEL, DN 50MM, INSTALADO EM PRUMADA DE ÁGUA - FORNECIMENTO E INSTALAÇÃO. AF_06/2022</v>
          </cell>
          <cell r="I3860" t="str">
            <v>UN</v>
          </cell>
          <cell r="J3860" t="str">
            <v>COEFICIENTE DE REPRESENTATIVIDADE</v>
          </cell>
          <cell r="K3860">
            <v>40.29</v>
          </cell>
        </row>
        <row r="3861">
          <cell r="G3861">
            <v>89595</v>
          </cell>
          <cell r="H3861" t="str">
            <v>ADAPTADOR CURTO COM BOLSA E ROSCA PARA REGISTRO, PVC, SOLDÁVEL, DN 50MM X 1.1/4 , INSTALADO EM PRUMADA DE ÁGUA - FORNECIMENTO E INSTALAÇÃO. AF_06/2022</v>
          </cell>
          <cell r="I3861" t="str">
            <v>UN</v>
          </cell>
          <cell r="J3861" t="str">
            <v>COEFICIENTE DE REPRESENTATIVIDADE</v>
          </cell>
          <cell r="K3861">
            <v>15.28</v>
          </cell>
        </row>
        <row r="3862">
          <cell r="G3862">
            <v>89596</v>
          </cell>
          <cell r="H3862" t="str">
            <v>ADAPTADOR CURTO COM BOLSA E ROSCA PARA REGISTRO, PVC, SOLDÁVEL, DN 50MM X 1.1/2 , INSTALADO EM PRUMADA DE ÁGUA - FORNECIMENTO E INSTALAÇÃO. AF_06/2022</v>
          </cell>
          <cell r="I3862" t="str">
            <v>UN</v>
          </cell>
          <cell r="J3862" t="str">
            <v>COEFICIENTE DE REPRESENTATIVIDADE</v>
          </cell>
          <cell r="K3862">
            <v>10.46</v>
          </cell>
        </row>
        <row r="3863">
          <cell r="G3863">
            <v>89597</v>
          </cell>
          <cell r="H3863" t="str">
            <v>LUVA, PVC, SOLDÁVEL, DN 60MM, INSTALADO EM PRUMADA DE ÁGUA - FORNECIMENTO E INSTALAÇÃO. AF_06/2022</v>
          </cell>
          <cell r="I3863" t="str">
            <v>UN</v>
          </cell>
          <cell r="J3863" t="str">
            <v>COEFICIENTE DE REPRESENTATIVIDADE</v>
          </cell>
          <cell r="K3863">
            <v>24.1</v>
          </cell>
        </row>
        <row r="3864">
          <cell r="G3864">
            <v>89598</v>
          </cell>
          <cell r="H3864" t="str">
            <v>LUVA DE CORRER, PVC, SOLDÁVEL, DN 60MM, INSTALADO EM PRUMADA DE ÁGUA   FORNECIMENTO E INSTALAÇÃO. AF_06/2022</v>
          </cell>
          <cell r="I3864" t="str">
            <v>UN</v>
          </cell>
          <cell r="J3864" t="str">
            <v>COEFICIENTE DE REPRESENTATIVIDADE</v>
          </cell>
          <cell r="K3864">
            <v>56.22</v>
          </cell>
        </row>
        <row r="3865">
          <cell r="G3865">
            <v>89599</v>
          </cell>
          <cell r="H3865" t="str">
            <v>LUVA SIMPLES, PVC, SERIE R, ÁGUA PLUVIAL, DN 75 MM, JUNTA ELÁSTICA, FORNECIDO E INSTALADO EM CONDUTORES VERTICAIS DE ÁGUAS PLUVIAIS. AF_06/2022</v>
          </cell>
          <cell r="I3865" t="str">
            <v>UN</v>
          </cell>
          <cell r="J3865" t="str">
            <v>COEFICIENTE DE REPRESENTATIVIDADE</v>
          </cell>
          <cell r="K3865">
            <v>25.68</v>
          </cell>
        </row>
        <row r="3866">
          <cell r="G3866">
            <v>89600</v>
          </cell>
          <cell r="H3866" t="str">
            <v>LUVA DE CORRER, PVC, SERIE R, ÁGUA PLUVIAL, DN 75 MM, JUNTA ELÁSTICA, FORNECIDO E INSTALADO EM CONDUTORES VERTICAIS DE ÁGUAS PLUVIAIS. AF_06/2022</v>
          </cell>
          <cell r="I3866" t="str">
            <v>UN</v>
          </cell>
          <cell r="J3866" t="str">
            <v>COEFICIENTE DE REPRESENTATIVIDADE</v>
          </cell>
          <cell r="K3866">
            <v>26.33</v>
          </cell>
        </row>
        <row r="3867">
          <cell r="G3867">
            <v>89605</v>
          </cell>
          <cell r="H3867" t="str">
            <v>LUVA DE REDUÇÃO, PVC, SOLDÁVEL, DN 60MM X 50MM, INSTALADO EM PRUMADA DE ÁGUA - FORNECIMENTO E INSTALAÇÃO. AF_06/2022</v>
          </cell>
          <cell r="I3867" t="str">
            <v>UN</v>
          </cell>
          <cell r="J3867" t="str">
            <v>COEFICIENTE DE REPRESENTATIVIDADE</v>
          </cell>
          <cell r="K3867">
            <v>21.95</v>
          </cell>
        </row>
        <row r="3868">
          <cell r="G3868">
            <v>89609</v>
          </cell>
          <cell r="H3868" t="str">
            <v>UNIÃO, PVC, SOLDÁVEL, DN 60MM, INSTALADO EM PRUMADA DE ÁGUA - FORNECIMENTO E INSTALAÇÃO. AF_06/2022</v>
          </cell>
          <cell r="I3868" t="str">
            <v>UN</v>
          </cell>
          <cell r="J3868" t="str">
            <v>COEFICIENTE DE REPRESENTATIVIDADE</v>
          </cell>
          <cell r="K3868">
            <v>96.7</v>
          </cell>
        </row>
        <row r="3869">
          <cell r="G3869">
            <v>89610</v>
          </cell>
          <cell r="H3869" t="str">
            <v>ADAPTADOR CURTO COM BOLSA E ROSCA PARA REGISTRO, PVC, SOLDÁVEL, DN 60MM X 2 , INSTALADO EM PRUMADA DE ÁGUA - FORNECIMENTO E INSTALAÇÃO. AF_06/2022</v>
          </cell>
          <cell r="I3869" t="str">
            <v>UN</v>
          </cell>
          <cell r="J3869" t="str">
            <v>COEFICIENTE DE REPRESENTATIVIDADE</v>
          </cell>
          <cell r="K3869">
            <v>20.64</v>
          </cell>
        </row>
        <row r="3870">
          <cell r="G3870">
            <v>89611</v>
          </cell>
          <cell r="H3870" t="str">
            <v>LUVA, PVC, SOLDÁVEL, DN 75MM, INSTALADO EM PRUMADA DE ÁGUA - FORNECIMENTO E INSTALAÇÃO. AF_06/2022</v>
          </cell>
          <cell r="I3870" t="str">
            <v>UN</v>
          </cell>
          <cell r="J3870" t="str">
            <v>COEFICIENTE DE REPRESENTATIVIDADE</v>
          </cell>
          <cell r="K3870">
            <v>34.47</v>
          </cell>
        </row>
        <row r="3871">
          <cell r="G3871">
            <v>89612</v>
          </cell>
          <cell r="H3871" t="str">
            <v>UNIÃO, PVC, SOLDÁVEL, DN 75MM, INSTALADO EM PRUMADA DE ÁGUA - FORNECIMENTO E INSTALAÇÃO. AF_06/2022</v>
          </cell>
          <cell r="I3871" t="str">
            <v>UN</v>
          </cell>
          <cell r="J3871" t="str">
            <v>COEFICIENTE DE REPRESENTATIVIDADE</v>
          </cell>
          <cell r="K3871">
            <v>191.82</v>
          </cell>
        </row>
        <row r="3872">
          <cell r="G3872">
            <v>89613</v>
          </cell>
          <cell r="H3872" t="str">
            <v>ADAPTADOR CURTO COM BOLSA E ROSCA PARA REGISTRO, PVC, SOLDÁVEL, DN 75MM X 2.1/2, INSTALADO EM PRUMADA DE ÁGUA - FORNECIMENTO E INSTALAÇÃO. AF_12/2014</v>
          </cell>
          <cell r="I3872" t="str">
            <v>UN</v>
          </cell>
          <cell r="J3872" t="str">
            <v>COEFICIENTE DE REPRESENTATIVIDADE</v>
          </cell>
          <cell r="K3872">
            <v>33.01</v>
          </cell>
        </row>
        <row r="3873">
          <cell r="G3873">
            <v>89614</v>
          </cell>
          <cell r="H3873" t="str">
            <v>LUVA, PVC, SOLDÁVEL, DN 85MM, INSTALADO EM PRUMADA DE ÁGUA - FORNECIMENTO E INSTALAÇÃO. AF_06/2022</v>
          </cell>
          <cell r="I3873" t="str">
            <v>UN</v>
          </cell>
          <cell r="J3873" t="str">
            <v>COEFICIENTE DE REPRESENTATIVIDADE</v>
          </cell>
          <cell r="K3873">
            <v>66.62</v>
          </cell>
        </row>
        <row r="3874">
          <cell r="G3874">
            <v>89615</v>
          </cell>
          <cell r="H3874" t="str">
            <v>UNIÃO, PVC, SOLDÁVEL, DN 85MM, INSTALADO EM PRUMADA DE ÁGUA - FORNECIMENTO E INSTALAÇÃO. AF_06/2022</v>
          </cell>
          <cell r="I3874" t="str">
            <v>UN</v>
          </cell>
          <cell r="J3874" t="str">
            <v>COEFICIENTE DE REPRESENTATIVIDADE</v>
          </cell>
          <cell r="K3874">
            <v>226.62</v>
          </cell>
        </row>
        <row r="3875">
          <cell r="G3875">
            <v>89616</v>
          </cell>
          <cell r="H3875" t="str">
            <v>ADAPTADOR CURTO COM BOLSA E ROSCA PARA REGISTRO, PVC, SOLDÁVEL, DN 85MM X 3 , INSTALADO EM PRUMADA DE ÁGUA - FORNECIMENTO E INSTALAÇÃO. AF_06/2022</v>
          </cell>
          <cell r="I3875" t="str">
            <v>UN</v>
          </cell>
          <cell r="J3875" t="str">
            <v>COEFICIENTE DE REPRESENTATIVIDADE</v>
          </cell>
          <cell r="K3875">
            <v>44.47</v>
          </cell>
        </row>
        <row r="3876">
          <cell r="G3876">
            <v>89617</v>
          </cell>
          <cell r="H3876" t="str">
            <v>TE, PVC, SOLDÁVEL, DN 25MM, INSTALADO EM PRUMADA DE ÁGUA - FORNECIMENTO E INSTALAÇÃO. AF_06/2022</v>
          </cell>
          <cell r="I3876" t="str">
            <v>UN</v>
          </cell>
          <cell r="J3876" t="str">
            <v>COEFICIENTE DE REPRESENTATIVIDADE</v>
          </cell>
          <cell r="K3876">
            <v>6.71</v>
          </cell>
        </row>
        <row r="3877">
          <cell r="G3877">
            <v>89620</v>
          </cell>
          <cell r="H3877" t="str">
            <v>TE, PVC, SOLDÁVEL, DN 32MM, INSTALADO EM PRUMADA DE ÁGUA - FORNECIMENTO E INSTALAÇÃO. AF_06/2022</v>
          </cell>
          <cell r="I3877" t="str">
            <v>UN</v>
          </cell>
          <cell r="J3877" t="str">
            <v>COEFICIENTE DE REPRESENTATIVIDADE</v>
          </cell>
          <cell r="K3877">
            <v>11.28</v>
          </cell>
        </row>
        <row r="3878">
          <cell r="G3878">
            <v>89622</v>
          </cell>
          <cell r="H3878" t="str">
            <v>TÊ DE REDUÇÃO, PVC, SOLDÁVEL, DN 32MM X 25MM, INSTALADO EM PRUMADA DE ÁGUA - FORNECIMENTO E INSTALAÇÃO. AF_06/2022</v>
          </cell>
          <cell r="I3878" t="str">
            <v>UN</v>
          </cell>
          <cell r="J3878" t="str">
            <v>COEFICIENTE DE REPRESENTATIVIDADE</v>
          </cell>
          <cell r="K3878">
            <v>14.21</v>
          </cell>
        </row>
        <row r="3879">
          <cell r="G3879">
            <v>89623</v>
          </cell>
          <cell r="H3879" t="str">
            <v>TE, PVC, SOLDÁVEL, DN 40MM, INSTALADO EM PRUMADA DE ÁGUA - FORNECIMENTO E INSTALAÇÃO. AF_06/2022</v>
          </cell>
          <cell r="I3879" t="str">
            <v>UN</v>
          </cell>
          <cell r="J3879" t="str">
            <v>COEFICIENTE DE REPRESENTATIVIDADE</v>
          </cell>
          <cell r="K3879">
            <v>19.579999999999998</v>
          </cell>
        </row>
        <row r="3880">
          <cell r="G3880">
            <v>89624</v>
          </cell>
          <cell r="H3880" t="str">
            <v>TÊ DE REDUÇÃO, PVC, SOLDÁVEL, DN 40MM X 32MM, INSTALADO EM PRUMADA DE ÁGUA - FORNECIMENTO E INSTALAÇÃO. AF_06/2022</v>
          </cell>
          <cell r="I3880" t="str">
            <v>UN</v>
          </cell>
          <cell r="J3880" t="str">
            <v>COEFICIENTE DE REPRESENTATIVIDADE</v>
          </cell>
          <cell r="K3880">
            <v>18.13</v>
          </cell>
        </row>
        <row r="3881">
          <cell r="G3881">
            <v>89625</v>
          </cell>
          <cell r="H3881" t="str">
            <v>TE, PVC, SOLDÁVEL, DN 50MM, INSTALADO EM PRUMADA DE ÁGUA - FORNECIMENTO E INSTALAÇÃO. AF_06/2022</v>
          </cell>
          <cell r="I3881" t="str">
            <v>UN</v>
          </cell>
          <cell r="J3881" t="str">
            <v>COEFICIENTE DE REPRESENTATIVIDADE</v>
          </cell>
          <cell r="K3881">
            <v>22.61</v>
          </cell>
        </row>
        <row r="3882">
          <cell r="G3882">
            <v>89626</v>
          </cell>
          <cell r="H3882" t="str">
            <v>TÊ DE REDUÇÃO, PVC, SOLDÁVEL, DN 50MM X 40MM, INSTALADO EM PRUMADA DE ÁGUA - FORNECIMENTO E INSTALAÇÃO. AF_06/2022</v>
          </cell>
          <cell r="I3882" t="str">
            <v>UN</v>
          </cell>
          <cell r="J3882" t="str">
            <v>COEFICIENTE DE REPRESENTATIVIDADE</v>
          </cell>
          <cell r="K3882">
            <v>31.82</v>
          </cell>
        </row>
        <row r="3883">
          <cell r="G3883">
            <v>89627</v>
          </cell>
          <cell r="H3883" t="str">
            <v>TÊ DE REDUÇÃO, PVC, SOLDÁVEL, DN 50MM X 25MM, INSTALADO EM PRUMADA DE ÁGUA - FORNECIMENTO E INSTALAÇÃO. AF_06/2022</v>
          </cell>
          <cell r="I3883" t="str">
            <v>UN</v>
          </cell>
          <cell r="J3883" t="str">
            <v>COEFICIENTE DE REPRESENTATIVIDADE</v>
          </cell>
          <cell r="K3883">
            <v>20.56</v>
          </cell>
        </row>
        <row r="3884">
          <cell r="G3884">
            <v>89628</v>
          </cell>
          <cell r="H3884" t="str">
            <v>TE, PVC, SOLDÁVEL, DN 60MM, INSTALADO EM PRUMADA DE ÁGUA - FORNECIMENTO E INSTALAÇÃO. AF_06/2022</v>
          </cell>
          <cell r="I3884" t="str">
            <v>UN</v>
          </cell>
          <cell r="J3884" t="str">
            <v>COEFICIENTE DE REPRESENTATIVIDADE</v>
          </cell>
          <cell r="K3884">
            <v>51.62</v>
          </cell>
        </row>
        <row r="3885">
          <cell r="G3885">
            <v>89629</v>
          </cell>
          <cell r="H3885" t="str">
            <v>TE, PVC, SOLDÁVEL, DN 75MM, INSTALADO EM PRUMADA DE ÁGUA - FORNECIMENTO E INSTALAÇÃO. AF_06/2022</v>
          </cell>
          <cell r="I3885" t="str">
            <v>UN</v>
          </cell>
          <cell r="J3885" t="str">
            <v>COEFICIENTE DE REPRESENTATIVIDADE</v>
          </cell>
          <cell r="K3885">
            <v>88.96</v>
          </cell>
        </row>
        <row r="3886">
          <cell r="G3886">
            <v>89630</v>
          </cell>
          <cell r="H3886" t="str">
            <v>TE DE REDUÇÃO, PVC, SOLDÁVEL, DN 75MM X 50MM, INSTALADO EM PRUMADA DE ÁGUA - FORNECIMENTO E INSTALAÇÃO. AF_06/2022</v>
          </cell>
          <cell r="I3886" t="str">
            <v>UN</v>
          </cell>
          <cell r="J3886" t="str">
            <v>COEFICIENTE DE REPRESENTATIVIDADE</v>
          </cell>
          <cell r="K3886">
            <v>67.040000000000006</v>
          </cell>
        </row>
        <row r="3887">
          <cell r="G3887">
            <v>89631</v>
          </cell>
          <cell r="H3887" t="str">
            <v>TE, PVC, SOLDÁVEL, DN 85MM, INSTALADO EM PRUMADA DE ÁGUA - FORNECIMENTO E INSTALAÇÃO. AF_06/2022</v>
          </cell>
          <cell r="I3887" t="str">
            <v>UN</v>
          </cell>
          <cell r="J3887" t="str">
            <v>COEFICIENTE DE REPRESENTATIVIDADE</v>
          </cell>
          <cell r="K3887">
            <v>117.84</v>
          </cell>
        </row>
        <row r="3888">
          <cell r="G3888">
            <v>89632</v>
          </cell>
          <cell r="H3888" t="str">
            <v>TE DE REDUÇÃO, PVC, SOLDÁVEL, DN 85MM X 60MM, INSTALADO EM PRUMADA DE ÁGUA - FORNECIMENTO E INSTALAÇÃO. AF_06/2022</v>
          </cell>
          <cell r="I3888" t="str">
            <v>UN</v>
          </cell>
          <cell r="J3888" t="str">
            <v>COEFICIENTE DE REPRESENTATIVIDADE</v>
          </cell>
          <cell r="K3888">
            <v>139.16999999999999</v>
          </cell>
        </row>
        <row r="3889">
          <cell r="G3889">
            <v>89637</v>
          </cell>
          <cell r="H3889" t="str">
            <v>JOELHO 90 GRAUS, CPVC, SOLDÁVEL, DN 15MM, INSTALADO EM RAMAL OU SUB-RAMAL DE ÁGUA - FORNECIMENTO E INSTALAÇÃO. AF_06/2022</v>
          </cell>
          <cell r="I3889" t="str">
            <v>UN</v>
          </cell>
          <cell r="J3889" t="str">
            <v>ATRIBUÍDO SÃO PAULO</v>
          </cell>
          <cell r="K3889">
            <v>8.9700000000000006</v>
          </cell>
        </row>
        <row r="3890">
          <cell r="G3890">
            <v>89638</v>
          </cell>
          <cell r="H3890" t="str">
            <v>JOELHO 45 GRAUS, CPVC, SOLDÁVEL, DN 15MM, INSTALADO EM RAMAL OU SUB-RAMAL DE ÁGUA - FORNECIMENTO E INSTALAÇÃO. AF_06/2022</v>
          </cell>
          <cell r="I3890" t="str">
            <v>UN</v>
          </cell>
          <cell r="J3890" t="str">
            <v>ATRIBUÍDO SÃO PAULO</v>
          </cell>
          <cell r="K3890">
            <v>9.74</v>
          </cell>
        </row>
        <row r="3891">
          <cell r="G3891">
            <v>89639</v>
          </cell>
          <cell r="H3891" t="str">
            <v>CURVA 90 GRAUS, CPVC, SOLDÁVEL, DN 15MM, INSTALADO EM RAMAL OU SUB-RAMAL DE ÁGUA - FORNECIMENTO E INSTALAÇÃO. AF_06/2022</v>
          </cell>
          <cell r="I3891" t="str">
            <v>UN</v>
          </cell>
          <cell r="J3891" t="str">
            <v>ATRIBUÍDO SÃO PAULO</v>
          </cell>
          <cell r="K3891">
            <v>10.29</v>
          </cell>
        </row>
        <row r="3892">
          <cell r="G3892">
            <v>89640</v>
          </cell>
          <cell r="H3892" t="str">
            <v>JOELHO DE TRANSIÇÃO, 90 GRAUS, CPVC, SOLDÁVEL, DN 15MM X 1/2, INSTALADO EM RAMAL OU SUB-RAMAL DE ÁGUA - FORNECIMENTO E INSTALAÇÃO. AF_06/2022</v>
          </cell>
          <cell r="I3892" t="str">
            <v>UN</v>
          </cell>
          <cell r="J3892" t="str">
            <v>ATRIBUÍDO SÃO PAULO</v>
          </cell>
          <cell r="K3892">
            <v>16.12</v>
          </cell>
        </row>
        <row r="3893">
          <cell r="G3893">
            <v>89641</v>
          </cell>
          <cell r="H3893" t="str">
            <v>JOELHO 90 GRAUS, CPVC, SOLDÁVEL, DN 22MM, INSTALADO EM RAMAL OU SUB-RAMAL DE ÁGUA - FORNECIMENTO E INSTALAÇÃO. AF_06/2022</v>
          </cell>
          <cell r="I3893" t="str">
            <v>UN</v>
          </cell>
          <cell r="J3893" t="str">
            <v>ATRIBUÍDO SÃO PAULO</v>
          </cell>
          <cell r="K3893">
            <v>11.69</v>
          </cell>
        </row>
        <row r="3894">
          <cell r="G3894">
            <v>89642</v>
          </cell>
          <cell r="H3894" t="str">
            <v>JOELHO 45 GRAUS, CPVC, SOLDÁVEL, DN 22MM, INSTALADO EM RAMAL OU SUB-RAMAL DE ÁGUA - FORNECIMENTO E INSTALAÇÃO. AF_06/2022</v>
          </cell>
          <cell r="I3894" t="str">
            <v>UN</v>
          </cell>
          <cell r="J3894" t="str">
            <v>ATRIBUÍDO SÃO PAULO</v>
          </cell>
          <cell r="K3894">
            <v>13.04</v>
          </cell>
        </row>
        <row r="3895">
          <cell r="G3895">
            <v>89643</v>
          </cell>
          <cell r="H3895" t="str">
            <v>CURVA 90 GRAUS, CPVC, SOLDÁVEL, DN 22MM, INSTALADO EM RAMAL OU SUB-RAMAL DE ÁGUA - FORNECIMENTO E INSTALAÇÃO. AF_06/2022</v>
          </cell>
          <cell r="I3895" t="str">
            <v>UN</v>
          </cell>
          <cell r="J3895" t="str">
            <v>ATRIBUÍDO SÃO PAULO</v>
          </cell>
          <cell r="K3895">
            <v>14.11</v>
          </cell>
        </row>
        <row r="3896">
          <cell r="G3896">
            <v>89644</v>
          </cell>
          <cell r="H3896" t="str">
            <v>JOELHO DE TRANSIÇÃO, 90 GRAUS, CPVC, SOLDÁVEL, DN 22MM X 1/2, INSTALADO EM RAMAL OU SUB-RAMAL DE ÁGUA - FORNECIMENTO E INSTALAÇÃO. AF_06/2022</v>
          </cell>
          <cell r="I3896" t="str">
            <v>UN</v>
          </cell>
          <cell r="J3896" t="str">
            <v>ATRIBUÍDO SÃO PAULO</v>
          </cell>
          <cell r="K3896">
            <v>19.72</v>
          </cell>
        </row>
        <row r="3897">
          <cell r="G3897">
            <v>89645</v>
          </cell>
          <cell r="H3897" t="str">
            <v>JOELHO DE TRANSIÇÃO, 90 GRAUS, CPVC, SOLDÁVEL, DN 22MM X 3/4, INSTALADO EM RAMAL OU SUB-RAMAL DE ÁGUA - FORNECIMENTO E INSTALAÇÃO. AF_06/2022</v>
          </cell>
          <cell r="I3897" t="str">
            <v>UN</v>
          </cell>
          <cell r="J3897" t="str">
            <v>ATRIBUÍDO SÃO PAULO</v>
          </cell>
          <cell r="K3897">
            <v>27.56</v>
          </cell>
        </row>
        <row r="3898">
          <cell r="G3898">
            <v>89646</v>
          </cell>
          <cell r="H3898" t="str">
            <v>JOELHO 90 GRAUS, CPVC, SOLDÁVEL, DN 28MM, INSTALADO EM RAMAL OU SUB-RAMAL DE ÁGUA - FORNECIMENTO E INSTALAÇÃO. AF_06/2022</v>
          </cell>
          <cell r="I3898" t="str">
            <v>UN</v>
          </cell>
          <cell r="J3898" t="str">
            <v>ATRIBUÍDO SÃO PAULO</v>
          </cell>
          <cell r="K3898">
            <v>17.670000000000002</v>
          </cell>
        </row>
        <row r="3899">
          <cell r="G3899">
            <v>89647</v>
          </cell>
          <cell r="H3899" t="str">
            <v>JOELHO 45 GRAUS, CPVC, SOLDÁVEL, DN 28MM, INSTALADO EM RAMAL OU SUB-RAMAL DE ÁGUA   FORNECIMENTO E INSTALAÇÃO. AF_06/2022</v>
          </cell>
          <cell r="I3899" t="str">
            <v>UN</v>
          </cell>
          <cell r="J3899" t="str">
            <v>ATRIBUÍDO SÃO PAULO</v>
          </cell>
          <cell r="K3899">
            <v>17.11</v>
          </cell>
        </row>
        <row r="3900">
          <cell r="G3900">
            <v>89648</v>
          </cell>
          <cell r="H3900" t="str">
            <v>CURVA 90 GRAUS, CPVC, SOLDÁVEL, DN 28MM, INSTALADO EM RAMAL OU SUB-RAMAL DE ÁGUA   FORNECIMENTO E INSTALAÇÃO. AF_06/2022</v>
          </cell>
          <cell r="I3900" t="str">
            <v>UN</v>
          </cell>
          <cell r="J3900" t="str">
            <v>ATRIBUÍDO SÃO PAULO</v>
          </cell>
          <cell r="K3900">
            <v>21.32</v>
          </cell>
        </row>
        <row r="3901">
          <cell r="G3901">
            <v>89649</v>
          </cell>
          <cell r="H3901" t="str">
            <v>JOELHO 90 GRAUS, CPVC, SOLDÁVEL, DN 35MM, INSTALADO EM RAMAL OU SUB-RAMAL DE ÁGUA   FORNECIMENTO E INSTALAÇÃO. AF_06/2022</v>
          </cell>
          <cell r="I3901" t="str">
            <v>UN</v>
          </cell>
          <cell r="J3901" t="str">
            <v>ATRIBUÍDO SÃO PAULO</v>
          </cell>
          <cell r="K3901">
            <v>25.98</v>
          </cell>
        </row>
        <row r="3902">
          <cell r="G3902">
            <v>89650</v>
          </cell>
          <cell r="H3902" t="str">
            <v>JOELHO 45 GRAUS, CPVC, SOLDÁVEL, DN 35MM, INSTALADO EM RAMAL OU SUB-RAMAL DE ÁGUA   FORNECIMENTO E INSTALAÇÃO. AF_06/2022</v>
          </cell>
          <cell r="I3902" t="str">
            <v>UN</v>
          </cell>
          <cell r="J3902" t="str">
            <v>ATRIBUÍDO SÃO PAULO</v>
          </cell>
          <cell r="K3902">
            <v>24.6</v>
          </cell>
        </row>
        <row r="3903">
          <cell r="G3903">
            <v>89651</v>
          </cell>
          <cell r="H3903" t="str">
            <v>LUVA, CPVC, SOLDÁVEL, DN 15MM, INSTALADO EM RAMAL OU SUB-RAMAL DE ÁGUA - FORNECIMENTO E INSTALAÇÃO. AF_06/2022</v>
          </cell>
          <cell r="I3903" t="str">
            <v>UN</v>
          </cell>
          <cell r="J3903" t="str">
            <v>ATRIBUÍDO SÃO PAULO</v>
          </cell>
          <cell r="K3903">
            <v>6.18</v>
          </cell>
        </row>
        <row r="3904">
          <cell r="G3904">
            <v>89652</v>
          </cell>
          <cell r="H3904" t="str">
            <v>LUVA DE CORRER, CPVC, SOLDÁVEL, DN 15MM, INSTALADO EM RAMAL OU SUB-RAMAL DE ÁGUA   FORNECIMENTO E INSTALAÇÃO. AF_06/2022</v>
          </cell>
          <cell r="I3904" t="str">
            <v>UN</v>
          </cell>
          <cell r="J3904" t="str">
            <v>ATRIBUÍDO SÃO PAULO</v>
          </cell>
          <cell r="K3904">
            <v>10.46</v>
          </cell>
        </row>
        <row r="3905">
          <cell r="G3905">
            <v>89653</v>
          </cell>
          <cell r="H3905" t="str">
            <v>LUVA DE TRANSIÇÃO, CPVC, SOLDÁVEL, DN15MM X 1/2, INSTALADO EM RAMAL OU SUB-RAMAL DE ÁGUA - FORNECIMENTO E INSTALAÇÃO. AF_06/2022</v>
          </cell>
          <cell r="I3905" t="str">
            <v>UN</v>
          </cell>
          <cell r="J3905" t="str">
            <v>ATRIBUÍDO SÃO PAULO</v>
          </cell>
          <cell r="K3905">
            <v>14.81</v>
          </cell>
        </row>
        <row r="3906">
          <cell r="G3906">
            <v>89654</v>
          </cell>
          <cell r="H3906" t="str">
            <v>UNIÃO, CPVC, SOLDÁVEL, DN15MM, INSTALADO EM RAMAL OU SUB-RAMAL DE ÁGUA   FORNECIMENTO E INSTALAÇÃO. AF_06/2022</v>
          </cell>
          <cell r="I3906" t="str">
            <v>UN</v>
          </cell>
          <cell r="J3906" t="str">
            <v>ATRIBUÍDO SÃO PAULO</v>
          </cell>
          <cell r="K3906">
            <v>17.13</v>
          </cell>
        </row>
        <row r="3907">
          <cell r="G3907">
            <v>89655</v>
          </cell>
          <cell r="H3907" t="str">
            <v>CONECTOR, CPVC, SOLDÁVEL, DN 15MM X 1/2 , INSTALADO EM RAMAL OU SUB-RAMAL DE ÁGUA   FORNECIMENTO E INSTALAÇÃO. AF_06/2022</v>
          </cell>
          <cell r="I3907" t="str">
            <v>UN</v>
          </cell>
          <cell r="J3907" t="str">
            <v>ATRIBUÍDO SÃO PAULO</v>
          </cell>
          <cell r="K3907">
            <v>20.39</v>
          </cell>
        </row>
        <row r="3908">
          <cell r="G3908">
            <v>89656</v>
          </cell>
          <cell r="H3908" t="str">
            <v>ADAPTADOR, CPVC, SOLDÁVEL, DN15MM, INSTALADO EM RAMAL OU SUB-RAMAL DE ÁGUA   FORNECIMENTO E INSTALAÇÃO. AF_06/2022</v>
          </cell>
          <cell r="I3908" t="str">
            <v>UN</v>
          </cell>
          <cell r="J3908" t="str">
            <v>ATRIBUÍDO SÃO PAULO</v>
          </cell>
          <cell r="K3908">
            <v>19.010000000000002</v>
          </cell>
        </row>
        <row r="3909">
          <cell r="G3909">
            <v>89657</v>
          </cell>
          <cell r="H3909" t="str">
            <v>CURVA DE TRANSPOSIÇÃO, CPVC, SOLDÁVEL, DN15MM, INSTALADO EM RAMAL OU SUB-RAMAL DE ÁGUA   FORNECIMENTO E INSTALAÇÃO. AF_06/2022</v>
          </cell>
          <cell r="I3909" t="str">
            <v>UN</v>
          </cell>
          <cell r="J3909" t="str">
            <v>ATRIBUÍDO SÃO PAULO</v>
          </cell>
          <cell r="K3909">
            <v>11.84</v>
          </cell>
        </row>
        <row r="3910">
          <cell r="G3910">
            <v>89658</v>
          </cell>
          <cell r="H3910" t="str">
            <v>LUVA, CPVC, SOLDÁVEL, DN 22MM, INSTALADO EM RAMAL OU SUB-RAMAL DE ÁGUA   FORNECIMENTO E INSTALAÇÃO. AF_06/2022</v>
          </cell>
          <cell r="I3910" t="str">
            <v>UN</v>
          </cell>
          <cell r="J3910" t="str">
            <v>ATRIBUÍDO SÃO PAULO</v>
          </cell>
          <cell r="K3910">
            <v>8.3000000000000007</v>
          </cell>
        </row>
        <row r="3911">
          <cell r="G3911">
            <v>89659</v>
          </cell>
          <cell r="H3911" t="str">
            <v>LUVA DE CORRER, CPVC, SOLDÁVEL, DN 22MM, INSTALADO EM RAMAL OU SUB-RAMAL DE ÁGUA   FORNECIMENTO E INSTALAÇÃO. AF_06/2022</v>
          </cell>
          <cell r="I3911" t="str">
            <v>UN</v>
          </cell>
          <cell r="J3911" t="str">
            <v>ATRIBUÍDO SÃO PAULO</v>
          </cell>
          <cell r="K3911">
            <v>14.77</v>
          </cell>
        </row>
        <row r="3912">
          <cell r="G3912">
            <v>89660</v>
          </cell>
          <cell r="H3912" t="str">
            <v>LUVA DE TRANSIÇÃO, CPVC, SOLDÁVEL, DN22MM X 25MM, INSTALADO EM RAMAL OU SUB-RAMAL DE ÁGUA - FORNECIMENTO E INSTALAÇÃO. AF_06/2022</v>
          </cell>
          <cell r="I3912" t="str">
            <v>UN</v>
          </cell>
          <cell r="J3912" t="str">
            <v>ATRIBUÍDO SÃO PAULO</v>
          </cell>
          <cell r="K3912">
            <v>8.43</v>
          </cell>
        </row>
        <row r="3913">
          <cell r="G3913">
            <v>89661</v>
          </cell>
          <cell r="H3913" t="str">
            <v>UNIÃO, CPVC, SOLDÁVEL, DN22MM, INSTALADO EM RAMAL OU SUB-RAMAL DE ÁGUA   FORNECIMENTO E INSTALAÇÃO. AF_06/2022</v>
          </cell>
          <cell r="I3913" t="str">
            <v>UN</v>
          </cell>
          <cell r="J3913" t="str">
            <v>ATRIBUÍDO SÃO PAULO</v>
          </cell>
          <cell r="K3913">
            <v>20.079999999999998</v>
          </cell>
        </row>
        <row r="3914">
          <cell r="G3914">
            <v>89662</v>
          </cell>
          <cell r="H3914" t="str">
            <v>CONECTOR, CPVC, SOLDÁVEL, DN 22MM X 1/2 , INSTALADO EM RAMAL OU SUB-RAMAL DE ÁGUA   FORNECIMENTO E INSTALAÇÃO. AF_06/2022</v>
          </cell>
          <cell r="I3914" t="str">
            <v>UN</v>
          </cell>
          <cell r="J3914" t="str">
            <v>ATRIBUÍDO SÃO PAULO</v>
          </cell>
          <cell r="K3914">
            <v>26.42</v>
          </cell>
        </row>
        <row r="3915">
          <cell r="G3915">
            <v>89663</v>
          </cell>
          <cell r="H3915" t="str">
            <v>ADAPTADOR, CPVC, SOLDÁVEL, DN22MM, INSTALADO EM RAMAL OU SUB-RAMAL DE ÁGUA   FORNECIMENTO E INSTALAÇÃO. AF_06/2022</v>
          </cell>
          <cell r="I3915" t="str">
            <v>UN</v>
          </cell>
          <cell r="J3915" t="str">
            <v>ATRIBUÍDO SÃO PAULO</v>
          </cell>
          <cell r="K3915">
            <v>25.54</v>
          </cell>
        </row>
        <row r="3916">
          <cell r="G3916">
            <v>89664</v>
          </cell>
          <cell r="H3916" t="str">
            <v>CURVA DE TRANSPOSIÇÃO, CPVC, SOLDÁVEL, DN22MM, INSTALADO EM RAMAL OU SUB-RAMAL DE ÁGUA   FORNECIMENTO E INSTALAÇÃO. AF_06/2022</v>
          </cell>
          <cell r="I3916" t="str">
            <v>UN</v>
          </cell>
          <cell r="J3916" t="str">
            <v>ATRIBUÍDO SÃO PAULO</v>
          </cell>
          <cell r="K3916">
            <v>14.71</v>
          </cell>
        </row>
        <row r="3917">
          <cell r="G3917">
            <v>89666</v>
          </cell>
          <cell r="H3917" t="str">
            <v>BUCHA DE REDUÇÃO, CPVC, SOLDÁVEL, DN22MM X 15MM, INSTALADO EM RAMAL OU SUB-RAMAL DE ÁGUA   FORNECIMENTO E INSTALAÇÃO. AF_06/2022</v>
          </cell>
          <cell r="I3917" t="str">
            <v>UN</v>
          </cell>
          <cell r="J3917" t="str">
            <v>ATRIBUÍDO SÃO PAULO</v>
          </cell>
          <cell r="K3917">
            <v>6.44</v>
          </cell>
        </row>
        <row r="3918">
          <cell r="G3918">
            <v>89667</v>
          </cell>
          <cell r="H3918" t="str">
            <v>TÊ DE INSPEÇÃO, PVC, SERIE R, ÁGUA PLUVIAL, DN 75 MM, JUNTA ELÁSTICA, FORNECIDO E INSTALADO EM CONDUTORES VERTICAIS DE ÁGUAS PLUVIAIS. AF_06/2022</v>
          </cell>
          <cell r="I3918" t="str">
            <v>UN</v>
          </cell>
          <cell r="J3918" t="str">
            <v>COEFICIENTE DE REPRESENTATIVIDADE</v>
          </cell>
          <cell r="K3918">
            <v>47.54</v>
          </cell>
        </row>
        <row r="3919">
          <cell r="G3919">
            <v>89668</v>
          </cell>
          <cell r="H3919" t="str">
            <v>CONECTOR, CPVC, SOLDÁVEL, DN22MM X 3/4, INSTALADO EM RAMAL OU SUB-RAMAL DE ÁGUA - FORNECIMENTO E INSTALAÇÃO. AF_06/2022</v>
          </cell>
          <cell r="I3919" t="str">
            <v>UN</v>
          </cell>
          <cell r="J3919" t="str">
            <v>ATRIBUÍDO SÃO PAULO</v>
          </cell>
          <cell r="K3919">
            <v>24.95</v>
          </cell>
        </row>
        <row r="3920">
          <cell r="G3920">
            <v>89669</v>
          </cell>
          <cell r="H3920" t="str">
            <v>LUVA SIMPLES, PVC, SERIE R, ÁGUA PLUVIAL, DN 100 MM, JUNTA ELÁSTICA, FORNECIDO E INSTALADO EM CONDUTORES VERTICAIS DE ÁGUAS PLUVIAIS. AF_06/2022</v>
          </cell>
          <cell r="I3920" t="str">
            <v>UN</v>
          </cell>
          <cell r="J3920" t="str">
            <v>COEFICIENTE DE REPRESENTATIVIDADE</v>
          </cell>
          <cell r="K3920">
            <v>33.36</v>
          </cell>
        </row>
        <row r="3921">
          <cell r="G3921">
            <v>89670</v>
          </cell>
          <cell r="H3921" t="str">
            <v>LUVA, CPVC, SOLDÁVEL, DN 28MM, INSTALADO EM RAMAL OU SUB-RAMAL DE ÁGUA   FORNECIMENTO E INSTALAÇÃO. AF_06/2022</v>
          </cell>
          <cell r="I3921" t="str">
            <v>UN</v>
          </cell>
          <cell r="J3921" t="str">
            <v>ATRIBUÍDO SÃO PAULO</v>
          </cell>
          <cell r="K3921">
            <v>12.34</v>
          </cell>
        </row>
        <row r="3922">
          <cell r="G3922">
            <v>89671</v>
          </cell>
          <cell r="H3922" t="str">
            <v>LUVA DE CORRER, PVC, SERIE R, ÁGUA PLUVIAL, DN 100 MM, JUNTA ELÁSTICA, FORNECIDO E INSTALADO EM CONDUTORES VERTICAIS DE ÁGUAS PLUVIAIS. AF_06/2022</v>
          </cell>
          <cell r="I3922" t="str">
            <v>UN</v>
          </cell>
          <cell r="J3922" t="str">
            <v>COEFICIENTE DE REPRESENTATIVIDADE</v>
          </cell>
          <cell r="K3922">
            <v>46.99</v>
          </cell>
        </row>
        <row r="3923">
          <cell r="G3923">
            <v>89672</v>
          </cell>
          <cell r="H3923" t="str">
            <v>LUVA DE CORRER, CPVC, SOLDÁVEL, DN 28MM, INSTALADO EM RAMAL OU SUB-RAMAL DE ÁGUA   FORNECIMENTO E INSTALAÇÃO. AF_06/2022</v>
          </cell>
          <cell r="I3923" t="str">
            <v>UN</v>
          </cell>
          <cell r="J3923" t="str">
            <v>ATRIBUÍDO SÃO PAULO</v>
          </cell>
          <cell r="K3923">
            <v>20.39</v>
          </cell>
        </row>
        <row r="3924">
          <cell r="G3924">
            <v>89673</v>
          </cell>
          <cell r="H3924" t="str">
            <v>REDUÇÃO EXCÊNTRICA, PVC, SERIE R, ÁGUA PLUVIAL, DN 100 X 75 MM, JUNTA ELÁSTICA, FORNECIDO E INSTALADO EM CONDUTORES VERTICAIS DE ÁGUAS PLUVIAIS. AF_06/2022</v>
          </cell>
          <cell r="I3924" t="str">
            <v>UN</v>
          </cell>
          <cell r="J3924" t="str">
            <v>COEFICIENTE DE REPRESENTATIVIDADE</v>
          </cell>
          <cell r="K3924">
            <v>37.01</v>
          </cell>
        </row>
        <row r="3925">
          <cell r="G3925">
            <v>89674</v>
          </cell>
          <cell r="H3925" t="str">
            <v>UNIÃO, CPVC, SOLDÁVEL, DN28MM, INSTALADO EM RAMAL OU SUB-RAMAL DE ÁGUA   FORNECIMENTO E INSTALAÇÃO. AF_06/2022</v>
          </cell>
          <cell r="I3925" t="str">
            <v>UN</v>
          </cell>
          <cell r="J3925" t="str">
            <v>ATRIBUÍDO SÃO PAULO</v>
          </cell>
          <cell r="K3925">
            <v>26.21</v>
          </cell>
        </row>
        <row r="3926">
          <cell r="G3926">
            <v>89675</v>
          </cell>
          <cell r="H3926" t="str">
            <v>TÊ DE INSPEÇÃO, PVC, SERIE R, ÁGUA PLUVIAL, DN 100 MM, JUNTA ELÁSTICA, FORNECIDO E INSTALADO EM CONDUTORES VERTICAIS DE ÁGUAS PLUVIAIS. AF_06/2022</v>
          </cell>
          <cell r="I3926" t="str">
            <v>UN</v>
          </cell>
          <cell r="J3926" t="str">
            <v>COEFICIENTE DE REPRESENTATIVIDADE</v>
          </cell>
          <cell r="K3926">
            <v>78.34</v>
          </cell>
        </row>
        <row r="3927">
          <cell r="G3927">
            <v>89676</v>
          </cell>
          <cell r="H3927" t="str">
            <v>CONECTOR, CPVC, SOLDÁVEL, DN 28MM X 1 , INSTALADO EM RAMAL OU SUB-RAMAL DE ÁGUA   FORNECIMENTO E INSTALAÇÃO. AF_06/2022</v>
          </cell>
          <cell r="I3927" t="str">
            <v>UN</v>
          </cell>
          <cell r="J3927" t="str">
            <v>ATRIBUÍDO SÃO PAULO</v>
          </cell>
          <cell r="K3927">
            <v>31.39</v>
          </cell>
        </row>
        <row r="3928">
          <cell r="G3928">
            <v>89677</v>
          </cell>
          <cell r="H3928" t="str">
            <v>LUVA SIMPLES, PVC, SERIE R, ÁGUA PLUVIAL, DN 150 MM, JUNTA ELÁSTICA, FORNECIDO E INSTALADO EM CONDUTORES VERTICAIS DE ÁGUAS PLUVIAIS. AF_06/2022</v>
          </cell>
          <cell r="I3928" t="str">
            <v>UN</v>
          </cell>
          <cell r="J3928" t="str">
            <v>COEFICIENTE DE REPRESENTATIVIDADE</v>
          </cell>
          <cell r="K3928">
            <v>80.39</v>
          </cell>
        </row>
        <row r="3929">
          <cell r="G3929">
            <v>89678</v>
          </cell>
          <cell r="H3929" t="str">
            <v>BUCHA DE REDUÇÃO, CPVC, SOLDÁVEL, DN28MM X 22MM, INSTALADO EM RAMAL OU SUB-RAMAL DE ÁGUA   FORNECIMENTO E INSTALAÇÃO. AF_06/2022</v>
          </cell>
          <cell r="I3929" t="str">
            <v>UN</v>
          </cell>
          <cell r="J3929" t="str">
            <v>ATRIBUÍDO SÃO PAULO</v>
          </cell>
          <cell r="K3929">
            <v>10.49</v>
          </cell>
        </row>
        <row r="3930">
          <cell r="G3930">
            <v>89679</v>
          </cell>
          <cell r="H3930" t="str">
            <v>LUVA DE CORRER, PVC, SERIE R, ÁGUA PLUVIAL, DN 150 MM, JUNTA ELÁSTICA, FORNECIDO E INSTALADO EM CONDUTORES VERTICAIS DE ÁGUAS PLUVIAIS. AF_06/2022</v>
          </cell>
          <cell r="I3930" t="str">
            <v>UN</v>
          </cell>
          <cell r="J3930" t="str">
            <v>COEFICIENTE DE REPRESENTATIVIDADE</v>
          </cell>
          <cell r="K3930">
            <v>132.52000000000001</v>
          </cell>
        </row>
        <row r="3931">
          <cell r="G3931">
            <v>89680</v>
          </cell>
          <cell r="H3931" t="str">
            <v>LUVA, CPVC, SOLDÁVEL, DN 35MM, INSTALADO EM RAMAL OU SUB-RAMAL DE ÁGUA   FORNECIMENTO E INSTALAÇÃO. AF_06/2022</v>
          </cell>
          <cell r="I3931" t="str">
            <v>UN</v>
          </cell>
          <cell r="J3931" t="str">
            <v>ATRIBUÍDO SÃO PAULO</v>
          </cell>
          <cell r="K3931">
            <v>19.53</v>
          </cell>
        </row>
        <row r="3932">
          <cell r="G3932">
            <v>89681</v>
          </cell>
          <cell r="H3932" t="str">
            <v>REDUÇÃO EXCÊNTRICA, PVC, SERIE R, ÁGUA PLUVIAL, DN 150 X 100 MM, JUNTA ELÁSTICA, FORNECIDO E INSTALADO EM CONDUTORES VERTICAIS DE ÁGUAS PLUVIAIS. AF_06/2022</v>
          </cell>
          <cell r="I3932" t="str">
            <v>UN</v>
          </cell>
          <cell r="J3932" t="str">
            <v>COEFICIENTE DE REPRESENTATIVIDADE</v>
          </cell>
          <cell r="K3932">
            <v>96.46</v>
          </cell>
        </row>
        <row r="3933">
          <cell r="G3933">
            <v>89682</v>
          </cell>
          <cell r="H3933" t="str">
            <v>LUVA DE CORRER, CPVC, SOLDÁVEL, DN 35MM, INSTALADO EM RAMAL OU SUB-RAMAL DE ÁGUA   FORNECIMENTO E INSTALAÇÃO. AF_06/2022</v>
          </cell>
          <cell r="I3933" t="str">
            <v>UN</v>
          </cell>
          <cell r="J3933" t="str">
            <v>ATRIBUÍDO SÃO PAULO</v>
          </cell>
          <cell r="K3933">
            <v>27.13</v>
          </cell>
        </row>
        <row r="3934">
          <cell r="G3934">
            <v>89683</v>
          </cell>
          <cell r="H3934" t="str">
            <v>TÊ DE INSPEÇÃO, PVC, SERIE R, ÁGUA PLUVIAL, DN 150 X 100 MM, JUNTA ELÁSTICA, FORNECIDO E INSTALADO EM CONDUTORES VERTICAIS DE ÁGUAS PLUVIAIS. AF_06/2022</v>
          </cell>
          <cell r="I3934" t="str">
            <v>UN</v>
          </cell>
          <cell r="J3934" t="str">
            <v>COEFICIENTE DE REPRESENTATIVIDADE</v>
          </cell>
          <cell r="K3934">
            <v>318.5</v>
          </cell>
        </row>
        <row r="3935">
          <cell r="G3935">
            <v>89684</v>
          </cell>
          <cell r="H3935" t="str">
            <v>UNIÃO, CPVC, SOLDÁVEL, DN35MM, INSTALADO EM RAMAL OU SUB-RAMAL DE ÁGUA   FORNECIMENTO E INSTALAÇÃO. AF_06/2022</v>
          </cell>
          <cell r="I3935" t="str">
            <v>UN</v>
          </cell>
          <cell r="J3935" t="str">
            <v>ATRIBUÍDO SÃO PAULO</v>
          </cell>
          <cell r="K3935">
            <v>38.01</v>
          </cell>
        </row>
        <row r="3936">
          <cell r="G3936">
            <v>89685</v>
          </cell>
          <cell r="H3936" t="str">
            <v>JUNÇÃO SIMPLES, PVC, SERIE R, ÁGUA PLUVIAL, DN 75 X 75 MM, JUNTA ELÁSTICA, FORNECIDO E INSTALADO EM CONDUTORES VERTICAIS DE ÁGUAS PLUVIAIS. AF_06/2022</v>
          </cell>
          <cell r="I3936" t="str">
            <v>UN</v>
          </cell>
          <cell r="J3936" t="str">
            <v>COEFICIENTE DE REPRESENTATIVIDADE</v>
          </cell>
          <cell r="K3936">
            <v>64.89</v>
          </cell>
        </row>
        <row r="3937">
          <cell r="G3937">
            <v>89686</v>
          </cell>
          <cell r="H3937" t="str">
            <v>CONECTOR, CPVC, SOLDÁVEL, DN 35MM X 1 1/4 , INSTALADO EM RAMAL OU SUB-RAMAL DE ÁGUA   FORNECIMENTO E INSTALAÇÃO. AF_06/2022</v>
          </cell>
          <cell r="I3937" t="str">
            <v>UN</v>
          </cell>
          <cell r="J3937" t="str">
            <v>ATRIBUÍDO SÃO PAULO</v>
          </cell>
          <cell r="K3937">
            <v>48.05</v>
          </cell>
        </row>
        <row r="3938">
          <cell r="G3938">
            <v>89687</v>
          </cell>
          <cell r="H3938" t="str">
            <v>TÊ, PVC, SERIE R, ÁGUA PLUVIAL, DN 75 X 75 MM, JUNTA ELÁSTICA, FORNECIDO E INSTALADO EM CONDUTORES VERTICAIS DE ÁGUAS PLUVIAIS. AF_06/2022</v>
          </cell>
          <cell r="I3938" t="str">
            <v>UN</v>
          </cell>
          <cell r="J3938" t="str">
            <v>COEFICIENTE DE REPRESENTATIVIDADE</v>
          </cell>
          <cell r="K3938">
            <v>54.95</v>
          </cell>
        </row>
        <row r="3939">
          <cell r="G3939">
            <v>89689</v>
          </cell>
          <cell r="H3939" t="str">
            <v>BUCHA DE REDUÇÃO, CPVC, SOLDÁVEL, DN35MM X 28MM, INSTALADO EM RAMAL OU SUB-RAMAL DE ÁGUA   FORNECIMENTO E INSTALAÇÃO. AF_06/2022</v>
          </cell>
          <cell r="I3939" t="str">
            <v>UN</v>
          </cell>
          <cell r="J3939" t="str">
            <v>ATRIBUÍDO SÃO PAULO</v>
          </cell>
          <cell r="K3939">
            <v>32.18</v>
          </cell>
        </row>
        <row r="3940">
          <cell r="G3940">
            <v>89690</v>
          </cell>
          <cell r="H3940" t="str">
            <v>JUNÇÃO SIMPLES, PVC, SERIE R, ÁGUA PLUVIAL, DN 100 X 100 MM, JUNTA ELÁSTICA, FORNECIDO E INSTALADO EM CONDUTORES VERTICAIS DE ÁGUAS PLUVIAIS. AF_06/2022</v>
          </cell>
          <cell r="I3940" t="str">
            <v>UN</v>
          </cell>
          <cell r="J3940" t="str">
            <v>COEFICIENTE DE REPRESENTATIVIDADE</v>
          </cell>
          <cell r="K3940">
            <v>94.89</v>
          </cell>
        </row>
        <row r="3941">
          <cell r="G3941">
            <v>89691</v>
          </cell>
          <cell r="H3941" t="str">
            <v>TE, CPVC, SOLDÁVEL, DN 15MM, INSTALADO EM RAMAL OU SUB-RAMAL DE ÁGUA - FORNECIMENTO E INSTALAÇÃO. AF_06/2022</v>
          </cell>
          <cell r="I3941" t="str">
            <v>UN</v>
          </cell>
          <cell r="J3941" t="str">
            <v>ATRIBUÍDO SÃO PAULO</v>
          </cell>
          <cell r="K3941">
            <v>11.63</v>
          </cell>
        </row>
        <row r="3942">
          <cell r="G3942">
            <v>89692</v>
          </cell>
          <cell r="H3942" t="str">
            <v>JUNÇÃO SIMPLES, PVC, SERIE R, ÁGUA PLUVIAL, DN 100 X 75 MM, JUNTA ELÁSTICA, FORNECIDO E INSTALADO EM CONDUTORES VERTICAIS DE ÁGUAS PLUVIAIS. AF_06/2022</v>
          </cell>
          <cell r="I3942" t="str">
            <v>UN</v>
          </cell>
          <cell r="J3942" t="str">
            <v>COEFICIENTE DE REPRESENTATIVIDADE</v>
          </cell>
          <cell r="K3942">
            <v>110.01</v>
          </cell>
        </row>
        <row r="3943">
          <cell r="G3943">
            <v>89693</v>
          </cell>
          <cell r="H3943" t="str">
            <v>TÊ, PVC, SERIE R, ÁGUA PLUVIAL, DN 100 X 100 MM, JUNTA ELÁSTICA, FORNECIDO E INSTALADO EM CONDUTORES VERTICAIS DE ÁGUAS PLUVIAIS. AF_06/2022</v>
          </cell>
          <cell r="I3943" t="str">
            <v>UN</v>
          </cell>
          <cell r="J3943" t="str">
            <v>COEFICIENTE DE REPRESENTATIVIDADE</v>
          </cell>
          <cell r="K3943">
            <v>82.37</v>
          </cell>
        </row>
        <row r="3944">
          <cell r="G3944">
            <v>89694</v>
          </cell>
          <cell r="H3944" t="str">
            <v>TE DE TRANSIÇÃO, CPVC, SOLDÁVEL, DN 15MM X 1/2 , INSTALADO EM RAMAL OU SUB-RAMAL DE ÁGUA   FORNECIMENTO E INSTALAÇÃO. AF_06/2022</v>
          </cell>
          <cell r="I3944" t="str">
            <v>UN</v>
          </cell>
          <cell r="J3944" t="str">
            <v>ATRIBUÍDO SÃO PAULO</v>
          </cell>
          <cell r="K3944">
            <v>17.13</v>
          </cell>
        </row>
        <row r="3945">
          <cell r="G3945">
            <v>89695</v>
          </cell>
          <cell r="H3945" t="str">
            <v>TÊ MISTURADOR, CPVC, SOLDÁVEL, DN15MM, INSTALADO EM RAMAL OU SUB-RAMAL DE ÁGUA   FORNECIMENTO E INSTALAÇÃO. AF_06/2022</v>
          </cell>
          <cell r="I3945" t="str">
            <v>UN</v>
          </cell>
          <cell r="J3945" t="str">
            <v>ATRIBUÍDO SÃO PAULO</v>
          </cell>
          <cell r="K3945">
            <v>14.59</v>
          </cell>
        </row>
        <row r="3946">
          <cell r="G3946">
            <v>89696</v>
          </cell>
          <cell r="H3946" t="str">
            <v>TÊ, PVC, SERIE R, ÁGUA PLUVIAL, DN 100 X 75 MM, JUNTA ELÁSTICA, FORNECIDO E INSTALADO EM CONDUTORES VERTICAIS DE ÁGUAS PLUVIAIS. AF_06/2022</v>
          </cell>
          <cell r="I3946" t="str">
            <v>UN</v>
          </cell>
          <cell r="J3946" t="str">
            <v>COEFICIENTE DE REPRESENTATIVIDADE</v>
          </cell>
          <cell r="K3946">
            <v>89.74</v>
          </cell>
        </row>
        <row r="3947">
          <cell r="G3947">
            <v>89697</v>
          </cell>
          <cell r="H3947" t="str">
            <v>TE, CPVC, SOLDÁVEL, DN 22MM, INSTALADO EM RAMAL OU SUB-RAMAL DE ÁGUA - FORNECIMENTO E INSTALAÇÃO. AF_06/2022</v>
          </cell>
          <cell r="I3947" t="str">
            <v>UN</v>
          </cell>
          <cell r="J3947" t="str">
            <v>ATRIBUÍDO SÃO PAULO</v>
          </cell>
          <cell r="K3947">
            <v>15.29</v>
          </cell>
        </row>
        <row r="3948">
          <cell r="G3948">
            <v>89698</v>
          </cell>
          <cell r="H3948" t="str">
            <v>JUNÇÃO SIMPLES, PVC, SERIE R, ÁGUA PLUVIAL, DN 150 X 150 MM, JUNTA ELÁSTICA, FORNECIDO E INSTALADO EM CONDUTORES VERTICAIS DE ÁGUAS PLUVIAIS. AF_06/2022</v>
          </cell>
          <cell r="I3948" t="str">
            <v>UN</v>
          </cell>
          <cell r="J3948" t="str">
            <v>COEFICIENTE DE REPRESENTATIVIDADE</v>
          </cell>
          <cell r="K3948">
            <v>289.56</v>
          </cell>
        </row>
        <row r="3949">
          <cell r="G3949">
            <v>89699</v>
          </cell>
          <cell r="H3949" t="str">
            <v>JUNÇÃO SIMPLES, PVC, SERIE R, ÁGUA PLUVIAL, DN 150 X 100 MM, JUNTA ELÁSTICA, FORNECIDO E INSTALADO EM CONDUTORES VERTICAIS DE ÁGUAS PLUVIAIS. AF_06/2022</v>
          </cell>
          <cell r="I3949" t="str">
            <v>UN</v>
          </cell>
          <cell r="J3949" t="str">
            <v>COEFICIENTE DE REPRESENTATIVIDADE</v>
          </cell>
          <cell r="K3949">
            <v>217.21</v>
          </cell>
        </row>
        <row r="3950">
          <cell r="G3950">
            <v>89700</v>
          </cell>
          <cell r="H3950" t="str">
            <v>TE DE TRANSIÇÃO, CPVC, SOLDÁVEL, DN 22MM X 1/2 , INSTALADO EM RAMAL OU SUB-RAMAL DE ÁGUA   FORNECIMENTO E INSTALAÇÃO. AF_06/2022</v>
          </cell>
          <cell r="I3950" t="str">
            <v>UN</v>
          </cell>
          <cell r="J3950" t="str">
            <v>ATRIBUÍDO SÃO PAULO</v>
          </cell>
          <cell r="K3950">
            <v>19.649999999999999</v>
          </cell>
        </row>
        <row r="3951">
          <cell r="G3951">
            <v>89701</v>
          </cell>
          <cell r="H3951" t="str">
            <v>TÊ, PVC, SERIE R, ÁGUA PLUVIAL, DN 150 X 150 MM, JUNTA ELÁSTICA, FORNECIDO E INSTALADO EM CONDUTORES VERTICAIS DE ÁGUAS PLUVIAIS. AF_06/2022</v>
          </cell>
          <cell r="I3951" t="str">
            <v>UN</v>
          </cell>
          <cell r="J3951" t="str">
            <v>COEFICIENTE DE REPRESENTATIVIDADE</v>
          </cell>
          <cell r="K3951">
            <v>209.16</v>
          </cell>
        </row>
        <row r="3952">
          <cell r="G3952">
            <v>89702</v>
          </cell>
          <cell r="H3952" t="str">
            <v>TÊ MISTURADOR, CPVC, SOLDÁVEL, DN22MM, INSTALADO EM RAMAL OU SUB-RAMAL DE ÁGUA   FORNECIMENTO E INSTALAÇÃO. AF_06/2022</v>
          </cell>
          <cell r="I3952" t="str">
            <v>UN</v>
          </cell>
          <cell r="J3952" t="str">
            <v>ATRIBUÍDO SÃO PAULO</v>
          </cell>
          <cell r="K3952">
            <v>18.899999999999999</v>
          </cell>
        </row>
        <row r="3953">
          <cell r="G3953">
            <v>89703</v>
          </cell>
          <cell r="H3953" t="str">
            <v>TE MISTURADOR DE TRANSIÇÃO, CPVC, SOLDÁVEL, DN 22MM X 3/4, INSTALADO EM RAMAL OU SUB-RAMAL DE ÁGUA - FORNECIMENTO E INSTALAÇÃO. AF_06/2022</v>
          </cell>
          <cell r="I3953" t="str">
            <v>UN</v>
          </cell>
          <cell r="J3953" t="str">
            <v>ATRIBUÍDO SÃO PAULO</v>
          </cell>
          <cell r="K3953">
            <v>40.619999999999997</v>
          </cell>
        </row>
        <row r="3954">
          <cell r="G3954">
            <v>89704</v>
          </cell>
          <cell r="H3954" t="str">
            <v>TÊ, PVC, SERIE R, ÁGUA PLUVIAL, DN 150 X 100 MM, JUNTA ELÁSTICA, FORNECIDO E INSTALADO EM CONDUTORES VERTICAIS DE ÁGUAS PLUVIAIS. AF_06/2022</v>
          </cell>
          <cell r="I3954" t="str">
            <v>UN</v>
          </cell>
          <cell r="J3954" t="str">
            <v>COEFICIENTE DE REPRESENTATIVIDADE</v>
          </cell>
          <cell r="K3954">
            <v>160.53</v>
          </cell>
        </row>
        <row r="3955">
          <cell r="G3955">
            <v>89705</v>
          </cell>
          <cell r="H3955" t="str">
            <v>TÊ, CPVC, SOLDÁVEL, DN28MM, INSTALADO EM RAMAL OU SUB-RAMAL DE ÁGUA   FORNECIMENTO E INSTALAÇÃO. AF_06/2022</v>
          </cell>
          <cell r="I3955" t="str">
            <v>UN</v>
          </cell>
          <cell r="J3955" t="str">
            <v>ATRIBUÍDO SÃO PAULO</v>
          </cell>
          <cell r="K3955">
            <v>22.08</v>
          </cell>
        </row>
        <row r="3956">
          <cell r="G3956">
            <v>89706</v>
          </cell>
          <cell r="H3956" t="str">
            <v>TÊ, CPVC, SOLDÁVEL, DN35MM, INSTALADO EM RAMAL OU SUB-RAMAL DE ÁGUA   FORNECIMENTO E INSTALAÇÃO. AF_06/2022</v>
          </cell>
          <cell r="I3956" t="str">
            <v>UN</v>
          </cell>
          <cell r="J3956" t="str">
            <v>ATRIBUÍDO SÃO PAULO</v>
          </cell>
          <cell r="K3956">
            <v>48.2</v>
          </cell>
        </row>
        <row r="3957">
          <cell r="G3957">
            <v>89718</v>
          </cell>
          <cell r="H3957" t="str">
            <v>TUBO, CPVC, SOLDÁVEL, DN 35MM, INSTALADO EM RAMAL DE DISTRIBUIÇÃO DE ÁGUA   FORNECIMENTO E INSTALAÇÃO. AF_06/2022</v>
          </cell>
          <cell r="I3957" t="str">
            <v>M</v>
          </cell>
          <cell r="J3957" t="str">
            <v>ATRIBUÍDO SÃO PAULO</v>
          </cell>
          <cell r="K3957">
            <v>45.34</v>
          </cell>
        </row>
        <row r="3958">
          <cell r="G3958">
            <v>89719</v>
          </cell>
          <cell r="H3958" t="str">
            <v>JOELHO 90 GRAUS, CPVC, SOLDÁVEL, DN 22MM, INSTALADO EM RAMAL DE DISTRIBUIÇÃO DE ÁGUA   FORNECIMENTO E INSTALAÇÃO. AF_06/2022</v>
          </cell>
          <cell r="I3958" t="str">
            <v>UN</v>
          </cell>
          <cell r="J3958" t="str">
            <v>ATRIBUÍDO SÃO PAULO</v>
          </cell>
          <cell r="K3958">
            <v>11.13</v>
          </cell>
        </row>
        <row r="3959">
          <cell r="G3959">
            <v>89720</v>
          </cell>
          <cell r="H3959" t="str">
            <v>JOELHO 45 GRAUS, CPVC, SOLDÁVEL, DN 22MM, INSTALADO EM RAMAL DE DISTRIBUIÇÃO DE ÁGUA   FORNECIMENTO E INSTALAÇÃO. AF_06/2022</v>
          </cell>
          <cell r="I3959" t="str">
            <v>UN</v>
          </cell>
          <cell r="J3959" t="str">
            <v>ATRIBUÍDO SÃO PAULO</v>
          </cell>
          <cell r="K3959">
            <v>12.48</v>
          </cell>
        </row>
        <row r="3960">
          <cell r="G3960">
            <v>89721</v>
          </cell>
          <cell r="H3960" t="str">
            <v>CURVA 90 GRAUS, CPVC, SOLDÁVEL, DN 22MM, INSTALADO EM RAMAL DE DISTRIBUIÇÃO DE ÁGUA - FORNECIMENTO E INSTALAÇÃO. AF_06/2022</v>
          </cell>
          <cell r="I3960" t="str">
            <v>UN</v>
          </cell>
          <cell r="J3960" t="str">
            <v>ATRIBUÍDO SÃO PAULO</v>
          </cell>
          <cell r="K3960">
            <v>13.55</v>
          </cell>
        </row>
        <row r="3961">
          <cell r="G3961">
            <v>89723</v>
          </cell>
          <cell r="H3961" t="str">
            <v>JOELHO 90 GRAUS, CPVC, SOLDÁVEL, DN 28MM, INSTALADO EM RAMAL DE DISTRIBUIÇÃO DE ÁGUA   FORNECIMENTO E INSTALAÇÃO. AF_06/2022</v>
          </cell>
          <cell r="I3961" t="str">
            <v>UN</v>
          </cell>
          <cell r="J3961" t="str">
            <v>ATRIBUÍDO SÃO PAULO</v>
          </cell>
          <cell r="K3961">
            <v>17.02</v>
          </cell>
        </row>
        <row r="3962">
          <cell r="G3962">
            <v>89724</v>
          </cell>
          <cell r="H3962" t="str">
            <v>JOELHO 90 GRAUS, PVC, SERIE NORMAL, ESGOTO PREDIAL, DN 40 MM, JUNTA SOLDÁVEL, FORNECIDO E INSTALADO EM RAMAL DE DESCARGA OU RAMAL DE ESGOTO SANITÁRIO. AF_08/2022</v>
          </cell>
          <cell r="I3962" t="str">
            <v>UN</v>
          </cell>
          <cell r="J3962" t="str">
            <v>COEFICIENTE DE REPRESENTATIVIDADE</v>
          </cell>
          <cell r="K3962">
            <v>9.16</v>
          </cell>
        </row>
        <row r="3963">
          <cell r="G3963">
            <v>89725</v>
          </cell>
          <cell r="H3963" t="str">
            <v>JOELHO 45 GRAUS, CPVC, SOLDÁVEL, DN 28MM, INSTALADO EM RAMAL DE DISTRIBUIÇÃO DE ÁGUA   FORNECIMENTO E INSTALAÇÃO. AF_06/2022</v>
          </cell>
          <cell r="I3963" t="str">
            <v>UN</v>
          </cell>
          <cell r="J3963" t="str">
            <v>ATRIBUÍDO SÃO PAULO</v>
          </cell>
          <cell r="K3963">
            <v>16.46</v>
          </cell>
        </row>
        <row r="3964">
          <cell r="G3964">
            <v>89726</v>
          </cell>
          <cell r="H3964" t="str">
            <v>JOELHO 45 GRAUS, PVC, SERIE NORMAL, ESGOTO PREDIAL, DN 40 MM, JUNTA SOLDÁVEL, FORNECIDO E INSTALADO EM RAMAL DE DESCARGA OU RAMAL DE ESGOTO SANITÁRIO. AF_08/2022</v>
          </cell>
          <cell r="I3964" t="str">
            <v>UN</v>
          </cell>
          <cell r="J3964" t="str">
            <v>COEFICIENTE DE REPRESENTATIVIDADE</v>
          </cell>
          <cell r="K3964">
            <v>9.44</v>
          </cell>
        </row>
        <row r="3965">
          <cell r="G3965">
            <v>89727</v>
          </cell>
          <cell r="H3965" t="str">
            <v>CURVA 90 GRAUS, CPVC, SOLDÁVEL, DN 28MM, INSTALADO EM RAMAL DE DISTRIBUIÇÃO DE ÁGUA   FORNECIMENTO E INSTALAÇÃO. AF_06/2022</v>
          </cell>
          <cell r="I3965" t="str">
            <v>UN</v>
          </cell>
          <cell r="J3965" t="str">
            <v>ATRIBUÍDO SÃO PAULO</v>
          </cell>
          <cell r="K3965">
            <v>20.67</v>
          </cell>
        </row>
        <row r="3966">
          <cell r="G3966">
            <v>89728</v>
          </cell>
          <cell r="H3966" t="str">
            <v>CURVA CURTA 90 GRAUS, PVC, SERIE NORMAL, ESGOTO PREDIAL, DN 40 MM, JUNTA SOLDÁVEL, FORNECIDO E INSTALADO EM RAMAL DE DESCARGA OU RAMAL DE ESGOTO SANITÁRIO. AF_08/2022</v>
          </cell>
          <cell r="I3966" t="str">
            <v>UN</v>
          </cell>
          <cell r="J3966" t="str">
            <v>COEFICIENTE DE REPRESENTATIVIDADE</v>
          </cell>
          <cell r="K3966">
            <v>12.66</v>
          </cell>
        </row>
        <row r="3967">
          <cell r="G3967">
            <v>89729</v>
          </cell>
          <cell r="H3967" t="str">
            <v>JOELHO 90 GRAUS, CPVC, SOLDÁVEL, DN 35MM, INSTALADO EM RAMAL DE DISTRIBUIÇÃO DE ÁGUA   FORNECIMENTO E INSTALAÇÃO. AF_06/2022</v>
          </cell>
          <cell r="I3967" t="str">
            <v>UN</v>
          </cell>
          <cell r="J3967" t="str">
            <v>ATRIBUÍDO SÃO PAULO</v>
          </cell>
          <cell r="K3967">
            <v>25.21</v>
          </cell>
        </row>
        <row r="3968">
          <cell r="G3968">
            <v>89730</v>
          </cell>
          <cell r="H3968" t="str">
            <v>CURVA LONGA 90 GRAUS, PVC, SERIE NORMAL, ESGOTO PREDIAL, DN 40 MM, JUNTA SOLDÁVEL, FORNECIDO E INSTALADO EM RAMAL DE DESCARGA OU RAMAL DE ESGOTO SANITÁRIO. AF_08/2022</v>
          </cell>
          <cell r="I3968" t="str">
            <v>UN</v>
          </cell>
          <cell r="J3968" t="str">
            <v>COEFICIENTE DE REPRESENTATIVIDADE</v>
          </cell>
          <cell r="K3968">
            <v>14.95</v>
          </cell>
        </row>
        <row r="3969">
          <cell r="G3969">
            <v>89731</v>
          </cell>
          <cell r="H3969" t="str">
            <v>JOELHO 90 GRAUS, PVC, SERIE NORMAL, ESGOTO PREDIAL, DN 50 MM, JUNTA ELÁSTICA, FORNECIDO E INSTALADO EM RAMAL DE DESCARGA OU RAMAL DE ESGOTO SANITÁRIO. AF_08/2022</v>
          </cell>
          <cell r="I3969" t="str">
            <v>UN</v>
          </cell>
          <cell r="J3969" t="str">
            <v>COEFICIENTE DE REPRESENTATIVIDADE</v>
          </cell>
          <cell r="K3969">
            <v>13.85</v>
          </cell>
        </row>
        <row r="3970">
          <cell r="G3970">
            <v>89732</v>
          </cell>
          <cell r="H3970" t="str">
            <v>JOELHO 45 GRAUS, PVC, SERIE NORMAL, ESGOTO PREDIAL, DN 50 MM, JUNTA ELÁSTICA, FORNECIDO E INSTALADO EM RAMAL DE DESCARGA OU RAMAL DE ESGOTO SANITÁRIO. AF_08/2022</v>
          </cell>
          <cell r="I3970" t="str">
            <v>UN</v>
          </cell>
          <cell r="J3970" t="str">
            <v>COEFICIENTE DE REPRESENTATIVIDADE</v>
          </cell>
          <cell r="K3970">
            <v>14.73</v>
          </cell>
        </row>
        <row r="3971">
          <cell r="G3971">
            <v>89733</v>
          </cell>
          <cell r="H3971" t="str">
            <v>CURVA CURTA 90 GRAUS, PVC, SERIE NORMAL, ESGOTO PREDIAL, DN 50 MM, JUNTA ELÁSTICA, FORNECIDO E INSTALADO EM RAMAL DE DESCARGA OU RAMAL DE ESGOTO SANITÁRIO. AF_08/2022</v>
          </cell>
          <cell r="I3971" t="str">
            <v>UN</v>
          </cell>
          <cell r="J3971" t="str">
            <v>COEFICIENTE DE REPRESENTATIVIDADE</v>
          </cell>
          <cell r="K3971">
            <v>24.01</v>
          </cell>
        </row>
        <row r="3972">
          <cell r="G3972">
            <v>89734</v>
          </cell>
          <cell r="H3972" t="str">
            <v>JOELHO 45 GRAUS, CPVC, SOLDÁVEL, DN 35MM, INSTALADO EM RAMAL DE DISTRIBUIÇÃO DE ÁGUA   FORNECIMENTO E INSTALAÇÃO. AF_06/2022</v>
          </cell>
          <cell r="I3972" t="str">
            <v>UN</v>
          </cell>
          <cell r="J3972" t="str">
            <v>ATRIBUÍDO SÃO PAULO</v>
          </cell>
          <cell r="K3972">
            <v>23.83</v>
          </cell>
        </row>
        <row r="3973">
          <cell r="G3973">
            <v>89735</v>
          </cell>
          <cell r="H3973" t="str">
            <v>CURVA LONGA 90 GRAUS, PVC, SERIE NORMAL, ESGOTO PREDIAL, DN 50 MM, JUNTA ELÁSTICA, FORNECIDO E INSTALADO EM RAMAL DE DESCARGA OU RAMAL DE ESGOTO SANITÁRIO. AF_08/2022</v>
          </cell>
          <cell r="I3973" t="str">
            <v>UN</v>
          </cell>
          <cell r="J3973" t="str">
            <v>COEFICIENTE DE REPRESENTATIVIDADE</v>
          </cell>
          <cell r="K3973">
            <v>26.63</v>
          </cell>
        </row>
        <row r="3974">
          <cell r="G3974">
            <v>89736</v>
          </cell>
          <cell r="H3974" t="str">
            <v>LUVA, CPVC, SOLDÁVEL, DN 22MM, INSTALADO EM RAMAL DE DISTRIBUIÇÃO DE ÁGUA   FORNECIMENTO E INSTALAÇÃO. AF_06/2022</v>
          </cell>
          <cell r="I3974" t="str">
            <v>UN</v>
          </cell>
          <cell r="J3974" t="str">
            <v>ATRIBUÍDO SÃO PAULO</v>
          </cell>
          <cell r="K3974">
            <v>7.92</v>
          </cell>
        </row>
        <row r="3975">
          <cell r="G3975">
            <v>89737</v>
          </cell>
          <cell r="H3975" t="str">
            <v>JOELHO 90 GRAUS, PVC, SERIE NORMAL, ESGOTO PREDIAL, DN 75 MM, JUNTA ELÁSTICA, FORNECIDO E INSTALADO EM RAMAL DE DESCARGA OU RAMAL DE ESGOTO SANITÁRIO. AF_08/2022</v>
          </cell>
          <cell r="I3975" t="str">
            <v>UN</v>
          </cell>
          <cell r="J3975" t="str">
            <v>COEFICIENTE DE REPRESENTATIVIDADE</v>
          </cell>
          <cell r="K3975">
            <v>21.96</v>
          </cell>
        </row>
        <row r="3976">
          <cell r="G3976">
            <v>89738</v>
          </cell>
          <cell r="H3976" t="str">
            <v>LUVA DE CORRER, CPVC, SOLDÁVEL, DN 22MM, INSTALADO EM RAMAL DE DISTRIBUIÇÃO DE ÁGUA   FORNECIMENTO E INSTALAÇÃO. AF_12/2014</v>
          </cell>
          <cell r="I3976" t="str">
            <v>UN</v>
          </cell>
          <cell r="J3976" t="str">
            <v>ATRIBUÍDO SÃO PAULO</v>
          </cell>
          <cell r="K3976">
            <v>14.39</v>
          </cell>
        </row>
        <row r="3977">
          <cell r="G3977">
            <v>89739</v>
          </cell>
          <cell r="H3977" t="str">
            <v>JOELHO 45 GRAUS, PVC, SERIE NORMAL, ESGOTO PREDIAL, DN 75 MM, JUNTA ELÁSTICA, FORNECIDO E INSTALADO EM RAMAL DE DESCARGA OU RAMAL DE ESGOTO SANITÁRIO. AF_08/2022</v>
          </cell>
          <cell r="I3977" t="str">
            <v>UN</v>
          </cell>
          <cell r="J3977" t="str">
            <v>COEFICIENTE DE REPRESENTATIVIDADE</v>
          </cell>
          <cell r="K3977">
            <v>23.13</v>
          </cell>
        </row>
        <row r="3978">
          <cell r="G3978">
            <v>89740</v>
          </cell>
          <cell r="H3978" t="str">
            <v>LUVA DE TRANSIÇÃO, CPVC, SOLDÁVEL, DN 22MM X 25MM, INSTALADO EM RAMAL DE DISTRIBUIÇÃO DE ÁGUA   FORNECIMENTO E INSTALAÇÃO. AF_06/2022</v>
          </cell>
          <cell r="I3978" t="str">
            <v>UN</v>
          </cell>
          <cell r="J3978" t="str">
            <v>ATRIBUÍDO SÃO PAULO</v>
          </cell>
          <cell r="K3978">
            <v>8.0399999999999991</v>
          </cell>
        </row>
        <row r="3979">
          <cell r="G3979">
            <v>89741</v>
          </cell>
          <cell r="H3979" t="str">
            <v>UNIÃO, CPVC, SOLDÁVEL, DN 22MM, INSTALADO EM RAMAL DE DISTRIBUIÇÃO DE ÁGUA   FORNECIMENTO E INSTALAÇÃO. AF_06/2022</v>
          </cell>
          <cell r="I3979" t="str">
            <v>UN</v>
          </cell>
          <cell r="J3979" t="str">
            <v>ATRIBUÍDO SÃO PAULO</v>
          </cell>
          <cell r="K3979">
            <v>19.7</v>
          </cell>
        </row>
        <row r="3980">
          <cell r="G3980">
            <v>89742</v>
          </cell>
          <cell r="H3980" t="str">
            <v>CURVA CURTA 90 GRAUS, PVC, SERIE NORMAL, ESGOTO PREDIAL, DN 75 MM, JUNTA ELÁSTICA, FORNECIDO E INSTALADO EM RAMAL DE DESCARGA OU RAMAL DE ESGOTO SANITÁRIO. AF_08/2022</v>
          </cell>
          <cell r="I3980" t="str">
            <v>UN</v>
          </cell>
          <cell r="J3980" t="str">
            <v>COEFICIENTE DE REPRESENTATIVIDADE</v>
          </cell>
          <cell r="K3980">
            <v>42.45</v>
          </cell>
        </row>
        <row r="3981">
          <cell r="G3981">
            <v>89743</v>
          </cell>
          <cell r="H3981" t="str">
            <v>CURVA LONGA 90 GRAUS, PVC, SERIE NORMAL, ESGOTO PREDIAL, DN 75 MM, JUNTA ELÁSTICA, FORNECIDO E INSTALADO EM RAMAL DE DESCARGA OU RAMAL DE ESGOTO SANITÁRIO. AF_08/2022</v>
          </cell>
          <cell r="I3981" t="str">
            <v>UN</v>
          </cell>
          <cell r="J3981" t="str">
            <v>COEFICIENTE DE REPRESENTATIVIDADE</v>
          </cell>
          <cell r="K3981">
            <v>67.17</v>
          </cell>
        </row>
        <row r="3982">
          <cell r="G3982">
            <v>89744</v>
          </cell>
          <cell r="H3982" t="str">
            <v>JOELHO 90 GRAUS, PVC, SERIE NORMAL, ESGOTO PREDIAL, DN 100 MM, JUNTA ELÁSTICA, FORNECIDO E INSTALADO EM RAMAL DE DESCARGA OU RAMAL DE ESGOTO SANITÁRIO. AF_08/2022</v>
          </cell>
          <cell r="I3982" t="str">
            <v>UN</v>
          </cell>
          <cell r="J3982" t="str">
            <v>COEFICIENTE DE REPRESENTATIVIDADE</v>
          </cell>
          <cell r="K3982">
            <v>26.81</v>
          </cell>
        </row>
        <row r="3983">
          <cell r="G3983">
            <v>89746</v>
          </cell>
          <cell r="H3983" t="str">
            <v>JOELHO 45 GRAUS, PVC, SERIE NORMAL, ESGOTO PREDIAL, DN 100 MM, JUNTA ELÁSTICA, FORNECIDO E INSTALADO EM RAMAL DE DESCARGA OU RAMAL DE ESGOTO SANITÁRIO. AF_08/2022</v>
          </cell>
          <cell r="I3983" t="str">
            <v>UN</v>
          </cell>
          <cell r="J3983" t="str">
            <v>COEFICIENTE DE REPRESENTATIVIDADE</v>
          </cell>
          <cell r="K3983">
            <v>27.81</v>
          </cell>
        </row>
        <row r="3984">
          <cell r="G3984">
            <v>89747</v>
          </cell>
          <cell r="H3984" t="str">
            <v>ADAPTADOR, CPVC, SOLDÁVEL, DN 22MM, INSTALADO EM RAMAL DE DISTRIBUIÇÃO DE ÁGUA   FORNECIMENTO E INSTALAÇÃO. AF_06/2022</v>
          </cell>
          <cell r="I3984" t="str">
            <v>UN</v>
          </cell>
          <cell r="J3984" t="str">
            <v>ATRIBUÍDO SÃO PAULO</v>
          </cell>
          <cell r="K3984">
            <v>25.16</v>
          </cell>
        </row>
        <row r="3985">
          <cell r="G3985">
            <v>89748</v>
          </cell>
          <cell r="H3985" t="str">
            <v>CURVA CURTA 90 GRAUS, PVC, SERIE NORMAL, ESGOTO PREDIAL, DN 100 MM, JUNTA ELÁSTICA, FORNECIDO E INSTALADO EM RAMAL DE DESCARGA OU RAMAL DE ESGOTO SANITÁRIO. AF_08/2022</v>
          </cell>
          <cell r="I3985" t="str">
            <v>UN</v>
          </cell>
          <cell r="J3985" t="str">
            <v>COEFICIENTE DE REPRESENTATIVIDADE</v>
          </cell>
          <cell r="K3985">
            <v>44.86</v>
          </cell>
        </row>
        <row r="3986">
          <cell r="G3986">
            <v>89749</v>
          </cell>
          <cell r="H3986" t="str">
            <v>CURVA DE TRANSPOSIÇÃO, CPVC, SOLDÁVEL, DN 22MM, INSTALADO EM RAMAL DE DISTRIBUIÇÃO DE ÁGUA   FORNECIMENTO E INSTALAÇÃO. AF_06/2022</v>
          </cell>
          <cell r="I3986" t="str">
            <v>UN</v>
          </cell>
          <cell r="J3986" t="str">
            <v>ATRIBUÍDO SÃO PAULO</v>
          </cell>
          <cell r="K3986">
            <v>14.33</v>
          </cell>
        </row>
        <row r="3987">
          <cell r="G3987">
            <v>89750</v>
          </cell>
          <cell r="H3987" t="str">
            <v>CURVA LONGA 90 GRAUS, PVC, SERIE NORMAL, ESGOTO PREDIAL, DN 100 MM, JUNTA ELÁSTICA, FORNECIDO E INSTALADO EM RAMAL DE DESCARGA OU RAMAL DE ESGOTO SANITÁRIO. AF_08/2022</v>
          </cell>
          <cell r="I3987" t="str">
            <v>UN</v>
          </cell>
          <cell r="J3987" t="str">
            <v>COEFICIENTE DE REPRESENTATIVIDADE</v>
          </cell>
          <cell r="K3987">
            <v>86.94</v>
          </cell>
        </row>
        <row r="3988">
          <cell r="G3988">
            <v>89752</v>
          </cell>
          <cell r="H3988" t="str">
            <v>LUVA SIMPLES, PVC, SERIE NORMAL, ESGOTO PREDIAL, DN 40 MM, JUNTA SOLDÁVEL, FORNECIDO E INSTALADO EM RAMAL DE DESCARGA OU RAMAL DE ESGOTO SANITÁRIO. AF_08/2022</v>
          </cell>
          <cell r="I3988" t="str">
            <v>UN</v>
          </cell>
          <cell r="J3988" t="str">
            <v>COEFICIENTE DE REPRESENTATIVIDADE</v>
          </cell>
          <cell r="K3988">
            <v>6.93</v>
          </cell>
        </row>
        <row r="3989">
          <cell r="G3989">
            <v>89753</v>
          </cell>
          <cell r="H3989" t="str">
            <v>LUVA SIMPLES, PVC, SERIE NORMAL, ESGOTO PREDIAL, DN 50 MM, JUNTA ELÁSTICA, FORNECIDO E INSTALADO EM RAMAL DE DESCARGA OU RAMAL DE ESGOTO SANITÁRIO. AF_08/2022</v>
          </cell>
          <cell r="I3989" t="str">
            <v>UN</v>
          </cell>
          <cell r="J3989" t="str">
            <v>COEFICIENTE DE REPRESENTATIVIDADE</v>
          </cell>
          <cell r="K3989">
            <v>8.8800000000000008</v>
          </cell>
        </row>
        <row r="3990">
          <cell r="G3990">
            <v>89754</v>
          </cell>
          <cell r="H3990" t="str">
            <v>LUVA DE CORRER, PVC, SERIE NORMAL, ESGOTO PREDIAL, DN 50 MM, JUNTA ELÁSTICA, FORNECIDO E INSTALADO EM RAMAL DE DESCARGA OU RAMAL DE ESGOTO SANITÁRIO. AF_08/2022</v>
          </cell>
          <cell r="I3990" t="str">
            <v>UN</v>
          </cell>
          <cell r="J3990" t="str">
            <v>COEFICIENTE DE REPRESENTATIVIDADE</v>
          </cell>
          <cell r="K3990">
            <v>21.97</v>
          </cell>
        </row>
        <row r="3991">
          <cell r="G3991">
            <v>89755</v>
          </cell>
          <cell r="H3991" t="str">
            <v>LUVA, CPVC, SOLDÁVEL, DN 28MM, INSTALADO EM RAMAL DE DISTRIBUIÇÃO DE ÁGUA   FORNECIMENTO E INSTALAÇÃO. AF_06/2022</v>
          </cell>
          <cell r="I3991" t="str">
            <v>UN</v>
          </cell>
          <cell r="J3991" t="str">
            <v>ATRIBUÍDO SÃO PAULO</v>
          </cell>
          <cell r="K3991">
            <v>11.9</v>
          </cell>
        </row>
        <row r="3992">
          <cell r="G3992">
            <v>89756</v>
          </cell>
          <cell r="H3992" t="str">
            <v>LUVA DE CORRER, CPVC, SOLDÁVEL, DN 28MM, INSTALADO EM RAMAL DE DISTRIBUIÇÃO DE ÁGUA   FORNECIMENTO E INSTALAÇÃO. AF_06/2022</v>
          </cell>
          <cell r="I3992" t="str">
            <v>UN</v>
          </cell>
          <cell r="J3992" t="str">
            <v>ATRIBUÍDO SÃO PAULO</v>
          </cell>
          <cell r="K3992">
            <v>19.95</v>
          </cell>
        </row>
        <row r="3993">
          <cell r="G3993">
            <v>89757</v>
          </cell>
          <cell r="H3993" t="str">
            <v>UNIÃO, CPVC, SOLDÁVEL, DN 28MM, INSTALADO EM RAMAL DE DISTRIBUIÇÃO DE ÁGUA   FORNECIMENTO E INSTALAÇÃO. AF_06/2022</v>
          </cell>
          <cell r="I3993" t="str">
            <v>UN</v>
          </cell>
          <cell r="J3993" t="str">
            <v>ATRIBUÍDO SÃO PAULO</v>
          </cell>
          <cell r="K3993">
            <v>25.77</v>
          </cell>
        </row>
        <row r="3994">
          <cell r="G3994">
            <v>89758</v>
          </cell>
          <cell r="H3994" t="str">
            <v>CONECTOR, CPVC, SOLDÁVEL, DN 28MM X 1 , INSTALADO EM RAMAL DE DISTRIBUIÇÃO DE ÁGUA   FORNECIMENTO E INSTALAÇÃO. AF_06/2022</v>
          </cell>
          <cell r="I3994" t="str">
            <v>UN</v>
          </cell>
          <cell r="J3994" t="str">
            <v>ATRIBUÍDO SÃO PAULO</v>
          </cell>
          <cell r="K3994">
            <v>31.43</v>
          </cell>
        </row>
        <row r="3995">
          <cell r="G3995">
            <v>89759</v>
          </cell>
          <cell r="H3995" t="str">
            <v>BUCHA DE REDUÇÃO, CPVC, SOLDÁVEL, DN 28MM X 22MM, INSTALADO EM RAMAL DE DISTRIBUIÇÃO DE ÁGUA - FORNECIMENTO E INSTALAÇÃO. AF_06/2022</v>
          </cell>
          <cell r="I3995" t="str">
            <v>UN</v>
          </cell>
          <cell r="J3995" t="str">
            <v>ATRIBUÍDO SÃO PAULO</v>
          </cell>
          <cell r="K3995">
            <v>10.09</v>
          </cell>
        </row>
        <row r="3996">
          <cell r="G3996">
            <v>89760</v>
          </cell>
          <cell r="H3996" t="str">
            <v>LUVA, CPVC, SOLDÁVEL, DN 35MM, INSTALADO EM RAMAL DE DISTRIBUIÇÃO DE ÁGUA - FORNECIMENTO E INSTALAÇÃO. AF_06/2022</v>
          </cell>
          <cell r="I3996" t="str">
            <v>UN</v>
          </cell>
          <cell r="J3996" t="str">
            <v>ATRIBUÍDO SÃO PAULO</v>
          </cell>
          <cell r="K3996">
            <v>19.010000000000002</v>
          </cell>
        </row>
        <row r="3997">
          <cell r="G3997">
            <v>89761</v>
          </cell>
          <cell r="H3997" t="str">
            <v>LUVA DE CORRER, CPVC, SOLDÁVEL, DN 35MM, INSTALADO EM RAMAL DE DISTRIBUIÇÃO DE ÁGUA - FORNECIMENTO E INSTALAÇÃO. AF_06/2022</v>
          </cell>
          <cell r="I3997" t="str">
            <v>UN</v>
          </cell>
          <cell r="J3997" t="str">
            <v>ATRIBUÍDO SÃO PAULO</v>
          </cell>
          <cell r="K3997">
            <v>26.61</v>
          </cell>
        </row>
        <row r="3998">
          <cell r="G3998">
            <v>89762</v>
          </cell>
          <cell r="H3998" t="str">
            <v>UNIÃO, CPVC, SOLDÁVEL, DN35MM, INSTALADO EM RAMAL DE DISTRIBUIÇÃO DE ÁGUA - FORNECIMENTO E INSTALAÇÃO. AF_06/2022</v>
          </cell>
          <cell r="I3998" t="str">
            <v>UN</v>
          </cell>
          <cell r="J3998" t="str">
            <v>ATRIBUÍDO SÃO PAULO</v>
          </cell>
          <cell r="K3998">
            <v>37.49</v>
          </cell>
        </row>
        <row r="3999">
          <cell r="G3999">
            <v>89763</v>
          </cell>
          <cell r="H3999" t="str">
            <v>CONECTOR, CPVC, SOLDÁVEL, DN 35MM X 1 1/4 , INSTALADO EM RAMAL DE DISTRIBUIÇÃO DE ÁGUA - FORNECIMENTO E INSTALAÇÃO. AF_06/2022</v>
          </cell>
          <cell r="I3999" t="str">
            <v>UN</v>
          </cell>
          <cell r="J3999" t="str">
            <v>ATRIBUÍDO SÃO PAULO</v>
          </cell>
          <cell r="K3999">
            <v>47.54</v>
          </cell>
        </row>
        <row r="4000">
          <cell r="G4000">
            <v>89764</v>
          </cell>
          <cell r="H4000" t="str">
            <v>BUCHA DE REDUÇÃO, CPVC, SOLDÁVEL, DN35MM X 28MM, INSTALADO EM RAMAL DE DISTRIBUIÇÃO DE ÁGUA - FORNECIMENTO E INSTALAÇÃO. AF_06/2022</v>
          </cell>
          <cell r="I4000" t="str">
            <v>UN</v>
          </cell>
          <cell r="J4000" t="str">
            <v>ATRIBUÍDO SÃO PAULO</v>
          </cell>
          <cell r="K4000">
            <v>31.71</v>
          </cell>
        </row>
        <row r="4001">
          <cell r="G4001">
            <v>89765</v>
          </cell>
          <cell r="H4001" t="str">
            <v>TE, CPVC, SOLDÁVEL, DN 22MM, INSTALADO EM RAMAL DE DISTRIBUIÇÃO DE ÁGUA - FORNECIMENTO E INSTALAÇÃO. AF_06/2022</v>
          </cell>
          <cell r="I4001" t="str">
            <v>UN</v>
          </cell>
          <cell r="J4001" t="str">
            <v>ATRIBUÍDO SÃO PAULO</v>
          </cell>
          <cell r="K4001">
            <v>14.54</v>
          </cell>
        </row>
        <row r="4002">
          <cell r="G4002">
            <v>89767</v>
          </cell>
          <cell r="H4002" t="str">
            <v>TÊ MISTURADOR, CPVC, SOLDÁVEL, DN 22MM, INSTALADO EM RAMAL DE DISTRIBUIÇÃO DE ÁGUA - FORNECIMENTO E INSTALAÇÃO. AF_06/2022</v>
          </cell>
          <cell r="I4002" t="str">
            <v>UN</v>
          </cell>
          <cell r="J4002" t="str">
            <v>ATRIBUÍDO SÃO PAULO</v>
          </cell>
          <cell r="K4002">
            <v>18.149999999999999</v>
          </cell>
        </row>
        <row r="4003">
          <cell r="G4003">
            <v>89768</v>
          </cell>
          <cell r="H4003" t="str">
            <v>TÊ, CPVC, SOLDÁVEL, DN 28MM, INSTALADO EM RAMAL DE DISTRIBUIÇÃO DE ÁGUA - FORNECIMENTO E INSTALAÇÃO. AF_06/2022</v>
          </cell>
          <cell r="I4003" t="str">
            <v>UN</v>
          </cell>
          <cell r="J4003" t="str">
            <v>ATRIBUÍDO SÃO PAULO</v>
          </cell>
          <cell r="K4003">
            <v>21.21</v>
          </cell>
        </row>
        <row r="4004">
          <cell r="G4004">
            <v>89769</v>
          </cell>
          <cell r="H4004" t="str">
            <v>TÊ, CPVC, SOLDÁVEL, DN35MM, INSTALADO EM RAMAL DE DISTRIBUIÇÃO DE ÁGUA - FORNECIMENTO E INSTALAÇÃO. AF_06/2022</v>
          </cell>
          <cell r="I4004" t="str">
            <v>UN</v>
          </cell>
          <cell r="J4004" t="str">
            <v>ATRIBUÍDO SÃO PAULO</v>
          </cell>
          <cell r="K4004">
            <v>47.17</v>
          </cell>
        </row>
        <row r="4005">
          <cell r="G4005">
            <v>89772</v>
          </cell>
          <cell r="H4005" t="str">
            <v>TUBO, CPVC, SOLDÁVEL, DN 54MM, INSTALADO EM PRUMADA DE ÁGUA   FORNECIMENTO E INSTALAÇÃO. AF_06/2022</v>
          </cell>
          <cell r="I4005" t="str">
            <v>M</v>
          </cell>
          <cell r="J4005" t="str">
            <v>ATRIBUÍDO SÃO PAULO</v>
          </cell>
          <cell r="K4005">
            <v>75.25</v>
          </cell>
        </row>
        <row r="4006">
          <cell r="G4006">
            <v>89774</v>
          </cell>
          <cell r="H4006" t="str">
            <v>LUVA SIMPLES, PVC, SERIE NORMAL, ESGOTO PREDIAL, DN 75 MM, JUNTA ELÁSTICA, FORNECIDO E INSTALADO EM RAMAL DE DESCARGA OU RAMAL DE ESGOTO SANITÁRIO. AF_08/2022</v>
          </cell>
          <cell r="I4006" t="str">
            <v>UN</v>
          </cell>
          <cell r="J4006" t="str">
            <v>COEFICIENTE DE REPRESENTATIVIDADE</v>
          </cell>
          <cell r="K4006">
            <v>15.47</v>
          </cell>
        </row>
        <row r="4007">
          <cell r="G4007">
            <v>89776</v>
          </cell>
          <cell r="H4007" t="str">
            <v>LUVA DE CORRER, PVC, SERIE NORMAL, ESGOTO PREDIAL, DN 75 MM, JUNTA ELÁSTICA, FORNECIDO E INSTALADO EM RAMAL DE DESCARGA OU RAMAL DE ESGOTO SANITÁRIO. AF_08/2022</v>
          </cell>
          <cell r="I4007" t="str">
            <v>UN</v>
          </cell>
          <cell r="J4007" t="str">
            <v>COEFICIENTE DE REPRESENTATIVIDADE</v>
          </cell>
          <cell r="K4007">
            <v>26.54</v>
          </cell>
        </row>
        <row r="4008">
          <cell r="G4008">
            <v>89777</v>
          </cell>
          <cell r="H4008" t="str">
            <v>JOELHO 90 GRAUS, CPVC, SOLDÁVEL, DN 35MM, INSTALADO EM PRUMADA DE ÁGUA   FORNECIMENTO E INSTALAÇÃO. AF_06/2022</v>
          </cell>
          <cell r="I4008" t="str">
            <v>UN</v>
          </cell>
          <cell r="J4008" t="str">
            <v>ATRIBUÍDO SÃO PAULO</v>
          </cell>
          <cell r="K4008">
            <v>22.17</v>
          </cell>
        </row>
        <row r="4009">
          <cell r="G4009">
            <v>89778</v>
          </cell>
          <cell r="H4009" t="str">
            <v>LUVA SIMPLES, PVC, SERIE NORMAL, ESGOTO PREDIAL, DN 100 MM, JUNTA ELÁSTICA, FORNECIDO E INSTALADO EM RAMAL DE DESCARGA OU RAMAL DE ESGOTO SANITÁRIO. AF_08/2022</v>
          </cell>
          <cell r="I4009" t="str">
            <v>UN</v>
          </cell>
          <cell r="J4009" t="str">
            <v>COEFICIENTE DE REPRESENTATIVIDADE</v>
          </cell>
          <cell r="K4009">
            <v>17.440000000000001</v>
          </cell>
        </row>
        <row r="4010">
          <cell r="G4010">
            <v>89779</v>
          </cell>
          <cell r="H4010" t="str">
            <v>LUVA DE CORRER, PVC, SERIE NORMAL, ESGOTO PREDIAL, DN 100 MM, JUNTA ELÁSTICA, FORNECIDO E INSTALADO EM RAMAL DE DESCARGA OU RAMAL DE ESGOTO SANITÁRIO. AF_08/2022</v>
          </cell>
          <cell r="I4010" t="str">
            <v>UN</v>
          </cell>
          <cell r="J4010" t="str">
            <v>COEFICIENTE DE REPRESENTATIVIDADE</v>
          </cell>
          <cell r="K4010">
            <v>36.58</v>
          </cell>
        </row>
        <row r="4011">
          <cell r="G4011">
            <v>89780</v>
          </cell>
          <cell r="H4011" t="str">
            <v>JOELHO 45 GRAUS, CPVC, SOLDÁVEL, DN 35MM, INSTALADO EM PRUMADA DE ÁGUA - FORNECIMENTO E INSTALAÇÃO. AF_06/2022</v>
          </cell>
          <cell r="I4011" t="str">
            <v>UN</v>
          </cell>
          <cell r="J4011" t="str">
            <v>ATRIBUÍDO SÃO PAULO</v>
          </cell>
          <cell r="K4011">
            <v>20.79</v>
          </cell>
        </row>
        <row r="4012">
          <cell r="G4012">
            <v>89781</v>
          </cell>
          <cell r="H4012" t="str">
            <v>JOELHO 90 GRAUS, CPVC, SOLDÁVEL, DN 42MM, INSTALADO EM PRUMADA DE ÁGUA   FORNECIMENTO E INSTALAÇÃO. AF_06/2022</v>
          </cell>
          <cell r="I4012" t="str">
            <v>UN</v>
          </cell>
          <cell r="J4012" t="str">
            <v>ATRIBUÍDO SÃO PAULO</v>
          </cell>
          <cell r="K4012">
            <v>31.3</v>
          </cell>
        </row>
        <row r="4013">
          <cell r="G4013">
            <v>89782</v>
          </cell>
          <cell r="H4013" t="str">
            <v>TE, PVC, SERIE NORMAL, ESGOTO PREDIAL, DN 40 X 40 MM, JUNTA SOLDÁVEL, FORNECIDO E INSTALADO EM RAMAL DE DESCARGA OU RAMAL DE ESGOTO SANITÁRIO. AF_08/2022</v>
          </cell>
          <cell r="I4013" t="str">
            <v>UN</v>
          </cell>
          <cell r="J4013" t="str">
            <v>COEFICIENTE DE REPRESENTATIVIDADE</v>
          </cell>
          <cell r="K4013">
            <v>13.56</v>
          </cell>
        </row>
        <row r="4014">
          <cell r="G4014">
            <v>89783</v>
          </cell>
          <cell r="H4014" t="str">
            <v>JUNÇÃO SIMPLES, PVC, SERIE NORMAL, ESGOTO PREDIAL, DN 40 MM, JUNTA SOLDÁVEL, FORNECIDO E INSTALADO EM RAMAL DE DESCARGA OU RAMAL DE ESGOTO SANITÁRIO. AF_08/2022</v>
          </cell>
          <cell r="I4014" t="str">
            <v>UN</v>
          </cell>
          <cell r="J4014" t="str">
            <v>COEFICIENTE DE REPRESENTATIVIDADE</v>
          </cell>
          <cell r="K4014">
            <v>13.68</v>
          </cell>
        </row>
        <row r="4015">
          <cell r="G4015">
            <v>89784</v>
          </cell>
          <cell r="H4015" t="str">
            <v>TE, PVC, SERIE NORMAL, ESGOTO PREDIAL, DN 50 X 50 MM, JUNTA ELÁSTICA, FORNECIDO E INSTALADO EM RAMAL DE DESCARGA OU RAMAL DE ESGOTO SANITÁRIO. AF_08/2022</v>
          </cell>
          <cell r="I4015" t="str">
            <v>UN</v>
          </cell>
          <cell r="J4015" t="str">
            <v>COEFICIENTE DE REPRESENTATIVIDADE</v>
          </cell>
          <cell r="K4015">
            <v>23.44</v>
          </cell>
        </row>
        <row r="4016">
          <cell r="G4016">
            <v>89785</v>
          </cell>
          <cell r="H4016" t="str">
            <v>JUNÇÃO SIMPLES, PVC, SERIE NORMAL, ESGOTO PREDIAL, DN 50 X 50 MM, JUNTA ELÁSTICA, FORNECIDO E INSTALADO EM RAMAL DE DESCARGA OU RAMAL DE ESGOTO SANITÁRIO. AF_08/2022</v>
          </cell>
          <cell r="I4016" t="str">
            <v>UN</v>
          </cell>
          <cell r="J4016" t="str">
            <v>COEFICIENTE DE REPRESENTATIVIDADE</v>
          </cell>
          <cell r="K4016">
            <v>26.26</v>
          </cell>
        </row>
        <row r="4017">
          <cell r="G4017">
            <v>89786</v>
          </cell>
          <cell r="H4017" t="str">
            <v>TE, PVC, SERIE NORMAL, ESGOTO PREDIAL, DN 75 X 75 MM, JUNTA ELÁSTICA, FORNECIDO E INSTALADO EM RAMAL DE DESCARGA OU RAMAL DE ESGOTO SANITÁRIO. AF_08/2022</v>
          </cell>
          <cell r="I4017" t="str">
            <v>UN</v>
          </cell>
          <cell r="J4017" t="str">
            <v>COEFICIENTE DE REPRESENTATIVIDADE</v>
          </cell>
          <cell r="K4017">
            <v>39.32</v>
          </cell>
        </row>
        <row r="4018">
          <cell r="G4018">
            <v>89787</v>
          </cell>
          <cell r="H4018" t="str">
            <v>JOELHO 45 GRAUS, CPVC, SOLDÁVEL, DN 42MM, INSTALADO EM PRUMADA DE ÁGUA   FORNECIMENTO E INSTALAÇÃO. AF_06/2022</v>
          </cell>
          <cell r="I4018" t="str">
            <v>UN</v>
          </cell>
          <cell r="J4018" t="str">
            <v>ATRIBUÍDO SÃO PAULO</v>
          </cell>
          <cell r="K4018">
            <v>30.96</v>
          </cell>
        </row>
        <row r="4019">
          <cell r="G4019">
            <v>89788</v>
          </cell>
          <cell r="H4019" t="str">
            <v>JOELHO 90 GRAUS, CPVC, SOLDÁVEL, DN 54MM, INSTALADO EM PRUMADA DE ÁGUA   FORNECIMENTO E INSTALAÇÃO. AF_06/2022</v>
          </cell>
          <cell r="I4019" t="str">
            <v>UN</v>
          </cell>
          <cell r="J4019" t="str">
            <v>ATRIBUÍDO SÃO PAULO</v>
          </cell>
          <cell r="K4019">
            <v>67.38</v>
          </cell>
        </row>
        <row r="4020">
          <cell r="G4020">
            <v>89789</v>
          </cell>
          <cell r="H4020" t="str">
            <v>JOELHO 45 GRAUS, CPVC, SOLDÁVEL, DN 54MM, INSTALADO EM PRUMADA DE ÁGUA   FORNECIMENTO E INSTALAÇÃO. AF_06/2022</v>
          </cell>
          <cell r="I4020" t="str">
            <v>UN</v>
          </cell>
          <cell r="J4020" t="str">
            <v>ATRIBUÍDO SÃO PAULO</v>
          </cell>
          <cell r="K4020">
            <v>57.31</v>
          </cell>
        </row>
        <row r="4021">
          <cell r="G4021">
            <v>89790</v>
          </cell>
          <cell r="H4021" t="str">
            <v>JOELHO 90 GRAUS, CPVC, SOLDÁVEL, DN 73MM, INSTALADO EM PRUMADA DE ÁGUA   FORNECIMENTO E INSTALAÇÃO. AF_06/2022</v>
          </cell>
          <cell r="I4021" t="str">
            <v>UN</v>
          </cell>
          <cell r="J4021" t="str">
            <v>ATRIBUÍDO SÃO PAULO</v>
          </cell>
          <cell r="K4021">
            <v>133.97</v>
          </cell>
        </row>
        <row r="4022">
          <cell r="G4022">
            <v>89791</v>
          </cell>
          <cell r="H4022" t="str">
            <v>JOELHO 45 GRAUS, CPVC, SOLDÁVEL, DN 73MM, INSTALADO EM PRUMADA DE ÁGUA   FORNECIMENTO E INSTALAÇÃO. AF_06/2022</v>
          </cell>
          <cell r="I4022" t="str">
            <v>UN</v>
          </cell>
          <cell r="J4022" t="str">
            <v>ATRIBUÍDO SÃO PAULO</v>
          </cell>
          <cell r="K4022">
            <v>129.41</v>
          </cell>
        </row>
        <row r="4023">
          <cell r="G4023">
            <v>89792</v>
          </cell>
          <cell r="H4023" t="str">
            <v>JOELHO 90 GRAUS, CPVC, SOLDÁVEL, DN 89MM, INSTALADO EM PRUMADA DE ÁGUA   FORNECIMENTO E INSTALAÇÃO. AF_06/2022</v>
          </cell>
          <cell r="I4023" t="str">
            <v>UN</v>
          </cell>
          <cell r="J4023" t="str">
            <v>ATRIBUÍDO SÃO PAULO</v>
          </cell>
          <cell r="K4023">
            <v>159.05000000000001</v>
          </cell>
        </row>
        <row r="4024">
          <cell r="G4024">
            <v>89793</v>
          </cell>
          <cell r="H4024" t="str">
            <v>JOELHO 45 GRAUS, CPVC, SOLDÁVEL, DN 89MM, INSTALADO EM PRUMADA DE ÁGUA   FORNECIMENTO E INSTALAÇÃO. AF_06/2022</v>
          </cell>
          <cell r="I4024" t="str">
            <v>UN</v>
          </cell>
          <cell r="J4024" t="str">
            <v>ATRIBUÍDO SÃO PAULO</v>
          </cell>
          <cell r="K4024">
            <v>187.41</v>
          </cell>
        </row>
        <row r="4025">
          <cell r="G4025">
            <v>89794</v>
          </cell>
          <cell r="H4025" t="str">
            <v>LUVA, CPVC, SOLDÁVEL, DN 35MM, INSTALADO EM PRUMADA DE ÁGUA   FORNECIMENTO E INSTALAÇÃO. AF_06/2022</v>
          </cell>
          <cell r="I4025" t="str">
            <v>UN</v>
          </cell>
          <cell r="J4025" t="str">
            <v>ATRIBUÍDO SÃO PAULO</v>
          </cell>
          <cell r="K4025">
            <v>17</v>
          </cell>
        </row>
        <row r="4026">
          <cell r="G4026">
            <v>89795</v>
          </cell>
          <cell r="H4026" t="str">
            <v>JUNÇÃO SIMPLES, PVC, SERIE NORMAL, ESGOTO PREDIAL, DN 75 X 75 MM, JUNTA ELÁSTICA, FORNECIDO E INSTALADO EM RAMAL DE DESCARGA OU RAMAL DE ESGOTO SANITÁRIO. AF_08/2022</v>
          </cell>
          <cell r="I4026" t="str">
            <v>UN</v>
          </cell>
          <cell r="J4026" t="str">
            <v>COEFICIENTE DE REPRESENTATIVIDADE</v>
          </cell>
          <cell r="K4026">
            <v>41.81</v>
          </cell>
        </row>
        <row r="4027">
          <cell r="G4027">
            <v>89796</v>
          </cell>
          <cell r="H4027" t="str">
            <v>TE, PVC, SERIE NORMAL, ESGOTO PREDIAL, DN 100 X 100 MM, JUNTA ELÁSTICA, FORNECIDO E INSTALADO EM RAMAL DE DESCARGA OU RAMAL DE ESGOTO SANITÁRIO. AF_08/2022</v>
          </cell>
          <cell r="I4027" t="str">
            <v>UN</v>
          </cell>
          <cell r="J4027" t="str">
            <v>COEFICIENTE DE REPRESENTATIVIDADE</v>
          </cell>
          <cell r="K4027">
            <v>43.25</v>
          </cell>
        </row>
        <row r="4028">
          <cell r="G4028">
            <v>89797</v>
          </cell>
          <cell r="H4028" t="str">
            <v>JUNÇÃO SIMPLES, PVC, SERIE NORMAL, ESGOTO PREDIAL, DN 100 X 100 MM, JUNTA ELÁSTICA, FORNECIDO E INSTALADO EM RAMAL DE DESCARGA OU RAMAL DE ESGOTO SANITÁRIO. AF_08/2022</v>
          </cell>
          <cell r="I4028" t="str">
            <v>UN</v>
          </cell>
          <cell r="J4028" t="str">
            <v>COEFICIENTE DE REPRESENTATIVIDADE</v>
          </cell>
          <cell r="K4028">
            <v>52.91</v>
          </cell>
        </row>
        <row r="4029">
          <cell r="G4029">
            <v>89801</v>
          </cell>
          <cell r="H4029" t="str">
            <v>JOELHO 90 GRAUS, PVC, SERIE NORMAL, ESGOTO PREDIAL, DN 50 MM, JUNTA ELÁSTICA, FORNECIDO E INSTALADO EM PRUMADA DE ESGOTO SANITÁRIO OU VENTILAÇÃO. AF_08/2022</v>
          </cell>
          <cell r="I4029" t="str">
            <v>UN</v>
          </cell>
          <cell r="J4029" t="str">
            <v>COEFICIENTE DE REPRESENTATIVIDADE</v>
          </cell>
          <cell r="K4029">
            <v>9.93</v>
          </cell>
        </row>
        <row r="4030">
          <cell r="G4030">
            <v>89802</v>
          </cell>
          <cell r="H4030" t="str">
            <v>JOELHO 45 GRAUS, PVC, SERIE NORMAL, ESGOTO PREDIAL, DN 50 MM, JUNTA ELÁSTICA, FORNECIDO E INSTALADO EM PRUMADA DE ESGOTO SANITÁRIO OU VENTILAÇÃO. AF_08/2022</v>
          </cell>
          <cell r="I4030" t="str">
            <v>UN</v>
          </cell>
          <cell r="J4030" t="str">
            <v>COEFICIENTE DE REPRESENTATIVIDADE</v>
          </cell>
          <cell r="K4030">
            <v>10.81</v>
          </cell>
        </row>
        <row r="4031">
          <cell r="G4031">
            <v>89803</v>
          </cell>
          <cell r="H4031" t="str">
            <v>CURVA CURTA 90 GRAUS, PVC, SERIE NORMAL, ESGOTO PREDIAL, DN 50 MM, JUNTA ELÁSTICA, FORNECIDO E INSTALADO EM PRUMADA DE ESGOTO SANITÁRIO OU VENTILAÇÃO. AF_08/2022</v>
          </cell>
          <cell r="I4031" t="str">
            <v>UN</v>
          </cell>
          <cell r="J4031" t="str">
            <v>COEFICIENTE DE REPRESENTATIVIDADE</v>
          </cell>
          <cell r="K4031">
            <v>20.09</v>
          </cell>
        </row>
        <row r="4032">
          <cell r="G4032">
            <v>89804</v>
          </cell>
          <cell r="H4032" t="str">
            <v>CURVA LONGA 90 GRAUS, PVC, SERIE NORMAL, ESGOTO PREDIAL, DN 50 MM, JUNTA ELÁSTICA, FORNECIDO E INSTALADO EM PRUMADA DE ESGOTO SANITÁRIO OU VENTILAÇÃO. AF_08/2022</v>
          </cell>
          <cell r="I4032" t="str">
            <v>UN</v>
          </cell>
          <cell r="J4032" t="str">
            <v>COEFICIENTE DE REPRESENTATIVIDADE</v>
          </cell>
          <cell r="K4032">
            <v>22.71</v>
          </cell>
        </row>
        <row r="4033">
          <cell r="G4033">
            <v>89805</v>
          </cell>
          <cell r="H4033" t="str">
            <v>JOELHO 90 GRAUS, PVC, SERIE NORMAL, ESGOTO PREDIAL, DN 75 MM, JUNTA ELÁSTICA, FORNECIDO E INSTALADO EM PRUMADA DE ESGOTO SANITÁRIO OU VENTILAÇÃO. AF_08/2022</v>
          </cell>
          <cell r="I4033" t="str">
            <v>UN</v>
          </cell>
          <cell r="J4033" t="str">
            <v>COEFICIENTE DE REPRESENTATIVIDADE</v>
          </cell>
          <cell r="K4033">
            <v>20.46</v>
          </cell>
        </row>
        <row r="4034">
          <cell r="G4034">
            <v>89806</v>
          </cell>
          <cell r="H4034" t="str">
            <v>JOELHO 45 GRAUS, PVC, SERIE NORMAL, ESGOTO PREDIAL, DN 75 MM, JUNTA ELÁSTICA, FORNECIDO E INSTALADO EM PRUMADA DE ESGOTO SANITÁRIO OU VENTILAÇÃO. AF_08/2022</v>
          </cell>
          <cell r="I4034" t="str">
            <v>UN</v>
          </cell>
          <cell r="J4034" t="str">
            <v>COEFICIENTE DE REPRESENTATIVIDADE</v>
          </cell>
          <cell r="K4034">
            <v>21.63</v>
          </cell>
        </row>
        <row r="4035">
          <cell r="G4035">
            <v>89807</v>
          </cell>
          <cell r="H4035" t="str">
            <v>CURVA CURTA 90 GRAUS, PVC, SERIE NORMAL, ESGOTO PREDIAL, DN 75 MM, JUNTA ELÁSTICA, FORNECIDO E INSTALADO EM PRUMADA DE ESGOTO SANITÁRIO OU VENTILAÇÃO. AF_08/2022</v>
          </cell>
          <cell r="I4035" t="str">
            <v>UN</v>
          </cell>
          <cell r="J4035" t="str">
            <v>COEFICIENTE DE REPRESENTATIVIDADE</v>
          </cell>
          <cell r="K4035">
            <v>40.950000000000003</v>
          </cell>
        </row>
        <row r="4036">
          <cell r="G4036">
            <v>89808</v>
          </cell>
          <cell r="H4036" t="str">
            <v>CURVA LONGA 90 GRAUS, PVC, SERIE NORMAL, ESGOTO PREDIAL, DN 75 MM, JUNTA ELÁSTICA, FORNECIDO E INSTALADO EM PRUMADA DE ESGOTO SANITÁRIO OU VENTILAÇÃO. AF_08/2022</v>
          </cell>
          <cell r="I4036" t="str">
            <v>UN</v>
          </cell>
          <cell r="J4036" t="str">
            <v>COEFICIENTE DE REPRESENTATIVIDADE</v>
          </cell>
          <cell r="K4036">
            <v>65.67</v>
          </cell>
        </row>
        <row r="4037">
          <cell r="G4037">
            <v>89809</v>
          </cell>
          <cell r="H4037" t="str">
            <v>JOELHO 90 GRAUS, PVC, SERIE NORMAL, ESGOTO PREDIAL, DN 100 MM, JUNTA ELÁSTICA, FORNECIDO E INSTALADO EM PRUMADA DE ESGOTO SANITÁRIO OU VENTILAÇÃO. AF_08/2022</v>
          </cell>
          <cell r="I4037" t="str">
            <v>UN</v>
          </cell>
          <cell r="J4037" t="str">
            <v>COEFICIENTE DE REPRESENTATIVIDADE</v>
          </cell>
          <cell r="K4037">
            <v>27.74</v>
          </cell>
        </row>
        <row r="4038">
          <cell r="G4038">
            <v>89810</v>
          </cell>
          <cell r="H4038" t="str">
            <v>JOELHO 45 GRAUS, PVC, SERIE NORMAL, ESGOTO PREDIAL, DN 100 MM, JUNTA ELÁSTICA, FORNECIDO E INSTALADO EM PRUMADA DE ESGOTO SANITÁRIO OU VENTILAÇÃO. AF_08/2022</v>
          </cell>
          <cell r="I4038" t="str">
            <v>UN</v>
          </cell>
          <cell r="J4038" t="str">
            <v>COEFICIENTE DE REPRESENTATIVIDADE</v>
          </cell>
          <cell r="K4038">
            <v>28.74</v>
          </cell>
        </row>
        <row r="4039">
          <cell r="G4039">
            <v>89811</v>
          </cell>
          <cell r="H4039" t="str">
            <v>CURVA CURTA 90 GRAUS, PVC, SERIE NORMAL, ESGOTO PREDIAL, DN 100 MM, JUNTA ELÁSTICA, FORNECIDO E INSTALADO EM PRUMADA DE ESGOTO SANITÁRIO OU VENTILAÇÃO. AF_08/2022</v>
          </cell>
          <cell r="I4039" t="str">
            <v>UN</v>
          </cell>
          <cell r="J4039" t="str">
            <v>COEFICIENTE DE REPRESENTATIVIDADE</v>
          </cell>
          <cell r="K4039">
            <v>45.79</v>
          </cell>
        </row>
        <row r="4040">
          <cell r="G4040">
            <v>89812</v>
          </cell>
          <cell r="H4040" t="str">
            <v>CURVA LONGA 90 GRAUS, PVC, SERIE NORMAL, ESGOTO PREDIAL, DN 100 MM, JUNTA ELÁSTICA, FORNECIDO E INSTALADO EM PRUMADA DE ESGOTO SANITÁRIO OU VENTILAÇÃO. AF_08/2022</v>
          </cell>
          <cell r="I4040" t="str">
            <v>UN</v>
          </cell>
          <cell r="J4040" t="str">
            <v>COEFICIENTE DE REPRESENTATIVIDADE</v>
          </cell>
          <cell r="K4040">
            <v>87.87</v>
          </cell>
        </row>
        <row r="4041">
          <cell r="G4041">
            <v>89813</v>
          </cell>
          <cell r="H4041" t="str">
            <v>LUVA SIMPLES, PVC, SERIE NORMAL, ESGOTO PREDIAL, DN 50 MM, JUNTA ELÁSTICA, FORNECIDO E INSTALADO EM PRUMADA DE ESGOTO SANITÁRIO OU VENTILAÇÃO. AF_08/2022</v>
          </cell>
          <cell r="I4041" t="str">
            <v>UN</v>
          </cell>
          <cell r="J4041" t="str">
            <v>COEFICIENTE DE REPRESENTATIVIDADE</v>
          </cell>
          <cell r="K4041">
            <v>6.17</v>
          </cell>
        </row>
        <row r="4042">
          <cell r="G4042">
            <v>89814</v>
          </cell>
          <cell r="H4042" t="str">
            <v>LUVA DE CORRER, PVC, SERIE NORMAL, ESGOTO PREDIAL, DN 50 MM, JUNTA ELÁSTICA, FORNECIDO E INSTALADO EM PRUMADA DE ESGOTO SANITÁRIO OU VENTILAÇÃO. AF_08/2022</v>
          </cell>
          <cell r="I4042" t="str">
            <v>UN</v>
          </cell>
          <cell r="J4042" t="str">
            <v>COEFICIENTE DE REPRESENTATIVIDADE</v>
          </cell>
          <cell r="K4042">
            <v>19.350000000000001</v>
          </cell>
        </row>
        <row r="4043">
          <cell r="G4043">
            <v>89815</v>
          </cell>
          <cell r="H4043" t="str">
            <v>LUVA DE CORRER, CPVC, SOLDÁVEL, DN 35MM, INSTALADO EM PRUMADA DE ÁGUA   FORNECIMENTO E INSTALAÇÃO. AF_06/2022</v>
          </cell>
          <cell r="I4043" t="str">
            <v>UN</v>
          </cell>
          <cell r="J4043" t="str">
            <v>ATRIBUÍDO SÃO PAULO</v>
          </cell>
          <cell r="K4043">
            <v>24.6</v>
          </cell>
        </row>
        <row r="4044">
          <cell r="G4044">
            <v>89816</v>
          </cell>
          <cell r="H4044" t="str">
            <v>UNIÃO, CPVC, SOLDÁVEL, DN35MM, INSTALADO EM PRUMADA DE ÁGUA   FORNECIMENTO E INSTALAÇÃO. AF_06/2022</v>
          </cell>
          <cell r="I4044" t="str">
            <v>UN</v>
          </cell>
          <cell r="J4044" t="str">
            <v>ATRIBUÍDO SÃO PAULO</v>
          </cell>
          <cell r="K4044">
            <v>35.479999999999997</v>
          </cell>
        </row>
        <row r="4045">
          <cell r="G4045">
            <v>89817</v>
          </cell>
          <cell r="H4045" t="str">
            <v>LUVA SIMPLES, PVC, SERIE NORMAL, ESGOTO PREDIAL, DN 75 MM, JUNTA ELÁSTICA, FORNECIDO E INSTALADO EM PRUMADA DE ESGOTO SANITÁRIO OU VENTILAÇÃO. AF_08/2022</v>
          </cell>
          <cell r="I4045" t="str">
            <v>UN</v>
          </cell>
          <cell r="J4045" t="str">
            <v>COEFICIENTE DE REPRESENTATIVIDADE</v>
          </cell>
          <cell r="K4045">
            <v>14.43</v>
          </cell>
        </row>
        <row r="4046">
          <cell r="G4046">
            <v>89818</v>
          </cell>
          <cell r="H4046" t="str">
            <v>CONECTOR, CPVC, SOLDÁVEL, DN 35MM X 1 1/4 , INSTALADO EM PRUMADA DE ÁGUA   FORNECIMENTO E INSTALAÇÃO. AF_06/2022</v>
          </cell>
          <cell r="I4046" t="str">
            <v>UN</v>
          </cell>
          <cell r="J4046" t="str">
            <v>ATRIBUÍDO SÃO PAULO</v>
          </cell>
          <cell r="K4046">
            <v>45.58</v>
          </cell>
        </row>
        <row r="4047">
          <cell r="G4047">
            <v>89819</v>
          </cell>
          <cell r="H4047" t="str">
            <v>LUVA DE CORRER, PVC, SERIE NORMAL, ESGOTO PREDIAL, DN 75 MM, JUNTA ELÁSTICA, FORNECIDO E INSTALADO EM PRUMADA DE ESGOTO SANITÁRIO OU VENTILAÇÃO. AF_08/2022</v>
          </cell>
          <cell r="I4047" t="str">
            <v>UN</v>
          </cell>
          <cell r="J4047" t="str">
            <v>COEFICIENTE DE REPRESENTATIVIDADE</v>
          </cell>
          <cell r="K4047">
            <v>25.54</v>
          </cell>
        </row>
        <row r="4048">
          <cell r="G4048">
            <v>89821</v>
          </cell>
          <cell r="H4048" t="str">
            <v>LUVA SIMPLES, PVC, SERIE NORMAL, ESGOTO PREDIAL, DN 100 MM, JUNTA ELÁSTICA, FORNECIDO E INSTALADO EM PRUMADA DE ESGOTO SANITÁRIO OU VENTILAÇÃO. AF_08/2022</v>
          </cell>
          <cell r="I4048" t="str">
            <v>UN</v>
          </cell>
          <cell r="J4048" t="str">
            <v>COEFICIENTE DE REPRESENTATIVIDADE</v>
          </cell>
          <cell r="K4048">
            <v>18.059999999999999</v>
          </cell>
        </row>
        <row r="4049">
          <cell r="G4049">
            <v>89822</v>
          </cell>
          <cell r="H4049" t="str">
            <v>LUVA, CPVC, SOLDÁVEL, DN 42MM, INSTALADO EM PRUMADA DE ÁGUA   FORNECIMENTO E INSTALAÇÃO. AF_06/2022</v>
          </cell>
          <cell r="I4049" t="str">
            <v>UN</v>
          </cell>
          <cell r="J4049" t="str">
            <v>ATRIBUÍDO SÃO PAULO</v>
          </cell>
          <cell r="K4049">
            <v>22.18</v>
          </cell>
        </row>
        <row r="4050">
          <cell r="G4050">
            <v>89823</v>
          </cell>
          <cell r="H4050" t="str">
            <v>LUVA DE CORRER, PVC, SERIE NORMAL, ESGOTO PREDIAL, DN 100 MM, JUNTA ELÁSTICA, FORNECIDO E INSTALADO EM PRUMADA DE ESGOTO SANITÁRIO OU VENTILAÇÃO. AF_08/2022</v>
          </cell>
          <cell r="I4050" t="str">
            <v>UN</v>
          </cell>
          <cell r="J4050" t="str">
            <v>COEFICIENTE DE REPRESENTATIVIDADE</v>
          </cell>
          <cell r="K4050">
            <v>37.200000000000003</v>
          </cell>
        </row>
        <row r="4051">
          <cell r="G4051">
            <v>89824</v>
          </cell>
          <cell r="H4051" t="str">
            <v>LUVA DE CORRER, CPVC, SOLDÁVEL, DN 42MM, INSTALADO EM PRUMADA DE ÁGUA   FORNECIMENTO E INSTALAÇÃO. AF_06/2022</v>
          </cell>
          <cell r="I4051" t="str">
            <v>UN</v>
          </cell>
          <cell r="J4051" t="str">
            <v>ATRIBUÍDO SÃO PAULO</v>
          </cell>
          <cell r="K4051">
            <v>33.35</v>
          </cell>
        </row>
        <row r="4052">
          <cell r="G4052">
            <v>89825</v>
          </cell>
          <cell r="H4052" t="str">
            <v>TE, PVC, SERIE NORMAL, ESGOTO PREDIAL, DN 50 X 50 MM, JUNTA ELÁSTICA, FORNECIDO E INSTALADO EM PRUMADA DE ESGOTO SANITÁRIO OU VENTILAÇÃO. AF_08/2022</v>
          </cell>
          <cell r="I4052" t="str">
            <v>UN</v>
          </cell>
          <cell r="J4052" t="str">
            <v>COEFICIENTE DE REPRESENTATIVIDADE</v>
          </cell>
          <cell r="K4052">
            <v>18.21</v>
          </cell>
        </row>
        <row r="4053">
          <cell r="G4053">
            <v>89826</v>
          </cell>
          <cell r="H4053" t="str">
            <v>LUVA DE TRANSIÇÃO, CPVC, SOLDÁVEL, DN42MM X 1.1/2 , INSTALADO EM PRUMADA DE ÁGUA   FORNECIMENTO E INSTALAÇÃO. AF_06/2022</v>
          </cell>
          <cell r="I4053" t="str">
            <v>UN</v>
          </cell>
          <cell r="J4053" t="str">
            <v>ATRIBUÍDO SÃO PAULO</v>
          </cell>
          <cell r="K4053">
            <v>107.37</v>
          </cell>
        </row>
        <row r="4054">
          <cell r="G4054">
            <v>89827</v>
          </cell>
          <cell r="H4054" t="str">
            <v>JUNÇÃO SIMPLES, PVC, SERIE NORMAL, ESGOTO PREDIAL, DN 50 X 50 MM, JUNTA ELÁSTICA, FORNECIDO E INSTALADO EM PRUMADA DE ESGOTO SANITÁRIO OU VENTILAÇÃO. AF_08/2022</v>
          </cell>
          <cell r="I4054" t="str">
            <v>UN</v>
          </cell>
          <cell r="J4054" t="str">
            <v>COEFICIENTE DE REPRESENTATIVIDADE</v>
          </cell>
          <cell r="K4054">
            <v>21.03</v>
          </cell>
        </row>
        <row r="4055">
          <cell r="G4055">
            <v>89828</v>
          </cell>
          <cell r="H4055" t="str">
            <v>UNIÃO, CPVC, SOLDÁVEL, DN42MM, INSTALADO EM PRUMADA DE ÁGUA   FORNECIMENTO E INSTALAÇÃO. AF_06/2022</v>
          </cell>
          <cell r="I4055" t="str">
            <v>UN</v>
          </cell>
          <cell r="J4055" t="str">
            <v>ATRIBUÍDO SÃO PAULO</v>
          </cell>
          <cell r="K4055">
            <v>51.55</v>
          </cell>
        </row>
        <row r="4056">
          <cell r="G4056">
            <v>89829</v>
          </cell>
          <cell r="H4056" t="str">
            <v>TE, PVC, SERIE NORMAL, ESGOTO PREDIAL, DN 75 X 75 MM, JUNTA ELÁSTICA, FORNECIDO E INSTALADO EM PRUMADA DE ESGOTO SANITÁRIO OU VENTILAÇÃO. AF_08/2022</v>
          </cell>
          <cell r="I4056" t="str">
            <v>UN</v>
          </cell>
          <cell r="J4056" t="str">
            <v>COEFICIENTE DE REPRESENTATIVIDADE</v>
          </cell>
          <cell r="K4056">
            <v>37.33</v>
          </cell>
        </row>
        <row r="4057">
          <cell r="G4057">
            <v>89830</v>
          </cell>
          <cell r="H4057" t="str">
            <v>JUNÇÃO SIMPLES, PVC, SERIE NORMAL, ESGOTO PREDIAL, DN 75 X 75 MM, JUNTA ELÁSTICA, FORNECIDO E INSTALADO EM PRUMADA DE ESGOTO SANITÁRIO OU VENTILAÇÃO. AF_08/2022</v>
          </cell>
          <cell r="I4057" t="str">
            <v>UN</v>
          </cell>
          <cell r="J4057" t="str">
            <v>COEFICIENTE DE REPRESENTATIVIDADE</v>
          </cell>
          <cell r="K4057">
            <v>39.82</v>
          </cell>
        </row>
        <row r="4058">
          <cell r="G4058">
            <v>89831</v>
          </cell>
          <cell r="H4058" t="str">
            <v>CONECTOR, CPVC, SOLDÁVEL, DN 42MM X 1.1/2 , INSTALADO EM PRUMADA DE ÁGUA   FORNECIMENTO E INSTALAÇÃO. AF_06/2022</v>
          </cell>
          <cell r="I4058" t="str">
            <v>UN</v>
          </cell>
          <cell r="J4058" t="str">
            <v>ATRIBUÍDO SÃO PAULO</v>
          </cell>
          <cell r="K4058">
            <v>55.02</v>
          </cell>
        </row>
        <row r="4059">
          <cell r="G4059">
            <v>89832</v>
          </cell>
          <cell r="H4059" t="str">
            <v>BUCHA DE REDUÇÃO, CPVC, SOLDÁVEL, DN 42MM X 22MM, INSTALADO EM RAMAL DE DISTRIBUIÇÃO DE ÁGUA - FORNECIMENTO E INSTALAÇÃO. AF_06/2022</v>
          </cell>
          <cell r="I4059" t="str">
            <v>UN</v>
          </cell>
          <cell r="J4059" t="str">
            <v>ATRIBUÍDO SÃO PAULO</v>
          </cell>
          <cell r="K4059">
            <v>35.28</v>
          </cell>
        </row>
        <row r="4060">
          <cell r="G4060">
            <v>89833</v>
          </cell>
          <cell r="H4060" t="str">
            <v>TE, PVC, SERIE NORMAL, ESGOTO PREDIAL, DN 100 X 100 MM, JUNTA ELÁSTICA, FORNECIDO E INSTALADO EM PRUMADA DE ESGOTO SANITÁRIO OU VENTILAÇÃO. AF_08/2022</v>
          </cell>
          <cell r="I4060" t="str">
            <v>UN</v>
          </cell>
          <cell r="J4060" t="str">
            <v>COEFICIENTE DE REPRESENTATIVIDADE</v>
          </cell>
          <cell r="K4060">
            <v>44.5</v>
          </cell>
        </row>
        <row r="4061">
          <cell r="G4061">
            <v>89834</v>
          </cell>
          <cell r="H4061" t="str">
            <v>JUNÇÃO SIMPLES, PVC, SERIE NORMAL, ESGOTO PREDIAL, DN 100 X 100 MM, JUNTA ELÁSTICA, FORNECIDO E INSTALADO EM PRUMADA DE ESGOTO SANITÁRIO OU VENTILAÇÃO. AF_08/2022</v>
          </cell>
          <cell r="I4061" t="str">
            <v>UN</v>
          </cell>
          <cell r="J4061" t="str">
            <v>COEFICIENTE DE REPRESENTATIVIDADE</v>
          </cell>
          <cell r="K4061">
            <v>54.16</v>
          </cell>
        </row>
        <row r="4062">
          <cell r="G4062">
            <v>89835</v>
          </cell>
          <cell r="H4062" t="str">
            <v>LUVA, CPVC, SOLDÁVEL, DN 54MM, INSTALADO EM PRUMADA DE ÁGUA   FORNECIMENTO E INSTALAÇÃO. AF_06/2022</v>
          </cell>
          <cell r="I4062" t="str">
            <v>UN</v>
          </cell>
          <cell r="J4062" t="str">
            <v>ATRIBUÍDO SÃO PAULO</v>
          </cell>
          <cell r="K4062">
            <v>37.909999999999997</v>
          </cell>
        </row>
        <row r="4063">
          <cell r="G4063">
            <v>89836</v>
          </cell>
          <cell r="H4063" t="str">
            <v>LUVA DE TRANSIÇÃO, CPVC, SOLDÁVEL, DN 54MM X 2 , INSTALADO EM PRUMADA DE ÁGUA   FORNECIMENTO E INSTALAÇÃO. AF_06/2022</v>
          </cell>
          <cell r="I4063" t="str">
            <v>UN</v>
          </cell>
          <cell r="J4063" t="str">
            <v>ATRIBUÍDO SÃO PAULO</v>
          </cell>
          <cell r="K4063">
            <v>168.72</v>
          </cell>
        </row>
        <row r="4064">
          <cell r="G4064">
            <v>89837</v>
          </cell>
          <cell r="H4064" t="str">
            <v>UNIÃO, CPVC, SOLDÁVEL, DN 54MM, INSTALADO EM PRUMADA DE ÁGUA   FORNECIMENTO E INSTALAÇÃO. AF_06/2022</v>
          </cell>
          <cell r="I4064" t="str">
            <v>UN</v>
          </cell>
          <cell r="J4064" t="str">
            <v>ATRIBUÍDO SÃO PAULO</v>
          </cell>
          <cell r="K4064">
            <v>113.4</v>
          </cell>
        </row>
        <row r="4065">
          <cell r="G4065">
            <v>89838</v>
          </cell>
          <cell r="H4065" t="str">
            <v>LUVA, CPVC, SOLDÁVEL, DN 73MM, INSTALADO EM PRUMADA DE ÁGUA   FORNECIMENTO E INSTALAÇÃO. AF_06/2022</v>
          </cell>
          <cell r="I4065" t="str">
            <v>UN</v>
          </cell>
          <cell r="J4065" t="str">
            <v>ATRIBUÍDO SÃO PAULO</v>
          </cell>
          <cell r="K4065">
            <v>129.88999999999999</v>
          </cell>
        </row>
        <row r="4066">
          <cell r="G4066">
            <v>89839</v>
          </cell>
          <cell r="H4066" t="str">
            <v>UNIÃO, CPVC, SOLDÁVEL, DN 73MM, INSTALADO EM PRUMADA DE ÁGUA   FORNECIMENTO E INSTALAÇÃO. AF_06/2022</v>
          </cell>
          <cell r="I4066" t="str">
            <v>UN</v>
          </cell>
          <cell r="J4066" t="str">
            <v>ATRIBUÍDO SÃO PAULO</v>
          </cell>
          <cell r="K4066">
            <v>147.16999999999999</v>
          </cell>
        </row>
        <row r="4067">
          <cell r="G4067">
            <v>89840</v>
          </cell>
          <cell r="H4067" t="str">
            <v>LUVA, CPVC, SOLDÁVEL, DN 89MM, INSTALADO EM PRUMADA DE ÁGUA   FORNECIMENTO E INSTALAÇÃO. AF_06/2022</v>
          </cell>
          <cell r="I4067" t="str">
            <v>UN</v>
          </cell>
          <cell r="J4067" t="str">
            <v>ATRIBUÍDO SÃO PAULO</v>
          </cell>
          <cell r="K4067">
            <v>153.74</v>
          </cell>
        </row>
        <row r="4068">
          <cell r="G4068">
            <v>89841</v>
          </cell>
          <cell r="H4068" t="str">
            <v>UNIÃO, CPVC, SOLDÁVEL, DN 89MM, INSTALADO EM PRUMADA DE ÁGUA   FORNECIMENTO E INSTALAÇÃO. AF_06/2022</v>
          </cell>
          <cell r="I4068" t="str">
            <v>UN</v>
          </cell>
          <cell r="J4068" t="str">
            <v>ATRIBUÍDO SÃO PAULO</v>
          </cell>
          <cell r="K4068">
            <v>223.84</v>
          </cell>
        </row>
        <row r="4069">
          <cell r="G4069">
            <v>89842</v>
          </cell>
          <cell r="H4069" t="str">
            <v>TÊ, CPVC, SOLDÁVEL, DN 35MM, INSTALADO EM PRUMADA DE ÁGUA   FORNECIMENTO E INSTALAÇÃO. AF_06/2022</v>
          </cell>
          <cell r="I4069" t="str">
            <v>UN</v>
          </cell>
          <cell r="J4069" t="str">
            <v>ATRIBUÍDO SÃO PAULO</v>
          </cell>
          <cell r="K4069">
            <v>43.14</v>
          </cell>
        </row>
        <row r="4070">
          <cell r="G4070">
            <v>89844</v>
          </cell>
          <cell r="H4070" t="str">
            <v>TE, CPVC, SOLDÁVEL, DN  42MM, INSTALADO EM PRUMADA DE ÁGUA   FORNECIMENTO E INSTALAÇÃO. AF_06/2022</v>
          </cell>
          <cell r="I4070" t="str">
            <v>UN</v>
          </cell>
          <cell r="J4070" t="str">
            <v>ATRIBUÍDO SÃO PAULO</v>
          </cell>
          <cell r="K4070">
            <v>54.3</v>
          </cell>
        </row>
        <row r="4071">
          <cell r="G4071">
            <v>89845</v>
          </cell>
          <cell r="H4071" t="str">
            <v>TÊ, CPVC, SOLDÁVEL, DN 54 MM, INSTALADO EM PRUMADA DE ÁGUA   FORNECIMENTO E INSTALAÇÃO. AF_06/2022</v>
          </cell>
          <cell r="I4071" t="str">
            <v>UN</v>
          </cell>
          <cell r="J4071" t="str">
            <v>ATRIBUÍDO SÃO PAULO</v>
          </cell>
          <cell r="K4071">
            <v>84.9</v>
          </cell>
        </row>
        <row r="4072">
          <cell r="G4072">
            <v>89846</v>
          </cell>
          <cell r="H4072" t="str">
            <v>TÊ, CPVC, SOLDÁVEL, DN 73MM, INSTALADO EM PRUMADA DE ÁGUA   FORNECIMENTO E INSTALAÇÃO. AF_06/2022</v>
          </cell>
          <cell r="I4072" t="str">
            <v>UN</v>
          </cell>
          <cell r="J4072" t="str">
            <v>ATRIBUÍDO SÃO PAULO</v>
          </cell>
          <cell r="K4072">
            <v>180.53</v>
          </cell>
        </row>
        <row r="4073">
          <cell r="G4073">
            <v>89847</v>
          </cell>
          <cell r="H4073" t="str">
            <v>TÊ, CPVC, SOLDÁVEL, DN 89MM, INSTALADO EM PRUMADA DE ÁGUA   FORNECIMENTO E INSTALAÇÃO. AF_06/2022</v>
          </cell>
          <cell r="I4073" t="str">
            <v>UN</v>
          </cell>
          <cell r="J4073" t="str">
            <v>ATRIBUÍDO SÃO PAULO</v>
          </cell>
          <cell r="K4073">
            <v>216.55</v>
          </cell>
        </row>
        <row r="4074">
          <cell r="G4074">
            <v>89850</v>
          </cell>
          <cell r="H4074" t="str">
            <v>JOELHO 90 GRAUS, PVC, SERIE NORMAL, ESGOTO PREDIAL, DN 100 MM, JUNTA ELÁSTICA, FORNECIDO E INSTALADO EM SUBCOLETOR AÉREO DE ESGOTO SANITÁRIO. AF_08/2022</v>
          </cell>
          <cell r="I4074" t="str">
            <v>UN</v>
          </cell>
          <cell r="J4074" t="str">
            <v>COEFICIENTE DE REPRESENTATIVIDADE</v>
          </cell>
          <cell r="K4074">
            <v>30.02</v>
          </cell>
        </row>
        <row r="4075">
          <cell r="G4075">
            <v>89851</v>
          </cell>
          <cell r="H4075" t="str">
            <v>JOELHO 45 GRAUS, PVC, SERIE NORMAL, ESGOTO PREDIAL, DN 100 MM, JUNTA ELÁSTICA, FORNECIDO E INSTALADO EM SUBCOLETOR AÉREO DE ESGOTO SANITÁRIO. AF_08/2022</v>
          </cell>
          <cell r="I4075" t="str">
            <v>UN</v>
          </cell>
          <cell r="J4075" t="str">
            <v>COEFICIENTE DE REPRESENTATIVIDADE</v>
          </cell>
          <cell r="K4075">
            <v>31.02</v>
          </cell>
        </row>
        <row r="4076">
          <cell r="G4076">
            <v>89852</v>
          </cell>
          <cell r="H4076" t="str">
            <v>CURVA CURTA 90 GRAUS, PVC, SERIE NORMAL, ESGOTO PREDIAL, DN 100 MM, JUNTA ELÁSTICA, FORNECIDO E INSTALADO EM SUBCOLETOR AÉREO DE ESGOTO SANITÁRIO. AF_08/2022</v>
          </cell>
          <cell r="I4076" t="str">
            <v>UN</v>
          </cell>
          <cell r="J4076" t="str">
            <v>COEFICIENTE DE REPRESENTATIVIDADE</v>
          </cell>
          <cell r="K4076">
            <v>48.07</v>
          </cell>
        </row>
        <row r="4077">
          <cell r="G4077">
            <v>89853</v>
          </cell>
          <cell r="H4077" t="str">
            <v>CURVA LONGA 90 GRAUS, PVC, SERIE NORMAL, ESGOTO PREDIAL, DN 100 MM, JUNTA ELÁSTICA, FORNECIDO E INSTALADO EM SUBCOLETOR AÉREO DE ESGOTO SANITÁRIO. AF_08/2022</v>
          </cell>
          <cell r="I4077" t="str">
            <v>UN</v>
          </cell>
          <cell r="J4077" t="str">
            <v>COEFICIENTE DE REPRESENTATIVIDADE</v>
          </cell>
          <cell r="K4077">
            <v>90.15</v>
          </cell>
        </row>
        <row r="4078">
          <cell r="G4078">
            <v>89854</v>
          </cell>
          <cell r="H4078" t="str">
            <v>JOELHO 90 GRAUS, PVC, SERIE NORMAL, ESGOTO PREDIAL, DN 150 MM, JUNTA ELÁSTICA, FORNECIDO E INSTALADO EM SUBCOLETOR AÉREO DE ESGOTO SANITÁRIO. AF_08/2022</v>
          </cell>
          <cell r="I4078" t="str">
            <v>UN</v>
          </cell>
          <cell r="J4078" t="str">
            <v>COEFICIENTE DE REPRESENTATIVIDADE</v>
          </cell>
          <cell r="K4078">
            <v>113.15</v>
          </cell>
        </row>
        <row r="4079">
          <cell r="G4079">
            <v>89855</v>
          </cell>
          <cell r="H4079" t="str">
            <v>JOELHO 45 GRAUS, PVC, SERIE NORMAL, ESGOTO PREDIAL, DN 150 MM, JUNTA ELÁSTICA, FORNECIDO E INSTALADO EM SUBCOLETOR AÉREO DE ESGOTO SANITÁRIO. AF_08/2022</v>
          </cell>
          <cell r="I4079" t="str">
            <v>UN</v>
          </cell>
          <cell r="J4079" t="str">
            <v>COEFICIENTE DE REPRESENTATIVIDADE</v>
          </cell>
          <cell r="K4079">
            <v>119.4</v>
          </cell>
        </row>
        <row r="4080">
          <cell r="G4080">
            <v>89856</v>
          </cell>
          <cell r="H4080" t="str">
            <v>LUVA SIMPLES, PVC, SERIE NORMAL, ESGOTO PREDIAL, DN 100 MM, JUNTA ELÁSTICA, FORNECIDO E INSTALADO EM SUBCOLETOR AÉREO DE ESGOTO SANITÁRIO. AF_08/2022</v>
          </cell>
          <cell r="I4080" t="str">
            <v>UN</v>
          </cell>
          <cell r="J4080" t="str">
            <v>COEFICIENTE DE REPRESENTATIVIDADE</v>
          </cell>
          <cell r="K4080">
            <v>19.59</v>
          </cell>
        </row>
        <row r="4081">
          <cell r="G4081">
            <v>89857</v>
          </cell>
          <cell r="H4081" t="str">
            <v>LUVA DE CORRER, PVC, SERIE NORMAL, ESGOTO PREDIAL, DN 100 MM, JUNTA ELÁSTICA, FORNECIDO E INSTALADO EM SUBCOLETOR AÉREO DE ESGOTO SANITÁRIO. AF_08/2022</v>
          </cell>
          <cell r="I4081" t="str">
            <v>UN</v>
          </cell>
          <cell r="J4081" t="str">
            <v>COEFICIENTE DE REPRESENTATIVIDADE</v>
          </cell>
          <cell r="K4081">
            <v>38.72</v>
          </cell>
        </row>
        <row r="4082">
          <cell r="G4082">
            <v>89860</v>
          </cell>
          <cell r="H4082" t="str">
            <v>TE, PVC, SERIE NORMAL, ESGOTO PREDIAL, DN 100 X 100 MM, JUNTA ELÁSTICA, FORNECIDO E INSTALADO EM SUBCOLETOR AÉREO DE ESGOTO SANITÁRIO. AF_08/2022</v>
          </cell>
          <cell r="I4082" t="str">
            <v>UN</v>
          </cell>
          <cell r="J4082" t="str">
            <v>COEFICIENTE DE REPRESENTATIVIDADE</v>
          </cell>
          <cell r="K4082">
            <v>47.53</v>
          </cell>
        </row>
        <row r="4083">
          <cell r="G4083">
            <v>89861</v>
          </cell>
          <cell r="H4083" t="str">
            <v>JUNÇÃO SIMPLES, PVC, SERIE NORMAL, ESGOTO PREDIAL, DN 100 X 100 MM, JUNTA ELÁSTICA, FORNECIDO E INSTALADO EM SUBCOLETOR AÉREO DE ESGOTO SANITÁRIO. AF_08/2022</v>
          </cell>
          <cell r="I4083" t="str">
            <v>UN</v>
          </cell>
          <cell r="J4083" t="str">
            <v>COEFICIENTE DE REPRESENTATIVIDADE</v>
          </cell>
          <cell r="K4083">
            <v>57.19</v>
          </cell>
        </row>
        <row r="4084">
          <cell r="G4084">
            <v>89866</v>
          </cell>
          <cell r="H4084" t="str">
            <v>JOELHO 90 GRAUS, PVC, SOLDÁVEL, DN 25MM, INSTALADO EM DRENO DE AR-CONDICIONADO - FORNECIMENTO E INSTALAÇÃO. AF_08/2022</v>
          </cell>
          <cell r="I4084" t="str">
            <v>UN</v>
          </cell>
          <cell r="J4084" t="str">
            <v>COEFICIENTE DE REPRESENTATIVIDADE</v>
          </cell>
          <cell r="K4084">
            <v>6.16</v>
          </cell>
        </row>
        <row r="4085">
          <cell r="G4085">
            <v>89867</v>
          </cell>
          <cell r="H4085" t="str">
            <v>JOELHO 45 GRAUS, PVC, SOLDÁVEL, DN 25MM, INSTALADO EM DRENO DE AR-CONDICIONADO - FORNECIMENTO E INSTALAÇÃO. AF_08/2022</v>
          </cell>
          <cell r="I4085" t="str">
            <v>UN</v>
          </cell>
          <cell r="J4085" t="str">
            <v>COEFICIENTE DE REPRESENTATIVIDADE</v>
          </cell>
          <cell r="K4085">
            <v>7.12</v>
          </cell>
        </row>
        <row r="4086">
          <cell r="G4086">
            <v>89868</v>
          </cell>
          <cell r="H4086" t="str">
            <v>LUVA, PVC, SOLDÁVEL, DN 25MM, INSTALADO EM DRENO DE AR-CONDICIONADO - FORNECIMENTO E INSTALAÇÃO. AF_08/2022</v>
          </cell>
          <cell r="I4086" t="str">
            <v>UN</v>
          </cell>
          <cell r="J4086" t="str">
            <v>COEFICIENTE DE REPRESENTATIVIDADE</v>
          </cell>
          <cell r="K4086">
            <v>4.8899999999999997</v>
          </cell>
        </row>
        <row r="4087">
          <cell r="G4087">
            <v>89869</v>
          </cell>
          <cell r="H4087" t="str">
            <v>TE, PVC, SOLDÁVEL, DN 25MM, INSTALADO EM DRENO DE AR-CONDICIONADO - FORNECIMENTO E INSTALAÇÃO. AF_08/2022</v>
          </cell>
          <cell r="I4087" t="str">
            <v>UN</v>
          </cell>
          <cell r="J4087" t="str">
            <v>COEFICIENTE DE REPRESENTATIVIDADE</v>
          </cell>
          <cell r="K4087">
            <v>8.6999999999999993</v>
          </cell>
        </row>
        <row r="4088">
          <cell r="G4088">
            <v>89979</v>
          </cell>
          <cell r="H4088" t="str">
            <v>LUVA COM BUCHA DE LATÃO, PVC, SOLDÁVEL, DN 32MM X 1 , INSTALADO EM RAMAL OU SUB-RAMAL DE ÁGUA   FORNECIMENTO E INSTALAÇÃO. AF_06/2022</v>
          </cell>
          <cell r="I4088" t="str">
            <v>UN</v>
          </cell>
          <cell r="J4088" t="str">
            <v>COEFICIENTE DE REPRESENTATIVIDADE</v>
          </cell>
          <cell r="K4088">
            <v>27.12</v>
          </cell>
        </row>
        <row r="4089">
          <cell r="G4089">
            <v>89981</v>
          </cell>
          <cell r="H4089" t="str">
            <v>LUVA SOLDÁVEL E COM BUCHA DE LATÃO, PVC, SOLDÁVEL, DN 32MM X 1 , INSTALADO EM PRUMADA DE ÁGUA   FORNECIMENTO E INSTALAÇÃO. AF_06/2022</v>
          </cell>
          <cell r="I4089" t="str">
            <v>UN</v>
          </cell>
          <cell r="J4089" t="str">
            <v>COEFICIENTE DE REPRESENTATIVIDADE</v>
          </cell>
          <cell r="K4089">
            <v>24.83</v>
          </cell>
        </row>
        <row r="4090">
          <cell r="G4090">
            <v>90373</v>
          </cell>
          <cell r="H4090" t="str">
            <v>JOELHO 90 GRAUS COM BUCHA DE LATÃO, PVC, SOLDÁVEL, DN 25MM, X 1/2  INSTALADO EM RAMAL OU SUB-RAMAL DE ÁGUA - FORNECIMENTO E INSTALAÇÃO. AF_06/2022</v>
          </cell>
          <cell r="I4090" t="str">
            <v>UN</v>
          </cell>
          <cell r="J4090" t="str">
            <v>COEFICIENTE DE REPRESENTATIVIDADE</v>
          </cell>
          <cell r="K4090">
            <v>12.6</v>
          </cell>
        </row>
        <row r="4091">
          <cell r="G4091">
            <v>90374</v>
          </cell>
          <cell r="H4091" t="str">
            <v>TÊ COM BUCHA DE LATÃO NA BOLSA CENTRAL, PVC, SOLDÁVEL, DN 25MM X 3/4 , INSTALADO EM RAMAL OU SUB-RAMAL DE ÁGUA - FORNECIMENTO E INSTALAÇÃO. AF_06/2022</v>
          </cell>
          <cell r="I4091" t="str">
            <v>UN</v>
          </cell>
          <cell r="J4091" t="str">
            <v>COEFICIENTE DE REPRESENTATIVIDADE</v>
          </cell>
          <cell r="K4091">
            <v>22.33</v>
          </cell>
        </row>
        <row r="4092">
          <cell r="G4092">
            <v>92287</v>
          </cell>
          <cell r="H4092" t="str">
            <v>COTOVELO EM COBRE, DN 22 MM, 90 GRAUS, SEM ANEL DE SOLDA, INSTALADO EM PRUMADA DE HIDRÁULICA PREDIAL - FORNECIMENTO E INSTALAÇÃO. AF_04/2022</v>
          </cell>
          <cell r="I4092" t="str">
            <v>UN</v>
          </cell>
          <cell r="J4092" t="str">
            <v>ATRIBUÍDO SÃO PAULO</v>
          </cell>
          <cell r="K4092">
            <v>16.309999999999999</v>
          </cell>
        </row>
        <row r="4093">
          <cell r="G4093">
            <v>92288</v>
          </cell>
          <cell r="H4093" t="str">
            <v>COTOVELO EM COBRE, DN 28 MM, 90 GRAUS, SEM ANEL DE SOLDA, INSTALADO EM PRUMADA DE HIDRÁULICA PREDIAL - FORNECIMENTO E INSTALAÇÃO. AF_04/2022</v>
          </cell>
          <cell r="I4093" t="str">
            <v>UN</v>
          </cell>
          <cell r="J4093" t="str">
            <v>ATRIBUÍDO SÃO PAULO</v>
          </cell>
          <cell r="K4093">
            <v>26.01</v>
          </cell>
        </row>
        <row r="4094">
          <cell r="G4094">
            <v>92289</v>
          </cell>
          <cell r="H4094" t="str">
            <v>COTOVELO EM COBRE, DN 35 MM, 90 GRAUS, SEM ANEL DE SOLDA, INSTALADO EM PRUMADA DE HIDRÁULICA PREDIAL - FORNECIMENTO E INSTALAÇÃO. AF_04/2022</v>
          </cell>
          <cell r="I4094" t="str">
            <v>UN</v>
          </cell>
          <cell r="J4094" t="str">
            <v>ATRIBUÍDO SÃO PAULO</v>
          </cell>
          <cell r="K4094">
            <v>46.71</v>
          </cell>
        </row>
        <row r="4095">
          <cell r="G4095">
            <v>92290</v>
          </cell>
          <cell r="H4095" t="str">
            <v>COTOVELO EM COBRE, DN 42 MM, 90 GRAUS, SEM ANEL DE SOLDA, INSTALADO EM PRUMADA DE HIDRÁULICA PREDIAL - FORNECIMENTO E INSTALAÇÃO. AF_04/2022</v>
          </cell>
          <cell r="I4095" t="str">
            <v>UN</v>
          </cell>
          <cell r="J4095" t="str">
            <v>ATRIBUÍDO SÃO PAULO</v>
          </cell>
          <cell r="K4095">
            <v>71.27</v>
          </cell>
        </row>
        <row r="4096">
          <cell r="G4096">
            <v>92291</v>
          </cell>
          <cell r="H4096" t="str">
            <v>COTOVELO EM COBRE, DN 54 MM, 90 GRAUS, SEM ANEL DE SOLDA, INSTALADO EM PRUMADA DE HIDRÁULICA PREDIAL - FORNECIMENTO E INSTALAÇÃO. AF_04/2022</v>
          </cell>
          <cell r="I4096" t="str">
            <v>UN</v>
          </cell>
          <cell r="J4096" t="str">
            <v>ATRIBUÍDO SÃO PAULO</v>
          </cell>
          <cell r="K4096">
            <v>110.91</v>
          </cell>
        </row>
        <row r="4097">
          <cell r="G4097">
            <v>92292</v>
          </cell>
          <cell r="H4097" t="str">
            <v>COTOVELO EM COBRE, DN 66 MM, 90 GRAUS, SEM ANEL DE SOLDA, INSTALADO EM PRUMADA DE HIDRÁULICA PREDIAL - FORNECIMENTO E INSTALAÇÃO. AF_04/2022</v>
          </cell>
          <cell r="I4097" t="str">
            <v>UN</v>
          </cell>
          <cell r="J4097" t="str">
            <v>ATRIBUÍDO SÃO PAULO</v>
          </cell>
          <cell r="K4097">
            <v>348.15</v>
          </cell>
        </row>
        <row r="4098">
          <cell r="G4098">
            <v>92293</v>
          </cell>
          <cell r="H4098" t="str">
            <v>LUVA EM COBRE, DN 22 MM, SEM ANEL DE SOLDA, INSTALADO EM PRUMADA DE HIDRÁULICA PREDIAL - FORNECIMENTO E INSTALAÇÃO. AF_04/2022</v>
          </cell>
          <cell r="I4098" t="str">
            <v>UN</v>
          </cell>
          <cell r="J4098" t="str">
            <v>ATRIBUÍDO SÃO PAULO</v>
          </cell>
          <cell r="K4098">
            <v>9.18</v>
          </cell>
        </row>
        <row r="4099">
          <cell r="G4099">
            <v>92294</v>
          </cell>
          <cell r="H4099" t="str">
            <v>LUVA EM COBRE, DN 28 MM, SEM ANEL DE SOLDA, INSTALADO EM PRUMADA DE HIDRÁULICA PREDIAL - FORNECIMENTO E INSTALAÇÃO. AF_04/2022</v>
          </cell>
          <cell r="I4099" t="str">
            <v>UN</v>
          </cell>
          <cell r="J4099" t="str">
            <v>ATRIBUÍDO SÃO PAULO</v>
          </cell>
          <cell r="K4099">
            <v>15.79</v>
          </cell>
        </row>
        <row r="4100">
          <cell r="G4100">
            <v>92295</v>
          </cell>
          <cell r="H4100" t="str">
            <v>LUVA EM COBRE, DN 35 MM, SEM ANEL DE SOLDA, INSTALADO EM PRUMADA DE HIDRÁULICA PREDIAL - FORNECIMENTO E INSTALAÇÃO. AF_04/2022</v>
          </cell>
          <cell r="I4100" t="str">
            <v>UN</v>
          </cell>
          <cell r="J4100" t="str">
            <v>ATRIBUÍDO SÃO PAULO</v>
          </cell>
          <cell r="K4100">
            <v>30.29</v>
          </cell>
        </row>
        <row r="4101">
          <cell r="G4101">
            <v>92296</v>
          </cell>
          <cell r="H4101" t="str">
            <v>LUVA EM COBRE, DN 42 MM, SEM ANEL DE SOLDA, INSTALADO EM PRUMADA DE HIDRÁULICA PREDIAL - FORNECIMENTO E INSTALAÇÃO. AF_04/2022</v>
          </cell>
          <cell r="I4101" t="str">
            <v>UN</v>
          </cell>
          <cell r="J4101" t="str">
            <v>ATRIBUÍDO SÃO PAULO</v>
          </cell>
          <cell r="K4101">
            <v>40.25</v>
          </cell>
        </row>
        <row r="4102">
          <cell r="G4102">
            <v>92297</v>
          </cell>
          <cell r="H4102" t="str">
            <v>LUVA EM COBRE, DN 54 MM, SEM ANEL DE SOLDA, INSTALADO EM PRUMADA DE HIDRÁULICA PREDIAL - FORNECIMENTO E INSTALAÇÃO. AF_04/2022</v>
          </cell>
          <cell r="I4102" t="str">
            <v>UN</v>
          </cell>
          <cell r="J4102" t="str">
            <v>ATRIBUÍDO SÃO PAULO</v>
          </cell>
          <cell r="K4102">
            <v>62.78</v>
          </cell>
        </row>
        <row r="4103">
          <cell r="G4103">
            <v>92298</v>
          </cell>
          <cell r="H4103" t="str">
            <v>LUVA EM COBRE, DN 66 MM, SEM ANEL DE SOLDA, INSTALADO EM PRUMADA DE HIDRÁULICA PREDIAL - FORNECIMENTO E INSTALAÇÃO. AF_04/2022</v>
          </cell>
          <cell r="I4103" t="str">
            <v>UN</v>
          </cell>
          <cell r="J4103" t="str">
            <v>ATRIBUÍDO SÃO PAULO</v>
          </cell>
          <cell r="K4103">
            <v>178.93</v>
          </cell>
        </row>
        <row r="4104">
          <cell r="G4104">
            <v>92299</v>
          </cell>
          <cell r="H4104" t="str">
            <v>TE EM COBRE, DN 22 MM, SEM ANEL DE SOLDA, INSTALADO EM PRUMADA DE HIDRÁULICA PREDIAL - FORNECIMENTO E INSTALAÇÃO. AF_04/2022</v>
          </cell>
          <cell r="I4104" t="str">
            <v>UN</v>
          </cell>
          <cell r="J4104" t="str">
            <v>ATRIBUÍDO SÃO PAULO</v>
          </cell>
          <cell r="K4104">
            <v>21.46</v>
          </cell>
        </row>
        <row r="4105">
          <cell r="G4105">
            <v>92300</v>
          </cell>
          <cell r="H4105" t="str">
            <v>TE EM COBRE, DN 28 MM, SEM ANEL DE SOLDA, INSTALADO EM PRUMADA DE HIDRÁULICA PREDIAL - FORNECIMENTO E INSTALAÇÃO. AF_04/2022</v>
          </cell>
          <cell r="I4105" t="str">
            <v>UN</v>
          </cell>
          <cell r="J4105" t="str">
            <v>ATRIBUÍDO SÃO PAULO</v>
          </cell>
          <cell r="K4105">
            <v>32.99</v>
          </cell>
        </row>
        <row r="4106">
          <cell r="G4106">
            <v>92301</v>
          </cell>
          <cell r="H4106" t="str">
            <v>TE EM COBRE, DN 35 MM, SEM ANEL DE SOLDA, INSTALADO EM PRUMADA DE HIDRÁULICA PREDIAL - FORNECIMENTO E INSTALAÇÃO. AF_04/2022</v>
          </cell>
          <cell r="I4106" t="str">
            <v>UN</v>
          </cell>
          <cell r="J4106" t="str">
            <v>ATRIBUÍDO SÃO PAULO</v>
          </cell>
          <cell r="K4106">
            <v>66.5</v>
          </cell>
        </row>
        <row r="4107">
          <cell r="G4107">
            <v>92302</v>
          </cell>
          <cell r="H4107" t="str">
            <v>TE EM COBRE, DN 42 MM, SEM ANEL DE SOLDA, INSTALADO EM PRUMADA DE HIDRÁULICA PREDIAL - FORNECIMENTO E INSTALAÇÃO. AF_04/2022</v>
          </cell>
          <cell r="I4107" t="str">
            <v>UN</v>
          </cell>
          <cell r="J4107" t="str">
            <v>ATRIBUÍDO SÃO PAULO</v>
          </cell>
          <cell r="K4107">
            <v>88.1</v>
          </cell>
        </row>
        <row r="4108">
          <cell r="G4108">
            <v>92303</v>
          </cell>
          <cell r="H4108" t="str">
            <v>TE EM COBRE, DN 54 MM, SEM ANEL DE SOLDA, INSTALADO EM PRUMADA DE HIDRÁULICA PREDIAL - FORNECIMENTO E INSTALAÇÃO. AF_04/2022</v>
          </cell>
          <cell r="I4108" t="str">
            <v>UN</v>
          </cell>
          <cell r="J4108" t="str">
            <v>ATRIBUÍDO SÃO PAULO</v>
          </cell>
          <cell r="K4108">
            <v>163.05000000000001</v>
          </cell>
        </row>
        <row r="4109">
          <cell r="G4109">
            <v>92304</v>
          </cell>
          <cell r="H4109" t="str">
            <v>TE EM COBRE, DN 66 MM, SEM ANEL DE SOLDA, INSTALADO EM PRUMADA DE HIDRÁULICA PREDIAL - FORNECIMENTO E INSTALAÇÃO. AF_04/2022</v>
          </cell>
          <cell r="I4109" t="str">
            <v>UN</v>
          </cell>
          <cell r="J4109" t="str">
            <v>ATRIBUÍDO SÃO PAULO</v>
          </cell>
          <cell r="K4109">
            <v>427.79</v>
          </cell>
        </row>
        <row r="4110">
          <cell r="G4110">
            <v>92311</v>
          </cell>
          <cell r="H4110" t="str">
            <v>COTOVELO EM COBRE, DN 15 MM, 90 GRAUS, SEM ANEL DE SOLDA, INSTALADO EM RAMAL DE DISTRIBUIÇÃO   FORNECIMENTO E INSTALAÇÃO. AF_04/2022</v>
          </cell>
          <cell r="I4110" t="str">
            <v>UN</v>
          </cell>
          <cell r="J4110" t="str">
            <v>ATRIBUÍDO SÃO PAULO</v>
          </cell>
          <cell r="K4110">
            <v>11.34</v>
          </cell>
        </row>
        <row r="4111">
          <cell r="G4111">
            <v>92312</v>
          </cell>
          <cell r="H4111" t="str">
            <v>COTOVELO EM COBRE, DN 22 MM, 90 GRAUS, SEM ANEL DE SOLDA, INSTALADO EM RAMAL DE DISTRIBUIÇÃO DE HIDRÁULICA PREDIAL - FORNECIMENTO E INSTALAÇÃO. AF_04/2022</v>
          </cell>
          <cell r="I4111" t="str">
            <v>UN</v>
          </cell>
          <cell r="J4111" t="str">
            <v>ATRIBUÍDO SÃO PAULO</v>
          </cell>
          <cell r="K4111">
            <v>19.53</v>
          </cell>
        </row>
        <row r="4112">
          <cell r="G4112">
            <v>92313</v>
          </cell>
          <cell r="H4112" t="str">
            <v>COTOVELO EM COBRE, DN 28 MM, 90 GRAUS, SEM ANEL DE SOLDA, INSTALADO EM RAMAL DE DISTRIBUIÇÃO DE HIDRÁULICA PREDIAL - FORNECIMENTO E INSTALAÇÃO. AF_04/2022</v>
          </cell>
          <cell r="I4112" t="str">
            <v>UN</v>
          </cell>
          <cell r="J4112" t="str">
            <v>ATRIBUÍDO SÃO PAULO</v>
          </cell>
          <cell r="K4112">
            <v>28.98</v>
          </cell>
        </row>
        <row r="4113">
          <cell r="G4113">
            <v>92314</v>
          </cell>
          <cell r="H4113" t="str">
            <v>LUVA EM COBRE, DN 15 MM, SEM ANEL DE SOLDA, INSTALADO EM RAMAL DE DISTRIBUIÇÃO DE HIDRÁULICA PREDIAL - FORNECIMENTO E INSTALAÇÃO. AF_04/2022</v>
          </cell>
          <cell r="I4113" t="str">
            <v>UN</v>
          </cell>
          <cell r="J4113" t="str">
            <v>ATRIBUÍDO SÃO PAULO</v>
          </cell>
          <cell r="K4113">
            <v>7.54</v>
          </cell>
        </row>
        <row r="4114">
          <cell r="G4114">
            <v>92315</v>
          </cell>
          <cell r="H4114" t="str">
            <v>LUVA EM COBRE, DN 22 MM, SEM ANEL DE SOLDA, INSTALADO EM RAMAL DE DISTRIBUIÇÃO DE HIDRÁULICA PREDIAL - FORNECIMENTO E INSTALAÇÃO. AF_04/2022</v>
          </cell>
          <cell r="I4114" t="str">
            <v>UN</v>
          </cell>
          <cell r="J4114" t="str">
            <v>ATRIBUÍDO SÃO PAULO</v>
          </cell>
          <cell r="K4114">
            <v>11.34</v>
          </cell>
        </row>
        <row r="4115">
          <cell r="G4115">
            <v>92316</v>
          </cell>
          <cell r="H4115" t="str">
            <v>LUVA EM COBRE, DN 28 MM, SEM ANEL DE SOLDA, INSTALADO EM RAMAL DE DISTRIBUIÇÃO DE HIDRÁULICA PREDIAL - FORNECIMENTO E INSTALAÇÃO. AF_04/2022</v>
          </cell>
          <cell r="I4115" t="str">
            <v>UN</v>
          </cell>
          <cell r="J4115" t="str">
            <v>ATRIBUÍDO SÃO PAULO</v>
          </cell>
          <cell r="K4115">
            <v>17.78</v>
          </cell>
        </row>
        <row r="4116">
          <cell r="G4116">
            <v>92317</v>
          </cell>
          <cell r="H4116" t="str">
            <v>TE EM COBRE, DN 15 MM, SEM ANEL DE SOLDA, INSTALADO EM RAMAL DE DISTRIBUIÇÃO DE HIDRÁULICA PREDIAL - FORNECIMENTO E INSTALAÇÃO. AF_04/2022</v>
          </cell>
          <cell r="I4116" t="str">
            <v>UN</v>
          </cell>
          <cell r="J4116" t="str">
            <v>ATRIBUÍDO SÃO PAULO</v>
          </cell>
          <cell r="K4116">
            <v>15.87</v>
          </cell>
        </row>
        <row r="4117">
          <cell r="G4117">
            <v>92318</v>
          </cell>
          <cell r="H4117" t="str">
            <v>TE EM COBRE, DN 22 MM, SEM ANEL DE SOLDA, INSTALADO EM RAMAL DE DISTRIBUIÇÃO DE HIDRÁULICA PREDIAL - FORNECIMENTO E INSTALAÇÃO. AF_04/2022</v>
          </cell>
          <cell r="I4117" t="str">
            <v>UN</v>
          </cell>
          <cell r="J4117" t="str">
            <v>ATRIBUÍDO SÃO PAULO</v>
          </cell>
          <cell r="K4117">
            <v>25.76</v>
          </cell>
        </row>
        <row r="4118">
          <cell r="G4118">
            <v>92319</v>
          </cell>
          <cell r="H4118" t="str">
            <v>TE EM COBRE, DN 28 MM, SEM ANEL DE SOLDA, INSTALADO EM RAMAL DE DISTRIBUIÇÃO DE HIDRÁULICA PREDIAL - FORNECIMENTO E INSTALAÇÃO. AF_04/2022</v>
          </cell>
          <cell r="I4118" t="str">
            <v>UN</v>
          </cell>
          <cell r="J4118" t="str">
            <v>ATRIBUÍDO SÃO PAULO</v>
          </cell>
          <cell r="K4118">
            <v>36.950000000000003</v>
          </cell>
        </row>
        <row r="4119">
          <cell r="G4119">
            <v>92326</v>
          </cell>
          <cell r="H4119" t="str">
            <v>COTOVELO EM COBRE, DN 15 MM, 90 GRAUS, SEM ANEL DE SOLDA, INSTALADO EM RAMAL E SUB-RAMAL DE HIDRÁULICA PREDIAL - FORNECIMENTO E INSTALAÇÃO. AF_04/2022</v>
          </cell>
          <cell r="I4119" t="str">
            <v>UN</v>
          </cell>
          <cell r="J4119" t="str">
            <v>ATRIBUÍDO SÃO PAULO</v>
          </cell>
          <cell r="K4119">
            <v>11.85</v>
          </cell>
        </row>
        <row r="4120">
          <cell r="G4120">
            <v>92327</v>
          </cell>
          <cell r="H4120" t="str">
            <v>COTOVELO EM COBRE, DN 22 MM, 90 GRAUS, SEM ANEL DE SOLDA, INSTALADO EM RAMAL E SUB-RAMAL DE HIDRÁULICA PREDIAL - FORNECIMENTO E INSTALAÇÃO. AF_04/2022</v>
          </cell>
          <cell r="I4120" t="str">
            <v>UN</v>
          </cell>
          <cell r="J4120" t="str">
            <v>ATRIBUÍDO SÃO PAULO</v>
          </cell>
          <cell r="K4120">
            <v>21.91</v>
          </cell>
        </row>
        <row r="4121">
          <cell r="G4121">
            <v>92328</v>
          </cell>
          <cell r="H4121" t="str">
            <v>COTOVELO EM COBRE, DN 28 MM, 90 GRAUS, SEM ANEL DE SOLDA, INSTALADO EM RAMAL E SUB-RAMAL DE HIDRÁULICA PREDIAL - FORNECIMENTO E INSTALAÇÃO. AF_04/2022</v>
          </cell>
          <cell r="I4121" t="str">
            <v>UN</v>
          </cell>
          <cell r="J4121" t="str">
            <v>ATRIBUÍDO SÃO PAULO</v>
          </cell>
          <cell r="K4121">
            <v>33.24</v>
          </cell>
        </row>
        <row r="4122">
          <cell r="G4122">
            <v>92329</v>
          </cell>
          <cell r="H4122" t="str">
            <v>LUVA EM COBRE, DN 15 MM, SEM ANEL DE SOLDA, INSTALADO EM RAMAL E SUB-RAMAL DE HIDRÁULICA PREDIAL - FORNECIMENTO E INSTALAÇÃO. AF_04/2022</v>
          </cell>
          <cell r="I4122" t="str">
            <v>UN</v>
          </cell>
          <cell r="J4122" t="str">
            <v>ATRIBUÍDO SÃO PAULO</v>
          </cell>
          <cell r="K4122">
            <v>7.67</v>
          </cell>
        </row>
        <row r="4123">
          <cell r="G4123">
            <v>92330</v>
          </cell>
          <cell r="H4123" t="str">
            <v>LUVA EM COBRE, DN 22 MM, SEM ANEL DE SOLDA, INSTALADO EM RAMAL E SUB-RAMAL DE HIDRÁULICA PREDIAL - FORNECIMENTO E INSTALAÇÃO. AF_04/2022</v>
          </cell>
          <cell r="I4123" t="str">
            <v>UN</v>
          </cell>
          <cell r="J4123" t="str">
            <v>ATRIBUÍDO SÃO PAULO</v>
          </cell>
          <cell r="K4123">
            <v>12.95</v>
          </cell>
        </row>
        <row r="4124">
          <cell r="G4124">
            <v>92331</v>
          </cell>
          <cell r="H4124" t="str">
            <v>LUVA EM COBRE, DN 28 MM, SEM ANEL DE SOLDA, INSTALADO EM RAMAL E SUB-RAMAL DE HIDRÁULICA PREDIAL - FORNECIMENTO E INSTALAÇÃO. AF_04/2022</v>
          </cell>
          <cell r="I4124" t="str">
            <v>UN</v>
          </cell>
          <cell r="J4124" t="str">
            <v>ATRIBUÍDO SÃO PAULO</v>
          </cell>
          <cell r="K4124">
            <v>20.65</v>
          </cell>
        </row>
        <row r="4125">
          <cell r="G4125">
            <v>92332</v>
          </cell>
          <cell r="H4125" t="str">
            <v>TE EM COBRE, DN 15 MM, SEM ANEL DE SOLDA, INSTALADO EM RAMAL E SUB-RAMAL DE HIDRÁULICA PREDIAL - FORNECIMENTO E INSTALAÇÃO. AF_04/2022</v>
          </cell>
          <cell r="I4125" t="str">
            <v>UN</v>
          </cell>
          <cell r="J4125" t="str">
            <v>ATRIBUÍDO SÃO PAULO</v>
          </cell>
          <cell r="K4125">
            <v>16.149999999999999</v>
          </cell>
        </row>
        <row r="4126">
          <cell r="G4126">
            <v>92333</v>
          </cell>
          <cell r="H4126" t="str">
            <v>TE EM COBRE, DN 22 MM, SEM ANEL DE SOLDA, INSTALADO EM RAMAL E SUB-RAMAL DE HIDRÁULICA PREDIAL - FORNECIMENTO E INSTALAÇÃO. AF_04/2022</v>
          </cell>
          <cell r="I4126" t="str">
            <v>UN</v>
          </cell>
          <cell r="J4126" t="str">
            <v>ATRIBUÍDO SÃO PAULO</v>
          </cell>
          <cell r="K4126">
            <v>28.95</v>
          </cell>
        </row>
        <row r="4127">
          <cell r="G4127">
            <v>92334</v>
          </cell>
          <cell r="H4127" t="str">
            <v>TE EM COBRE, DN 28 MM, SEM ANEL DE SOLDA, INSTALADO EM RAMAL E SUB-RAMAL DE HIDRÁULICA PREDIAL - FORNECIMENTO E INSTALAÇÃO. AF_04/2022</v>
          </cell>
          <cell r="I4127" t="str">
            <v>UN</v>
          </cell>
          <cell r="J4127" t="str">
            <v>ATRIBUÍDO SÃO PAULO</v>
          </cell>
          <cell r="K4127">
            <v>42.65</v>
          </cell>
        </row>
        <row r="4128">
          <cell r="G4128">
            <v>92344</v>
          </cell>
          <cell r="H4128" t="str">
            <v>NIPLE, EM FERRO GALVANIZADO, DN 50 (2"), CONEXÃO ROSQUEADA, INSTALADO EM PRUMADAS - FORNECIMENTO E INSTALAÇÃO. AF_10/2020</v>
          </cell>
          <cell r="I4128" t="str">
            <v>UN</v>
          </cell>
          <cell r="J4128" t="str">
            <v>COEFICIENTE DE REPRESENTATIVIDADE</v>
          </cell>
          <cell r="K4128">
            <v>53.54</v>
          </cell>
        </row>
        <row r="4129">
          <cell r="G4129">
            <v>92345</v>
          </cell>
          <cell r="H4129" t="str">
            <v>LUVA, EM FERRO GALVANIZADO, DN 50 (2"), CONEXÃO ROSQUEADA, INSTALADO EM PRUMADAS - FORNECIMENTO E INSTALAÇÃO. AF_10/2020</v>
          </cell>
          <cell r="I4129" t="str">
            <v>UN</v>
          </cell>
          <cell r="J4129" t="str">
            <v>COEFICIENTE DE REPRESENTATIVIDADE</v>
          </cell>
          <cell r="K4129">
            <v>53.52</v>
          </cell>
        </row>
        <row r="4130">
          <cell r="G4130">
            <v>92346</v>
          </cell>
          <cell r="H4130" t="str">
            <v>NIPLE, EM FERRO GALVANIZADO, DN 65 (2 1/2"), CONEXÃO ROSQUEADA, INSTALADO EM PRUMADAS - FORNECIMENTO E INSTALAÇÃO. AF_10/2020</v>
          </cell>
          <cell r="I4130" t="str">
            <v>UN</v>
          </cell>
          <cell r="J4130" t="str">
            <v>COEFICIENTE DE REPRESENTATIVIDADE</v>
          </cell>
          <cell r="K4130">
            <v>70.98</v>
          </cell>
        </row>
        <row r="4131">
          <cell r="G4131">
            <v>92347</v>
          </cell>
          <cell r="H4131" t="str">
            <v>LUVA, EM FERRO GALVANIZADO, DN 65 (2 1/2"), CONEXÃO ROSQUEADA, INSTALADO EM PRUMADAS - FORNECIMENTO E INSTALAÇÃO. AF_10/2020</v>
          </cell>
          <cell r="I4131" t="str">
            <v>UN</v>
          </cell>
          <cell r="J4131" t="str">
            <v>COEFICIENTE DE REPRESENTATIVIDADE</v>
          </cell>
          <cell r="K4131">
            <v>79.319999999999993</v>
          </cell>
        </row>
        <row r="4132">
          <cell r="G4132">
            <v>92348</v>
          </cell>
          <cell r="H4132" t="str">
            <v>NIPLE, EM FERRO GALVANIZADO, DN 80 (3"), CONEXÃO ROSQUEADA, INSTALADO EM PRUMADAS - FORNECIMENTO E INSTALAÇÃO. AF_10/2020</v>
          </cell>
          <cell r="I4132" t="str">
            <v>UN</v>
          </cell>
          <cell r="J4132" t="str">
            <v>COEFICIENTE DE REPRESENTATIVIDADE</v>
          </cell>
          <cell r="K4132">
            <v>100.57</v>
          </cell>
        </row>
        <row r="4133">
          <cell r="G4133">
            <v>92349</v>
          </cell>
          <cell r="H4133" t="str">
            <v>LUVA, EM FERRO GALVANIZADO, DN 80 (3"), CONEXÃO ROSQUEADA, INSTALADO EM PRUMADAS - FORNECIMENTO E INSTALAÇÃO. AF_10/2020</v>
          </cell>
          <cell r="I4133" t="str">
            <v>UN</v>
          </cell>
          <cell r="J4133" t="str">
            <v>COEFICIENTE DE REPRESENTATIVIDADE</v>
          </cell>
          <cell r="K4133">
            <v>107.99</v>
          </cell>
        </row>
        <row r="4134">
          <cell r="G4134">
            <v>92350</v>
          </cell>
          <cell r="H4134" t="str">
            <v>JOELHO 45 GRAUS, EM FERRO GALVANIZADO, DN 50 (2"), CONEXÃO ROSQUEADA, INSTALADO EM PRUMADAS - FORNECIMENTO E INSTALAÇÃO. AF_10/2020</v>
          </cell>
          <cell r="I4134" t="str">
            <v>UN</v>
          </cell>
          <cell r="J4134" t="str">
            <v>COEFICIENTE DE REPRESENTATIVIDADE</v>
          </cell>
          <cell r="K4134">
            <v>79.56</v>
          </cell>
        </row>
        <row r="4135">
          <cell r="G4135">
            <v>92351</v>
          </cell>
          <cell r="H4135" t="str">
            <v>JOELHO 90 GRAUS, EM FERRO GALVANIZADO, DN 50 (2"), CONEXÃO ROSQUEADA, INSTALADO EM PRUMADAS - FORNECIMENTO E INSTALAÇÃO. AF_10/2020</v>
          </cell>
          <cell r="I4135" t="str">
            <v>UN</v>
          </cell>
          <cell r="J4135" t="str">
            <v>COEFICIENTE DE REPRESENTATIVIDADE</v>
          </cell>
          <cell r="K4135">
            <v>77.7</v>
          </cell>
        </row>
        <row r="4136">
          <cell r="G4136">
            <v>92352</v>
          </cell>
          <cell r="H4136" t="str">
            <v>JOELHO 45 GRAUS, EM FERRO GALVANIZADO, DN 65 (2 1/2"), CONEXÃO ROSQUEADA, INSTALADO EM PRUMADAS - FORNECIMENTO E INSTALAÇÃO. AF_10/2020</v>
          </cell>
          <cell r="I4136" t="str">
            <v>UN</v>
          </cell>
          <cell r="J4136" t="str">
            <v>COEFICIENTE DE REPRESENTATIVIDADE</v>
          </cell>
          <cell r="K4136">
            <v>122.42</v>
          </cell>
        </row>
        <row r="4137">
          <cell r="G4137">
            <v>92353</v>
          </cell>
          <cell r="H4137" t="str">
            <v>JOELHO 90 GRAUS, EM FERRO GALVANIZADO, DN 65 (2 1/2"), CONEXÃO ROSQUEADA, INSTALADO EM PRUMADAS - FORNECIMENTO E INSTALAÇÃO. AF_10/2020</v>
          </cell>
          <cell r="I4137" t="str">
            <v>UN</v>
          </cell>
          <cell r="J4137" t="str">
            <v>COEFICIENTE DE REPRESENTATIVIDADE</v>
          </cell>
          <cell r="K4137">
            <v>114.26</v>
          </cell>
        </row>
        <row r="4138">
          <cell r="G4138">
            <v>92354</v>
          </cell>
          <cell r="H4138" t="str">
            <v>JOELHO 45 GRAUS, EM FERRO GALVANIZADO, DN 80 (3"), CONEXÃO ROSQUEADA, INSTALADO EM PRUMADAS - FORNECIMENTO E INSTALAÇÃO. AF_10/2020</v>
          </cell>
          <cell r="I4138" t="str">
            <v>UN</v>
          </cell>
          <cell r="J4138" t="str">
            <v>COEFICIENTE DE REPRESENTATIVIDADE</v>
          </cell>
          <cell r="K4138">
            <v>163.57</v>
          </cell>
        </row>
        <row r="4139">
          <cell r="G4139">
            <v>92355</v>
          </cell>
          <cell r="H4139" t="str">
            <v>JOELHO 90 GRAUS, EM FERRO GALVANIZADO, DN 80 (3"), CONEXÃO ROSQUEADA, INSTALADO EM PRUMADAS - FORNECIMENTO E INSTALAÇÃO. AF_10/2020</v>
          </cell>
          <cell r="I4139" t="str">
            <v>UN</v>
          </cell>
          <cell r="J4139" t="str">
            <v>COEFICIENTE DE REPRESENTATIVIDADE</v>
          </cell>
          <cell r="K4139">
            <v>147.84</v>
          </cell>
        </row>
        <row r="4140">
          <cell r="G4140">
            <v>92356</v>
          </cell>
          <cell r="H4140" t="str">
            <v>TÊ, EM FERRO GALVANIZADO, DN 50 (2"), CONEXÃO ROSQUEADA, INSTALADO EM PRUMADAS - FORNECIMENTO E INSTALAÇÃO. AF_10/2020</v>
          </cell>
          <cell r="I4140" t="str">
            <v>UN</v>
          </cell>
          <cell r="J4140" t="str">
            <v>COEFICIENTE DE REPRESENTATIVIDADE</v>
          </cell>
          <cell r="K4140">
            <v>103.58</v>
          </cell>
        </row>
        <row r="4141">
          <cell r="G4141">
            <v>92357</v>
          </cell>
          <cell r="H4141" t="str">
            <v>TÊ, EM FERRO GALVANIZADO, DN 65 (2 1/2"), CONEXÃO ROSQUEADA, INSTALADO EM PRUMADAS - FORNECIMENTO E INSTALAÇÃO. AF_10/2020</v>
          </cell>
          <cell r="I4141" t="str">
            <v>UN</v>
          </cell>
          <cell r="J4141" t="str">
            <v>COEFICIENTE DE REPRESENTATIVIDADE</v>
          </cell>
          <cell r="K4141">
            <v>156.47</v>
          </cell>
        </row>
        <row r="4142">
          <cell r="G4142">
            <v>92358</v>
          </cell>
          <cell r="H4142" t="str">
            <v>TÊ, EM FERRO GALVANIZADO, DN 80 (3"), CONEXÃO ROSQUEADA, INSTALADO EM PRUMADAS - FORNECIMENTO E INSTALAÇÃO. AF_10/2020</v>
          </cell>
          <cell r="I4142" t="str">
            <v>UN</v>
          </cell>
          <cell r="J4142" t="str">
            <v>COEFICIENTE DE REPRESENTATIVIDADE</v>
          </cell>
          <cell r="K4142">
            <v>195.64</v>
          </cell>
        </row>
        <row r="4143">
          <cell r="G4143">
            <v>92369</v>
          </cell>
          <cell r="H4143" t="str">
            <v>NIPLE, EM FERRO GALVANIZADO, DN 25 (1"), CONEXÃO ROSQUEADA, INSTALADO EM REDE DE ALIMENTAÇÃO PARA HIDRANTE - FORNECIMENTO E INSTALAÇÃO. AF_10/2020</v>
          </cell>
          <cell r="I4143" t="str">
            <v>UN</v>
          </cell>
          <cell r="J4143" t="str">
            <v>COEFICIENTE DE REPRESENTATIVIDADE</v>
          </cell>
          <cell r="K4143">
            <v>28.24</v>
          </cell>
        </row>
        <row r="4144">
          <cell r="G4144">
            <v>92370</v>
          </cell>
          <cell r="H4144" t="str">
            <v>LUVA, EM FERRO GALVANIZADO, DN 25 (1"), CONEXÃO ROSQUEADA, INSTALADO EM REDE DE ALIMENTAÇÃO PARA HIDRANTE - FORNECIMENTO E INSTALAÇÃO. AF_10/2020</v>
          </cell>
          <cell r="I4144" t="str">
            <v>UN</v>
          </cell>
          <cell r="J4144" t="str">
            <v>COEFICIENTE DE REPRESENTATIVIDADE</v>
          </cell>
          <cell r="K4144">
            <v>29.74</v>
          </cell>
        </row>
        <row r="4145">
          <cell r="G4145">
            <v>92371</v>
          </cell>
          <cell r="H4145" t="str">
            <v>NIPLE, EM FERRO GALVANIZADO, DN 32 (1 1/4"), CONEXÃO ROSQUEADA, INSTALADO EM REDE DE ALIMENTAÇÃO PARA HIDRANTE - FORNECIMENTO E INSTALAÇÃO. AF_10/2020</v>
          </cell>
          <cell r="I4145" t="str">
            <v>UN</v>
          </cell>
          <cell r="J4145" t="str">
            <v>COEFICIENTE DE REPRESENTATIVIDADE</v>
          </cell>
          <cell r="K4145">
            <v>34.409999999999997</v>
          </cell>
        </row>
        <row r="4146">
          <cell r="G4146">
            <v>92372</v>
          </cell>
          <cell r="H4146" t="str">
            <v>LUVA, EM FERRO GALVANIZADO, DN 32 (1 1/4"), CONEXÃO ROSQUEADA, INSTALADO EM REDE DE ALIMENTAÇÃO PARA HIDRANTE - FORNECIMENTO E INSTALAÇÃO. AF_10/2020</v>
          </cell>
          <cell r="I4146" t="str">
            <v>UN</v>
          </cell>
          <cell r="J4146" t="str">
            <v>COEFICIENTE DE REPRESENTATIVIDADE</v>
          </cell>
          <cell r="K4146">
            <v>35.799999999999997</v>
          </cell>
        </row>
        <row r="4147">
          <cell r="G4147">
            <v>92373</v>
          </cell>
          <cell r="H4147" t="str">
            <v>NIPLE, EM FERRO GALVANIZADO, DN 40 (1 1/2"), CONEXÃO ROSQUEADA, INSTALADO EM REDE DE ALIMENTAÇÃO PARA HIDRANTE - FORNECIMENTO E INSTALAÇÃO. AF_10/2020</v>
          </cell>
          <cell r="I4147" t="str">
            <v>UN</v>
          </cell>
          <cell r="J4147" t="str">
            <v>COEFICIENTE DE REPRESENTATIVIDADE</v>
          </cell>
          <cell r="K4147">
            <v>40.86</v>
          </cell>
        </row>
        <row r="4148">
          <cell r="G4148">
            <v>92374</v>
          </cell>
          <cell r="H4148" t="str">
            <v>LUVA, EM FERRO GALVANIZADO, DN 40 (1 1/2"), CONEXÃO ROSQUEADA, INSTALADO EM REDE DE ALIMENTAÇÃO PARA HIDRANTE - FORNECIMENTO E INSTALAÇÃO. AF_10/2020</v>
          </cell>
          <cell r="I4148" t="str">
            <v>UN</v>
          </cell>
          <cell r="J4148" t="str">
            <v>COEFICIENTE DE REPRESENTATIVIDADE</v>
          </cell>
          <cell r="K4148">
            <v>41.13</v>
          </cell>
        </row>
        <row r="4149">
          <cell r="G4149">
            <v>92375</v>
          </cell>
          <cell r="H4149" t="str">
            <v>NIPLE, EM FERRO GALVANIZADO, DN 50 (2"), CONEXÃO ROSQUEADA, INSTALADO EM REDE DE ALIMENTAÇÃO PARA HIDRANTE - FORNECIMENTO E INSTALAÇÃO. AF_10/2020</v>
          </cell>
          <cell r="I4149" t="str">
            <v>UN</v>
          </cell>
          <cell r="J4149" t="str">
            <v>COEFICIENTE DE REPRESENTATIVIDADE</v>
          </cell>
          <cell r="K4149">
            <v>53.51</v>
          </cell>
        </row>
        <row r="4150">
          <cell r="G4150">
            <v>92376</v>
          </cell>
          <cell r="H4150" t="str">
            <v>LUVA, EM FERRO GALVANIZADO, DN 50 (2"), CONEXÃO ROSQUEADA, INSTALADO EM REDE DE ALIMENTAÇÃO PARA HIDRANTE - FORNECIMENTO E INSTALAÇÃO. AF_10/2020</v>
          </cell>
          <cell r="I4150" t="str">
            <v>UN</v>
          </cell>
          <cell r="J4150" t="str">
            <v>COEFICIENTE DE REPRESENTATIVIDADE</v>
          </cell>
          <cell r="K4150">
            <v>53.49</v>
          </cell>
        </row>
        <row r="4151">
          <cell r="G4151">
            <v>92377</v>
          </cell>
          <cell r="H4151" t="str">
            <v>NIPLE, EM FERRO GALVANIZADO, DN 65 (2 1/2"), CONEXÃO ROSQUEADA, INSTALADO EM REDE DE ALIMENTAÇÃO PARA HIDRANTE - FORNECIMENTO E INSTALAÇÃO. AF_10/2020</v>
          </cell>
          <cell r="I4151" t="str">
            <v>UN</v>
          </cell>
          <cell r="J4151" t="str">
            <v>COEFICIENTE DE REPRESENTATIVIDADE</v>
          </cell>
          <cell r="K4151">
            <v>72.260000000000005</v>
          </cell>
        </row>
        <row r="4152">
          <cell r="G4152">
            <v>92378</v>
          </cell>
          <cell r="H4152" t="str">
            <v>LUVA, EM FERRO GALVANIZADO, DN 65 (2 1/2"), CONEXÃO ROSQUEADA, INSTALADO EM REDE DE ALIMENTAÇÃO PARA HIDRANTE - FORNECIMENTO E INSTALAÇÃO. AF_10/2020</v>
          </cell>
          <cell r="I4152" t="str">
            <v>UN</v>
          </cell>
          <cell r="J4152" t="str">
            <v>COEFICIENTE DE REPRESENTATIVIDADE</v>
          </cell>
          <cell r="K4152">
            <v>80.599999999999994</v>
          </cell>
        </row>
        <row r="4153">
          <cell r="G4153">
            <v>92379</v>
          </cell>
          <cell r="H4153" t="str">
            <v>NIPLE, EM FERRO GALVANIZADO, DN 80 (3"), CONEXÃO ROSQUEADA, INSTALADO EM REDE DE ALIMENTAÇÃO PARA HIDRANTE - FORNECIMENTO E INSTALAÇÃO. AF_10/2020</v>
          </cell>
          <cell r="I4153" t="str">
            <v>UN</v>
          </cell>
          <cell r="J4153" t="str">
            <v>COEFICIENTE DE REPRESENTATIVIDADE</v>
          </cell>
          <cell r="K4153">
            <v>103.23</v>
          </cell>
        </row>
        <row r="4154">
          <cell r="G4154">
            <v>92380</v>
          </cell>
          <cell r="H4154" t="str">
            <v>LUVA, EM FERRO GALVANIZADO, DN 80 (3"), CONEXÃO ROSQUEADA, INSTALADO EM REDE DE ALIMENTAÇÃO PARA HIDRANTE - FORNECIMENTO E INSTALAÇÃO. AF_10/2020</v>
          </cell>
          <cell r="I4154" t="str">
            <v>UN</v>
          </cell>
          <cell r="J4154" t="str">
            <v>COEFICIENTE DE REPRESENTATIVIDADE</v>
          </cell>
          <cell r="K4154">
            <v>110.65</v>
          </cell>
        </row>
        <row r="4155">
          <cell r="G4155">
            <v>92381</v>
          </cell>
          <cell r="H4155" t="str">
            <v>JOELHO 45 GRAUS, EM FERRO GALVANIZADO, DN 25 (1"), CONEXÃO ROSQUEADA, INSTALADO EM REDE DE ALIMENTAÇÃO PARA HIDRANTE - FORNECIMENTO E INSTALAÇÃO. AF_10/2020</v>
          </cell>
          <cell r="I4155" t="str">
            <v>UN</v>
          </cell>
          <cell r="J4155" t="str">
            <v>COEFICIENTE DE REPRESENTATIVIDADE</v>
          </cell>
          <cell r="K4155">
            <v>42.76</v>
          </cell>
        </row>
        <row r="4156">
          <cell r="G4156">
            <v>92382</v>
          </cell>
          <cell r="H4156" t="str">
            <v>JOELHO 90 GRAUS, EM FERRO GALVANIZADO, DN 25 (1"), CONEXÃO ROSQUEADA, INSTALADO EM REDE DE ALIMENTAÇÃO PARA HIDRANTE - FORNECIMENTO E INSTALAÇÃO. AF_10/2020</v>
          </cell>
          <cell r="I4156" t="str">
            <v>UN</v>
          </cell>
          <cell r="J4156" t="str">
            <v>COEFICIENTE DE REPRESENTATIVIDADE</v>
          </cell>
          <cell r="K4156">
            <v>40.770000000000003</v>
          </cell>
        </row>
        <row r="4157">
          <cell r="G4157">
            <v>92383</v>
          </cell>
          <cell r="H4157" t="str">
            <v>JOELHO 45 GRAUS, EM FERRO GALVANIZADO, DN 32 (1 1/4"), CONEXÃO ROSQUEADA, INSTALADO EM REDE DE ALIMENTAÇÃO PARA HIDRANTE - FORNECIMENTO E INSTALAÇÃO. AF_10/2020</v>
          </cell>
          <cell r="I4157" t="str">
            <v>UN</v>
          </cell>
          <cell r="J4157" t="str">
            <v>COEFICIENTE DE REPRESENTATIVIDADE</v>
          </cell>
          <cell r="K4157">
            <v>54.44</v>
          </cell>
        </row>
        <row r="4158">
          <cell r="G4158">
            <v>92384</v>
          </cell>
          <cell r="H4158" t="str">
            <v>JOELHO 90 GRAUS, EM FERRO GALVANIZADO, DN 32 (1 1/4"), CONEXÃO ROSQUEADA, INSTALADO EM REDE DE ALIMENTAÇÃO PARA HIDRANTE - FORNECIMENTO E INSTALAÇÃO. AF_10/2020</v>
          </cell>
          <cell r="I4158" t="str">
            <v>UN</v>
          </cell>
          <cell r="J4158" t="str">
            <v>COEFICIENTE DE REPRESENTATIVIDADE</v>
          </cell>
          <cell r="K4158">
            <v>50.48</v>
          </cell>
        </row>
        <row r="4159">
          <cell r="G4159">
            <v>92385</v>
          </cell>
          <cell r="H4159" t="str">
            <v>JOELHO 45 GRAUS, EM FERRO GALVANIZADO, DN 40 (1 1/2"), CONEXÃO ROSQUEADA, INSTALADO EM REDE DE ALIMENTAÇÃO PARA HIDRANTE - FORNECIMENTO E INSTALAÇÃO. AF_10/2020</v>
          </cell>
          <cell r="I4159" t="str">
            <v>UN</v>
          </cell>
          <cell r="J4159" t="str">
            <v>COEFICIENTE DE REPRESENTATIVIDADE</v>
          </cell>
          <cell r="K4159">
            <v>62.59</v>
          </cell>
        </row>
        <row r="4160">
          <cell r="G4160">
            <v>92386</v>
          </cell>
          <cell r="H4160" t="str">
            <v>JOELHO 90 GRAUS, EM FERRO GALVANIZADO, DN 40 (1 1/2"), CONEXÃO ROSQUEADA, INSTALADO EM REDE DE ALIMENTAÇÃO PARA HIDRANTE - FORNECIMENTO E INSTALAÇÃO. AF_10/2020</v>
          </cell>
          <cell r="I4160" t="str">
            <v>UN</v>
          </cell>
          <cell r="J4160" t="str">
            <v>COEFICIENTE DE REPRESENTATIVIDADE</v>
          </cell>
          <cell r="K4160">
            <v>59.86</v>
          </cell>
        </row>
        <row r="4161">
          <cell r="G4161">
            <v>92387</v>
          </cell>
          <cell r="H4161" t="str">
            <v>JOELHO 45 GRAUS, EM FERRO GALVANIZADO, DN 50 (2"), CONEXÃO ROSQUEADA, INSTALADO EM REDE DE ALIMENTAÇÃO PARA HIDRANTE - FORNECIMENTO E INSTALAÇÃO. AF_10/2020</v>
          </cell>
          <cell r="I4161" t="str">
            <v>UN</v>
          </cell>
          <cell r="J4161" t="str">
            <v>COEFICIENTE DE REPRESENTATIVIDADE</v>
          </cell>
          <cell r="K4161">
            <v>79.48</v>
          </cell>
        </row>
        <row r="4162">
          <cell r="G4162">
            <v>92388</v>
          </cell>
          <cell r="H4162" t="str">
            <v>JOELHO 90 GRAUS, EM FERRO GALVANIZADO, DN 50 (2"), CONEXÃO ROSQUEADA, INSTALADO EM REDE DE ALIMENTAÇÃO PARA HIDRANTE - FORNECIMENTO E INSTALAÇÃO. AF_10/2020</v>
          </cell>
          <cell r="I4162" t="str">
            <v>UN</v>
          </cell>
          <cell r="J4162" t="str">
            <v>COEFICIENTE DE REPRESENTATIVIDADE</v>
          </cell>
          <cell r="K4162">
            <v>77.62</v>
          </cell>
        </row>
        <row r="4163">
          <cell r="G4163">
            <v>92389</v>
          </cell>
          <cell r="H4163" t="str">
            <v>JOELHO 45 GRAUS, EM FERRO GALVANIZADO, DN 65 (2 1/2"), CONEXÃO ROSQUEADA, INSTALADO EM REDE DE ALIMENTAÇÃO PARA HIDRANTE - FORNECIMENTO E INSTALAÇÃO. AF_10/2020</v>
          </cell>
          <cell r="I4163" t="str">
            <v>UN</v>
          </cell>
          <cell r="J4163" t="str">
            <v>COEFICIENTE DE REPRESENTATIVIDADE</v>
          </cell>
          <cell r="K4163">
            <v>124.39</v>
          </cell>
        </row>
        <row r="4164">
          <cell r="G4164">
            <v>92390</v>
          </cell>
          <cell r="H4164" t="str">
            <v>JOELHO 90 GRAUS, EM FERRO GALVANIZADO, DN 65 (2 1/2"), CONEXÃO ROSQUEADA, INSTALADO EM REDE DE ALIMENTAÇÃO PARA HIDRANTE - FORNECIMENTO E INSTALAÇÃO. AF_10/2020</v>
          </cell>
          <cell r="I4164" t="str">
            <v>UN</v>
          </cell>
          <cell r="J4164" t="str">
            <v>COEFICIENTE DE REPRESENTATIVIDADE</v>
          </cell>
          <cell r="K4164">
            <v>116.23</v>
          </cell>
        </row>
        <row r="4165">
          <cell r="G4165">
            <v>92635</v>
          </cell>
          <cell r="H4165" t="str">
            <v>JOELHO 45 GRAUS, EM FERRO GALVANIZADO, CONEXÃO ROSQUEADA, DN 80 (3"), INSTALADO EM REDE DE ALIMENTAÇÃO PARA HIDRANTE - FORNECIMENTO E INSTALAÇÃO. AF_10/2020</v>
          </cell>
          <cell r="I4165" t="str">
            <v>UN</v>
          </cell>
          <cell r="J4165" t="str">
            <v>COEFICIENTE DE REPRESENTATIVIDADE</v>
          </cell>
          <cell r="K4165">
            <v>167.56</v>
          </cell>
        </row>
        <row r="4166">
          <cell r="G4166">
            <v>92636</v>
          </cell>
          <cell r="H4166" t="str">
            <v>JOELHO 90 GRAUS, EM FERRO GALVANIZADO, CONEXÃO ROSQUEADA, DN 80 (3"), INSTALADO EM REDE DE ALIMENTAÇÃO PARA HIDRANTE - FORNECIMENTO E INSTALAÇÃO. AF_10/2020</v>
          </cell>
          <cell r="I4166" t="str">
            <v>UN</v>
          </cell>
          <cell r="J4166" t="str">
            <v>COEFICIENTE DE REPRESENTATIVIDADE</v>
          </cell>
          <cell r="K4166">
            <v>151.83000000000001</v>
          </cell>
        </row>
        <row r="4167">
          <cell r="G4167">
            <v>92637</v>
          </cell>
          <cell r="H4167" t="str">
            <v>TÊ, EM FERRO GALVANIZADO, CONEXÃO ROSQUEADA, DN 25 (1"), INSTALADO EM REDE DE ALIMENTAÇÃO PARA HIDRANTE - FORNECIMENTO E INSTALAÇÃO. AF_10/2020</v>
          </cell>
          <cell r="I4167" t="str">
            <v>UN</v>
          </cell>
          <cell r="J4167" t="str">
            <v>COEFICIENTE DE REPRESENTATIVIDADE</v>
          </cell>
          <cell r="K4167">
            <v>55.14</v>
          </cell>
        </row>
        <row r="4168">
          <cell r="G4168">
            <v>92638</v>
          </cell>
          <cell r="H4168" t="str">
            <v>TÊ, EM FERRO GALVANIZADO, CONEXÃO ROSQUEADA, DN 32 (1 1/4"), INSTALADO EM REDE DE ALIMENTAÇÃO PARA HIDRANTE - FORNECIMENTO E INSTALAÇÃO. AF_10/2020</v>
          </cell>
          <cell r="I4168" t="str">
            <v>UN</v>
          </cell>
          <cell r="J4168" t="str">
            <v>COEFICIENTE DE REPRESENTATIVIDADE</v>
          </cell>
          <cell r="K4168">
            <v>67.81</v>
          </cell>
        </row>
        <row r="4169">
          <cell r="G4169">
            <v>92639</v>
          </cell>
          <cell r="H4169" t="str">
            <v>TÊ, EM FERRO GALVANIZADO, CONEXÃO ROSQUEADA, DN 40 (1 1/2"), INSTALADO EM REDE DE ALIMENTAÇÃO PARA HIDRANTE - FORNECIMENTO E INSTALAÇÃO. AF_10/2020</v>
          </cell>
          <cell r="I4169" t="str">
            <v>UN</v>
          </cell>
          <cell r="J4169" t="str">
            <v>COEFICIENTE DE REPRESENTATIVIDADE</v>
          </cell>
          <cell r="K4169">
            <v>78.790000000000006</v>
          </cell>
        </row>
        <row r="4170">
          <cell r="G4170">
            <v>92640</v>
          </cell>
          <cell r="H4170" t="str">
            <v>TÊ, EM FERRO GALVANIZADO, CONEXÃO ROSQUEADA, DN 50 (2"), INSTALADO EM REDE DE ALIMENTAÇÃO PARA HIDRANTE - FORNECIMENTO E INSTALAÇÃO. AF_10/2020</v>
          </cell>
          <cell r="I4170" t="str">
            <v>UN</v>
          </cell>
          <cell r="J4170" t="str">
            <v>COEFICIENTE DE REPRESENTATIVIDADE</v>
          </cell>
          <cell r="K4170">
            <v>103.47</v>
          </cell>
        </row>
        <row r="4171">
          <cell r="G4171">
            <v>92642</v>
          </cell>
          <cell r="H4171" t="str">
            <v>TÊ, EM FERRO GALVANIZADO, CONEXÃO ROSQUEADA, DN 65 (2 1/2"), INSTALADO EM REDE DE ALIMENTAÇÃO PARA HIDRANTE - FORNECIMENTO E INSTALAÇÃO. AF_10/2020</v>
          </cell>
          <cell r="I4171" t="str">
            <v>UN</v>
          </cell>
          <cell r="J4171" t="str">
            <v>COEFICIENTE DE REPRESENTATIVIDADE</v>
          </cell>
          <cell r="K4171">
            <v>159.05000000000001</v>
          </cell>
        </row>
        <row r="4172">
          <cell r="G4172">
            <v>92644</v>
          </cell>
          <cell r="H4172" t="str">
            <v>TÊ, EM FERRO GALVANIZADO, CONEXÃO ROSQUEADA, DN 80 (3"), INSTALADO EM REDE DE ALIMENTAÇÃO PARA HIDRANTE - FORNECIMENTO E INSTALAÇÃO. AF_10/2020</v>
          </cell>
          <cell r="I4172" t="str">
            <v>UN</v>
          </cell>
          <cell r="J4172" t="str">
            <v>COEFICIENTE DE REPRESENTATIVIDADE</v>
          </cell>
          <cell r="K4172">
            <v>200.95</v>
          </cell>
        </row>
        <row r="4173">
          <cell r="G4173">
            <v>92657</v>
          </cell>
          <cell r="H4173" t="str">
            <v>NIPLE, EM FERRO GALVANIZADO, CONEXÃO ROSQUEADA, DN 25 (1"), INSTALADO EM REDE DE ALIMENTAÇÃO PARA SPRINKLER - FORNECIMENTO E INSTALAÇÃO. AF_10/2020</v>
          </cell>
          <cell r="I4173" t="str">
            <v>UN</v>
          </cell>
          <cell r="J4173" t="str">
            <v>COEFICIENTE DE REPRESENTATIVIDADE</v>
          </cell>
          <cell r="K4173">
            <v>21.08</v>
          </cell>
        </row>
        <row r="4174">
          <cell r="G4174">
            <v>92658</v>
          </cell>
          <cell r="H4174" t="str">
            <v>LUVA, EM FERRO GALVANIZADO, CONEXÃO ROSQUEADA, DN 25 (1"), INSTALADO EM REDE DE ALIMENTAÇÃO PARA SPRINKLER - FORNECIMENTO E INSTALAÇÃO. AF_10/2020</v>
          </cell>
          <cell r="I4174" t="str">
            <v>UN</v>
          </cell>
          <cell r="J4174" t="str">
            <v>COEFICIENTE DE REPRESENTATIVIDADE</v>
          </cell>
          <cell r="K4174">
            <v>22.58</v>
          </cell>
        </row>
        <row r="4175">
          <cell r="G4175">
            <v>92659</v>
          </cell>
          <cell r="H4175" t="str">
            <v>NIPLE, EM FERRO GALVANIZADO, CONEXÃO ROSQUEADA, DN 32 (1 1/4"), INSTALADO EM REDE DE ALIMENTAÇÃO PARA SPRINKLER - FORNECIMENTO E INSTALAÇÃO. AF_10/2020</v>
          </cell>
          <cell r="I4175" t="str">
            <v>UN</v>
          </cell>
          <cell r="J4175" t="str">
            <v>COEFICIENTE DE REPRESENTATIVIDADE</v>
          </cell>
          <cell r="K4175">
            <v>26.27</v>
          </cell>
        </row>
        <row r="4176">
          <cell r="G4176">
            <v>92660</v>
          </cell>
          <cell r="H4176" t="str">
            <v>LUVA, EM FERRO GALVANIZADO, CONEXÃO ROSQUEADA, DN 32 (1 1/4"), INSTALADO EM REDE DE ALIMENTAÇÃO PARA SPRINKLER - FORNECIMENTO E INSTALAÇÃO. AF_10/2020</v>
          </cell>
          <cell r="I4176" t="str">
            <v>UN</v>
          </cell>
          <cell r="J4176" t="str">
            <v>COEFICIENTE DE REPRESENTATIVIDADE</v>
          </cell>
          <cell r="K4176">
            <v>27.66</v>
          </cell>
        </row>
        <row r="4177">
          <cell r="G4177">
            <v>92661</v>
          </cell>
          <cell r="H4177" t="str">
            <v>NIPLE, EM FERRO GALVANIZADO, CONEXÃO ROSQUEADA, DN 40 (1 1/2"), INSTALADO EM REDE DE ALIMENTAÇÃO PARA SPRINKLER - FORNECIMENTO E INSTALAÇÃO. AF_10/2020</v>
          </cell>
          <cell r="I4177" t="str">
            <v>UN</v>
          </cell>
          <cell r="J4177" t="str">
            <v>COEFICIENTE DE REPRESENTATIVIDADE</v>
          </cell>
          <cell r="K4177">
            <v>31.58</v>
          </cell>
        </row>
        <row r="4178">
          <cell r="G4178">
            <v>92662</v>
          </cell>
          <cell r="H4178" t="str">
            <v>LUVA, EM FERRO GALVANIZADO, CONEXÃO ROSQUEADA, DN 40 (1 1/2"), INSTALADO EM REDE DE ALIMENTAÇÃO PARA SPRINKLER - FORNECIMENTO E INSTALAÇÃO. AF_10/2020</v>
          </cell>
          <cell r="I4178" t="str">
            <v>UN</v>
          </cell>
          <cell r="J4178" t="str">
            <v>COEFICIENTE DE REPRESENTATIVIDADE</v>
          </cell>
          <cell r="K4178">
            <v>31.85</v>
          </cell>
        </row>
        <row r="4179">
          <cell r="G4179">
            <v>92663</v>
          </cell>
          <cell r="H4179" t="str">
            <v>NIPLE, EM FERRO GALVANIZADO, CONEXÃO ROSQUEADA, DN 50 (2"), INSTALADO EM REDE DE ALIMENTAÇÃO PARA SPRINKLER - FORNECIMENTO E INSTALAÇÃO. AF_10/2020</v>
          </cell>
          <cell r="I4179" t="str">
            <v>UN</v>
          </cell>
          <cell r="J4179" t="str">
            <v>COEFICIENTE DE REPRESENTATIVIDADE</v>
          </cell>
          <cell r="K4179">
            <v>42.83</v>
          </cell>
        </row>
        <row r="4180">
          <cell r="G4180">
            <v>92664</v>
          </cell>
          <cell r="H4180" t="str">
            <v>LUVA, EM FERRO GALVANIZADO, CONEXÃO ROSQUEADA, DN 50 (2"), INSTALADO EM REDE DE ALIMENTAÇÃO PARA SPRINKLER - FORNECIMENTO E INSTALAÇÃO. AF_10/2020</v>
          </cell>
          <cell r="I4180" t="str">
            <v>UN</v>
          </cell>
          <cell r="J4180" t="str">
            <v>COEFICIENTE DE REPRESENTATIVIDADE</v>
          </cell>
          <cell r="K4180">
            <v>42.81</v>
          </cell>
        </row>
        <row r="4181">
          <cell r="G4181">
            <v>92665</v>
          </cell>
          <cell r="H4181" t="str">
            <v>NIPLE, EM FERRO GALVANIZADO, CONEXÃO ROSQUEADA, DN 65 (2 1/2"), INSTALADO EM REDE DE ALIMENTAÇÃO PARA SPRINKLER - FORNECIMENTO E INSTALAÇÃO. AF_10/2020</v>
          </cell>
          <cell r="I4181" t="str">
            <v>UN</v>
          </cell>
          <cell r="J4181" t="str">
            <v>COEFICIENTE DE REPRESENTATIVIDADE</v>
          </cell>
          <cell r="K4181">
            <v>59.47</v>
          </cell>
        </row>
        <row r="4182">
          <cell r="G4182">
            <v>92666</v>
          </cell>
          <cell r="H4182" t="str">
            <v>LUVA, EM FERRO GALVANIZADO, CONEXÃO ROSQUEADA, DN 65 (2 1/2"), INSTALADO EM REDE DE ALIMENTAÇÃO PARA SPRINKLER - FORNECIMENTO E INSTALAÇÃO. AF_10/2020</v>
          </cell>
          <cell r="I4182" t="str">
            <v>UN</v>
          </cell>
          <cell r="J4182" t="str">
            <v>COEFICIENTE DE REPRESENTATIVIDADE</v>
          </cell>
          <cell r="K4182">
            <v>67.81</v>
          </cell>
        </row>
        <row r="4183">
          <cell r="G4183">
            <v>92667</v>
          </cell>
          <cell r="H4183" t="str">
            <v>NIPLE, EM FERRO GALVANIZADO, CONEXÃO ROSQUEADA, DN 80 (3"), INSTALADO EM REDE DE ALIMENTAÇÃO PARA SPRINKLER - FORNECIMENTO E INSTALAÇÃO. AF_10/2020</v>
          </cell>
          <cell r="I4183" t="str">
            <v>UN</v>
          </cell>
          <cell r="J4183" t="str">
            <v>COEFICIENTE DE REPRESENTATIVIDADE</v>
          </cell>
          <cell r="K4183">
            <v>88.35</v>
          </cell>
        </row>
        <row r="4184">
          <cell r="G4184">
            <v>92668</v>
          </cell>
          <cell r="H4184" t="str">
            <v>LUVA, EM FERRO GALVANIZADO, CONEXÃO ROSQUEADA, DN 80 (3"), INSTALADO EM REDE DE ALIMENTAÇÃO PARA SPRINKLER - FORNECIMENTO E INSTALAÇÃO. AF_10/2020</v>
          </cell>
          <cell r="I4184" t="str">
            <v>UN</v>
          </cell>
          <cell r="J4184" t="str">
            <v>COEFICIENTE DE REPRESENTATIVIDADE</v>
          </cell>
          <cell r="K4184">
            <v>95.77</v>
          </cell>
        </row>
        <row r="4185">
          <cell r="G4185">
            <v>92669</v>
          </cell>
          <cell r="H4185" t="str">
            <v>JOELHO 45 GRAUS, EM FERRO GALVANIZADO, CONEXÃO ROSQUEADA, DN 25 (1"), INSTALADO EM REDE DE ALIMENTAÇÃO PARA SPRINKLER - FORNECIMENTO E INSTALAÇÃO. AF_10/2020</v>
          </cell>
          <cell r="I4185" t="str">
            <v>UN</v>
          </cell>
          <cell r="J4185" t="str">
            <v>COEFICIENTE DE REPRESENTATIVIDADE</v>
          </cell>
          <cell r="K4185">
            <v>32.01</v>
          </cell>
        </row>
        <row r="4186">
          <cell r="G4186">
            <v>92670</v>
          </cell>
          <cell r="H4186" t="str">
            <v>JOELHO 90 GRAUS, EM FERRO GALVANIZADO, CONEXÃO ROSQUEADA, DN 25 (1"), INSTALADO EM REDE DE ALIMENTAÇÃO PARA SPRINKLER - FORNECIMENTO E INSTALAÇÃO. AF_10/2020</v>
          </cell>
          <cell r="I4186" t="str">
            <v>UN</v>
          </cell>
          <cell r="J4186" t="str">
            <v>COEFICIENTE DE REPRESENTATIVIDADE</v>
          </cell>
          <cell r="K4186">
            <v>30.02</v>
          </cell>
        </row>
        <row r="4187">
          <cell r="G4187">
            <v>92671</v>
          </cell>
          <cell r="H4187" t="str">
            <v>JOELHO 45 GRAUS, EM FERRO GALVANIZADO, CONEXÃO ROSQUEADA, DN 32 (1 1/4"), INSTALADO EM REDE DE ALIMENTAÇÃO PARA SPRINKLER - FORNECIMENTO E INSTALAÇÃO. AF_10/2020</v>
          </cell>
          <cell r="I4187" t="str">
            <v>UN</v>
          </cell>
          <cell r="J4187" t="str">
            <v>COEFICIENTE DE REPRESENTATIVIDADE</v>
          </cell>
          <cell r="K4187">
            <v>42.25</v>
          </cell>
        </row>
        <row r="4188">
          <cell r="G4188">
            <v>92672</v>
          </cell>
          <cell r="H4188" t="str">
            <v>JOELHO 90 GRAUS, EM FERRO GALVANIZADO, CONEXÃO ROSQUEADA, DN 32 (1 1/4"), INSTALADO EM REDE DE ALIMENTAÇÃO PARA SPRINKLER - FORNECIMENTO E INSTALAÇÃO. AF_10/2020</v>
          </cell>
          <cell r="I4188" t="str">
            <v>UN</v>
          </cell>
          <cell r="J4188" t="str">
            <v>COEFICIENTE DE REPRESENTATIVIDADE</v>
          </cell>
          <cell r="K4188">
            <v>38.29</v>
          </cell>
        </row>
        <row r="4189">
          <cell r="G4189">
            <v>92673</v>
          </cell>
          <cell r="H4189" t="str">
            <v>JOELHO 45 GRAUS, EM FERRO GALVANIZADO, CONEXÃO ROSQUEADA, DN 40 (1 1/2"), INSTALADO EM REDE DE ALIMENTAÇÃO PARA SPRINKLER - FORNECIMENTO E INSTALAÇÃO. AF_10/2020</v>
          </cell>
          <cell r="I4189" t="str">
            <v>UN</v>
          </cell>
          <cell r="J4189" t="str">
            <v>COEFICIENTE DE REPRESENTATIVIDADE</v>
          </cell>
          <cell r="K4189">
            <v>48.7</v>
          </cell>
        </row>
        <row r="4190">
          <cell r="G4190">
            <v>92674</v>
          </cell>
          <cell r="H4190" t="str">
            <v>JOELHO 90 GRAUS, EM FERRO GALVANIZADO, CONEXÃO ROSQUEADA, DN 40 (1 1/2"), INSTALADO EM REDE DE ALIMENTAÇÃO PARA SPRINKLER - FORNECIMENTO E INSTALAÇÃO. AF_10/2020</v>
          </cell>
          <cell r="I4190" t="str">
            <v>UN</v>
          </cell>
          <cell r="J4190" t="str">
            <v>COEFICIENTE DE REPRESENTATIVIDADE</v>
          </cell>
          <cell r="K4190">
            <v>45.97</v>
          </cell>
        </row>
        <row r="4191">
          <cell r="G4191">
            <v>92675</v>
          </cell>
          <cell r="H4191" t="str">
            <v>JOELHO 45 GRAUS, EM FERRO GALVANIZADO, CONEXÃO ROSQUEADA, DN 50 (2"), INSTALADO EM REDE DE ALIMENTAÇÃO PARA SPRINKLER - FORNECIMENTO E INSTALAÇÃO. AF_10/2020</v>
          </cell>
          <cell r="I4191" t="str">
            <v>UN</v>
          </cell>
          <cell r="J4191" t="str">
            <v>COEFICIENTE DE REPRESENTATIVIDADE</v>
          </cell>
          <cell r="K4191">
            <v>63.5</v>
          </cell>
        </row>
        <row r="4192">
          <cell r="G4192">
            <v>92676</v>
          </cell>
          <cell r="H4192" t="str">
            <v>JOELHO 90 GRAUS, EM FERRO GALVANIZADO, CONEXÃO ROSQUEADA, DN 50 (2"), INSTALADO EM REDE DE ALIMENTAÇÃO PARA SPRINKLER - FORNECIMENTO E INSTALAÇÃO. AF_10/2020</v>
          </cell>
          <cell r="I4192" t="str">
            <v>UN</v>
          </cell>
          <cell r="J4192" t="str">
            <v>COEFICIENTE DE REPRESENTATIVIDADE</v>
          </cell>
          <cell r="K4192">
            <v>61.64</v>
          </cell>
        </row>
        <row r="4193">
          <cell r="G4193">
            <v>92677</v>
          </cell>
          <cell r="H4193" t="str">
            <v>JOELHO 45 GRAUS, EM FERRO GALVANIZADO, CONEXÃO ROSQUEADA, DN 65 (2 1/2"), INSTALADO EM REDE DE ALIMENTAÇÃO PARA SPRINKLER - FORNECIMENTO E INSTALAÇÃO. AF_10/2020</v>
          </cell>
          <cell r="I4193" t="str">
            <v>UN</v>
          </cell>
          <cell r="J4193" t="str">
            <v>COEFICIENTE DE REPRESENTATIVIDADE</v>
          </cell>
          <cell r="K4193">
            <v>105.23</v>
          </cell>
        </row>
        <row r="4194">
          <cell r="G4194">
            <v>92678</v>
          </cell>
          <cell r="H4194" t="str">
            <v>JOELHO 90 GRAUS, EM FERRO GALVANIZADO, CONEXÃO ROSQUEADA, DN 65 (2 1/2"), INSTALADO EM REDE DE ALIMENTAÇÃO PARA SPRINKLER - FORNECIMENTO E INSTALAÇÃO. AF_10/2020</v>
          </cell>
          <cell r="I4194" t="str">
            <v>UN</v>
          </cell>
          <cell r="J4194" t="str">
            <v>COEFICIENTE DE REPRESENTATIVIDADE</v>
          </cell>
          <cell r="K4194">
            <v>97.07</v>
          </cell>
        </row>
        <row r="4195">
          <cell r="G4195">
            <v>92679</v>
          </cell>
          <cell r="H4195" t="str">
            <v>JOELHO 45 GRAUS, EM FERRO GALVANIZADO, CONEXÃO ROSQUEADA, DN 80 (3"), INSTALADO EM REDE DE ALIMENTAÇÃO PARA SPRINKLER - FORNECIMENTO E INSTALAÇÃO. AF_10/2020</v>
          </cell>
          <cell r="I4195" t="str">
            <v>UN</v>
          </cell>
          <cell r="J4195" t="str">
            <v>COEFICIENTE DE REPRESENTATIVIDADE</v>
          </cell>
          <cell r="K4195">
            <v>145.25</v>
          </cell>
        </row>
        <row r="4196">
          <cell r="G4196">
            <v>92680</v>
          </cell>
          <cell r="H4196" t="str">
            <v>JOELHO 90 GRAUS, EM FERRO GALVANIZADO, CONEXÃO ROSQUEADA, DN 80 (3"), INSTALADO EM REDE DE ALIMENTAÇÃO PARA SPRINKLER - FORNECIMENTO E INSTALAÇÃO. AF_10/2020</v>
          </cell>
          <cell r="I4196" t="str">
            <v>UN</v>
          </cell>
          <cell r="J4196" t="str">
            <v>COEFICIENTE DE REPRESENTATIVIDADE</v>
          </cell>
          <cell r="K4196">
            <v>129.52000000000001</v>
          </cell>
        </row>
        <row r="4197">
          <cell r="G4197">
            <v>92681</v>
          </cell>
          <cell r="H4197" t="str">
            <v>TÊ, EM FERRO GALVANIZADO, CONEXÃO ROSQUEADA, DN 25 (1"), INSTALADO EM REDE DE ALIMENTAÇÃO PARA SPRINKLER - FORNECIMENTO E INSTALAÇÃO. AF_10/2020</v>
          </cell>
          <cell r="I4197" t="str">
            <v>UN</v>
          </cell>
          <cell r="J4197" t="str">
            <v>COEFICIENTE DE REPRESENTATIVIDADE</v>
          </cell>
          <cell r="K4197">
            <v>40.79</v>
          </cell>
        </row>
        <row r="4198">
          <cell r="G4198">
            <v>92682</v>
          </cell>
          <cell r="H4198" t="str">
            <v>TÊ, EM FERRO GALVANIZADO, CONEXÃO ROSQUEADA, DN 32 (1 1/4"), INSTALADO EM REDE DE ALIMENTAÇÃO PARA SPRINKLER - FORNECIMENTO E INSTALAÇÃO. AF_10/2020</v>
          </cell>
          <cell r="I4198" t="str">
            <v>UN</v>
          </cell>
          <cell r="J4198" t="str">
            <v>COEFICIENTE DE REPRESENTATIVIDADE</v>
          </cell>
          <cell r="K4198">
            <v>51.49</v>
          </cell>
        </row>
        <row r="4199">
          <cell r="G4199">
            <v>92683</v>
          </cell>
          <cell r="H4199" t="str">
            <v>TÊ, EM FERRO GALVANIZADO, CONEXÃO ROSQUEADA, DN 40 (1 1/2"), INSTALADO EM REDE DE ALIMENTAÇÃO PARA SPRINKLER - FORNECIMENTO E INSTALAÇÃO. AF_10/2020</v>
          </cell>
          <cell r="I4199" t="str">
            <v>UN</v>
          </cell>
          <cell r="J4199" t="str">
            <v>COEFICIENTE DE REPRESENTATIVIDADE</v>
          </cell>
          <cell r="K4199">
            <v>60.28</v>
          </cell>
        </row>
        <row r="4200">
          <cell r="G4200">
            <v>92684</v>
          </cell>
          <cell r="H4200" t="str">
            <v>TÊ, EM FERRO GALVANIZADO, CONEXÃO ROSQUEADA, DN 50 (2"), INSTALADO EM REDE DE ALIMENTAÇÃO PARA SPRINKLER - FORNECIMENTO E INSTALAÇÃO. AF_10/2020</v>
          </cell>
          <cell r="I4200" t="str">
            <v>UN</v>
          </cell>
          <cell r="J4200" t="str">
            <v>COEFICIENTE DE REPRESENTATIVIDADE</v>
          </cell>
          <cell r="K4200">
            <v>82.15</v>
          </cell>
        </row>
        <row r="4201">
          <cell r="G4201">
            <v>92685</v>
          </cell>
          <cell r="H4201" t="str">
            <v>TÊ, EM FERRO GALVANIZADO, CONEXÃO ROSQUEADA, DN 65 (2 1/2"), INSTALADO EM REDE DE ALIMENTAÇÃO PARA SPRINKLER - FORNECIMENTO E INSTALAÇÃO. AF_10/2020</v>
          </cell>
          <cell r="I4201" t="str">
            <v>UN</v>
          </cell>
          <cell r="J4201" t="str">
            <v>COEFICIENTE DE REPRESENTATIVIDADE</v>
          </cell>
          <cell r="K4201">
            <v>133.53</v>
          </cell>
        </row>
        <row r="4202">
          <cell r="G4202">
            <v>92686</v>
          </cell>
          <cell r="H4202" t="str">
            <v>TÊ, EM FERRO GALVANIZADO, CONEXÃO ROSQUEADA, DN 80 (3"), INSTALADO EM REDE DE ALIMENTAÇÃO PARA SPRINKLER - FORNECIMENTO E INSTALAÇÃO. AF_10/2020</v>
          </cell>
          <cell r="I4202" t="str">
            <v>UN</v>
          </cell>
          <cell r="J4202" t="str">
            <v>COEFICIENTE DE REPRESENTATIVIDADE</v>
          </cell>
          <cell r="K4202">
            <v>171.19</v>
          </cell>
        </row>
        <row r="4203">
          <cell r="G4203">
            <v>92692</v>
          </cell>
          <cell r="H4203" t="str">
            <v>NIPLE, EM FERRO GALVANIZADO, CONEXÃO ROSQUEADA, DN 15 (1/2"), INSTALADO EM RAMAIS E SUB-RAMAIS DE GÁS - FORNECIMENTO E INSTALAÇÃO. AF_10/2020</v>
          </cell>
          <cell r="I4203" t="str">
            <v>UN</v>
          </cell>
          <cell r="J4203" t="str">
            <v>COEFICIENTE DE REPRESENTATIVIDADE</v>
          </cell>
          <cell r="K4203">
            <v>11.32</v>
          </cell>
        </row>
        <row r="4204">
          <cell r="G4204">
            <v>92693</v>
          </cell>
          <cell r="H4204" t="str">
            <v>LUVA, EM FERRO GALVANIZADO, CONEXÃO ROSQUEADA, DN 15 (1/2"), INSTALADO EM RAMAIS E SUB-RAMAIS DE GÁS - FORNECIMENTO E INSTALAÇÃO. AF_10/2020</v>
          </cell>
          <cell r="I4204" t="str">
            <v>UN</v>
          </cell>
          <cell r="J4204" t="str">
            <v>COEFICIENTE DE REPRESENTATIVIDADE</v>
          </cell>
          <cell r="K4204">
            <v>11.65</v>
          </cell>
        </row>
        <row r="4205">
          <cell r="G4205">
            <v>92694</v>
          </cell>
          <cell r="H4205" t="str">
            <v>NIPLE, EM FERRO GALVANIZADO, CONEXÃO ROSQUEADA, DN 20 (3/4"), INSTALADO EM RAMAIS E SUB-RAMAIS DE GÁS - FORNECIMENTO E INSTALAÇÃO. AF_10/2020</v>
          </cell>
          <cell r="I4205" t="str">
            <v>UN</v>
          </cell>
          <cell r="J4205" t="str">
            <v>COEFICIENTE DE REPRESENTATIVIDADE</v>
          </cell>
          <cell r="K4205">
            <v>17.87</v>
          </cell>
        </row>
        <row r="4206">
          <cell r="G4206">
            <v>92695</v>
          </cell>
          <cell r="H4206" t="str">
            <v>LUVA, EM FERRO GALVANIZADO, CONEXÃO ROSQUEADA, DN 20 (3/4"), INSTALADO EM RAMAIS E SUB-RAMAIS DE GÁS - FORNECIMENTO E INSTALAÇÃO. AF_10/2020</v>
          </cell>
          <cell r="I4206" t="str">
            <v>UN</v>
          </cell>
          <cell r="J4206" t="str">
            <v>COEFICIENTE DE REPRESENTATIVIDADE</v>
          </cell>
          <cell r="K4206">
            <v>18.21</v>
          </cell>
        </row>
        <row r="4207">
          <cell r="G4207">
            <v>92696</v>
          </cell>
          <cell r="H4207" t="str">
            <v>NIPLE, EM FERRO GALVANIZADO, CONEXÃO ROSQUEADA, DN 25 (1"), INSTALADO EM RAMAIS E SUB-RAMAIS DE GÁS - FORNECIMENTO E INSTALAÇÃO. AF_10/2020</v>
          </cell>
          <cell r="I4207" t="str">
            <v>UN</v>
          </cell>
          <cell r="J4207" t="str">
            <v>COEFICIENTE DE REPRESENTATIVIDADE</v>
          </cell>
          <cell r="K4207">
            <v>27.94</v>
          </cell>
        </row>
        <row r="4208">
          <cell r="G4208">
            <v>92697</v>
          </cell>
          <cell r="H4208" t="str">
            <v>LUVA, EM FERRO GALVANIZADO, CONEXÃO ROSQUEADA, DN 25 (1"), INSTALADO EM RAMAIS E SUB-RAMAIS DE GÁS - FORNECIMENTO E INSTALAÇÃO. AF_10/2020</v>
          </cell>
          <cell r="I4208" t="str">
            <v>UN</v>
          </cell>
          <cell r="J4208" t="str">
            <v>COEFICIENTE DE REPRESENTATIVIDADE</v>
          </cell>
          <cell r="K4208">
            <v>29.44</v>
          </cell>
        </row>
        <row r="4209">
          <cell r="G4209">
            <v>92698</v>
          </cell>
          <cell r="H4209" t="str">
            <v>JOELHO 45 GRAUS, EM FERRO GALVANIZADO, CONEXÃO ROSQUEADA, DN 15 (1/2"), INSTALADO EM RAMAIS E SUB-RAMAIS DE GÁS - FORNECIMENTO E INSTALAÇÃO. AF_10/2020</v>
          </cell>
          <cell r="I4209" t="str">
            <v>UN</v>
          </cell>
          <cell r="J4209" t="str">
            <v>COEFICIENTE DE REPRESENTATIVIDADE</v>
          </cell>
          <cell r="K4209">
            <v>16.7</v>
          </cell>
        </row>
        <row r="4210">
          <cell r="G4210">
            <v>92699</v>
          </cell>
          <cell r="H4210" t="str">
            <v>JOELHO 90 GRAUS, EM FERRO GALVANIZADO, CONEXÃO ROSQUEADA, DN 15 (1/2"), INSTALADO EM RAMAIS E SUB-RAMAIS DE GÁS - FORNECIMENTO E INSTALAÇÃO. AF_10/2020</v>
          </cell>
          <cell r="I4210" t="str">
            <v>UN</v>
          </cell>
          <cell r="J4210" t="str">
            <v>COEFICIENTE DE REPRESENTATIVIDADE</v>
          </cell>
          <cell r="K4210">
            <v>15.61</v>
          </cell>
        </row>
        <row r="4211">
          <cell r="G4211">
            <v>92700</v>
          </cell>
          <cell r="H4211" t="str">
            <v>JOELHO 45 GRAUS, EM FERRO GALVANIZADO, CONEXÃO ROSQUEADA, DN 20 (3/4"), INSTALADO EM RAMAIS E SUB-RAMAIS DE GÁS - FORNECIMENTO E INSTALAÇÃO. AF_10/2020</v>
          </cell>
          <cell r="I4211" t="str">
            <v>UN</v>
          </cell>
          <cell r="J4211" t="str">
            <v>COEFICIENTE DE REPRESENTATIVIDADE</v>
          </cell>
          <cell r="K4211">
            <v>27.16</v>
          </cell>
        </row>
        <row r="4212">
          <cell r="G4212">
            <v>92701</v>
          </cell>
          <cell r="H4212" t="str">
            <v>JOELHO 90 GRAUS, EM FERRO GALVANIZADO, CONEXÃO ROSQUEADA, DN 20 (3/4"), INSTALADO EM RAMAIS E SUB-RAMAIS DE GÁS - FORNECIMENTO E INSTALAÇÃO. AF_10/2020</v>
          </cell>
          <cell r="I4212" t="str">
            <v>UN</v>
          </cell>
          <cell r="J4212" t="str">
            <v>COEFICIENTE DE REPRESENTATIVIDADE</v>
          </cell>
          <cell r="K4212">
            <v>25.55</v>
          </cell>
        </row>
        <row r="4213">
          <cell r="G4213">
            <v>92702</v>
          </cell>
          <cell r="H4213" t="str">
            <v>JOELHO 45 GRAUS, EM FERRO GALVANIZADO, CONEXÃO ROSQUEADA, DN 25 (1"), INSTALADO EM RAMAIS E SUB-RAMAIS DE GÁS - FORNECIMENTO E INSTALAÇÃO. AF_10/2020</v>
          </cell>
          <cell r="I4213" t="str">
            <v>UN</v>
          </cell>
          <cell r="J4213" t="str">
            <v>COEFICIENTE DE REPRESENTATIVIDADE</v>
          </cell>
          <cell r="K4213">
            <v>42.35</v>
          </cell>
        </row>
        <row r="4214">
          <cell r="G4214">
            <v>92703</v>
          </cell>
          <cell r="H4214" t="str">
            <v>JOELHO 90 GRAUS, EM FERRO GALVANIZADO, CONEXÃO ROSQUEADA, DN 25 (1"), INSTALADO EM RAMAIS E SUB-RAMAIS DE GÁS - FORNECIMENTO E INSTALAÇÃO. AF_10/2020</v>
          </cell>
          <cell r="I4214" t="str">
            <v>UN</v>
          </cell>
          <cell r="J4214" t="str">
            <v>COEFICIENTE DE REPRESENTATIVIDADE</v>
          </cell>
          <cell r="K4214">
            <v>40.36</v>
          </cell>
        </row>
        <row r="4215">
          <cell r="G4215">
            <v>92704</v>
          </cell>
          <cell r="H4215" t="str">
            <v>TÊ, EM FERRO GALVANIZADO, CONEXÃO ROSQUEADA, DN 15 (1/2"), INSTALADO EM RAMAIS E SUB-RAMAIS DE GÁS - FORNECIMENTO E INSTALAÇÃO. AF_10/2020</v>
          </cell>
          <cell r="I4215" t="str">
            <v>UN</v>
          </cell>
          <cell r="J4215" t="str">
            <v>COEFICIENTE DE REPRESENTATIVIDADE</v>
          </cell>
          <cell r="K4215">
            <v>21.06</v>
          </cell>
        </row>
        <row r="4216">
          <cell r="G4216">
            <v>92705</v>
          </cell>
          <cell r="H4216" t="str">
            <v>TÊ, EM FERRO GALVANIZADO, CONEXÃO ROSQUEADA, DN 20 (3/4"), INSTALADO EM RAMAIS E SUB-RAMAIS DE GÁS - FORNECIMENTO E INSTALAÇÃO. AF_10/2020</v>
          </cell>
          <cell r="I4216" t="str">
            <v>UN</v>
          </cell>
          <cell r="J4216" t="str">
            <v>COEFICIENTE DE REPRESENTATIVIDADE</v>
          </cell>
          <cell r="K4216">
            <v>33.74</v>
          </cell>
        </row>
        <row r="4217">
          <cell r="G4217">
            <v>92706</v>
          </cell>
          <cell r="H4217" t="str">
            <v>TÊ, EM FERRO GALVANIZADO, CONEXÃO ROSQUEADA, DN 25 (1"), INSTALADO EM RAMAIS E SUB-RAMAIS DE GÁS - FORNECIMENTO E INSTALAÇÃO. AF_10/2020</v>
          </cell>
          <cell r="I4217" t="str">
            <v>UN</v>
          </cell>
          <cell r="J4217" t="str">
            <v>COEFICIENTE DE REPRESENTATIVIDADE</v>
          </cell>
          <cell r="K4217">
            <v>54.56</v>
          </cell>
        </row>
        <row r="4218">
          <cell r="G4218">
            <v>92889</v>
          </cell>
          <cell r="H4218" t="str">
            <v>UNIÃO, EM FERRO GALVANIZADO, DN 50 (2"), CONEXÃO ROSQUEADA, INSTALADO EM PRUMADAS - FORNECIMENTO E INSTALAÇÃO. AF_10/2020</v>
          </cell>
          <cell r="I4218" t="str">
            <v>UN</v>
          </cell>
          <cell r="J4218" t="str">
            <v>COEFICIENTE DE REPRESENTATIVIDADE</v>
          </cell>
          <cell r="K4218">
            <v>107.67</v>
          </cell>
        </row>
        <row r="4219">
          <cell r="G4219">
            <v>92890</v>
          </cell>
          <cell r="H4219" t="str">
            <v>UNIÃO, EM FERRO GALVANIZADO, DN 65 (2 1/2"), CONEXÃO ROSQUEADA, INSTALADO EM PRUMADAS - FORNECIMENTO E INSTALAÇÃO. AF_10/2020</v>
          </cell>
          <cell r="I4219" t="str">
            <v>UN</v>
          </cell>
          <cell r="J4219" t="str">
            <v>COEFICIENTE DE REPRESENTATIVIDADE</v>
          </cell>
          <cell r="K4219">
            <v>164.07</v>
          </cell>
        </row>
        <row r="4220">
          <cell r="G4220">
            <v>92891</v>
          </cell>
          <cell r="H4220" t="str">
            <v>UNIÃO, EM FERRO GALVANIZADO, DN 80 (3"), CONEXÃO ROSQUEADA, INSTALADO EM PRUMADAS - FORNECIMENTO E INSTALAÇÃO. AF_10/2020</v>
          </cell>
          <cell r="I4220" t="str">
            <v>UN</v>
          </cell>
          <cell r="J4220" t="str">
            <v>COEFICIENTE DE REPRESENTATIVIDADE</v>
          </cell>
          <cell r="K4220">
            <v>241.42</v>
          </cell>
        </row>
        <row r="4221">
          <cell r="G4221">
            <v>92892</v>
          </cell>
          <cell r="H4221" t="str">
            <v>UNIÃO, EM FERRO GALVANIZADO, DN 25 (1"), CONEXÃO ROSQUEADA, INSTALADO EM REDE DE ALIMENTAÇÃO PARA HIDRANTE - FORNECIMENTO E INSTALAÇÃO. AF_10/2020</v>
          </cell>
          <cell r="I4221" t="str">
            <v>UN</v>
          </cell>
          <cell r="J4221" t="str">
            <v>COEFICIENTE DE REPRESENTATIVIDADE</v>
          </cell>
          <cell r="K4221">
            <v>45.85</v>
          </cell>
        </row>
        <row r="4222">
          <cell r="G4222">
            <v>92893</v>
          </cell>
          <cell r="H4222" t="str">
            <v>UNIÃO, EM FERRO GALVANIZADO, DN 32 (1 1/4"), CONEXÃO ROSQUEADA, INSTALADO EM REDE DE ALIMENTAÇÃO PARA HIDRANTE - FORNECIMENTO E INSTALAÇÃO. AF_10/2020</v>
          </cell>
          <cell r="I4222" t="str">
            <v>UN</v>
          </cell>
          <cell r="J4222" t="str">
            <v>COEFICIENTE DE REPRESENTATIVIDADE</v>
          </cell>
          <cell r="K4222">
            <v>65.760000000000005</v>
          </cell>
        </row>
        <row r="4223">
          <cell r="G4223">
            <v>92894</v>
          </cell>
          <cell r="H4223" t="str">
            <v>UNIÃO, EM FERRO GALVANIZADO, DN 40 (1 1/2"), CONEXÃO ROSQUEADA, INSTALADO EM REDE DE ALIMENTAÇÃO PARA HIDRANTE - FORNECIMENTO E INSTALAÇÃO. AF_10/2020</v>
          </cell>
          <cell r="I4223" t="str">
            <v>UN</v>
          </cell>
          <cell r="J4223" t="str">
            <v>COEFICIENTE DE REPRESENTATIVIDADE</v>
          </cell>
          <cell r="K4223">
            <v>78.73</v>
          </cell>
        </row>
        <row r="4224">
          <cell r="G4224">
            <v>92895</v>
          </cell>
          <cell r="H4224" t="str">
            <v>UNIÃO, EM FERRO GALVANIZADO, DN 50 (2"), CONEXÃO ROSQUEADA, INSTALADO EM REDE DE ALIMENTAÇÃO PARA HIDRANTE - FORNECIMENTO E INSTALAÇÃO. AF_10/2020</v>
          </cell>
          <cell r="I4224" t="str">
            <v>UN</v>
          </cell>
          <cell r="J4224" t="str">
            <v>COEFICIENTE DE REPRESENTATIVIDADE</v>
          </cell>
          <cell r="K4224">
            <v>107.64</v>
          </cell>
        </row>
        <row r="4225">
          <cell r="G4225">
            <v>92896</v>
          </cell>
          <cell r="H4225" t="str">
            <v>UNIÃO, EM FERRO GALVANIZADO, DN 65 (2 1/2"), CONEXÃO ROSQUEADA, INSTALADO EM REDE DE ALIMENTAÇÃO PARA HIDRANTE - FORNECIMENTO E INSTALAÇÃO. AF_10/2020</v>
          </cell>
          <cell r="I4225" t="str">
            <v>UN</v>
          </cell>
          <cell r="J4225" t="str">
            <v>COEFICIENTE DE REPRESENTATIVIDADE</v>
          </cell>
          <cell r="K4225">
            <v>165.35</v>
          </cell>
        </row>
        <row r="4226">
          <cell r="G4226">
            <v>92897</v>
          </cell>
          <cell r="H4226" t="str">
            <v>UNIÃO, EM FERRO GALVANIZADO, DN 80 (3"), CONEXÃO ROSQUEADA, INSTALADO EM REDE DE ALIMENTAÇÃO PARA HIDRANTE - FORNECIMENTO E INSTALAÇÃO. AF_10/2020</v>
          </cell>
          <cell r="I4226" t="str">
            <v>UN</v>
          </cell>
          <cell r="J4226" t="str">
            <v>COEFICIENTE DE REPRESENTATIVIDADE</v>
          </cell>
          <cell r="K4226">
            <v>244.08</v>
          </cell>
        </row>
        <row r="4227">
          <cell r="G4227">
            <v>92898</v>
          </cell>
          <cell r="H4227" t="str">
            <v>UNIÃO, EM FERRO GALVANIZADO, CONEXÃO ROSQUEADA, DN 25 (1"), INSTALADO EM REDE DE ALIMENTAÇÃO PARA SPRINKLER - FORNECIMENTO E INSTALAÇÃO. AF_10/2020</v>
          </cell>
          <cell r="I4227" t="str">
            <v>UN</v>
          </cell>
          <cell r="J4227" t="str">
            <v>COEFICIENTE DE REPRESENTATIVIDADE</v>
          </cell>
          <cell r="K4227">
            <v>38.69</v>
          </cell>
        </row>
        <row r="4228">
          <cell r="G4228">
            <v>92899</v>
          </cell>
          <cell r="H4228" t="str">
            <v>UNIÃO, EM FERRO GALVANIZADO, CONEXÃO ROSQUEADA, DN 32 (1 1/4"), INSTALADO EM REDE DE ALIMENTAÇÃO PARA SPRINKLER - FORNECIMENTO E INSTALAÇÃO. AF_10/2020</v>
          </cell>
          <cell r="I4228" t="str">
            <v>UN</v>
          </cell>
          <cell r="J4228" t="str">
            <v>COEFICIENTE DE REPRESENTATIVIDADE</v>
          </cell>
          <cell r="K4228">
            <v>57.62</v>
          </cell>
        </row>
        <row r="4229">
          <cell r="G4229">
            <v>92900</v>
          </cell>
          <cell r="H4229" t="str">
            <v>UNIÃO, EM FERRO GALVANIZADO, CONEXÃO ROSQUEADA, DN 40 (1 1/2"), INSTALADO EM REDE DE ALIMENTAÇÃO PARA SPRINKLER - FORNECIMENTO E INSTALAÇÃO. AF_10/2020</v>
          </cell>
          <cell r="I4229" t="str">
            <v>UN</v>
          </cell>
          <cell r="J4229" t="str">
            <v>COEFICIENTE DE REPRESENTATIVIDADE</v>
          </cell>
          <cell r="K4229">
            <v>69.45</v>
          </cell>
        </row>
        <row r="4230">
          <cell r="G4230">
            <v>92901</v>
          </cell>
          <cell r="H4230" t="str">
            <v>UNIÃO, EM FERRO GALVANIZADO, CONEXÃO ROSQUEADA, DN 50 (2"), INSTALADO EM REDE DE ALIMENTAÇÃO PARA SPRINKLER - FORNECIMENTO E INSTALAÇÃO. AF_10/2020</v>
          </cell>
          <cell r="I4230" t="str">
            <v>UN</v>
          </cell>
          <cell r="J4230" t="str">
            <v>COEFICIENTE DE REPRESENTATIVIDADE</v>
          </cell>
          <cell r="K4230">
            <v>96.96</v>
          </cell>
        </row>
        <row r="4231">
          <cell r="G4231">
            <v>92902</v>
          </cell>
          <cell r="H4231" t="str">
            <v>UNIÃO, EM FERRO GALVANIZADO, CONEXÃO ROSQUEADA, DN 65 (2 1/2"), INSTALADO EM REDE DE ALIMENTAÇÃO PARA SPRINKLER - FORNECIMENTO E INSTALAÇÃO. AF_10/2020</v>
          </cell>
          <cell r="I4231" t="str">
            <v>UN</v>
          </cell>
          <cell r="J4231" t="str">
            <v>COEFICIENTE DE REPRESENTATIVIDADE</v>
          </cell>
          <cell r="K4231">
            <v>152.56</v>
          </cell>
        </row>
        <row r="4232">
          <cell r="G4232">
            <v>92903</v>
          </cell>
          <cell r="H4232" t="str">
            <v>UNIÃO, EM FERRO GALVANIZADO, CONEXÃO ROSQUEADA, DN 80 (3"), INSTALADO EM REDE DE ALIMENTAÇÃO PARA SPRINKLER - FORNECIMENTO E INSTALAÇÃO. AF_10/2020</v>
          </cell>
          <cell r="I4232" t="str">
            <v>UN</v>
          </cell>
          <cell r="J4232" t="str">
            <v>COEFICIENTE DE REPRESENTATIVIDADE</v>
          </cell>
          <cell r="K4232">
            <v>229.2</v>
          </cell>
        </row>
        <row r="4233">
          <cell r="G4233">
            <v>92904</v>
          </cell>
          <cell r="H4233" t="str">
            <v>UNIÃO, EM FERRO GALVANIZADO, CONEXÃO ROSQUEADA, DN 15 (1/2"), INSTALADO EM RAMAIS E SUB-RAMAIS DE GÁS - FORNECIMENTO E INSTALAÇÃO. AF_10/2020</v>
          </cell>
          <cell r="I4233" t="str">
            <v>UN</v>
          </cell>
          <cell r="J4233" t="str">
            <v>COEFICIENTE DE REPRESENTATIVIDADE</v>
          </cell>
          <cell r="K4233">
            <v>26.45</v>
          </cell>
        </row>
        <row r="4234">
          <cell r="G4234">
            <v>92905</v>
          </cell>
          <cell r="H4234" t="str">
            <v>UNIÃO, EM FERRO GALVANIZADO, CONEXÃO ROSQUEADA, DN 20 (3/4"), INSTALADO EM RAMAIS E SUB-RAMAIS DE GÁS - FORNECIMENTO E INSTALAÇÃO. AF_10/2020</v>
          </cell>
          <cell r="I4234" t="str">
            <v>UN</v>
          </cell>
          <cell r="J4234" t="str">
            <v>COEFICIENTE DE REPRESENTATIVIDADE</v>
          </cell>
          <cell r="K4234">
            <v>37.619999999999997</v>
          </cell>
        </row>
        <row r="4235">
          <cell r="G4235">
            <v>92906</v>
          </cell>
          <cell r="H4235" t="str">
            <v>UNIÃO, EM FERRO GALVANIZADO, CONEXÃO ROSQUEADA, DN 25 (1"), INSTALADO EM RAMAIS E SUB-RAMAIS DE GÁS - FORNECIMENTO E INSTALAÇÃO. AF_10/2020</v>
          </cell>
          <cell r="I4235" t="str">
            <v>UN</v>
          </cell>
          <cell r="J4235" t="str">
            <v>COEFICIENTE DE REPRESENTATIVIDADE</v>
          </cell>
          <cell r="K4235">
            <v>45.55</v>
          </cell>
        </row>
        <row r="4236">
          <cell r="G4236">
            <v>92907</v>
          </cell>
          <cell r="H4236" t="str">
            <v>LUVA DE REDUÇÃO, EM FERRO GALVANIZADO, 2" X 1 1/2", CONEXÃO ROSQUEADA, INSTALADO EM PRUMADAS - FORNECIMENTO E INSTALAÇÃO. AF_10/2020</v>
          </cell>
          <cell r="I4236" t="str">
            <v>UN</v>
          </cell>
          <cell r="J4236" t="str">
            <v>COEFICIENTE DE REPRESENTATIVIDADE</v>
          </cell>
          <cell r="K4236">
            <v>56.67</v>
          </cell>
        </row>
        <row r="4237">
          <cell r="G4237">
            <v>92908</v>
          </cell>
          <cell r="H4237" t="str">
            <v>LUVA DE REDUÇÃO, EM FERRO GALVANIZADO, 2" X 1 1/4", CONEXÃO ROSQUEADA, INSTALADO EM PRUMADAS - FORNECIMENTO E INSTALAÇÃO. AF_10/2020</v>
          </cell>
          <cell r="I4237" t="str">
            <v>UN</v>
          </cell>
          <cell r="J4237" t="str">
            <v>COEFICIENTE DE REPRESENTATIVIDADE</v>
          </cell>
          <cell r="K4237">
            <v>56.67</v>
          </cell>
        </row>
        <row r="4238">
          <cell r="G4238">
            <v>92909</v>
          </cell>
          <cell r="H4238" t="str">
            <v>LUVA DE REDUÇÃO, EM FERRO GALVANIZADO, 2" X 1", CONEXÃO ROSQUEADA, INSTALADO EM PRUMADAS - FORNECIMENTO E INSTALAÇÃO. AF_10/2020</v>
          </cell>
          <cell r="I4238" t="str">
            <v>UN</v>
          </cell>
          <cell r="J4238" t="str">
            <v>COEFICIENTE DE REPRESENTATIVIDADE</v>
          </cell>
          <cell r="K4238">
            <v>56.67</v>
          </cell>
        </row>
        <row r="4239">
          <cell r="G4239">
            <v>92910</v>
          </cell>
          <cell r="H4239" t="str">
            <v>LUVA DE REDUÇÃO, EM FERRO GALVANIZADO, 2 1/2" X 1 1/2", CONEXÃO ROSQUEADA, INSTALADO EM PRUMADAS - FORNECIMENTO E INSTALAÇÃO. AF_10/2020</v>
          </cell>
          <cell r="I4239" t="str">
            <v>UN</v>
          </cell>
          <cell r="J4239" t="str">
            <v>COEFICIENTE DE REPRESENTATIVIDADE</v>
          </cell>
          <cell r="K4239">
            <v>82.84</v>
          </cell>
        </row>
        <row r="4240">
          <cell r="G4240">
            <v>92911</v>
          </cell>
          <cell r="H4240" t="str">
            <v>LUVA DE REDUÇÃO, EM FERRO GALVANIZADO, 2 1/2" X 2", CONEXÃO ROSQUEADA, INSTALADO EM PRUMADAS - FORNECIMENTO E INSTALAÇÃO. AF_10/2020</v>
          </cell>
          <cell r="I4240" t="str">
            <v>UN</v>
          </cell>
          <cell r="J4240" t="str">
            <v>COEFICIENTE DE REPRESENTATIVIDADE</v>
          </cell>
          <cell r="K4240">
            <v>82.84</v>
          </cell>
        </row>
        <row r="4241">
          <cell r="G4241">
            <v>92912</v>
          </cell>
          <cell r="H4241" t="str">
            <v>LUVA DE REDUÇÃO, EM FERRO GALVANIZADO, 3" X 1 1/2", CONEXÃO ROSQUEADA, INSTALADO EM PRUMADAS - FORNECIMENTO E INSTALAÇÃO. AF_10/2020</v>
          </cell>
          <cell r="I4241" t="str">
            <v>UN</v>
          </cell>
          <cell r="J4241" t="str">
            <v>COEFICIENTE DE REPRESENTATIVIDADE</v>
          </cell>
          <cell r="K4241">
            <v>111.91</v>
          </cell>
        </row>
        <row r="4242">
          <cell r="G4242">
            <v>92913</v>
          </cell>
          <cell r="H4242" t="str">
            <v>LUVA DE REDUÇÃO, EM FERRO GALVANIZADO, 3" X 2 1/2", CONEXÃO ROSQUEADA, INSTALADO EM PRUMADAS - FORNECIMENTO E INSTALAÇÃO. AF_10/2020</v>
          </cell>
          <cell r="I4242" t="str">
            <v>UN</v>
          </cell>
          <cell r="J4242" t="str">
            <v>COEFICIENTE DE REPRESENTATIVIDADE</v>
          </cell>
          <cell r="K4242">
            <v>114.14</v>
          </cell>
        </row>
        <row r="4243">
          <cell r="G4243">
            <v>92914</v>
          </cell>
          <cell r="H4243" t="str">
            <v>LUVA DE REDUÇÃO, EM FERRO GALVANIZADO, 3" X 2", CONEXÃO ROSQUEADA, INSTALADO EM PRUMADAS - FORNECIMENTO E INSTALAÇÃO. AF_10/2020</v>
          </cell>
          <cell r="I4243" t="str">
            <v>UN</v>
          </cell>
          <cell r="J4243" t="str">
            <v>COEFICIENTE DE REPRESENTATIVIDADE</v>
          </cell>
          <cell r="K4243">
            <v>114.14</v>
          </cell>
        </row>
        <row r="4244">
          <cell r="G4244">
            <v>92918</v>
          </cell>
          <cell r="H4244" t="str">
            <v>LUVA DE REDUÇÃO, EM FERRO GALVANIZADO, 1" X 1/2", CONEXÃO ROSQUEADA, INSTALADO EM REDE DE ALIMENTAÇÃO PARA HIDRANTE - FORNECIMENTO E INSTALAÇÃO. AF_10/2020</v>
          </cell>
          <cell r="I4244" t="str">
            <v>UN</v>
          </cell>
          <cell r="J4244" t="str">
            <v>COEFICIENTE DE REPRESENTATIVIDADE</v>
          </cell>
          <cell r="K4244">
            <v>29.61</v>
          </cell>
        </row>
        <row r="4245">
          <cell r="G4245">
            <v>92920</v>
          </cell>
          <cell r="H4245" t="str">
            <v>LUVA DE REDUÇÃO, EM FERRO GALVANIZADO, 1" X 3/4", CONEXÃO ROSQUEADA, INSTALADO EM REDE DE ALIMENTAÇÃO PARA HIDRANTE - FORNECIMENTO E INSTALAÇÃO. AF_10/2020</v>
          </cell>
          <cell r="I4245" t="str">
            <v>UN</v>
          </cell>
          <cell r="J4245" t="str">
            <v>COEFICIENTE DE REPRESENTATIVIDADE</v>
          </cell>
          <cell r="K4245">
            <v>29.82</v>
          </cell>
        </row>
        <row r="4246">
          <cell r="G4246">
            <v>92925</v>
          </cell>
          <cell r="H4246" t="str">
            <v>LUVA DE REDUÇÃO, EM FERRO GALVANIZADO, 1 1/4" X 1", CONEXÃO ROSQUEADA, INSTALADO EM REDE DE ALIMENTAÇÃO PARA HIDRANTE - FORNECIMENTO E INSTALAÇÃO. AF_10/2020</v>
          </cell>
          <cell r="I4246" t="str">
            <v>UN</v>
          </cell>
          <cell r="J4246" t="str">
            <v>COEFICIENTE DE REPRESENTATIVIDADE</v>
          </cell>
          <cell r="K4246">
            <v>36.92</v>
          </cell>
        </row>
        <row r="4247">
          <cell r="G4247">
            <v>92926</v>
          </cell>
          <cell r="H4247" t="str">
            <v>LUVA DE REDUÇÃO, EM FERRO GALVANIZADO, 1 1/4" X 1/2", CONEXÃO ROSQUEADA, INSTALADO EM REDE DE ALIMENTAÇÃO PARA HIDRANTE - FORNECIMENTO E INSTALAÇÃO. AF_10/2020</v>
          </cell>
          <cell r="I4247" t="str">
            <v>UN</v>
          </cell>
          <cell r="J4247" t="str">
            <v>COEFICIENTE DE REPRESENTATIVIDADE</v>
          </cell>
          <cell r="K4247">
            <v>36.909999999999997</v>
          </cell>
        </row>
        <row r="4248">
          <cell r="G4248">
            <v>92927</v>
          </cell>
          <cell r="H4248" t="str">
            <v>LUVA DE REDUÇÃO, EM FERRO GALVANIZADO, 1 1/4" X 3/4", CONEXÃO ROSQUEADA, INSTALADO EM REDE DE ALIMENTAÇÃO PARA HIDRANTE - FORNECIMENTO E INSTALAÇÃO. AF_10/2020</v>
          </cell>
          <cell r="I4248" t="str">
            <v>UN</v>
          </cell>
          <cell r="J4248" t="str">
            <v>COEFICIENTE DE REPRESENTATIVIDADE</v>
          </cell>
          <cell r="K4248">
            <v>36.909999999999997</v>
          </cell>
        </row>
        <row r="4249">
          <cell r="G4249">
            <v>92928</v>
          </cell>
          <cell r="H4249" t="str">
            <v>LUVA DE REDUÇÃO, EM FERRO GALVANIZADO, 1 1/2" X 1 1/4", CONEXÃO ROSQUEADA, INSTALADO EM REDE DE ALIMENTAÇÃO PARA HIDRANTE - FORNECIMENTO E INSTALAÇÃO. AF_10/2020</v>
          </cell>
          <cell r="I4249" t="str">
            <v>UN</v>
          </cell>
          <cell r="J4249" t="str">
            <v>COEFICIENTE DE REPRESENTATIVIDADE</v>
          </cell>
          <cell r="K4249">
            <v>42.29</v>
          </cell>
        </row>
        <row r="4250">
          <cell r="G4250">
            <v>92929</v>
          </cell>
          <cell r="H4250" t="str">
            <v>LUVA DE REDUÇÃO, EM FERRO GALVANIZADO, 1 1/2" X 1", CONEXÃO ROSQUEADA, INSTALADO EM REDE DE ALIMENTAÇÃO PARA HIDRANTE - FORNECIMENTO E INSTALAÇÃO. AF_10/2020</v>
          </cell>
          <cell r="I4250" t="str">
            <v>UN</v>
          </cell>
          <cell r="J4250" t="str">
            <v>COEFICIENTE DE REPRESENTATIVIDADE</v>
          </cell>
          <cell r="K4250">
            <v>42.29</v>
          </cell>
        </row>
        <row r="4251">
          <cell r="G4251">
            <v>92930</v>
          </cell>
          <cell r="H4251" t="str">
            <v>LUVA DE REDUÇÃO, EM FERRO GALVANIZADO, 1 1/2" X 3/4", CONEXÃO ROSQUEADA, INSTALADO EM REDE DE ALIMENTAÇÃO PARA HIDRANTE - FORNECIMENTO E INSTALAÇÃO. AF_10/2020</v>
          </cell>
          <cell r="I4251" t="str">
            <v>UN</v>
          </cell>
          <cell r="J4251" t="str">
            <v>COEFICIENTE DE REPRESENTATIVIDADE</v>
          </cell>
          <cell r="K4251">
            <v>42.29</v>
          </cell>
        </row>
        <row r="4252">
          <cell r="G4252">
            <v>92931</v>
          </cell>
          <cell r="H4252" t="str">
            <v>LUVA DE REDUÇÃO, EM FERRO GALVANIZADO, 2" X 1 1/2", CONEXÃO ROSQUEADA, INSTALADO EM REDE DE ALIMENTAÇÃO PARA HIDRANTE - FORNECIMENTO E INSTALAÇÃO. AF_10/2020</v>
          </cell>
          <cell r="I4252" t="str">
            <v>UN</v>
          </cell>
          <cell r="J4252" t="str">
            <v>COEFICIENTE DE REPRESENTATIVIDADE</v>
          </cell>
          <cell r="K4252">
            <v>56.64</v>
          </cell>
        </row>
        <row r="4253">
          <cell r="G4253">
            <v>92932</v>
          </cell>
          <cell r="H4253" t="str">
            <v>LUVA DE REDUÇÃO, EM FERRO GALVANIZADO, 2" X 1 1/4", CONEXÃO ROSQUEADA, INSTALADO EM REDE DE ALIMENTAÇÃO PARA HIDRANTE - FORNECIMENTO E INSTALAÇÃO. AF_10/2020</v>
          </cell>
          <cell r="I4253" t="str">
            <v>UN</v>
          </cell>
          <cell r="J4253" t="str">
            <v>COEFICIENTE DE REPRESENTATIVIDADE</v>
          </cell>
          <cell r="K4253">
            <v>56.64</v>
          </cell>
        </row>
        <row r="4254">
          <cell r="G4254">
            <v>92933</v>
          </cell>
          <cell r="H4254" t="str">
            <v>LUVA DE REDUÇÃO, EM FERRO GALVANIZADO, 2" X 1", CONEXÃO ROSQUEADA, INSTALADO EM REDE DE ALIMENTAÇÃO PARA HIDRANTE - FORNECIMENTO E INSTALAÇÃO. AF_10/2020</v>
          </cell>
          <cell r="I4254" t="str">
            <v>UN</v>
          </cell>
          <cell r="J4254" t="str">
            <v>COEFICIENTE DE REPRESENTATIVIDADE</v>
          </cell>
          <cell r="K4254">
            <v>56.64</v>
          </cell>
        </row>
        <row r="4255">
          <cell r="G4255">
            <v>92934</v>
          </cell>
          <cell r="H4255" t="str">
            <v>LUVA DE REDUÇÃO, EM FERRO GALVANIZADO, 2 1/2" X 1 1/2", CONEXÃO ROSQUEADA, INSTALADO EM REDE DE ALIMENTAÇÃO PARA HIDRANTE - FORNECIMENTO E INSTALAÇÃO. AF_10/2020</v>
          </cell>
          <cell r="I4255" t="str">
            <v>UN</v>
          </cell>
          <cell r="J4255" t="str">
            <v>COEFICIENTE DE REPRESENTATIVIDADE</v>
          </cell>
          <cell r="K4255">
            <v>84.12</v>
          </cell>
        </row>
        <row r="4256">
          <cell r="G4256">
            <v>92935</v>
          </cell>
          <cell r="H4256" t="str">
            <v>LUVA DE REDUÇÃO, EM FERRO GALVANIZADO, 2 1/2" X 2", CONEXÃO ROSQUEADA, INSTALADO EM REDE DE ALIMENTAÇÃO PARA HIDRANTE - FORNECIMENTO E INSTALAÇÃO. AF_10/2020</v>
          </cell>
          <cell r="I4256" t="str">
            <v>UN</v>
          </cell>
          <cell r="J4256" t="str">
            <v>COEFICIENTE DE REPRESENTATIVIDADE</v>
          </cell>
          <cell r="K4256">
            <v>84.12</v>
          </cell>
        </row>
        <row r="4257">
          <cell r="G4257">
            <v>92936</v>
          </cell>
          <cell r="H4257" t="str">
            <v>LUVA DE REDUÇÃO, EM FERRO GALVANIZADO, 3" X 2 1/2", CONEXÃO ROSQUEADA, INSTALADO EM REDE DE ALIMENTAÇÃO PARA HIDRANTE - FORNECIMENTO E INSTALAÇÃO. AF_10/2020</v>
          </cell>
          <cell r="I4257" t="str">
            <v>UN</v>
          </cell>
          <cell r="J4257" t="str">
            <v>COEFICIENTE DE REPRESENTATIVIDADE</v>
          </cell>
          <cell r="K4257">
            <v>116.8</v>
          </cell>
        </row>
        <row r="4258">
          <cell r="G4258">
            <v>92937</v>
          </cell>
          <cell r="H4258" t="str">
            <v>LUVA DE REDUÇÃO, EM FERRO GALVANIZADO, 3" X 2", CONEXÃO ROSQUEADA, INSTALADO EM REDE DE ALIMENTAÇÃO PARA HIDRANTE - FORNECIMENTO E INSTALAÇÃO. AF_10/2020</v>
          </cell>
          <cell r="I4258" t="str">
            <v>UN</v>
          </cell>
          <cell r="J4258" t="str">
            <v>COEFICIENTE DE REPRESENTATIVIDADE</v>
          </cell>
          <cell r="K4258">
            <v>116.8</v>
          </cell>
        </row>
        <row r="4259">
          <cell r="G4259">
            <v>92938</v>
          </cell>
          <cell r="H4259" t="str">
            <v>LUVA DE REDUÇÃO, EM FERRO GALVANIZADO, 1" X 1/2", CONEXÃO ROSQUEADA, INSTALADO EM REDE DE ALIMENTAÇÃO PARA SPRINKLER - FORNECIMENTO E INSTALAÇÃO. AF_10/2020</v>
          </cell>
          <cell r="I4259" t="str">
            <v>UN</v>
          </cell>
          <cell r="J4259" t="str">
            <v>COEFICIENTE DE REPRESENTATIVIDADE</v>
          </cell>
          <cell r="K4259">
            <v>22.45</v>
          </cell>
        </row>
        <row r="4260">
          <cell r="G4260">
            <v>92939</v>
          </cell>
          <cell r="H4260" t="str">
            <v>LUVA DE REDUÇÃO, EM FERRO GALVANIZADO, 1" X 3/4", CONEXÃO ROSQUEADA, INSTALADO EM REDE DE ALIMENTAÇÃO PARA SPRINKLER - FORNECIMENTO E INSTALAÇÃO. AF_10/2020</v>
          </cell>
          <cell r="I4260" t="str">
            <v>UN</v>
          </cell>
          <cell r="J4260" t="str">
            <v>COEFICIENTE DE REPRESENTATIVIDADE</v>
          </cell>
          <cell r="K4260">
            <v>22.66</v>
          </cell>
        </row>
        <row r="4261">
          <cell r="G4261">
            <v>92940</v>
          </cell>
          <cell r="H4261" t="str">
            <v>LUVA DE REDUÇÃO, EM FERRO GALVANIZADO, 1 1/4" X 1", CONEXÃO ROSQUEADA, INSTALADO EM REDE DE ALIMENTAÇÃO PARA SPRINKLER - FORNECIMENTO E INSTALAÇÃO. AF_10/2020</v>
          </cell>
          <cell r="I4261" t="str">
            <v>UN</v>
          </cell>
          <cell r="J4261" t="str">
            <v>COEFICIENTE DE REPRESENTATIVIDADE</v>
          </cell>
          <cell r="K4261">
            <v>28.78</v>
          </cell>
        </row>
        <row r="4262">
          <cell r="G4262">
            <v>92941</v>
          </cell>
          <cell r="H4262" t="str">
            <v>LUVA DE REDUÇÃO, EM FERRO GALVANIZADO, 1 1/4" X 1/2", CONEXÃO ROSQUEADA, INSTALADO EM REDE DE ALIMENTAÇÃO PARA SPRINKLER - FORNECIMENTO E INSTALAÇÃO. AF_10/2020</v>
          </cell>
          <cell r="I4262" t="str">
            <v>UN</v>
          </cell>
          <cell r="J4262" t="str">
            <v>COEFICIENTE DE REPRESENTATIVIDADE</v>
          </cell>
          <cell r="K4262">
            <v>28.77</v>
          </cell>
        </row>
        <row r="4263">
          <cell r="G4263">
            <v>92942</v>
          </cell>
          <cell r="H4263" t="str">
            <v>LUVA DE REDUÇÃO, EM FERRO GALVANIZADO, 1 1/4" X 3/4", CONEXÃO ROSQUEADA, INSTALADO EM REDE DE ALIMENTAÇÃO PARA SPRINKLER - FORNECIMENTO E INSTALAÇÃO. AF_10/2020</v>
          </cell>
          <cell r="I4263" t="str">
            <v>UN</v>
          </cell>
          <cell r="J4263" t="str">
            <v>COEFICIENTE DE REPRESENTATIVIDADE</v>
          </cell>
          <cell r="K4263">
            <v>28.77</v>
          </cell>
        </row>
        <row r="4264">
          <cell r="G4264">
            <v>92943</v>
          </cell>
          <cell r="H4264" t="str">
            <v>LUVA DE REDUÇÃO, EM FERRO GALVANIZADO, 1 1/2" X 1 1/4", CONEXÃO ROSQUEADA, INSTALADO EM REDE DE ALIMENTAÇÃO PARA SPRINKLER - FORNECIMENTO E INSTALAÇÃO. AF_10/2020</v>
          </cell>
          <cell r="I4264" t="str">
            <v>UN</v>
          </cell>
          <cell r="J4264" t="str">
            <v>COEFICIENTE DE REPRESENTATIVIDADE</v>
          </cell>
          <cell r="K4264">
            <v>33.01</v>
          </cell>
        </row>
        <row r="4265">
          <cell r="G4265">
            <v>92944</v>
          </cell>
          <cell r="H4265" t="str">
            <v>LUVA DE REDUÇÃO, EM FERRO GALVANIZADO, 1 1/2" X 1", CONEXÃO ROSQUEADA, INSTALADO EM REDE DE ALIMENTAÇÃO PARA SPRINKLER - FORNECIMENTO E INSTALAÇÃO. AF_10/2020</v>
          </cell>
          <cell r="I4265" t="str">
            <v>UN</v>
          </cell>
          <cell r="J4265" t="str">
            <v>COEFICIENTE DE REPRESENTATIVIDADE</v>
          </cell>
          <cell r="K4265">
            <v>33.01</v>
          </cell>
        </row>
        <row r="4266">
          <cell r="G4266">
            <v>92945</v>
          </cell>
          <cell r="H4266" t="str">
            <v>LUVA DE REDUÇÃO, EM FERRO GALVANIZADO, 1 1/2" X 3/4", CONEXÃO ROSQUEADA, INSTALADO EM REDE DE ALIMENTAÇÃO PARA SPRINKLER - FORNECIMENTO E INSTALAÇÃO. AF_10/2020</v>
          </cell>
          <cell r="I4266" t="str">
            <v>UN</v>
          </cell>
          <cell r="J4266" t="str">
            <v>COEFICIENTE DE REPRESENTATIVIDADE</v>
          </cell>
          <cell r="K4266">
            <v>33.01</v>
          </cell>
        </row>
        <row r="4267">
          <cell r="G4267">
            <v>92946</v>
          </cell>
          <cell r="H4267" t="str">
            <v>LUVA DE REDUÇÃO, EM FERRO GALVANIZADO, 2" X 1 1/2", CONEXÃO ROSQUEADA, INSTALADO EM REDE DE ALIMENTAÇÃO PARA SPRINKLER - FORNECIMENTO E INSTALAÇÃO. AF_10/2020</v>
          </cell>
          <cell r="I4267" t="str">
            <v>UN</v>
          </cell>
          <cell r="J4267" t="str">
            <v>COEFICIENTE DE REPRESENTATIVIDADE</v>
          </cell>
          <cell r="K4267">
            <v>45.96</v>
          </cell>
        </row>
        <row r="4268">
          <cell r="G4268">
            <v>92947</v>
          </cell>
          <cell r="H4268" t="str">
            <v>LUVA DE REDUÇÃO, EM FERRO GALVANIZADO, 2" X 1 1/4", CONEXÃO ROSQUEADA, INSTALADO EM REDE DE ALIMENTAÇÃO PARA SPRINKLER - FORNECIMENTO E INSTALAÇÃO. AF_10/2020</v>
          </cell>
          <cell r="I4268" t="str">
            <v>UN</v>
          </cell>
          <cell r="J4268" t="str">
            <v>COEFICIENTE DE REPRESENTATIVIDADE</v>
          </cell>
          <cell r="K4268">
            <v>45.96</v>
          </cell>
        </row>
        <row r="4269">
          <cell r="G4269">
            <v>92948</v>
          </cell>
          <cell r="H4269" t="str">
            <v>LUVA DE REDUÇÃO, EM FERRO GALVANIZADO, 2" X 1", CONEXÃO ROSQUEADA, INSTALADO EM REDE DE ALIMENTAÇÃO PARA SPRINKLER - FORNECIMENTO E INSTALAÇÃO. AF_10/2020</v>
          </cell>
          <cell r="I4269" t="str">
            <v>UN</v>
          </cell>
          <cell r="J4269" t="str">
            <v>COEFICIENTE DE REPRESENTATIVIDADE</v>
          </cell>
          <cell r="K4269">
            <v>45.96</v>
          </cell>
        </row>
        <row r="4270">
          <cell r="G4270">
            <v>92949</v>
          </cell>
          <cell r="H4270" t="str">
            <v>LUVA DE REDUÇÃO, EM FERRO GALVANIZADO, 2 1/2" X 1 1/2", CONEXÃO ROSQUEADA, INSTALADO EM REDE DE ALIMENTAÇÃO PARA SPRINKLER - FORNECIMENTO E INSTALAÇÃO. AF_10/2020</v>
          </cell>
          <cell r="I4270" t="str">
            <v>UN</v>
          </cell>
          <cell r="J4270" t="str">
            <v>COEFICIENTE DE REPRESENTATIVIDADE</v>
          </cell>
          <cell r="K4270">
            <v>71.33</v>
          </cell>
        </row>
        <row r="4271">
          <cell r="G4271">
            <v>92950</v>
          </cell>
          <cell r="H4271" t="str">
            <v>LUVA DE REDUÇÃO, EM FERRO GALVANIZADO, 2 1/2" X 2", CONEXÃO ROSQUEADA, INSTALADO EM REDE DE ALIMENTAÇÃO PARA SPRINKLER - FORNECIMENTO E INSTALAÇÃO. AF_10/2020</v>
          </cell>
          <cell r="I4271" t="str">
            <v>UN</v>
          </cell>
          <cell r="J4271" t="str">
            <v>COEFICIENTE DE REPRESENTATIVIDADE</v>
          </cell>
          <cell r="K4271">
            <v>71.33</v>
          </cell>
        </row>
        <row r="4272">
          <cell r="G4272">
            <v>92951</v>
          </cell>
          <cell r="H4272" t="str">
            <v>LUVA DE REDUÇÃO, EM FERRO GALVANIZADO, 3" X 2 1/2", CONEXÃO ROSQUEADA, INSTALADO EM REDE DE ALIMENTAÇÃO PARA SPRINKLER - FORNECIMENTO E INSTALAÇÃO. AF_10/2020</v>
          </cell>
          <cell r="I4272" t="str">
            <v>UN</v>
          </cell>
          <cell r="J4272" t="str">
            <v>COEFICIENTE DE REPRESENTATIVIDADE</v>
          </cell>
          <cell r="K4272">
            <v>101.92</v>
          </cell>
        </row>
        <row r="4273">
          <cell r="G4273">
            <v>92952</v>
          </cell>
          <cell r="H4273" t="str">
            <v>LUVA DE REDUÇÃO, EM FERRO GALVANIZADO, 3" X 2", CONEXÃO ROSQUEADA, INSTALADO EM REDE DE ALIMENTAÇÃO PARA SPRINKLER - FORNECIMENTO E INSTALAÇÃO. AF_10/2020</v>
          </cell>
          <cell r="I4273" t="str">
            <v>UN</v>
          </cell>
          <cell r="J4273" t="str">
            <v>COEFICIENTE DE REPRESENTATIVIDADE</v>
          </cell>
          <cell r="K4273">
            <v>101.92</v>
          </cell>
        </row>
        <row r="4274">
          <cell r="G4274">
            <v>92953</v>
          </cell>
          <cell r="H4274" t="str">
            <v>LUVA DE REDUÇÃO, EM FERRO GALVANIZADO, 3/4" X 1/2", CONEXÃO ROSQUEADA, INSTALADO EM RAMAIS E SUB-RAMAIS DE GÁS - FORNECIMENTO E INSTALAÇÃO. AF_10/2020</v>
          </cell>
          <cell r="I4274" t="str">
            <v>UN</v>
          </cell>
          <cell r="J4274" t="str">
            <v>COEFICIENTE DE REPRESENTATIVIDADE</v>
          </cell>
          <cell r="K4274">
            <v>19.29</v>
          </cell>
        </row>
        <row r="4275">
          <cell r="G4275">
            <v>93050</v>
          </cell>
          <cell r="H4275" t="str">
            <v>LUVA PASSANTE EM COBRE, DN 22 MM, SEM ANEL DE SOLDA, INSTALADO EM PRUMADA DE HIDRÁULICA PREDIAL - FORNECIMENTO E INSTALAÇÃO. AF_04/2022</v>
          </cell>
          <cell r="I4275" t="str">
            <v>UN</v>
          </cell>
          <cell r="J4275" t="str">
            <v>ATRIBUÍDO SÃO PAULO</v>
          </cell>
          <cell r="K4275">
            <v>10.48</v>
          </cell>
        </row>
        <row r="4276">
          <cell r="G4276">
            <v>93052</v>
          </cell>
          <cell r="H4276" t="str">
            <v>JUNTA DE EXPANSÃO EM COBRE, DN 22 MM, PONTA X PONTA, INSTALADO EM PRUMADA DE HIDRÁULICA PREDIAL - FORNECIMENTO E INSTALAÇÃO. AF_04/2022</v>
          </cell>
          <cell r="I4276" t="str">
            <v>UN</v>
          </cell>
          <cell r="J4276" t="str">
            <v>ATRIBUÍDO SÃO PAULO</v>
          </cell>
          <cell r="K4276">
            <v>509.94</v>
          </cell>
        </row>
        <row r="4277">
          <cell r="G4277">
            <v>93054</v>
          </cell>
          <cell r="H4277" t="str">
            <v>CONECTOR EM BRONZE/LATÃO, DN 22 MM X 3/4", SEM ANEL DE SOLDA, BOLSA X ROSCA F, INSTALADO EM PRUMADA DE HIDRÁULICA PREDIAL - FORNECIMENTO E INSTALAÇÃO. AF_04/2022</v>
          </cell>
          <cell r="I4277" t="str">
            <v>UN</v>
          </cell>
          <cell r="J4277" t="str">
            <v>ATRIBUÍDO SÃO PAULO</v>
          </cell>
          <cell r="K4277">
            <v>21.16</v>
          </cell>
        </row>
        <row r="4278">
          <cell r="G4278">
            <v>93055</v>
          </cell>
          <cell r="H4278" t="str">
            <v>CURVA DE TRANSPOSIÇÃO EM BRONZE/LATÃO, DN 22 MM, SEM ANEL DE SOLDA, BOLSA X BOLSA, INSTALADO EM PRUMADA DE HIDRÁULICA PREDIAL - FORNECIMENTO E INSTALAÇÃO. AF_04/2022</v>
          </cell>
          <cell r="I4278" t="str">
            <v>UN</v>
          </cell>
          <cell r="J4278" t="str">
            <v>ATRIBUÍDO SÃO PAULO</v>
          </cell>
          <cell r="K4278">
            <v>43.55</v>
          </cell>
        </row>
        <row r="4279">
          <cell r="G4279">
            <v>93056</v>
          </cell>
          <cell r="H4279" t="str">
            <v>LUVA PASSANTE EM COBRE, DN 28 MM, SEM ANEL DE SOLDA, INSTALADO EM PRUMADA DE HIDRÁULICA PREDIAL - FORNECIMENTO E INSTALAÇÃO. AF_04/2022</v>
          </cell>
          <cell r="I4279" t="str">
            <v>UN</v>
          </cell>
          <cell r="J4279" t="str">
            <v>ATRIBUÍDO SÃO PAULO</v>
          </cell>
          <cell r="K4279">
            <v>15.79</v>
          </cell>
        </row>
        <row r="4280">
          <cell r="G4280">
            <v>93057</v>
          </cell>
          <cell r="H4280" t="str">
            <v>BUCHA DE REDUÇÃO EM COBRE, DN 28 MM X 22 MM, SEM ANEL DE SOLDA, PONTA X BOLSA, INSTALADO EM PRUMADA DE HIDRÁULICA PREDIAL - FORNECIMENTO E INSTALAÇÃO. AF_04/2022</v>
          </cell>
          <cell r="I4280" t="str">
            <v>UN</v>
          </cell>
          <cell r="J4280" t="str">
            <v>ATRIBUÍDO SÃO PAULO</v>
          </cell>
          <cell r="K4280">
            <v>13.08</v>
          </cell>
        </row>
        <row r="4281">
          <cell r="G4281">
            <v>93058</v>
          </cell>
          <cell r="H4281" t="str">
            <v>JUNTA DE EXPANSÃO EM COBRE, DN 28 MM, PONTA X PONTA, INSTALADO EM PRUMADA DE HIDRÁULICA PREDIAL - FORNECIMENTO E INSTALAÇÃO. AF_04/2022</v>
          </cell>
          <cell r="I4281" t="str">
            <v>UN</v>
          </cell>
          <cell r="J4281" t="str">
            <v>ATRIBUÍDO SÃO PAULO</v>
          </cell>
          <cell r="K4281">
            <v>560.9</v>
          </cell>
        </row>
        <row r="4282">
          <cell r="G4282">
            <v>93059</v>
          </cell>
          <cell r="H4282" t="str">
            <v>CONECTOR EM BRONZE/LATÃO, DN 28 MM X 1/2", SEM ANEL DE SOLDA, BOLSA X ROSCA F, INSTALADO EM PRUMADA DE HIDRÁULICA PREDIAL - FORNECIMENTO E INSTALAÇÃO. AF_04/2022</v>
          </cell>
          <cell r="I4282" t="str">
            <v>UN</v>
          </cell>
          <cell r="J4282" t="str">
            <v>ATRIBUÍDO SÃO PAULO</v>
          </cell>
          <cell r="K4282">
            <v>28.01</v>
          </cell>
        </row>
        <row r="4283">
          <cell r="G4283">
            <v>93060</v>
          </cell>
          <cell r="H4283" t="str">
            <v>CURVA DE TRANSPOSIÇÃO EM BRONZE/LATÃO, DN 28 MM, SEM ANEL DE SOLDA, BOLSA X BOLSA, INSTALADO EM PRUMADA DE HIDRÁULICA PREDIAL - FORNECIMENTO E INSTALAÇÃO. AF_04/2022</v>
          </cell>
          <cell r="I4283" t="str">
            <v>UN</v>
          </cell>
          <cell r="J4283" t="str">
            <v>ATRIBUÍDO SÃO PAULO</v>
          </cell>
          <cell r="K4283">
            <v>76.61</v>
          </cell>
        </row>
        <row r="4284">
          <cell r="G4284">
            <v>93061</v>
          </cell>
          <cell r="H4284" t="str">
            <v>LUVA PASSANTE EM COBRE, DN 35 MM, SEM ANEL DE SOLDA, INSTALADO EM PRUMADA DE HIDRÁULICA PREDIAL - FORNECIMENTO E INSTALAÇÃO. AF_04/2022</v>
          </cell>
          <cell r="I4284" t="str">
            <v>UN</v>
          </cell>
          <cell r="J4284" t="str">
            <v>ATRIBUÍDO SÃO PAULO</v>
          </cell>
          <cell r="K4284">
            <v>30.41</v>
          </cell>
        </row>
        <row r="4285">
          <cell r="G4285">
            <v>93062</v>
          </cell>
          <cell r="H4285" t="str">
            <v>BUCHA DE REDUÇÃO EM COBRE, DN 35 MM X 28 MM, SEM ANEL DE SOLDA, PONTA X BOLSA, INSTALADO EM PRUMADA DE HIDRÁULICA PREDIAL - FORNECIMENTO E INSTALAÇÃO. AF_04/2022</v>
          </cell>
          <cell r="I4285" t="str">
            <v>UN</v>
          </cell>
          <cell r="J4285" t="str">
            <v>ATRIBUÍDO SÃO PAULO</v>
          </cell>
          <cell r="K4285">
            <v>25.59</v>
          </cell>
        </row>
        <row r="4286">
          <cell r="G4286">
            <v>93063</v>
          </cell>
          <cell r="H4286" t="str">
            <v>JUNTA DE EXPANSÃO EM BRONZE/LATÃO, DN 35 MM, PONTA X PONTA, INSTALADO EM PRUMADA DE HIDRÁULICA PREDIAL - FORNECIMENTO E INSTALAÇÃO. AF_04/2022</v>
          </cell>
          <cell r="I4286" t="str">
            <v>UN</v>
          </cell>
          <cell r="J4286" t="str">
            <v>ATRIBUÍDO SÃO PAULO</v>
          </cell>
          <cell r="K4286">
            <v>642.65</v>
          </cell>
        </row>
        <row r="4287">
          <cell r="G4287">
            <v>93064</v>
          </cell>
          <cell r="H4287" t="str">
            <v>LUVA PASSANTE EM COBRE, DN 42 MM, SEM ANEL DE SOLDA, INSTALADO EM PRUMADA DE HIDRÁULICA PREDIAL - FORNECIMENTO E INSTALAÇÃO. AF_04/2022</v>
          </cell>
          <cell r="I4287" t="str">
            <v>UN</v>
          </cell>
          <cell r="J4287" t="str">
            <v>ATRIBUÍDO SÃO PAULO</v>
          </cell>
          <cell r="K4287">
            <v>46.99</v>
          </cell>
        </row>
        <row r="4288">
          <cell r="G4288">
            <v>93065</v>
          </cell>
          <cell r="H4288" t="str">
            <v>BUCHA DE REDUÇÃO EM COBRE, DN 42 MM X 35 MM, SEM ANEL DE SOLDA, PONTA X BOLSA, INSTALADO EM PRUMADA DE HIDRÁULICA PREDIAL - FORNECIMENTO E INSTALAÇÃO. AF_04/2022</v>
          </cell>
          <cell r="I4288" t="str">
            <v>UN</v>
          </cell>
          <cell r="J4288" t="str">
            <v>ATRIBUÍDO SÃO PAULO</v>
          </cell>
          <cell r="K4288">
            <v>42.17</v>
          </cell>
        </row>
        <row r="4289">
          <cell r="G4289">
            <v>93066</v>
          </cell>
          <cell r="H4289" t="str">
            <v>JUNTA DE EXPANSÃO EM BRONZE/LATÃO, DN 42 MM, PONTA X PONTA, INSTALADO EM PRUMADA DE HIDRÁULICA PREDIAL - FORNECIMENTO E INSTALAÇÃO. AF_04/2022</v>
          </cell>
          <cell r="I4289" t="str">
            <v>UN</v>
          </cell>
          <cell r="J4289" t="str">
            <v>ATRIBUÍDO SÃO PAULO</v>
          </cell>
          <cell r="K4289">
            <v>806.54</v>
          </cell>
        </row>
        <row r="4290">
          <cell r="G4290">
            <v>93067</v>
          </cell>
          <cell r="H4290" t="str">
            <v>LUVA PASSANTE EM COBRE, DN 54 MM, SEM ANEL DE SOLDA, INSTALADO EM PRUMADA DE HIDRÁULICA PREDIAL - FORNECIMENTO E INSTALAÇÃO. AF_04/2022</v>
          </cell>
          <cell r="I4290" t="str">
            <v>UN</v>
          </cell>
          <cell r="J4290" t="str">
            <v>ATRIBUÍDO SÃO PAULO</v>
          </cell>
          <cell r="K4290">
            <v>70.12</v>
          </cell>
        </row>
        <row r="4291">
          <cell r="G4291">
            <v>93068</v>
          </cell>
          <cell r="H4291" t="str">
            <v>BUCHA DE REDUÇÃO EM COBRE, DN 54 MM X 42 MM, SEM ANEL DE SOLDA, PONTA X BOLSA, INSTALADO EM PRUMADA DE HIDRÁULICA PREDIAL - FORNECIMENTO E INSTALAÇÃO. AF_04/2022</v>
          </cell>
          <cell r="I4291" t="str">
            <v>UN</v>
          </cell>
          <cell r="J4291" t="str">
            <v>ATRIBUÍDO SÃO PAULO</v>
          </cell>
          <cell r="K4291">
            <v>59.58</v>
          </cell>
        </row>
        <row r="4292">
          <cell r="G4292">
            <v>93069</v>
          </cell>
          <cell r="H4292" t="str">
            <v>JUNTA DE EXPANSÃO EM BRONZE/LATÃO, DN 54 MM, PONTA X PONTA, INSTALADO EM PRUMADA DE HIDRÁULICA PREDIAL - FORNECIMENTO E INSTALAÇÃO. AF_04/2022</v>
          </cell>
          <cell r="I4292" t="str">
            <v>UN</v>
          </cell>
          <cell r="J4292" t="str">
            <v>ATRIBUÍDO SÃO PAULO</v>
          </cell>
          <cell r="K4292">
            <v>1118.0999999999999</v>
          </cell>
        </row>
        <row r="4293">
          <cell r="G4293">
            <v>93070</v>
          </cell>
          <cell r="H4293" t="str">
            <v>LUVA PASSANTE EM COBRE, DN 66 MM, SEM ANEL DE SOLDA, INSTALADO EM PRUMADA DE HIDRÁULICA PREDIAL - FORNECIMENTO E INSTALAÇÃO. AF_04/2022</v>
          </cell>
          <cell r="I4293" t="str">
            <v>UN</v>
          </cell>
          <cell r="J4293" t="str">
            <v>ATRIBUÍDO SÃO PAULO</v>
          </cell>
          <cell r="K4293">
            <v>178.93</v>
          </cell>
        </row>
        <row r="4294">
          <cell r="G4294">
            <v>93071</v>
          </cell>
          <cell r="H4294" t="str">
            <v>BUCHA DE REDUÇÃO EM COBRE, DN 66 MM X 54 MM, SEM ANEL DE SOLDA, PONTA X BOLSA, INSTALADO EM PRUMADA DE HIDRÁULICA PREDIAL - FORNECIMENTO E INSTALAÇÃO. AF_04/2022</v>
          </cell>
          <cell r="I4294" t="str">
            <v>UN</v>
          </cell>
          <cell r="J4294" t="str">
            <v>ATRIBUÍDO SÃO PAULO</v>
          </cell>
          <cell r="K4294">
            <v>164.52</v>
          </cell>
        </row>
        <row r="4295">
          <cell r="G4295">
            <v>93072</v>
          </cell>
          <cell r="H4295" t="str">
            <v>JUNTA DE EXPANSÃO EM BRONZE/LATÃO, DN 66 MM, PONTA X PONTA, INSTALADO EM PRUMADA DE HIDRÁULICA PREDIAL - FORNECIMENTO E INSTALAÇÃO. AF_04/2022</v>
          </cell>
          <cell r="I4295" t="str">
            <v>UN</v>
          </cell>
          <cell r="J4295" t="str">
            <v>ATRIBUÍDO SÃO PAULO</v>
          </cell>
          <cell r="K4295">
            <v>1475.73</v>
          </cell>
        </row>
        <row r="4296">
          <cell r="G4296">
            <v>93074</v>
          </cell>
          <cell r="H4296" t="str">
            <v>CURVA EM COBRE, DN 15 MM, 45 GRAUS, SEM ANEL DE SOLDA, BOLSA X BOLSA, INSTALADO EM RAMAL DE DISTRIBUIÇÃO DE HIDRÁULICA PREDIAL - FORNECIMENTO E INSTALAÇÃO. AF_04/2022</v>
          </cell>
          <cell r="I4296" t="str">
            <v>UN</v>
          </cell>
          <cell r="J4296" t="str">
            <v>ATRIBUÍDO SÃO PAULO</v>
          </cell>
          <cell r="K4296">
            <v>11.65</v>
          </cell>
        </row>
        <row r="4297">
          <cell r="G4297">
            <v>93075</v>
          </cell>
          <cell r="H4297" t="str">
            <v>COTOVELO EM BRONZE/LATÃO, DN 15 MM X 1/2", 90 GRAUS, SEM ANEL DE SOLDA, BOLSA X ROSCA F, INSTALADO EM RAMAL DE DISTRIBUIÇÃO DE HIDRÁULICA PREDIAL - FORNECIMENTO E INSTALAÇÃO. AF_04/2022</v>
          </cell>
          <cell r="I4297" t="str">
            <v>UN</v>
          </cell>
          <cell r="J4297" t="str">
            <v>ATRIBUÍDO SÃO PAULO</v>
          </cell>
          <cell r="K4297">
            <v>18.23</v>
          </cell>
        </row>
        <row r="4298">
          <cell r="G4298">
            <v>93076</v>
          </cell>
          <cell r="H4298" t="str">
            <v>CURVA EM COBRE, DN 22 MM, 45 GRAUS, SEM ANEL DE SOLDA, BOLSA X BOLSA, INSTALADO EM RAMAL DE DISTRIBUIÇÃO DE HIDRÁULICA PREDIAL - FORNECIMENTO E INSTALAÇÃO. AF_04/2022</v>
          </cell>
          <cell r="I4298" t="str">
            <v>UN</v>
          </cell>
          <cell r="J4298" t="str">
            <v>ATRIBUÍDO SÃO PAULO</v>
          </cell>
          <cell r="K4298">
            <v>19.25</v>
          </cell>
        </row>
        <row r="4299">
          <cell r="G4299">
            <v>93077</v>
          </cell>
          <cell r="H4299" t="str">
            <v>COTOVELO EM BRONZE/LATÃO, DN 22 MM X 1/2", 90 GRAUS, SEM ANEL DE SOLDA, BOLSA X ROSCA F, INSTALADO EM RAMAL DE DISTRIBUIÇÃO DE HIDRÁULICA PREDIAL - FORNECIMENTO E INSTALAÇÃO. AF_04/2022</v>
          </cell>
          <cell r="I4299" t="str">
            <v>UN</v>
          </cell>
          <cell r="J4299" t="str">
            <v>ATRIBUÍDO SÃO PAULO</v>
          </cell>
          <cell r="K4299">
            <v>26.13</v>
          </cell>
        </row>
        <row r="4300">
          <cell r="G4300">
            <v>93078</v>
          </cell>
          <cell r="H4300" t="str">
            <v>COTOVELO EM BRONZE/LATÃO, DN 22 MM X 3/4", 90 GRAUS, SEM ANEL DE SOLDA, BOLSA X ROSCA F, INSTALADO EM RAMAL DE DISTRIBUIÇÃO DE HIDRÁULICA PREDIAL - FORNECIMENTO E INSTALAÇÃO. AF_04/2022</v>
          </cell>
          <cell r="I4300" t="str">
            <v>UN</v>
          </cell>
          <cell r="J4300" t="str">
            <v>ATRIBUÍDO SÃO PAULO</v>
          </cell>
          <cell r="K4300">
            <v>29.37</v>
          </cell>
        </row>
        <row r="4301">
          <cell r="G4301">
            <v>93079</v>
          </cell>
          <cell r="H4301" t="str">
            <v>CURVA EM COBRE, DN 28 MM, 45 GRAUS, SEM ANEL DE SOLDA, BOLSA X BOLSA, INSTALADO EM RAMAL DE DISTRIBUIÇÃO DE HIDRÁULICA PREDIAL - FORNECIMENTO E INSTALAÇÃO. AF_04/2022</v>
          </cell>
          <cell r="I4301" t="str">
            <v>UN</v>
          </cell>
          <cell r="J4301" t="str">
            <v>ATRIBUÍDO SÃO PAULO</v>
          </cell>
          <cell r="K4301">
            <v>27.24</v>
          </cell>
        </row>
        <row r="4302">
          <cell r="G4302">
            <v>93080</v>
          </cell>
          <cell r="H4302" t="str">
            <v>LUVA PASSANTE EM COBRE, DN 15 MM, SEM ANEL DE SOLDA, INSTALADO EM RAMAL DE DISTRIBUIÇÃO DE HIDRÁULICA PREDIAL - FORNECIMENTO E INSTALAÇÃO. AF_04/2022</v>
          </cell>
          <cell r="I4302" t="str">
            <v>UN</v>
          </cell>
          <cell r="J4302" t="str">
            <v>ATRIBUÍDO SÃO PAULO</v>
          </cell>
          <cell r="K4302">
            <v>7.57</v>
          </cell>
        </row>
        <row r="4303">
          <cell r="G4303">
            <v>93081</v>
          </cell>
          <cell r="H4303" t="str">
            <v>CONECTOR EM BRONZE/LATÃO, DN 15 MM X 1/2", SEM ANEL DE SOLDA, BOLSA X ROSCA F, INSTALADO EM RAMAL DE DISTRIBUIÇÃO DE HIDRÁULICA PREDIAL - FORNECIMENTO E INSTALAÇÃO. AF_04/2022</v>
          </cell>
          <cell r="I4303" t="str">
            <v>UN</v>
          </cell>
          <cell r="J4303" t="str">
            <v>ATRIBUÍDO SÃO PAULO</v>
          </cell>
          <cell r="K4303">
            <v>17.38</v>
          </cell>
        </row>
        <row r="4304">
          <cell r="G4304">
            <v>93082</v>
          </cell>
          <cell r="H4304" t="str">
            <v>CURVA DE TRANSPOSIÇÃO EM BRONZE/LATÃO, DN 15 MM, SEM ANEL DE SOLDA, BOLSA X BOLSA, INSTALADO EM RAMAL DE DISTRIBUIÇÃO DE HIDRÁULICA PREDIAL - FORNECIMENTO E INSTALAÇÃO. AF_04/2022</v>
          </cell>
          <cell r="I4304" t="str">
            <v>UN</v>
          </cell>
          <cell r="J4304" t="str">
            <v>ATRIBUÍDO SÃO PAULO</v>
          </cell>
          <cell r="K4304">
            <v>22.62</v>
          </cell>
        </row>
        <row r="4305">
          <cell r="G4305">
            <v>93083</v>
          </cell>
          <cell r="H4305" t="str">
            <v>JUNTA DE EXPANSÃO EM COBRE, DN 15 MM, PONTA X PONTA, INSTALADO EM RAMAL DE DISTRIBUIÇÃO DE HIDRÁULICA PREDIAL - FORNECIMENTO E INSTALAÇÃO. AF_04/2022</v>
          </cell>
          <cell r="I4305" t="str">
            <v>UN</v>
          </cell>
          <cell r="J4305" t="str">
            <v>ATRIBUÍDO SÃO PAULO</v>
          </cell>
          <cell r="K4305">
            <v>441.1</v>
          </cell>
        </row>
        <row r="4306">
          <cell r="G4306">
            <v>93084</v>
          </cell>
          <cell r="H4306" t="str">
            <v>LUVA PASSANTE EM COBRE, DN 22 MM, SEM ANEL DE SOLDA, INSTALADO EM RAMAL DE DISTRIBUIÇÃO DE HIDRÁULICA PREDIAL - FORNECIMENTO E INSTALAÇÃO. AF_04/2022</v>
          </cell>
          <cell r="I4306" t="str">
            <v>UN</v>
          </cell>
          <cell r="J4306" t="str">
            <v>ATRIBUÍDO SÃO PAULO</v>
          </cell>
          <cell r="K4306">
            <v>12.64</v>
          </cell>
        </row>
        <row r="4307">
          <cell r="G4307">
            <v>93085</v>
          </cell>
          <cell r="H4307" t="str">
            <v>BUCHA DE REDUÇÃO EM COBRE, DN 22 MM X 15 MM, SEM ANEL DE SOLDA, PONTA X BOLSA, INSTALADO EM RAMAL DE DISTRIBUIÇÃO DE HIDRÁULICA PREDIAL - FORNECIMENTO E INSTALAÇÃO. AF_04/2022</v>
          </cell>
          <cell r="I4307" t="str">
            <v>UN</v>
          </cell>
          <cell r="J4307" t="str">
            <v>ATRIBUÍDO SÃO PAULO</v>
          </cell>
          <cell r="K4307">
            <v>13.18</v>
          </cell>
        </row>
        <row r="4308">
          <cell r="G4308">
            <v>93086</v>
          </cell>
          <cell r="H4308" t="str">
            <v>JUNTA DE EXPANSÃO EM COBRE, DN 22 MM, PONTA X PONTA, INSTALADO EM RAMAL DE DISTRIBUIÇÃO DE HIDRÁULICA PREDIAL - FORNECIMENTO E INSTALAÇÃO. AF_04/2022</v>
          </cell>
          <cell r="I4308" t="str">
            <v>UN</v>
          </cell>
          <cell r="J4308" t="str">
            <v>ATRIBUÍDO SÃO PAULO</v>
          </cell>
          <cell r="K4308">
            <v>512.1</v>
          </cell>
        </row>
        <row r="4309">
          <cell r="G4309">
            <v>93087</v>
          </cell>
          <cell r="H4309" t="str">
            <v>CONECTOR EM BRONZE/LATÃO, DN 22 MM X 1/2", SEM ANEL DE SOLDA, BOLSA X ROSCA F, INSTALADO EM RAMAL DE DISTRIBUIÇÃO DE HIDRÁULICA PREDIAL - FORNECIMENTO E INSTALAÇÃO. AF_04/2022</v>
          </cell>
          <cell r="I4309" t="str">
            <v>UN</v>
          </cell>
          <cell r="J4309" t="str">
            <v>ATRIBUÍDO SÃO PAULO</v>
          </cell>
          <cell r="K4309">
            <v>18.170000000000002</v>
          </cell>
        </row>
        <row r="4310">
          <cell r="G4310">
            <v>93088</v>
          </cell>
          <cell r="H4310" t="str">
            <v>CONECTOR EM BRONZE/LATÃO, DN 22 MM X 3/4", SEM ANEL DE SOLDA, BOLSA X ROSCA F, INSTALADO EM RAMAL DE DISTRIBUIÇÃO DE HIDRÁULICA PREDIAL - FORNECIMENTO E INSTALAÇÃO. AF_04/2022</v>
          </cell>
          <cell r="I4310" t="str">
            <v>UN</v>
          </cell>
          <cell r="J4310" t="str">
            <v>ATRIBUÍDO SÃO PAULO</v>
          </cell>
          <cell r="K4310">
            <v>22.54</v>
          </cell>
        </row>
        <row r="4311">
          <cell r="G4311">
            <v>93089</v>
          </cell>
          <cell r="H4311" t="str">
            <v>CURVA DE TRANSPOSIÇÃO EM BRONZE/LATÃO, DN 22 MM, SEM ANEL DE SOLDA, BOLSA X BOLSA, INSTALADO EM RAMAL DE DISTRIBUIÇÃO DE HIDRÁULICA PREDIAL - FORNECIMENTO E INSTALAÇÃO. AF_04/2022</v>
          </cell>
          <cell r="I4311" t="str">
            <v>UN</v>
          </cell>
          <cell r="J4311" t="str">
            <v>ATRIBUÍDO SÃO PAULO</v>
          </cell>
          <cell r="K4311">
            <v>45.71</v>
          </cell>
        </row>
        <row r="4312">
          <cell r="G4312">
            <v>93090</v>
          </cell>
          <cell r="H4312" t="str">
            <v>LUVA PASSANTE EM COBRE, DN 28 MM, SEM ANEL DE SOLDA, INSTALADO EM RAMAL DE DISTRIBUIÇÃO DE HIDRÁULICA PREDIAL - FORNECIMENTO E INSTALAÇÃO. AF_04/2022</v>
          </cell>
          <cell r="I4312" t="str">
            <v>UN</v>
          </cell>
          <cell r="J4312" t="str">
            <v>ATRIBUÍDO SÃO PAULO</v>
          </cell>
          <cell r="K4312">
            <v>17.78</v>
          </cell>
        </row>
        <row r="4313">
          <cell r="G4313">
            <v>93091</v>
          </cell>
          <cell r="H4313" t="str">
            <v>BUCHA DE REDUÇÃO EM COBRE, DN 28 MM X 22 MM, SEM ANEL DE SOLDA, INSTALADO EM RAMAL DE DISTRIBUIÇÃO DE HIDRÁULICA PREDIAL - FORNECIMENTO E INSTALAÇÃO. AF_04/2022</v>
          </cell>
          <cell r="I4313" t="str">
            <v>UN</v>
          </cell>
          <cell r="J4313" t="str">
            <v>ATRIBUÍDO SÃO PAULO</v>
          </cell>
          <cell r="K4313">
            <v>15.16</v>
          </cell>
        </row>
        <row r="4314">
          <cell r="G4314">
            <v>93092</v>
          </cell>
          <cell r="H4314" t="str">
            <v>JUNTA DE EXPANSÃO EM COBRE, DN 28 MM, PONTA X PONTA, INSTALADO EM RAMAL DE DISTRIBUIÇÃO DE HIDRÁULICA PREDIAL - FORNECIMENTO E INSTALAÇÃO. AF_04/2022</v>
          </cell>
          <cell r="I4314" t="str">
            <v>UN</v>
          </cell>
          <cell r="J4314" t="str">
            <v>ATRIBUÍDO SÃO PAULO</v>
          </cell>
          <cell r="K4314">
            <v>562.89</v>
          </cell>
        </row>
        <row r="4315">
          <cell r="G4315">
            <v>93093</v>
          </cell>
          <cell r="H4315" t="str">
            <v>CONECTOR EM BRONZE/LATÃO, DN 28 MM X 1/2", SEM ANEL DE SOLDA, BOLSA X ROSCA F, INSTALADO EM RAMAL DE DISTRIBUIÇÃO DE HIDRÁULICA PREDIAL - FORNECIMENTO E INSTALAÇÃO. AF_04/2022</v>
          </cell>
          <cell r="I4315" t="str">
            <v>UN</v>
          </cell>
          <cell r="J4315" t="str">
            <v>ATRIBUÍDO SÃO PAULO</v>
          </cell>
          <cell r="K4315">
            <v>29.01</v>
          </cell>
        </row>
        <row r="4316">
          <cell r="G4316">
            <v>93094</v>
          </cell>
          <cell r="H4316" t="str">
            <v>CURVA DE TRANSPOSIÇÃO EM BRONZE/LATÃO, DN 28 MM, SEM ANEL DE SOLDA, BOLSA X BOLSA, INSTALADO EM RAMAL DE DISTRIBUIÇÃO DE HIDRÁULICA PREDIAL - FORNECIMENTO E INSTALAÇÃO. AF_04/2022</v>
          </cell>
          <cell r="I4316" t="str">
            <v>UN</v>
          </cell>
          <cell r="J4316" t="str">
            <v>ATRIBUÍDO SÃO PAULO</v>
          </cell>
          <cell r="K4316">
            <v>78.599999999999994</v>
          </cell>
        </row>
        <row r="4317">
          <cell r="G4317">
            <v>93097</v>
          </cell>
          <cell r="H4317" t="str">
            <v>CURVA EM COBRE, DN 15 MM, 45 GRAUS, SEM ANEL DE SOLDA, BOLSA X BOLSA, INSTALADO EM RAMAL E SUB-RAMAL DE HIDRÁULICA PREDIAL - FORNECIMENTO E INSTALAÇÃO. AF_04/2022</v>
          </cell>
          <cell r="I4317" t="str">
            <v>UN</v>
          </cell>
          <cell r="J4317" t="str">
            <v>ATRIBUÍDO SÃO PAULO</v>
          </cell>
          <cell r="K4317">
            <v>11.84</v>
          </cell>
        </row>
        <row r="4318">
          <cell r="G4318">
            <v>93098</v>
          </cell>
          <cell r="H4318" t="str">
            <v>COTOVELO EM BRONZE/LATÃO, DN 15 MM X 1/2", 90 GRAUS, SEM ANEL DE SOLDA, BOLSA X ROSCA F, INSTALADO EM RAMAL E SUB-RAMAL DE HIDRÁULICA PREDIAL - FORNECIMENTO E INSTALAÇÃO. AF_04/2022</v>
          </cell>
          <cell r="I4318" t="str">
            <v>UN</v>
          </cell>
          <cell r="J4318" t="str">
            <v>ATRIBUÍDO SÃO PAULO</v>
          </cell>
          <cell r="K4318">
            <v>18.32</v>
          </cell>
        </row>
        <row r="4319">
          <cell r="G4319">
            <v>93099</v>
          </cell>
          <cell r="H4319" t="str">
            <v>CURVA EM COBRE, DN 22 MM, 45 GRAUS, SEM ANEL DE SOLDA, BOLSA X BOLSA, INSTALADO EM RAMAL E SUB-RAMAL DE HIDRÁULICA PREDIAL - FORNECIMENTO E INSTALAÇÃO. AF_04/2022</v>
          </cell>
          <cell r="I4319" t="str">
            <v>UN</v>
          </cell>
          <cell r="J4319" t="str">
            <v>ATRIBUÍDO SÃO PAULO</v>
          </cell>
          <cell r="K4319">
            <v>21.63</v>
          </cell>
        </row>
        <row r="4320">
          <cell r="G4320">
            <v>93100</v>
          </cell>
          <cell r="H4320" t="str">
            <v>COTOVELO EM BRONZE/LATÃO, DN 22 MM X 1/2", 90 GRAUS, SEM ANEL DE SOLDA, BOLSA X ROSCA F, INSTALADO EM RAMAL E SUB-RAMAL DE HIDRÁULICA PREDIAL - FORNECIMENTO E INSTALAÇÃO. AF_04/2022</v>
          </cell>
          <cell r="I4320" t="str">
            <v>UN</v>
          </cell>
          <cell r="J4320" t="str">
            <v>ATRIBUÍDO SÃO PAULO</v>
          </cell>
          <cell r="K4320">
            <v>27.32</v>
          </cell>
        </row>
        <row r="4321">
          <cell r="G4321">
            <v>93101</v>
          </cell>
          <cell r="H4321" t="str">
            <v>COTOVELO EM BRONZE/LATÃO, DN 22 MM X 3/4", 90 GRAUS, SEM ANEL DE SOLDA, BOLSA X ROSCA F, INSTALADO EM RAMAL E SUB-RAMAL DE HIDRÁULICA PREDIAL - FORNECIMENTO E INSTALAÇÃO. AF_04/2022</v>
          </cell>
          <cell r="I4321" t="str">
            <v>UN</v>
          </cell>
          <cell r="J4321" t="str">
            <v>ATRIBUÍDO SÃO PAULO</v>
          </cell>
          <cell r="K4321">
            <v>30.57</v>
          </cell>
        </row>
        <row r="4322">
          <cell r="G4322">
            <v>93102</v>
          </cell>
          <cell r="H4322" t="str">
            <v>CURVA EM COBRE, DN 28 MM, 45 GRAUS, SEM ANEL DE SOLDA, BOLSA X BOLSA, INSTALADO EM RAMAL E SUB-RAMAL DE HIDRÁULICA PREDIAL - FORNECIMENTO E INSTALAÇÃO. AF_04/2022</v>
          </cell>
          <cell r="I4322" t="str">
            <v>UN</v>
          </cell>
          <cell r="J4322" t="str">
            <v>ATRIBUÍDO SÃO PAULO</v>
          </cell>
          <cell r="K4322">
            <v>31.5</v>
          </cell>
        </row>
        <row r="4323">
          <cell r="G4323">
            <v>93103</v>
          </cell>
          <cell r="H4323" t="str">
            <v>LUVA PASSANTE EM COBRE, DN 15 MM, SEM ANEL DE SOLDA, INSTALADO EM RAMAL E SUB-RAMAL DE HIDRÁULICA PREDIAL - FORNECIMENTO E INSTALAÇÃO. AF_04/2022</v>
          </cell>
          <cell r="I4323" t="str">
            <v>UN</v>
          </cell>
          <cell r="J4323" t="str">
            <v>ATRIBUÍDO SÃO PAULO</v>
          </cell>
          <cell r="K4323">
            <v>7.7</v>
          </cell>
        </row>
        <row r="4324">
          <cell r="G4324">
            <v>93104</v>
          </cell>
          <cell r="H4324" t="str">
            <v>CONECTOR EM BRONZE/LATÃO, DN 15 MM X 1/2", SEM ANEL DE SOLDA, BOLSA X ROSCA F, INSTALADO EM RAMAL E SUB-RAMAL DE HIDRÁULICA PREDIAL - FORNECIMENTO E INSTALAÇÃO. AF_04/2022</v>
          </cell>
          <cell r="I4324" t="str">
            <v>UN</v>
          </cell>
          <cell r="J4324" t="str">
            <v>ATRIBUÍDO SÃO PAULO</v>
          </cell>
          <cell r="K4324">
            <v>17.440000000000001</v>
          </cell>
        </row>
        <row r="4325">
          <cell r="G4325">
            <v>93105</v>
          </cell>
          <cell r="H4325" t="str">
            <v>CURVA DE TRANSPOSIÇÃO EM BRONZE/LATÃO, DN 15 MM, SEM ANEL DE SOLDA, BOLSA X BOLSA, INSTALADO EM RAMAL E SUB-RAMAL DE HIDRÁULICA PREDIAL - FORNECIMENTO E INSTALAÇÃO. AF_04/2022</v>
          </cell>
          <cell r="I4325" t="str">
            <v>UN</v>
          </cell>
          <cell r="J4325" t="str">
            <v>ATRIBUÍDO SÃO PAULO</v>
          </cell>
          <cell r="K4325">
            <v>22.75</v>
          </cell>
        </row>
        <row r="4326">
          <cell r="G4326">
            <v>93106</v>
          </cell>
          <cell r="H4326" t="str">
            <v>JUNTA DE EXPANSÃO EM COBRE, DN 15 MM, PONTA X PONTA, INSTALADO EM RAMAL E SUB-RAMAL DE HIDRÁULICA PREDIAL - FORNECIMENTO E INSTALAÇÃO. AF_04/2022</v>
          </cell>
          <cell r="I4326" t="str">
            <v>UN</v>
          </cell>
          <cell r="J4326" t="str">
            <v>ATRIBUÍDO SÃO PAULO</v>
          </cell>
          <cell r="K4326">
            <v>441.23</v>
          </cell>
        </row>
        <row r="4327">
          <cell r="G4327">
            <v>93107</v>
          </cell>
          <cell r="H4327" t="str">
            <v>LUVA PASSANTE EM COBRE, DN 22 MM, SEM ANEL DE SOLDA, INSTALADO EM RAMAL E SUB-RAMAL DE HIDRÁULICA PREDIAL - FORNECIMENTO E INSTALAÇÃO. AF_04/2022</v>
          </cell>
          <cell r="I4327" t="str">
            <v>UN</v>
          </cell>
          <cell r="J4327" t="str">
            <v>ATRIBUÍDO SÃO PAULO</v>
          </cell>
          <cell r="K4327">
            <v>14.25</v>
          </cell>
        </row>
        <row r="4328">
          <cell r="G4328">
            <v>93108</v>
          </cell>
          <cell r="H4328" t="str">
            <v>BUCHA DE REDUÇÃO EM COBRE, DN 22 MM X 15 MM, SEM ANEL DE SOLDA, PONTA X BOLSA, INSTALADO EM RAMAL E SUB-RAMAL DE HIDRÁULICA PREDIAL - FORNECIMENTO E INSTALAÇÃO. AF_04/2022</v>
          </cell>
          <cell r="I4328" t="str">
            <v>UN</v>
          </cell>
          <cell r="J4328" t="str">
            <v>ATRIBUÍDO SÃO PAULO</v>
          </cell>
          <cell r="K4328">
            <v>12.02</v>
          </cell>
        </row>
        <row r="4329">
          <cell r="G4329">
            <v>93109</v>
          </cell>
          <cell r="H4329" t="str">
            <v>JUNTA DE EXPANSÃO EM COBRE, DN 22 MM, PONTA X PONTA, INSTALADO EM RAMAL E SUB-RAMAL DE HIDRÁULICA PREDIAL - FORNECIMENTO E INSTALAÇÃO. AF_04/2022</v>
          </cell>
          <cell r="I4329" t="str">
            <v>UN</v>
          </cell>
          <cell r="J4329" t="str">
            <v>ATRIBUÍDO SÃO PAULO</v>
          </cell>
          <cell r="K4329">
            <v>513.71</v>
          </cell>
        </row>
        <row r="4330">
          <cell r="G4330">
            <v>93110</v>
          </cell>
          <cell r="H4330" t="str">
            <v>CONECTOR EM BRONZE/LATÃO, DN 22 MM X 1/2", SEM ANEL DE SOLDA, BOLSA X ROSCA F, INSTALADO EM RAMAL E SUB-RAMAL DE HIDRÁULICA PREDIAL - FORNECIMENTO E INSTALAÇÃO. AF_04/2022</v>
          </cell>
          <cell r="I4330" t="str">
            <v>UN</v>
          </cell>
          <cell r="J4330" t="str">
            <v>ATRIBUÍDO SÃO PAULO</v>
          </cell>
          <cell r="K4330">
            <v>18.98</v>
          </cell>
        </row>
        <row r="4331">
          <cell r="G4331">
            <v>93111</v>
          </cell>
          <cell r="H4331" t="str">
            <v>CONECTOR EM BRONZE/LATÃO, DN 22 MM X 3/4", SEM ANEL DE SOLDA, BOLSA X ROSCA F, INSTALADO EM RAMAL E SUB-RAMAL DE HIDRÁULICA PREDIAL - FORNECIMENTO E INSTALAÇÃO. AF_04/2022</v>
          </cell>
          <cell r="I4331" t="str">
            <v>UN</v>
          </cell>
          <cell r="J4331" t="str">
            <v>ATRIBUÍDO SÃO PAULO</v>
          </cell>
          <cell r="K4331">
            <v>23.05</v>
          </cell>
        </row>
        <row r="4332">
          <cell r="G4332">
            <v>93112</v>
          </cell>
          <cell r="H4332" t="str">
            <v>CURVA DE TRANSPOSIÇÃO EM BRONZE/LATÃO, DN 22 MM, SEM ANEL DE SOLDA, BOLSA X BOLSA, INSTALADO EM RAMAL E SUB-RAMAL DE HIDRÁULICA PREDIAL - FORNECIMENTO E INSTALAÇÃO. AF_04/2022</v>
          </cell>
          <cell r="I4332" t="str">
            <v>UN</v>
          </cell>
          <cell r="J4332" t="str">
            <v>ATRIBUÍDO SÃO PAULO</v>
          </cell>
          <cell r="K4332">
            <v>47.32</v>
          </cell>
        </row>
        <row r="4333">
          <cell r="G4333">
            <v>93113</v>
          </cell>
          <cell r="H4333" t="str">
            <v>LUVA PASSANTE EM COBRE, DN 28 MM, SEM ANEL DE SOLDA, INSTALADO EM RAMAL E SUB-RAMAL  DE HIDRÁULICA PREDIAL - FORNECIMENTO E INSTALAÇÃO. AF_04/2022</v>
          </cell>
          <cell r="I4333" t="str">
            <v>UN</v>
          </cell>
          <cell r="J4333" t="str">
            <v>ATRIBUÍDO SÃO PAULO</v>
          </cell>
          <cell r="K4333">
            <v>20.65</v>
          </cell>
        </row>
        <row r="4334">
          <cell r="G4334">
            <v>93114</v>
          </cell>
          <cell r="H4334" t="str">
            <v>CONECTOR EM BRONZE/LATÃO, DN 28 MM X 1/2", SEM ANEL DE SOLDA, BOLSA X ROSCA F, INSTALADO EM RAMAL E SUB-RAMAL DE HIDRÁULICA PREDIAL - FORNECIMENTO E INSTALAÇÃO. AF_04/2022</v>
          </cell>
          <cell r="I4334" t="str">
            <v>UN</v>
          </cell>
          <cell r="J4334" t="str">
            <v>ATRIBUÍDO SÃO PAULO</v>
          </cell>
          <cell r="K4334">
            <v>30.45</v>
          </cell>
        </row>
        <row r="4335">
          <cell r="G4335">
            <v>93115</v>
          </cell>
          <cell r="H4335" t="str">
            <v>CURVA DE TRANSPOSIÇÃO EM BRONZE/LATÃO, DN 28 MM, SEM ANEL DE SOLDA, BOLSA X BOLSA, INSTALADO EM RAMAL E SUB-RAMAL DE HIDRÁULICA PREDIAL - FORNECIMENTO E INSTALAÇÃO. AF_04/2022</v>
          </cell>
          <cell r="I4335" t="str">
            <v>UN</v>
          </cell>
          <cell r="J4335" t="str">
            <v>ATRIBUÍDO SÃO PAULO</v>
          </cell>
          <cell r="K4335">
            <v>81.47</v>
          </cell>
        </row>
        <row r="4336">
          <cell r="G4336">
            <v>93116</v>
          </cell>
          <cell r="H4336" t="str">
            <v>JUNTA DE EXPANSÃO EM COBRE, DN 28 MM, PONTA X PONTA, INSTALADO EM RAMAL E SUB-RAMAL DE HIDRÁULICA PREDIAL - FORNECIMENTO E INSTALAÇÃO. AF_04/2022</v>
          </cell>
          <cell r="I4336" t="str">
            <v>UN</v>
          </cell>
          <cell r="J4336" t="str">
            <v>ATRIBUÍDO SÃO PAULO</v>
          </cell>
          <cell r="K4336">
            <v>565.76</v>
          </cell>
        </row>
        <row r="4337">
          <cell r="G4337">
            <v>93117</v>
          </cell>
          <cell r="H4337" t="str">
            <v>TE DUPLA CURVA EM BRONZE/LATÃO, DN 1/2" X 15 MM X 1/2", SEM ANEL DE SOLDA, ROSCA F X BOLSA X ROSCA F, INSTALADO EM RAMAL E SUB-RAMAL DE HIDRÁULICA PREDIAL - FORNECIMENTO E INSTALAÇÃO. AF_04/2022</v>
          </cell>
          <cell r="I4337" t="str">
            <v>UN</v>
          </cell>
          <cell r="J4337" t="str">
            <v>ATRIBUÍDO SÃO PAULO</v>
          </cell>
          <cell r="K4337">
            <v>55.61</v>
          </cell>
        </row>
        <row r="4338">
          <cell r="G4338">
            <v>93118</v>
          </cell>
          <cell r="H4338" t="str">
            <v>TE DUPLA CURVA EM BRONZE/LATÃO, DN 3/4" X 22 MM X 3/4", SEM ANEL DE SOLDA, ROSCA F X BOLSA X ROSCA F, INSTALADO EM RAMAL E SUB-RAMAL DE HIDRÁULICA PREDIAL - FORNECIMENTO E INSTALAÇÃO. AF_04/2022</v>
          </cell>
          <cell r="I4338" t="str">
            <v>UN</v>
          </cell>
          <cell r="J4338" t="str">
            <v>ATRIBUÍDO SÃO PAULO</v>
          </cell>
          <cell r="K4338">
            <v>81.92</v>
          </cell>
        </row>
        <row r="4339">
          <cell r="G4339">
            <v>93119</v>
          </cell>
          <cell r="H4339" t="str">
            <v>CURVA EM COBRE, DN 22 MM, 45 GRAUS, SEM ANEL DE SOLDA, BOLSA X BOLSA, INSTALADO EM PRUMADA DE HIDRÁULICA PREDIAL - FORNECIMENTO E INSTALAÇÃO. AF_04/2022</v>
          </cell>
          <cell r="I4339" t="str">
            <v>UN</v>
          </cell>
          <cell r="J4339" t="str">
            <v>ATRIBUÍDO SÃO PAULO</v>
          </cell>
          <cell r="K4339">
            <v>16.03</v>
          </cell>
        </row>
        <row r="4340">
          <cell r="G4340">
            <v>93120</v>
          </cell>
          <cell r="H4340" t="str">
            <v>COTOVELO EM BRONZE/LATÃO, DN 22 MM X 1/2", 90 GRAUS, SEM ANEL DE SOLDA, BOLSA X ROSCA F, INSTALADO EM PRUMADA DE HIDRÁULICA PREDIAL - FORNECIMENTO E INSTALAÇÃO. AF_04/2022</v>
          </cell>
          <cell r="I4340" t="str">
            <v>UN</v>
          </cell>
          <cell r="J4340" t="str">
            <v>ATRIBUÍDO SÃO PAULO</v>
          </cell>
          <cell r="K4340">
            <v>24.52</v>
          </cell>
        </row>
        <row r="4341">
          <cell r="G4341">
            <v>93121</v>
          </cell>
          <cell r="H4341" t="str">
            <v>COTOVELO EM BRONZE/LATÃO, DN 22 MM X 3/4", 90 GRAUS, SEM ANEL DE SOLDA, BOLSA X ROSCA F, INSTALADO EM PRUMADA DE HIDRÁULICA PREDIAL - FORNECIMENTO E INSTALAÇÃO. AF_04/2022</v>
          </cell>
          <cell r="I4341" t="str">
            <v>UN</v>
          </cell>
          <cell r="J4341" t="str">
            <v>ATRIBUÍDO SÃO PAULO</v>
          </cell>
          <cell r="K4341">
            <v>27.76</v>
          </cell>
        </row>
        <row r="4342">
          <cell r="G4342">
            <v>93122</v>
          </cell>
          <cell r="H4342" t="str">
            <v>CURVA EM COBRE, DN 28 MM, 45 GRAUS, SEM ANEL DE SOLDA, BOLSA X BOLSA, INSTALADO EM PRUMADA DE HIDRÁULICA PREDIAL - FORNECIMENTO E INSTALAÇÃO. AF_04/2022</v>
          </cell>
          <cell r="I4342" t="str">
            <v>UN</v>
          </cell>
          <cell r="J4342" t="str">
            <v>ATRIBUÍDO SÃO PAULO</v>
          </cell>
          <cell r="K4342">
            <v>24.27</v>
          </cell>
        </row>
        <row r="4343">
          <cell r="G4343">
            <v>93123</v>
          </cell>
          <cell r="H4343" t="str">
            <v>CURVA EM COBRE, DN 35 MM, 45 GRAUS, SEM ANEL DE SOLDA, BOLSA X BOLSA, INSTALADO EM PRUMADA DE HIDRÁULICA PREDIAL -  FORNECIMENTO E INSTALAÇÃO. AF_04/2022</v>
          </cell>
          <cell r="I4343" t="str">
            <v>UN</v>
          </cell>
          <cell r="J4343" t="str">
            <v>ATRIBUÍDO SÃO PAULO</v>
          </cell>
          <cell r="K4343">
            <v>55.24</v>
          </cell>
        </row>
        <row r="4344">
          <cell r="G4344">
            <v>93124</v>
          </cell>
          <cell r="H4344" t="str">
            <v>CURVA EM COBRE, DN 42 MM, 45 GRAUS, SEM ANEL DE SOLDA, BOLSA X BOLSA, INSTALADO EM PRUMADA DE HIDRÁULICA PREDIAL - FORNECIMENTO E INSTALAÇÃO. AF_04/2022</v>
          </cell>
          <cell r="I4344" t="str">
            <v>UN</v>
          </cell>
          <cell r="J4344" t="str">
            <v>ATRIBUÍDO SÃO PAULO</v>
          </cell>
          <cell r="K4344">
            <v>87.28</v>
          </cell>
        </row>
        <row r="4345">
          <cell r="G4345">
            <v>93125</v>
          </cell>
          <cell r="H4345" t="str">
            <v>CURVA EM COBRE, DN 54 MM, 45 GRAUS, SEM ANEL DE SOLDA, BOLSA X BOLSA, INSTALADO EM PRUMADA DE HIDRÁULICA PREDIAL - FORNECIMENTO E INSTALAÇÃO. AF_04/2022</v>
          </cell>
          <cell r="I4345" t="str">
            <v>UN</v>
          </cell>
          <cell r="J4345" t="str">
            <v>ATRIBUÍDO SÃO PAULO</v>
          </cell>
          <cell r="K4345">
            <v>128.65</v>
          </cell>
        </row>
        <row r="4346">
          <cell r="G4346">
            <v>93126</v>
          </cell>
          <cell r="H4346" t="str">
            <v>CURVA EM COBRE, DN 66 MM, 45 GRAUS, SEM ANEL DE SOLDA, BOLSA X BOLSA, INSTALADO EM PRUMADA DE HIDRÁULICA PREDIAL - FORNECIMENTO E INSTALAÇÃO. AF_04/2022</v>
          </cell>
          <cell r="I4346" t="str">
            <v>UN</v>
          </cell>
          <cell r="J4346" t="str">
            <v>ATRIBUÍDO SÃO PAULO</v>
          </cell>
          <cell r="K4346">
            <v>286.45</v>
          </cell>
        </row>
        <row r="4347">
          <cell r="G4347">
            <v>93133</v>
          </cell>
          <cell r="H4347" t="str">
            <v>BUCHA DE REDUÇÃO EM COBRE, DN 28 MM X 22 MM, SEM ANEL DE SOLDA, INSTALADO EM RAMAL E SUB-RAMAL DE HIDRÁULICA PREDIAL - FORNECIMENTO E INSTALAÇÃO. AF_04/2022</v>
          </cell>
          <cell r="I4347" t="str">
            <v>UN</v>
          </cell>
          <cell r="J4347" t="str">
            <v>ATRIBUÍDO SÃO PAULO</v>
          </cell>
          <cell r="K4347">
            <v>17.41</v>
          </cell>
        </row>
        <row r="4348">
          <cell r="G4348">
            <v>94465</v>
          </cell>
          <cell r="H4348" t="str">
            <v>LUVA, EM FERRO GALVANIZADO, CONEXÃO ROSQUEADA, DN 50 (2), INSTALADO EM RESERVAÇÃO DE ÁGUA DE EDIFICAÇÃO QUE POSSUA RESERVATÓRIO DE FIBRA/FIBROCIMENTO  FORNECIMENTO E INSTALAÇÃO. AF_06/2016</v>
          </cell>
          <cell r="I4348" t="str">
            <v>UN</v>
          </cell>
          <cell r="J4348" t="str">
            <v>COEFICIENTE DE REPRESENTATIVIDADE</v>
          </cell>
          <cell r="K4348">
            <v>42.21</v>
          </cell>
        </row>
        <row r="4349">
          <cell r="G4349">
            <v>94466</v>
          </cell>
          <cell r="H4349" t="str">
            <v>NIPLE, EM FERRO GALVANIZADO, CONEXÃO ROSQUEADA, DN 50 (2), INSTALADO EM RESERVAÇÃO DE ÁGUA DE EDIFICAÇÃO QUE POSSUA RESERVATÓRIO DE FIBRA/FIBROCIMENTO  FORNECIMENTO E INSTALAÇÃO. AF_06/2016</v>
          </cell>
          <cell r="I4349" t="str">
            <v>UN</v>
          </cell>
          <cell r="J4349" t="str">
            <v>COEFICIENTE DE REPRESENTATIVIDADE</v>
          </cell>
          <cell r="K4349">
            <v>42.23</v>
          </cell>
        </row>
        <row r="4350">
          <cell r="G4350">
            <v>94467</v>
          </cell>
          <cell r="H4350" t="str">
            <v>LUVA, EM FERRO GALVANIZADO, CONEXÃO ROSQUEADA, DN 65 (2 1/2), INSTALADO EM RESERVAÇÃO DE ÁGUA DE EDIFICAÇÃO QUE POSSUA RESERVATÓRIO DE FIBRA/FIBROCIMENTO  FORNECIMENTO E INSTALAÇÃO. AF_06/2016</v>
          </cell>
          <cell r="I4350" t="str">
            <v>UN</v>
          </cell>
          <cell r="J4350" t="str">
            <v>COEFICIENTE DE REPRESENTATIVIDADE</v>
          </cell>
          <cell r="K4350">
            <v>65.709999999999994</v>
          </cell>
        </row>
        <row r="4351">
          <cell r="G4351">
            <v>94468</v>
          </cell>
          <cell r="H4351" t="str">
            <v>NIPLE, EM FERRO GALVANIZADO, CONEXÃO ROSQUEADA, DN 65 (2 1/2), INSTALADO EM RESERVAÇÃO DE ÁGUA DE EDIFICAÇÃO QUE POSSUA RESERVATÓRIO DE FIBRA/FIBROCIMENTO  FORNECIMENTO E INSTALAÇÃO. AF_06/2016</v>
          </cell>
          <cell r="I4351" t="str">
            <v>UN</v>
          </cell>
          <cell r="J4351" t="str">
            <v>COEFICIENTE DE REPRESENTATIVIDADE</v>
          </cell>
          <cell r="K4351">
            <v>57.37</v>
          </cell>
        </row>
        <row r="4352">
          <cell r="G4352">
            <v>94469</v>
          </cell>
          <cell r="H4352" t="str">
            <v>LUVA, EM FERRO GALVANIZADO, CONEXÃO ROSQUEADA, DN 80 (3), INSTALADO EM RESERVAÇÃO DE ÁGUA DE EDIFICAÇÃO QUE POSSUA RESERVATÓRIO DE FIBRA/FIBROCIMENTO  FORNECIMENTO E INSTALAÇÃO. AF_06/2016</v>
          </cell>
          <cell r="I4352" t="str">
            <v>UN</v>
          </cell>
          <cell r="J4352" t="str">
            <v>COEFICIENTE DE REPRESENTATIVIDADE</v>
          </cell>
          <cell r="K4352">
            <v>95.62</v>
          </cell>
        </row>
        <row r="4353">
          <cell r="G4353">
            <v>94470</v>
          </cell>
          <cell r="H4353" t="str">
            <v>NIPLE, EM FERRO GALVANIZADO, CONEXÃO ROSQUEADA, DN 80 (3), INSTALADO EM RESERVAÇÃO DE ÁGUA DE EDIFICAÇÃO QUE POSSUA RESERVATÓRIO DE FIBRA/FIBROCIMENTO  FORNECIMENTO E INSTALAÇÃO. AF_06/2016</v>
          </cell>
          <cell r="I4353" t="str">
            <v>UN</v>
          </cell>
          <cell r="J4353" t="str">
            <v>COEFICIENTE DE REPRESENTATIVIDADE</v>
          </cell>
          <cell r="K4353">
            <v>88.2</v>
          </cell>
        </row>
        <row r="4354">
          <cell r="G4354">
            <v>94471</v>
          </cell>
          <cell r="H4354" t="str">
            <v>COTOVELO 90 GRAUS, EM FERRO GALVANIZADO, CONEXÃO ROSQUEADA, DN 50 (2), INSTALADO EM RESERVAÇÃO DE ÁGUA DE EDIFICAÇÃO QUE POSSUA RESERVATÓRIO DE FIBRA/FIBROCIMENTO  FORNECIMENTO E INSTALAÇÃO. AF_06/2016</v>
          </cell>
          <cell r="I4354" t="str">
            <v>UN</v>
          </cell>
          <cell r="J4354" t="str">
            <v>COEFICIENTE DE REPRESENTATIVIDADE</v>
          </cell>
          <cell r="K4354">
            <v>60.79</v>
          </cell>
        </row>
        <row r="4355">
          <cell r="G4355">
            <v>94472</v>
          </cell>
          <cell r="H4355" t="str">
            <v>COTOVELO 45 GRAUS, EM FERRO GALVANIZADO, CONEXÃO ROSQUEADA, DN 50 (2), INSTALADO EM RESERVAÇÃO DE ÁGUA DE EDIFICAÇÃO QUE POSSUA RESERVATÓRIO DE FIBRA/FIBROCIMENTO  FORNECIMENTO E INSTALAÇÃO. AF_06/2016</v>
          </cell>
          <cell r="I4355" t="str">
            <v>UN</v>
          </cell>
          <cell r="J4355" t="str">
            <v>COEFICIENTE DE REPRESENTATIVIDADE</v>
          </cell>
          <cell r="K4355">
            <v>62.65</v>
          </cell>
        </row>
        <row r="4356">
          <cell r="G4356">
            <v>94473</v>
          </cell>
          <cell r="H4356" t="str">
            <v>COTOVELO 90 GRAUS, EM FERRO GALVANIZADO, CONEXÃO ROSQUEADA, DN 65 (2 1/2), INSTALADO EM RESERVAÇÃO DE ÁGUA DE EDIFICAÇÃO QUE POSSUA RESERVATÓRIO DE FIBRA/FIBROCIMENTO  FORNECIMENTO E INSTALAÇÃO. AF_06/2016</v>
          </cell>
          <cell r="I4356" t="str">
            <v>UN</v>
          </cell>
          <cell r="J4356" t="str">
            <v>COEFICIENTE DE REPRESENTATIVIDADE</v>
          </cell>
          <cell r="K4356">
            <v>93.99</v>
          </cell>
        </row>
        <row r="4357">
          <cell r="G4357">
            <v>94474</v>
          </cell>
          <cell r="H4357" t="str">
            <v>COTOVELO 45 GRAUS, EM FERRO GALVANIZADO, CONEXÃO ROSQUEADA, DN 65 (2 1/2), INSTALADO EM RESERVAÇÃO DE ÁGUA DE EDIFICAÇÃO QUE POSSUA RESERVATÓRIO DE FIBRA/FIBROCIMENTO  FORNECIMENTO E INSTALAÇÃO. AF_06/2016</v>
          </cell>
          <cell r="I4357" t="str">
            <v>UN</v>
          </cell>
          <cell r="J4357" t="str">
            <v>COEFICIENTE DE REPRESENTATIVIDADE</v>
          </cell>
          <cell r="K4357">
            <v>102.15</v>
          </cell>
        </row>
        <row r="4358">
          <cell r="G4358">
            <v>94475</v>
          </cell>
          <cell r="H4358" t="str">
            <v>COTOVELO 90 GRAUS, EM FERRO GALVANIZADO, CONEXÃO ROSQUEADA, DN 80 (3), INSTALADO EM RESERVAÇÃO DE ÁGUA DE EDIFICAÇÃO QUE POSSUA RESERVATÓRIO DE FIBRA/FIBROCIMENTO  FORNECIMENTO E INSTALAÇÃO. AF_06/2016</v>
          </cell>
          <cell r="I4358" t="str">
            <v>UN</v>
          </cell>
          <cell r="J4358" t="str">
            <v>COEFICIENTE DE REPRESENTATIVIDADE</v>
          </cell>
          <cell r="K4358">
            <v>129.34</v>
          </cell>
        </row>
        <row r="4359">
          <cell r="G4359">
            <v>94476</v>
          </cell>
          <cell r="H4359" t="str">
            <v>COTOVELO 45 GRAUS, EM FERRO GALVANIZADO, CONEXÃO ROSQUEADA, DN 80 (3), INSTALADO EM RESERVAÇÃO DE ÁGUA DE EDIFICAÇÃO QUE POSSUA RESERVATÓRIO DE FIBRA/FIBROCIMENTO  FORNECIMENTO E INSTALAÇÃO. AF_06/2016</v>
          </cell>
          <cell r="I4359" t="str">
            <v>UN</v>
          </cell>
          <cell r="J4359" t="str">
            <v>COEFICIENTE DE REPRESENTATIVIDADE</v>
          </cell>
          <cell r="K4359">
            <v>145.07</v>
          </cell>
        </row>
        <row r="4360">
          <cell r="G4360">
            <v>94477</v>
          </cell>
          <cell r="H4360" t="str">
            <v>TÊ, EM FERRO GALVANIZADO, CONEXÃO ROSQUEADA, DN 50 (2), INSTALADO EM RESERVAÇÃO DE ÁGUA DE EDIFICAÇÃO QUE POSSUA RESERVATÓRIO DE FIBRA/FIBROCIMENTO  FORNECIMENTO E INSTALAÇÃO. AF_06/2016</v>
          </cell>
          <cell r="I4360" t="str">
            <v>UN</v>
          </cell>
          <cell r="J4360" t="str">
            <v>COEFICIENTE DE REPRESENTATIVIDADE</v>
          </cell>
          <cell r="K4360">
            <v>80.92</v>
          </cell>
        </row>
        <row r="4361">
          <cell r="G4361">
            <v>94478</v>
          </cell>
          <cell r="H4361" t="str">
            <v>TÊ, EM FERRO GALVANIZADO, CONEXÃO ROSQUEADA, DN 65 (2 1/2), INSTALADO EM RESERVAÇÃO DE ÁGUA DE EDIFICAÇÃO QUE POSSUA RESERVATÓRIO DE FIBRA/FIBROCIMENTO  FORNECIMENTO E INSTALAÇÃO. AF_06/2016</v>
          </cell>
          <cell r="I4361" t="str">
            <v>UN</v>
          </cell>
          <cell r="J4361" t="str">
            <v>COEFICIENTE DE REPRESENTATIVIDADE</v>
          </cell>
          <cell r="K4361">
            <v>129.31</v>
          </cell>
        </row>
        <row r="4362">
          <cell r="G4362">
            <v>94479</v>
          </cell>
          <cell r="H4362" t="str">
            <v>TÊ, EM FERRO GALVANIZADO, CONEXÃO ROSQUEADA, DN 80 (3), INSTALADO EM RESERVAÇÃO DE ÁGUA DE EDIFICAÇÃO QUE POSSUA RESERVATÓRIO DE FIBRA/FIBROCIMENTO  FORNECIMENTO E INSTALAÇÃO. AF_06/2016</v>
          </cell>
          <cell r="I4362" t="str">
            <v>UN</v>
          </cell>
          <cell r="J4362" t="str">
            <v>COEFICIENTE DE REPRESENTATIVIDADE</v>
          </cell>
          <cell r="K4362">
            <v>170.82</v>
          </cell>
        </row>
        <row r="4363">
          <cell r="G4363">
            <v>94606</v>
          </cell>
          <cell r="H4363" t="str">
            <v>LUVA EM COBRE, DN 54 MM, SEM ANEL DE SOLDA, INSTALADO EM RESERVAÇÃO DE ÁGUA DE EDIFICAÇÃO QUE POSSUA RESERVATÓRIO DE FIBRA/FIBROCIMENTO  FORNECIMENTO E INSTALAÇÃO. AF_06/2016</v>
          </cell>
          <cell r="I4363" t="str">
            <v>UN</v>
          </cell>
          <cell r="J4363" t="str">
            <v>ATRIBUÍDO SÃO PAULO</v>
          </cell>
          <cell r="K4363">
            <v>74.64</v>
          </cell>
        </row>
        <row r="4364">
          <cell r="G4364">
            <v>94608</v>
          </cell>
          <cell r="H4364" t="str">
            <v>LUVA EM COBRE, DN 66 MM, SEM ANEL DE SOLDA, INSTALADO EM RESERVAÇÃO DE ÁGUA DE EDIFICAÇÃO QUE POSSUA RESERVATÓRIO DE FIBRA/FIBROCIMENTO  FORNECIMENTO E INSTALAÇÃO. AF_06/2016</v>
          </cell>
          <cell r="I4364" t="str">
            <v>UN</v>
          </cell>
          <cell r="J4364" t="str">
            <v>ATRIBUÍDO SÃO PAULO</v>
          </cell>
          <cell r="K4364">
            <v>187.67</v>
          </cell>
        </row>
        <row r="4365">
          <cell r="G4365">
            <v>94610</v>
          </cell>
          <cell r="H4365" t="str">
            <v>LUVA EM COBRE, DN 79 MM, SEM ANEL DE SOLDA, INSTALADO EM RESERVAÇÃO DE ÁGUA DE EDIFICAÇÃO QUE POSSUA RESERVATÓRIO DE FIBRA/FIBROCIMENTO  FORNECIMENTO E INSTALAÇÃO. AF_06/2016</v>
          </cell>
          <cell r="I4365" t="str">
            <v>UN</v>
          </cell>
          <cell r="J4365" t="str">
            <v>ATRIBUÍDO SÃO PAULO</v>
          </cell>
          <cell r="K4365">
            <v>279.89999999999998</v>
          </cell>
        </row>
        <row r="4366">
          <cell r="G4366">
            <v>94612</v>
          </cell>
          <cell r="H4366" t="str">
            <v>LUVA DE COBRE, DN 104 MM, SEM ANEL DE SOLDA, INSTALADO EM RESERVAÇÃO DE ÁGUA DE EDIFICAÇÃO QUE POSSUA RESERVATÓRIO DE FIBRA/FIBROCIMENTO  FORNECIMENTO E INSTALAÇÃO. AF_06/2016</v>
          </cell>
          <cell r="I4366" t="str">
            <v>UN</v>
          </cell>
          <cell r="J4366" t="str">
            <v>ATRIBUÍDO SÃO PAULO</v>
          </cell>
          <cell r="K4366">
            <v>394</v>
          </cell>
        </row>
        <row r="4367">
          <cell r="G4367">
            <v>94614</v>
          </cell>
          <cell r="H4367" t="str">
            <v>COTOVELO EM COBRE, DN 54 MM, 90 GRAUS, SEM ANEL DE SOLDA, INSTALADO EM RESERVAÇÃO DE ÁGUA DE EDIFICAÇÃO QUE POSSUA RESERVATÓRIO DE FIBRA/FIBROCIMENTO  FORNECIMENTO E INSTALAÇÃO. AF_06/2016</v>
          </cell>
          <cell r="I4367" t="str">
            <v>UN</v>
          </cell>
          <cell r="J4367" t="str">
            <v>ATRIBUÍDO SÃO PAULO</v>
          </cell>
          <cell r="K4367">
            <v>126.78</v>
          </cell>
        </row>
        <row r="4368">
          <cell r="G4368">
            <v>94615</v>
          </cell>
          <cell r="H4368" t="str">
            <v>CURVA EM COBRE, DN 54 MM, 45 GRAUS, SEM ANEL DE SOLDA, BOLSA X BOLSA, INSTALADO EM RESERVAÇÃO DE ÁGUA DE EDIFICAÇÃO QUE POSSUA RESERVATÓRIO DE FIBRA/FIBROCIMENTO  FORNECIMENTO E INSTALAÇÃO. AF_06/2016</v>
          </cell>
          <cell r="I4368" t="str">
            <v>UN</v>
          </cell>
          <cell r="J4368" t="str">
            <v>ATRIBUÍDO SÃO PAULO</v>
          </cell>
          <cell r="K4368">
            <v>144.52000000000001</v>
          </cell>
        </row>
        <row r="4369">
          <cell r="G4369">
            <v>94616</v>
          </cell>
          <cell r="H4369" t="str">
            <v>COTOVELO EM COBRE, DN 66 MM, 90 GRAUS, SEM ANEL DE SOLDA, INSTALADO EM RESERVAÇÃO DE ÁGUA DE EDIFICAÇÃO QUE POSSUA RESERVATÓRIO DE FIBRA/FIBROCIMENTO  FORNECIMENTO E INSTALAÇÃO. AF_06/2016</v>
          </cell>
          <cell r="I4369" t="str">
            <v>UN</v>
          </cell>
          <cell r="J4369" t="str">
            <v>ATRIBUÍDO SÃO PAULO</v>
          </cell>
          <cell r="K4369">
            <v>359.98</v>
          </cell>
        </row>
        <row r="4370">
          <cell r="G4370">
            <v>94617</v>
          </cell>
          <cell r="H4370" t="str">
            <v>CURVA EM COBRE, DN 66 MM, 45 GRAUS, SEM ANEL DE SOLDA, BOLSA X BOLSA, INSTALADO EM RESERVAÇÃO DE ÁGUA DE EDIFICAÇÃO QUE POSSUA RESERVATÓRIO DE FIBRA/FIBROCIMENTO  FORNECIMENTO E INSTALAÇÃO. AF_06/2016</v>
          </cell>
          <cell r="I4370" t="str">
            <v>UN</v>
          </cell>
          <cell r="J4370" t="str">
            <v>ATRIBUÍDO SÃO PAULO</v>
          </cell>
          <cell r="K4370">
            <v>298.27999999999997</v>
          </cell>
        </row>
        <row r="4371">
          <cell r="G4371">
            <v>94618</v>
          </cell>
          <cell r="H4371" t="str">
            <v>COTOVELO EM COBRE, DN 79 MM, 90 GRAUS, SEM ANEL DE SOLDA, INSTALADO EM RESERVAÇÃO DE ÁGUA DE EDIFICAÇÃO QUE POSSUA RESERVATÓRIO DE FIBRA/FIBROCIMENTO  FORNECIMENTO E INSTALAÇÃO. AF_06/2016</v>
          </cell>
          <cell r="I4371" t="str">
            <v>UN</v>
          </cell>
          <cell r="J4371" t="str">
            <v>ATRIBUÍDO SÃO PAULO</v>
          </cell>
          <cell r="K4371">
            <v>353.06</v>
          </cell>
        </row>
        <row r="4372">
          <cell r="G4372">
            <v>94620</v>
          </cell>
          <cell r="H4372" t="str">
            <v>COTOVELO EM COBRE, DN 104 MM, 90 GRAUS, SEM ANEL DE SOLDA, INSTALADO EM RESERVAÇÃO DE ÁGUA DE EDIFICAÇÃO QUE POSSUA RESERVATÓRIO DE FIBRA/FIBROCIMENTO  FORNECIMENTO E INSTALAÇÃO. AF_06/2016</v>
          </cell>
          <cell r="I4372" t="str">
            <v>UN</v>
          </cell>
          <cell r="J4372" t="str">
            <v>ATRIBUÍDO SÃO PAULO</v>
          </cell>
          <cell r="K4372">
            <v>814.54</v>
          </cell>
        </row>
        <row r="4373">
          <cell r="G4373">
            <v>94622</v>
          </cell>
          <cell r="H4373" t="str">
            <v>TE EM COBRE, DN 54 MM, SEM ANEL DE SOLDA, INSTALADO EM RESERVAÇÃO DE ÁGUA DE EDIFICAÇÃO QUE POSSUA RESERVATÓRIO DE FIBRA/FIBROCIMENTO  FORNECIMENTO E INSTALAÇÃO. AF_06/2016</v>
          </cell>
          <cell r="I4373" t="str">
            <v>UN</v>
          </cell>
          <cell r="J4373" t="str">
            <v>ATRIBUÍDO SÃO PAULO</v>
          </cell>
          <cell r="K4373">
            <v>186.08</v>
          </cell>
        </row>
        <row r="4374">
          <cell r="G4374">
            <v>94623</v>
          </cell>
          <cell r="H4374" t="str">
            <v>TE EM COBRE, DN 66 MM, SEM ANEL DE SOLDA, INSTALADO EM RESERVAÇÃO DE ÁGUA DE EDIFICAÇÃO QUE POSSUA RESERVATÓRIO DE FIBRA/FIBROCIMENTO  FORNECIMENTO E INSTALAÇÃO. AF_06/2016</v>
          </cell>
          <cell r="I4374" t="str">
            <v>UN</v>
          </cell>
          <cell r="J4374" t="str">
            <v>ATRIBUÍDO SÃO PAULO</v>
          </cell>
          <cell r="K4374">
            <v>445.47</v>
          </cell>
        </row>
        <row r="4375">
          <cell r="G4375">
            <v>94624</v>
          </cell>
          <cell r="H4375" t="str">
            <v>TE EM COBRE, DN 79 MM, SEM ANEL DE SOLDA, INSTALADO EM RESERVAÇÃO DE ÁGUA DE EDIFICAÇÃO QUE POSSUA RESERVATÓRIO DE FIBRA/FIBROCIMENTO  FORNECIMENTO E INSTALAÇÃO. AF_06/2016</v>
          </cell>
          <cell r="I4375" t="str">
            <v>UN</v>
          </cell>
          <cell r="J4375" t="str">
            <v>ATRIBUÍDO SÃO PAULO</v>
          </cell>
          <cell r="K4375">
            <v>680.38</v>
          </cell>
        </row>
        <row r="4376">
          <cell r="G4376">
            <v>94625</v>
          </cell>
          <cell r="H4376" t="str">
            <v>TE EM COBRE, DN 104 MM, SEM ANEL DE SOLDA, INSTALADO EM RESERVAÇÃO DE ÁGUA DE EDIFICAÇÃO QUE POSSUA RESERVATÓRIO DE FIBRA/FIBROCIMENTO  FORNECIMENTO E INSTALAÇÃO. AF_06/2016</v>
          </cell>
          <cell r="I4376" t="str">
            <v>UN</v>
          </cell>
          <cell r="J4376" t="str">
            <v>ATRIBUÍDO SÃO PAULO</v>
          </cell>
          <cell r="K4376">
            <v>1422.63</v>
          </cell>
        </row>
        <row r="4377">
          <cell r="G4377">
            <v>94656</v>
          </cell>
          <cell r="H4377" t="str">
            <v>ADAPTADOR CURTO COM BOLSA E ROSCA PARA REGISTRO, PVC, SOLDÁVEL, DN  25 MM X 3/4 , INSTALADO EM RESERVAÇÃO DE ÁGUA DE EDIFICAÇÃO QUE POSSUA RESERVATÓRIO DE FIBRA/FIBROCIMENTO   FORNECIMENTO E INSTALAÇÃO. AF_06/2016</v>
          </cell>
          <cell r="I4377" t="str">
            <v>UN</v>
          </cell>
          <cell r="J4377" t="str">
            <v>COEFICIENTE DE REPRESENTATIVIDADE</v>
          </cell>
          <cell r="K4377">
            <v>5.77</v>
          </cell>
        </row>
        <row r="4378">
          <cell r="G4378">
            <v>94657</v>
          </cell>
          <cell r="H4378" t="str">
            <v>LUVA PVC, SOLDÁVEL, DN  25 MM, INSTALADA EM RESERVAÇÃO DE ÁGUA DE EDIFICAÇÃO QUE POSSUA RESERVATÓRIO DE FIBRA/FIBROCIMENTO   FORNECIMENTO E INSTALAÇÃO. AF_06/2016</v>
          </cell>
          <cell r="I4378" t="str">
            <v>UN</v>
          </cell>
          <cell r="J4378" t="str">
            <v>COEFICIENTE DE REPRESENTATIVIDADE</v>
          </cell>
          <cell r="K4378">
            <v>5.69</v>
          </cell>
        </row>
        <row r="4379">
          <cell r="G4379">
            <v>94658</v>
          </cell>
          <cell r="H4379" t="str">
            <v>ADAPTADOR CURTO COM BOLSA E ROSCA PARA REGISTRO, PVC, SOLDÁVEL, DN 32 MM X 1 , INSTALADO EM RESERVAÇÃO DE ÁGUA DE EDIFICAÇÃO QUE POSSUA RESERVATÓRIO DE FIBRA/FIBROCIMENTO   FORNECIMENTO E INSTALAÇÃO. AF_06/2016</v>
          </cell>
          <cell r="I4379" t="str">
            <v>UN</v>
          </cell>
          <cell r="J4379" t="str">
            <v>COEFICIENTE DE REPRESENTATIVIDADE</v>
          </cell>
          <cell r="K4379">
            <v>6.89</v>
          </cell>
        </row>
        <row r="4380">
          <cell r="G4380">
            <v>94659</v>
          </cell>
          <cell r="H4380" t="str">
            <v>LUVA PVC, SOLDÁVEL, DN 32 MM, INSTALADA EM RESERVAÇÃO DE ÁGUA DE EDIFICAÇÃO QUE POSSUA RESERVATÓRIO DE FIBRA/FIBROCIMENTO   FORNECIMENTO E INSTALAÇÃO. AF_06/2016</v>
          </cell>
          <cell r="I4380" t="str">
            <v>UN</v>
          </cell>
          <cell r="J4380" t="str">
            <v>COEFICIENTE DE REPRESENTATIVIDADE</v>
          </cell>
          <cell r="K4380">
            <v>7.15</v>
          </cell>
        </row>
        <row r="4381">
          <cell r="G4381">
            <v>94660</v>
          </cell>
          <cell r="H4381" t="str">
            <v>ADAPTADOR CURTO COM BOLSA E ROSCA PARA REGISTRO, PVC, SOLDÁVEL, DN 40 MM X 1 1/4 , INSTALADO EM RESERVAÇÃO DE ÁGUA DE EDIFICAÇÃO QUE POSSUA RESERVATÓRIO DE FIBRA/FIBROCIMENTO   FORNECIMENTO E INSTALAÇÃO. AF_06/2016</v>
          </cell>
          <cell r="I4381" t="str">
            <v>UN</v>
          </cell>
          <cell r="J4381" t="str">
            <v>COEFICIENTE DE REPRESENTATIVIDADE</v>
          </cell>
          <cell r="K4381">
            <v>11.84</v>
          </cell>
        </row>
        <row r="4382">
          <cell r="G4382">
            <v>94661</v>
          </cell>
          <cell r="H4382" t="str">
            <v>LUVA, PVC, SOLDÁVEL, DN 40 MM, INSTALADO EM RESERVAÇÃO DE ÁGUA DE EDIFICAÇÃO QUE POSSUA RESERVATÓRIO DE FIBRA/FIBROCIMENTO   FORNECIMENTO E INSTALAÇÃO. AF_06/2016</v>
          </cell>
          <cell r="I4382" t="str">
            <v>UN</v>
          </cell>
          <cell r="J4382" t="str">
            <v>COEFICIENTE DE REPRESENTATIVIDADE</v>
          </cell>
          <cell r="K4382">
            <v>12.53</v>
          </cell>
        </row>
        <row r="4383">
          <cell r="G4383">
            <v>94662</v>
          </cell>
          <cell r="H4383" t="str">
            <v>ADAPTADOR CURTO COM BOLSA E ROSCA PARA REGISTRO, PVC, SOLDÁVEL, DN 50 MM X 1 1/2 , INSTALADO EM RESERVAÇÃO DE ÁGUA DE EDIFICAÇÃO QUE POSSUA RESERVATÓRIO DE FIBRA/FIBROCIMENTO   FORNECIMENTO E INSTALAÇÃO. AF_06/2016</v>
          </cell>
          <cell r="I4383" t="str">
            <v>UN</v>
          </cell>
          <cell r="J4383" t="str">
            <v>COEFICIENTE DE REPRESENTATIVIDADE</v>
          </cell>
          <cell r="K4383">
            <v>12.78</v>
          </cell>
        </row>
        <row r="4384">
          <cell r="G4384">
            <v>94663</v>
          </cell>
          <cell r="H4384" t="str">
            <v>LUVA, PVC, SOLDÁVEL, DN 50 MM, INSTALADO EM RESERVAÇÃO DE ÁGUA DE EDIFICAÇÃO QUE POSSUA RESERVATÓRIO DE FIBRA/FIBROCIMENTO   FORNECIMENTO E INSTALAÇÃO. AF_06/2016</v>
          </cell>
          <cell r="I4384" t="str">
            <v>UN</v>
          </cell>
          <cell r="J4384" t="str">
            <v>COEFICIENTE DE REPRESENTATIVIDADE</v>
          </cell>
          <cell r="K4384">
            <v>12.66</v>
          </cell>
        </row>
        <row r="4385">
          <cell r="G4385">
            <v>94664</v>
          </cell>
          <cell r="H4385" t="str">
            <v>ADAPTADOR CURTO COM BOLSA E ROSCA PARA REGISTRO, PVC, SOLDÁVEL, DN 60 MM X 2 , INSTALADO EM RESERVAÇÃO DE ÁGUA DE EDIFICAÇÃO QUE POSSUA RESERVATÓRIO DE FIBRA/FIBROCIMENTO   FORNECIMENTO E INSTALAÇÃO. AF_06/2016</v>
          </cell>
          <cell r="I4385" t="str">
            <v>UN</v>
          </cell>
          <cell r="J4385" t="str">
            <v>COEFICIENTE DE REPRESENTATIVIDADE</v>
          </cell>
          <cell r="K4385">
            <v>27.35</v>
          </cell>
        </row>
        <row r="4386">
          <cell r="G4386">
            <v>94665</v>
          </cell>
          <cell r="H4386" t="str">
            <v>LUVA, PVC, SOLDÁVEL, DN 60 MM, INSTALADO EM RESERVAÇÃO DE ÁGUA DE EDIFICAÇÃO QUE POSSUA RESERVATÓRIO DE FIBRA/FIBROCIMENTO   FORNECIMENTO E INSTALAÇÃO. AF_06/2016</v>
          </cell>
          <cell r="I4386" t="str">
            <v>UN</v>
          </cell>
          <cell r="J4386" t="str">
            <v>COEFICIENTE DE REPRESENTATIVIDADE</v>
          </cell>
          <cell r="K4386">
            <v>30.06</v>
          </cell>
        </row>
        <row r="4387">
          <cell r="G4387">
            <v>94666</v>
          </cell>
          <cell r="H4387" t="str">
            <v>ADAPTADOR CURTO COM BOLSA E ROSCA PARA REGISTRO, PVC, SOLDÁVEL, DN 75 MM X 2 1/2 , INSTALADO EM RESERVAÇÃO DE ÁGUA DE EDIFICAÇÃO QUE POSSUA RESERVATÓRIO DE FIBRA/FIBROCIMENTO   FORNECIMENTO E INSTALAÇÃO. AF_06/2016</v>
          </cell>
          <cell r="I4387" t="str">
            <v>UN</v>
          </cell>
          <cell r="J4387" t="str">
            <v>COEFICIENTE DE REPRESENTATIVIDADE</v>
          </cell>
          <cell r="K4387">
            <v>37.61</v>
          </cell>
        </row>
        <row r="4388">
          <cell r="G4388">
            <v>94667</v>
          </cell>
          <cell r="H4388" t="str">
            <v>LUVA, PVC, SOLDÁVEL, DN 75 MM, INSTALADO EM RESERVAÇÃO DE ÁGUA DE EDIFICAÇÃO QUE POSSUA RESERVATÓRIO DE FIBRA/FIBROCIMENTO   FORNECIMENTO E INSTALAÇÃO. AF_06/2016</v>
          </cell>
          <cell r="I4388" t="str">
            <v>UN</v>
          </cell>
          <cell r="J4388" t="str">
            <v>COEFICIENTE DE REPRESENTATIVIDADE</v>
          </cell>
          <cell r="K4388">
            <v>37.72</v>
          </cell>
        </row>
        <row r="4389">
          <cell r="G4389">
            <v>94668</v>
          </cell>
          <cell r="H4389" t="str">
            <v>ADAPTADOR CURTO COM BOLSA E ROSCA PARA REGISTRO, PVC, SOLDÁVEL, DN 85 MM X 3 , INSTALADO EM RESERVAÇÃO DE ÁGUA DE EDIFICAÇÃO QUE POSSUA RESERVATÓRIO DE FIBRA/FIBROCIMENTO   FORNECIMENTO E INSTALAÇÃO. AF_06/2016</v>
          </cell>
          <cell r="I4389" t="str">
            <v>UN</v>
          </cell>
          <cell r="J4389" t="str">
            <v>COEFICIENTE DE REPRESENTATIVIDADE</v>
          </cell>
          <cell r="K4389">
            <v>57.68</v>
          </cell>
        </row>
        <row r="4390">
          <cell r="G4390">
            <v>94669</v>
          </cell>
          <cell r="H4390" t="str">
            <v>LUVA, PVC, SOLDÁVEL, DN 85 MM, INSTALADO EM RESERVAÇÃO DE ÁGUA DE EDIFICAÇÃO QUE POSSUA RESERVATÓRIO DE FIBRA/FIBROCIMENTO   FORNECIMENTO E INSTALAÇÃO. AF_06/2016</v>
          </cell>
          <cell r="I4390" t="str">
            <v>UN</v>
          </cell>
          <cell r="J4390" t="str">
            <v>COEFICIENTE DE REPRESENTATIVIDADE</v>
          </cell>
          <cell r="K4390">
            <v>78.819999999999993</v>
          </cell>
        </row>
        <row r="4391">
          <cell r="G4391">
            <v>94670</v>
          </cell>
          <cell r="H4391" t="str">
            <v>ADAPTADOR CURTO COM BOLSA E ROSCA PARA REGISTRO, PVC, SOLDÁVEL, DN 110 MM X 4 , INSTALADO EM RESERVAÇÃO DE ÁGUA DE EDIFICAÇÃO QUE POSSUA RESERVATÓRIO DE FIBRA/FIBROCIMENTO   FORNECIMENTO E INSTALAÇÃO. AF_06/2016</v>
          </cell>
          <cell r="I4391" t="str">
            <v>UN</v>
          </cell>
          <cell r="J4391" t="str">
            <v>COEFICIENTE DE REPRESENTATIVIDADE</v>
          </cell>
          <cell r="K4391">
            <v>78.08</v>
          </cell>
        </row>
        <row r="4392">
          <cell r="G4392">
            <v>94671</v>
          </cell>
          <cell r="H4392" t="str">
            <v>LUVA, PVC, SOLDÁVEL, DN 110 MM, INSTALADO EM RESERVAÇÃO DE ÁGUA DE EDIFICAÇÃO QUE POSSUA RESERVATÓRIO DE FIBRA/FIBROCIMENTO   FORNECIMENTO E INSTALAÇÃO. AF_06/2016</v>
          </cell>
          <cell r="I4392" t="str">
            <v>UN</v>
          </cell>
          <cell r="J4392" t="str">
            <v>COEFICIENTE DE REPRESENTATIVIDADE</v>
          </cell>
          <cell r="K4392">
            <v>116.78</v>
          </cell>
        </row>
        <row r="4393">
          <cell r="G4393">
            <v>94672</v>
          </cell>
          <cell r="H4393" t="str">
            <v>JOELHO 90 GRAUS COM BUCHA DE LATÃO, PVC, SOLDÁVEL, DN  25 MM, X 3/4 INSTALADO EM RESERVAÇÃO DE ÁGUA DE EDIFICAÇÃO QUE POSSUA RESERVATÓRIO DE FIBRA/FIBROCIMENTO   FORNECIMENTO E INSTALAÇÃO. AF_06/2016</v>
          </cell>
          <cell r="I4393" t="str">
            <v>UN</v>
          </cell>
          <cell r="J4393" t="str">
            <v>COEFICIENTE DE REPRESENTATIVIDADE</v>
          </cell>
          <cell r="K4393">
            <v>9.2100000000000009</v>
          </cell>
        </row>
        <row r="4394">
          <cell r="G4394">
            <v>94673</v>
          </cell>
          <cell r="H4394" t="str">
            <v>CURVA 90 GRAUS, PVC, SOLDÁVEL, DN  25 MM, INSTALADO EM RESERVAÇÃO DE ÁGUA DE EDIFICAÇÃO QUE POSSUA RESERVATÓRIO DE FIBRA/FIBROCIMENTO   FORNECIMENTO E INSTALAÇÃO. AF_06/2016</v>
          </cell>
          <cell r="I4394" t="str">
            <v>UN</v>
          </cell>
          <cell r="J4394" t="str">
            <v>COEFICIENTE DE REPRESENTATIVIDADE</v>
          </cell>
          <cell r="K4394">
            <v>9.9</v>
          </cell>
        </row>
        <row r="4395">
          <cell r="G4395">
            <v>94674</v>
          </cell>
          <cell r="H4395" t="str">
            <v>JOELHO 90 GRAUS, PVC, SOLDÁVEL, DN 32 MM INSTALADO EM RESERVAÇÃO DE ÁGUA DE EDIFICAÇÃO QUE POSSUA RESERVATÓRIO DE FIBRA/FIBROCIMENTO   FORNECIMENTO E INSTALAÇÃO. AF_06/2016</v>
          </cell>
          <cell r="I4395" t="str">
            <v>UN</v>
          </cell>
          <cell r="J4395" t="str">
            <v>COEFICIENTE DE REPRESENTATIVIDADE</v>
          </cell>
          <cell r="K4395">
            <v>9.2100000000000009</v>
          </cell>
        </row>
        <row r="4396">
          <cell r="G4396">
            <v>94675</v>
          </cell>
          <cell r="H4396" t="str">
            <v>CURVA 90 GRAUS, PVC, SOLDÁVEL, DN 32 MM, INSTALADO EM RESERVAÇÃO DE ÁGUA DE EDIFICAÇÃO QUE POSSUA RESERVATÓRIO DE FIBRA/FIBROCIMENTO   FORNECIMENTO E INSTALAÇÃO. AF_06/2016</v>
          </cell>
          <cell r="I4396" t="str">
            <v>UN</v>
          </cell>
          <cell r="J4396" t="str">
            <v>COEFICIENTE DE REPRESENTATIVIDADE</v>
          </cell>
          <cell r="K4396">
            <v>14.21</v>
          </cell>
        </row>
        <row r="4397">
          <cell r="G4397">
            <v>94676</v>
          </cell>
          <cell r="H4397" t="str">
            <v>JOELHO 90 GRAUS, PVC, SOLDÁVEL, DN 40 MM INSTALADO EM RESERVAÇÃO DE ÁGUA DE EDIFICAÇÃO QUE POSSUA RESERVATÓRIO DE FIBRA/FIBROCIMENTO   FORNECIMENTO E INSTALAÇÃO. AF_06/2016</v>
          </cell>
          <cell r="I4397" t="str">
            <v>UN</v>
          </cell>
          <cell r="J4397" t="str">
            <v>COEFICIENTE DE REPRESENTATIVIDADE</v>
          </cell>
          <cell r="K4397">
            <v>16.760000000000002</v>
          </cell>
        </row>
        <row r="4398">
          <cell r="G4398">
            <v>94677</v>
          </cell>
          <cell r="H4398" t="str">
            <v>CURVA 90 GRAUS, PVC, SOLDÁVEL, DN 40 MM, INSTALADO EM RESERVAÇÃO DE ÁGUA DE EDIFICAÇÃO QUE POSSUA RESERVATÓRIO DE FIBRA/FIBROCIMENTO   FORNECIMENTO E INSTALAÇÃO. AF_06/2016</v>
          </cell>
          <cell r="I4398" t="str">
            <v>UN</v>
          </cell>
          <cell r="J4398" t="str">
            <v>COEFICIENTE DE REPRESENTATIVIDADE</v>
          </cell>
          <cell r="K4398">
            <v>24.35</v>
          </cell>
        </row>
        <row r="4399">
          <cell r="G4399">
            <v>94678</v>
          </cell>
          <cell r="H4399" t="str">
            <v>JOELHO 90 GRAUS, PVC, SOLDÁVEL, DN 50 MM INSTALADO EM RESERVAÇÃO DE ÁGUA DE EDIFICAÇÃO QUE POSSUA RESERVATÓRIO DE FIBRA/FIBROCIMENTO   FORNECIMENTO E INSTALAÇÃO. AF_06/2016</v>
          </cell>
          <cell r="I4399" t="str">
            <v>UN</v>
          </cell>
          <cell r="J4399" t="str">
            <v>COEFICIENTE DE REPRESENTATIVIDADE</v>
          </cell>
          <cell r="K4399">
            <v>15.63</v>
          </cell>
        </row>
        <row r="4400">
          <cell r="G4400">
            <v>94679</v>
          </cell>
          <cell r="H4400" t="str">
            <v>CURVA 90 GRAUS, PVC, SOLDÁVEL, DN 50 MM, INSTALADO EM RESERVAÇÃO DE ÁGUA DE EDIFICAÇÃO QUE POSSUA RESERVATÓRIO DE FIBRA/FIBROCIMENTO   FORNECIMENTO E INSTALAÇÃO. AF_06/2016</v>
          </cell>
          <cell r="I4400" t="str">
            <v>UN</v>
          </cell>
          <cell r="J4400" t="str">
            <v>COEFICIENTE DE REPRESENTATIVIDADE</v>
          </cell>
          <cell r="K4400">
            <v>25.62</v>
          </cell>
        </row>
        <row r="4401">
          <cell r="G4401">
            <v>94680</v>
          </cell>
          <cell r="H4401" t="str">
            <v>JOELHO 90 GRAUS, PVC, SOLDÁVEL, DN 60 MM INSTALADO EM RESERVAÇÃO DE ÁGUA DE EDIFICAÇÃO QUE POSSUA RESERVATÓRIO DE FIBRA/FIBROCIMENTO   FORNECIMENTO E INSTALAÇÃO. AF_06/2016</v>
          </cell>
          <cell r="I4401" t="str">
            <v>UN</v>
          </cell>
          <cell r="J4401" t="str">
            <v>COEFICIENTE DE REPRESENTATIVIDADE</v>
          </cell>
          <cell r="K4401">
            <v>52.92</v>
          </cell>
        </row>
        <row r="4402">
          <cell r="G4402">
            <v>94681</v>
          </cell>
          <cell r="H4402" t="str">
            <v>CURVA 90 GRAUS, PVC, SOLDÁVEL, DN 60 MM, INSTALADO EM RESERVAÇÃO DE ÁGUA DE EDIFICAÇÃO QUE POSSUA RESERVATÓRIO DE FIBRA/FIBROCIMENTO   FORNECIMENTO E INSTALAÇÃO. AF_06/2016</v>
          </cell>
          <cell r="I4402" t="str">
            <v>UN</v>
          </cell>
          <cell r="J4402" t="str">
            <v>COEFICIENTE DE REPRESENTATIVIDADE</v>
          </cell>
          <cell r="K4402">
            <v>59.3</v>
          </cell>
        </row>
        <row r="4403">
          <cell r="G4403">
            <v>94682</v>
          </cell>
          <cell r="H4403" t="str">
            <v>JOELHO 90 GRAUS, PVC, SOLDÁVEL, DN 75 MM INSTALADO EM RESERVAÇÃO DE ÁGUA DE EDIFICAÇÃO QUE POSSUA RESERVATÓRIO DE FIBRA/FIBROCIMENTO   FORNECIMENTO E INSTALAÇÃO. AF_06/2016</v>
          </cell>
          <cell r="I4403" t="str">
            <v>UN</v>
          </cell>
          <cell r="J4403" t="str">
            <v>COEFICIENTE DE REPRESENTATIVIDADE</v>
          </cell>
          <cell r="K4403">
            <v>122.88</v>
          </cell>
        </row>
        <row r="4404">
          <cell r="G4404">
            <v>94683</v>
          </cell>
          <cell r="H4404" t="str">
            <v>CURVA 90 GRAUS, PVC, SOLDÁVEL, DN 75 MM, INSTALADO EM RESERVAÇÃO DE ÁGUA DE EDIFICAÇÃO QUE POSSUA RESERVATÓRIO DE FIBRA/FIBROCIMENTO   FORNECIMENTO E INSTALAÇÃO. AF_06/2016</v>
          </cell>
          <cell r="I4404" t="str">
            <v>UN</v>
          </cell>
          <cell r="J4404" t="str">
            <v>COEFICIENTE DE REPRESENTATIVIDADE</v>
          </cell>
          <cell r="K4404">
            <v>81.94</v>
          </cell>
        </row>
        <row r="4405">
          <cell r="G4405">
            <v>94684</v>
          </cell>
          <cell r="H4405" t="str">
            <v>JOELHO 90 GRAUS, PVC, SOLDÁVEL, DN 85 MM INSTALADO EM RESERVAÇÃO DE ÁGUA DE EDIFICAÇÃO QUE POSSUA RESERVATÓRIO DE FIBRA/FIBROCIMENTO   FORNECIMENTO E INSTALAÇÃO. AF_06/2016</v>
          </cell>
          <cell r="I4405" t="str">
            <v>UN</v>
          </cell>
          <cell r="J4405" t="str">
            <v>COEFICIENTE DE REPRESENTATIVIDADE</v>
          </cell>
          <cell r="K4405">
            <v>157.19</v>
          </cell>
        </row>
        <row r="4406">
          <cell r="G4406">
            <v>94685</v>
          </cell>
          <cell r="H4406" t="str">
            <v>CURVA 90 GRAUS, PVC, SOLDÁVEL, DN 85 MM, INSTALADO EM RESERVAÇÃO DE ÁGUA DE EDIFICAÇÃO QUE POSSUA RESERVATÓRIO DE FIBRA/FIBROCIMENTO   FORNECIMENTO E INSTALAÇÃO. AF_06/2016</v>
          </cell>
          <cell r="I4406" t="str">
            <v>UN</v>
          </cell>
          <cell r="J4406" t="str">
            <v>COEFICIENTE DE REPRESENTATIVIDADE</v>
          </cell>
          <cell r="K4406">
            <v>113.79</v>
          </cell>
        </row>
        <row r="4407">
          <cell r="G4407">
            <v>94686</v>
          </cell>
          <cell r="H4407" t="str">
            <v>JOELHO 90 GRAUS, PVC, SOLDÁVEL, DN 110 MM INSTALADO EM RESERVAÇÃO DE ÁGUA DE EDIFICAÇÃO QUE POSSUA RESERVATÓRIO DE FIBRA/FIBROCIMENTO   FORNECIMENTO E INSTALAÇÃO. AF_06/2016</v>
          </cell>
          <cell r="I4407" t="str">
            <v>UN</v>
          </cell>
          <cell r="J4407" t="str">
            <v>COEFICIENTE DE REPRESENTATIVIDADE</v>
          </cell>
          <cell r="K4407">
            <v>287.08999999999997</v>
          </cell>
        </row>
        <row r="4408">
          <cell r="G4408">
            <v>94687</v>
          </cell>
          <cell r="H4408" t="str">
            <v>CURVA 90 GRAUS, PVC, SOLDÁVEL, DN 110 MM, INSTALADO EM RESERVAÇÃO DE ÁGUA DE EDIFICAÇÃO QUE POSSUA RESERVATÓRIO DE FIBRA/FIBROCIMENTO   FORNECIMENTO E INSTALAÇÃO. AF_06/2016</v>
          </cell>
          <cell r="I4408" t="str">
            <v>UN</v>
          </cell>
          <cell r="J4408" t="str">
            <v>COEFICIENTE DE REPRESENTATIVIDADE</v>
          </cell>
          <cell r="K4408">
            <v>258.27999999999997</v>
          </cell>
        </row>
        <row r="4409">
          <cell r="G4409">
            <v>94688</v>
          </cell>
          <cell r="H4409" t="str">
            <v>TÊ, PVC, SOLDÁVEL, DN  25 MM INSTALADO EM RESERVAÇÃO DE ÁGUA DE EDIFICAÇÃO QUE POSSUA RESERVATÓRIO DE FIBRA/FIBROCIMENTO   FORNECIMENTO E INSTALAÇÃO. AF_06/2016</v>
          </cell>
          <cell r="I4409" t="str">
            <v>UN</v>
          </cell>
          <cell r="J4409" t="str">
            <v>COEFICIENTE DE REPRESENTATIVIDADE</v>
          </cell>
          <cell r="K4409">
            <v>9.94</v>
          </cell>
        </row>
        <row r="4410">
          <cell r="G4410">
            <v>94689</v>
          </cell>
          <cell r="H4410" t="str">
            <v>TÊ COM BUCHA DE LATÃO NA BOLSA CENTRAL, PVC, SOLDÁVEL, DN  25 MM X 3/4 , INSTALADO EM RESERVAÇÃO DE ÁGUA DE EDIFICAÇÃO QUE POSSUA RESERVATÓRIO DE FIBRA/FIBROCIMENTO   FORNECIMENTO E INSTALAÇÃO. AF_06/2016</v>
          </cell>
          <cell r="I4410" t="str">
            <v>UN</v>
          </cell>
          <cell r="J4410" t="str">
            <v>COEFICIENTE DE REPRESENTATIVIDADE</v>
          </cell>
          <cell r="K4410">
            <v>13.69</v>
          </cell>
        </row>
        <row r="4411">
          <cell r="G4411">
            <v>94690</v>
          </cell>
          <cell r="H4411" t="str">
            <v>TÊ, PVC, SOLDÁVEL, DN 32 MM INSTALADO EM RESERVAÇÃO DE ÁGUA DE EDIFICAÇÃO QUE POSSUA RESERVATÓRIO DE FIBRA/FIBROCIMENTO   FORNECIMENTO E INSTALAÇÃO. AF_06/2016</v>
          </cell>
          <cell r="I4411" t="str">
            <v>UN</v>
          </cell>
          <cell r="J4411" t="str">
            <v>COEFICIENTE DE REPRESENTATIVIDADE</v>
          </cell>
          <cell r="K4411">
            <v>13.13</v>
          </cell>
        </row>
        <row r="4412">
          <cell r="G4412">
            <v>94691</v>
          </cell>
          <cell r="H4412" t="str">
            <v>TÊ DE REDUÇÃO, PVC, SOLDÁVEL, DN 32 MM X  25 MM, INSTALADO EM RESERVAÇÃO DE ÁGUA DE EDIFICAÇÃO QUE POSSUA RESERVATÓRIO DE FIBRA/FIBROCIMENTO   FORNECIMENTO E INSTALAÇÃO. AF_06/2016</v>
          </cell>
          <cell r="I4412" t="str">
            <v>UN</v>
          </cell>
          <cell r="J4412" t="str">
            <v>COEFICIENTE DE REPRESENTATIVIDADE</v>
          </cell>
          <cell r="K4412">
            <v>16.739999999999998</v>
          </cell>
        </row>
        <row r="4413">
          <cell r="G4413">
            <v>94692</v>
          </cell>
          <cell r="H4413" t="str">
            <v>TÊ, PVC, SOLDÁVEL, DN 40 MM INSTALADO EM RESERVAÇÃO DE ÁGUA DE EDIFICAÇÃO QUE POSSUA RESERVATÓRIO DE FIBRA/FIBROCIMENTO   FORNECIMENTO E INSTALAÇÃO. AF_06/2016</v>
          </cell>
          <cell r="I4413" t="str">
            <v>UN</v>
          </cell>
          <cell r="J4413" t="str">
            <v>COEFICIENTE DE REPRESENTATIVIDADE</v>
          </cell>
          <cell r="K4413">
            <v>24.52</v>
          </cell>
        </row>
        <row r="4414">
          <cell r="G4414">
            <v>94693</v>
          </cell>
          <cell r="H4414" t="str">
            <v>TÊ DE REDUÇÃO, PVC, SOLDÁVEL, DN 40 MM X 32 MM, INSTALADO EM RESERVAÇÃO DE ÁGUA DE EDIFICAÇÃO QUE POSSUA RESERVATÓRIO DE FIBRA/FIBROCIMENTO   FORNECIMENTO E INSTALAÇÃO. AF_06/2016</v>
          </cell>
          <cell r="I4414" t="str">
            <v>UN</v>
          </cell>
          <cell r="J4414" t="str">
            <v>COEFICIENTE DE REPRESENTATIVIDADE</v>
          </cell>
          <cell r="K4414">
            <v>23.83</v>
          </cell>
        </row>
        <row r="4415">
          <cell r="G4415">
            <v>94694</v>
          </cell>
          <cell r="H4415" t="str">
            <v>TÊ, PVC, SOLDÁVEL, DN 50 MM INSTALADO EM RESERVAÇÃO DE ÁGUA DE EDIFICAÇÃO QUE POSSUA RESERVATÓRIO DE FIBRA/FIBROCIMENTO   FORNECIMENTO E INSTALAÇÃO. AF_06/2016</v>
          </cell>
          <cell r="I4415" t="str">
            <v>UN</v>
          </cell>
          <cell r="J4415" t="str">
            <v>COEFICIENTE DE REPRESENTATIVIDADE</v>
          </cell>
          <cell r="K4415">
            <v>25.04</v>
          </cell>
        </row>
        <row r="4416">
          <cell r="G4416">
            <v>94695</v>
          </cell>
          <cell r="H4416" t="str">
            <v>TÊ DE REDUÇÃO, PVC, SOLDÁVEL, DN 50 MM X 40 MM, INSTALADO EM RESERVAÇÃO DE ÁGUA DE EDIFICAÇÃO QUE POSSUA RESERVATÓRIO DE FIBRA/FIBROCIMENTO   FORNECIMENTO E INSTALAÇÃO. AF_06/2016</v>
          </cell>
          <cell r="I4416" t="str">
            <v>UN</v>
          </cell>
          <cell r="J4416" t="str">
            <v>COEFICIENTE DE REPRESENTATIVIDADE</v>
          </cell>
          <cell r="K4416">
            <v>35.51</v>
          </cell>
        </row>
        <row r="4417">
          <cell r="G4417">
            <v>94696</v>
          </cell>
          <cell r="H4417" t="str">
            <v>TÊ, PVC, SOLDÁVEL, DN 60 MM INSTALADO EM RESERVAÇÃO DE ÁGUA DE EDIFICAÇÃO QUE POSSUA RESERVATÓRIO DE FIBRA/FIBROCIMENTO   FORNECIMENTO E INSTALAÇÃO. AF_06/2016</v>
          </cell>
          <cell r="I4417" t="str">
            <v>UN</v>
          </cell>
          <cell r="J4417" t="str">
            <v>COEFICIENTE DE REPRESENTATIVIDADE</v>
          </cell>
          <cell r="K4417">
            <v>62.26</v>
          </cell>
        </row>
        <row r="4418">
          <cell r="G4418">
            <v>94697</v>
          </cell>
          <cell r="H4418" t="str">
            <v>TÊ, PVC, SOLDÁVEL, DN 75 MM INSTALADO EM RESERVAÇÃO DE ÁGUA DE EDIFICAÇÃO QUE POSSUA RESERVATÓRIO DE FIBRA/FIBROCIMENTO   FORNECIMENTO E INSTALAÇÃO. AF_06/2016</v>
          </cell>
          <cell r="I4418" t="str">
            <v>UN</v>
          </cell>
          <cell r="J4418" t="str">
            <v>COEFICIENTE DE REPRESENTATIVIDADE</v>
          </cell>
          <cell r="K4418">
            <v>95.08</v>
          </cell>
        </row>
        <row r="4419">
          <cell r="G4419">
            <v>94698</v>
          </cell>
          <cell r="H4419" t="str">
            <v>TÊ DE REDUÇÃO, PVC, SOLDÁVEL, DN 75 MM X 50 MM, INSTALADO EM RESERVAÇÃO DE ÁGUA DE EDIFICAÇÃO QUE POSSUA RESERVATÓRIO DE FIBRA/FIBROCIMENTO   FORNECIMENTO E INSTALAÇÃO. AF_06/2016</v>
          </cell>
          <cell r="I4419" t="str">
            <v>UN</v>
          </cell>
          <cell r="J4419" t="str">
            <v>COEFICIENTE DE REPRESENTATIVIDADE</v>
          </cell>
          <cell r="K4419">
            <v>76.69</v>
          </cell>
        </row>
        <row r="4420">
          <cell r="G4420">
            <v>94699</v>
          </cell>
          <cell r="H4420" t="str">
            <v>TÊ, PVC, SOLDÁVEL, DN 85 MM INSTALADO EM RESERVAÇÃO DE ÁGUA DE EDIFICAÇÃO QUE POSSUA RESERVATÓRIO DE FIBRA/FIBROCIMENTO   FORNECIMENTO E INSTALAÇÃO. AF_06/2016</v>
          </cell>
          <cell r="I4420" t="str">
            <v>UN</v>
          </cell>
          <cell r="J4420" t="str">
            <v>COEFICIENTE DE REPRESENTATIVIDADE</v>
          </cell>
          <cell r="K4420">
            <v>139.77000000000001</v>
          </cell>
        </row>
        <row r="4421">
          <cell r="G4421">
            <v>94700</v>
          </cell>
          <cell r="H4421" t="str">
            <v>TÊ DE REDUÇÃO, PVC, SOLDÁVEL, DN 85 MM X 60 MM, INSTALADO EM RESERVAÇÃO DE ÁGUA DE EDIFICAÇÃO QUE POSSUA RESERVATÓRIO DE FIBRA/FIBROCIMENTO   FORNECIMENTO E INSTALAÇÃO. AF_06/2016</v>
          </cell>
          <cell r="I4421" t="str">
            <v>UN</v>
          </cell>
          <cell r="J4421" t="str">
            <v>COEFICIENTE DE REPRESENTATIVIDADE</v>
          </cell>
          <cell r="K4421">
            <v>164.99</v>
          </cell>
        </row>
        <row r="4422">
          <cell r="G4422">
            <v>94701</v>
          </cell>
          <cell r="H4422" t="str">
            <v>TÊ, PVC, SOLDÁVEL, DN 110 MM INSTALADO EM RESERVAÇÃO DE ÁGUA DE EDIFICAÇÃO QUE POSSUA RESERVATÓRIO DE FIBRA/FIBROCIMENTO   FORNECIMENTO E INSTALAÇÃO. AF_06/2016</v>
          </cell>
          <cell r="I4422" t="str">
            <v>UN</v>
          </cell>
          <cell r="J4422" t="str">
            <v>COEFICIENTE DE REPRESENTATIVIDADE</v>
          </cell>
          <cell r="K4422">
            <v>250.86</v>
          </cell>
        </row>
        <row r="4423">
          <cell r="G4423">
            <v>94702</v>
          </cell>
          <cell r="H4423" t="str">
            <v>TÊ DE REDUÇÃO, PVC, SOLDÁVEL, DN 110 MM X 60 MM, INSTALADO EM RESERVAÇÃO DE ÁGUA DE EDIFICAÇÃO QUE POSSUA RESERVATÓRIO DE FIBRA/FIBROCIMENTO   FORNECIMENTO E INSTALAÇÃO. AF_06/2016</v>
          </cell>
          <cell r="I4423" t="str">
            <v>UN</v>
          </cell>
          <cell r="J4423" t="str">
            <v>COEFICIENTE DE REPRESENTATIVIDADE</v>
          </cell>
          <cell r="K4423">
            <v>219.51</v>
          </cell>
        </row>
        <row r="4424">
          <cell r="G4424">
            <v>94703</v>
          </cell>
          <cell r="H4424" t="str">
            <v>ADAPTADOR COM FLANGE E ANEL DE VEDAÇÃO, PVC, SOLDÁVEL, DN  25 MM X 3/4 , INSTALADO EM RESERVAÇÃO DE ÁGUA DE EDIFICAÇÃO QUE POSSUA RESERVATÓRIO DE FIBRA/FIBROCIMENTO   FORNECIMENTO E INSTALAÇÃO. AF_06/2016</v>
          </cell>
          <cell r="I4424" t="str">
            <v>UN</v>
          </cell>
          <cell r="J4424" t="str">
            <v>COEFICIENTE DE REPRESENTATIVIDADE</v>
          </cell>
          <cell r="K4424">
            <v>22.3</v>
          </cell>
        </row>
        <row r="4425">
          <cell r="G4425">
            <v>94704</v>
          </cell>
          <cell r="H4425" t="str">
            <v>ADAPTADOR COM FLANGE E ANEL DE VEDAÇÃO, PVC, SOLDÁVEL, DN 32 MM X 1 , INSTALADO EM RESERVAÇÃO DE ÁGUA DE EDIFICAÇÃO QUE POSSUA RESERVATÓRIO DE FIBRA/FIBROCIMENTO   FORNECIMENTO E INSTALAÇÃO. AF_06/2016</v>
          </cell>
          <cell r="I4425" t="str">
            <v>UN</v>
          </cell>
          <cell r="J4425" t="str">
            <v>COEFICIENTE DE REPRESENTATIVIDADE</v>
          </cell>
          <cell r="K4425">
            <v>30.01</v>
          </cell>
        </row>
        <row r="4426">
          <cell r="G4426">
            <v>94705</v>
          </cell>
          <cell r="H4426" t="str">
            <v>ADAPTADOR COM FLANGE E ANEL DE VEDAÇÃO, PVC, SOLDÁVEL, DN 40 MM X 1 1/4 , INSTALADO EM RESERVAÇÃO DE ÁGUA DE EDIFICAÇÃO QUE POSSUA RESERVATÓRIO DE FIBRA/FIBROCIMENTO   FORNECIMENTO E INSTALAÇÃO. AF_06/2016</v>
          </cell>
          <cell r="I4426" t="str">
            <v>UN</v>
          </cell>
          <cell r="J4426" t="str">
            <v>COEFICIENTE DE REPRESENTATIVIDADE</v>
          </cell>
          <cell r="K4426">
            <v>41.43</v>
          </cell>
        </row>
        <row r="4427">
          <cell r="G4427">
            <v>94706</v>
          </cell>
          <cell r="H4427" t="str">
            <v>ADAPTADOR COM FLANGE E ANEL DE VEDAÇÃO, PVC, SOLDÁVEL, DN 50 MM X 1 1/2 , INSTALADO EM RESERVAÇÃO DE ÁGUA DE EDIFICAÇÃO QUE POSSUA RESERVATÓRIO DE FIBRA/FIBROCIMENTO   FORNECIMENTO E INSTALAÇÃO. AF_06/2016</v>
          </cell>
          <cell r="I4427" t="str">
            <v>UN</v>
          </cell>
          <cell r="J4427" t="str">
            <v>COEFICIENTE DE REPRESENTATIVIDADE</v>
          </cell>
          <cell r="K4427">
            <v>47.63</v>
          </cell>
        </row>
        <row r="4428">
          <cell r="G4428">
            <v>94707</v>
          </cell>
          <cell r="H4428" t="str">
            <v>ADAPTADOR COM FLANGE E ANEL DE VEDAÇÃO, PVC, SOLDÁVEL, DN 60 MM X 2 , INSTALADO EM RESERVAÇÃO DE ÁGUA DE EDIFICAÇÃO QUE POSSUA RESERVATÓRIO DE FIBRA/FIBROCIMENTO   FORNECIMENTO E INSTALAÇÃO. AF_06/2016</v>
          </cell>
          <cell r="I4428" t="str">
            <v>UN</v>
          </cell>
          <cell r="J4428" t="str">
            <v>COEFICIENTE DE REPRESENTATIVIDADE</v>
          </cell>
          <cell r="K4428">
            <v>71.930000000000007</v>
          </cell>
        </row>
        <row r="4429">
          <cell r="G4429">
            <v>94713</v>
          </cell>
          <cell r="H4429" t="str">
            <v>ADAPTADOR COM FLANGES LIVRES, PVC, SOLDÁVEL, DN 75 MM X 2 1/2 , INSTALADO EM RESERVAÇÃO DE ÁGUA DE EDIFICAÇÃO QUE POSSUA RESERVATÓRIO DE FIBRA/FIBROCIMENTO   FORNECIMENTO E INSTALAÇÃO. AF_06/2016</v>
          </cell>
          <cell r="I4429" t="str">
            <v>UN</v>
          </cell>
          <cell r="J4429" t="str">
            <v>COEFICIENTE DE REPRESENTATIVIDADE</v>
          </cell>
          <cell r="K4429">
            <v>284.77999999999997</v>
          </cell>
        </row>
        <row r="4430">
          <cell r="G4430">
            <v>94714</v>
          </cell>
          <cell r="H4430" t="str">
            <v>ADAPTADOR COM FLANGES LIVRES, PVC, SOLDÁVEL, DN 85 MM X 3 , INSTALADO EM RESERVAÇÃO DE ÁGUA DE EDIFICAÇÃO QUE POSSUA RESERVATÓRIO DE FIBRA/FIBROCIMENTO   FORNECIMENTO E INSTALAÇÃO. AF_06/2016</v>
          </cell>
          <cell r="I4430" t="str">
            <v>UN</v>
          </cell>
          <cell r="J4430" t="str">
            <v>COEFICIENTE DE REPRESENTATIVIDADE</v>
          </cell>
          <cell r="K4430">
            <v>398.59</v>
          </cell>
        </row>
        <row r="4431">
          <cell r="G4431">
            <v>94715</v>
          </cell>
          <cell r="H4431" t="str">
            <v>ADAPTADOR COM FLANGES LIVRES, PVC, SOLDÁVEL, DN 110 MM X 4 , INSTALADO EM RESERVAÇÃO DE ÁGUA DE EDIFICAÇÃO QUE POSSUA RESERVATÓRIO DE FIBRA/FIBROCIMENTO   FORNECIMENTO E INSTALAÇÃO. AF_06/2016</v>
          </cell>
          <cell r="I4431" t="str">
            <v>UN</v>
          </cell>
          <cell r="J4431" t="str">
            <v>COEFICIENTE DE REPRESENTATIVIDADE</v>
          </cell>
          <cell r="K4431">
            <v>351.21</v>
          </cell>
        </row>
        <row r="4432">
          <cell r="G4432">
            <v>94724</v>
          </cell>
          <cell r="H4432" t="str">
            <v>CONECTOR, CPVC, SOLDÁVEL, DN 22 MM X 3/4, INSTALADO EM RESERVAÇÃO DE ÁGUA DE EDIFICAÇÃO QUE POSSUA RESERVATÓRIO DE FIBRA/FIBROCIMENTO  FORNECIMENTO E INSTALAÇÃO. AF_06/2016</v>
          </cell>
          <cell r="I4432" t="str">
            <v>UN</v>
          </cell>
          <cell r="J4432" t="str">
            <v>ATRIBUÍDO SÃO PAULO</v>
          </cell>
          <cell r="K4432">
            <v>22.14</v>
          </cell>
        </row>
        <row r="4433">
          <cell r="G4433">
            <v>94725</v>
          </cell>
          <cell r="H4433" t="str">
            <v>LUVA, CPVC, SOLDÁVEL, DN 22 MM, INSTALADO EM RESERVAÇÃO DE ÁGUA DE EDIFICAÇÃO QUE POSSUA RESERVATÓRIO DE FIBRA/FIBROCIMENTO  FORNECIMENTO E INSTALAÇÃO. AF_06/2016</v>
          </cell>
          <cell r="I4433" t="str">
            <v>UN</v>
          </cell>
          <cell r="J4433" t="str">
            <v>ATRIBUÍDO SÃO PAULO</v>
          </cell>
          <cell r="K4433">
            <v>5.39</v>
          </cell>
        </row>
        <row r="4434">
          <cell r="G4434">
            <v>94726</v>
          </cell>
          <cell r="H4434" t="str">
            <v>CONECTOR, CPVC, SOLDÁVEL, DN 28 MM X 1, INSTALADO EM RESERVAÇÃO DE ÁGUA DE EDIFICAÇÃO QUE POSSUA RESERVATÓRIO DE FIBRA/FIBROCIMENTO  FORNECIMENTO E INSTALAÇÃO. AF_06/2016</v>
          </cell>
          <cell r="I4434" t="str">
            <v>UN</v>
          </cell>
          <cell r="J4434" t="str">
            <v>ATRIBUÍDO SÃO PAULO</v>
          </cell>
          <cell r="K4434">
            <v>27.55</v>
          </cell>
        </row>
        <row r="4435">
          <cell r="G4435">
            <v>94727</v>
          </cell>
          <cell r="H4435" t="str">
            <v>LUVA, CPVC, SOLDÁVEL, DN 28 MM, INSTALADO EM RESERVAÇÃO DE ÁGUA DE EDIFICAÇÃO QUE POSSUA RESERVATÓRIO DE FIBRA/FIBROCIMENTO  FORNECIMENTO E INSTALAÇÃO. AF_06/2016</v>
          </cell>
          <cell r="I4435" t="str">
            <v>UN</v>
          </cell>
          <cell r="J4435" t="str">
            <v>ATRIBUÍDO SÃO PAULO</v>
          </cell>
          <cell r="K4435">
            <v>7.87</v>
          </cell>
        </row>
        <row r="4436">
          <cell r="G4436">
            <v>94728</v>
          </cell>
          <cell r="H4436" t="str">
            <v>CONECTOR, CPVC, SOLDÁVEL, DN 35 MM X 1 1/4, INSTALADO EM RESERVAÇÃO DE ÁGUA DE EDIFICAÇÃO QUE POSSUA RESERVATÓRIO DE FIBRA/FIBROCIMENTO  FORNECIMENTO E INSTALAÇÃO. AF_06/2016</v>
          </cell>
          <cell r="I4436" t="str">
            <v>UN</v>
          </cell>
          <cell r="J4436" t="str">
            <v>ATRIBUÍDO SÃO PAULO</v>
          </cell>
          <cell r="K4436">
            <v>43.33</v>
          </cell>
        </row>
        <row r="4437">
          <cell r="G4437">
            <v>94729</v>
          </cell>
          <cell r="H4437" t="str">
            <v>LUVA, CPVC, SOLDÁVEL, DN 35 MM, INSTALADO EM RESERVAÇÃO DE ÁGUA DE EDIFICAÇÃO QUE POSSUA RESERVATÓRIO DE FIBRA/FIBROCIMENTO  FORNECIMENTO E INSTALAÇÃO. AF_06/2016</v>
          </cell>
          <cell r="I4437" t="str">
            <v>UN</v>
          </cell>
          <cell r="J4437" t="str">
            <v>ATRIBUÍDO SÃO PAULO</v>
          </cell>
          <cell r="K4437">
            <v>14.66</v>
          </cell>
        </row>
        <row r="4438">
          <cell r="G4438">
            <v>94730</v>
          </cell>
          <cell r="H4438" t="str">
            <v>CONECTOR, CPVC, SOLDÁVEL, DN 42 MM X 1 1/2, INSTALADO EM RESERVAÇÃO DE ÁGUA DE EDIFICAÇÃO QUE POSSUA RESERVATÓRIO DE FIBRA/FIBROCIMENTO  FORNECIMENTO E INSTALAÇÃO. AF_06/2016</v>
          </cell>
          <cell r="I4438" t="str">
            <v>UN</v>
          </cell>
          <cell r="J4438" t="str">
            <v>ATRIBUÍDO SÃO PAULO</v>
          </cell>
          <cell r="K4438">
            <v>52.01</v>
          </cell>
        </row>
        <row r="4439">
          <cell r="G4439">
            <v>94731</v>
          </cell>
          <cell r="H4439" t="str">
            <v>LUVA, CPVC, SOLDÁVEL, DN 42 MM, INSTALADO EM RESERVAÇÃO DE ÁGUA DE EDIFICAÇÃO QUE POSSUA RESERVATÓRIO DE FIBRA/FIBROCIMENTO  FORNECIMENTO E INSTALAÇÃO. AF_06/2016</v>
          </cell>
          <cell r="I4439" t="str">
            <v>UN</v>
          </cell>
          <cell r="J4439" t="str">
            <v>ATRIBUÍDO SÃO PAULO</v>
          </cell>
          <cell r="K4439">
            <v>18.52</v>
          </cell>
        </row>
        <row r="4440">
          <cell r="G4440">
            <v>94732</v>
          </cell>
          <cell r="H4440" t="str">
            <v>CONECTOR, CPVC, SOLDÁVEL, DN 54 MM X 2", INSTALADO EM RESERVAÇÃO DE ÁGUA DE EDIFICAÇÃO QUE POSSUA RESERVATÓRIO DE FIBRA/FIBROCIMENTO - FORNECIMENTO E INSTALAÇÃO. AF_06/2016</v>
          </cell>
          <cell r="I4440" t="str">
            <v>UN</v>
          </cell>
          <cell r="J4440" t="str">
            <v>ATRIBUÍDO SÃO PAULO</v>
          </cell>
          <cell r="K4440">
            <v>85</v>
          </cell>
        </row>
        <row r="4441">
          <cell r="G4441">
            <v>94733</v>
          </cell>
          <cell r="H4441" t="str">
            <v>LUVA, CPVC, SOLDÁVEL, DN 54 MM, INSTALADO EM RESERVAÇÃO DE ÁGUA DE EDIFICAÇÃO QUE POSSUA RESERVATÓRIO DE FIBRA/FIBROCIMENTO  FORNECIMENTO E INSTALAÇÃO. AF_06/2016</v>
          </cell>
          <cell r="I4441" t="str">
            <v>UN</v>
          </cell>
          <cell r="J4441" t="str">
            <v>ATRIBUÍDO SÃO PAULO</v>
          </cell>
          <cell r="K4441">
            <v>35.32</v>
          </cell>
        </row>
        <row r="4442">
          <cell r="G4442">
            <v>94734</v>
          </cell>
          <cell r="H4442" t="str">
            <v>CONECTOR, CPVC, SOLDÁVEL, DN 73 MM X 2 1/2", INSTALADO EM RESERVAÇÃO DE ÁGUA DE EDIFICAÇÃO QUE POSSUA RESERVATÓRIO DE FIBRA/FIBROCIMENTO - FORNECIMENTO E INSTALAÇÃO. AF_06/2016</v>
          </cell>
          <cell r="I4442" t="str">
            <v>UN</v>
          </cell>
          <cell r="J4442" t="str">
            <v>ATRIBUÍDO SÃO PAULO</v>
          </cell>
          <cell r="K4442">
            <v>305.82</v>
          </cell>
        </row>
        <row r="4443">
          <cell r="G4443">
            <v>94736</v>
          </cell>
          <cell r="H4443" t="str">
            <v>CONECTOR, CPVC, SOLDÁVEL, DN 89 MM X 3", INSTALADO EM RESERVAÇÃO DE ÁGUA DE EDIFICAÇÃO QUE POSSUA RESERVATÓRIO DE FIBRA/FIBROCIMENTO - FORNECIMENTO E INSTALAÇÃO. AF_06/2016</v>
          </cell>
          <cell r="I4443" t="str">
            <v>UN</v>
          </cell>
          <cell r="J4443" t="str">
            <v>ATRIBUÍDO SÃO PAULO</v>
          </cell>
          <cell r="K4443">
            <v>447.68</v>
          </cell>
        </row>
        <row r="4444">
          <cell r="G4444">
            <v>94737</v>
          </cell>
          <cell r="H4444" t="str">
            <v>LUVA, CPVC, SOLDÁVEL, DN 89 MM, INSTALADO EM RESERVAÇÃO DE ÁGUA DE EDIFICAÇÃO QUE POSSUA RESERVATÓRIO DE FIBRA/FIBROCIMENTO  FORNECIMENTO E INSTALAÇÃO. AF_06/2016</v>
          </cell>
          <cell r="I4444" t="str">
            <v>UN</v>
          </cell>
          <cell r="J4444" t="str">
            <v>ATRIBUÍDO SÃO PAULO</v>
          </cell>
          <cell r="K4444">
            <v>149.27000000000001</v>
          </cell>
        </row>
        <row r="4445">
          <cell r="G4445">
            <v>94738</v>
          </cell>
          <cell r="H4445" t="str">
            <v>CONECTOR, CPVC, SOLDÁVEL, DN 114 MM X 4", INSTALADO EM RESERVAÇÃO DE ÁGUA DE EDIFICAÇÃO QUE POSSUA RESERVATÓRIO DE FIBRA/FIBROCIMENTO - FORNECIMENTO E INSTALAÇÃO. AF_06/2016</v>
          </cell>
          <cell r="I4445" t="str">
            <v>UN</v>
          </cell>
          <cell r="J4445" t="str">
            <v>ATRIBUÍDO SÃO PAULO</v>
          </cell>
          <cell r="K4445">
            <v>1342.06</v>
          </cell>
        </row>
        <row r="4446">
          <cell r="G4446">
            <v>94739</v>
          </cell>
          <cell r="H4446" t="str">
            <v>LUVA, CPVC, SOLDÁVEL, DN 114 MM, INSTALADO EM RESERVAÇÃO DE ÁGUA DE EDIFICAÇÃO QUE POSSUA RESERVATÓRIO DE FIBRA/FIBROCIMENTO - FORNECIMENTO E INSTALAÇÃO. AF_06/2016</v>
          </cell>
          <cell r="I4446" t="str">
            <v>UN</v>
          </cell>
          <cell r="J4446" t="str">
            <v>ATRIBUÍDO SÃO PAULO</v>
          </cell>
          <cell r="K4446">
            <v>171.17</v>
          </cell>
        </row>
        <row r="4447">
          <cell r="G4447">
            <v>94740</v>
          </cell>
          <cell r="H4447" t="str">
            <v>JOELHO 90 GRAUS, CPVC, SOLDÁVEL, DN 22 MM, INSTALADO EM RESERVAÇÃO DE ÁGUA DE EDIFICAÇÃO QUE POSSUA RESERVATÓRIO DE FIBRA/FIBROCIMENTO  FORNECIMENTO E INSTALAÇÃO. AF_06/2016</v>
          </cell>
          <cell r="I4447" t="str">
            <v>UN</v>
          </cell>
          <cell r="J4447" t="str">
            <v>ATRIBUÍDO SÃO PAULO</v>
          </cell>
          <cell r="K4447">
            <v>8.42</v>
          </cell>
        </row>
        <row r="4448">
          <cell r="G4448">
            <v>94741</v>
          </cell>
          <cell r="H4448" t="str">
            <v>CURVA 90 GRAUS, CPVC, SOLDÁVEL, DN 22 MM, INSTALADO EM RESERVAÇÃO DE ÁGUA DE EDIFICAÇÃO QUE POSSUA RESERVATÓRIO DE FIBRA/FIBROCIMENTO  FORNECIMENTO E INSTALAÇÃO. AF_06/2016</v>
          </cell>
          <cell r="I4448" t="str">
            <v>UN</v>
          </cell>
          <cell r="J4448" t="str">
            <v>ATRIBUÍDO SÃO PAULO</v>
          </cell>
          <cell r="K4448">
            <v>10.84</v>
          </cell>
        </row>
        <row r="4449">
          <cell r="G4449">
            <v>94742</v>
          </cell>
          <cell r="H4449" t="str">
            <v>JOELHO 90 GRAUS, CPVC, SOLDÁVEL, DN 28 MM, INSTALADO EM RESERVAÇÃO DE ÁGUA DE EDIFICAÇÃO QUE POSSUA RESERVATÓRIO DE FIBRA/FIBROCIMENTO  FORNECIMENTO E INSTALAÇÃO. AF_06/2016</v>
          </cell>
          <cell r="I4449" t="str">
            <v>UN</v>
          </cell>
          <cell r="J4449" t="str">
            <v>ATRIBUÍDO SÃO PAULO</v>
          </cell>
          <cell r="K4449">
            <v>12.54</v>
          </cell>
        </row>
        <row r="4450">
          <cell r="G4450">
            <v>94743</v>
          </cell>
          <cell r="H4450" t="str">
            <v>CURVA 90 GRAUS, CPVC, SOLDÁVEL, DN 28 MM, INSTALADO EM RESERVAÇÃO DE ÁGUA DE EDIFICAÇÃO QUE POSSUA RESERVATÓRIO DE FIBRA/FIBROCIMENTO  FORNECIMENTO E INSTALAÇÃO. AF_06/2016</v>
          </cell>
          <cell r="I4450" t="str">
            <v>UN</v>
          </cell>
          <cell r="J4450" t="str">
            <v>ATRIBUÍDO SÃO PAULO</v>
          </cell>
          <cell r="K4450">
            <v>16.190000000000001</v>
          </cell>
        </row>
        <row r="4451">
          <cell r="G4451">
            <v>94744</v>
          </cell>
          <cell r="H4451" t="str">
            <v>JOELHO 90 GRAUS, CPVC, SOLDÁVEL, DN 35 MM, INSTALADO EM RESERVAÇÃO DE ÁGUA DE EDIFICAÇÃO QUE POSSUA RESERVATÓRIO DE FIBRA/FIBROCIMENTO  FORNECIMENTO E INSTALAÇÃO. AF_06/2016</v>
          </cell>
          <cell r="I4451" t="str">
            <v>UN</v>
          </cell>
          <cell r="J4451" t="str">
            <v>ATRIBUÍDO SÃO PAULO</v>
          </cell>
          <cell r="K4451">
            <v>20.49</v>
          </cell>
        </row>
        <row r="4452">
          <cell r="G4452">
            <v>94746</v>
          </cell>
          <cell r="H4452" t="str">
            <v>JOELHO 90 GRAUS, CPVC, SOLDÁVEL, DN 42 MM, INSTALADO EM RESERVAÇÃO DE ÁGUA DE EDIFICAÇÃO QUE POSSUA RESERVATÓRIO DE FIBRA/FIBROCIMENTO  FORNECIMENTO E INSTALAÇÃO. AF_06/2016</v>
          </cell>
          <cell r="I4452" t="str">
            <v>UN</v>
          </cell>
          <cell r="J4452" t="str">
            <v>ATRIBUÍDO SÃO PAULO</v>
          </cell>
          <cell r="K4452">
            <v>28.08</v>
          </cell>
        </row>
        <row r="4453">
          <cell r="G4453">
            <v>94748</v>
          </cell>
          <cell r="H4453" t="str">
            <v>JOELHO 90 GRAUS, CPVC, SOLDÁVEL, DN 54 MM, INSTALADO EM RESERVAÇÃO DE ÁGUA DE EDIFICAÇÃO QUE POSSUA RESERVATÓRIO DE FIBRA/FIBROCIMENTO  FORNECIMENTO E INSTALAÇÃO. AF_06/2016</v>
          </cell>
          <cell r="I4453" t="str">
            <v>UN</v>
          </cell>
          <cell r="J4453" t="str">
            <v>ATRIBUÍDO SÃO PAULO</v>
          </cell>
          <cell r="K4453">
            <v>66.27</v>
          </cell>
        </row>
        <row r="4454">
          <cell r="G4454">
            <v>94750</v>
          </cell>
          <cell r="H4454" t="str">
            <v>JOELHO 90 GRAUS, CPVC, SOLDÁVEL, DN 73 MM, INSTALADO EM RESERVAÇÃO DE ÁGUA DE EDIFICAÇÃO QUE POSSUA RESERVATÓRIO DE FIBRA/FIBROCIMENTO  FORNECIMENTO E INSTALAÇÃO. AF_06/2016</v>
          </cell>
          <cell r="I4454" t="str">
            <v>UN</v>
          </cell>
          <cell r="J4454" t="str">
            <v>ATRIBUÍDO SÃO PAULO</v>
          </cell>
          <cell r="K4454">
            <v>129.84</v>
          </cell>
        </row>
        <row r="4455">
          <cell r="G4455">
            <v>94752</v>
          </cell>
          <cell r="H4455" t="str">
            <v>JOELHO 90 GRAUS, CPVC, SOLDÁVEL, DN 89 MM, INSTALADO EM RESERVAÇÃO DE ÁGUA DE EDIFICAÇÃO QUE POSSUA RESERVATÓRIO DE FIBRA/FIBROCIMENTO  FORNECIMENTO E INSTALAÇÃO. AF_06/2016</v>
          </cell>
          <cell r="I4455" t="str">
            <v>UN</v>
          </cell>
          <cell r="J4455" t="str">
            <v>ATRIBUÍDO SÃO PAULO</v>
          </cell>
          <cell r="K4455">
            <v>158.41</v>
          </cell>
        </row>
        <row r="4456">
          <cell r="G4456">
            <v>94754</v>
          </cell>
          <cell r="H4456" t="str">
            <v>JOELHO 90 GRAUS, CPVC, SOLDÁVEL, DN 114 MM, INSTALADO EM RESERVAÇÃO DE ÁGUA DE EDIFICAÇÃO QUE POSSUA RESERVATÓRIO DE FIBRA/FIBROCIMENTO - FORNECIMENTO E INSTALAÇÃO. AF_06/2016</v>
          </cell>
          <cell r="I4456" t="str">
            <v>UN</v>
          </cell>
          <cell r="J4456" t="str">
            <v>ATRIBUÍDO SÃO PAULO</v>
          </cell>
          <cell r="K4456">
            <v>212.42</v>
          </cell>
        </row>
        <row r="4457">
          <cell r="G4457">
            <v>94756</v>
          </cell>
          <cell r="H4457" t="str">
            <v>TE, CPVC, SOLDÁVEL, DN 22 MM, INSTALADO EM RESERVAÇÃO DE ÁGUA DE EDIFICAÇÃO QUE POSSUA RESERVATÓRIO DE FIBRA/FIBROCIMENTO  FORNECIMENTO E INSTALAÇÃO. AF_06/2016</v>
          </cell>
          <cell r="I4457" t="str">
            <v>UN</v>
          </cell>
          <cell r="J4457" t="str">
            <v>ATRIBUÍDO SÃO PAULO</v>
          </cell>
          <cell r="K4457">
            <v>10.55</v>
          </cell>
        </row>
        <row r="4458">
          <cell r="G4458">
            <v>94757</v>
          </cell>
          <cell r="H4458" t="str">
            <v>TE, CPVC, SOLDÁVEL, DN 28 MM, INSTALADO EM RESERVAÇÃO DE ÁGUA DE EDIFICAÇÃO QUE POSSUA RESERVATÓRIO DE FIBRA/FIBROCIMENTO  FORNECIMENTO E INSTALAÇÃO. AF_06/2016</v>
          </cell>
          <cell r="I4458" t="str">
            <v>UN</v>
          </cell>
          <cell r="J4458" t="str">
            <v>ATRIBUÍDO SÃO PAULO</v>
          </cell>
          <cell r="K4458">
            <v>14.7</v>
          </cell>
        </row>
        <row r="4459">
          <cell r="G4459">
            <v>94758</v>
          </cell>
          <cell r="H4459" t="str">
            <v>TE, CPVC, SOLDÁVEL, DN 35 MM, INSTALADO EM RESERVAÇÃO DE ÁGUA DE EDIFICAÇÃO QUE POSSUA RESERVATÓRIO DE FIBRA/FIBROCIMENTO  FORNECIMENTO E INSTALAÇÃO. AF_06/2016</v>
          </cell>
          <cell r="I4459" t="str">
            <v>UN</v>
          </cell>
          <cell r="J4459" t="str">
            <v>ATRIBUÍDO SÃO PAULO</v>
          </cell>
          <cell r="K4459">
            <v>40.21</v>
          </cell>
        </row>
        <row r="4460">
          <cell r="G4460">
            <v>94759</v>
          </cell>
          <cell r="H4460" t="str">
            <v>TE, CPVC, SOLDÁVEL, DN 42 MM, INSTALADO EM RESERVAÇÃO DE ÁGUA DE EDIFICAÇÃO QUE POSSUA RESERVATÓRIO DE FIBRA/FIBROCIMENTO  FORNECIMENTO E INSTALAÇÃO. AF_06/2016</v>
          </cell>
          <cell r="I4460" t="str">
            <v>UN</v>
          </cell>
          <cell r="J4460" t="str">
            <v>ATRIBUÍDO SÃO PAULO</v>
          </cell>
          <cell r="K4460">
            <v>49.19</v>
          </cell>
        </row>
        <row r="4461">
          <cell r="G4461">
            <v>94760</v>
          </cell>
          <cell r="H4461" t="str">
            <v>TE, CPVC, SOLDÁVEL, DN 54 MM, INSTALADO EM RESERVAÇÃO DE ÁGUA DE EDIFICAÇÃO QUE POSSUA RESERVATÓRIO DE FIBRA/FIBROCIMENTO  FORNECIMENTO E INSTALAÇÃO. AF_06/2016</v>
          </cell>
          <cell r="I4461" t="str">
            <v>UN</v>
          </cell>
          <cell r="J4461" t="str">
            <v>ATRIBUÍDO SÃO PAULO</v>
          </cell>
          <cell r="K4461">
            <v>82.5</v>
          </cell>
        </row>
        <row r="4462">
          <cell r="G4462">
            <v>94761</v>
          </cell>
          <cell r="H4462" t="str">
            <v>TE, CPVC, SOLDÁVEL, DN 73 MM, INSTALADO EM RESERVAÇÃO DE ÁGUA DE EDIFICAÇÃO QUE POSSUA RESERVATÓRIO DE FIBRA/FIBROCIMENTO  FORNECIMENTO E INSTALAÇÃO. AF_06/2016</v>
          </cell>
          <cell r="I4462" t="str">
            <v>UN</v>
          </cell>
          <cell r="J4462" t="str">
            <v>ATRIBUÍDO SÃO PAULO</v>
          </cell>
          <cell r="K4462">
            <v>173.88</v>
          </cell>
        </row>
        <row r="4463">
          <cell r="G4463">
            <v>94762</v>
          </cell>
          <cell r="H4463" t="str">
            <v>TE, CPVC, SOLDÁVEL, DN 89 MM, INSTALADO EM RESERVAÇÃO DE ÁGUA DE EDIFICAÇÃO QUE POSSUA RESERVATÓRIO DE FIBRA/FIBROCIMENTO  FORNECIMENTO E INSTALAÇÃO. AF_06/2016</v>
          </cell>
          <cell r="I4463" t="str">
            <v>UN</v>
          </cell>
          <cell r="J4463" t="str">
            <v>ATRIBUÍDO SÃO PAULO</v>
          </cell>
          <cell r="K4463">
            <v>213.74</v>
          </cell>
        </row>
        <row r="4464">
          <cell r="G4464">
            <v>94763</v>
          </cell>
          <cell r="H4464" t="str">
            <v>TE, CPVC, SOLDÁVEL, DN 114 MM, INSTALADO EM RESERVAÇÃO DE ÁGUA DE EDIFICAÇÃO QUE POSSUA RESERVATÓRIO DE FIBRA/FIBROCIMENTO - FORNECIMENTO E INSTALAÇÃO. AF_06/2016</v>
          </cell>
          <cell r="I4464" t="str">
            <v>UN</v>
          </cell>
          <cell r="J4464" t="str">
            <v>ATRIBUÍDO SÃO PAULO</v>
          </cell>
          <cell r="K4464">
            <v>259.79000000000002</v>
          </cell>
        </row>
        <row r="4465">
          <cell r="G4465">
            <v>94764</v>
          </cell>
          <cell r="H4465" t="str">
            <v>ADAPTADOR COM FLANGE E ANEL DE VEDAÇÃO, CPVC, ROSCÁVEL, DN 15 MM, INSTALADO EM RESERVAÇÃO DE ÁGUA DE EDIFICAÇÃO QUE POSSUA RESERVATÓRIO DE FIBRA/FIBROCIMENTO - FORNECIMENTO E INSTALAÇÃO. AF_06/2016</v>
          </cell>
          <cell r="I4465" t="str">
            <v>UN</v>
          </cell>
          <cell r="J4465" t="str">
            <v>ATRIBUÍDO SÃO PAULO</v>
          </cell>
          <cell r="K4465">
            <v>30.25</v>
          </cell>
        </row>
        <row r="4466">
          <cell r="G4466">
            <v>94765</v>
          </cell>
          <cell r="H4466" t="str">
            <v>ADAPTADOR COM FLANGE E ANEL DE VEDAÇÃO, CPVC, ROSCÁVEL, DN 22 MM, INSTALADO EM RESERVAÇÃO DE ÁGUA DE EDIFICAÇÃO QUE POSSUA RESERVATÓRIO DE FIBRA/FIBROCIMENTO - FORNECIMENTO E INSTALAÇÃO. AF_06/2016</v>
          </cell>
          <cell r="I4466" t="str">
            <v>UN</v>
          </cell>
          <cell r="J4466" t="str">
            <v>ATRIBUÍDO SÃO PAULO</v>
          </cell>
          <cell r="K4466">
            <v>32.869999999999997</v>
          </cell>
        </row>
        <row r="4467">
          <cell r="G4467">
            <v>94766</v>
          </cell>
          <cell r="H4467" t="str">
            <v>ADAPTADOR COM FLANGE E ANEL DE VEDAÇÃO, CPVC, ROSCÁVEL, DN 28 MM, INSTALADO EM RESERVAÇÃO DE ÁGUA DE EDIFICAÇÃO QUE POSSUA RESERVATÓRIO DE FIBRA/FIBROCIMENTO - FORNECIMENTO E INSTALAÇÃO. AF_06/2016</v>
          </cell>
          <cell r="I4467" t="str">
            <v>UN</v>
          </cell>
          <cell r="J4467" t="str">
            <v>ATRIBUÍDO SÃO PAULO</v>
          </cell>
          <cell r="K4467">
            <v>36.340000000000003</v>
          </cell>
        </row>
        <row r="4468">
          <cell r="G4468">
            <v>94767</v>
          </cell>
          <cell r="H4468" t="str">
            <v>ADAPTADOR COM FLANGE E ANEL DE VEDAÇÃO, CPVC, ROSCÁVEL, DN 35 MM, INSTALADO EM RESERVAÇÃO DE ÁGUA DE EDIFICAÇÃO QUE POSSUA RESERVATÓRIO DE FIBRA/FIBROCIMENTO - FORNECIMENTO E INSTALAÇÃO. AF_06/2016</v>
          </cell>
          <cell r="I4468" t="str">
            <v>UN</v>
          </cell>
          <cell r="J4468" t="str">
            <v>ATRIBUÍDO SÃO PAULO</v>
          </cell>
          <cell r="K4468">
            <v>53.95</v>
          </cell>
        </row>
        <row r="4469">
          <cell r="G4469">
            <v>94768</v>
          </cell>
          <cell r="H4469" t="str">
            <v>ADAPTADOR COM FLANGE E ANEL DE VEDAÇÃO, CPVC, ROSCÁVEL, DN 42 MM, INSTALADO EM RESERVAÇÃO DE ÁGUA DE EDIFICAÇÃO QUE POSSUA RESERVATÓRIO DE FIBRA/FIBROCIMENTO - FORNECIMENTO E INSTALAÇÃO. AF_06/2016</v>
          </cell>
          <cell r="I4469" t="str">
            <v>UN</v>
          </cell>
          <cell r="J4469" t="str">
            <v>ATRIBUÍDO SÃO PAULO</v>
          </cell>
          <cell r="K4469">
            <v>60.79</v>
          </cell>
        </row>
        <row r="4470">
          <cell r="G4470">
            <v>94769</v>
          </cell>
          <cell r="H4470" t="str">
            <v>ADAPTADOR COM FLANGE E ANEL DE VEDAÇÃO, CPVC, ROSCÁVEL, DN 54 MM, INSTALADO EM RESERVAÇÃO DE ÁGUA DE EDIFICAÇÃO QUE POSSUA RESERVATÓRIO DE FIBRA/FIBROCIMENTO - FORNECIMENTO E INSTALAÇÃO. AF_06/2016</v>
          </cell>
          <cell r="I4470" t="str">
            <v>UN</v>
          </cell>
          <cell r="J4470" t="str">
            <v>ATRIBUÍDO SÃO PAULO</v>
          </cell>
          <cell r="K4470">
            <v>83.51</v>
          </cell>
        </row>
        <row r="4471">
          <cell r="G4471">
            <v>94770</v>
          </cell>
          <cell r="H4471" t="str">
            <v>ADAPTADOR COM FLANGES LIVRES, CPVC, ROSCÁVEL, DN 15 MM, INSTALADO EM RESERVAÇÃO DE ÁGUA DE EDIFICAÇÃO QUE POSSUA RESERVATÓRIO DE FIBRA/FIBROCIMENTO - FORNECIMENTO E INSTALAÇÃO. AF_06/2016</v>
          </cell>
          <cell r="I4471" t="str">
            <v>UN</v>
          </cell>
          <cell r="J4471" t="str">
            <v>ATRIBUÍDO SÃO PAULO</v>
          </cell>
          <cell r="K4471">
            <v>34.299999999999997</v>
          </cell>
        </row>
        <row r="4472">
          <cell r="G4472">
            <v>94771</v>
          </cell>
          <cell r="H4472" t="str">
            <v>ADAPTADOR COM FLANGES LIVRES, CPVC, ROSCÁVEL, DN 22 MM, INSTALADO EM RESERVAÇÃO DE ÁGUA DE EDIFICAÇÃO QUE POSSUA RESERVATÓRIO DE FIBRA/FIBROCIMENTO - FORNECIMENTO E INSTALAÇÃO. AF_06/2016</v>
          </cell>
          <cell r="I4472" t="str">
            <v>UN</v>
          </cell>
          <cell r="J4472" t="str">
            <v>ATRIBUÍDO SÃO PAULO</v>
          </cell>
          <cell r="K4472">
            <v>36.92</v>
          </cell>
        </row>
        <row r="4473">
          <cell r="G4473">
            <v>94772</v>
          </cell>
          <cell r="H4473" t="str">
            <v>ADAPTADOR COM FLANGES LIVRES, CPVC, ROSCÁVEL, DN 28 MM, INSTALADO EM RESERVAÇÃO DE ÁGUA DE EDIFICAÇÃO QUE POSSUA RESERVATÓRIO DE FIBRA/FIBROCIMENTO - FORNECIMENTO E INSTALAÇÃO. AF_06/2016</v>
          </cell>
          <cell r="I4473" t="str">
            <v>UN</v>
          </cell>
          <cell r="J4473" t="str">
            <v>ATRIBUÍDO SÃO PAULO</v>
          </cell>
          <cell r="K4473">
            <v>40.39</v>
          </cell>
        </row>
        <row r="4474">
          <cell r="G4474">
            <v>94773</v>
          </cell>
          <cell r="H4474" t="str">
            <v>ADAPTADOR COM FLANGES LIVRES, CPVC, ROSCÁVEL, DN 35 MM, INSTALADO EM RESERVAÇÃO DE ÁGUA DE EDIFICAÇÃO QUE POSSUA RESERVATÓRIO DE FIBRA/FIBROCIMENTO - FORNECIMENTO E INSTALAÇÃO. AF_06/2016</v>
          </cell>
          <cell r="I4474" t="str">
            <v>UN</v>
          </cell>
          <cell r="J4474" t="str">
            <v>ATRIBUÍDO SÃO PAULO</v>
          </cell>
          <cell r="K4474">
            <v>58</v>
          </cell>
        </row>
        <row r="4475">
          <cell r="G4475">
            <v>94774</v>
          </cell>
          <cell r="H4475" t="str">
            <v>ADAPTADOR COM FLANGES LIVRES, CPVC, ROSCÁVEL, DN 42 MM, INSTALADO EM RESERVAÇÃO DE ÁGUA DE EDIFICAÇÃO QUE POSSUA RESERVATÓRIO DE FIBRA/FIBROCIMENTO - FORNECIMENTO E INSTALAÇÃO. AF_06/2016</v>
          </cell>
          <cell r="I4475" t="str">
            <v>UN</v>
          </cell>
          <cell r="J4475" t="str">
            <v>ATRIBUÍDO SÃO PAULO</v>
          </cell>
          <cell r="K4475">
            <v>64.84</v>
          </cell>
        </row>
        <row r="4476">
          <cell r="G4476">
            <v>94775</v>
          </cell>
          <cell r="H4476" t="str">
            <v>ADAPTADOR COM FLANGES LIVRES, CPVC, ROSCÁVEL, DN 54 MM, INSTALADO EM RESERVAÇÃO DE ÁGUA DE EDIFICAÇÃO QUE POSSUA RESERVATÓRIO DE FIBRA/FIBROCIMENTO - FORNECIMENTO E INSTALAÇÃO. AF_06/2016</v>
          </cell>
          <cell r="I4476" t="str">
            <v>UN</v>
          </cell>
          <cell r="J4476" t="str">
            <v>ATRIBUÍDO SÃO PAULO</v>
          </cell>
          <cell r="K4476">
            <v>88.89</v>
          </cell>
        </row>
        <row r="4477">
          <cell r="G4477">
            <v>94783</v>
          </cell>
          <cell r="H4477" t="str">
            <v>ADAPTADOR COM FLANGE E ANEL DE VEDAÇÃO, PVC, SOLDÁVEL, DN  20 MM X 1/2 , INSTALADO EM RESERVAÇÃO DE ÁGUA DE EDIFICAÇÃO QUE POSSUA RESERVATÓRIO DE FIBRA/FIBROCIMENTO   FORNECIMENTO E INSTALAÇÃO. AF_06/2016</v>
          </cell>
          <cell r="I4477" t="str">
            <v>UN</v>
          </cell>
          <cell r="J4477" t="str">
            <v>COEFICIENTE DE REPRESENTATIVIDADE</v>
          </cell>
          <cell r="K4477">
            <v>21.07</v>
          </cell>
        </row>
        <row r="4478">
          <cell r="G4478">
            <v>94785</v>
          </cell>
          <cell r="H4478" t="str">
            <v>ADAPTADOR COM FLANGES LIVRES, PVC, SOLDÁVEL LONGO, DN 32 MM X 1 , INSTALADO EM RESERVAÇÃO DE ÁGUA DE EDIFICAÇÃO QUE POSSUA RESERVATÓRIO DE FIBRA/FIBROCIMENTO   FORNECIMENTO E INSTALAÇÃO. AF_06/2016</v>
          </cell>
          <cell r="I4478" t="str">
            <v>UN</v>
          </cell>
          <cell r="J4478" t="str">
            <v>COEFICIENTE DE REPRESENTATIVIDADE</v>
          </cell>
          <cell r="K4478">
            <v>24.09</v>
          </cell>
        </row>
        <row r="4479">
          <cell r="G4479">
            <v>94789</v>
          </cell>
          <cell r="H4479" t="str">
            <v>ADAPTADOR COM FLANGES LIVRES, PVC, SOLDÁVEL LONGO, DN 75 MM X 2 1/2 , INSTALADO EM RESERVAÇÃO DE ÁGUA DE EDIFICAÇÃO QUE POSSUA RESERVATÓRIO DE FIBRA/FIBROCIMENTO   FORNECIMENTO E INSTALAÇÃO. AF_06/2016</v>
          </cell>
          <cell r="I4479" t="str">
            <v>UN</v>
          </cell>
          <cell r="J4479" t="str">
            <v>COEFICIENTE DE REPRESENTATIVIDADE</v>
          </cell>
          <cell r="K4479">
            <v>271.92</v>
          </cell>
        </row>
        <row r="4480">
          <cell r="G4480">
            <v>94790</v>
          </cell>
          <cell r="H4480" t="str">
            <v>ADAPTADOR COM FLANGES LIVRES, PVC, SOLDÁVEL LONGO, DN 85 MM X 3 , INSTALADO EM RESERVAÇÃO DE ÁGUA DE EDIFICAÇÃO QUE POSSUA RESERVATÓRIO DE FIBRA/FIBROCIMENTO   FORNECIMENTO E INSTALAÇÃO. AF_06/2016</v>
          </cell>
          <cell r="I4480" t="str">
            <v>UN</v>
          </cell>
          <cell r="J4480" t="str">
            <v>COEFICIENTE DE REPRESENTATIVIDADE</v>
          </cell>
          <cell r="K4480">
            <v>376.98</v>
          </cell>
        </row>
        <row r="4481">
          <cell r="G4481">
            <v>94791</v>
          </cell>
          <cell r="H4481" t="str">
            <v>ADAPTADOR COM FLANGES LIVRES, PVC, SOLDÁVEL LONGO, DN 110 MM X 4 , INSTALADO EM RESERVAÇÃO DE ÁGUA DE EDIFICAÇÃO QUE POSSUA RESERVATÓRIO DE FIBRA/FIBROCIMENTO   FORNECIMENTO E INSTALAÇÃO. AF_06/2016</v>
          </cell>
          <cell r="I4481" t="str">
            <v>UN</v>
          </cell>
          <cell r="J4481" t="str">
            <v>COEFICIENTE DE REPRESENTATIVIDADE</v>
          </cell>
          <cell r="K4481">
            <v>498.75</v>
          </cell>
        </row>
        <row r="4482">
          <cell r="G4482">
            <v>94863</v>
          </cell>
          <cell r="H4482" t="str">
            <v>LUVA, CPVC, SOLDÁVEL, DN 73 MM, INSTALADO EM RESERVAÇÃO DE ÁGUA DE EDIFICAÇÃO QUE POSSUA RESERVATÓRIO DE FIBRA/FIBROCIMENTO  FORNECIMENTO E INSTALAÇÃO. AF_06/2016</v>
          </cell>
          <cell r="I4482" t="str">
            <v>UN</v>
          </cell>
          <cell r="J4482" t="str">
            <v>ATRIBUÍDO SÃO PAULO</v>
          </cell>
          <cell r="K4482">
            <v>124.81</v>
          </cell>
        </row>
        <row r="4483">
          <cell r="G4483">
            <v>95237</v>
          </cell>
          <cell r="H4483" t="str">
            <v>LUVA COM BUCHA DE LATÃO, PVC, SOLDÁVEL, DN 32MM X 1 , INSTALADO EM RAMAL DE DISTRIBUIÇÃO DE ÁGUA   FORNECIMENTO E INSTALAÇÃO. AF_06/2022</v>
          </cell>
          <cell r="I4483" t="str">
            <v>UN</v>
          </cell>
          <cell r="J4483" t="str">
            <v>COEFICIENTE DE REPRESENTATIVIDADE</v>
          </cell>
          <cell r="K4483">
            <v>26.67</v>
          </cell>
        </row>
        <row r="4484">
          <cell r="G4484">
            <v>95693</v>
          </cell>
          <cell r="H4484" t="str">
            <v>LUVA SIMPLES, PVC, SÉRIE NORMAL, ESGOTO PREDIAL, DN 150 MM, JUNTA ELÁSTICA, FORNECIDO E INSTALADO EM SUBCOLETOR AÉREO DE ESGOTO SANITÁRIO. AF_08/2022</v>
          </cell>
          <cell r="I4484" t="str">
            <v>UN</v>
          </cell>
          <cell r="J4484" t="str">
            <v>COEFICIENTE DE REPRESENTATIVIDADE</v>
          </cell>
          <cell r="K4484">
            <v>54.44</v>
          </cell>
        </row>
        <row r="4485">
          <cell r="G4485">
            <v>95694</v>
          </cell>
          <cell r="H4485" t="str">
            <v>CURVA 90 GRAUS, PVC, SERIE R, ÁGUA PLUVIAL, DN 100 MM, JUNTA ELÁSTICA, FORNECIDO E INSTALADO EM RAMAL DE ENCAMINHAMENTO. AF_06/2022</v>
          </cell>
          <cell r="I4485" t="str">
            <v>UN</v>
          </cell>
          <cell r="J4485" t="str">
            <v>COEFICIENTE DE REPRESENTATIVIDADE</v>
          </cell>
          <cell r="K4485">
            <v>58.16</v>
          </cell>
        </row>
        <row r="4486">
          <cell r="G4486">
            <v>95695</v>
          </cell>
          <cell r="H4486" t="str">
            <v>CURVA 90 GRAUS, PVC, SERIE R, ÁGUA PLUVIAL, DN 100 MM, JUNTA ELÁSTICA, FORNECIDO E INSTALADO EM CONDUTORES VERTICAIS DE ÁGUAS PLUVIAIS. AF_06/2022</v>
          </cell>
          <cell r="I4486" t="str">
            <v>UN</v>
          </cell>
          <cell r="J4486" t="str">
            <v>COEFICIENTE DE REPRESENTATIVIDADE</v>
          </cell>
          <cell r="K4486">
            <v>63.61</v>
          </cell>
        </row>
        <row r="4487">
          <cell r="G4487">
            <v>95696</v>
          </cell>
          <cell r="H4487" t="str">
            <v>SPRINKLER TIPO PENDENTE, 68 °C, UNIÃO POR ROSCA DN 15 (1/2") - FORNECIMENTO E INSTALAÇÃO. AF_10/2020</v>
          </cell>
          <cell r="I4487" t="str">
            <v>UN</v>
          </cell>
          <cell r="J4487" t="str">
            <v>COEFICIENTE DE REPRESENTATIVIDADE</v>
          </cell>
          <cell r="K4487">
            <v>63.78</v>
          </cell>
        </row>
        <row r="4488">
          <cell r="G4488">
            <v>96637</v>
          </cell>
          <cell r="H4488" t="str">
            <v>JOELHO 90 GRAUS, PPR, DN 25 MM, CLASSE PN 25, INSTALADO EM RAMAL OU SUB-RAMAL DE ÁGUA   FORNECIMENTO E INSTALAÇÃO. AF_08/2022</v>
          </cell>
          <cell r="I4488" t="str">
            <v>UN</v>
          </cell>
          <cell r="J4488" t="str">
            <v>ATRIBUÍDO SÃO PAULO</v>
          </cell>
          <cell r="K4488">
            <v>12.36</v>
          </cell>
        </row>
        <row r="4489">
          <cell r="G4489">
            <v>96638</v>
          </cell>
          <cell r="H4489" t="str">
            <v>JOELHO 45 GRAUS, PPR, DN 25 MM, CLASSE PN 25, INSTALADO EM RAMAL OU SUB-RAMAL DE ÁGUA   FORNECIMENTO E INSTALAÇÃO. AF_08/2022</v>
          </cell>
          <cell r="I4489" t="str">
            <v>UN</v>
          </cell>
          <cell r="J4489" t="str">
            <v>ATRIBUÍDO SÃO PAULO</v>
          </cell>
          <cell r="K4489">
            <v>12.72</v>
          </cell>
        </row>
        <row r="4490">
          <cell r="G4490">
            <v>96639</v>
          </cell>
          <cell r="H4490" t="str">
            <v>LUVA, PPR, DN 25 MM, CLASSE PN 25, INSTALADO EM RAMAL OU SUB-RAMAL DE ÁGUA   FORNECIMENTO E INSTALAÇÃO. AF_08/2022</v>
          </cell>
          <cell r="I4490" t="str">
            <v>UN</v>
          </cell>
          <cell r="J4490" t="str">
            <v>ATRIBUÍDO SÃO PAULO</v>
          </cell>
          <cell r="K4490">
            <v>8.67</v>
          </cell>
        </row>
        <row r="4491">
          <cell r="G4491">
            <v>96640</v>
          </cell>
          <cell r="H4491" t="str">
            <v>CONECTOR MACHO, PPR, 25 X 1/2  , CLASSE PN 25, INSTALADO EM RAMAL OU SUB-RAMAL DE ÁGUA   FORNECIMENTO E INSTALAÇÃO. AF_08/2022</v>
          </cell>
          <cell r="I4491" t="str">
            <v>UN</v>
          </cell>
          <cell r="J4491" t="str">
            <v>ATRIBUÍDO SÃO PAULO</v>
          </cell>
          <cell r="K4491">
            <v>22.54</v>
          </cell>
        </row>
        <row r="4492">
          <cell r="G4492">
            <v>96641</v>
          </cell>
          <cell r="H4492" t="str">
            <v>CONECTOR FÊMEA, PPR, 25 X 1/2  , CLASSE PN 25, INSTALADO EM RAMAL OU SUB-RAMAL DE ÁGUA   FORNECIMENTO E INSTALAÇÃO. AF_08/2022</v>
          </cell>
          <cell r="I4492" t="str">
            <v>UN</v>
          </cell>
          <cell r="J4492" t="str">
            <v>ATRIBUÍDO SÃO PAULO</v>
          </cell>
          <cell r="K4492">
            <v>14.7</v>
          </cell>
        </row>
        <row r="4493">
          <cell r="G4493">
            <v>96642</v>
          </cell>
          <cell r="H4493" t="str">
            <v>TÊ NORMAL, PPR, DN 25 MM, CLASSE PN 25, INSTALADO EM RAMAL OU SUB-RAMAL DE ÁGUA   FORNECIMENTO E INSTALAÇÃO. AF_08/2022</v>
          </cell>
          <cell r="I4493" t="str">
            <v>UN</v>
          </cell>
          <cell r="J4493" t="str">
            <v>ATRIBUÍDO SÃO PAULO</v>
          </cell>
          <cell r="K4493">
            <v>16.25</v>
          </cell>
        </row>
        <row r="4494">
          <cell r="G4494">
            <v>96643</v>
          </cell>
          <cell r="H4494" t="str">
            <v>TÊ MISTURADOR, PPR, 25 X 3/4   , CLASSE PN 25, INSTALADO EM RAMAL OU SUB-RAMAL DE ÁGUA   FORNECIMENTO E INSTALAÇÃO. AF_08/2022</v>
          </cell>
          <cell r="I4494" t="str">
            <v>UN</v>
          </cell>
          <cell r="J4494" t="str">
            <v>ATRIBUÍDO SÃO PAULO</v>
          </cell>
          <cell r="K4494">
            <v>39.28</v>
          </cell>
        </row>
        <row r="4495">
          <cell r="G4495">
            <v>96650</v>
          </cell>
          <cell r="H4495" t="str">
            <v>JOELHO 90 GRAUS, PPR, DN 25 MM, CLASSE PN 25, INSTALADO EM RAMAL DE DISTRIBUIÇÃO   FORNECIMENTO E INSTALAÇÃO. AF_08/2022</v>
          </cell>
          <cell r="I4495" t="str">
            <v>UN</v>
          </cell>
          <cell r="J4495" t="str">
            <v>ATRIBUÍDO SÃO PAULO</v>
          </cell>
          <cell r="K4495">
            <v>7.11</v>
          </cell>
        </row>
        <row r="4496">
          <cell r="G4496">
            <v>96651</v>
          </cell>
          <cell r="H4496" t="str">
            <v>JOELHO 45 GRAUS, PPR, DN 25 MM, CLASSE PN 25, INSTALADO EM RAMAL DE DISTRIBUIÇÃO DE ÁGUA   FORNECIMENTO E INSTALAÇÃO. AF_08/2022</v>
          </cell>
          <cell r="I4496" t="str">
            <v>UN</v>
          </cell>
          <cell r="J4496" t="str">
            <v>ATRIBUÍDO SÃO PAULO</v>
          </cell>
          <cell r="K4496">
            <v>7.47</v>
          </cell>
        </row>
        <row r="4497">
          <cell r="G4497">
            <v>96652</v>
          </cell>
          <cell r="H4497" t="str">
            <v>JOELHO 90 GRAUS, PPR, DN 32 MM, CLASSE PN 25, INSTALADO EM RAMAL DE DISTRIBUIÇÃO - FORNECIMENTO E INSTALAÇÃO. AF_08/2022</v>
          </cell>
          <cell r="I4497" t="str">
            <v>UN</v>
          </cell>
          <cell r="J4497" t="str">
            <v>ATRIBUÍDO SÃO PAULO</v>
          </cell>
          <cell r="K4497">
            <v>8.58</v>
          </cell>
        </row>
        <row r="4498">
          <cell r="G4498">
            <v>96653</v>
          </cell>
          <cell r="H4498" t="str">
            <v>JOELHO 45 GRAUS, PPR, DN 32 MM, CLASSE PN 25, INSTALADO EM RAMAL DE DISTRIBUIÇÃO DE ÁGUA - FORNECIMENTO E INSTALAÇÃO. AF_08/2022</v>
          </cell>
          <cell r="I4498" t="str">
            <v>UN</v>
          </cell>
          <cell r="J4498" t="str">
            <v>ATRIBUÍDO SÃO PAULO</v>
          </cell>
          <cell r="K4498">
            <v>11.63</v>
          </cell>
        </row>
        <row r="4499">
          <cell r="G4499">
            <v>96654</v>
          </cell>
          <cell r="H4499" t="str">
            <v>JOELHO 90 GRAUS, PPR, DN 40 MM, CLASSE PN 25, INSTALADO EM RAMAL DE DISTRIBUIÇÃO - FORNECIMENTO E INSTALAÇÃO. AF_08/2022</v>
          </cell>
          <cell r="I4499" t="str">
            <v>UN</v>
          </cell>
          <cell r="J4499" t="str">
            <v>ATRIBUÍDO SÃO PAULO</v>
          </cell>
          <cell r="K4499">
            <v>13.32</v>
          </cell>
        </row>
        <row r="4500">
          <cell r="G4500">
            <v>96655</v>
          </cell>
          <cell r="H4500" t="str">
            <v>JOELHO 45 GRAUS, PPR, DN 40 MM, CLASSE PN 25, INSTALADO EM RAMAL DE DISTRIBUIÇÃO DE ÁGUA - FORNECIMENTO E INSTALAÇÃO. AF_08/2022</v>
          </cell>
          <cell r="I4500" t="str">
            <v>UN</v>
          </cell>
          <cell r="J4500" t="str">
            <v>ATRIBUÍDO SÃO PAULO</v>
          </cell>
          <cell r="K4500">
            <v>18.28</v>
          </cell>
        </row>
        <row r="4501">
          <cell r="G4501">
            <v>96656</v>
          </cell>
          <cell r="H4501" t="str">
            <v>LUVA, PPR, DN 25 MM, CLASSE PN 25, INSTALADO EM RAMAL DE DISTRIBUIÇÃO DE ÁGUA   FORNECIMENTO E INSTALAÇÃO. AF_08/2022</v>
          </cell>
          <cell r="I4501" t="str">
            <v>UN</v>
          </cell>
          <cell r="J4501" t="str">
            <v>ATRIBUÍDO SÃO PAULO</v>
          </cell>
          <cell r="K4501">
            <v>5.17</v>
          </cell>
        </row>
        <row r="4502">
          <cell r="G4502">
            <v>96657</v>
          </cell>
          <cell r="H4502" t="str">
            <v>CONECTOR MACHO, PPR, 25 X 1/2, CLASSE PN 25, INSTALADO EM RAMAL DE DISTRIBUIÇÃO DE ÁGUA   FORNECIMENTO E INSTALAÇÃO. AF_08/2022</v>
          </cell>
          <cell r="I4502" t="str">
            <v>UN</v>
          </cell>
          <cell r="J4502" t="str">
            <v>ATRIBUÍDO SÃO PAULO</v>
          </cell>
          <cell r="K4502">
            <v>20.98</v>
          </cell>
        </row>
        <row r="4503">
          <cell r="G4503">
            <v>96658</v>
          </cell>
          <cell r="H4503" t="str">
            <v>CONECTOR FÊMEA, PPR, 25 X 1/2  , CLASSE PN 25, INSTALADO EM RAMAL DE DISTRIBUIÇÃO DE ÁGUA   FORNECIMENTO E INSTALAÇÃO. AF_08/2022</v>
          </cell>
          <cell r="I4503" t="str">
            <v>UN</v>
          </cell>
          <cell r="J4503" t="str">
            <v>ATRIBUÍDO SÃO PAULO</v>
          </cell>
          <cell r="K4503">
            <v>13.14</v>
          </cell>
        </row>
        <row r="4504">
          <cell r="G4504">
            <v>96659</v>
          </cell>
          <cell r="H4504" t="str">
            <v>LUVA, PPR, DN 32 MM, CLASSE PN 25, INSTALADO EM RAMAL DE DISTRIBUIÇÃO DE ÁGUA   FORNECIMENTO E INSTALAÇÃO. AF_08/2022</v>
          </cell>
          <cell r="I4504" t="str">
            <v>UN</v>
          </cell>
          <cell r="J4504" t="str">
            <v>ATRIBUÍDO SÃO PAULO</v>
          </cell>
          <cell r="K4504">
            <v>6.93</v>
          </cell>
        </row>
        <row r="4505">
          <cell r="G4505">
            <v>96660</v>
          </cell>
          <cell r="H4505" t="str">
            <v>CONECTOR MACHO, PPR, 32 X 3/4, CLASSE PN 25, INSTALADO EM RAMAL DE DISTRIBUIÇÃO DE ÁGUA   FORNECIMENTO E INSTALAÇÃO. AF_08/2022</v>
          </cell>
          <cell r="I4505" t="str">
            <v>UN</v>
          </cell>
          <cell r="J4505" t="str">
            <v>ATRIBUÍDO SÃO PAULO</v>
          </cell>
          <cell r="K4505">
            <v>28.74</v>
          </cell>
        </row>
        <row r="4506">
          <cell r="G4506">
            <v>96661</v>
          </cell>
          <cell r="H4506" t="str">
            <v>CONECTOR FÊMEA, PPR, 32 X 3/4, CLASSE PN 25, INSTALADO EM RAMAL DE DISTRIBUIÇÃO DE ÁGUA   FORNECIMENTO E INSTALAÇÃO. AF_08/2022</v>
          </cell>
          <cell r="I4506" t="str">
            <v>UN</v>
          </cell>
          <cell r="J4506" t="str">
            <v>ATRIBUÍDO SÃO PAULO</v>
          </cell>
          <cell r="K4506">
            <v>28.46</v>
          </cell>
        </row>
        <row r="4507">
          <cell r="G4507">
            <v>96662</v>
          </cell>
          <cell r="H4507" t="str">
            <v>BUCHA DE REDUÇÃO, PPR, 32 X 25, CLASSE PN 25, INSTALADO EM RAMAL DE DISTRIBUIÇÃO DE ÁGUA   FORNECIMENTO E INSTALAÇÃO. AF_08/2022</v>
          </cell>
          <cell r="I4507" t="str">
            <v>UN</v>
          </cell>
          <cell r="J4507" t="str">
            <v>ATRIBUÍDO SÃO PAULO</v>
          </cell>
          <cell r="K4507">
            <v>7.82</v>
          </cell>
        </row>
        <row r="4508">
          <cell r="G4508">
            <v>96663</v>
          </cell>
          <cell r="H4508" t="str">
            <v>LUVA, PPR, DN 40 MM, CLASSE PN 25, INSTALADO EM RAMAL DE DISTRIBUIÇÃO DE ÁGUA   FORNECIMENTO E INSTALAÇÃO. AF_08/2022</v>
          </cell>
          <cell r="I4508" t="str">
            <v>UN</v>
          </cell>
          <cell r="J4508" t="str">
            <v>ATRIBUÍDO SÃO PAULO</v>
          </cell>
          <cell r="K4508">
            <v>13.73</v>
          </cell>
        </row>
        <row r="4509">
          <cell r="G4509">
            <v>96664</v>
          </cell>
          <cell r="H4509" t="str">
            <v>BUCHA DE REDUÇÃO, PPR, 40 X 25, CLASSE PN 25, INSTALADO EM RAMAL DE DISTRIBUIÇÃO DE ÁGUA   FORNECIMENTO E INSTALAÇÃO. AF_08/2022</v>
          </cell>
          <cell r="I4509" t="str">
            <v>UN</v>
          </cell>
          <cell r="J4509" t="str">
            <v>ATRIBUÍDO SÃO PAULO</v>
          </cell>
          <cell r="K4509">
            <v>15.21</v>
          </cell>
        </row>
        <row r="4510">
          <cell r="G4510">
            <v>96665</v>
          </cell>
          <cell r="H4510" t="str">
            <v>TÊ NORMAL, PPR, DN 25 MM, CLASSE PN 25, INSTALADO EM RAMAL DE DISTRIBUIÇÃO DE ÁGUA   FORNECIMENTO E INSTALAÇÃO. AF_08/2022</v>
          </cell>
          <cell r="I4510" t="str">
            <v>UN</v>
          </cell>
          <cell r="J4510" t="str">
            <v>ATRIBUÍDO SÃO PAULO</v>
          </cell>
          <cell r="K4510">
            <v>9.2200000000000006</v>
          </cell>
        </row>
        <row r="4511">
          <cell r="G4511">
            <v>96666</v>
          </cell>
          <cell r="H4511" t="str">
            <v>TÊ NORMAL, PPR, DN 32 MM, CLASSE PN 25, INSTALADO EM RAMAL DE DISTRIBUIÇÃO DE ÁGUA   FORNECIMENTO E INSTALAÇÃO. AF_08/2022</v>
          </cell>
          <cell r="I4511" t="str">
            <v>UN</v>
          </cell>
          <cell r="J4511" t="str">
            <v>ATRIBUÍDO SÃO PAULO</v>
          </cell>
          <cell r="K4511">
            <v>13.83</v>
          </cell>
        </row>
        <row r="4512">
          <cell r="G4512">
            <v>96667</v>
          </cell>
          <cell r="H4512" t="str">
            <v>TÊ NORMAL, PPR, DN 40 MM, CLASSE PN 25, INSTALADO EM RAMAL DE DISTRIBUIÇÃO DE ÁGUA   FORNECIMENTO E INSTALAÇÃO. AF_08/2022</v>
          </cell>
          <cell r="I4512" t="str">
            <v>UN</v>
          </cell>
          <cell r="J4512" t="str">
            <v>ATRIBUÍDO SÃO PAULO</v>
          </cell>
          <cell r="K4512">
            <v>20.059999999999999</v>
          </cell>
        </row>
        <row r="4513">
          <cell r="G4513">
            <v>96684</v>
          </cell>
          <cell r="H4513" t="str">
            <v>JOELHO 90 GRAUS, PPR, DN 25 MM, CLASSE PN 25, INSTALADO EM PRUMADA DE ÁGUA   FORNECIMENTO E INSTALAÇÃO . AF_08/2022</v>
          </cell>
          <cell r="I4513" t="str">
            <v>UN</v>
          </cell>
          <cell r="J4513" t="str">
            <v>ATRIBUÍDO SÃO PAULO</v>
          </cell>
          <cell r="K4513">
            <v>9</v>
          </cell>
        </row>
        <row r="4514">
          <cell r="G4514">
            <v>96685</v>
          </cell>
          <cell r="H4514" t="str">
            <v>JOELHO 45 GRAUS, PPR, DN 25 MM, CLASSE PN 25, INSTALADO EM PRUMADA DE ÁGUA   FORNECIMENTO E INSTALAÇÃO . AF_08/2022</v>
          </cell>
          <cell r="I4514" t="str">
            <v>UN</v>
          </cell>
          <cell r="J4514" t="str">
            <v>ATRIBUÍDO SÃO PAULO</v>
          </cell>
          <cell r="K4514">
            <v>9.36</v>
          </cell>
        </row>
        <row r="4515">
          <cell r="G4515">
            <v>96686</v>
          </cell>
          <cell r="H4515" t="str">
            <v>JOELHO 90 GRAUS, PPR, DN 32 MM, CLASSE PN 25, INSTALADO EM PRUMADA DE ÁGUA   FORNECIMENTO E INSTALAÇÃO . AF_08/2022</v>
          </cell>
          <cell r="I4515" t="str">
            <v>UN</v>
          </cell>
          <cell r="J4515" t="str">
            <v>ATRIBUÍDO SÃO PAULO</v>
          </cell>
          <cell r="K4515">
            <v>11.69</v>
          </cell>
        </row>
        <row r="4516">
          <cell r="G4516">
            <v>96687</v>
          </cell>
          <cell r="H4516" t="str">
            <v>JOELHO 45 GRAUS, PPR, DN 32 MM, CLASSE PN 25, INSTALADO EM PRUMADA DE ÁGUA   FORNECIMENTO E INSTALAÇÃO . AF_08/2022</v>
          </cell>
          <cell r="I4516" t="str">
            <v>UN</v>
          </cell>
          <cell r="J4516" t="str">
            <v>ATRIBUÍDO SÃO PAULO</v>
          </cell>
          <cell r="K4516">
            <v>14.74</v>
          </cell>
        </row>
        <row r="4517">
          <cell r="G4517">
            <v>96688</v>
          </cell>
          <cell r="H4517" t="str">
            <v>JOELHO 90 GRAUS, PPR, DN 40 MM, CLASSE PN 25, INSTALADO EM PRUMADA DE ÁGUA   FORNECIMENTO E INSTALAÇÃO . AF_08/2022</v>
          </cell>
          <cell r="I4517" t="str">
            <v>UN</v>
          </cell>
          <cell r="J4517" t="str">
            <v>ATRIBUÍDO SÃO PAULO</v>
          </cell>
          <cell r="K4517">
            <v>17.82</v>
          </cell>
        </row>
        <row r="4518">
          <cell r="G4518">
            <v>96689</v>
          </cell>
          <cell r="H4518" t="str">
            <v>JOELHO 45 GRAUS, PPR, DN 40 MM, CLASSE PN 25, INSTALADO EM PRUMADA DE ÁGUA   FORNECIMENTO E INSTALAÇÃO . AF_08/2022</v>
          </cell>
          <cell r="I4518" t="str">
            <v>UN</v>
          </cell>
          <cell r="J4518" t="str">
            <v>ATRIBUÍDO SÃO PAULO</v>
          </cell>
          <cell r="K4518">
            <v>22.78</v>
          </cell>
        </row>
        <row r="4519">
          <cell r="G4519">
            <v>96690</v>
          </cell>
          <cell r="H4519" t="str">
            <v>JOELHO 90 GRAUS, PPR, DN 50 MM, CLASSE PN 25, INSTALADO EM PRUMADA DE ÁGUA   FORNECIMENTO E INSTALAÇÃO . AF_08/2022</v>
          </cell>
          <cell r="I4519" t="str">
            <v>UN</v>
          </cell>
          <cell r="J4519" t="str">
            <v>ATRIBUÍDO SÃO PAULO</v>
          </cell>
          <cell r="K4519">
            <v>25.2</v>
          </cell>
        </row>
        <row r="4520">
          <cell r="G4520">
            <v>96691</v>
          </cell>
          <cell r="H4520" t="str">
            <v>JOELHO 45 GRAUS, PPR, DN 50 MM, CLASSE PN 25, INSTALADO EM PRUMADA DE ÁGUA   FORNECIMENTO E INSTALAÇÃO . AF_08/2022</v>
          </cell>
          <cell r="I4520" t="str">
            <v>UN</v>
          </cell>
          <cell r="J4520" t="str">
            <v>ATRIBUÍDO SÃO PAULO</v>
          </cell>
          <cell r="K4520">
            <v>33.049999999999997</v>
          </cell>
        </row>
        <row r="4521">
          <cell r="G4521">
            <v>96692</v>
          </cell>
          <cell r="H4521" t="str">
            <v>JOELHO 90 GRAUS, PPR, DN 63 MM, CLASSE PN 25, INSTALADO EM PRUMADA DE ÁGUA   FORNECIMENTO E INSTALAÇÃO . AF_08/2022</v>
          </cell>
          <cell r="I4521" t="str">
            <v>UN</v>
          </cell>
          <cell r="J4521" t="str">
            <v>ATRIBUÍDO SÃO PAULO</v>
          </cell>
          <cell r="K4521">
            <v>36.200000000000003</v>
          </cell>
        </row>
        <row r="4522">
          <cell r="G4522">
            <v>96693</v>
          </cell>
          <cell r="H4522" t="str">
            <v>JOELHO 45 GRAUS, PPR, DN 63 MM, CLASSE PN 25, INSTALADO EM PRUMADA DE ÁGUA   FORNECIMENTO E INSTALAÇÃO . AF_08/2022</v>
          </cell>
          <cell r="I4522" t="str">
            <v>UN</v>
          </cell>
          <cell r="J4522" t="str">
            <v>ATRIBUÍDO SÃO PAULO</v>
          </cell>
          <cell r="K4522">
            <v>50.22</v>
          </cell>
        </row>
        <row r="4523">
          <cell r="G4523">
            <v>96694</v>
          </cell>
          <cell r="H4523" t="str">
            <v>JOELHO 90 GRAUS, PPR, DN 75 MM, CLASSE PN 25, INSTALADO EM PRUMADA DE ÁGUA   FORNECIMENTO E INSTALAÇÃO . AF_08/2022</v>
          </cell>
          <cell r="I4523" t="str">
            <v>UN</v>
          </cell>
          <cell r="J4523" t="str">
            <v>ATRIBUÍDO SÃO PAULO</v>
          </cell>
          <cell r="K4523">
            <v>79.84</v>
          </cell>
        </row>
        <row r="4524">
          <cell r="G4524">
            <v>96695</v>
          </cell>
          <cell r="H4524" t="str">
            <v>JOELHO 45 GRAUS, PPR, DN 75 MM, CLASSE PN 25, INSTALADO EM PRUMADA DE ÁGUA   FORNECIMENTO E INSTALAÇÃO . AF_08/2022</v>
          </cell>
          <cell r="I4524" t="str">
            <v>UN</v>
          </cell>
          <cell r="J4524" t="str">
            <v>ATRIBUÍDO SÃO PAULO</v>
          </cell>
          <cell r="K4524">
            <v>88.39</v>
          </cell>
        </row>
        <row r="4525">
          <cell r="G4525">
            <v>96696</v>
          </cell>
          <cell r="H4525" t="str">
            <v>JOELHO 90 GRAUS, PPR, DN 90 MM, CLASSE PN 25, INSTALADO EM PRUMADA DE ÁGUA   FORNECIMENTO E INSTALAÇÃO . AF_08/2022</v>
          </cell>
          <cell r="I4525" t="str">
            <v>UN</v>
          </cell>
          <cell r="J4525" t="str">
            <v>ATRIBUÍDO SÃO PAULO</v>
          </cell>
          <cell r="K4525">
            <v>99.94</v>
          </cell>
        </row>
        <row r="4526">
          <cell r="G4526">
            <v>96697</v>
          </cell>
          <cell r="H4526" t="str">
            <v>JOELHO 90 GRAUS, PPR, DN 110 MM, CLASSE PN 25, INSTALADO EM PRUMADA DE ÁGUA   FORNECIMENTO E INSTALAÇÃO . AF_08/2022</v>
          </cell>
          <cell r="I4526" t="str">
            <v>UN</v>
          </cell>
          <cell r="J4526" t="str">
            <v>ATRIBUÍDO SÃO PAULO</v>
          </cell>
          <cell r="K4526">
            <v>303.56</v>
          </cell>
        </row>
        <row r="4527">
          <cell r="G4527">
            <v>96698</v>
          </cell>
          <cell r="H4527" t="str">
            <v>LUVA, PPR, DN 25 MM, CLASSE PN 25, INSTALADO EM PRUMADA DE ÁGUA   FORNECIMENTO E INSTALAÇÃO . AF_08/2022</v>
          </cell>
          <cell r="I4527" t="str">
            <v>UN</v>
          </cell>
          <cell r="J4527" t="str">
            <v>ATRIBUÍDO SÃO PAULO</v>
          </cell>
          <cell r="K4527">
            <v>6.43</v>
          </cell>
        </row>
        <row r="4528">
          <cell r="G4528">
            <v>96699</v>
          </cell>
          <cell r="H4528" t="str">
            <v>CONECTOR MACHO, PPR, 25 X 1/2, CLASSE PN 25, INSTALADO EM PRUMADA DE ÁGUA   FORNECIMENTO E INSTALAÇÃO . AF_08/2022</v>
          </cell>
          <cell r="I4528" t="str">
            <v>UN</v>
          </cell>
          <cell r="J4528" t="str">
            <v>ATRIBUÍDO SÃO PAULO</v>
          </cell>
          <cell r="K4528">
            <v>22.24</v>
          </cell>
        </row>
        <row r="4529">
          <cell r="G4529">
            <v>96700</v>
          </cell>
          <cell r="H4529" t="str">
            <v>CONECTOR FÊMEA, PPR, 25 X 1/2, CLASSE PN 25, INSTALADO EM PRUMADA DE ÁGUA   FORNECIMENTO E INSTALAÇÃO . AF_08/2022</v>
          </cell>
          <cell r="I4529" t="str">
            <v>UN</v>
          </cell>
          <cell r="J4529" t="str">
            <v>ATRIBUÍDO SÃO PAULO</v>
          </cell>
          <cell r="K4529">
            <v>14.4</v>
          </cell>
        </row>
        <row r="4530">
          <cell r="G4530">
            <v>96701</v>
          </cell>
          <cell r="H4530" t="str">
            <v>LUVA, PPR, DN 32 MM, CLASSE PN 25, INSTALADO EM PRUMADA DE ÁGUA   FORNECIMENTO E INSTALAÇÃO. AF_08/2022</v>
          </cell>
          <cell r="I4530" t="str">
            <v>UN</v>
          </cell>
          <cell r="J4530" t="str">
            <v>ATRIBUÍDO SÃO PAULO</v>
          </cell>
          <cell r="K4530">
            <v>9</v>
          </cell>
        </row>
        <row r="4531">
          <cell r="G4531">
            <v>96702</v>
          </cell>
          <cell r="H4531" t="str">
            <v>BUCHA DE REDUÇÃO, PPR, 32 X 25, CLASSE PN 25, INSTALADO EM PRUMADA DE ÁGUA   FORNECIMENTO E INSTALAÇÃO . AF_08/2022</v>
          </cell>
          <cell r="I4531" t="str">
            <v>UN</v>
          </cell>
          <cell r="J4531" t="str">
            <v>ATRIBUÍDO SÃO PAULO</v>
          </cell>
          <cell r="K4531">
            <v>9.48</v>
          </cell>
        </row>
        <row r="4532">
          <cell r="G4532">
            <v>96703</v>
          </cell>
          <cell r="H4532" t="str">
            <v>LUVA, PPR, DN 40 MM, CLASSE PN 25, INSTALADO EM PRUMADA DE ÁGUA   FORNECIMENTO E INSTALAÇÃO. AF_08/2022</v>
          </cell>
          <cell r="I4532" t="str">
            <v>UN</v>
          </cell>
          <cell r="J4532" t="str">
            <v>ATRIBUÍDO SÃO PAULO</v>
          </cell>
          <cell r="K4532">
            <v>16.72</v>
          </cell>
        </row>
        <row r="4533">
          <cell r="G4533">
            <v>96704</v>
          </cell>
          <cell r="H4533" t="str">
            <v>BUCHA DE REDUÇÃO, PPR, 40 X 25, CLASSE PN 25, INSTALADO EM PRUMADA DE ÁGUA   FORNECIMENTO E INSTALAÇÃO . AF_08/2022</v>
          </cell>
          <cell r="I4533" t="str">
            <v>UN</v>
          </cell>
          <cell r="J4533" t="str">
            <v>ATRIBUÍDO SÃO PAULO</v>
          </cell>
          <cell r="K4533">
            <v>17.329999999999998</v>
          </cell>
        </row>
        <row r="4534">
          <cell r="G4534">
            <v>96705</v>
          </cell>
          <cell r="H4534" t="str">
            <v>LUVA, PPR, DN 50 MM, CLASSE PN 25, INSTALADO EM PRUMADA DE ÁGUA   FORNECIMENTO E INSTALAÇÃO. AF_08/2022</v>
          </cell>
          <cell r="I4534" t="str">
            <v>UN</v>
          </cell>
          <cell r="J4534" t="str">
            <v>ATRIBUÍDO SÃO PAULO</v>
          </cell>
          <cell r="K4534">
            <v>20.309999999999999</v>
          </cell>
        </row>
        <row r="4535">
          <cell r="G4535">
            <v>96706</v>
          </cell>
          <cell r="H4535" t="str">
            <v>LUVA, PPR, DN 63 MM, CLASSE PN 25, INSTALADO EM PRUMADA DE ÁGUA   FORNECIMENTO E INSTALAÇÃO. AF_08/2022</v>
          </cell>
          <cell r="I4535" t="str">
            <v>UN</v>
          </cell>
          <cell r="J4535" t="str">
            <v>ATRIBUÍDO SÃO PAULO</v>
          </cell>
          <cell r="K4535">
            <v>30.53</v>
          </cell>
        </row>
        <row r="4536">
          <cell r="G4536">
            <v>96707</v>
          </cell>
          <cell r="H4536" t="str">
            <v>LUVA, PPR, DN 75 MM, CLASSE PN 25, INSTALADO EM PRUMADA DE ÁGUA   FORNECIMENTO E INSTALAÇÃO. AF_08/2022</v>
          </cell>
          <cell r="I4536" t="str">
            <v>UN</v>
          </cell>
          <cell r="J4536" t="str">
            <v>ATRIBUÍDO SÃO PAULO</v>
          </cell>
          <cell r="K4536">
            <v>50.05</v>
          </cell>
        </row>
        <row r="4537">
          <cell r="G4537">
            <v>96708</v>
          </cell>
          <cell r="H4537" t="str">
            <v>LUVA, PPR, DN 90 MM, CLASSE PN 25, INSTALADO EM PRUMADA DE ÁGUA   FORNECIMENTO E INSTALAÇÃO. AF_08/2022</v>
          </cell>
          <cell r="I4537" t="str">
            <v>UN</v>
          </cell>
          <cell r="J4537" t="str">
            <v>ATRIBUÍDO SÃO PAULO</v>
          </cell>
          <cell r="K4537">
            <v>76.69</v>
          </cell>
        </row>
        <row r="4538">
          <cell r="G4538">
            <v>96709</v>
          </cell>
          <cell r="H4538" t="str">
            <v>LUVA, PPR, DN 110 MM, CLASSE PN 25, INSTALADO EM PRUMADA DE ÁGUA   FORNECIMENTO E INSTALAÇÃO. AF_08/2022</v>
          </cell>
          <cell r="I4538" t="str">
            <v>UN</v>
          </cell>
          <cell r="J4538" t="str">
            <v>ATRIBUÍDO SÃO PAULO</v>
          </cell>
          <cell r="K4538">
            <v>98.08</v>
          </cell>
        </row>
        <row r="4539">
          <cell r="G4539">
            <v>96710</v>
          </cell>
          <cell r="H4539" t="str">
            <v>TÊ NORMAL, PPR, DN 25 MM, CLASSE PN 25, INSTALADO EM PRUMADA DE ÁGUA   FORNECIMENTO E INSTALAÇÃO . AF_08/2022</v>
          </cell>
          <cell r="I4539" t="str">
            <v>UN</v>
          </cell>
          <cell r="J4539" t="str">
            <v>ATRIBUÍDO SÃO PAULO</v>
          </cell>
          <cell r="K4539">
            <v>11.74</v>
          </cell>
        </row>
        <row r="4540">
          <cell r="G4540">
            <v>96711</v>
          </cell>
          <cell r="H4540" t="str">
            <v>TÊ NORMAL, PPR, DN 32 MM, CLASSE PN 25, INSTALADO EM PRUMADA DE ÁGUA   FORNECIMENTO E INSTALAÇÃO . AF_08/2022</v>
          </cell>
          <cell r="I4540" t="str">
            <v>UN</v>
          </cell>
          <cell r="J4540" t="str">
            <v>ATRIBUÍDO SÃO PAULO</v>
          </cell>
          <cell r="K4540">
            <v>17.98</v>
          </cell>
        </row>
        <row r="4541">
          <cell r="G4541">
            <v>96712</v>
          </cell>
          <cell r="H4541" t="str">
            <v>TÊ NORMAL, PPR, DN 40 MM, CLASSE PN 25, INSTALADO EM PRUMADA DE ÁGUA   FORNECIMENTO E INSTALAÇÃO . AF_08/2022</v>
          </cell>
          <cell r="I4541" t="str">
            <v>UN</v>
          </cell>
          <cell r="J4541" t="str">
            <v>ATRIBUÍDO SÃO PAULO</v>
          </cell>
          <cell r="K4541">
            <v>26.08</v>
          </cell>
        </row>
        <row r="4542">
          <cell r="G4542">
            <v>96713</v>
          </cell>
          <cell r="H4542" t="str">
            <v>TÊ NORMAL, PPR, DN 50 MM, CLASSE PN 25, INSTALADO EM PRUMADA DE ÁGUA   FORNECIMENTO E INSTALAÇÃO . AF_08/2022</v>
          </cell>
          <cell r="I4542" t="str">
            <v>UN</v>
          </cell>
          <cell r="J4542" t="str">
            <v>ATRIBUÍDO SÃO PAULO</v>
          </cell>
          <cell r="K4542">
            <v>40.9</v>
          </cell>
        </row>
        <row r="4543">
          <cell r="G4543">
            <v>96714</v>
          </cell>
          <cell r="H4543" t="str">
            <v>TÊ NORMAL, PPR, DN 63 MM, CLASSE PN 25, INSTALADO EM PRUMADA DE ÁGUA   FORNECIMENTO E INSTALAÇÃO . AF_08/2022</v>
          </cell>
          <cell r="I4543" t="str">
            <v>UN</v>
          </cell>
          <cell r="J4543" t="str">
            <v>ATRIBUÍDO SÃO PAULO</v>
          </cell>
          <cell r="K4543">
            <v>58.86</v>
          </cell>
        </row>
        <row r="4544">
          <cell r="G4544">
            <v>96715</v>
          </cell>
          <cell r="H4544" t="str">
            <v>TÊ NORMAL, PPR, DN 75 MM, CLASSE PN 25, INSTALADO EM PRUMADA DE ÁGUA   FORNECIMENTO E INSTALAÇÃO . AF_08/2022</v>
          </cell>
          <cell r="I4544" t="str">
            <v>UN</v>
          </cell>
          <cell r="J4544" t="str">
            <v>ATRIBUÍDO SÃO PAULO</v>
          </cell>
          <cell r="K4544">
            <v>107.43</v>
          </cell>
        </row>
        <row r="4545">
          <cell r="G4545">
            <v>96716</v>
          </cell>
          <cell r="H4545" t="str">
            <v>TÊ NORMAL, PPR, DN 90 MM, CLASSE PN 25, INSTALADO EM PRUMADA DE ÁGUA   FORNECIMENTO E INSTALAÇÃO . AF_08/2022</v>
          </cell>
          <cell r="I4545" t="str">
            <v>UN</v>
          </cell>
          <cell r="J4545" t="str">
            <v>ATRIBUÍDO SÃO PAULO</v>
          </cell>
          <cell r="K4545">
            <v>140.5</v>
          </cell>
        </row>
        <row r="4546">
          <cell r="G4546">
            <v>96717</v>
          </cell>
          <cell r="H4546" t="str">
            <v>TÊ NORMAL, PPR, DN 110 MM, CLASSE PN 25, INSTALADO EM PRUMADA DE ÁGUA   FORNECIMENTO E INSTALAÇÃO . AF_08/2022</v>
          </cell>
          <cell r="I4546" t="str">
            <v>UN</v>
          </cell>
          <cell r="J4546" t="str">
            <v>ATRIBUÍDO SÃO PAULO</v>
          </cell>
          <cell r="K4546">
            <v>273.98</v>
          </cell>
        </row>
        <row r="4547">
          <cell r="G4547">
            <v>96736</v>
          </cell>
          <cell r="H4547" t="str">
            <v>LUVA, PPR, DN 20 MM, CLASSE PN 25, INSTALADO EM RESERVAÇÃO DE ÁGUA DE EDIFICAÇÃO QUE POSSUA RESERVATÓRIO DE FIBRA/FIBROCIMENTO  FORNECIMENTO E INSTALAÇÃO. AF_06/2016</v>
          </cell>
          <cell r="I4547" t="str">
            <v>UN</v>
          </cell>
          <cell r="J4547" t="str">
            <v>ATRIBUÍDO SÃO PAULO</v>
          </cell>
          <cell r="K4547">
            <v>5.43</v>
          </cell>
        </row>
        <row r="4548">
          <cell r="G4548">
            <v>96737</v>
          </cell>
          <cell r="H4548" t="str">
            <v>LUVA, PPR, DN 25 MM, CLASSE PN 25, INSTALADO EM RESERVAÇÃO DE ÁGUA DE EDIFICAÇÃO QUE POSSUA RESERVATÓRIO DE FIBRA/FIBROCIMENTO  FORNECIMENTO E INSTALAÇÃO. AF_06/2016</v>
          </cell>
          <cell r="I4548" t="str">
            <v>UN</v>
          </cell>
          <cell r="J4548" t="str">
            <v>ATRIBUÍDO SÃO PAULO</v>
          </cell>
          <cell r="K4548">
            <v>5.24</v>
          </cell>
        </row>
        <row r="4549">
          <cell r="G4549">
            <v>96738</v>
          </cell>
          <cell r="H4549" t="str">
            <v>CONECTOR MACHO, PPR, 25 X 1/2'', CLASSE PN 25,  INSTALADO EM RESERVAÇÃO DE ÁGUA DE EDIFICAÇÃO QUE POSSUA RESERVATÓRIO DE FIBRA/FIBROCIMENTO   FORNECIMENTO E INSTALAÇÃO. AF_06/2016</v>
          </cell>
          <cell r="I4549" t="str">
            <v>UN</v>
          </cell>
          <cell r="J4549" t="str">
            <v>ATRIBUÍDO SÃO PAULO</v>
          </cell>
          <cell r="K4549">
            <v>21.05</v>
          </cell>
        </row>
        <row r="4550">
          <cell r="G4550">
            <v>96739</v>
          </cell>
          <cell r="H4550" t="str">
            <v>LUVA, PPR, DN 32 MM, CLASSE PN 25, INSTALADO EM RESERVAÇÃO DE ÁGUA DE EDIFICAÇÃO QUE POSSUA RESERVATÓRIO DE FIBRA/FIBROCIMENTO  FORNECIMENTO E INSTALAÇÃO. AF_06/2016</v>
          </cell>
          <cell r="I4550" t="str">
            <v>UN</v>
          </cell>
          <cell r="J4550" t="str">
            <v>ATRIBUÍDO SÃO PAULO</v>
          </cell>
          <cell r="K4550">
            <v>7.74</v>
          </cell>
        </row>
        <row r="4551">
          <cell r="G4551">
            <v>96740</v>
          </cell>
          <cell r="H4551" t="str">
            <v>CONECTOR MACHO, PPR, 32 X 3/4'', CLASSE PN 25,  INSTALADO EM RESERVAÇÃO DE ÁGUA DE EDIFICAÇÃO QUE POSSUA RESERVATÓRIO DE FIBRA/FIBROCIMENTO   FORNECIMENTO E INSTALAÇÃO. AF_06/2016</v>
          </cell>
          <cell r="I4551" t="str">
            <v>UN</v>
          </cell>
          <cell r="J4551" t="str">
            <v>ATRIBUÍDO SÃO PAULO</v>
          </cell>
          <cell r="K4551">
            <v>29.63</v>
          </cell>
        </row>
        <row r="4552">
          <cell r="G4552">
            <v>96741</v>
          </cell>
          <cell r="H4552" t="str">
            <v>LUVA, PPR, DN 40 MM, CLASSE PN 25, INSTALADO EM RESERVAÇÃO DE ÁGUA DE EDIFICAÇÃO QUE POSSUA RESERVATÓRIO DE FIBRA/FIBROCIMENTO  FORNECIMENTO E INSTALAÇÃO. AF_06/2016</v>
          </cell>
          <cell r="I4552" t="str">
            <v>UN</v>
          </cell>
          <cell r="J4552" t="str">
            <v>ATRIBUÍDO SÃO PAULO</v>
          </cell>
          <cell r="K4552">
            <v>14.35</v>
          </cell>
        </row>
        <row r="4553">
          <cell r="G4553">
            <v>96742</v>
          </cell>
          <cell r="H4553" t="str">
            <v>LUVA, PPR, DN 50 MM, CLASSE PN 25, INSTALADO EM RESERVAÇÃO DE ÁGUA DE EDIFICAÇÃO QUE POSSUA RESERVATÓRIO DE FIBRA/FIBROCIMENTO  FORNECIMENTO E INSTALAÇÃO. AF_06/2016</v>
          </cell>
          <cell r="I4553" t="str">
            <v>UN</v>
          </cell>
          <cell r="J4553" t="str">
            <v>ATRIBUÍDO SÃO PAULO</v>
          </cell>
          <cell r="K4553">
            <v>18.73</v>
          </cell>
        </row>
        <row r="4554">
          <cell r="G4554">
            <v>96743</v>
          </cell>
          <cell r="H4554" t="str">
            <v>LUVA, PPR, DN 63 MM, CLASSE PN 25, INSTALADO EM RESERVAÇÃO DE ÁGUA DE EDIFICAÇÃO QUE POSSUA RESERVATÓRIO DE FIBRA/FIBROCIMENTO  FORNECIMENTO E INSTALAÇÃO. AF_06/2016</v>
          </cell>
          <cell r="I4554" t="str">
            <v>UN</v>
          </cell>
          <cell r="J4554" t="str">
            <v>ATRIBUÍDO SÃO PAULO</v>
          </cell>
          <cell r="K4554">
            <v>27.14</v>
          </cell>
        </row>
        <row r="4555">
          <cell r="G4555">
            <v>96744</v>
          </cell>
          <cell r="H4555" t="str">
            <v>LUVA, PPR, DN 75 MM, CLASSE PN 25, INSTALADO EM RESERVAÇÃO DE ÁGUA DE EDIFICAÇÃO QUE POSSUA RESERVATÓRIO DE FIBRA/FIBROCIMENTO  FORNECIMENTO E INSTALAÇÃO. AF_06/2016</v>
          </cell>
          <cell r="I4555" t="str">
            <v>UN</v>
          </cell>
          <cell r="J4555" t="str">
            <v>ATRIBUÍDO SÃO PAULO</v>
          </cell>
          <cell r="K4555">
            <v>49.02</v>
          </cell>
        </row>
        <row r="4556">
          <cell r="G4556">
            <v>96745</v>
          </cell>
          <cell r="H4556" t="str">
            <v>LUVA, PPR, DN 90 MM, CLASSE PN 25, INSTALADO EM RESERVAÇÃO DE ÁGUA DE EDIFICAÇÃO QUE POSSUA RESERVATÓRIO DE FIBRA/FIBROCIMENTO  FORNECIMENTO E INSTALAÇÃO. AF_06/2016</v>
          </cell>
          <cell r="I4556" t="str">
            <v>UN</v>
          </cell>
          <cell r="J4556" t="str">
            <v>ATRIBUÍDO SÃO PAULO</v>
          </cell>
          <cell r="K4556">
            <v>73.56</v>
          </cell>
        </row>
        <row r="4557">
          <cell r="G4557">
            <v>96746</v>
          </cell>
          <cell r="H4557" t="str">
            <v>LUVA, PPR, DN 110 MM, CLASSE PN 25, INSTALADO EM RESERVAÇÃO DE ÁGUA DE EDIFICAÇÃO QUE POSSUA RESERVATÓRIO DE FIBRA/FIBROCIMENTO  FORNECIMENTO E INSTALAÇÃO. AF_06/2016</v>
          </cell>
          <cell r="I4557" t="str">
            <v>UN</v>
          </cell>
          <cell r="J4557" t="str">
            <v>ATRIBUÍDO SÃO PAULO</v>
          </cell>
          <cell r="K4557">
            <v>98.07</v>
          </cell>
        </row>
        <row r="4558">
          <cell r="G4558">
            <v>96747</v>
          </cell>
          <cell r="H4558" t="str">
            <v>JOELHO 90 GRAUS, PPR, DN 20 MM, CLASSE PN 25,  INSTALADO EM RESERVAÇÃO DE ÁGUA DE EDIFICAÇÃO QUE POSSUA RESERVATÓRIO DE FIBRA/FIBROCIMENTO  FORNECIMENTO E INSTALAÇÃO. AF_06/2016</v>
          </cell>
          <cell r="I4558" t="str">
            <v>UN</v>
          </cell>
          <cell r="J4558" t="str">
            <v>ATRIBUÍDO SÃO PAULO</v>
          </cell>
          <cell r="K4558">
            <v>6.61</v>
          </cell>
        </row>
        <row r="4559">
          <cell r="G4559">
            <v>96748</v>
          </cell>
          <cell r="H4559" t="str">
            <v>JOELHO 90 GRAUS, PPR, DN 25 MM, CLASSE PN 25,  INSTALADO EM RESERVAÇÃO DE ÁGUA DE EDIFICAÇÃO QUE POSSUA RESERVATÓRIO DE FIBRA/FIBROCIMENTO  FORNECIMENTO E INSTALAÇÃO. AF_06/2016</v>
          </cell>
          <cell r="I4559" t="str">
            <v>UN</v>
          </cell>
          <cell r="J4559" t="str">
            <v>ATRIBUÍDO SÃO PAULO</v>
          </cell>
          <cell r="K4559">
            <v>7.21</v>
          </cell>
        </row>
        <row r="4560">
          <cell r="G4560">
            <v>96749</v>
          </cell>
          <cell r="H4560" t="str">
            <v>JOELHO 90 GRAUS, PPR, DN 32 MM, CLASSE PN 25,  INSTALADO EM RESERVAÇÃO DE ÁGUA DE EDIFICAÇÃO QUE POSSUA RESERVATÓRIO DE FIBRA/FIBROCIMENTO  FORNECIMENTO E INSTALAÇÃO. AF_06/2016</v>
          </cell>
          <cell r="I4560" t="str">
            <v>UN</v>
          </cell>
          <cell r="J4560" t="str">
            <v>ATRIBUÍDO SÃO PAULO</v>
          </cell>
          <cell r="K4560">
            <v>9.7899999999999991</v>
          </cell>
        </row>
        <row r="4561">
          <cell r="G4561">
            <v>96750</v>
          </cell>
          <cell r="H4561" t="str">
            <v>JOELHO 90 GRAUS, PPR, DN 40 MM, CLASSE PN 25,  INSTALADO EM RESERVAÇÃO DE ÁGUA DE EDIFICAÇÃO QUE POSSUA RESERVATÓRIO DE FIBRA/FIBROCIMENTO  FORNECIMENTO E INSTALAÇÃO. AF_06/2016</v>
          </cell>
          <cell r="I4561" t="str">
            <v>UN</v>
          </cell>
          <cell r="J4561" t="str">
            <v>ATRIBUÍDO SÃO PAULO</v>
          </cell>
          <cell r="K4561">
            <v>14.25</v>
          </cell>
        </row>
        <row r="4562">
          <cell r="G4562">
            <v>96751</v>
          </cell>
          <cell r="H4562" t="str">
            <v>JOELHO 90 GRAUS, PPR, DN 50 MM, CLASSE PN 25,  INSTALADO EM RESERVAÇÃO DE ÁGUA DE EDIFICAÇÃO QUE POSSUA RESERVATÓRIO DE FIBRA/FIBROCIMENTO  FORNECIMENTO E INSTALAÇÃO. AF_06/2016</v>
          </cell>
          <cell r="I4562" t="str">
            <v>UN</v>
          </cell>
          <cell r="J4562" t="str">
            <v>ATRIBUÍDO SÃO PAULO</v>
          </cell>
          <cell r="K4562">
            <v>22.79</v>
          </cell>
        </row>
        <row r="4563">
          <cell r="G4563">
            <v>96752</v>
          </cell>
          <cell r="H4563" t="str">
            <v>JOELHO 90 GRAUS, PPR, DN 63 MM, CLASSE PN 25,  INSTALADO EM RESERVAÇÃO DE ÁGUA DE EDIFICAÇÃO QUE POSSUA RESERVATÓRIO DE FIBRA/FIBROCIMENTO  FORNECIMENTO E INSTALAÇÃO. AF_06/2016</v>
          </cell>
          <cell r="I4563" t="str">
            <v>UN</v>
          </cell>
          <cell r="J4563" t="str">
            <v>ATRIBUÍDO SÃO PAULO</v>
          </cell>
          <cell r="K4563">
            <v>31.06</v>
          </cell>
        </row>
        <row r="4564">
          <cell r="G4564">
            <v>96753</v>
          </cell>
          <cell r="H4564" t="str">
            <v>JOELHO 90 GRAUS, PPR, DN 75 MM, CLASSE PN 25,  INSTALADO EM RESERVAÇÃO DE ÁGUA DE EDIFICAÇÃO QUE POSSUA RESERVATÓRIO DE FIBRA/FIBROCIMENTO  FORNECIMENTO E INSTALAÇÃO. AF_06/2016</v>
          </cell>
          <cell r="I4564" t="str">
            <v>UN</v>
          </cell>
          <cell r="J4564" t="str">
            <v>ATRIBUÍDO SÃO PAULO</v>
          </cell>
          <cell r="K4564">
            <v>78.27</v>
          </cell>
        </row>
        <row r="4565">
          <cell r="G4565">
            <v>96754</v>
          </cell>
          <cell r="H4565" t="str">
            <v>JOELHO 90 GRAUS, PPR, DN 90 MM, CLASSE PN 25,  INSTALADO EM RESERVAÇÃO DE ÁGUA DE EDIFICAÇÃO QUE POSSUA RESERVATÓRIO DE FIBRA/FIBROCIMENTO  FORNECIMENTO E INSTALAÇÃO. AF_06/2016</v>
          </cell>
          <cell r="I4565" t="str">
            <v>UN</v>
          </cell>
          <cell r="J4565" t="str">
            <v>ATRIBUÍDO SÃO PAULO</v>
          </cell>
          <cell r="K4565">
            <v>95.2</v>
          </cell>
        </row>
        <row r="4566">
          <cell r="G4566">
            <v>96755</v>
          </cell>
          <cell r="H4566" t="str">
            <v>JOELHO 90 GRAUS, PPR, DN 110 MM, CLASSE PN 25,  INSTALADO EM RESERVAÇÃO DE ÁGUA DE EDIFICAÇÃO QUE POSSUA RESERVATÓRIO DE FIBRA/FIBROCIMENTO  FORNECIMENTO E INSTALAÇÃO. AF_06/2016</v>
          </cell>
          <cell r="I4566" t="str">
            <v>UN</v>
          </cell>
          <cell r="J4566" t="str">
            <v>ATRIBUÍDO SÃO PAULO</v>
          </cell>
          <cell r="K4566">
            <v>303.54000000000002</v>
          </cell>
        </row>
        <row r="4567">
          <cell r="G4567">
            <v>96756</v>
          </cell>
          <cell r="H4567" t="str">
            <v>TÊ MISTURADOR, PPR, DN 20 MM, CLASSE PN 25,  INSTALADO EM RESERVAÇÃO DE ÁGUA DE EDIFICAÇÃO QUE POSSUA RESERVATÓRIO DE FIBRA/FIBROCIMENTO  FORNECIMENTO E INSTALAÇÃO. AF_06/2016</v>
          </cell>
          <cell r="I4567" t="str">
            <v>UN</v>
          </cell>
          <cell r="J4567" t="str">
            <v>ATRIBUÍDO SÃO PAULO</v>
          </cell>
          <cell r="K4567">
            <v>17.670000000000002</v>
          </cell>
        </row>
        <row r="4568">
          <cell r="G4568">
            <v>96757</v>
          </cell>
          <cell r="H4568" t="str">
            <v>TÊ MISTURADOR, PPR, DN 25 MM, CLASSE PN 25,  INSTALADO EM RESERVAÇÃO DE ÁGUA DE EDIFICAÇÃO QUE POSSUA RESERVATÓRIO DE FIBRA/FIBROCIMENTO  FORNECIMENTO E INSTALAÇÃO. AF_06/2016</v>
          </cell>
          <cell r="I4568" t="str">
            <v>UN</v>
          </cell>
          <cell r="J4568" t="str">
            <v>ATRIBUÍDO SÃO PAULO</v>
          </cell>
          <cell r="K4568">
            <v>21.45</v>
          </cell>
        </row>
        <row r="4569">
          <cell r="G4569">
            <v>96758</v>
          </cell>
          <cell r="H4569" t="str">
            <v>TÊ, PPR, DN 32 MM, CLASSE PN 25,  INSTALADO EM RESERVAÇÃO DE ÁGUA DE EDIFICAÇÃO QUE POSSUA RESERVATÓRIO DE FIBRA/FIBROCIMENTO  FORNECIMENTO E INSTALAÇÃO. AF_06/2016</v>
          </cell>
          <cell r="I4569" t="str">
            <v>UN</v>
          </cell>
          <cell r="J4569" t="str">
            <v>ATRIBUÍDO SÃO PAULO</v>
          </cell>
          <cell r="K4569">
            <v>15.45</v>
          </cell>
        </row>
        <row r="4570">
          <cell r="G4570">
            <v>96759</v>
          </cell>
          <cell r="H4570" t="str">
            <v>TÊ, PPR, DN 40 MM, CLASSE PN 25,  INSTALADO EM RESERVAÇÃO DE ÁGUA DE EDIFICAÇÃO QUE POSSUA RESERVATÓRIO DE FIBRA/FIBROCIMENTO  FORNECIMENTO E INSTALAÇÃO. AF_06/2016</v>
          </cell>
          <cell r="I4570" t="str">
            <v>UN</v>
          </cell>
          <cell r="J4570" t="str">
            <v>ATRIBUÍDO SÃO PAULO</v>
          </cell>
          <cell r="K4570">
            <v>21.31</v>
          </cell>
        </row>
        <row r="4571">
          <cell r="G4571">
            <v>96760</v>
          </cell>
          <cell r="H4571" t="str">
            <v>TÊ, PPR, DN 50 MM, CLASSE PN 25,  INSTALADO EM RESERVAÇÃO DE ÁGUA DE EDIFICAÇÃO QUE POSSUA RESERVATÓRIO DE FIBRA/FIBROCIMENTO  FORNECIMENTO E INSTALAÇÃO. AF_06/2016</v>
          </cell>
          <cell r="I4571" t="str">
            <v>UN</v>
          </cell>
          <cell r="J4571" t="str">
            <v>ATRIBUÍDO SÃO PAULO</v>
          </cell>
          <cell r="K4571">
            <v>37.700000000000003</v>
          </cell>
        </row>
        <row r="4572">
          <cell r="G4572">
            <v>96761</v>
          </cell>
          <cell r="H4572" t="str">
            <v>TÊ, PPR, DN 63 MM, CLASSE PN 25,  INSTALADO EM RESERVAÇÃO DE ÁGUA DE EDIFICAÇÃO QUE POSSUA RESERVATÓRIO DE FIBRA/FIBROCIMENTO  FORNECIMENTO E INSTALAÇÃO. AF_06/2016</v>
          </cell>
          <cell r="I4572" t="str">
            <v>UN</v>
          </cell>
          <cell r="J4572" t="str">
            <v>ATRIBUÍDO SÃO PAULO</v>
          </cell>
          <cell r="K4572">
            <v>52.02</v>
          </cell>
        </row>
        <row r="4573">
          <cell r="G4573">
            <v>96762</v>
          </cell>
          <cell r="H4573" t="str">
            <v>TÊ, PPR, DN 75 MM, CLASSE PN 25,  INSTALADO EM RESERVAÇÃO DE ÁGUA DE EDIFICAÇÃO QUE POSSUA RESERVATÓRIO DE FIBRA/FIBROCIMENTO  FORNECIMENTO E INSTALAÇÃO. AF_06/2016</v>
          </cell>
          <cell r="I4573" t="str">
            <v>UN</v>
          </cell>
          <cell r="J4573" t="str">
            <v>ATRIBUÍDO SÃO PAULO</v>
          </cell>
          <cell r="K4573">
            <v>105.32</v>
          </cell>
        </row>
        <row r="4574">
          <cell r="G4574">
            <v>96763</v>
          </cell>
          <cell r="H4574" t="str">
            <v>TÊ, PPR, DN 90 MM, CLASSE PN 25,  INSTALADO EM RESERVAÇÃO DE ÁGUA DE EDIFICAÇÃO QUE POSSUA RESERVATÓRIO DE FIBRA/FIBROCIMENTO  FORNECIMENTO E INSTALAÇÃO. AF_06/2016</v>
          </cell>
          <cell r="I4574" t="str">
            <v>UN</v>
          </cell>
          <cell r="J4574" t="str">
            <v>ATRIBUÍDO SÃO PAULO</v>
          </cell>
          <cell r="K4574">
            <v>134.18</v>
          </cell>
        </row>
        <row r="4575">
          <cell r="G4575">
            <v>96764</v>
          </cell>
          <cell r="H4575" t="str">
            <v>TÊ, PPR, DN 110 MM, CLASSE PN 25,  INSTALADO EM RESERVAÇÃO DE ÁGUA DE EDIFICAÇÃO QUE POSSUA RESERVATÓRIO DE FIBRA/FIBROCIMENTO  FORNECIMENTO E INSTALAÇÃO. AF_06/2016</v>
          </cell>
          <cell r="I4575" t="str">
            <v>UN</v>
          </cell>
          <cell r="J4575" t="str">
            <v>ATRIBUÍDO SÃO PAULO</v>
          </cell>
          <cell r="K4575">
            <v>273.93</v>
          </cell>
        </row>
        <row r="4576">
          <cell r="G4576">
            <v>96802</v>
          </cell>
          <cell r="H4576" t="str">
            <v>KIT CHASSI PEX, PRÉ-FABRICADO, PARA CHUVEIRO, INCLUSO QUADRO METÁLICO, TUBOS, REGISTROS DE PRESSÃO E CONEXÕES POR CRIMPAGEM - FORNECIMENTO E INSTALAÇÃO. AF_02/2023</v>
          </cell>
          <cell r="I4576" t="str">
            <v>UN</v>
          </cell>
          <cell r="J4576" t="str">
            <v>ATRIBUÍDO SÃO PAULO</v>
          </cell>
          <cell r="K4576">
            <v>227.22</v>
          </cell>
        </row>
        <row r="4577">
          <cell r="G4577">
            <v>96803</v>
          </cell>
          <cell r="H4577" t="str">
            <v>KIT CHASSI PEX, PRÉ-FABRICADO, PARA COZINHA COM CUBA SIMPLES, INCLUSO QUADRO METÁLICO, TUBOS E CONEXÕES POR CRIMPAGEM - FORNECIMENTO E INSTALAÇÃO. AF_02/2023</v>
          </cell>
          <cell r="I4577" t="str">
            <v>UN</v>
          </cell>
          <cell r="J4577" t="str">
            <v>ATRIBUÍDO SÃO PAULO</v>
          </cell>
          <cell r="K4577">
            <v>118.08</v>
          </cell>
        </row>
        <row r="4578">
          <cell r="G4578">
            <v>96804</v>
          </cell>
          <cell r="H4578" t="str">
            <v>KIT CHASSI PEX, PRÉ-FABRICADO, PARA ÁREA DE SERVIÇO COM TANQUE E MÁQUINA DE LAVAR ROUPA, INCLUSO QUADRO METÁLICO, TUBOS E CONEXÕES POR CRIMPAGEM - FORNECIMENTO E INSTALAÇÃO. AF_02/2023</v>
          </cell>
          <cell r="I4578" t="str">
            <v>UN</v>
          </cell>
          <cell r="J4578" t="str">
            <v>ATRIBUÍDO SÃO PAULO</v>
          </cell>
          <cell r="K4578">
            <v>209.46</v>
          </cell>
        </row>
        <row r="4579">
          <cell r="G4579">
            <v>96805</v>
          </cell>
          <cell r="H4579" t="str">
            <v>KIT CHASSI PEX, PRÉ-FABRICADO, PARA CHUVEIRO, INCLUSO QUADRO METÁLICO, TUBOS, REGISTROS DE PRESSÃO E CONEXÕES POR ANEL DESLIZANTE - FORNECIMENTO E INSTALAÇÃO. AF_02/2023</v>
          </cell>
          <cell r="I4579" t="str">
            <v>UN</v>
          </cell>
          <cell r="J4579" t="str">
            <v>ATRIBUÍDO SÃO PAULO</v>
          </cell>
          <cell r="K4579">
            <v>232.9</v>
          </cell>
        </row>
        <row r="4580">
          <cell r="G4580">
            <v>96806</v>
          </cell>
          <cell r="H4580" t="str">
            <v>KIT CHASSI PEX, PRÉ-FABRICADO, PARA COZINHA COM CUBA SIMPLES, INCLUSO QUADRO METÁLICO, TUBOS E CONEXÕES POR ANEL DESLIZANTE - FORNECIMENTO E INSTALAÇÃO. AF_02/2023</v>
          </cell>
          <cell r="I4580" t="str">
            <v>UN</v>
          </cell>
          <cell r="J4580" t="str">
            <v>ATRIBUÍDO SÃO PAULO</v>
          </cell>
          <cell r="K4580">
            <v>113.73</v>
          </cell>
        </row>
        <row r="4581">
          <cell r="G4581">
            <v>96807</v>
          </cell>
          <cell r="H4581" t="str">
            <v>KIT CHASSI PEX, PRÉ-FABRICADO, PARA ÁREA DE SERVIÇO COM TANQUE E MÁQUINA DE LAVAR ROUPA, INCLUSO QUADRO METÁLICO, TUBOS E CONEXÕES POR ANEL DESLIZANTE - FORNECIMENTO E INSTALAÇÃO. AF_02/2023</v>
          </cell>
          <cell r="I4581" t="str">
            <v>UN</v>
          </cell>
          <cell r="J4581" t="str">
            <v>ATRIBUÍDO SÃO PAULO</v>
          </cell>
          <cell r="K4581">
            <v>189.24</v>
          </cell>
        </row>
        <row r="4582">
          <cell r="G4582">
            <v>96808</v>
          </cell>
          <cell r="H4582" t="str">
            <v>UNIÃO METÁLICA PARA INSTALAÇÕES EM PEX ÁGUA, DN 16 MM, COM ANEL DESLIZANTE - FORNECIMENTO E INSTALAÇÃO. AF_02/2023</v>
          </cell>
          <cell r="I4582" t="str">
            <v>UN</v>
          </cell>
          <cell r="J4582" t="str">
            <v>ATRIBUÍDO SÃO PAULO</v>
          </cell>
          <cell r="K4582">
            <v>13.11</v>
          </cell>
        </row>
        <row r="4583">
          <cell r="G4583">
            <v>96809</v>
          </cell>
          <cell r="H4583" t="str">
            <v>CONEXÃO FIXA, ROSCA FÊMEA, METÁLICA, PARA INSTALAÇÕES EM PEX ÁGUA, DN 16 MM X 1/2", COM ANEL DESLIZANTE. FORNECIMENTO E INSTALAÇÃO. AF_02/2023</v>
          </cell>
          <cell r="I4583" t="str">
            <v>UN</v>
          </cell>
          <cell r="J4583" t="str">
            <v>ATRIBUÍDO SÃO PAULO</v>
          </cell>
          <cell r="K4583">
            <v>14.59</v>
          </cell>
        </row>
        <row r="4584">
          <cell r="G4584">
            <v>96810</v>
          </cell>
          <cell r="H4584" t="str">
            <v>CONEXÃO MÓVEL, ROSCA FÊMEA, METÁLICA, PARA INSTALAÇÕES EM PEX ÁGUA, DN 16 MM X 3/4", COM ANEL DESLIZANTE. FORNECIMENTO E INSTALAÇÃO. AF_02/2023</v>
          </cell>
          <cell r="I4584" t="str">
            <v>UN</v>
          </cell>
          <cell r="J4584" t="str">
            <v>ATRIBUÍDO SÃO PAULO</v>
          </cell>
          <cell r="K4584">
            <v>15.81</v>
          </cell>
        </row>
        <row r="4585">
          <cell r="G4585">
            <v>96811</v>
          </cell>
          <cell r="H4585" t="str">
            <v>UNIÃO METÁLICA PARA INSTALAÇÕES EM PEX ÁGUA, DN 20 MM, COM ANEL DESLIZANTE - FORNECIMENTO E INSTALAÇÃO. AF_02/2023</v>
          </cell>
          <cell r="I4585" t="str">
            <v>UN</v>
          </cell>
          <cell r="J4585" t="str">
            <v>ATRIBUÍDO SÃO PAULO</v>
          </cell>
          <cell r="K4585">
            <v>16.649999999999999</v>
          </cell>
        </row>
        <row r="4586">
          <cell r="G4586">
            <v>96812</v>
          </cell>
          <cell r="H4586" t="str">
            <v>CONEXÃO FIXA, ROSCA FÊMEA, METÁLICA, PARA INSTALAÇÕES EM PEX ÁGUA, DN 20 MM X 1/2", COM ANEL DESLIZANTE. FORNECIMENTO E INSTALAÇÃO. AF_02/2023</v>
          </cell>
          <cell r="I4586" t="str">
            <v>UN</v>
          </cell>
          <cell r="J4586" t="str">
            <v>ATRIBUÍDO SÃO PAULO</v>
          </cell>
          <cell r="K4586">
            <v>15.17</v>
          </cell>
        </row>
        <row r="4587">
          <cell r="G4587">
            <v>96813</v>
          </cell>
          <cell r="H4587" t="str">
            <v>CONEXÃO FIXA, ROSCA FÊMEA, METÁLICA, PARA INSTALAÇÕES EM PEX ÁGUA, DN 20 MM X 3/4", COM ANEL DESLIZANTE. FORNECIMENTO E INSTALAÇÃO. AF_02/2023</v>
          </cell>
          <cell r="I4587" t="str">
            <v>UN</v>
          </cell>
          <cell r="J4587" t="str">
            <v>ATRIBUÍDO SÃO PAULO</v>
          </cell>
          <cell r="K4587">
            <v>17.34</v>
          </cell>
        </row>
        <row r="4588">
          <cell r="G4588">
            <v>96814</v>
          </cell>
          <cell r="H4588" t="str">
            <v>UNIÃO DE REDUÇÃO, METÁLICA, PARA INSTALAÇÕES EM PEX ÁGUA, DN 20 X 16 MM, CONEXÃO POR ANEL DESLIZANTE - FORNECIMENTO E INSTALAÇÃO. AF_02/2023</v>
          </cell>
          <cell r="I4588" t="str">
            <v>UN</v>
          </cell>
          <cell r="J4588" t="str">
            <v>ATRIBUÍDO SÃO PAULO</v>
          </cell>
          <cell r="K4588">
            <v>12.51</v>
          </cell>
        </row>
        <row r="4589">
          <cell r="G4589">
            <v>96815</v>
          </cell>
          <cell r="H4589" t="str">
            <v>UNIÃO METÁLICA PARA INSTALAÇÕES EM PEX ÁGUA, DN 25 MM, COM ANEL DESLIZANTE - FORNECIMENTO E INSTALAÇÃO. AF_02/2023</v>
          </cell>
          <cell r="I4589" t="str">
            <v>UN</v>
          </cell>
          <cell r="J4589" t="str">
            <v>ATRIBUÍDO SÃO PAULO</v>
          </cell>
          <cell r="K4589">
            <v>26.35</v>
          </cell>
        </row>
        <row r="4590">
          <cell r="G4590">
            <v>96816</v>
          </cell>
          <cell r="H4590" t="str">
            <v>CONEXÃO FIXA, ROSCA FÊMEA, METÁLICA, PARA INSTALAÇÕES EM PEX ÁGUA, DN 25 MM X 3/4", COM ANEL DESLIZANTE - FORNECIMENTO E INSTALAÇÃO. AF_02/2023</v>
          </cell>
          <cell r="I4590" t="str">
            <v>UN</v>
          </cell>
          <cell r="J4590" t="str">
            <v>ATRIBUÍDO SÃO PAULO</v>
          </cell>
          <cell r="K4590">
            <v>19.670000000000002</v>
          </cell>
        </row>
        <row r="4591">
          <cell r="G4591">
            <v>96817</v>
          </cell>
          <cell r="H4591" t="str">
            <v>CONEXÃO FIXA, ROSCA FÊMEA, METÁLICA, PARA INSTALAÇÕES EM PEX ÁGUA, DN 25 MM X 1", COM ANEL DESLIZANTE - FORNECIMENTO E INSTALAÇÃO. AF_02/2023</v>
          </cell>
          <cell r="I4591" t="str">
            <v>UN</v>
          </cell>
          <cell r="J4591" t="str">
            <v>ATRIBUÍDO SÃO PAULO</v>
          </cell>
          <cell r="K4591">
            <v>26.57</v>
          </cell>
        </row>
        <row r="4592">
          <cell r="G4592">
            <v>96818</v>
          </cell>
          <cell r="H4592" t="str">
            <v>UNIÃO DE REDUÇÃO, METÁLICA, PARA INSTALAÇÕES EM PEX ÁGUA, DN 25 X 16 MM, CONEXÃO POR ANEL DESLIZANTE - FORNECIMENTO E INSTALAÇÃO. AF_02/2023</v>
          </cell>
          <cell r="I4592" t="str">
            <v>UN</v>
          </cell>
          <cell r="J4592" t="str">
            <v>ATRIBUÍDO SÃO PAULO</v>
          </cell>
          <cell r="K4592">
            <v>17.05</v>
          </cell>
        </row>
        <row r="4593">
          <cell r="G4593">
            <v>96819</v>
          </cell>
          <cell r="H4593" t="str">
            <v>UNIÃO DE REDUÇÃO, METÁLICA, PARA INSTALAÇÕES EM PEX ÁGUA, DN 25 X 20 MM, CONEXÃO POR ANEL DESLIZANTE - FORNECIMENTO E INSTALAÇÃO. AF_02/2023</v>
          </cell>
          <cell r="I4593" t="str">
            <v>UN</v>
          </cell>
          <cell r="J4593" t="str">
            <v>ATRIBUÍDO SÃO PAULO</v>
          </cell>
          <cell r="K4593">
            <v>18.28</v>
          </cell>
        </row>
        <row r="4594">
          <cell r="G4594">
            <v>96820</v>
          </cell>
          <cell r="H4594" t="str">
            <v>UNIÃO METÁLICA PARA INSTALAÇÕES EM PEX ÁGUA, DN 32 MM, COM ANEL DESLIZANTE - FORNECIMENTO E INSTALAÇÃO. AF_02/2023</v>
          </cell>
          <cell r="I4594" t="str">
            <v>UN</v>
          </cell>
          <cell r="J4594" t="str">
            <v>ATRIBUÍDO SÃO PAULO</v>
          </cell>
          <cell r="K4594">
            <v>31.64</v>
          </cell>
        </row>
        <row r="4595">
          <cell r="G4595">
            <v>96821</v>
          </cell>
          <cell r="H4595" t="str">
            <v>CONEXÃO FIXA, ROSCA FÊMEA, METÁLICA, PARA INSTALAÇÕES EM PEX ÁGUA, DN 32 MM X 1", COM ANEL DESLIZANTE - FORNECIMENTO E INSTALAÇÃO. AF_02/2023</v>
          </cell>
          <cell r="I4595" t="str">
            <v>UN</v>
          </cell>
          <cell r="J4595" t="str">
            <v>ATRIBUÍDO SÃO PAULO</v>
          </cell>
          <cell r="K4595">
            <v>29.62</v>
          </cell>
        </row>
        <row r="4596">
          <cell r="G4596">
            <v>96822</v>
          </cell>
          <cell r="H4596" t="str">
            <v>UNIÃO DE REDUÇÃO, METÁLICA, PARA INSTALAÇÕES EM PEX ÁGUA, DN 32 X 25 MM, CONEXÃO POR ANEL DESLIZANTE - FORNECIMENTO E INSTALAÇÃO. AF_02/2023</v>
          </cell>
          <cell r="I4596" t="str">
            <v>UN</v>
          </cell>
          <cell r="J4596" t="str">
            <v>ATRIBUÍDO SÃO PAULO</v>
          </cell>
          <cell r="K4596">
            <v>24.11</v>
          </cell>
        </row>
        <row r="4597">
          <cell r="G4597">
            <v>96823</v>
          </cell>
          <cell r="H4597" t="str">
            <v>LUVA PARA INSTALAÇÕES EM PEX ÁGUA, DN 16 MM, CONEXÃO POR CRIMPAGEM - FORNECIMENTO E INSTALAÇÃO. AF_02/2023</v>
          </cell>
          <cell r="I4597" t="str">
            <v>UN</v>
          </cell>
          <cell r="J4597" t="str">
            <v>ATRIBUÍDO SÃO PAULO</v>
          </cell>
          <cell r="K4597">
            <v>8.85</v>
          </cell>
        </row>
        <row r="4598">
          <cell r="G4598">
            <v>96824</v>
          </cell>
          <cell r="H4598" t="str">
            <v>CONEXÃO FIXA, ROSCA FÊMEA, PARA INSTALAÇÕES EM PEX ÁGUA, DN 16MM X 1/2", CONEXÃO POR CRIMPAGEM - FORNECIMENTO E INSTALAÇÃO. AF_02/2023</v>
          </cell>
          <cell r="I4598" t="str">
            <v>UN</v>
          </cell>
          <cell r="J4598" t="str">
            <v>ATRIBUÍDO SÃO PAULO</v>
          </cell>
          <cell r="K4598">
            <v>13.74</v>
          </cell>
        </row>
        <row r="4599">
          <cell r="G4599">
            <v>96826</v>
          </cell>
          <cell r="H4599" t="str">
            <v>LUVA PARA INSTALAÇÕES EM PEX ÁGUA, DN 20 MM, CONEXÃO POR CRIMPAGEM - FORNECIMENTO E INSTALAÇÃO. AF_02/2023</v>
          </cell>
          <cell r="I4599" t="str">
            <v>UN</v>
          </cell>
          <cell r="J4599" t="str">
            <v>ATRIBUÍDO SÃO PAULO</v>
          </cell>
          <cell r="K4599">
            <v>10.26</v>
          </cell>
        </row>
        <row r="4600">
          <cell r="G4600">
            <v>96827</v>
          </cell>
          <cell r="H4600" t="str">
            <v>CONEXÃO FIXA, ROSCA FÊMEA, PARA INSTALAÇÕES EM PEX ÁGUA, DN 20MM X 1/2", CONEXÃO POR CRIMPAGEM - FORNECIMENTO E INSTALAÇÃO. AF_02/2023</v>
          </cell>
          <cell r="I4600" t="str">
            <v>UN</v>
          </cell>
          <cell r="J4600" t="str">
            <v>ATRIBUÍDO SÃO PAULO</v>
          </cell>
          <cell r="K4600">
            <v>15</v>
          </cell>
        </row>
        <row r="4601">
          <cell r="G4601">
            <v>96828</v>
          </cell>
          <cell r="H4601" t="str">
            <v>CONEXÃO FIXA, ROSCA FÊMEA, PARA INSTALAÇÕES EM PEX ÁGUA, DN 20MM X 3/4", CONEXÃO POR CRIMPAGEM - FORNECIMENTO E INSTALAÇÃO. AF_02/2023</v>
          </cell>
          <cell r="I4601" t="str">
            <v>UN</v>
          </cell>
          <cell r="J4601" t="str">
            <v>ATRIBUÍDO SÃO PAULO</v>
          </cell>
          <cell r="K4601">
            <v>18.62</v>
          </cell>
        </row>
        <row r="4602">
          <cell r="G4602">
            <v>96829</v>
          </cell>
          <cell r="H4602" t="str">
            <v>LUVA DE REDUÇÃO PARA INSTALAÇÕES EM PEX ÁGUA, DN 20 X 16 MM, CONEXÃO POR CRIMPAGEM - FORNECIMENTO E INSTALAÇÃO. AF_02/2023</v>
          </cell>
          <cell r="I4602" t="str">
            <v>UN</v>
          </cell>
          <cell r="J4602" t="str">
            <v>ATRIBUÍDO SÃO PAULO</v>
          </cell>
          <cell r="K4602">
            <v>17.29</v>
          </cell>
        </row>
        <row r="4603">
          <cell r="G4603">
            <v>96830</v>
          </cell>
          <cell r="H4603" t="str">
            <v>LUVA PARA INSTALAÇÕES EM PEX ÁGUA, DN 25 MM, CONEXÃO POR CRIMPAGEM - FORNECIMENTO E INSTALAÇÃO. AF_02/2023</v>
          </cell>
          <cell r="I4603" t="str">
            <v>UN</v>
          </cell>
          <cell r="J4603" t="str">
            <v>ATRIBUÍDO SÃO PAULO</v>
          </cell>
          <cell r="K4603">
            <v>25.44</v>
          </cell>
        </row>
        <row r="4604">
          <cell r="G4604">
            <v>96832</v>
          </cell>
          <cell r="H4604" t="str">
            <v>CONEXÃO FIXA, ROSCA FÊMEA, PARA INSTALAÇÕES EM PEX ÁGUA, DN 25MM X 3/4", CONEXÃO POR CRIMPAGEM - FORNECIMENTO E INSTALAÇÃO. AF_02/2023</v>
          </cell>
          <cell r="I4604" t="str">
            <v>UN</v>
          </cell>
          <cell r="J4604" t="str">
            <v>ATRIBUÍDO SÃO PAULO</v>
          </cell>
          <cell r="K4604">
            <v>23.66</v>
          </cell>
        </row>
        <row r="4605">
          <cell r="G4605">
            <v>96833</v>
          </cell>
          <cell r="H4605" t="str">
            <v>LUVA DE REDUÇÃO PARA INSTALAÇÕES EM PEX ÁGUA, DN 25 X 16 MM, CONEXÃO POR CRIMPAGEM - FORNECIMENTO E INSTALAÇÃO. AF_02/2023</v>
          </cell>
          <cell r="I4605" t="str">
            <v>UN</v>
          </cell>
          <cell r="J4605" t="str">
            <v>ATRIBUÍDO SÃO PAULO</v>
          </cell>
          <cell r="K4605">
            <v>21.84</v>
          </cell>
        </row>
        <row r="4606">
          <cell r="G4606">
            <v>96834</v>
          </cell>
          <cell r="H4606" t="str">
            <v>LUVA PARA INSTALAÇÕES EM PEX ÁGUA, DN 32 MM, CONEXÃO POR CRIMPAGEM - FORNECIMENTO E INSTALAÇÃO. AF_02/2023</v>
          </cell>
          <cell r="I4606" t="str">
            <v>UN</v>
          </cell>
          <cell r="J4606" t="str">
            <v>ATRIBUÍDO SÃO PAULO</v>
          </cell>
          <cell r="K4606">
            <v>36.92</v>
          </cell>
        </row>
        <row r="4607">
          <cell r="G4607">
            <v>96836</v>
          </cell>
          <cell r="H4607" t="str">
            <v>LUVA DE REDUÇÃO PARA INSTALAÇÕES EM PEX ÁGUA, DN 32 X 25 MM, CONEXÃO POR CRIMPAGEM - FORNECIMENTO E INSTALAÇÃO. AF_02/2023</v>
          </cell>
          <cell r="I4607" t="str">
            <v>UN</v>
          </cell>
          <cell r="J4607" t="str">
            <v>ATRIBUÍDO SÃO PAULO</v>
          </cell>
          <cell r="K4607">
            <v>33.520000000000003</v>
          </cell>
        </row>
        <row r="4608">
          <cell r="G4608">
            <v>96837</v>
          </cell>
          <cell r="H4608" t="str">
            <v>JOELHO 90 GRAUS, METÁLICO, PARA INSTALAÇÕES EM PEX ÁGUA, DN 16 MM, CONEXÃO POR ANEL DESLIZANTE - FORNECIMENTO E INSTALAÇÃO. AF_02/2023</v>
          </cell>
          <cell r="I4608" t="str">
            <v>UN</v>
          </cell>
          <cell r="J4608" t="str">
            <v>ATRIBUÍDO SÃO PAULO</v>
          </cell>
          <cell r="K4608">
            <v>16.239999999999998</v>
          </cell>
        </row>
        <row r="4609">
          <cell r="G4609">
            <v>96838</v>
          </cell>
          <cell r="H4609" t="str">
            <v>JOELHO 90 GRAUS, ROSCA FÊMEA TERMINAL, METÁLICO, PARA INSTALAÇÕES EM PEX ÁGUA, DN 16MM X 1/2", CONEXÃO POR ANEL DESLIZANTE - FORNECIMENTO E INSTALAÇÃO. AF_02/2023</v>
          </cell>
          <cell r="I4609" t="str">
            <v>UN</v>
          </cell>
          <cell r="J4609" t="str">
            <v>ATRIBUÍDO SÃO PAULO</v>
          </cell>
          <cell r="K4609">
            <v>19.38</v>
          </cell>
        </row>
        <row r="4610">
          <cell r="G4610">
            <v>96839</v>
          </cell>
          <cell r="H4610" t="str">
            <v>JOELHO, ROSCA FÊMEA, COM BASE FIXA, METÁLICO, PARA INSTALAÇÕES EM PEX ÁGUA, DN 16MM X 1/2", CONEXÃO POR ANEL DESLIZANTE - FORNECIMENTO E INSTALAÇÃO. AF_02/2023</v>
          </cell>
          <cell r="I4610" t="str">
            <v>UN</v>
          </cell>
          <cell r="J4610" t="str">
            <v>ATRIBUÍDO SÃO PAULO</v>
          </cell>
          <cell r="K4610">
            <v>20.09</v>
          </cell>
        </row>
        <row r="4611">
          <cell r="G4611">
            <v>96840</v>
          </cell>
          <cell r="H4611" t="str">
            <v>JOELHO 90 GRAUS, METÁLICO, PARA INSTALAÇÕES EM PEX ÁGUA, DN 20 MM, CONEXÃO POR ANEL DESLIZANTE - FORNECIMENTO E INSTALAÇÃO. AF_02/2023</v>
          </cell>
          <cell r="I4611" t="str">
            <v>UN</v>
          </cell>
          <cell r="J4611" t="str">
            <v>ATRIBUÍDO SÃO PAULO</v>
          </cell>
          <cell r="K4611">
            <v>19.62</v>
          </cell>
        </row>
        <row r="4612">
          <cell r="G4612">
            <v>96841</v>
          </cell>
          <cell r="H4612" t="str">
            <v>JOELHO 90 GRAUS, ROSCA FÊMEA TERMINAL, METÁLICO, PARA INSTALAÇÕES EM PEX ÁGUA, DN 20 MM X 1/2", CONEXÃO POR ANEL DESLIZANTE - FORNECIMENTO E INSTALAÇÃO. AF_02/2023</v>
          </cell>
          <cell r="I4612" t="str">
            <v>UN</v>
          </cell>
          <cell r="J4612" t="str">
            <v>ATRIBUÍDO SÃO PAULO</v>
          </cell>
          <cell r="K4612">
            <v>21.59</v>
          </cell>
        </row>
        <row r="4613">
          <cell r="G4613">
            <v>96842</v>
          </cell>
          <cell r="H4613" t="str">
            <v>JOELHO 90 GRAUS, ROSCA FÊMEA TERMINAL, METÁLICO, PARA INSTALAÇÕES EM PEX ÁGUA, DN 20 MM X 3/4", CONEXÃO POR ANEL DESLIZANTE - FORNECIMENTO E INSTALAÇÃO. AF_02/2023</v>
          </cell>
          <cell r="I4613" t="str">
            <v>UN</v>
          </cell>
          <cell r="J4613" t="str">
            <v>ATRIBUÍDO SÃO PAULO</v>
          </cell>
          <cell r="K4613">
            <v>24.79</v>
          </cell>
        </row>
        <row r="4614">
          <cell r="G4614">
            <v>96843</v>
          </cell>
          <cell r="H4614" t="str">
            <v>JOELHO ROSCA FÊMEA, COM BASE FIXA, METÁLICO, PARA INSTALAÇÕES EM PEX ÁGUA, DN 20MM X 1/2", CONEXÃO POR ANEL DESLIZANTE - FORNECIMENTO E INSTALAÇÃO. AF_02/2023</v>
          </cell>
          <cell r="I4614" t="str">
            <v>UN</v>
          </cell>
          <cell r="J4614" t="str">
            <v>ATRIBUÍDO SÃO PAULO</v>
          </cell>
          <cell r="K4614">
            <v>22.56</v>
          </cell>
        </row>
        <row r="4615">
          <cell r="G4615">
            <v>96844</v>
          </cell>
          <cell r="H4615" t="str">
            <v>JOELHO ROSCA FÊMEA, MÓVEL, METÁLICO, PARA INSTALAÇÕES EM PEX ÁGUA, DN 20MM X 3/4", CONEXÃO POR ANEL DESLIZANTE - FORNECIMENTO E INSTALAÇÃO. AF_02/2023</v>
          </cell>
          <cell r="I4615" t="str">
            <v>UN</v>
          </cell>
          <cell r="J4615" t="str">
            <v>ATRIBUÍDO SÃO PAULO</v>
          </cell>
          <cell r="K4615">
            <v>26.05</v>
          </cell>
        </row>
        <row r="4616">
          <cell r="G4616">
            <v>96845</v>
          </cell>
          <cell r="H4616" t="str">
            <v>JOELHO 90 GRAUS, METÁLICO, PARA INSTALAÇÕES EM PEX ÁGUA, DN 25 MM, CONEXÃO POR ANEL DESLIZANTE - FORNECIMENTO E INSTALAÇÃO. AF_02/2023</v>
          </cell>
          <cell r="I4616" t="str">
            <v>UN</v>
          </cell>
          <cell r="J4616" t="str">
            <v>ATRIBUÍDO SÃO PAULO</v>
          </cell>
          <cell r="K4616">
            <v>31.49</v>
          </cell>
        </row>
        <row r="4617">
          <cell r="G4617">
            <v>96846</v>
          </cell>
          <cell r="H4617" t="str">
            <v>JOELHO 90 GRAUS, ROSCA FÊMEA TERMINAL, METÁLICO, PARA INSTALAÇÕES EM PEX ÁGUA, DN 25 MM X 3/4", CONEXÃO POR ANEL DESLIZANTE - FORNECIMENTO E INSTALAÇÃO. AF_02/2023</v>
          </cell>
          <cell r="I4617" t="str">
            <v>UN</v>
          </cell>
          <cell r="J4617" t="str">
            <v>ATRIBUÍDO SÃO PAULO</v>
          </cell>
          <cell r="K4617">
            <v>29.09</v>
          </cell>
        </row>
        <row r="4618">
          <cell r="G4618">
            <v>96847</v>
          </cell>
          <cell r="H4618" t="str">
            <v>JOELHO ROSCA FÊMEA, COM BASE FIXA, METÁLICO, PARA INSTALAÇÕES EM PEX ÁGUA, DN 25MM X 3/4", CONEXÃO POR ANEL DESLIZANTE - FORNECIMENTO E INSTALAÇÃO. AF_02/2023</v>
          </cell>
          <cell r="I4618" t="str">
            <v>UN</v>
          </cell>
          <cell r="J4618" t="str">
            <v>ATRIBUÍDO SÃO PAULO</v>
          </cell>
          <cell r="K4618">
            <v>28.66</v>
          </cell>
        </row>
        <row r="4619">
          <cell r="G4619">
            <v>96848</v>
          </cell>
          <cell r="H4619" t="str">
            <v>JOELHO 90 GRAUS, METÁLICO, PARA INSTALAÇÕES EM PEX ÁGUA, DN 32 MM, CONEXÃO POR ANEL DESLIZANTE - FORNECIMENTO E INSTALAÇÃO. AF_02/2023</v>
          </cell>
          <cell r="I4619" t="str">
            <v>UN</v>
          </cell>
          <cell r="J4619" t="str">
            <v>ATRIBUÍDO SÃO PAULO</v>
          </cell>
          <cell r="K4619">
            <v>41.98</v>
          </cell>
        </row>
        <row r="4620">
          <cell r="G4620">
            <v>96849</v>
          </cell>
          <cell r="H4620" t="str">
            <v>JOELHO 90 GRAUS, PARA INSTALAÇÕES EM PEX ÁGUA, DN 16 MM, CONEXÃO POR CRIMPAGEM - FORNECIMENTO E INSTALAÇÃO. AF_02/2023</v>
          </cell>
          <cell r="I4620" t="str">
            <v>UN</v>
          </cell>
          <cell r="J4620" t="str">
            <v>ATRIBUÍDO SÃO PAULO</v>
          </cell>
          <cell r="K4620">
            <v>13.07</v>
          </cell>
        </row>
        <row r="4621">
          <cell r="G4621">
            <v>96850</v>
          </cell>
          <cell r="H4621" t="str">
            <v>JOELHO 90 GRAUS, ROSCA FÊMEA TERMINAL, PARA INSTALAÇÕES EM PEX ÁGUA, DN 16MM X 1/2", CONEXÃO POR CRIMPAGEM - FORNECIMENTO E INSTALAÇÃO. AF_02/2023</v>
          </cell>
          <cell r="I4621" t="str">
            <v>UN</v>
          </cell>
          <cell r="J4621" t="str">
            <v>ATRIBUÍDO SÃO PAULO</v>
          </cell>
          <cell r="K4621">
            <v>18.149999999999999</v>
          </cell>
        </row>
        <row r="4622">
          <cell r="G4622">
            <v>96852</v>
          </cell>
          <cell r="H4622" t="str">
            <v>JOELHO 90 GRAUS, PARA INSTALAÇÕES EM PEX ÁGUA, DN 20 MM, CONEXÃO POR CRIMPAGEM - FORNECIMENTO E INSTALAÇÃO. AF_02/2023</v>
          </cell>
          <cell r="I4622" t="str">
            <v>UN</v>
          </cell>
          <cell r="J4622" t="str">
            <v>ATRIBUÍDO SÃO PAULO</v>
          </cell>
          <cell r="K4622">
            <v>16.72</v>
          </cell>
        </row>
        <row r="4623">
          <cell r="G4623">
            <v>96853</v>
          </cell>
          <cell r="H4623" t="str">
            <v>JOELHO 90 GRAUS, ROSCA FÊMEA TERMINAL, PARA INSTALAÇÕES EM PEX ÁGUA, DN 20MM X 1/2", CONEXÃO POR CRIMPAGEM - FORNECIMENTO E INSTALAÇÃO. AF_02/2023</v>
          </cell>
          <cell r="I4623" t="str">
            <v>UN</v>
          </cell>
          <cell r="J4623" t="str">
            <v>ATRIBUÍDO SÃO PAULO</v>
          </cell>
          <cell r="K4623">
            <v>19.54</v>
          </cell>
        </row>
        <row r="4624">
          <cell r="G4624">
            <v>96854</v>
          </cell>
          <cell r="H4624" t="str">
            <v>JOELHO 90 GRAUS, ROSCA FÊMEA TERMINAL, PARA INSTALAÇÕES EM PEX ÁGUA, DN 20MM X 3/4", CONEXÃO POR CRIMPAGEM - FORNECIMENTO E INSTALAÇÃO. AF_02/2023</v>
          </cell>
          <cell r="I4624" t="str">
            <v>UN</v>
          </cell>
          <cell r="J4624" t="str">
            <v>ATRIBUÍDO SÃO PAULO</v>
          </cell>
          <cell r="K4624">
            <v>24.24</v>
          </cell>
        </row>
        <row r="4625">
          <cell r="G4625">
            <v>96855</v>
          </cell>
          <cell r="H4625" t="str">
            <v>JOELHO 90 GRAUS, PARA INSTALAÇÕES EM PEX ÁGUA, DN 25 MM, CONEXÃO POR CRIMPAGEM - FORNECIMENTO E INSTALAÇÃO. AF_02/2023</v>
          </cell>
          <cell r="I4625" t="str">
            <v>UN</v>
          </cell>
          <cell r="J4625" t="str">
            <v>ATRIBUÍDO SÃO PAULO</v>
          </cell>
          <cell r="K4625">
            <v>26.64</v>
          </cell>
        </row>
        <row r="4626">
          <cell r="G4626">
            <v>96856</v>
          </cell>
          <cell r="H4626" t="str">
            <v>JOELHO 90 GRAUS, ROSCA FÊMEA TERMINAL, PARA INSTALAÇÕES EM PEX ÁGUA, DN 25MM X 1/2", CONEXÃO POR CRIMPAGEM - FORNECIMENTO E INSTALAÇÃO. AF_02/2023</v>
          </cell>
          <cell r="I4626" t="str">
            <v>UN</v>
          </cell>
          <cell r="J4626" t="str">
            <v>ATRIBUÍDO SÃO PAULO</v>
          </cell>
          <cell r="K4626">
            <v>28.16</v>
          </cell>
        </row>
        <row r="4627">
          <cell r="G4627">
            <v>96860</v>
          </cell>
          <cell r="H4627" t="str">
            <v>TÊ, METÁLICO, PARA INSTALAÇÕES EM PEX ÁGUA, DN 16 MM, CONEXÃO POR ANEL DESLIZANTE - FORNECIMENTO E INSTALAÇÃO. AF_02/2023</v>
          </cell>
          <cell r="I4627" t="str">
            <v>UN</v>
          </cell>
          <cell r="J4627" t="str">
            <v>ATRIBUÍDO SÃO PAULO</v>
          </cell>
          <cell r="K4627">
            <v>23.34</v>
          </cell>
        </row>
        <row r="4628">
          <cell r="G4628">
            <v>96861</v>
          </cell>
          <cell r="H4628" t="str">
            <v>TÊ, ROSCA FÊMEA, METÁLICO, PARA INSTALAÇÕES EM PEX ÁGUA, DN 16 MM X ½, CONEXÃO POR ANEL DESLIZANTE - FORNECIMENTO E INSTALAÇÃO. AF_02/2023</v>
          </cell>
          <cell r="I4628" t="str">
            <v>UN</v>
          </cell>
          <cell r="J4628" t="str">
            <v>ATRIBUÍDO SÃO PAULO</v>
          </cell>
          <cell r="K4628">
            <v>29.57</v>
          </cell>
        </row>
        <row r="4629">
          <cell r="G4629">
            <v>96862</v>
          </cell>
          <cell r="H4629" t="str">
            <v>TÊ, METÁLICO, PARA INSTALAÇÕES EM PEX ÁGUA, DN 20 MM, CONEXÃO POR ANEL DESLIZANTE - FORNECIMENTO E INSTALAÇÃO. AF_02/2023</v>
          </cell>
          <cell r="I4629" t="str">
            <v>UN</v>
          </cell>
          <cell r="J4629" t="str">
            <v>ATRIBUÍDO SÃO PAULO</v>
          </cell>
          <cell r="K4629">
            <v>28.77</v>
          </cell>
        </row>
        <row r="4630">
          <cell r="G4630">
            <v>96863</v>
          </cell>
          <cell r="H4630" t="str">
            <v>TÊ, ROSCA FÊMEA, METÁLICO, PARA INSTALAÇÕES EM PEX ÁGUA, DN 20 MM X 1/2", CONEXÃO POR ANEL DESLIZANTE - FORNECIMENTO E INSTALAÇÃO. AF_02/2023</v>
          </cell>
          <cell r="I4630" t="str">
            <v>UN</v>
          </cell>
          <cell r="J4630" t="str">
            <v>ATRIBUÍDO SÃO PAULO</v>
          </cell>
          <cell r="K4630">
            <v>30.15</v>
          </cell>
        </row>
        <row r="4631">
          <cell r="G4631">
            <v>96864</v>
          </cell>
          <cell r="H4631" t="str">
            <v>TÊ, METÁLICO, PARA INSTALAÇÕES EM PEX ÁGUA, DN 25 MM, CONEXÃO POR ANEL DESLIZANTE - FORNECIMENTO E INSTALAÇÃO. AF_02/2023</v>
          </cell>
          <cell r="I4631" t="str">
            <v>UN</v>
          </cell>
          <cell r="J4631" t="str">
            <v>ATRIBUÍDO SÃO PAULO</v>
          </cell>
          <cell r="K4631">
            <v>41.11</v>
          </cell>
        </row>
        <row r="4632">
          <cell r="G4632">
            <v>96865</v>
          </cell>
          <cell r="H4632" t="str">
            <v>TÊ, ROSCA FÊMEA, METÁLICO, PARA INSTALAÇÕES EM PEX ÁGUA, DN 25 MM X 3/4", CONEXÃO POR ANEL DESLIZANTE - FORNECIMENTO E INSTALAÇÃO. AF_02/2023</v>
          </cell>
          <cell r="I4632" t="str">
            <v>UN</v>
          </cell>
          <cell r="J4632" t="str">
            <v>ATRIBUÍDO SÃO PAULO</v>
          </cell>
          <cell r="K4632">
            <v>35.549999999999997</v>
          </cell>
        </row>
        <row r="4633">
          <cell r="G4633">
            <v>96866</v>
          </cell>
          <cell r="H4633" t="str">
            <v>TÊ, METÁLICO, PARA INSTALAÇÕES EM PEX ÁGUA, DN 32 MM, CONEXÃO POR ANEL DESLIZANTE - FORNECIMENTO E INSTALAÇÃO. AF_02/2023</v>
          </cell>
          <cell r="I4633" t="str">
            <v>UN</v>
          </cell>
          <cell r="J4633" t="str">
            <v>ATRIBUÍDO SÃO PAULO</v>
          </cell>
          <cell r="K4633">
            <v>53.67</v>
          </cell>
        </row>
        <row r="4634">
          <cell r="G4634">
            <v>96868</v>
          </cell>
          <cell r="H4634" t="str">
            <v>TÊ, PARA INSTALAÇÕES EM PEX ÁGUA, DN 16 MM, CONEXÃO POR CRIMPAGEM - FORNECIMENTO E INSTALAÇÃO. AF_02/2023</v>
          </cell>
          <cell r="I4634" t="str">
            <v>UN</v>
          </cell>
          <cell r="J4634" t="str">
            <v>ATRIBUÍDO SÃO PAULO</v>
          </cell>
          <cell r="K4634">
            <v>25.01</v>
          </cell>
        </row>
        <row r="4635">
          <cell r="G4635">
            <v>96869</v>
          </cell>
          <cell r="H4635" t="str">
            <v>TÊ, PARA INSTALAÇÕES EM PEX ÁGUA, DN 20 MM, CONEXÃO POR CRIMPAGEM - FORNECIMENTO E INSTALAÇÃO. AF_02/2023</v>
          </cell>
          <cell r="I4635" t="str">
            <v>UN</v>
          </cell>
          <cell r="J4635" t="str">
            <v>ATRIBUÍDO SÃO PAULO</v>
          </cell>
          <cell r="K4635">
            <v>23.67</v>
          </cell>
        </row>
        <row r="4636">
          <cell r="G4636">
            <v>96870</v>
          </cell>
          <cell r="H4636" t="str">
            <v>TÊ, PARA INSTALAÇÕES EM PEX ÁGUA, DN 25 MM, CONEXÃO POR CRIMPAGEM - FORNECIMENTO E INSTALAÇÃO. AF_02/2023</v>
          </cell>
          <cell r="I4636" t="str">
            <v>UN</v>
          </cell>
          <cell r="J4636" t="str">
            <v>ATRIBUÍDO SÃO PAULO</v>
          </cell>
          <cell r="K4636">
            <v>35.99</v>
          </cell>
        </row>
        <row r="4637">
          <cell r="G4637">
            <v>96871</v>
          </cell>
          <cell r="H4637" t="str">
            <v>TÊ, PARA INSTALAÇÕES EM PEX ÁGUA, DN 32 MM, CONEXÃO POR CRIMPAGEM - FORNECIMENTO E INSTALAÇÃO. AF_02/2023</v>
          </cell>
          <cell r="I4637" t="str">
            <v>UN</v>
          </cell>
          <cell r="J4637" t="str">
            <v>ATRIBUÍDO SÃO PAULO</v>
          </cell>
          <cell r="K4637">
            <v>40.99</v>
          </cell>
        </row>
        <row r="4638">
          <cell r="G4638">
            <v>96872</v>
          </cell>
          <cell r="H4638" t="str">
            <v>DISTRIBUIDOR 2 SAÍDAS, METÁLICO, PARA INSTALAÇÕES EM PEX ÁGUA, ENTRADA DE 3/4" X 2 SAÍDAS DE 1/2", CONEXÃO POR ANEL DESLIZANTE - FORNECIMENTO E INSTALAÇÃO. AF_02/2023</v>
          </cell>
          <cell r="I4638" t="str">
            <v>UN</v>
          </cell>
          <cell r="J4638" t="str">
            <v>ATRIBUÍDO SÃO PAULO</v>
          </cell>
          <cell r="K4638">
            <v>37.56</v>
          </cell>
        </row>
        <row r="4639">
          <cell r="G4639">
            <v>96873</v>
          </cell>
          <cell r="H4639" t="str">
            <v>DISTRIBUIDOR 2 SAÍDAS, METÁLICO, PARA INSTALAÇÕES EM PEX ÁGUA, ENTRADA DE 1" X 2 SAÍDAS DE 1/2", CONEXÃO POR ANEL DESLIZANTE - FORNECIMENTO E INSTALAÇÃO. AF_02/2023</v>
          </cell>
          <cell r="I4639" t="str">
            <v>UN</v>
          </cell>
          <cell r="J4639" t="str">
            <v>ATRIBUÍDO SÃO PAULO</v>
          </cell>
          <cell r="K4639">
            <v>50.52</v>
          </cell>
        </row>
        <row r="4640">
          <cell r="G4640">
            <v>96874</v>
          </cell>
          <cell r="H4640" t="str">
            <v>DISTRIBUIDOR 3 SAÍDAS, METÁLICO, PARA INSTALAÇÕES EM PEX ÁGUA, ENTRADA DE 3/4" X 3 SAÍDAS DE 1/2", CONEXÃO POR ANEL DESLIZANTE - FORNECIMENTO E INSTALAÇÃO. AF_02/2023</v>
          </cell>
          <cell r="I4640" t="str">
            <v>UN</v>
          </cell>
          <cell r="J4640" t="str">
            <v>ATRIBUÍDO SÃO PAULO</v>
          </cell>
          <cell r="K4640">
            <v>45.76</v>
          </cell>
        </row>
        <row r="4641">
          <cell r="G4641">
            <v>96875</v>
          </cell>
          <cell r="H4641" t="str">
            <v>DISTRIBUIDOR 3 SAÍDAS, METÁLICO, PARA INSTALAÇÕES EM PEX ÁGUA, ENTRADA DE 1" X 3 SAÍDAS DE 1/2", CONEXÃO POR ANEL DESLIZANTE - FORNECIMENTO E INSTALAÇÃO. AF_02/2023</v>
          </cell>
          <cell r="I4641" t="str">
            <v>UN</v>
          </cell>
          <cell r="J4641" t="str">
            <v>ATRIBUÍDO SÃO PAULO</v>
          </cell>
          <cell r="K4641">
            <v>60.64</v>
          </cell>
        </row>
        <row r="4642">
          <cell r="G4642">
            <v>96876</v>
          </cell>
          <cell r="H4642" t="str">
            <v>DISTRIBUIDOR 2 SAÍDAS, PARA INSTALAÇÕES EM PEX ÁGUA, ENTRADA DE 32 MM X 2 SAÍDAS DE 16 MM, CONEXÃO POR CRIMPAGEM FORNECIMENTO E INSTALAÇÃO. AF_02/2023</v>
          </cell>
          <cell r="I4642" t="str">
            <v>UN</v>
          </cell>
          <cell r="J4642" t="str">
            <v>ATRIBUÍDO SÃO PAULO</v>
          </cell>
          <cell r="K4642">
            <v>144.41</v>
          </cell>
        </row>
        <row r="4643">
          <cell r="G4643">
            <v>96878</v>
          </cell>
          <cell r="H4643" t="str">
            <v>DISTRIBUIDOR 2 SAÍDAS, PARA INSTALAÇÕES EM PEX ÁGUA, ENTRADA DE 32 MM X 2 SAÍDAS DE 25 MM, CONEXÃO POR CRIMPAGEM - FORNECIMENTO E INSTALAÇÃO. AF_02/2023</v>
          </cell>
          <cell r="I4643" t="str">
            <v>UN</v>
          </cell>
          <cell r="J4643" t="str">
            <v>ATRIBUÍDO SÃO PAULO</v>
          </cell>
          <cell r="K4643">
            <v>162.33000000000001</v>
          </cell>
        </row>
        <row r="4644">
          <cell r="G4644">
            <v>96879</v>
          </cell>
          <cell r="H4644" t="str">
            <v>DISTRIBUIDOR 3 SAÍDAS, PARA INSTALAÇÕES EM PEX ÁGUA, ENTRADA DE 32 MM X 3 SAÍDAS DE 16 MM, CONEXÃO POR CRIMPAGEM - FORNECIMENTO E INSTALAÇÃO. AF_02/2023</v>
          </cell>
          <cell r="I4644" t="str">
            <v>UN</v>
          </cell>
          <cell r="J4644" t="str">
            <v>ATRIBUÍDO SÃO PAULO</v>
          </cell>
          <cell r="K4644">
            <v>157.12</v>
          </cell>
        </row>
        <row r="4645">
          <cell r="G4645">
            <v>96881</v>
          </cell>
          <cell r="H4645" t="str">
            <v>DISTRIBUIDOR 3 SAÍDAS, PARA INSTALAÇÕES EM PEX ÁGUA, ENTRADA DE 32 MM X 3 SAÍDAS DE 25 MM, CONEXÃO POR CRIMPAGEM - FORNECIMENTO E INSTALAÇÃO. AF_02/2023</v>
          </cell>
          <cell r="I4645" t="str">
            <v>UN</v>
          </cell>
          <cell r="J4645" t="str">
            <v>ATRIBUÍDO SÃO PAULO</v>
          </cell>
          <cell r="K4645">
            <v>186.71</v>
          </cell>
        </row>
        <row r="4646">
          <cell r="G4646">
            <v>97425</v>
          </cell>
          <cell r="H4646" t="str">
            <v>FLANGE EM AÇO, DN 15 MM X 1/2'', INSTALADO EM RESERVAÇÃO DE ÁGUA DE EDIFICAÇÃO QUE POSSUA RESERVATÓRIO DE FIBRA/FIBROCIMENTO - FORNECIMENTO E INSTALAÇÃO. AF_06/2016</v>
          </cell>
          <cell r="I4646" t="str">
            <v>UN</v>
          </cell>
          <cell r="J4646" t="str">
            <v>COEFICIENTE DE REPRESENTATIVIDADE</v>
          </cell>
          <cell r="K4646">
            <v>25.11</v>
          </cell>
        </row>
        <row r="4647">
          <cell r="G4647">
            <v>97426</v>
          </cell>
          <cell r="H4647" t="str">
            <v>FLANGE EM AÇO, DN 20 MM X 3/4'', INSTALADO EM RESERVAÇÃO DE ÁGUA DE EDIFICAÇÃO QUE POSSUA RESERVATÓRIO DE FIBRA/FIBROCIMENTO - FORNECIMENTO E INSTALAÇÃO. AF_06/2016</v>
          </cell>
          <cell r="I4647" t="str">
            <v>UN</v>
          </cell>
          <cell r="J4647" t="str">
            <v>COEFICIENTE DE REPRESENTATIVIDADE</v>
          </cell>
          <cell r="K4647">
            <v>30.57</v>
          </cell>
        </row>
        <row r="4648">
          <cell r="G4648">
            <v>97427</v>
          </cell>
          <cell r="H4648" t="str">
            <v>FLANGE EM AÇO, DN 25 MM X 1'', INSTALADO EM RESERVAÇÃO DE ÁGUA DE EDIFICAÇÃO QUE POSSUA RESERVATÓRIO DE FIBRA/FIBROCIMENTO - FORNECIMENTO E INSTALAÇÃO. AF_06/2016</v>
          </cell>
          <cell r="I4648" t="str">
            <v>UN</v>
          </cell>
          <cell r="J4648" t="str">
            <v>COEFICIENTE DE REPRESENTATIVIDADE</v>
          </cell>
          <cell r="K4648">
            <v>34.700000000000003</v>
          </cell>
        </row>
        <row r="4649">
          <cell r="G4649">
            <v>97428</v>
          </cell>
          <cell r="H4649" t="str">
            <v>FLANGE EM AÇO, DN 32 MM X 1 1/4'', INSTALADO EM RESERVAÇÃO DE ÁGUA DE EDIFICAÇÃO QUE POSSUA RESERVATÓRIO DE FIBRA/FIBROCIMENTO - FORNECIMENTO E INSTALAÇÃO. AF_06/2016</v>
          </cell>
          <cell r="I4649" t="str">
            <v>UN</v>
          </cell>
          <cell r="J4649" t="str">
            <v>COEFICIENTE DE REPRESENTATIVIDADE</v>
          </cell>
          <cell r="K4649">
            <v>44.28</v>
          </cell>
        </row>
        <row r="4650">
          <cell r="G4650">
            <v>97429</v>
          </cell>
          <cell r="H4650" t="str">
            <v>FLANGE EM AÇO, DN 40 MM X 1 1/2'', INSTALADO EM RESERVAÇÃO DE ÁGUA DE EDIFICAÇÃO QUE POSSUA RESERVATÓRIO DE FIBRA/FIBROCIMENTO - FORNECIMENTO E INSTALAÇÃO. AF_06/2016</v>
          </cell>
          <cell r="I4650" t="str">
            <v>UN</v>
          </cell>
          <cell r="J4650" t="str">
            <v>COEFICIENTE DE REPRESENTATIVIDADE</v>
          </cell>
          <cell r="K4650">
            <v>53.1</v>
          </cell>
        </row>
        <row r="4651">
          <cell r="G4651">
            <v>97430</v>
          </cell>
          <cell r="H4651" t="str">
            <v>ACOPLAMENTO RÍGIDO EM AÇO, CONEXÃO RANHURADA, DN 50 (2"), INSTALADO EM PRUMADAS - FORNECIMENTO E INSTALAÇÃO. AF_10/2020</v>
          </cell>
          <cell r="I4651" t="str">
            <v>UN</v>
          </cell>
          <cell r="J4651" t="str">
            <v>ATRIBUÍDO SÃO PAULO</v>
          </cell>
          <cell r="K4651">
            <v>37.44</v>
          </cell>
        </row>
        <row r="4652">
          <cell r="G4652">
            <v>97431</v>
          </cell>
          <cell r="H4652" t="str">
            <v>ACOPLAMENTO RÍGIDO EM AÇO, CONEXÃO RANHURADA, DN 65 (2 1/2"), INSTALADO EM PRUMADAS - FORNECIMENTO E INSTALAÇÃO. AF_10/2020</v>
          </cell>
          <cell r="I4652" t="str">
            <v>UN</v>
          </cell>
          <cell r="J4652" t="str">
            <v>ATRIBUÍDO SÃO PAULO</v>
          </cell>
          <cell r="K4652">
            <v>41.61</v>
          </cell>
        </row>
        <row r="4653">
          <cell r="G4653">
            <v>97432</v>
          </cell>
          <cell r="H4653" t="str">
            <v>ACOPLAMENTO RÍGIDO EM AÇO, CONEXÃO RANHURADA, DN 80 (3"), INSTALADO EM PRUMADAS - FORNECIMENTO E INSTALAÇÃO. AF_10/2020</v>
          </cell>
          <cell r="I4653" t="str">
            <v>UN</v>
          </cell>
          <cell r="J4653" t="str">
            <v>ATRIBUÍDO SÃO PAULO</v>
          </cell>
          <cell r="K4653">
            <v>46.92</v>
          </cell>
        </row>
        <row r="4654">
          <cell r="G4654">
            <v>97433</v>
          </cell>
          <cell r="H4654" t="str">
            <v>CURVA 45 GRAUS, EM AÇO, CONEXÃO RANHURADA, DN 50 (2"), INSTALADO EM PRUMADAS - FORNECIMENTO E INSTALAÇÃO. AF_10/2020</v>
          </cell>
          <cell r="I4654" t="str">
            <v>UN</v>
          </cell>
          <cell r="J4654" t="str">
            <v>ATRIBUÍDO SÃO PAULO</v>
          </cell>
          <cell r="K4654">
            <v>88.87</v>
          </cell>
        </row>
        <row r="4655">
          <cell r="G4655">
            <v>97434</v>
          </cell>
          <cell r="H4655" t="str">
            <v>CURVA 90 GRAUS, EM AÇO, CONEXÃO RANHURADA, DN 50 (2"), INSTALADO EM PRUMADAS - FORNECIMENTO E INSTALAÇÃO. AF_10/2020</v>
          </cell>
          <cell r="I4655" t="str">
            <v>UN</v>
          </cell>
          <cell r="J4655" t="str">
            <v>ATRIBUÍDO SÃO PAULO</v>
          </cell>
          <cell r="K4655">
            <v>90.66</v>
          </cell>
        </row>
        <row r="4656">
          <cell r="G4656">
            <v>97435</v>
          </cell>
          <cell r="H4656" t="str">
            <v>CURVA 45 GRAUS, EM AÇO, CONEXÃO RANHURADA, DN 65 (2 1/2"), INSTALADO EM PRUMADAS - FORNECIMENTO E INSTALAÇÃO. AF_10/2020</v>
          </cell>
          <cell r="I4656" t="str">
            <v>UN</v>
          </cell>
          <cell r="J4656" t="str">
            <v>ATRIBUÍDO SÃO PAULO</v>
          </cell>
          <cell r="K4656">
            <v>104.07</v>
          </cell>
        </row>
        <row r="4657">
          <cell r="G4657">
            <v>97436</v>
          </cell>
          <cell r="H4657" t="str">
            <v>CURVA 90 GRAUS, EM AÇO, CONEXÃO RANHURADA, DN 65 (2 1/2"), INSTALADO EM PRUMADAS - FORNECIMENTO E INSTALAÇÃO. AF_10/2020</v>
          </cell>
          <cell r="I4657" t="str">
            <v>UN</v>
          </cell>
          <cell r="J4657" t="str">
            <v>ATRIBUÍDO SÃO PAULO</v>
          </cell>
          <cell r="K4657">
            <v>107.51</v>
          </cell>
        </row>
        <row r="4658">
          <cell r="G4658">
            <v>97437</v>
          </cell>
          <cell r="H4658" t="str">
            <v>CURVA 45 GRAUS, EM AÇO, CONEXÃO RANHURADA, DN 80 (3), INSTALADO EM PRUMADAS - FORNECIMENTO E INSTALAÇÃO. AF_10/2020</v>
          </cell>
          <cell r="I4658" t="str">
            <v>UN</v>
          </cell>
          <cell r="J4658" t="str">
            <v>ATRIBUÍDO SÃO PAULO</v>
          </cell>
          <cell r="K4658">
            <v>119.19</v>
          </cell>
        </row>
        <row r="4659">
          <cell r="G4659">
            <v>97438</v>
          </cell>
          <cell r="H4659" t="str">
            <v>CURVA 90 GRAUS, EM AÇO, CONEXÃO RANHURADA, DN 80 (3"), INSTALADO EM PRUMADAS - FORNECIMENTO E INSTALAÇÃO. AF_10/2020</v>
          </cell>
          <cell r="I4659" t="str">
            <v>UN</v>
          </cell>
          <cell r="J4659" t="str">
            <v>ATRIBUÍDO SÃO PAULO</v>
          </cell>
          <cell r="K4659">
            <v>122.87</v>
          </cell>
        </row>
        <row r="4660">
          <cell r="G4660">
            <v>97439</v>
          </cell>
          <cell r="H4660" t="str">
            <v>TÊ, EM AÇO, CONEXÃO RANHURADA, DN 50 (2"), INSTALADO EM PRUMADAS - FORNECIMENTO E INSTALAÇÃO. AF_10/2020</v>
          </cell>
          <cell r="I4660" t="str">
            <v>UN</v>
          </cell>
          <cell r="J4660" t="str">
            <v>ATRIBUÍDO SÃO PAULO</v>
          </cell>
          <cell r="K4660">
            <v>135.66</v>
          </cell>
        </row>
        <row r="4661">
          <cell r="G4661">
            <v>97440</v>
          </cell>
          <cell r="H4661" t="str">
            <v>TÊ, EM AÇO, CONEXÃO RANHURADA, DN 65 (2 1/2"), INSTALADO EM PRUMADAS - FORNECIMENTO E INSTALAÇÃO. AF_10/2020</v>
          </cell>
          <cell r="I4661" t="str">
            <v>UN</v>
          </cell>
          <cell r="J4661" t="str">
            <v>ATRIBUÍDO SÃO PAULO</v>
          </cell>
          <cell r="K4661">
            <v>163.04</v>
          </cell>
        </row>
        <row r="4662">
          <cell r="G4662">
            <v>97442</v>
          </cell>
          <cell r="H4662" t="str">
            <v>TÊ, EM AÇO, CONEXÃO RANHURADA, DN 80 (3"), INSTALADO EM PRUMADAS - FORNECIMENTO E INSTALAÇÃO. AF_10/2020</v>
          </cell>
          <cell r="I4662" t="str">
            <v>UN</v>
          </cell>
          <cell r="J4662" t="str">
            <v>ATRIBUÍDO SÃO PAULO</v>
          </cell>
          <cell r="K4662">
            <v>179.82</v>
          </cell>
        </row>
        <row r="4663">
          <cell r="G4663">
            <v>97443</v>
          </cell>
          <cell r="H4663" t="str">
            <v>LUVA, EM AÇO, CONEXÃO SOLDADA, DN 50 (2"), INSTALADO EM PRUMADAS - FORNECIMENTO E INSTALAÇÃO. AF_10/2020</v>
          </cell>
          <cell r="I4663" t="str">
            <v>UN</v>
          </cell>
          <cell r="J4663" t="str">
            <v>ATRIBUÍDO SÃO PAULO</v>
          </cell>
          <cell r="K4663">
            <v>110.43</v>
          </cell>
        </row>
        <row r="4664">
          <cell r="G4664">
            <v>97444</v>
          </cell>
          <cell r="H4664" t="str">
            <v>LUVA COM REDUÇÃO, EM AÇO, CONEXÃO SOLDADA, DN 50 X 40 MM (2  X 1 1/2"), INSTALADO EM PRUMADAS - FORNECIMENTO E INSTALAÇÃO. AF_10/2020</v>
          </cell>
          <cell r="I4664" t="str">
            <v>UN</v>
          </cell>
          <cell r="J4664" t="str">
            <v>ATRIBUÍDO SÃO PAULO</v>
          </cell>
          <cell r="K4664">
            <v>132.43</v>
          </cell>
        </row>
        <row r="4665">
          <cell r="G4665">
            <v>97446</v>
          </cell>
          <cell r="H4665" t="str">
            <v>LUVA, EM AÇO, CONEXÃO SOLDADA, DN 65 (2 1/2"), INSTALADO EM PRUMADAS - FORNECIMENTO E INSTALAÇÃO. AF_10/2020</v>
          </cell>
          <cell r="I4665" t="str">
            <v>UN</v>
          </cell>
          <cell r="J4665" t="str">
            <v>ATRIBUÍDO SÃO PAULO</v>
          </cell>
          <cell r="K4665">
            <v>237.92</v>
          </cell>
        </row>
        <row r="4666">
          <cell r="G4666">
            <v>97447</v>
          </cell>
          <cell r="H4666" t="str">
            <v>LUVA COM REDUÇÃO, EM AÇO, CONEXÃO SOLDADA, DN 65 X 50 MM (2 1/2" X 2"), INSTALADO EM PRUMADAS - FORNECIMENTO E INSTALAÇÃO. AF_10/2020</v>
          </cell>
          <cell r="I4666" t="str">
            <v>UN</v>
          </cell>
          <cell r="J4666" t="str">
            <v>ATRIBUÍDO SÃO PAULO</v>
          </cell>
          <cell r="K4666">
            <v>237.92</v>
          </cell>
        </row>
        <row r="4667">
          <cell r="G4667">
            <v>97449</v>
          </cell>
          <cell r="H4667" t="str">
            <v>LUVA, EM AÇO, CONEXÃO SOLDADA, DN 80 (3"), INSTALADO EM PRUMADAS - FORNECIMENTO E INSTALAÇÃO. AF_10/2020</v>
          </cell>
          <cell r="I4667" t="str">
            <v>UN</v>
          </cell>
          <cell r="J4667" t="str">
            <v>ATRIBUÍDO SÃO PAULO</v>
          </cell>
          <cell r="K4667">
            <v>253.07</v>
          </cell>
        </row>
        <row r="4668">
          <cell r="G4668">
            <v>97450</v>
          </cell>
          <cell r="H4668" t="str">
            <v>LUVA COM REDUÇÃO, EM AÇO, CONEXÃO SOLDADA, DN 80 X 65 MM (3" X 2 1/2"), INSTALADO EM PRUMADAS - FORNECIMENTO E INSTALAÇÃO. AF_10/2020</v>
          </cell>
          <cell r="I4668" t="str">
            <v>UN</v>
          </cell>
          <cell r="J4668" t="str">
            <v>ATRIBUÍDO SÃO PAULO</v>
          </cell>
          <cell r="K4668">
            <v>312.97000000000003</v>
          </cell>
        </row>
        <row r="4669">
          <cell r="G4669">
            <v>97452</v>
          </cell>
          <cell r="H4669" t="str">
            <v>CURVA 45 GRAUS, EM AÇO, CONEXÃO SOLDADA, DN 50 (2"), INSTALADO EM PRUMADAS - FORNECIMENTO E INSTALAÇÃO. AF_10/2020</v>
          </cell>
          <cell r="I4669" t="str">
            <v>UN</v>
          </cell>
          <cell r="J4669" t="str">
            <v>ATRIBUÍDO SÃO PAULO</v>
          </cell>
          <cell r="K4669">
            <v>183.48</v>
          </cell>
        </row>
        <row r="4670">
          <cell r="G4670">
            <v>97453</v>
          </cell>
          <cell r="H4670" t="str">
            <v>CURVA 90 GRAUS, EM AÇO, CONEXÃO SOLDADA, DN 50 (2"), INSTALADO EM PRUMADAS - FORNECIMENTO E INSTALAÇÃO. AF_10/2020</v>
          </cell>
          <cell r="I4670" t="str">
            <v>UN</v>
          </cell>
          <cell r="J4670" t="str">
            <v>ATRIBUÍDO SÃO PAULO</v>
          </cell>
          <cell r="K4670">
            <v>196.04</v>
          </cell>
        </row>
        <row r="4671">
          <cell r="G4671">
            <v>97454</v>
          </cell>
          <cell r="H4671" t="str">
            <v>CURVA 45 GRAUS, EM AÇO, CONEXÃO SOLDADA, DN 65 (2 1/2"), INSTALADO EM PRUMADAS - FORNECIMENTO E INSTALAÇÃO. AF_10/2020</v>
          </cell>
          <cell r="I4671" t="str">
            <v>UN</v>
          </cell>
          <cell r="J4671" t="str">
            <v>ATRIBUÍDO SÃO PAULO</v>
          </cell>
          <cell r="K4671">
            <v>324.83999999999997</v>
          </cell>
        </row>
        <row r="4672">
          <cell r="G4672">
            <v>97455</v>
          </cell>
          <cell r="H4672" t="str">
            <v>CURVA 90 GRAUS, EM AÇO, CONEXÃO SOLDADA, DN 65 (2 1/2"), INSTALADO EM PRUMADAS - FORNECIMENTO E INSTALAÇÃO. AF_10/2020</v>
          </cell>
          <cell r="I4672" t="str">
            <v>UN</v>
          </cell>
          <cell r="J4672" t="str">
            <v>ATRIBUÍDO SÃO PAULO</v>
          </cell>
          <cell r="K4672">
            <v>344.92</v>
          </cell>
        </row>
        <row r="4673">
          <cell r="G4673">
            <v>97456</v>
          </cell>
          <cell r="H4673" t="str">
            <v>CURVA 45 GRAUS, EM AÇO, CONEXÃO SOLDADA, DN 80 (3"), INSTALADO EM PRUMADAS - FORNECIMENTO E INSTALAÇÃO. AF_10/2020</v>
          </cell>
          <cell r="I4673" t="str">
            <v>UN</v>
          </cell>
          <cell r="J4673" t="str">
            <v>ATRIBUÍDO SÃO PAULO</v>
          </cell>
          <cell r="K4673">
            <v>762.4</v>
          </cell>
        </row>
        <row r="4674">
          <cell r="G4674">
            <v>97457</v>
          </cell>
          <cell r="H4674" t="str">
            <v>CURVA 90 GRAUS, EM AÇO, CONEXÃO SOLDADA, DN 80 (3"), INSTALADO EM PRUMADAS - FORNECIMENTO E INSTALAÇÃO. AF_10/2020</v>
          </cell>
          <cell r="I4674" t="str">
            <v>UN</v>
          </cell>
          <cell r="J4674" t="str">
            <v>ATRIBUÍDO SÃO PAULO</v>
          </cell>
          <cell r="K4674">
            <v>672.31</v>
          </cell>
        </row>
        <row r="4675">
          <cell r="G4675">
            <v>97458</v>
          </cell>
          <cell r="H4675" t="str">
            <v>TÊ, EM AÇO, CONEXÃO SOLDADA, DN 50 (2"), INSTALADO EM PRUMADAS - FORNECIMENTO E INSTALAÇÃO. AF_10/2020</v>
          </cell>
          <cell r="I4675" t="str">
            <v>UN</v>
          </cell>
          <cell r="J4675" t="str">
            <v>ATRIBUÍDO SÃO PAULO</v>
          </cell>
          <cell r="K4675">
            <v>295.14</v>
          </cell>
        </row>
        <row r="4676">
          <cell r="G4676">
            <v>97459</v>
          </cell>
          <cell r="H4676" t="str">
            <v>TÊ, EM AÇO, CONEXÃO SOLDADA, DN 65 (2 1/2"), INSTALADO EM PRUMADAS - FORNECIMENTO E INSTALAÇÃO. AF_10/2020</v>
          </cell>
          <cell r="I4676" t="str">
            <v>UN</v>
          </cell>
          <cell r="J4676" t="str">
            <v>ATRIBUÍDO SÃO PAULO</v>
          </cell>
          <cell r="K4676">
            <v>523.42999999999995</v>
          </cell>
        </row>
        <row r="4677">
          <cell r="G4677">
            <v>97460</v>
          </cell>
          <cell r="H4677" t="str">
            <v>TÊ, EM AÇO, CONEXÃO SOLDADA, DN 80 (3"), INSTALADO EM PRUMADAS - FORNECIMENTO E INSTALAÇÃO. AF_10/2020</v>
          </cell>
          <cell r="I4677" t="str">
            <v>UN</v>
          </cell>
          <cell r="J4677" t="str">
            <v>ATRIBUÍDO SÃO PAULO</v>
          </cell>
          <cell r="K4677">
            <v>817.93</v>
          </cell>
        </row>
        <row r="4678">
          <cell r="G4678">
            <v>97461</v>
          </cell>
          <cell r="H4678" t="str">
            <v>LUVA, EM AÇO, CONEXÃO SOLDADA, DN 25 (1"), INSTALADO EM REDE DE ALIMENTAÇÃO PARA HIDRANTE - FORNECIMENTO E INSTALAÇÃO. AF_10/2020</v>
          </cell>
          <cell r="I4678" t="str">
            <v>UN</v>
          </cell>
          <cell r="J4678" t="str">
            <v>ATRIBUÍDO SÃO PAULO</v>
          </cell>
          <cell r="K4678">
            <v>35.18</v>
          </cell>
        </row>
        <row r="4679">
          <cell r="G4679">
            <v>97462</v>
          </cell>
          <cell r="H4679" t="str">
            <v>LUVA COM REDUÇÃO, EM AÇO, CONEXÃO SOLDADA, DN 25 X 20 MM (1  X 3/4"), INSTALADO EM REDE DE ALIMENTAÇÃO PARA HIDRANTE - FORNECIMENTO E INSTALAÇÃO. AF_10/2020</v>
          </cell>
          <cell r="I4679" t="str">
            <v>UN</v>
          </cell>
          <cell r="J4679" t="str">
            <v>ATRIBUÍDO SÃO PAULO</v>
          </cell>
          <cell r="K4679">
            <v>28.73</v>
          </cell>
        </row>
        <row r="4680">
          <cell r="G4680">
            <v>97464</v>
          </cell>
          <cell r="H4680" t="str">
            <v>LUVA, EM AÇO, CONEXÃO SOLDADA, DN 32 (1 1/4"), INSTALADO EM REDE DE ALIMENTAÇÃO PARA HIDRANTE - FORNECIMENTO E INSTALAÇÃO. AF_10/2020</v>
          </cell>
          <cell r="I4680" t="str">
            <v>UN</v>
          </cell>
          <cell r="J4680" t="str">
            <v>ATRIBUÍDO SÃO PAULO</v>
          </cell>
          <cell r="K4680">
            <v>51.29</v>
          </cell>
        </row>
        <row r="4681">
          <cell r="G4681">
            <v>97465</v>
          </cell>
          <cell r="H4681" t="str">
            <v>LUVA COM REDUÇÃO, EM AÇO, CONEXÃO SOLDADA, DN 32 X 25 MM (1 1/4"  X 1"), INSTALADO EM REDE DE ALIMENTAÇÃO PARA HIDRANTE - FORNECIMENTO E INSTALAÇÃO. AF_10/2020</v>
          </cell>
          <cell r="I4681" t="str">
            <v>UN</v>
          </cell>
          <cell r="J4681" t="str">
            <v>ATRIBUÍDO SÃO PAULO</v>
          </cell>
          <cell r="K4681">
            <v>62.16</v>
          </cell>
        </row>
        <row r="4682">
          <cell r="G4682">
            <v>97467</v>
          </cell>
          <cell r="H4682" t="str">
            <v>LUVA, EM AÇO, CONEXÃO SOLDADA, DN 40 (1 1/2"), INSTALADO EM REDE DE ALIMENTAÇÃO PARA HIDRANTE - FORNECIMENTO E INSTALAÇÃO. AF_10/2020</v>
          </cell>
          <cell r="I4682" t="str">
            <v>UN</v>
          </cell>
          <cell r="J4682" t="str">
            <v>ATRIBUÍDO SÃO PAULO</v>
          </cell>
          <cell r="K4682">
            <v>65.17</v>
          </cell>
        </row>
        <row r="4683">
          <cell r="G4683">
            <v>97468</v>
          </cell>
          <cell r="H4683" t="str">
            <v>LUVA COM REDUÇÃO, EM AÇO, CONEXÃO SOLDADA, DN 40  X 32 MM (1 1/2" X 1 1/4"), INSTALADO EM REDE DE ALIMENTAÇÃO PARA HIDRANTE - FORNECIMENTO E INSTALAÇÃO. AF_10/2020</v>
          </cell>
          <cell r="I4683" t="str">
            <v>UN</v>
          </cell>
          <cell r="J4683" t="str">
            <v>ATRIBUÍDO SÃO PAULO</v>
          </cell>
          <cell r="K4683">
            <v>79.08</v>
          </cell>
        </row>
        <row r="4684">
          <cell r="G4684">
            <v>97470</v>
          </cell>
          <cell r="H4684" t="str">
            <v>LUVA, EM AÇO, CONEXÃO SOLDADA, DN 50 (2"), INSTALADO EM REDE DE ALIMENTAÇÃO PARA HIDRANTE - FORNECIMENTO E INSTALAÇÃO. AF_10/2020</v>
          </cell>
          <cell r="I4684" t="str">
            <v>UN</v>
          </cell>
          <cell r="J4684" t="str">
            <v>ATRIBUÍDO SÃO PAULO</v>
          </cell>
          <cell r="K4684">
            <v>97.67</v>
          </cell>
        </row>
        <row r="4685">
          <cell r="G4685">
            <v>97471</v>
          </cell>
          <cell r="H4685" t="str">
            <v>LUVA COM REDUÇÃO, EM AÇO, CONEXÃO SOLDADA, DN 50 X 40 MM (2" X 1 1/2"), INSTALADO EM REDE DE ALIMENTAÇÃO PARA HIDRANTE - FORNECIMENTO E INSTALAÇÃO. AF_10/2020</v>
          </cell>
          <cell r="I4685" t="str">
            <v>UN</v>
          </cell>
          <cell r="J4685" t="str">
            <v>ATRIBUÍDO SÃO PAULO</v>
          </cell>
          <cell r="K4685">
            <v>119.67</v>
          </cell>
        </row>
        <row r="4686">
          <cell r="G4686">
            <v>97474</v>
          </cell>
          <cell r="H4686" t="str">
            <v>LUVA, EM AÇO, CONEXÃO SOLDADA, DN 65 (2 1/2"), INSTALADO EM REDE DE ALIMENTAÇÃO PARA HIDRANTE - FORNECIMENTO E INSTALAÇÃO. AF_10/2020</v>
          </cell>
          <cell r="I4686" t="str">
            <v>UN</v>
          </cell>
          <cell r="J4686" t="str">
            <v>ATRIBUÍDO SÃO PAULO</v>
          </cell>
          <cell r="K4686">
            <v>182.87</v>
          </cell>
        </row>
        <row r="4687">
          <cell r="G4687">
            <v>97475</v>
          </cell>
          <cell r="H4687" t="str">
            <v>LUVA COM REDUÇÃO, EM AÇO, CONEXÃO SOLDADA, DN 65 X 50 MM (2 1/2" X 2"), INSTALADO EM REDE DE ALIMENTAÇÃO PARA HIDRANTE - FORNECIMENTO E INSTALAÇÃO. AF_10/2020</v>
          </cell>
          <cell r="I4687" t="str">
            <v>UN</v>
          </cell>
          <cell r="J4687" t="str">
            <v>ATRIBUÍDO SÃO PAULO</v>
          </cell>
          <cell r="K4687">
            <v>227.34</v>
          </cell>
        </row>
        <row r="4688">
          <cell r="G4688">
            <v>97477</v>
          </cell>
          <cell r="H4688" t="str">
            <v>LUVA, EM AÇO, CONEXÃO SOLDADA, DN 80 (3"), INSTALADO EM REDE DE ALIMENTAÇÃO PARA HIDRANTE - FORNECIMENTO E INSTALAÇÃO. AF_10/2020</v>
          </cell>
          <cell r="I4688" t="str">
            <v>UN</v>
          </cell>
          <cell r="J4688" t="str">
            <v>ATRIBUÍDO SÃO PAULO</v>
          </cell>
          <cell r="K4688">
            <v>244.66</v>
          </cell>
        </row>
        <row r="4689">
          <cell r="G4689">
            <v>97478</v>
          </cell>
          <cell r="H4689" t="str">
            <v>LUVA COM REDUÇÃO, EM AÇO, CONEXÃO SOLDADA, DN 80 X 65 MM (3" X 2 1/2"), INSTALADO EM REDE DE ALIMENTAÇÃO PARA HIDRANTE - FORNECIMENTO E INSTALAÇÃO. AF_10/2020</v>
          </cell>
          <cell r="I4689" t="str">
            <v>UN</v>
          </cell>
          <cell r="J4689" t="str">
            <v>ATRIBUÍDO SÃO PAULO</v>
          </cell>
          <cell r="K4689">
            <v>304.56</v>
          </cell>
        </row>
        <row r="4690">
          <cell r="G4690">
            <v>97479</v>
          </cell>
          <cell r="H4690" t="str">
            <v>CURVA 45 GRAUS, EM AÇO, CONEXÃO SOLDADA, DN 25 (1"), INSTALADO EM REDE DE ALIMENTAÇÃO PARA HIDRANTE - FORNECIMENTO E INSTALAÇÃO. AF_10/2020</v>
          </cell>
          <cell r="I4690" t="str">
            <v>UN</v>
          </cell>
          <cell r="J4690" t="str">
            <v>ATRIBUÍDO SÃO PAULO</v>
          </cell>
          <cell r="K4690">
            <v>57.06</v>
          </cell>
        </row>
        <row r="4691">
          <cell r="G4691">
            <v>97480</v>
          </cell>
          <cell r="H4691" t="str">
            <v>CURVA 90 GRAUS, EM AÇO, CONEXÃO SOLDADA, DN 25 (1"), INSTALADO EM REDE DE ALIMENTAÇÃO PARA HIDRANTE - FORNECIMENTO E INSTALAÇÃO. AF_10/2020</v>
          </cell>
          <cell r="I4691" t="str">
            <v>UN</v>
          </cell>
          <cell r="J4691" t="str">
            <v>ATRIBUÍDO SÃO PAULO</v>
          </cell>
          <cell r="K4691">
            <v>57.06</v>
          </cell>
        </row>
        <row r="4692">
          <cell r="G4692">
            <v>97481</v>
          </cell>
          <cell r="H4692" t="str">
            <v>CURVA 45 GRAUS, EM AÇO, CONEXÃO SOLDADA, DN 32 (1 1/4"), INSTALADO EM REDE DE ALIMENTAÇÃO PARA HIDRANTE - FORNECIMENTO E INSTALAÇÃO. AF_10/2020</v>
          </cell>
          <cell r="I4692" t="str">
            <v>UN</v>
          </cell>
          <cell r="J4692" t="str">
            <v>ATRIBUÍDO SÃO PAULO</v>
          </cell>
          <cell r="K4692">
            <v>83.71</v>
          </cell>
        </row>
        <row r="4693">
          <cell r="G4693">
            <v>97482</v>
          </cell>
          <cell r="H4693" t="str">
            <v>CURVA 90 GRAUS, EM AÇO, CONEXÃO SOLDADA, DN 32 (1 1/4"), INSTALADO EM REDE DE ALIMENTAÇÃO PARA HIDRANTE - FORNECIMENTO E INSTALAÇÃO. AF_10/2020</v>
          </cell>
          <cell r="I4693" t="str">
            <v>UN</v>
          </cell>
          <cell r="J4693" t="str">
            <v>ATRIBUÍDO SÃO PAULO</v>
          </cell>
          <cell r="K4693">
            <v>83.71</v>
          </cell>
        </row>
        <row r="4694">
          <cell r="G4694">
            <v>97483</v>
          </cell>
          <cell r="H4694" t="str">
            <v>CURVA 45 GRAUS, EM AÇO, CONEXÃO SOLDADA, DN 40 (1 1/2"), INSTALADO EM REDE DE ALIMENTAÇÃO PARA HIDRANTE - FORNECIMENTO E INSTALAÇÃO. AF_10/2020</v>
          </cell>
          <cell r="I4694" t="str">
            <v>UN</v>
          </cell>
          <cell r="J4694" t="str">
            <v>ATRIBUÍDO SÃO PAULO</v>
          </cell>
          <cell r="K4694">
            <v>118.31</v>
          </cell>
        </row>
        <row r="4695">
          <cell r="G4695">
            <v>97484</v>
          </cell>
          <cell r="H4695" t="str">
            <v>CURVA 90 GRAUS, EM AÇO, CONEXÃO SOLDADA, DN 40 (1 1/2"), INSTALADO EM REDE DE ALIMENTAÇÃO PARA HIDRANTE - FORNECIMENTO E INSTALAÇÃO. AF_10/2020</v>
          </cell>
          <cell r="I4695" t="str">
            <v>UN</v>
          </cell>
          <cell r="J4695" t="str">
            <v>ATRIBUÍDO SÃO PAULO</v>
          </cell>
          <cell r="K4695">
            <v>118.31</v>
          </cell>
        </row>
        <row r="4696">
          <cell r="G4696">
            <v>97485</v>
          </cell>
          <cell r="H4696" t="str">
            <v>CURVA 45 GRAUS, EM AÇO, CONEXÃO SOLDADA, DN 50 (2"), INSTALADO EM REDE DE ALIMENTAÇÃO PARA HIDRANTE - FORNECIMENTO E INSTALAÇÃO. AF_10/2020</v>
          </cell>
          <cell r="I4696" t="str">
            <v>UN</v>
          </cell>
          <cell r="J4696" t="str">
            <v>ATRIBUÍDO SÃO PAULO</v>
          </cell>
          <cell r="K4696">
            <v>164.37</v>
          </cell>
        </row>
        <row r="4697">
          <cell r="G4697">
            <v>97486</v>
          </cell>
          <cell r="H4697" t="str">
            <v>CURVA 90 GRAUS, EM AÇO, CONEXÃO SOLDADA, DN 50 (2"), INSTALADO EM REDE DE ALIMENTAÇÃO PARA HIDRANTE - FORNECIMENTO E INSTALAÇÃO. AF_10/2020</v>
          </cell>
          <cell r="I4697" t="str">
            <v>UN</v>
          </cell>
          <cell r="J4697" t="str">
            <v>ATRIBUÍDO SÃO PAULO</v>
          </cell>
          <cell r="K4697">
            <v>176.93</v>
          </cell>
        </row>
        <row r="4698">
          <cell r="G4698">
            <v>97487</v>
          </cell>
          <cell r="H4698" t="str">
            <v>CURVA 45 GRAUS, EM AÇO, CONEXÃO SOLDADA, DN 65 (2 1/2"), INSTALADO EM REDE DE ALIMENTAÇÃO PARA HIDRANTE - FORNECIMENTO E INSTALAÇÃO. AF_10/2020</v>
          </cell>
          <cell r="I4698" t="str">
            <v>UN</v>
          </cell>
          <cell r="J4698" t="str">
            <v>ATRIBUÍDO SÃO PAULO</v>
          </cell>
          <cell r="K4698">
            <v>308.99</v>
          </cell>
        </row>
        <row r="4699">
          <cell r="G4699">
            <v>97488</v>
          </cell>
          <cell r="H4699" t="str">
            <v>CURVA 90 GRAUS, EM AÇO, CONEXÃO SOLDADA, DN 65 (2 1/2"), INSTALADO EM REDE DE ALIMENTAÇÃO PARA HIDRANTE - FORNECIMENTO E INSTALAÇÃO. AF_10/2020</v>
          </cell>
          <cell r="I4699" t="str">
            <v>UN</v>
          </cell>
          <cell r="J4699" t="str">
            <v>ATRIBUÍDO SÃO PAULO</v>
          </cell>
          <cell r="K4699">
            <v>329.07</v>
          </cell>
        </row>
        <row r="4700">
          <cell r="G4700">
            <v>97489</v>
          </cell>
          <cell r="H4700" t="str">
            <v>CURVA 45 GRAUS, EM AÇO, CONEXÃO SOLDADA, DN 80 (3"), INSTALADO EM REDE DE ALIMENTAÇÃO PARA HIDRANTE - FORNECIMENTO E INSTALAÇÃO. AF_10/2020</v>
          </cell>
          <cell r="I4700" t="str">
            <v>UN</v>
          </cell>
          <cell r="J4700" t="str">
            <v>ATRIBUÍDO SÃO PAULO</v>
          </cell>
          <cell r="K4700">
            <v>749.77</v>
          </cell>
        </row>
        <row r="4701">
          <cell r="G4701">
            <v>97490</v>
          </cell>
          <cell r="H4701" t="str">
            <v>CURVA 90 GRAUS, EM AÇO, CONEXÃO SOLDADA, DN 80 (3"), INSTALADO EM REDE DE ALIMENTAÇÃO PARA HIDRANTE - FORNECIMENTO E INSTALAÇÃO. AF_10/2020</v>
          </cell>
          <cell r="I4701" t="str">
            <v>UN</v>
          </cell>
          <cell r="J4701" t="str">
            <v>ATRIBUÍDO SÃO PAULO</v>
          </cell>
          <cell r="K4701">
            <v>659.68</v>
          </cell>
        </row>
        <row r="4702">
          <cell r="G4702">
            <v>97491</v>
          </cell>
          <cell r="H4702" t="str">
            <v>TÊ, EM AÇO, CONEXÃO SOLDADA, DN 25 (1"), INSTALADO EM REDE DE ALIMENTAÇÃO PARA HIDRANTE - FORNECIMENTO E INSTALAÇÃO. AF_10/2020</v>
          </cell>
          <cell r="I4702" t="str">
            <v>UN</v>
          </cell>
          <cell r="J4702" t="str">
            <v>ATRIBUÍDO SÃO PAULO</v>
          </cell>
          <cell r="K4702">
            <v>89.45</v>
          </cell>
        </row>
        <row r="4703">
          <cell r="G4703">
            <v>97492</v>
          </cell>
          <cell r="H4703" t="str">
            <v>TÊ, EM AÇO, CONEXÃO SOLDADA, DN 32 (1 1/4"), INSTALADO EM REDE DE ALIMENTAÇÃO PARA HIDRANTE - FORNECIMENTO E INSTALAÇÃO. AF_10/2020</v>
          </cell>
          <cell r="I4703" t="str">
            <v>UN</v>
          </cell>
          <cell r="J4703" t="str">
            <v>ATRIBUÍDO SÃO PAULO</v>
          </cell>
          <cell r="K4703">
            <v>132.65</v>
          </cell>
        </row>
        <row r="4704">
          <cell r="G4704">
            <v>97493</v>
          </cell>
          <cell r="H4704" t="str">
            <v>TÊ, EM AÇO, CONEXÃO SOLDADA, DN 40 (1 1/2"), INSTALADO EM REDE DE ALIMENTAÇÃO PARA HIDRANTE - FORNECIMENTO E INSTALAÇÃO. AF_10/2020</v>
          </cell>
          <cell r="I4704" t="str">
            <v>UN</v>
          </cell>
          <cell r="J4704" t="str">
            <v>ATRIBUÍDO SÃO PAULO</v>
          </cell>
          <cell r="K4704">
            <v>171.43</v>
          </cell>
        </row>
        <row r="4705">
          <cell r="G4705">
            <v>97494</v>
          </cell>
          <cell r="H4705" t="str">
            <v>TÊ, EM AÇO, CONEXÃO SOLDADA, DN 50 (2"), INSTALADO EM REDE DE ALIMENTAÇÃO PARA HIDRANTE - FORNECIMENTO E INSTALAÇÃO. AF_10/2020</v>
          </cell>
          <cell r="I4705" t="str">
            <v>UN</v>
          </cell>
          <cell r="J4705" t="str">
            <v>ATRIBUÍDO SÃO PAULO</v>
          </cell>
          <cell r="K4705">
            <v>269.63</v>
          </cell>
        </row>
        <row r="4706">
          <cell r="G4706">
            <v>97495</v>
          </cell>
          <cell r="H4706" t="str">
            <v>TÊ, EM AÇO, CONEXÃO SOLDADA, DN 65 (2 1/2"), INSTALADO EM REDE DE ALIMENTAÇÃO PARA HIDRANTE - FORNECIMENTO E INSTALAÇÃO. AF_10/2020</v>
          </cell>
          <cell r="I4706" t="str">
            <v>UN</v>
          </cell>
          <cell r="J4706" t="str">
            <v>ATRIBUÍDO SÃO PAULO</v>
          </cell>
          <cell r="K4706">
            <v>502.26</v>
          </cell>
        </row>
        <row r="4707">
          <cell r="G4707">
            <v>97496</v>
          </cell>
          <cell r="H4707" t="str">
            <v>TÊ, EM AÇO, CONEXÃO SOLDADA, DN 80 (3"), INSTALADO EM REDE DE ALIMENTAÇÃO PARA HIDRANTE - FORNECIMENTO E INSTALAÇÃO. AF_10/2020</v>
          </cell>
          <cell r="I4707" t="str">
            <v>UN</v>
          </cell>
          <cell r="J4707" t="str">
            <v>ATRIBUÍDO SÃO PAULO</v>
          </cell>
          <cell r="K4707">
            <v>801.12</v>
          </cell>
        </row>
        <row r="4708">
          <cell r="G4708">
            <v>97499</v>
          </cell>
          <cell r="H4708" t="str">
            <v>LUVA, EM AÇO, CONEXÃO SOLDADA, DN 25 (1"), INSTALADO EM REDE DE ALIMENTAÇÃO PARA SPRINKLER - FORNECIMENTO E INSTALAÇÃO. AF_10/2020</v>
          </cell>
          <cell r="I4708" t="str">
            <v>UN</v>
          </cell>
          <cell r="J4708" t="str">
            <v>ATRIBUÍDO SÃO PAULO</v>
          </cell>
          <cell r="K4708">
            <v>33.119999999999997</v>
          </cell>
        </row>
        <row r="4709">
          <cell r="G4709">
            <v>97500</v>
          </cell>
          <cell r="H4709" t="str">
            <v>LUVA COM REDUÇÃO, EM AÇO, CONEXÃO SOLDADA, DN 25 X 20 MM (1" X 3/4"), INSTALADO EM REDE DE ALIMENTAÇÃO PARA SPRINKLER - FORNECIMENTO E INSTALAÇÃO. AF_10/2020</v>
          </cell>
          <cell r="I4709" t="str">
            <v>UN</v>
          </cell>
          <cell r="J4709" t="str">
            <v>ATRIBUÍDO SÃO PAULO</v>
          </cell>
          <cell r="K4709">
            <v>26.67</v>
          </cell>
        </row>
        <row r="4710">
          <cell r="G4710">
            <v>97502</v>
          </cell>
          <cell r="H4710" t="str">
            <v>LUVA, EM AÇO, CONEXÃO SOLDADA, DN 32 (1 1/4"), INSTALADO EM REDE DE ALIMENTAÇÃO PARA SPRINKLER - FORNECIMENTO E INSTALAÇÃO. AF_10/2020</v>
          </cell>
          <cell r="I4710" t="str">
            <v>UN</v>
          </cell>
          <cell r="J4710" t="str">
            <v>ATRIBUÍDO SÃO PAULO</v>
          </cell>
          <cell r="K4710">
            <v>47.48</v>
          </cell>
        </row>
        <row r="4711">
          <cell r="G4711">
            <v>97503</v>
          </cell>
          <cell r="H4711" t="str">
            <v>LUVA COM REDUÇÃO, EM AÇO, CONEXÃO SOLDADA, DN 32 X 25 MM (1 1/4"  X 1"), INSTALADO EM REDE DE ALIMENTAÇÃO PARA SPRINKLER - FORNECIMENTO E INSTALAÇÃO. AF_10/2020</v>
          </cell>
          <cell r="I4711" t="str">
            <v>UN</v>
          </cell>
          <cell r="J4711" t="str">
            <v>ATRIBUÍDO SÃO PAULO</v>
          </cell>
          <cell r="K4711">
            <v>58.53</v>
          </cell>
        </row>
        <row r="4712">
          <cell r="G4712">
            <v>97505</v>
          </cell>
          <cell r="H4712" t="str">
            <v>LUVA, EM AÇO, CONEXÃO SOLDADA, DN 40 (1 1/2"), INSTALADO EM REDE DE ALIMENTAÇÃO PARA SPRINKLER - FORNECIMENTO E INSTALAÇÃO. AF_10/2020</v>
          </cell>
          <cell r="I4712" t="str">
            <v>UN</v>
          </cell>
          <cell r="J4712" t="str">
            <v>ATRIBUÍDO SÃO PAULO</v>
          </cell>
          <cell r="K4712">
            <v>59.79</v>
          </cell>
        </row>
        <row r="4713">
          <cell r="G4713">
            <v>97506</v>
          </cell>
          <cell r="H4713" t="str">
            <v>LUVA COM REDUÇÃO, EM AÇO, CONEXÃO SOLDADA, DN 40  X 32 MM (1 1/2" X 1 1/4"), INSTALADO EM REDE DE ALIMENTAÇÃO PARA SPRINKLER - FORNECIMENTO E INSTALAÇÃO. AF_10/2020</v>
          </cell>
          <cell r="I4713" t="str">
            <v>UN</v>
          </cell>
          <cell r="J4713" t="str">
            <v>ATRIBUÍDO SÃO PAULO</v>
          </cell>
          <cell r="K4713">
            <v>73.7</v>
          </cell>
        </row>
        <row r="4714">
          <cell r="G4714">
            <v>97508</v>
          </cell>
          <cell r="H4714" t="str">
            <v>LUVA, EM AÇO, CONEXÃO SOLDADA, DN 50 (2"), INSTALADO EM REDE DE ALIMENTAÇÃO PARA SPRINKLER - FORNECIMENTO E INSTALAÇÃO. AF_10/2020</v>
          </cell>
          <cell r="I4714" t="str">
            <v>UN</v>
          </cell>
          <cell r="J4714" t="str">
            <v>ATRIBUÍDO SÃO PAULO</v>
          </cell>
          <cell r="K4714">
            <v>90.05</v>
          </cell>
        </row>
        <row r="4715">
          <cell r="G4715">
            <v>97509</v>
          </cell>
          <cell r="H4715" t="str">
            <v>LUVA COM REDUÇÃO, EM AÇO, CONEXÃO SOLDADA, DN 50 X 40 MM (2" X 1 1/2"), INSTALADO EM REDE DE ALIMENTAÇÃO PARA SPRINKLER - FORNECIMENTO E INSTALAÇÃO. AF_10/2020</v>
          </cell>
          <cell r="I4715" t="str">
            <v>UN</v>
          </cell>
          <cell r="J4715" t="str">
            <v>ATRIBUÍDO SÃO PAULO</v>
          </cell>
          <cell r="K4715">
            <v>112.05</v>
          </cell>
        </row>
        <row r="4716">
          <cell r="G4716">
            <v>97511</v>
          </cell>
          <cell r="H4716" t="str">
            <v>LUVA, EM AÇO, CONEXÃO SOLDADA, DN 65 (2 1/2"), INSTALADO EM REDE DE ALIMENTAÇÃO PARA SPRINKLER - FORNECIMENTO E INSTALAÇÃO. AF_10/2020</v>
          </cell>
          <cell r="I4716" t="str">
            <v>UN</v>
          </cell>
          <cell r="J4716" t="str">
            <v>ATRIBUÍDO SÃO PAULO</v>
          </cell>
          <cell r="K4716">
            <v>171.92</v>
          </cell>
        </row>
        <row r="4717">
          <cell r="G4717">
            <v>97512</v>
          </cell>
          <cell r="H4717" t="str">
            <v>LUVA COM REDUÇÃO, EM AÇO, CONEXÃO SOLDADA, DN 65 X 50 MM (2 1/2" X 2"), INSTALADO EM REDE DE ALIMENTAÇÃO PARA SPRINKLER - FORNECIMENTO E INSTALAÇÃO. AF_10/2020</v>
          </cell>
          <cell r="I4717" t="str">
            <v>UN</v>
          </cell>
          <cell r="J4717" t="str">
            <v>ATRIBUÍDO SÃO PAULO</v>
          </cell>
          <cell r="K4717">
            <v>216.39</v>
          </cell>
        </row>
        <row r="4718">
          <cell r="G4718">
            <v>97514</v>
          </cell>
          <cell r="H4718" t="str">
            <v>LUVA, EM AÇO, CONEXÃO SOLDADA, DN 80 (3"), INSTALADO EM REDE DE ALIMENTAÇÃO PARA SPRINKLER - FORNECIMENTO E INSTALAÇÃO. AF_10/2020</v>
          </cell>
          <cell r="I4718" t="str">
            <v>UN</v>
          </cell>
          <cell r="J4718" t="str">
            <v>ATRIBUÍDO SÃO PAULO</v>
          </cell>
          <cell r="K4718">
            <v>230.27</v>
          </cell>
        </row>
        <row r="4719">
          <cell r="G4719">
            <v>97515</v>
          </cell>
          <cell r="H4719" t="str">
            <v>LUVA COM REDUÇÃO, EM AÇO, CONEXÃO SOLDADA, DN 80 X 65 MM (3" X 2 1/2"), INSTALADO EM REDE DE ALIMENTAÇÃO PARA SPRINKLER - FORNECIMENTO E INSTALAÇÃO. AF_10/2020</v>
          </cell>
          <cell r="I4719" t="str">
            <v>UN</v>
          </cell>
          <cell r="J4719" t="str">
            <v>ATRIBUÍDO SÃO PAULO</v>
          </cell>
          <cell r="K4719">
            <v>290.17</v>
          </cell>
        </row>
        <row r="4720">
          <cell r="G4720">
            <v>97517</v>
          </cell>
          <cell r="H4720" t="str">
            <v>CURVA 45 GRAUS, EM AÇO, CONEXÃO SOLDADA, DN 25 (1"), INSTALADO EM REDE DE ALIMENTAÇÃO PARA SPRINKLER - FORNECIMENTO E INSTALAÇÃO. AF_10/2020</v>
          </cell>
          <cell r="I4720" t="str">
            <v>UN</v>
          </cell>
          <cell r="J4720" t="str">
            <v>ATRIBUÍDO SÃO PAULO</v>
          </cell>
          <cell r="K4720">
            <v>53.98</v>
          </cell>
        </row>
        <row r="4721">
          <cell r="G4721">
            <v>97518</v>
          </cell>
          <cell r="H4721" t="str">
            <v>CURVA 90 GRAUS, EM AÇO, CONEXÃO SOLDADA, DN 25 (1"), INSTALADO EM REDE DE ALIMENTAÇÃO PARA SPRINKLER - FORNECIMENTO E INSTALAÇÃO. AF_10/2020</v>
          </cell>
          <cell r="I4721" t="str">
            <v>UN</v>
          </cell>
          <cell r="J4721" t="str">
            <v>ATRIBUÍDO SÃO PAULO</v>
          </cell>
          <cell r="K4721">
            <v>53.98</v>
          </cell>
        </row>
        <row r="4722">
          <cell r="G4722">
            <v>97519</v>
          </cell>
          <cell r="H4722" t="str">
            <v>CURVA 45 GRAUS, EM AÇO, CONEXÃO SOLDADA, DN 32 (1 1/4"), INSTALADO EM REDE DE ALIMENTAÇÃO PARA SPRINKLER - FORNECIMENTO E INSTALAÇÃO. AF_10/2020</v>
          </cell>
          <cell r="I4722" t="str">
            <v>UN</v>
          </cell>
          <cell r="J4722" t="str">
            <v>ATRIBUÍDO SÃO PAULO</v>
          </cell>
          <cell r="K4722">
            <v>78.260000000000005</v>
          </cell>
        </row>
        <row r="4723">
          <cell r="G4723">
            <v>97520</v>
          </cell>
          <cell r="H4723" t="str">
            <v>CURVA 90 GRAUS, EM AÇO, CONEXÃO SOLDADA, DN 32 (1 1/4"), INSTALADO EM REDE DE ALIMENTAÇÃO PARA SPRINKLER - FORNECIMENTO E INSTALAÇÃO. AF_10/2020</v>
          </cell>
          <cell r="I4723" t="str">
            <v>UN</v>
          </cell>
          <cell r="J4723" t="str">
            <v>ATRIBUÍDO SÃO PAULO</v>
          </cell>
          <cell r="K4723">
            <v>78.260000000000005</v>
          </cell>
        </row>
        <row r="4724">
          <cell r="G4724">
            <v>97521</v>
          </cell>
          <cell r="H4724" t="str">
            <v>CURVA 45 GRAUS, EM AÇO, CONEXÃO SOLDADA, DN 40 (1 1/2"), INSTALADO EM REDE DE ALIMENTAÇÃO PARA SPRINKLER - FORNECIMENTO E INSTALAÇÃO. AF_10/2020</v>
          </cell>
          <cell r="I4724" t="str">
            <v>UN</v>
          </cell>
          <cell r="J4724" t="str">
            <v>ATRIBUÍDO SÃO PAULO</v>
          </cell>
          <cell r="K4724">
            <v>110.21</v>
          </cell>
        </row>
        <row r="4725">
          <cell r="G4725">
            <v>97522</v>
          </cell>
          <cell r="H4725" t="str">
            <v>CURVA 90 GRAUS, EM AÇO, CONEXÃO SOLDADA, DN 40 (1 1/2"), INSTALADO EM REDE DE ALIMENTAÇÃO PARA SPRINKLER - FORNECIMENTO E INSTALAÇÃO. AF_10/2020</v>
          </cell>
          <cell r="I4725" t="str">
            <v>UN</v>
          </cell>
          <cell r="J4725" t="str">
            <v>ATRIBUÍDO SÃO PAULO</v>
          </cell>
          <cell r="K4725">
            <v>110.21</v>
          </cell>
        </row>
        <row r="4726">
          <cell r="G4726">
            <v>97523</v>
          </cell>
          <cell r="H4726" t="str">
            <v>CURVA 45 GRAUS, EM AÇO, CONEXÃO SOLDADA, DN 50 (2"), INSTALADO EM REDE DE ALIMENTAÇÃO PARA SPRINKLER - FORNECIMENTO E INSTALAÇÃO. AF_10/2020</v>
          </cell>
          <cell r="I4726" t="str">
            <v>UN</v>
          </cell>
          <cell r="J4726" t="str">
            <v>ATRIBUÍDO SÃO PAULO</v>
          </cell>
          <cell r="K4726">
            <v>152.94999999999999</v>
          </cell>
        </row>
        <row r="4727">
          <cell r="G4727">
            <v>97524</v>
          </cell>
          <cell r="H4727" t="str">
            <v>CURVA 90 GRAUS, EM AÇO, CONEXÃO SOLDADA, DN 50 (2"), INSTALADO EM REDE DE ALIMENTAÇÃO PARA SPRINKLER - FORNECIMENTO E INSTALAÇÃO. AF_10/2020</v>
          </cell>
          <cell r="I4727" t="str">
            <v>UN</v>
          </cell>
          <cell r="J4727" t="str">
            <v>ATRIBUÍDO SÃO PAULO</v>
          </cell>
          <cell r="K4727">
            <v>165.51</v>
          </cell>
        </row>
        <row r="4728">
          <cell r="G4728">
            <v>97525</v>
          </cell>
          <cell r="H4728" t="str">
            <v>CURVA 45 GRAUS, EM AÇO, CONEXÃO SOLDADA, DN 65 (2 1/2"), INSTALADO EM REDE DE ALIMENTAÇÃO PARA SPRINKLER - FORNECIMENTO E INSTALAÇÃO. AF_10/2020</v>
          </cell>
          <cell r="I4728" t="str">
            <v>UN</v>
          </cell>
          <cell r="J4728" t="str">
            <v>ATRIBUÍDO SÃO PAULO</v>
          </cell>
          <cell r="K4728">
            <v>292.49</v>
          </cell>
        </row>
        <row r="4729">
          <cell r="G4729">
            <v>97526</v>
          </cell>
          <cell r="H4729" t="str">
            <v>CURVA 90 GRAUS, EM AÇO, CONEXÃO SOLDADA, DN 65 (2 1/2"), INSTALADO EM REDE DE ALIMENTAÇÃO PARA SPRINKLER - FORNECIMENTO E INSTALAÇÃO. AF_10/2020</v>
          </cell>
          <cell r="I4729" t="str">
            <v>UN</v>
          </cell>
          <cell r="J4729" t="str">
            <v>ATRIBUÍDO SÃO PAULO</v>
          </cell>
          <cell r="K4729">
            <v>312.57</v>
          </cell>
        </row>
        <row r="4730">
          <cell r="G4730">
            <v>97527</v>
          </cell>
          <cell r="H4730" t="str">
            <v>CURVA 45 GRAUS, EM AÇO, CONEXÃO SOLDADA, DN 80 (3"), INSTALADO EM REDE DE ALIMENTAÇÃO PARA SPRINKLER - FORNECIMENTO E INSTALAÇÃO. AF_10/2020</v>
          </cell>
          <cell r="I4730" t="str">
            <v>UN</v>
          </cell>
          <cell r="J4730" t="str">
            <v>ATRIBUÍDO SÃO PAULO</v>
          </cell>
          <cell r="K4730">
            <v>728.24</v>
          </cell>
        </row>
        <row r="4731">
          <cell r="G4731">
            <v>97528</v>
          </cell>
          <cell r="H4731" t="str">
            <v>CURVA 90 GRAUS, EM AÇO, CONEXÃO SOLDADA, DN 80 (3"), INSTALADO EM REDE DE ALIMENTAÇÃO PARA SPRINKLER - FORNECIMENTO E INSTALAÇÃO. AF_10/2020</v>
          </cell>
          <cell r="I4731" t="str">
            <v>UN</v>
          </cell>
          <cell r="J4731" t="str">
            <v>ATRIBUÍDO SÃO PAULO</v>
          </cell>
          <cell r="K4731">
            <v>638.15</v>
          </cell>
        </row>
        <row r="4732">
          <cell r="G4732">
            <v>97529</v>
          </cell>
          <cell r="H4732" t="str">
            <v>TÊ, EM AÇO, CONEXÃO SOLDADA, DN 25 (1"), INSTALADO EM REDE DE ALIMENTAÇÃO PARA SPRINKLER - FORNECIMENTO E INSTALAÇÃO. AF_10/2020</v>
          </cell>
          <cell r="I4732" t="str">
            <v>UN</v>
          </cell>
          <cell r="J4732" t="str">
            <v>ATRIBUÍDO SÃO PAULO</v>
          </cell>
          <cell r="K4732">
            <v>85.39</v>
          </cell>
        </row>
        <row r="4733">
          <cell r="G4733">
            <v>97530</v>
          </cell>
          <cell r="H4733" t="str">
            <v>TÊ, EM AÇO, CONEXÃO SOLDADA, DN 32 (1 1/4"), INSTALADO EM REDE DE ALIMENTAÇÃO PARA SPRINKLER - FORNECIMENTO E INSTALAÇÃO. AF_10/2020</v>
          </cell>
          <cell r="I4733" t="str">
            <v>UN</v>
          </cell>
          <cell r="J4733" t="str">
            <v>ATRIBUÍDO SÃO PAULO</v>
          </cell>
          <cell r="K4733">
            <v>125.39</v>
          </cell>
        </row>
        <row r="4734">
          <cell r="G4734">
            <v>97531</v>
          </cell>
          <cell r="H4734" t="str">
            <v>TÊ, EM AÇO, CONEXÃO SOLDADA, DN 40 (1 1/2"), INSTALADO EM REDE DE ALIMENTAÇÃO PARA SPRINKLER - FORNECIMENTO E INSTALAÇÃO. AF_10/2020</v>
          </cell>
          <cell r="I4734" t="str">
            <v>UN</v>
          </cell>
          <cell r="J4734" t="str">
            <v>ATRIBUÍDO SÃO PAULO</v>
          </cell>
          <cell r="K4734">
            <v>160.59</v>
          </cell>
        </row>
        <row r="4735">
          <cell r="G4735">
            <v>97532</v>
          </cell>
          <cell r="H4735" t="str">
            <v>TÊ, EM AÇO, CONEXÃO SOLDADA, DN 50 (2"), INSTALADO EM REDE DE ALIMENTAÇÃO PARA SPRINKLER - FORNECIMENTO E INSTALAÇÃO. AF_10/2020</v>
          </cell>
          <cell r="I4735" t="str">
            <v>UN</v>
          </cell>
          <cell r="J4735" t="str">
            <v>ATRIBUÍDO SÃO PAULO</v>
          </cell>
          <cell r="K4735">
            <v>254.38</v>
          </cell>
        </row>
        <row r="4736">
          <cell r="G4736">
            <v>97533</v>
          </cell>
          <cell r="H4736" t="str">
            <v>TÊ, EM AÇO, CONEXÃO SOLDADA, DN 65 (2 1/2"), INSTALADO EM REDE DE ALIMENTAÇÃO PARA SPRINKLER - FORNECIMENTO E INSTALAÇÃO. AF_10/2020</v>
          </cell>
          <cell r="I4736" t="str">
            <v>UN</v>
          </cell>
          <cell r="J4736" t="str">
            <v>ATRIBUÍDO SÃO PAULO</v>
          </cell>
          <cell r="K4736">
            <v>483.51</v>
          </cell>
        </row>
        <row r="4737">
          <cell r="G4737">
            <v>97534</v>
          </cell>
          <cell r="H4737" t="str">
            <v>TÊ, EM AÇO, CONEXÃO SOLDADA, DN 80 (3"), INSTALADO EM REDE DE ALIMENTAÇÃO PARA SPRINKLER - FORNECIMENTO E INSTALAÇÃO. AF_10/2020</v>
          </cell>
          <cell r="I4737" t="str">
            <v>UN</v>
          </cell>
          <cell r="J4737" t="str">
            <v>ATRIBUÍDO SÃO PAULO</v>
          </cell>
          <cell r="K4737">
            <v>772.4</v>
          </cell>
        </row>
        <row r="4738">
          <cell r="G4738">
            <v>97537</v>
          </cell>
          <cell r="H4738" t="str">
            <v>LUVA, EM AÇO, CONEXÃO SOLDADA, DN 15 (1/2"), INSTALADO EM RAMAIS E SUB-RAMAIS DE GÁS - FORNECIMENTO E INSTALAÇÃO. AF_10/2020</v>
          </cell>
          <cell r="I4738" t="str">
            <v>UN</v>
          </cell>
          <cell r="J4738" t="str">
            <v>ATRIBUÍDO SÃO PAULO</v>
          </cell>
          <cell r="K4738">
            <v>24.08</v>
          </cell>
        </row>
        <row r="4739">
          <cell r="G4739">
            <v>97540</v>
          </cell>
          <cell r="H4739" t="str">
            <v>LUVA, EM AÇO, CONEXÃO SOLDADA, DN 20 (3/4"), INSTALADO EM RAMAIS E SUB-RAMAIS DE GÁS - FORNECIMENTO E INSTALAÇÃO. AF_10/2020</v>
          </cell>
          <cell r="I4739" t="str">
            <v>UN</v>
          </cell>
          <cell r="J4739" t="str">
            <v>ATRIBUÍDO SÃO PAULO</v>
          </cell>
          <cell r="K4739">
            <v>31.24</v>
          </cell>
        </row>
        <row r="4740">
          <cell r="G4740">
            <v>97541</v>
          </cell>
          <cell r="H4740" t="str">
            <v>LUVA COM REDUÇÃO, EM AÇO, CONEXÃO SOLDADA, DN 20 X 15 MM (3/4" X 1/2"), INSTALADO EM RAMAIS E SUB-RAMAIS DE GÁS - FORNECIMENTO E INSTALAÇÃO. AF_10/2020</v>
          </cell>
          <cell r="I4740" t="str">
            <v>UN</v>
          </cell>
          <cell r="J4740" t="str">
            <v>ATRIBUÍDO SÃO PAULO</v>
          </cell>
          <cell r="K4740">
            <v>25.89</v>
          </cell>
        </row>
        <row r="4741">
          <cell r="G4741">
            <v>97543</v>
          </cell>
          <cell r="H4741" t="str">
            <v>LUVA, EM AÇO, CONEXÃO SOLDADA, DN 25 (1"), INSTALADO EM RAMAIS E SUB-RAMAIS DE GÁS - FORNECIMENTO E INSTALAÇÃO. AF_10/2020</v>
          </cell>
          <cell r="I4741" t="str">
            <v>UN</v>
          </cell>
          <cell r="J4741" t="str">
            <v>ATRIBUÍDO SÃO PAULO</v>
          </cell>
          <cell r="K4741">
            <v>49.15</v>
          </cell>
        </row>
        <row r="4742">
          <cell r="G4742">
            <v>97544</v>
          </cell>
          <cell r="H4742" t="str">
            <v>LUVA COM REDUÇÃO, EM AÇO, CONEXÃO SOLDADA, DN 25 X 20 MM (1" X 3/4"), INSTALADO EM RAMAIS E SUB-RAMAIS DE GÁS - FORNECIMENTO E INSTALAÇÃO. AF_10/2020</v>
          </cell>
          <cell r="I4742" t="str">
            <v>UN</v>
          </cell>
          <cell r="J4742" t="str">
            <v>ATRIBUÍDO SÃO PAULO</v>
          </cell>
          <cell r="K4742">
            <v>42.7</v>
          </cell>
        </row>
        <row r="4743">
          <cell r="G4743">
            <v>97546</v>
          </cell>
          <cell r="H4743" t="str">
            <v>CURVA 45 GRAUS, EM AÇO, CONEXÃO SOLDADA, DN 15 (1/2"), INSTALADO EM RAMAIS E SUB-RAMAIS DE GÁS - FORNECIMENTO E INSTALAÇÃO. AF_10/2020</v>
          </cell>
          <cell r="I4743" t="str">
            <v>UN</v>
          </cell>
          <cell r="J4743" t="str">
            <v>ATRIBUÍDO SÃO PAULO</v>
          </cell>
          <cell r="K4743">
            <v>33.33</v>
          </cell>
        </row>
        <row r="4744">
          <cell r="G4744">
            <v>97547</v>
          </cell>
          <cell r="H4744" t="str">
            <v>CURVA 90 GRAUS, EM AÇO, CONEXÃO SOLDADA, DN 15 (1/2"), INSTALADO EM RAMAIS E SUB-RAMAIS DE GÁS - FORNECIMENTO E INSTALAÇÃO. AF_10/2020</v>
          </cell>
          <cell r="I4744" t="str">
            <v>UN</v>
          </cell>
          <cell r="J4744" t="str">
            <v>ATRIBUÍDO SÃO PAULO</v>
          </cell>
          <cell r="K4744">
            <v>33.33</v>
          </cell>
        </row>
        <row r="4745">
          <cell r="G4745">
            <v>97548</v>
          </cell>
          <cell r="H4745" t="str">
            <v>CURVA 45 GRAUS, EM AÇO, CONEXÃO SOLDADA, DN 20 (3/4"), INSTALADO EM RAMAIS E SUB-RAMAIS DE GÁS - FORNECIMENTO E INSTALAÇÃO. AF_10/2020</v>
          </cell>
          <cell r="I4745" t="str">
            <v>UN</v>
          </cell>
          <cell r="J4745" t="str">
            <v>ATRIBUÍDO SÃO PAULO</v>
          </cell>
          <cell r="K4745">
            <v>48.36</v>
          </cell>
        </row>
        <row r="4746">
          <cell r="G4746">
            <v>97549</v>
          </cell>
          <cell r="H4746" t="str">
            <v>CURVA 90 GRAUS, EM AÇO, CONEXÃO SOLDADA, DN 20 (3/4"), INSTALADO EM RAMAIS E SUB-RAMAIS DE GÁS - FORNECIMENTO E INSTALAÇÃO. AF_10/2020</v>
          </cell>
          <cell r="I4746" t="str">
            <v>UN</v>
          </cell>
          <cell r="J4746" t="str">
            <v>ATRIBUÍDO SÃO PAULO</v>
          </cell>
          <cell r="K4746">
            <v>48.36</v>
          </cell>
        </row>
        <row r="4747">
          <cell r="G4747">
            <v>97550</v>
          </cell>
          <cell r="H4747" t="str">
            <v>CURVA 45 GRAUS, EM AÇO, CONEXÃO SOLDADA, DN 25 (1"), INSTALADO EM RAMAIS E SUB-RAMAIS DE GÁS - FORNECIMENTO E INSTALAÇÃO. AF_10/2020</v>
          </cell>
          <cell r="I4747" t="str">
            <v>UN</v>
          </cell>
          <cell r="J4747" t="str">
            <v>ATRIBUÍDO SÃO PAULO</v>
          </cell>
          <cell r="K4747">
            <v>78.05</v>
          </cell>
        </row>
        <row r="4748">
          <cell r="G4748">
            <v>97551</v>
          </cell>
          <cell r="H4748" t="str">
            <v>CURVA 90 GRAUS, EM AÇO, CONEXÃO SOLDADA, DN 25 (1"), INSTALADO EM RAMAIS E SUB-RAMAIS DE GÁS - FORNECIMENTO E INSTALAÇÃO. AF_10/2020</v>
          </cell>
          <cell r="I4748" t="str">
            <v>UN</v>
          </cell>
          <cell r="J4748" t="str">
            <v>ATRIBUÍDO SÃO PAULO</v>
          </cell>
          <cell r="K4748">
            <v>78.05</v>
          </cell>
        </row>
        <row r="4749">
          <cell r="G4749">
            <v>97552</v>
          </cell>
          <cell r="H4749" t="str">
            <v>TÊ, EM AÇO, CONEXÃO SOLDADA, DN 15 (1/2"), INSTALADO EM RAMAIS E SUB-RAMAIS DE GÁS - FORNECIMENTO E INSTALAÇÃO. AF_10/2020</v>
          </cell>
          <cell r="I4749" t="str">
            <v>UN</v>
          </cell>
          <cell r="J4749" t="str">
            <v>ATRIBUÍDO SÃO PAULO</v>
          </cell>
          <cell r="K4749">
            <v>49.14</v>
          </cell>
        </row>
        <row r="4750">
          <cell r="G4750">
            <v>97553</v>
          </cell>
          <cell r="H4750" t="str">
            <v>TÊ, EM AÇO, CONEXÃO SOLDADA, DN 20 (3/4"), INSTALADO EM RAMAIS E SUB-RAMAIS DE GÁS - FORNECIMENTO E INSTALAÇÃO. AF_10/2020</v>
          </cell>
          <cell r="I4750" t="str">
            <v>UN</v>
          </cell>
          <cell r="J4750" t="str">
            <v>ATRIBUÍDO SÃO PAULO</v>
          </cell>
          <cell r="K4750">
            <v>69.16</v>
          </cell>
        </row>
        <row r="4751">
          <cell r="G4751">
            <v>97554</v>
          </cell>
          <cell r="H4751" t="str">
            <v>TÊ, EM AÇO, CONEXÃO SOLDADA, DN 25 (1"), INSTALADO EM RAMAIS E SUB-RAMAIS DE GÁS - FORNECIMENTO E INSTALAÇÃO. AF_10/2020</v>
          </cell>
          <cell r="I4751" t="str">
            <v>UN</v>
          </cell>
          <cell r="J4751" t="str">
            <v>ATRIBUÍDO SÃO PAULO</v>
          </cell>
          <cell r="K4751">
            <v>117.51</v>
          </cell>
        </row>
        <row r="4752">
          <cell r="G4752">
            <v>98602</v>
          </cell>
          <cell r="H4752" t="str">
            <v>CONECTOR EM BRONZE/LATÃO, DN 22 MM X 1/2", SEM ANEL DE SOLDA, BOLSA X ROSCA F, INSTALADO EM PRUMADA DE HIDRÁULICA PREDIAL - FORNECIMENTO E INSTALAÇÃO. AF_04/2022</v>
          </cell>
          <cell r="I4752" t="str">
            <v>UN</v>
          </cell>
          <cell r="J4752" t="str">
            <v>ATRIBUÍDO SÃO PAULO</v>
          </cell>
          <cell r="K4752">
            <v>17.09</v>
          </cell>
        </row>
        <row r="4753">
          <cell r="G4753">
            <v>103805</v>
          </cell>
          <cell r="H4753" t="str">
            <v>COTOVELO EM COBRE, DN 15 MM, 90 GRAUS, SEM ANEL DE SOLDA, INSTALADO EM RAMAL E SUB-RAMAL DE GÁS COMBUSTÍVEL - FORNECIMENTO E INSTALAÇÃO. AF_04/2022</v>
          </cell>
          <cell r="I4753" t="str">
            <v>UN</v>
          </cell>
          <cell r="J4753" t="str">
            <v>ATRIBUÍDO SÃO PAULO</v>
          </cell>
          <cell r="K4753">
            <v>15.3</v>
          </cell>
        </row>
        <row r="4754">
          <cell r="G4754">
            <v>103806</v>
          </cell>
          <cell r="H4754" t="str">
            <v>CURVA EM COBRE, DN 15 MM, 45 GRAUS, SEM ANEL DE SOLDA, BOLSA X BOLSA, INSTALADO EM RAMAL E SUB-RAMAL DE GÁS COMBUSTÍVEL - FORNECIMENTO E INSTALAÇÃO. AF_04/2022</v>
          </cell>
          <cell r="I4754" t="str">
            <v>UN</v>
          </cell>
          <cell r="J4754" t="str">
            <v>ATRIBUÍDO SÃO PAULO</v>
          </cell>
          <cell r="K4754">
            <v>15.27</v>
          </cell>
        </row>
        <row r="4755">
          <cell r="G4755">
            <v>103807</v>
          </cell>
          <cell r="H4755" t="str">
            <v>COTOVELO EM BRONZE/LATÃO, DN 15 MM X 1/2, 90 GRAUS, SEM ANEL DE SOLDA, BOLSA X ROSCA F, INSTALADO EM RAMAL E SUB-RAMAL DE GÁS COMBUSTÍVEL - FORNECIMENTO E INSTALAÇÃO. AF_04/2022</v>
          </cell>
          <cell r="I4755" t="str">
            <v>UN</v>
          </cell>
          <cell r="J4755" t="str">
            <v>ATRIBUÍDO SÃO PAULO</v>
          </cell>
          <cell r="K4755">
            <v>20.04</v>
          </cell>
        </row>
        <row r="4756">
          <cell r="G4756">
            <v>103808</v>
          </cell>
          <cell r="H4756" t="str">
            <v>COTOVELO EM COBRE, DN 22 MM, 90 GRAUS, SEM ANEL DE SOLDA, INSTALADO EM RAMAL E SUB-RAMAL DE GÁS COMBUSTÍVEL - FORNECIMENTO E INSTALAÇÃO. AF_04/2022</v>
          </cell>
          <cell r="I4756" t="str">
            <v>UN</v>
          </cell>
          <cell r="J4756" t="str">
            <v>ATRIBUÍDO SÃO PAULO</v>
          </cell>
          <cell r="K4756">
            <v>29.02</v>
          </cell>
        </row>
        <row r="4757">
          <cell r="G4757">
            <v>103809</v>
          </cell>
          <cell r="H4757" t="str">
            <v>CURVA EM COBRE, DN 22 MM, 45 GRAUS, SEM ANEL DE SOLDA, BOLSA X BOLSA, INSTALADO EM RAMAL E SUB-RAMAL DE GÁS COMBUSTÍVEL - FORNECIMENTO E INSTALAÇÃO. AF_04/2022</v>
          </cell>
          <cell r="I4757" t="str">
            <v>UN</v>
          </cell>
          <cell r="J4757" t="str">
            <v>ATRIBUÍDO SÃO PAULO</v>
          </cell>
          <cell r="K4757">
            <v>28.74</v>
          </cell>
        </row>
        <row r="4758">
          <cell r="G4758">
            <v>103810</v>
          </cell>
          <cell r="H4758" t="str">
            <v>COTOVELO EM BRONZE/LATÃO, DN 22 MM X 1/2, 90 GRAUS, SEM ANEL DE SOLDA, BOLSA X ROSCA F, INSTALADO EM RAMAL E SUB-RAMAL DE GÁS COMBUSTÍVEL - FORNECIMENTO E INSTALAÇÃO. AF_04/2022</v>
          </cell>
          <cell r="I4758" t="str">
            <v>UN</v>
          </cell>
          <cell r="J4758" t="str">
            <v>ATRIBUÍDO SÃO PAULO</v>
          </cell>
          <cell r="K4758">
            <v>30.87</v>
          </cell>
        </row>
        <row r="4759">
          <cell r="G4759">
            <v>103811</v>
          </cell>
          <cell r="H4759" t="str">
            <v>COTOVELO EM BRONZE/LATÃO, DN 22 MM X 3/4, 90 GRAUS, SEM ANEL DE SOLDA, BOLSA X ROSCA F, INSTALADO EM RAMAL E SUB-RAMAL DE GÁS COMBUSTÍVEL - FORNECIMENTO E INSTALAÇÃO. AF_04/2022</v>
          </cell>
          <cell r="I4759" t="str">
            <v>UN</v>
          </cell>
          <cell r="J4759" t="str">
            <v>ATRIBUÍDO SÃO PAULO</v>
          </cell>
          <cell r="K4759">
            <v>34.119999999999997</v>
          </cell>
        </row>
        <row r="4760">
          <cell r="G4760">
            <v>103812</v>
          </cell>
          <cell r="H4760" t="str">
            <v>COTOVELO EM COBRE, DN 28 MM, 90 GRAUS, SEM ANEL DE SOLDA, INSTALADO EM RAMAL E SUB-RAMAL DE GÁS COMBUSTÍVEL - FORNECIMENTO E INSTALAÇÃO. AF_04/2022</v>
          </cell>
          <cell r="I4760" t="str">
            <v>UN</v>
          </cell>
          <cell r="J4760" t="str">
            <v>ATRIBUÍDO SÃO PAULO</v>
          </cell>
          <cell r="K4760">
            <v>43.47</v>
          </cell>
        </row>
        <row r="4761">
          <cell r="G4761">
            <v>103813</v>
          </cell>
          <cell r="H4761" t="str">
            <v>CURVA EM COBRE, DN 28 MM, 45 GRAUS, SEM ANEL DE SOLDA, BOLSA X BOLSA, INSTALADO EM RAMAL E SUB-RAMAL DE GÁS COMBUSTÍVEL - FORNECIMENTO E INSTALAÇÃO. AF_04/2022</v>
          </cell>
          <cell r="I4761" t="str">
            <v>UN</v>
          </cell>
          <cell r="J4761" t="str">
            <v>ATRIBUÍDO SÃO PAULO</v>
          </cell>
          <cell r="K4761">
            <v>41.73</v>
          </cell>
        </row>
        <row r="4762">
          <cell r="G4762">
            <v>103814</v>
          </cell>
          <cell r="H4762" t="str">
            <v>LUVA EM COBRE, DN 15 MM, SEM ANEL DE SOLDA, INSTALADO EM RAMAL E SUB-RAMAL DE GÁS COMBUSTÍVEL - FORNECIMENTO E INSTALAÇÃO. AF_04/2022</v>
          </cell>
          <cell r="I4762" t="str">
            <v>UN</v>
          </cell>
          <cell r="J4762" t="str">
            <v>ATRIBUÍDO SÃO PAULO</v>
          </cell>
          <cell r="K4762">
            <v>9.99</v>
          </cell>
        </row>
        <row r="4763">
          <cell r="G4763">
            <v>103815</v>
          </cell>
          <cell r="H4763" t="str">
            <v>LUVA PASSANTE EM COBRE, DN 15 MM, SEM ANEL DE SOLDA, INSTALADO EM RAMAL E SUB-RAMAL DE GÁS COMBUSTÍVEL - FORNECIMENTO E INSTALAÇÃO. AF_04/2022</v>
          </cell>
          <cell r="I4763" t="str">
            <v>UN</v>
          </cell>
          <cell r="J4763" t="str">
            <v>ATRIBUÍDO SÃO PAULO</v>
          </cell>
          <cell r="K4763">
            <v>10.02</v>
          </cell>
        </row>
        <row r="4764">
          <cell r="G4764">
            <v>103816</v>
          </cell>
          <cell r="H4764" t="str">
            <v>CURVA DE TRANSPOSIÇÃO EM BRONZE/LATÃO, DN 15 MM, SEM ANEL DE SOLDA, BOLSA X BOLSA, INSTALADO EM RAMAL E SUB-RAMAL DE GÁS COMBUSTÍVEL - FORNECIMENTO E INSTALAÇÃO. AF_04/2022</v>
          </cell>
          <cell r="I4764" t="str">
            <v>UN</v>
          </cell>
          <cell r="J4764" t="str">
            <v>ATRIBUÍDO SÃO PAULO</v>
          </cell>
          <cell r="K4764">
            <v>25.07</v>
          </cell>
        </row>
        <row r="4765">
          <cell r="G4765">
            <v>103817</v>
          </cell>
          <cell r="H4765" t="str">
            <v>JUNTA DE EXPANSÃO EM COBRE, DN 15 MM, PONTA X PONTA, INSTALADO EM RAMAL E SUB-RAMAL DE GÁS COMBUSTÍVEL - FORNECIMENTO E INSTALAÇÃO. AF_04/2022</v>
          </cell>
          <cell r="I4765" t="str">
            <v>UN</v>
          </cell>
          <cell r="J4765" t="str">
            <v>ATRIBUÍDO SÃO PAULO</v>
          </cell>
          <cell r="K4765">
            <v>443.55</v>
          </cell>
        </row>
        <row r="4766">
          <cell r="G4766">
            <v>103818</v>
          </cell>
          <cell r="H4766" t="str">
            <v>CONECTOR EM BRONZE/LATÃO, DN 15 MM X 1/2, SEM ANEL DE SOLDA, BOLSA X ROSCA F, INSTALADO EM RAMAL E SUB-RAMAL DE GÁS COMBUSTÍVEL - FORNECIMENTO E INSTALAÇÃO. AF_04/2022</v>
          </cell>
          <cell r="I4766" t="str">
            <v>UN</v>
          </cell>
          <cell r="J4766" t="str">
            <v>ATRIBUÍDO SÃO PAULO</v>
          </cell>
          <cell r="K4766">
            <v>18.600000000000001</v>
          </cell>
        </row>
        <row r="4767">
          <cell r="G4767">
            <v>103819</v>
          </cell>
          <cell r="H4767" t="str">
            <v>LUVA EM COBRE, DN 22 MM, SEM ANEL DE SOLDA, INSTALADO EM RAMAL E SUB-RAMAL DE GÁS COMBUSTÍVEL - FORNECIMENTO E INSTALAÇÃO. AF_04/2022</v>
          </cell>
          <cell r="I4767" t="str">
            <v>UN</v>
          </cell>
          <cell r="J4767" t="str">
            <v>ATRIBUÍDO SÃO PAULO</v>
          </cell>
          <cell r="K4767">
            <v>17.739999999999998</v>
          </cell>
        </row>
        <row r="4768">
          <cell r="G4768">
            <v>103820</v>
          </cell>
          <cell r="H4768" t="str">
            <v>LUVA PASSANTE EM COBRE, DN 22 MM, SEM ANEL DE SOLDA, INSTALADO EM RAMAL E SUB-RAMAL DE GÁS COMBUSTÍVEL - FORNECIMENTO E INSTALAÇÃO. AF_04/2022</v>
          </cell>
          <cell r="I4768" t="str">
            <v>UN</v>
          </cell>
          <cell r="J4768" t="str">
            <v>ATRIBUÍDO SÃO PAULO</v>
          </cell>
          <cell r="K4768">
            <v>19.04</v>
          </cell>
        </row>
        <row r="4769">
          <cell r="G4769">
            <v>103821</v>
          </cell>
          <cell r="H4769" t="str">
            <v>JUNTA DE EXPANSÃO EM COBRE, DN 22 MM, PONTA X PONTA, INSTALADO EM RAMAL E SUB-RAMAL DE GÁS COMBUSTÍVEL - FORNECIMENTO E INSTALAÇÃO. AF_04/2022</v>
          </cell>
          <cell r="I4769" t="str">
            <v>UN</v>
          </cell>
          <cell r="J4769" t="str">
            <v>ATRIBUÍDO SÃO PAULO</v>
          </cell>
          <cell r="K4769">
            <v>518.5</v>
          </cell>
        </row>
        <row r="4770">
          <cell r="G4770">
            <v>103822</v>
          </cell>
          <cell r="H4770" t="str">
            <v>CURVA DE TRANSPOSIÇÃO EM BRONZE/LATÃO, DN 22 MM, SEM ANEL DE SOLDA, BOLSA X BOLSA, INSTALADO EM RAMAL E SUB-RAMAL DE GÁS COMBUSTÍVEL - FORNECIMENTO E INSTALAÇÃO. AF_04/2022</v>
          </cell>
          <cell r="I4770" t="str">
            <v>UN</v>
          </cell>
          <cell r="J4770" t="str">
            <v>ATRIBUÍDO SÃO PAULO</v>
          </cell>
          <cell r="K4770">
            <v>52.11</v>
          </cell>
        </row>
        <row r="4771">
          <cell r="G4771">
            <v>103823</v>
          </cell>
          <cell r="H4771" t="str">
            <v>BUCHA DE REDUÇÃO EM COBRE, DN 22 MM X 15 MM, SEM ANEL DE SOLDA, PONTA X BOLSA, INSTALADO EM RAMAL E SUB-RAMAL DE GÁS COMBUSTÍVEL - FORNECIMENTO E INSTALAÇÃO. AF_04/2022</v>
          </cell>
          <cell r="I4771" t="str">
            <v>UN</v>
          </cell>
          <cell r="J4771" t="str">
            <v>ATRIBUÍDO SÃO PAULO</v>
          </cell>
          <cell r="K4771">
            <v>15.58</v>
          </cell>
        </row>
        <row r="4772">
          <cell r="G4772">
            <v>103824</v>
          </cell>
          <cell r="H4772" t="str">
            <v>CONECTOR EM BRONZE/LATÃO, DN 22 MM X 1/2, SEM ANEL DE SOLDA, BOLSA X ROSCA F, INSTALADO EM RAMAL E SUB-RAMAL DE GÁS COMBUSTÍVEL - FORNECIMENTO E INSTALAÇÃO. AF_04/2022</v>
          </cell>
          <cell r="I4772" t="str">
            <v>UN</v>
          </cell>
          <cell r="J4772" t="str">
            <v>ATRIBUÍDO SÃO PAULO</v>
          </cell>
          <cell r="K4772">
            <v>21.38</v>
          </cell>
        </row>
        <row r="4773">
          <cell r="G4773">
            <v>103825</v>
          </cell>
          <cell r="H4773" t="str">
            <v>CONECTOR EM BRONZE/LATÃO, DN 22 MM X 3/4, SEM ANEL DE SOLDA, BOLSA X ROSCA F, INSTALADO EM RAMAL E SUB-RAMAL DE GÁS COMBUSTÍVEL - FORNECIMENTO E INSTALAÇÃO. AF_04/2022</v>
          </cell>
          <cell r="I4773" t="str">
            <v>UN</v>
          </cell>
          <cell r="J4773" t="str">
            <v>ATRIBUÍDO SÃO PAULO</v>
          </cell>
          <cell r="K4773">
            <v>25.45</v>
          </cell>
        </row>
        <row r="4774">
          <cell r="G4774">
            <v>103826</v>
          </cell>
          <cell r="H4774" t="str">
            <v>LUVA EM COBRE, DN 28 MM, SEM ANEL DE SOLDA, INSTALADO EM RAMAL E SUB-RAMAL DE GÁS COMBUSTÍVEL - FORNECIMENTO E INSTALAÇÃO. AF_04/2022</v>
          </cell>
          <cell r="I4774" t="str">
            <v>UN</v>
          </cell>
          <cell r="J4774" t="str">
            <v>ATRIBUÍDO SÃO PAULO</v>
          </cell>
          <cell r="K4774">
            <v>27.09</v>
          </cell>
        </row>
        <row r="4775">
          <cell r="G4775">
            <v>103827</v>
          </cell>
          <cell r="H4775" t="str">
            <v>LUVA PASSANTE EM COBRE, DN 28 MM, SEM ANEL DE SOLDA, INSTALADO EM RAMAL E SUB-RAMAL DE GÁS COMBUSTÍVEL - FORNECIMENTO E INSTALAÇÃO. AF_04/2022</v>
          </cell>
          <cell r="I4775" t="str">
            <v>UN</v>
          </cell>
          <cell r="J4775" t="str">
            <v>ATRIBUÍDO SÃO PAULO</v>
          </cell>
          <cell r="K4775">
            <v>27.09</v>
          </cell>
        </row>
        <row r="4776">
          <cell r="G4776">
            <v>103828</v>
          </cell>
          <cell r="H4776" t="str">
            <v>CURVA DE TRANSPOSIÇÃO EM BRONZE/LATÃO, DN 28 MM, SEM ANEL DE SOLDA, BOLSA X BOLSA, INSTALADO EM RAMAL E SUB-RAMAL DE GÁS COMBUSTÍVEL - FORNECIMENTO E INSTALAÇÃO. AF_04/2022</v>
          </cell>
          <cell r="I4776" t="str">
            <v>UN</v>
          </cell>
          <cell r="J4776" t="str">
            <v>ATRIBUÍDO SÃO PAULO</v>
          </cell>
          <cell r="K4776">
            <v>87.91</v>
          </cell>
        </row>
        <row r="4777">
          <cell r="G4777">
            <v>103829</v>
          </cell>
          <cell r="H4777" t="str">
            <v>JUNTA DE EXPANSÃO EM COBRE, DN 28 MM, PONTA X PONTA, INSTALADO EM RAMAL E SUB-RAMAL DE GÁS COMBUSTÍVEL - FORNECIMENTO E INSTALAÇÃO. AF_04/2022</v>
          </cell>
          <cell r="I4777" t="str">
            <v>UN</v>
          </cell>
          <cell r="J4777" t="str">
            <v>ATRIBUÍDO SÃO PAULO</v>
          </cell>
          <cell r="K4777">
            <v>572.20000000000005</v>
          </cell>
        </row>
        <row r="4778">
          <cell r="G4778">
            <v>103830</v>
          </cell>
          <cell r="H4778" t="str">
            <v>CONECTOR EM BRONZE/LATÃO, DN 28 MM X 1/2, SEM ANEL DE SOLDA, BOLSA X ROSCA F, INSTALADO EM RAMAL E SUB-RAMAL DE GÁS COMBUSTÍVEL - FORNECIMENTO E INSTALAÇÃO. AF_04/2022</v>
          </cell>
          <cell r="I4778" t="str">
            <v>UN</v>
          </cell>
          <cell r="J4778" t="str">
            <v>ATRIBUÍDO SÃO PAULO</v>
          </cell>
          <cell r="K4778">
            <v>33.67</v>
          </cell>
        </row>
        <row r="4779">
          <cell r="G4779">
            <v>103831</v>
          </cell>
          <cell r="H4779" t="str">
            <v>BUCHA DE REDUÇÃO EM COBRE, DN 28 MM X 22 MM, SEM ANEL DE SOLDA, INSTALADO EM RAMAL E SUB-RAMAL DE GÁS COMBUSTÍVEL - FORNECIMENTO E INSTALAÇÃO. AF_04/2022</v>
          </cell>
          <cell r="I4779" t="str">
            <v>UN</v>
          </cell>
          <cell r="J4779" t="str">
            <v>ATRIBUÍDO SÃO PAULO</v>
          </cell>
          <cell r="K4779">
            <v>23.25</v>
          </cell>
        </row>
        <row r="4780">
          <cell r="G4780">
            <v>103832</v>
          </cell>
          <cell r="H4780" t="str">
            <v>TÊ EM COBRE, DN 15 MM, SEM ANEL DE SOLDA, INSTALADO EM RAMAL E SUB-RAMAL DE GÁS COMBUSTÍVEL - FORNECIMENTO E INSTALAÇÃO. AF_04/2022</v>
          </cell>
          <cell r="I4780" t="str">
            <v>UN</v>
          </cell>
          <cell r="J4780" t="str">
            <v>ATRIBUÍDO SÃO PAULO</v>
          </cell>
          <cell r="K4780">
            <v>20.73</v>
          </cell>
        </row>
        <row r="4781">
          <cell r="G4781">
            <v>103833</v>
          </cell>
          <cell r="H4781" t="str">
            <v>TE EM COBRE, DN 22 MM, SEM ANEL DE SOLDA, INSTALADO EM RAMAL E SUB-RAMAL DE GÁS COMBUSTÍVEL - FORNECIMENTO E INSTALAÇÃO. AF_04/2022</v>
          </cell>
          <cell r="I4781" t="str">
            <v>UN</v>
          </cell>
          <cell r="J4781" t="str">
            <v>ATRIBUÍDO SÃO PAULO</v>
          </cell>
          <cell r="K4781">
            <v>38.44</v>
          </cell>
        </row>
        <row r="4782">
          <cell r="G4782">
            <v>103834</v>
          </cell>
          <cell r="H4782" t="str">
            <v>TÊ EM COBRE, DN 28 MM, SEM ANEL DE SOLDA, INSTALADO EM RAMAL E SUB-RAMAL DE GÁS COMBUSTÍVEL - FORNECIMENTO E INSTALAÇÃO. AF_04/2022</v>
          </cell>
          <cell r="I4782" t="str">
            <v>UN</v>
          </cell>
          <cell r="J4782" t="str">
            <v>ATRIBUÍDO SÃO PAULO</v>
          </cell>
          <cell r="K4782">
            <v>56.34</v>
          </cell>
        </row>
        <row r="4783">
          <cell r="G4783">
            <v>103838</v>
          </cell>
          <cell r="H4783" t="str">
            <v>COTOVELO EM COBRE, DN 15 MM, 90 GRAUS, SEM ANEL DE SOLDA, INSTALADO EM RAMAL E SUB-RAMAL DE GÁS MEDICINAL - FORNECIMENTO E INSTALAÇÃO. AF_04/2022</v>
          </cell>
          <cell r="I4783" t="str">
            <v>UN</v>
          </cell>
          <cell r="J4783" t="str">
            <v>ATRIBUÍDO SÃO PAULO</v>
          </cell>
          <cell r="K4783">
            <v>14.75</v>
          </cell>
        </row>
        <row r="4784">
          <cell r="G4784">
            <v>103839</v>
          </cell>
          <cell r="H4784" t="str">
            <v>CURVA EM COBRE, DN 15 MM, 45 GRAUS, SEM ANEL DE SOLDA, BOLSA X BOLSA, INSTALADO EM RAMAL E SUB-RAMAL DE GÁS MEDICINAL - FORNECIMENTO E INSTALAÇÃO. AF_04/2022</v>
          </cell>
          <cell r="I4784" t="str">
            <v>UN</v>
          </cell>
          <cell r="J4784" t="str">
            <v>ATRIBUÍDO SÃO PAULO</v>
          </cell>
          <cell r="K4784">
            <v>14.72</v>
          </cell>
        </row>
        <row r="4785">
          <cell r="G4785">
            <v>103840</v>
          </cell>
          <cell r="H4785" t="str">
            <v>COTOVELO EM BRONZE/LATÃO, DN 15 MM X 1/2, 90 GRAUS, SEM ANEL DE SOLDA, BOLSA X ROSCA F, INSTALADO EM RAMAL E SUB-RAMAL DE GÁS MEDICINAL - FORNECIMENTO E INSTALAÇÃO. AF_04/2022</v>
          </cell>
          <cell r="I4785" t="str">
            <v>UN</v>
          </cell>
          <cell r="J4785" t="str">
            <v>ATRIBUÍDO SÃO PAULO</v>
          </cell>
          <cell r="K4785">
            <v>19.760000000000002</v>
          </cell>
        </row>
        <row r="4786">
          <cell r="G4786">
            <v>103841</v>
          </cell>
          <cell r="H4786" t="str">
            <v>COTOVELO EM COBRE, DN 22 MM, 90 GRAUS, SEM ANEL DE SOLDA, INSTALADO EM RAMAL E SUB-RAMAL DE GÁS MEDICINAL - FORNECIMENTO E INSTALAÇÃO. AF_04/2022</v>
          </cell>
          <cell r="I4786" t="str">
            <v>UN</v>
          </cell>
          <cell r="J4786" t="str">
            <v>ATRIBUÍDO SÃO PAULO</v>
          </cell>
          <cell r="K4786">
            <v>24.66</v>
          </cell>
        </row>
        <row r="4787">
          <cell r="G4787">
            <v>103842</v>
          </cell>
          <cell r="H4787" t="str">
            <v>CURVA EM COBRE, DN 22 MM, 45 GRAUS, SEM ANEL DE SOLDA, BOLSA X BOLSA, INSTALADO EM RAMAL E SUB-RAMAL DE GÁS MEDICINAL - FORNECIMENTO E INSTALAÇÃO. AF_04/2022</v>
          </cell>
          <cell r="I4787" t="str">
            <v>UN</v>
          </cell>
          <cell r="J4787" t="str">
            <v>ATRIBUÍDO SÃO PAULO</v>
          </cell>
          <cell r="K4787">
            <v>24.38</v>
          </cell>
        </row>
        <row r="4788">
          <cell r="G4788">
            <v>103843</v>
          </cell>
          <cell r="H4788" t="str">
            <v>COTOVELO EM BRONZE/LATÃO, DN 22 MM X 1/2, 90 GRAUS, SEM ANEL DE SOLDA, BOLSA X ROSCA F, INSTALADO EM RAMAL E SUB-RAMAL DE GÁS MEDICINAL - FORNECIMENTO E INSTALAÇÃO. AF_04/2022</v>
          </cell>
          <cell r="I4788" t="str">
            <v>UN</v>
          </cell>
          <cell r="J4788" t="str">
            <v>ATRIBUÍDO SÃO PAULO</v>
          </cell>
          <cell r="K4788">
            <v>28.7</v>
          </cell>
        </row>
        <row r="4789">
          <cell r="G4789">
            <v>103844</v>
          </cell>
          <cell r="H4789" t="str">
            <v>COTOVELO EM BRONZE/LATÃO, DN 22 MM X 3/4, 90 GRAUS, SEM ANEL DE SOLDA, BOLSA X ROSCA F, INSTALADO EM RAMAL E SUB-RAMAL DE GÁS MEDICINAL - FORNECIMENTO E INSTALAÇÃO. AF_04/2022</v>
          </cell>
          <cell r="I4789" t="str">
            <v>UN</v>
          </cell>
          <cell r="J4789" t="str">
            <v>ATRIBUÍDO SÃO PAULO</v>
          </cell>
          <cell r="K4789">
            <v>31.94</v>
          </cell>
        </row>
        <row r="4790">
          <cell r="G4790">
            <v>103845</v>
          </cell>
          <cell r="H4790" t="str">
            <v>COTOVELO EM COBRE, DN 28 MM, 90 GRAUS, SEM ANEL DE SOLDA, INSTALADO EM RAMAL E SUB-RAMAL DE GÁS MEDICINAL - FORNECIMENTO E INSTALAÇÃO. AF_04/2022</v>
          </cell>
          <cell r="I4790" t="str">
            <v>UN</v>
          </cell>
          <cell r="J4790" t="str">
            <v>ATRIBUÍDO SÃO PAULO</v>
          </cell>
          <cell r="K4790">
            <v>35.869999999999997</v>
          </cell>
        </row>
        <row r="4791">
          <cell r="G4791">
            <v>103846</v>
          </cell>
          <cell r="H4791" t="str">
            <v>CURVA EM COBRE, DN 28 MM, 45 GRAUS, SEM ANEL DE SOLDA, BOLSA X BOLSA, INSTALADO EM RAMAL E SUB-RAMAL DE GÁS MEDICINAL - FORNECIMENTO E INSTALAÇÃO. AF_04/2022</v>
          </cell>
          <cell r="I4791" t="str">
            <v>UN</v>
          </cell>
          <cell r="J4791" t="str">
            <v>ATRIBUÍDO SÃO PAULO</v>
          </cell>
          <cell r="K4791">
            <v>34.130000000000003</v>
          </cell>
        </row>
        <row r="4792">
          <cell r="G4792">
            <v>103847</v>
          </cell>
          <cell r="H4792" t="str">
            <v>LUVA EM COBRE, DN 15 MM, SEM ANEL DE SOLDA, INSTALADO EM RAMAL E SUB-RAMAL DE GÁS MEDICINAL - FORNECIMENTO E INSTALAÇÃO. AF_04/2022</v>
          </cell>
          <cell r="I4792" t="str">
            <v>UN</v>
          </cell>
          <cell r="J4792" t="str">
            <v>ATRIBUÍDO SÃO PAULO</v>
          </cell>
          <cell r="K4792">
            <v>9.6199999999999992</v>
          </cell>
        </row>
        <row r="4793">
          <cell r="G4793">
            <v>103848</v>
          </cell>
          <cell r="H4793" t="str">
            <v>LUVA PASSANTE EM COBRE, DN 15 MM, SEM ANEL DE SOLDA, INSTALADO EM RAMAL E SUB-RAMAL DE GÁS MEDICINAL - FORNECIMENTO E INSTALAÇÃO. AF_04/2022</v>
          </cell>
          <cell r="I4793" t="str">
            <v>UN</v>
          </cell>
          <cell r="J4793" t="str">
            <v>ATRIBUÍDO SÃO PAULO</v>
          </cell>
          <cell r="K4793">
            <v>9.65</v>
          </cell>
        </row>
        <row r="4794">
          <cell r="G4794">
            <v>103849</v>
          </cell>
          <cell r="H4794" t="str">
            <v>CURVA DE TRANSPOSIÇÃO EM BRONZE/LATÃO, DN 15 MM, SEM ANEL DE SOLDA, BOLSA X BOLSA, INSTALADO EM RAMAL E SUB-RAMAL DE GÁS MEDICINAL - FORNECIMENTO E INSTALAÇÃO. AF_04/2022</v>
          </cell>
          <cell r="I4794" t="str">
            <v>UN</v>
          </cell>
          <cell r="J4794" t="str">
            <v>ATRIBUÍDO SÃO PAULO</v>
          </cell>
          <cell r="K4794">
            <v>24.7</v>
          </cell>
        </row>
        <row r="4795">
          <cell r="G4795">
            <v>103850</v>
          </cell>
          <cell r="H4795" t="str">
            <v>JUNTA DE EXPANSÃO EM COBRE, DN 15 MM, PONTA X PONTA, INSTALADO EM RAMAL E SUB-RAMAL DE GÁS MEDICINAL - FORNECIMENTO E INSTALAÇÃO. AF_04/2022</v>
          </cell>
          <cell r="I4795" t="str">
            <v>UN</v>
          </cell>
          <cell r="J4795" t="str">
            <v>ATRIBUÍDO SÃO PAULO</v>
          </cell>
          <cell r="K4795">
            <v>443.18</v>
          </cell>
        </row>
        <row r="4796">
          <cell r="G4796">
            <v>103851</v>
          </cell>
          <cell r="H4796" t="str">
            <v>CONECTOR EM BRONZE/LATÃO, DN 15 MM X 1/2, SEM ANEL DE SOLDA, BOLSA X ROSCA F, INSTALADO EM RAMAL E SUB-RAMAL DE GÁS MEDICINAL - FORNECIMENTO E INSTALAÇÃO. AF_04/2022</v>
          </cell>
          <cell r="I4796" t="str">
            <v>UN</v>
          </cell>
          <cell r="J4796" t="str">
            <v>ATRIBUÍDO SÃO PAULO</v>
          </cell>
          <cell r="K4796">
            <v>18.420000000000002</v>
          </cell>
        </row>
        <row r="4797">
          <cell r="G4797">
            <v>103852</v>
          </cell>
          <cell r="H4797" t="str">
            <v>LUVA EM COBRE, DN 22 MM, SEM ANEL DE SOLDA, INSTALADO EM RAMAL E SUB-RAMAL DE GÁS MEDICINAL - FORNECIMENTO E INSTALAÇÃO. AF_04/2022</v>
          </cell>
          <cell r="I4797" t="str">
            <v>UN</v>
          </cell>
          <cell r="J4797" t="str">
            <v>ATRIBUÍDO SÃO PAULO</v>
          </cell>
          <cell r="K4797">
            <v>14.81</v>
          </cell>
        </row>
        <row r="4798">
          <cell r="G4798">
            <v>103853</v>
          </cell>
          <cell r="H4798" t="str">
            <v>LUVA PASSANTE EM COBRE, DN 22 MM, SEM ANEL DE SOLDA, INSTALADO EM RAMAL E SUB-RAMAL DE GÁS MEDICINAL - FORNECIMENTO E INSTALAÇÃO. AF_04/2022</v>
          </cell>
          <cell r="I4798" t="str">
            <v>UN</v>
          </cell>
          <cell r="J4798" t="str">
            <v>ATRIBUÍDO SÃO PAULO</v>
          </cell>
          <cell r="K4798">
            <v>16.11</v>
          </cell>
        </row>
        <row r="4799">
          <cell r="G4799">
            <v>103854</v>
          </cell>
          <cell r="H4799" t="str">
            <v>JUNTA DE EXPANSÃO EM COBRE, DN 22 MM, PONTA X PONTA, INSTALADO EM RAMAL E SUB-RAMAL DE GÁS MEDICINAL - FORNECIMENTO E INSTALAÇÃO. AF_04/2022</v>
          </cell>
          <cell r="I4799" t="str">
            <v>UN</v>
          </cell>
          <cell r="J4799" t="str">
            <v>ATRIBUÍDO SÃO PAULO</v>
          </cell>
          <cell r="K4799">
            <v>515.57000000000005</v>
          </cell>
        </row>
        <row r="4800">
          <cell r="G4800">
            <v>103855</v>
          </cell>
          <cell r="H4800" t="str">
            <v>CURVA DE TRANSPOSIÇÃO EM BRONZE/LATÃO, DN 22 MM, SEM ANEL DE SOLDA, BOLSA X BOLSA, INSTALADO EM RAMAL E SUB-RAMAL DE GÁS MEDICINAL - FORNECIMENTO E INSTALAÇÃO. AF_04/2022</v>
          </cell>
          <cell r="I4800" t="str">
            <v>UN</v>
          </cell>
          <cell r="J4800" t="str">
            <v>ATRIBUÍDO SÃO PAULO</v>
          </cell>
          <cell r="K4800">
            <v>49.18</v>
          </cell>
        </row>
        <row r="4801">
          <cell r="G4801">
            <v>103856</v>
          </cell>
          <cell r="H4801" t="str">
            <v>BUCHA DE REDUÇÃO EM COBRE, DN 22 MM X 15 MM, SEM ANEL DE SOLDA, PONTA X BOLSA, INSTALADO EM RAMAL E SUB-RAMAL DE GÁS MEDICINAL - FORNECIMENTO E INSTALAÇÃO. AF_04/2022</v>
          </cell>
          <cell r="I4801" t="str">
            <v>UN</v>
          </cell>
          <cell r="J4801" t="str">
            <v>ATRIBUÍDO SÃO PAULO</v>
          </cell>
          <cell r="K4801">
            <v>14.05</v>
          </cell>
        </row>
        <row r="4802">
          <cell r="G4802">
            <v>103857</v>
          </cell>
          <cell r="H4802" t="str">
            <v>CONECTOR EM BRONZE/LATÃO, DN 22 MM X 1/2", SEM ANEL DE SOLDA, BOLSA X ROSCA F, INSTALADO EM RAMAL E SUB-RAMAL DE GÁS MEDICINAL - FORNECIMENTO E INSTALAÇÃO. AF_04/2022</v>
          </cell>
          <cell r="I4802" t="str">
            <v>UN</v>
          </cell>
          <cell r="J4802" t="str">
            <v>ATRIBUÍDO SÃO PAULO</v>
          </cell>
          <cell r="K4802">
            <v>19.91</v>
          </cell>
        </row>
        <row r="4803">
          <cell r="G4803">
            <v>103858</v>
          </cell>
          <cell r="H4803" t="str">
            <v>CONECTOR EM BRONZE/LATÃO, DN 22 MM X 3/4", SEM ANEL DE SOLDA, BOLSA X ROSCA F, INSTALADO EM RAMAL E SUB-RAMAL DE GÁS MEDICINAL - FORNECIMENTO E INSTALAÇÃO. AF_04/2022</v>
          </cell>
          <cell r="I4803" t="str">
            <v>UN</v>
          </cell>
          <cell r="J4803" t="str">
            <v>ATRIBUÍDO SÃO PAULO</v>
          </cell>
          <cell r="K4803">
            <v>23.98</v>
          </cell>
        </row>
        <row r="4804">
          <cell r="G4804">
            <v>103859</v>
          </cell>
          <cell r="H4804" t="str">
            <v>LUVA EM COBRE, DN 28 MM, SEM ANEL DE SOLDA, INSTALADO EM RAMAL E SUB-RAMAL DE GÁS MEDICINAL - FORNECIMENTO E INSTALAÇÃO. AF_04/2022</v>
          </cell>
          <cell r="I4804" t="str">
            <v>UN</v>
          </cell>
          <cell r="J4804" t="str">
            <v>ATRIBUÍDO SÃO PAULO</v>
          </cell>
          <cell r="K4804">
            <v>22.44</v>
          </cell>
        </row>
        <row r="4805">
          <cell r="G4805">
            <v>103860</v>
          </cell>
          <cell r="H4805" t="str">
            <v>LUVA PASSANTE EM COBRE, DN 28 MM, SEM ANEL DE SOLDA, INSTALADO EM RAMAL E SUB-RAMAL DE GÁS MEDICINAL - FORNECIMENTO E INSTALAÇÃO. AF_04/2022</v>
          </cell>
          <cell r="I4805" t="str">
            <v>UN</v>
          </cell>
          <cell r="J4805" t="str">
            <v>ATRIBUÍDO SÃO PAULO</v>
          </cell>
          <cell r="K4805">
            <v>22.44</v>
          </cell>
        </row>
        <row r="4806">
          <cell r="G4806">
            <v>103861</v>
          </cell>
          <cell r="H4806" t="str">
            <v>CURVA DE TRANSPOSIÇÃO EM BRONZE/LATÃO, DN 28 MM, SEM ANEL DE SOLDA, BOLSA X BOLSA, INSTALADO EM RAMAL E SUB-RAMAL DE GÁS MEDICINAL - FORNECIMENTO E INSTALAÇÃO. AF_04/2022</v>
          </cell>
          <cell r="I4806" t="str">
            <v>UN</v>
          </cell>
          <cell r="J4806" t="str">
            <v>ATRIBUÍDO SÃO PAULO</v>
          </cell>
          <cell r="K4806">
            <v>83.26</v>
          </cell>
        </row>
        <row r="4807">
          <cell r="G4807">
            <v>103862</v>
          </cell>
          <cell r="H4807" t="str">
            <v>JUNTA DE EXPANSÃO EM COBRE, DN 28 MM, PONTA X PONTA, INSTALADO EM RAMAL E SUB-RAMAL DE GÁS MEDICINAL - FORNECIMENTO E INSTALAÇÃO. AF_04/2022</v>
          </cell>
          <cell r="I4807" t="str">
            <v>UN</v>
          </cell>
          <cell r="J4807" t="str">
            <v>ATRIBUÍDO SÃO PAULO</v>
          </cell>
          <cell r="K4807">
            <v>567.54999999999995</v>
          </cell>
        </row>
        <row r="4808">
          <cell r="G4808">
            <v>103863</v>
          </cell>
          <cell r="H4808" t="str">
            <v>CONECTOR EM BRONZE/LATÃO, DN 28 MM X 1/2", SEM ANEL DE SOLDA, BOLSA X ROSCA F, INSTALADO EM RAMAL E SUB-RAMAL DE GÁS MEDICINAL - FORNECIMENTO E INSTALAÇÃO. AF_04/2022</v>
          </cell>
          <cell r="I4808" t="str">
            <v>UN</v>
          </cell>
          <cell r="J4808" t="str">
            <v>ATRIBUÍDO SÃO PAULO</v>
          </cell>
          <cell r="K4808">
            <v>31.34</v>
          </cell>
        </row>
        <row r="4809">
          <cell r="G4809">
            <v>103864</v>
          </cell>
          <cell r="H4809" t="str">
            <v>BUCHA DE REDUÇÃO EM COBRE, DN 28 MM X 22 MM, SEM ANEL DE SOLDA, INSTALADO EM RAMAL E SUB-RAMAL DE GÁS MEDICINAL - FORNECIMENTO E INSTALAÇÃO. AF_04/2022</v>
          </cell>
          <cell r="I4809" t="str">
            <v>UN</v>
          </cell>
          <cell r="J4809" t="str">
            <v>ATRIBUÍDO SÃO PAULO</v>
          </cell>
          <cell r="K4809">
            <v>19.41</v>
          </cell>
        </row>
        <row r="4810">
          <cell r="G4810">
            <v>103865</v>
          </cell>
          <cell r="H4810" t="str">
            <v>TÊ EM COBRE, DN 15 MM, SEM ANEL DE SOLDA, INSTALADO EM RAMAL E SUB-RAMAL DE GÁS MEDICINAL - FORNECIMENTO E INSTALAÇÃO. AF_04/2022</v>
          </cell>
          <cell r="I4810" t="str">
            <v>UN</v>
          </cell>
          <cell r="J4810" t="str">
            <v>ATRIBUÍDO SÃO PAULO</v>
          </cell>
          <cell r="K4810">
            <v>19.989999999999998</v>
          </cell>
        </row>
        <row r="4811">
          <cell r="G4811">
            <v>103866</v>
          </cell>
          <cell r="H4811" t="str">
            <v>TÊ EM COBRE, DN 22 MM, SEM ANEL DE SOLDA, INSTALADO EM RAMAL E SUB-RAMAL DE GÁS MEDICINAL - FORNECIMENTO E INSTALAÇÃO. AF_04/2022</v>
          </cell>
          <cell r="I4811" t="str">
            <v>UN</v>
          </cell>
          <cell r="J4811" t="str">
            <v>ATRIBUÍDO SÃO PAULO</v>
          </cell>
          <cell r="K4811">
            <v>32.64</v>
          </cell>
        </row>
        <row r="4812">
          <cell r="G4812">
            <v>103867</v>
          </cell>
          <cell r="H4812" t="str">
            <v>TÊ EM COBRE, DN 28 MM, SEM ANEL DE SOLDA, INSTALADO EM RAMAL E SUB-RAMAL DE GÁS MEDICINAL - FORNECIMENTO E INSTALAÇÃO. AF_04/2022</v>
          </cell>
          <cell r="I4812" t="str">
            <v>UN</v>
          </cell>
          <cell r="J4812" t="str">
            <v>ATRIBUÍDO SÃO PAULO</v>
          </cell>
          <cell r="K4812">
            <v>46.19</v>
          </cell>
        </row>
        <row r="4813">
          <cell r="G4813">
            <v>103874</v>
          </cell>
          <cell r="H4813" t="str">
            <v>COTOVELO EM COBRE, DN 15 MM, 90 GRAUS, SEM ANEL DE SOLDA, INSTALADO EM RAMAL E SUB-RAMAL DE AQUECIMENTO SOLAR - FORNECIMENTO E INSTALAÇÃO. AF_04/2022</v>
          </cell>
          <cell r="I4813" t="str">
            <v>UN</v>
          </cell>
          <cell r="J4813" t="str">
            <v>ATRIBUÍDO SÃO PAULO</v>
          </cell>
          <cell r="K4813">
            <v>15.31</v>
          </cell>
        </row>
        <row r="4814">
          <cell r="G4814">
            <v>103875</v>
          </cell>
          <cell r="H4814" t="str">
            <v>CURVA EM COBRE, DN 15 MM, 45 GRAUS, SEM ANEL DE SOLDA, BOLSA X BOLSA, INSTALADO EM RAMAL E SUB-RAMAL DE AQUECIMENTO SOLAR - FORNECIMENTO E INSTALAÇÃO. AF_04/2022</v>
          </cell>
          <cell r="I4814" t="str">
            <v>UN</v>
          </cell>
          <cell r="J4814" t="str">
            <v>ATRIBUÍDO SÃO PAULO</v>
          </cell>
          <cell r="K4814">
            <v>15.28</v>
          </cell>
        </row>
        <row r="4815">
          <cell r="G4815">
            <v>103876</v>
          </cell>
          <cell r="H4815" t="str">
            <v>COTOVELO EM BRONZE/LATÃO, DN 15 MM X 1/2", 90 GRAUS, SEM ANEL DE SOLDA, BOLSA X ROSCA F, INSTALADO EM RAMAL E SUB-RAMAL DE AQUECIMENTO SOLAR - FORNECIMENTO E INSTALAÇÃO. AF_04/2022</v>
          </cell>
          <cell r="I4815" t="str">
            <v>UN</v>
          </cell>
          <cell r="J4815" t="str">
            <v>ATRIBUÍDO SÃO PAULO</v>
          </cell>
          <cell r="K4815">
            <v>20.04</v>
          </cell>
        </row>
        <row r="4816">
          <cell r="G4816">
            <v>103877</v>
          </cell>
          <cell r="H4816" t="str">
            <v>COTOVELO EM COBRE, DN 22 MM, 90 GRAUS, SEM ANEL DE SOLDA, INSTALADO EM RAMAL E SUB-RAMAL DE AQUECIMENTO SOLAR - FORNECIMENTO E INSTALAÇÃO. AF_04/2022</v>
          </cell>
          <cell r="I4816" t="str">
            <v>UN</v>
          </cell>
          <cell r="J4816" t="str">
            <v>ATRIBUÍDO SÃO PAULO</v>
          </cell>
          <cell r="K4816">
            <v>23.99</v>
          </cell>
        </row>
        <row r="4817">
          <cell r="G4817">
            <v>103878</v>
          </cell>
          <cell r="H4817" t="str">
            <v>CURVA EM COBRE, DN 22 MM, 45 GRAUS, SEM ANEL DE SOLDA, BOLSA X BOLSA, INSTALADO EM RAMAL E SUB-RAMAL DE AQUECIMENTO SOLAR - FORNECIMENTO E INSTALAÇÃO. AF_04/2022</v>
          </cell>
          <cell r="I4817" t="str">
            <v>UN</v>
          </cell>
          <cell r="J4817" t="str">
            <v>ATRIBUÍDO SÃO PAULO</v>
          </cell>
          <cell r="K4817">
            <v>23.71</v>
          </cell>
        </row>
        <row r="4818">
          <cell r="G4818">
            <v>103879</v>
          </cell>
          <cell r="H4818" t="str">
            <v>COTOVELO EM BRONZE/LATÃO, DN 22 MM X 1/2", 90 GRAUS, SEM ANEL DE SOLDA, BOLSA X ROSCA F, INSTALADO EM RAMAL E SUB-RAMAL DE AQUECIMENTO SOLAR - FORNECIMENTO E INSTALAÇÃO. AF_04/2022</v>
          </cell>
          <cell r="I4818" t="str">
            <v>UN</v>
          </cell>
          <cell r="J4818" t="str">
            <v>ATRIBUÍDO SÃO PAULO</v>
          </cell>
          <cell r="K4818">
            <v>28.36</v>
          </cell>
        </row>
        <row r="4819">
          <cell r="G4819">
            <v>103880</v>
          </cell>
          <cell r="H4819" t="str">
            <v>COTOVELO EM BRONZE/LATÃO, DN 22 MM X 3/4", 90 GRAUS, SEM ANEL DE SOLDA, BOLSA X ROSCA F, INSTALADO EM RAMAL E SUB-RAMAL DE AQUECIMENTO SOLAR - FORNECIMENTO E INSTALAÇÃO. AF_04/2022</v>
          </cell>
          <cell r="I4819" t="str">
            <v>UN</v>
          </cell>
          <cell r="J4819" t="str">
            <v>ATRIBUÍDO SÃO PAULO</v>
          </cell>
          <cell r="K4819">
            <v>31.6</v>
          </cell>
        </row>
        <row r="4820">
          <cell r="G4820">
            <v>103881</v>
          </cell>
          <cell r="H4820" t="str">
            <v>COTOVELO EM COBRE, DN 28 MM, 90 GRAUS, SEM ANEL DE SOLDA, INSTALADO EM RAMAL E SUB-RAMAL DE AQUECIMENTO SOLAR - FORNECIMENTO E INSTALAÇÃO. AF_04/2022</v>
          </cell>
          <cell r="I4820" t="str">
            <v>UN</v>
          </cell>
          <cell r="J4820" t="str">
            <v>ATRIBUÍDO SÃO PAULO</v>
          </cell>
          <cell r="K4820">
            <v>34.14</v>
          </cell>
        </row>
        <row r="4821">
          <cell r="G4821">
            <v>103882</v>
          </cell>
          <cell r="H4821" t="str">
            <v>CURVA EM COBRE, DN 28 MM, 45 GRAUS, SEM ANEL DE SOLDA, BOLSA X BOLSA, INSTALADO EM RAMAL E SUB-RAMAL DE AQUECIMENTO SOLAR - FORNECIMENTO E INSTALAÇÃO. AF_04/2022</v>
          </cell>
          <cell r="I4821" t="str">
            <v>UN</v>
          </cell>
          <cell r="J4821" t="str">
            <v>ATRIBUÍDO SÃO PAULO</v>
          </cell>
          <cell r="K4821">
            <v>32.4</v>
          </cell>
        </row>
        <row r="4822">
          <cell r="G4822">
            <v>103883</v>
          </cell>
          <cell r="H4822" t="str">
            <v>LUVA EM COBRE, DN 15 MM, SEM ANEL DE SOLDA, INSTALADO EM RAMAL E SUB-RAMAL DE AQUECIMENTO SOLAR - FORNECIMENTO E INSTALAÇÃO. AF_04/2022</v>
          </cell>
          <cell r="I4822" t="str">
            <v>UN</v>
          </cell>
          <cell r="J4822" t="str">
            <v>ATRIBUÍDO SÃO PAULO</v>
          </cell>
          <cell r="K4822">
            <v>9.9700000000000006</v>
          </cell>
        </row>
        <row r="4823">
          <cell r="G4823">
            <v>103884</v>
          </cell>
          <cell r="H4823" t="str">
            <v>LUVA PASSANTE EM COBRE, DN 15 MM, SEM ANEL DE SOLDA, INSTALADO EM RAMAL E SUB-RAMAL DE AQUECIMENTO SOLAR - FORNECIMENTO E INSTALAÇÃO. AF_04/2022</v>
          </cell>
          <cell r="I4823" t="str">
            <v>UN</v>
          </cell>
          <cell r="J4823" t="str">
            <v>ATRIBUÍDO SÃO PAULO</v>
          </cell>
          <cell r="K4823">
            <v>10</v>
          </cell>
        </row>
        <row r="4824">
          <cell r="G4824">
            <v>103885</v>
          </cell>
          <cell r="H4824" t="str">
            <v>CURVA DE TRANSPOSIÇÃO EM BRONZE/LATÃO, DN 15 MM, SEM ANEL DE SOLDA, BOLSA X BOLSA, INSTALADO EM RAMAL E SUB-RAMAL DE AQUECIMENTO SOLAR - FORNECIMENTO E INSTALAÇÃO. AF_04/2022</v>
          </cell>
          <cell r="I4824" t="str">
            <v>UN</v>
          </cell>
          <cell r="J4824" t="str">
            <v>ATRIBUÍDO SÃO PAULO</v>
          </cell>
          <cell r="K4824">
            <v>25.05</v>
          </cell>
        </row>
        <row r="4825">
          <cell r="G4825">
            <v>103886</v>
          </cell>
          <cell r="H4825" t="str">
            <v>JUNTA DE EXPANSÃO EM COBRE, DN 15 MM, PONTA X PONTA, INSTALADO EM RAMAL E SUB-RAMAL DE AQUECIMENTO SOLAR - FORNECIMENTO E INSTALAÇÃO. AF_04/2022</v>
          </cell>
          <cell r="I4825" t="str">
            <v>UN</v>
          </cell>
          <cell r="J4825" t="str">
            <v>ATRIBUÍDO SÃO PAULO</v>
          </cell>
          <cell r="K4825">
            <v>443.53</v>
          </cell>
        </row>
        <row r="4826">
          <cell r="G4826">
            <v>103887</v>
          </cell>
          <cell r="H4826" t="str">
            <v>CONECTOR EM BRONZE/LATÃO, DN 15 MM X 1/2", SEM ANEL DE SOLDA, BOLSA X ROSCA F, INSTALADO EM RAMAL E SUB-RAMAL DE AQUECIMENTO SOLAR - FORNECIMENTO E INSTALAÇÃO. AF_04/2022</v>
          </cell>
          <cell r="I4826" t="str">
            <v>UN</v>
          </cell>
          <cell r="J4826" t="str">
            <v>ATRIBUÍDO SÃO PAULO</v>
          </cell>
          <cell r="K4826">
            <v>18.600000000000001</v>
          </cell>
        </row>
        <row r="4827">
          <cell r="G4827">
            <v>103888</v>
          </cell>
          <cell r="H4827" t="str">
            <v>LUVA EM COBRE, DN 22 MM, SEM ANEL DE SOLDA, INSTALADO EM RAMAL E SUB-RAMAL DE AQUECIMENTO SOLAR - FORNECIMENTO E INSTALAÇÃO. AF_04/2022</v>
          </cell>
          <cell r="I4827" t="str">
            <v>UN</v>
          </cell>
          <cell r="J4827" t="str">
            <v>ATRIBUÍDO SÃO PAULO</v>
          </cell>
          <cell r="K4827">
            <v>14.32</v>
          </cell>
        </row>
        <row r="4828">
          <cell r="G4828">
            <v>103889</v>
          </cell>
          <cell r="H4828" t="str">
            <v>LUVA PASSANTE EM COBRE, DN 22 MM, SEM ANEL DE SOLDA, INSTALADO EM RAMAL E SUB-RAMAL DE AQUECIMENTO SOLAR - FORNECIMENTO E INSTALAÇÃO. AF_04/2022</v>
          </cell>
          <cell r="I4828" t="str">
            <v>UN</v>
          </cell>
          <cell r="J4828" t="str">
            <v>ATRIBUÍDO SÃO PAULO</v>
          </cell>
          <cell r="K4828">
            <v>15.62</v>
          </cell>
        </row>
        <row r="4829">
          <cell r="G4829">
            <v>103890</v>
          </cell>
          <cell r="H4829" t="str">
            <v>JUNTA DE EXPANSÃO EM COBRE, DN 22 MM, PONTA X PONTA, INSTALADO EM RAMAL E SUB-RAMAL DE AQUECIMENTO SOLAR - FORNECIMENTO E INSTALAÇÃO. AF_04/2022</v>
          </cell>
          <cell r="I4829" t="str">
            <v>UN</v>
          </cell>
          <cell r="J4829" t="str">
            <v>ATRIBUÍDO SÃO PAULO</v>
          </cell>
          <cell r="K4829">
            <v>515.08000000000004</v>
          </cell>
        </row>
        <row r="4830">
          <cell r="G4830">
            <v>103891</v>
          </cell>
          <cell r="H4830" t="str">
            <v>CURVA DE TRANSPOSIÇÃO EM BRONZE/LATÃO, DN 22 MM, SEM ANEL DE SOLDA, BOLSA X BOLSA, INSTALADO EM RAMAL E SUB-RAMAL DE AQUECIMENTO SOLAR - FORNECIMENTO E INSTALAÇÃO. AF_04/2022</v>
          </cell>
          <cell r="I4830" t="str">
            <v>UN</v>
          </cell>
          <cell r="J4830" t="str">
            <v>ATRIBUÍDO SÃO PAULO</v>
          </cell>
          <cell r="K4830">
            <v>48.69</v>
          </cell>
        </row>
        <row r="4831">
          <cell r="G4831">
            <v>103892</v>
          </cell>
          <cell r="H4831" t="str">
            <v>BUCHA DE REDUÇÃO EM COBRE, DN 22 MM X 15 MM, SEM ANEL DE SOLDA, PONTA X BOLSA, INSTALADO EM RAMAL E SUB-RAMAL DE AQUECIMENTO SOLAR - FORNECIMENTO E INSTALAÇÃO. AF_04/2022</v>
          </cell>
          <cell r="I4831" t="str">
            <v>UN</v>
          </cell>
          <cell r="J4831" t="str">
            <v>ATRIBUÍDO SÃO PAULO</v>
          </cell>
          <cell r="K4831">
            <v>14.01</v>
          </cell>
        </row>
        <row r="4832">
          <cell r="G4832">
            <v>103893</v>
          </cell>
          <cell r="H4832" t="str">
            <v>CONECTOR EM BRONZE/LATÃO, DN 22 MM X 1/2", SEM ANEL DE SOLDA, BOLSA X ROSCA F, INSTALADO EM RAMAL E SUB-RAMAL DE AQUECIMENTO SOLAR - FORNECIMENTO E INSTALAÇÃO. AF_04/2022</v>
          </cell>
          <cell r="I4832" t="str">
            <v>UN</v>
          </cell>
          <cell r="J4832" t="str">
            <v>ATRIBUÍDO SÃO PAULO</v>
          </cell>
          <cell r="K4832">
            <v>19.670000000000002</v>
          </cell>
        </row>
        <row r="4833">
          <cell r="G4833">
            <v>103894</v>
          </cell>
          <cell r="H4833" t="str">
            <v>CONECTOR EM BRONZE/LATÃO, DN 22 MM X 3/4", SEM ANEL DE SOLDA, BOLSA X ROSCA F, INSTALADO EM RAMAL E SUB-RAMAL DE AQUECIMENTO SOLAR - FORNECIMENTO E INSTALAÇÃO. AF_04/2022</v>
          </cell>
          <cell r="I4833" t="str">
            <v>UN</v>
          </cell>
          <cell r="J4833" t="str">
            <v>ATRIBUÍDO SÃO PAULO</v>
          </cell>
          <cell r="K4833">
            <v>23.73</v>
          </cell>
        </row>
        <row r="4834">
          <cell r="G4834">
            <v>103895</v>
          </cell>
          <cell r="H4834" t="str">
            <v>LUVA EM COBRE, DN 28 MM, SEM ANEL DE SOLDA, INSTALADO EM RAMAL E SUB-RAMAL DE AQUECIMENTO SOLAR - FORNECIMENTO E INSTALAÇÃO. AF_04/2022</v>
          </cell>
          <cell r="I4834" t="str">
            <v>UN</v>
          </cell>
          <cell r="J4834" t="str">
            <v>ATRIBUÍDO SÃO PAULO</v>
          </cell>
          <cell r="K4834">
            <v>21.22</v>
          </cell>
        </row>
        <row r="4835">
          <cell r="G4835">
            <v>103896</v>
          </cell>
          <cell r="H4835" t="str">
            <v>LUVA PASSANTE EM COBRE, DN 28 MM, SEM ANEL DE SOLDA, INSTALADO EM RAMAL E SUB-RAMAL DE AQUECIMENTO SOLAR - FORNECIMENTO E INSTALAÇÃO. AF_04/2022</v>
          </cell>
          <cell r="I4835" t="str">
            <v>UN</v>
          </cell>
          <cell r="J4835" t="str">
            <v>ATRIBUÍDO SÃO PAULO</v>
          </cell>
          <cell r="K4835">
            <v>21.22</v>
          </cell>
        </row>
        <row r="4836">
          <cell r="G4836">
            <v>103897</v>
          </cell>
          <cell r="H4836" t="str">
            <v>CURVA DE TRANSPOSIÇÃO EM BRONZE/LATÃO, DN 28 MM, SEM ANEL DE SOLDA, BOLSA X BOLSA, INSTALADO EM RAMAL E SUB-RAMAL DE AQUECIMENTO SOLAR - FORNECIMENTO E INSTALAÇÃO. AF_04/2022</v>
          </cell>
          <cell r="I4836" t="str">
            <v>UN</v>
          </cell>
          <cell r="J4836" t="str">
            <v>ATRIBUÍDO SÃO PAULO</v>
          </cell>
          <cell r="K4836">
            <v>82.04</v>
          </cell>
        </row>
        <row r="4837">
          <cell r="G4837">
            <v>103898</v>
          </cell>
          <cell r="H4837" t="str">
            <v>JUNTA DE EXPANSÃO EM COBRE, DN 28 MM, PONTA X PONTA, INSTALADO EM RAMAL E SUB-RAMAL DE AQUECIMENTO SOLAR - FORNECIMENTO E INSTALAÇÃO. AF_04/2022</v>
          </cell>
          <cell r="I4837" t="str">
            <v>UN</v>
          </cell>
          <cell r="J4837" t="str">
            <v>ATRIBUÍDO SÃO PAULO</v>
          </cell>
          <cell r="K4837">
            <v>566.33000000000004</v>
          </cell>
        </row>
        <row r="4838">
          <cell r="G4838">
            <v>103899</v>
          </cell>
          <cell r="H4838" t="str">
            <v>CONECTOR EM BRONZE/LATÃO, DN 28 MM X 1/2", SEM ANEL DE SOLDA, BOLSA X ROSCA F, INSTALADO EM RAMAL E SUB-RAMAL DE AQUECIMENTO SOLAR - FORNECIMENTO E INSTALAÇÃO. AF_04/2022</v>
          </cell>
          <cell r="I4838" t="str">
            <v>UN</v>
          </cell>
          <cell r="J4838" t="str">
            <v>ATRIBUÍDO SÃO PAULO</v>
          </cell>
          <cell r="K4838">
            <v>30.74</v>
          </cell>
        </row>
        <row r="4839">
          <cell r="G4839">
            <v>103900</v>
          </cell>
          <cell r="H4839" t="str">
            <v>BUCHA DE REDUÇÃO EM COBRE, DN 28 MM X 22 MM, SEM ANEL DE SOLDA, INSTALADO EM RAMAL E SUB-RAMAL DE AQUECIMENTO SOLAR - FORNECIMENTO E INSTALAÇÃO. AF_04/2022</v>
          </cell>
          <cell r="I4839" t="str">
            <v>UN</v>
          </cell>
          <cell r="J4839" t="str">
            <v>ATRIBUÍDO SÃO PAULO</v>
          </cell>
          <cell r="K4839">
            <v>18.37</v>
          </cell>
        </row>
        <row r="4840">
          <cell r="G4840">
            <v>103901</v>
          </cell>
          <cell r="H4840" t="str">
            <v>TÊ EM COBRE, DN 15 MM, SEM ANEL DE SOLDA, INSTALADO EM RAMAL E SUB-RAMAL DE AQUECIMENTO SOLAR - FORNECIMENTO E INSTALAÇÃO. AF_04/2022</v>
          </cell>
          <cell r="I4840" t="str">
            <v>UN</v>
          </cell>
          <cell r="J4840" t="str">
            <v>ATRIBUÍDO SÃO PAULO</v>
          </cell>
          <cell r="K4840">
            <v>20.73</v>
          </cell>
        </row>
        <row r="4841">
          <cell r="G4841">
            <v>103902</v>
          </cell>
          <cell r="H4841" t="str">
            <v>TÊ EM COBRE, DN 22 MM, SEM ANEL DE SOLDA, INSTALADO EM RAMAL E SUB-RAMAL DE AQUECIMENTO SOLAR - FORNECIMENTO E INSTALAÇÃO. AF_04/2022</v>
          </cell>
          <cell r="I4841" t="str">
            <v>UN</v>
          </cell>
          <cell r="J4841" t="str">
            <v>ATRIBUÍDO SÃO PAULO</v>
          </cell>
          <cell r="K4841">
            <v>31.71</v>
          </cell>
        </row>
        <row r="4842">
          <cell r="G4842">
            <v>103903</v>
          </cell>
          <cell r="H4842" t="str">
            <v>TÊ EM COBRE, DN 28 MM, SEM ANEL DE SOLDA, INSTALADO EM RAMAL E SUB-RAMAL DE AQUECIMENTO SOLAR - FORNECIMENTO E INSTALAÇÃO. AF_04/2022</v>
          </cell>
          <cell r="I4842" t="str">
            <v>UN</v>
          </cell>
          <cell r="J4842" t="str">
            <v>ATRIBUÍDO SÃO PAULO</v>
          </cell>
          <cell r="K4842">
            <v>43.84</v>
          </cell>
        </row>
        <row r="4843">
          <cell r="G4843">
            <v>103947</v>
          </cell>
          <cell r="H4843" t="str">
            <v>BUCHA DE REDUÇÃO, CURTA, PVC, SOLDÁVEL, DN 25 X 20 MM, INSTALADO EM RAMAL OU SUB-RAMAL DE ÁGUA - FORNECIMENTO E INSTALAÇÃO. AF_06/2022</v>
          </cell>
          <cell r="I4843" t="str">
            <v>UN</v>
          </cell>
          <cell r="J4843" t="str">
            <v>COEFICIENTE DE REPRESENTATIVIDADE</v>
          </cell>
          <cell r="K4843">
            <v>5.3</v>
          </cell>
        </row>
        <row r="4844">
          <cell r="G4844">
            <v>103948</v>
          </cell>
          <cell r="H4844" t="str">
            <v>BUCHA DE REDUÇÃO, CURTA, PVC, SOLDÁVEL, DN 32 X 25 MM, INSTALADO EM RAMAL OU SUB-RAMAL DE ÁGUA - FORNECIMENTO E INSTALAÇÃO. AF_06/2022</v>
          </cell>
          <cell r="I4844" t="str">
            <v>UN</v>
          </cell>
          <cell r="J4844" t="str">
            <v>COEFICIENTE DE REPRESENTATIVIDADE</v>
          </cell>
          <cell r="K4844">
            <v>6.75</v>
          </cell>
        </row>
        <row r="4845">
          <cell r="G4845">
            <v>103949</v>
          </cell>
          <cell r="H4845" t="str">
            <v>BUCHA DE REDUÇÃO, LONGA, PVC, SOLDÁVEL, DN 32 X 20 MM, INSTALADO EM RAMAL OU SUB-RAMAL DE ÁGUA - FORNECIMENTO E INSTALAÇÃO. AF_06/2022</v>
          </cell>
          <cell r="I4845" t="str">
            <v>UN</v>
          </cell>
          <cell r="J4845" t="str">
            <v>COEFICIENTE DE REPRESENTATIVIDADE</v>
          </cell>
          <cell r="K4845">
            <v>8.6300000000000008</v>
          </cell>
        </row>
        <row r="4846">
          <cell r="G4846">
            <v>103950</v>
          </cell>
          <cell r="H4846" t="str">
            <v>JOELHO DE REDUÇÃO, 90 GRAUS, PVC, SOLDÁVEL, DN 25 MM X 20 MM, INSTALADO EM RAMAL OU SUB-RAMAL DE ÁGUA - FORNECIMENTO E INSTALAÇÃO. AF_06/2022</v>
          </cell>
          <cell r="I4846" t="str">
            <v>UN</v>
          </cell>
          <cell r="J4846" t="str">
            <v>COEFICIENTE DE REPRESENTATIVIDADE</v>
          </cell>
          <cell r="K4846">
            <v>9.75</v>
          </cell>
        </row>
        <row r="4847">
          <cell r="G4847">
            <v>103951</v>
          </cell>
          <cell r="H4847" t="str">
            <v>JOELHO DE REDUÇÃO, 90 GRAUS, PVC, SOLDÁVEL, DN 32 MM X 25 MM, INSTALADO EM RAMAL OU SUB-RAMAL DE ÁGUA - FORNECIMENTO E INSTALAÇÃO. AF_06/2022</v>
          </cell>
          <cell r="I4847" t="str">
            <v>UN</v>
          </cell>
          <cell r="J4847" t="str">
            <v>COEFICIENTE DE REPRESENTATIVIDADE</v>
          </cell>
          <cell r="K4847">
            <v>14.1</v>
          </cell>
        </row>
        <row r="4848">
          <cell r="G4848">
            <v>103952</v>
          </cell>
          <cell r="H4848" t="str">
            <v>BUCHA DE REDUÇÃO, CURTA, PVC, SOLDÁVEL, DN 25 X 20 MM, INSTALADO EM RAMAL DE DISTRIBUIÇÃO DE ÁGUA - FORNECIMENTO E INSTALAÇÃO. AF_06/2022</v>
          </cell>
          <cell r="I4848" t="str">
            <v>UN</v>
          </cell>
          <cell r="J4848" t="str">
            <v>COEFICIENTE DE REPRESENTATIVIDADE</v>
          </cell>
          <cell r="K4848">
            <v>4.92</v>
          </cell>
        </row>
        <row r="4849">
          <cell r="G4849">
            <v>103953</v>
          </cell>
          <cell r="H4849" t="str">
            <v>BUCHA DE REDUÇÃO, CURTA, PVC, SOLDÁVEL, DN 32 X 25 MM, INSTALADO EM RAMAL DE DISTRIBUIÇÃO DE ÁGUA - FORNECIMENTO E INSTALAÇÃO. AF_06/2022</v>
          </cell>
          <cell r="I4849" t="str">
            <v>UN</v>
          </cell>
          <cell r="J4849" t="str">
            <v>COEFICIENTE DE REPRESENTATIVIDADE</v>
          </cell>
          <cell r="K4849">
            <v>6.3</v>
          </cell>
        </row>
        <row r="4850">
          <cell r="G4850">
            <v>103954</v>
          </cell>
          <cell r="H4850" t="str">
            <v>BUCHA DE REDUÇÃO, LONGA, PVC, SOLDÁVEL, DN 32 X 20 MM, INSTALADO EM RAMAL DE DISTRIBUIÇÃO DE ÁGUA - FORNECIMENTO E INSTALAÇÃO. AF_06/2022</v>
          </cell>
          <cell r="I4850" t="str">
            <v>UN</v>
          </cell>
          <cell r="J4850" t="str">
            <v>COEFICIENTE DE REPRESENTATIVIDADE</v>
          </cell>
          <cell r="K4850">
            <v>8.1999999999999993</v>
          </cell>
        </row>
        <row r="4851">
          <cell r="G4851">
            <v>103955</v>
          </cell>
          <cell r="H4851" t="str">
            <v>JOELHO DE REDUÇÃO, 90 GRAUS, PVC, SOLDÁVEL, DN 25 MM X 20 MM, INSTALADO EM RAMAL DE DISTRIBUIÇÃO DE ÁGUA - FORNECIMENTO E INSTALAÇÃO. AF_06/2022</v>
          </cell>
          <cell r="I4851" t="str">
            <v>UN</v>
          </cell>
          <cell r="J4851" t="str">
            <v>COEFICIENTE DE REPRESENTATIVIDADE</v>
          </cell>
          <cell r="K4851">
            <v>9.17</v>
          </cell>
        </row>
        <row r="4852">
          <cell r="G4852">
            <v>103956</v>
          </cell>
          <cell r="H4852" t="str">
            <v>JOELHO DE REDUÇÃO, 90 GRAUS, PVC, SOLDÁVEL, DN 32 MM X 25 MM, INSTALADO EM RAMAL DE DISTRIBUIÇÃO DE ÁGUA - FORNECIMENTO E INSTALAÇÃO. AF_06/2022</v>
          </cell>
          <cell r="I4852" t="str">
            <v>UN</v>
          </cell>
          <cell r="J4852" t="str">
            <v>COEFICIENTE DE REPRESENTATIVIDADE</v>
          </cell>
          <cell r="K4852">
            <v>13.42</v>
          </cell>
        </row>
        <row r="4853">
          <cell r="G4853">
            <v>103957</v>
          </cell>
          <cell r="H4853" t="str">
            <v>BUCHA DE REDUÇÃO, CURTA, PVC, SOLDÁVEL, DN 32 X 25 MM, INSTALADO EM PRUMADA DE ÁGUA - FORNECIMENTO E INSTALAÇÃO. AF_06/2022</v>
          </cell>
          <cell r="I4853" t="str">
            <v>UN</v>
          </cell>
          <cell r="J4853" t="str">
            <v>COEFICIENTE DE REPRESENTATIVIDADE</v>
          </cell>
          <cell r="K4853">
            <v>4.46</v>
          </cell>
        </row>
        <row r="4854">
          <cell r="G4854">
            <v>103958</v>
          </cell>
          <cell r="H4854" t="str">
            <v>BUCHA DE REDUÇÃO, CURTA, PVC, SOLDÁVEL, DN 50 X 40 MM, INSTALADO EM PRUMADA DE ÁGUA - FORNECIMENTO E INSTALAÇÃO. AF_06/2022</v>
          </cell>
          <cell r="I4854" t="str">
            <v>UN</v>
          </cell>
          <cell r="J4854" t="str">
            <v>COEFICIENTE DE REPRESENTATIVIDADE</v>
          </cell>
          <cell r="K4854">
            <v>9.8000000000000007</v>
          </cell>
        </row>
        <row r="4855">
          <cell r="G4855">
            <v>103959</v>
          </cell>
          <cell r="H4855" t="str">
            <v>BUCHA DE REDUÇÃO, CURTA, PVC, SOLDÁVEL, DN 60 X 50 MM, INSTALADO EM PRUMADA DE ÁGUA - FORNECIMENTO E INSTALAÇÃO. AF_06/2022</v>
          </cell>
          <cell r="I4855" t="str">
            <v>UN</v>
          </cell>
          <cell r="J4855" t="str">
            <v>COEFICIENTE DE REPRESENTATIVIDADE</v>
          </cell>
          <cell r="K4855">
            <v>15.25</v>
          </cell>
        </row>
        <row r="4856">
          <cell r="G4856">
            <v>103962</v>
          </cell>
          <cell r="H4856" t="str">
            <v>BUCHA DE REDUÇÃO, LONGA, PVC, SOLDÁVEL, DN 32 X 20 MM, INSTALADO EM PRUMADA DE ÁGUA - FORNECIMENTO E INSTALAÇÃO. AF_06/2022</v>
          </cell>
          <cell r="I4856" t="str">
            <v>UN</v>
          </cell>
          <cell r="J4856" t="str">
            <v>COEFICIENTE DE REPRESENTATIVIDADE</v>
          </cell>
          <cell r="K4856">
            <v>6.42</v>
          </cell>
        </row>
        <row r="4857">
          <cell r="G4857">
            <v>103964</v>
          </cell>
          <cell r="H4857" t="str">
            <v>BUCHA DE REDUÇÃO, LONGA, PVC, SOLDÁVEL, DN 40 X 25 MM, INSTALADO EM PRUMADA DE ÁGUA - FORNECIMENTO E INSTALAÇÃO. AF_06/2022</v>
          </cell>
          <cell r="I4857" t="str">
            <v>UN</v>
          </cell>
          <cell r="J4857" t="str">
            <v>COEFICIENTE DE REPRESENTATIVIDADE</v>
          </cell>
          <cell r="K4857">
            <v>8.2100000000000009</v>
          </cell>
        </row>
        <row r="4858">
          <cell r="G4858">
            <v>103966</v>
          </cell>
          <cell r="H4858" t="str">
            <v>BUCHA DE REDUÇÃO, LONGA, PVC, SOLDÁVEL, DN 50 X 25 MM, INSTALADO EM PRUMADA DE ÁGUA - FORNECIMENTO E INSTALAÇÃO. AF_06/2022</v>
          </cell>
          <cell r="I4858" t="str">
            <v>UN</v>
          </cell>
          <cell r="J4858" t="str">
            <v>COEFICIENTE DE REPRESENTATIVIDADE</v>
          </cell>
          <cell r="K4858">
            <v>9.7100000000000009</v>
          </cell>
        </row>
        <row r="4859">
          <cell r="G4859">
            <v>103967</v>
          </cell>
          <cell r="H4859" t="str">
            <v>BUCHA DE REDUÇÃO , LONGA, PVC, SOLDÁVEL, DN 50 X 32 MM, INSTALADO EM PRUMADA DE ÁGUA - FORNECIMENTO E INSTALAÇÃO. AF_06/2022</v>
          </cell>
          <cell r="I4859" t="str">
            <v>UN</v>
          </cell>
          <cell r="J4859" t="str">
            <v>COEFICIENTE DE REPRESENTATIVIDADE</v>
          </cell>
          <cell r="K4859">
            <v>11.92</v>
          </cell>
        </row>
        <row r="4860">
          <cell r="G4860">
            <v>103968</v>
          </cell>
          <cell r="H4860" t="str">
            <v>BUCHA DE REDUÇÃO, LONGA, PVC, SOLDÁVEL, DN 60 X 25 MM, INSTALADO EM PRUMADA DE ÁGUA - FORNECIMENTO E INSTALAÇÃO. AF_06/2022</v>
          </cell>
          <cell r="I4860" t="str">
            <v>UN</v>
          </cell>
          <cell r="J4860" t="str">
            <v>COEFICIENTE DE REPRESENTATIVIDADE</v>
          </cell>
          <cell r="K4860">
            <v>17.82</v>
          </cell>
        </row>
        <row r="4861">
          <cell r="G4861">
            <v>103969</v>
          </cell>
          <cell r="H4861" t="str">
            <v>BUCHA DE REDUÇÃO, LONGA, PVC, SOLDÁVEL, DN 60 X 32 MM, INSTALADO EM PRUMADA DE ÁGUA - FORNECIMENTO E INSTALAÇÃO. AF_06/2022</v>
          </cell>
          <cell r="I4861" t="str">
            <v>UN</v>
          </cell>
          <cell r="J4861" t="str">
            <v>COEFICIENTE DE REPRESENTATIVIDADE</v>
          </cell>
          <cell r="K4861">
            <v>21.27</v>
          </cell>
        </row>
        <row r="4862">
          <cell r="G4862">
            <v>103971</v>
          </cell>
          <cell r="H4862" t="str">
            <v>BUCHA DE REDUÇÃO, LONGA, PVC, SOLDÁVEL, DN 60 X 50 MM, INSTALADO EM PRUMADA DE ÁGUA - FORNECIMENTO E INSTALAÇÃO. AF_06/2022</v>
          </cell>
          <cell r="I4862" t="str">
            <v>UN</v>
          </cell>
          <cell r="J4862" t="str">
            <v>COEFICIENTE DE REPRESENTATIVIDADE</v>
          </cell>
          <cell r="K4862">
            <v>27.25</v>
          </cell>
        </row>
        <row r="4863">
          <cell r="G4863">
            <v>103972</v>
          </cell>
          <cell r="H4863" t="str">
            <v>BUCHA DE REDUÇÃO, LONGA, PVC, SOLDÁVEL, DN 75 X 50 MM, INSTALADO EM PRUMADA DE ÁGUA - FORNECIMENTO E INSTALAÇÃO. AF_06/2022</v>
          </cell>
          <cell r="I4863" t="str">
            <v>UN</v>
          </cell>
          <cell r="J4863" t="str">
            <v>COEFICIENTE DE REPRESENTATIVIDADE</v>
          </cell>
          <cell r="K4863">
            <v>31.54</v>
          </cell>
        </row>
        <row r="4864">
          <cell r="G4864">
            <v>103974</v>
          </cell>
          <cell r="H4864" t="str">
            <v>JOELHO DE REDUÇÃO, 90 GRAUS, PVC, SOLDÁVEL, DN 32 MM X 25 MM, INSTALADO EM PRUMADA DE ÁGUA - FORNECIMENTO E INSTALAÇÃO. AF_06/2022</v>
          </cell>
          <cell r="I4864" t="str">
            <v>UN</v>
          </cell>
          <cell r="J4864" t="str">
            <v>COEFICIENTE DE REPRESENTATIVIDADE</v>
          </cell>
          <cell r="K4864">
            <v>10.67</v>
          </cell>
        </row>
        <row r="4865">
          <cell r="G4865">
            <v>103975</v>
          </cell>
          <cell r="H4865" t="str">
            <v>TE DE REDUÇÃO, 90 GRAUS, PVC, SOLDÁVEL, DN 50 MM X 20 MM, INSTALADO EM PRUMADA DE ÁGUA - FORNECIMENTO E INSTALAÇÃO. AF_06/2022</v>
          </cell>
          <cell r="I4865" t="str">
            <v>UN</v>
          </cell>
          <cell r="J4865" t="str">
            <v>COEFICIENTE DE REPRESENTATIVIDADE</v>
          </cell>
          <cell r="K4865">
            <v>18.079999999999998</v>
          </cell>
        </row>
        <row r="4866">
          <cell r="G4866">
            <v>103976</v>
          </cell>
          <cell r="H4866" t="str">
            <v>TE DE REDUÇÃO, 90 GRAUS, PVC, SOLDÁVEL, DN 50 MM X 32 MM, INSTALADO EM PRUMADA DE ÁGUA - FORNECIMENTO E INSTALAÇÃO. AF_06/2022</v>
          </cell>
          <cell r="I4866" t="str">
            <v>UN</v>
          </cell>
          <cell r="J4866" t="str">
            <v>COEFICIENTE DE REPRESENTATIVIDADE</v>
          </cell>
          <cell r="K4866">
            <v>26.98</v>
          </cell>
        </row>
        <row r="4867">
          <cell r="G4867">
            <v>103977</v>
          </cell>
          <cell r="H4867" t="str">
            <v>BUCHA DE REDUÇÃO, PVC, SOLDÁVEL, DN 40MM X 32MM, INSTALADO EM PRUMADA DE ÁGUA - FORNECIMENTO E INSTALAÇÃO. AF_06/2022</v>
          </cell>
          <cell r="I4867" t="str">
            <v>UN</v>
          </cell>
          <cell r="J4867" t="str">
            <v>COEFICIENTE DE REPRESENTATIVIDADE</v>
          </cell>
          <cell r="K4867">
            <v>6.7</v>
          </cell>
        </row>
        <row r="4868">
          <cell r="G4868">
            <v>103980</v>
          </cell>
          <cell r="H4868" t="str">
            <v>JOELHO 90 GRAUS, PVC, SOLDÁVEL, DN 40MM, INSTALADO EM RAMAL DE DISTRIBUIÇÃO DE ÁGUA - FORNECIMENTO E INSTALAÇÃO. AF_06/2022</v>
          </cell>
          <cell r="I4868" t="str">
            <v>UN</v>
          </cell>
          <cell r="J4868" t="str">
            <v>COEFICIENTE DE REPRESENTATIVIDADE</v>
          </cell>
          <cell r="K4868">
            <v>16.55</v>
          </cell>
        </row>
        <row r="4869">
          <cell r="G4869">
            <v>103981</v>
          </cell>
          <cell r="H4869" t="str">
            <v>JOELHO 45 GRAUS, PVC, SOLDÁVEL, DN 40MM, INSTALADO EM RAMAL DE DISTRIBUIÇÃO DE ÁGUA - FORNECIMENTO E INSTALAÇÃO. AF_06/2022</v>
          </cell>
          <cell r="I4869" t="str">
            <v>UN</v>
          </cell>
          <cell r="J4869" t="str">
            <v>COEFICIENTE DE REPRESENTATIVIDADE</v>
          </cell>
          <cell r="K4869">
            <v>16.62</v>
          </cell>
        </row>
        <row r="4870">
          <cell r="G4870">
            <v>103982</v>
          </cell>
          <cell r="H4870" t="str">
            <v>CURVA 90 GRAUS, PVC, SOLDÁVEL, DN 40MM, INSTALADO EM RAMAL DE DISTRIBUIÇÃO DE ÁGUA - FORNECIMENTO E INSTALAÇÃO. AF_06/2022</v>
          </cell>
          <cell r="I4870" t="str">
            <v>UN</v>
          </cell>
          <cell r="J4870" t="str">
            <v>COEFICIENTE DE REPRESENTATIVIDADE</v>
          </cell>
          <cell r="K4870">
            <v>24.14</v>
          </cell>
        </row>
        <row r="4871">
          <cell r="G4871">
            <v>103983</v>
          </cell>
          <cell r="H4871" t="str">
            <v>CURVA 45 GRAUS, PVC, SOLDÁVEL, DN 40MM, INSTALADO EM RAMAL DE DISTRIBUIÇÃO DE ÁGUA - FORNECIMENTO E INSTALAÇÃO. AF_06/2022</v>
          </cell>
          <cell r="I4871" t="str">
            <v>UN</v>
          </cell>
          <cell r="J4871" t="str">
            <v>COEFICIENTE DE REPRESENTATIVIDADE</v>
          </cell>
          <cell r="K4871">
            <v>15.95</v>
          </cell>
        </row>
        <row r="4872">
          <cell r="G4872">
            <v>103984</v>
          </cell>
          <cell r="H4872" t="str">
            <v>JOELHO 90 GRAUS, PVC, SOLDÁVEL, DN 50MM, INSTALADO EM RAMAL DE DISTRIBUIÇÃO DE ÁGUA - FORNECIMENTO E INSTALAÇÃO. AF_06/2022</v>
          </cell>
          <cell r="I4872" t="str">
            <v>UN</v>
          </cell>
          <cell r="J4872" t="str">
            <v>COEFICIENTE DE REPRESENTATIVIDADE</v>
          </cell>
          <cell r="K4872">
            <v>17.8</v>
          </cell>
        </row>
        <row r="4873">
          <cell r="G4873">
            <v>103985</v>
          </cell>
          <cell r="H4873" t="str">
            <v>JOELHO 45 GRAUS, PVC, SOLDÁVEL, DN 50MM, INSTALADO EM RAMAL DE DISTRIBUIÇÃO DE ÁGUA - FORNECIMENTO E INSTALAÇÃO. AF_06/2022</v>
          </cell>
          <cell r="I4873" t="str">
            <v>UN</v>
          </cell>
          <cell r="J4873" t="str">
            <v>COEFICIENTE DE REPRESENTATIVIDADE</v>
          </cell>
          <cell r="K4873">
            <v>20.89</v>
          </cell>
        </row>
        <row r="4874">
          <cell r="G4874">
            <v>103986</v>
          </cell>
          <cell r="H4874" t="str">
            <v>CURVA 90 GRAUS, PVC, SOLDÁVEL, DN 50MM, INSTALADO EM RAMAL DE DISTRIBUIÇÃO DE ÁGUA - FORNECIMENTO E INSTALAÇÃO. AF_06/2022</v>
          </cell>
          <cell r="I4874" t="str">
            <v>UN</v>
          </cell>
          <cell r="J4874" t="str">
            <v>COEFICIENTE DE REPRESENTATIVIDADE</v>
          </cell>
          <cell r="K4874">
            <v>27.79</v>
          </cell>
        </row>
        <row r="4875">
          <cell r="G4875">
            <v>103987</v>
          </cell>
          <cell r="H4875" t="str">
            <v>CURVA 45 GRAUS, PVC, SOLDÁVEL, DN 50MM, INSTALADO EM RAMAL DE DISTRIBUIÇÃO DE ÁGUA - FORNECIMENTO E INSTALAÇÃO. AF_06/2022</v>
          </cell>
          <cell r="I4875" t="str">
            <v>UN</v>
          </cell>
          <cell r="J4875" t="str">
            <v>COEFICIENTE DE REPRESENTATIVIDADE</v>
          </cell>
          <cell r="K4875">
            <v>23.11</v>
          </cell>
        </row>
        <row r="4876">
          <cell r="G4876">
            <v>103988</v>
          </cell>
          <cell r="H4876" t="str">
            <v>LUVA, PVC, SOLDÁVEL, DN 40MM, INSTALADO EM RAMAL DE DISTRIBUIÇÃO DE ÁGUA - FORNECIMENTO E INSTALAÇÃO. AF_06/2022</v>
          </cell>
          <cell r="I4876" t="str">
            <v>UN</v>
          </cell>
          <cell r="J4876" t="str">
            <v>COEFICIENTE DE REPRESENTATIVIDADE</v>
          </cell>
          <cell r="K4876">
            <v>12.09</v>
          </cell>
        </row>
        <row r="4877">
          <cell r="G4877">
            <v>103990</v>
          </cell>
          <cell r="H4877" t="str">
            <v>UNIÃO, PVC, SOLDÁVEL, DN 40MM, INSTALADO EM RAMAL DE DISTRIBUIÇÃO DE ÁGUA - FORNECIMENTO E INSTALAÇÃO. AF_06/2022</v>
          </cell>
          <cell r="I4877" t="str">
            <v>UN</v>
          </cell>
          <cell r="J4877" t="str">
            <v>COEFICIENTE DE REPRESENTATIVIDADE</v>
          </cell>
          <cell r="K4877">
            <v>38.9</v>
          </cell>
        </row>
        <row r="4878">
          <cell r="G4878">
            <v>103991</v>
          </cell>
          <cell r="H4878" t="str">
            <v>LUVA COM ROSCA, PVC, SOLDÁVEL, DN 40MM X 1.1/4, INSTALADO EM RAMAL DE DISTRIBUIÇÃO DE ÁGUA - FORNECIMENTO E INSTALAÇÃO. AF_06/2022</v>
          </cell>
          <cell r="I4878" t="str">
            <v>UN</v>
          </cell>
          <cell r="J4878" t="str">
            <v>COEFICIENTE DE REPRESENTATIVIDADE</v>
          </cell>
          <cell r="K4878">
            <v>19.03</v>
          </cell>
        </row>
        <row r="4879">
          <cell r="G4879">
            <v>103992</v>
          </cell>
          <cell r="H4879" t="str">
            <v>ADAPTADOR CURTO COM BOLSA E ROSCA PARA REGISTRO, PVC, SOLDÁVEL, DN 40MM X 1.1/4, INSTALADO EM RAMAL DE DISTRIBUIÇÃO DE ÁGUA - FORNECIMENTO E INSTALAÇÃO. AF_06/2022</v>
          </cell>
          <cell r="I4879" t="str">
            <v>UN</v>
          </cell>
          <cell r="J4879" t="str">
            <v>COEFICIENTE DE REPRESENTATIVIDADE</v>
          </cell>
          <cell r="K4879">
            <v>10.82</v>
          </cell>
        </row>
        <row r="4880">
          <cell r="G4880">
            <v>103993</v>
          </cell>
          <cell r="H4880" t="str">
            <v>BUCHA DE REDUÇÃO, PVC, SOLDÁVEL, DN 40MM X 32MM, INSTALADO EM RAMAL DE DISTRIBUIÇÃO DE ÁGUA - FORNECIMENTO E INSTALAÇÃO. AF_06/2022</v>
          </cell>
          <cell r="I4880" t="str">
            <v>UN</v>
          </cell>
          <cell r="J4880" t="str">
            <v>COEFICIENTE DE REPRESENTATIVIDADE</v>
          </cell>
          <cell r="K4880">
            <v>8.84</v>
          </cell>
        </row>
        <row r="4881">
          <cell r="G4881">
            <v>103994</v>
          </cell>
          <cell r="H4881" t="str">
            <v>ADAPTADOR CURTO COM BOLSA E ROSCA PARA REGISTRO, PVC, SOLDÁVEL, DN 40MM X 1.1/2, INSTALADO EM RAMAL DE DISTRIBUIÇÃO DE ÁGUA - FORNECIMENTO E INSTALAÇÃO. AF_06/2022</v>
          </cell>
          <cell r="I4881" t="str">
            <v>UN</v>
          </cell>
          <cell r="J4881" t="str">
            <v>COEFICIENTE DE REPRESENTATIVIDADE</v>
          </cell>
          <cell r="K4881">
            <v>14.05</v>
          </cell>
        </row>
        <row r="4882">
          <cell r="G4882">
            <v>103995</v>
          </cell>
          <cell r="H4882" t="str">
            <v>LUVA, PVC, SOLDÁVEL, DN 50MM, INSTALADO EM RAMAL DE DISTRIBUIÇÃO DE ÁGUA - FORNECIMENTO E INSTALAÇÃO. AF_06/2022</v>
          </cell>
          <cell r="I4882" t="str">
            <v>UN</v>
          </cell>
          <cell r="J4882" t="str">
            <v>COEFICIENTE DE REPRESENTATIVIDADE</v>
          </cell>
          <cell r="K4882">
            <v>14.12</v>
          </cell>
        </row>
        <row r="4883">
          <cell r="G4883">
            <v>103996</v>
          </cell>
          <cell r="H4883" t="str">
            <v>LUVA DE CORRER, PVC, SOLDÁVEL, DN 50MM, INSTALADO EM RAMAL DE DISTRIBUIÇÃO DE ÁGUA - FORNECIMENTO E INSTALAÇÃO. AF_06/2022</v>
          </cell>
          <cell r="I4883" t="str">
            <v>UN</v>
          </cell>
          <cell r="J4883" t="str">
            <v>COEFICIENTE DE REPRESENTATIVIDADE</v>
          </cell>
          <cell r="K4883">
            <v>44.13</v>
          </cell>
        </row>
        <row r="4884">
          <cell r="G4884">
            <v>103997</v>
          </cell>
          <cell r="H4884" t="str">
            <v>UNIÃO, PVC, SOLDÁVEL, DN 50MM, INSTALADO EM RAMAL DE DISTRIBUIÇÃO DE ÁGUA - FORNECIMENTO E INSTALAÇÃO. AF_06/2022</v>
          </cell>
          <cell r="I4884" t="str">
            <v>UN</v>
          </cell>
          <cell r="J4884" t="str">
            <v>COEFICIENTE DE REPRESENTATIVIDADE</v>
          </cell>
          <cell r="K4884">
            <v>42.98</v>
          </cell>
        </row>
        <row r="4885">
          <cell r="G4885">
            <v>103998</v>
          </cell>
          <cell r="H4885" t="str">
            <v>LUVA DE REDUÇÃO, PVC, SOLDÁVEL, DN 50MM X 25MM, INSTALADO EM RAMAL DE DISTRIBUIÇÃO DE ÁGUA   FORNECIMENTO E INSTALAÇÃO. AF_06/2022</v>
          </cell>
          <cell r="I4885" t="str">
            <v>UN</v>
          </cell>
          <cell r="J4885" t="str">
            <v>COEFICIENTE DE REPRESENTATIVIDADE</v>
          </cell>
          <cell r="K4885">
            <v>14.37</v>
          </cell>
        </row>
        <row r="4886">
          <cell r="G4886">
            <v>103999</v>
          </cell>
          <cell r="H4886" t="str">
            <v>BUCHA DE REDUÇÃO, LONGA, PVC, SOLDÁVEL, DN 50 X 25 MM, INSTALADO EM RAMAL DE DISTRIBUIÇÃO DE ÁGUA - FORNECIMENTO E INSTALAÇÃO. AF_06/2022</v>
          </cell>
          <cell r="I4886" t="str">
            <v>UN</v>
          </cell>
          <cell r="J4886" t="str">
            <v>COEFICIENTE DE REPRESENTATIVIDADE</v>
          </cell>
          <cell r="K4886">
            <v>11.91</v>
          </cell>
        </row>
        <row r="4887">
          <cell r="G4887">
            <v>104000</v>
          </cell>
          <cell r="H4887" t="str">
            <v>LUVA COM ROSCA, PVC, SOLDÁVEL, DN 50MM X 1.1/2, INSTALADO EM RAMAL DE DISTRIBUIÇÃO DE ÁGUA - FORNECIMENTO E INSTALAÇÃO. AF_06/2022</v>
          </cell>
          <cell r="I4887" t="str">
            <v>UN</v>
          </cell>
          <cell r="J4887" t="str">
            <v>COEFICIENTE DE REPRESENTATIVIDADE</v>
          </cell>
          <cell r="K4887">
            <v>30.19</v>
          </cell>
        </row>
        <row r="4888">
          <cell r="G4888">
            <v>104001</v>
          </cell>
          <cell r="H4888" t="str">
            <v>ADAPTADOR CURTO COM BOLSA E ROSCA PARA REGISTRO, PVC, SOLDÁVEL, DN 50MM X 1.1/2, INSTALADO EM RAMAL DE DISTRIBUIÇÃO DE ÁGUA - FORNECIMENTO E INSTALAÇÃO. AF_06/2022</v>
          </cell>
          <cell r="I4888" t="str">
            <v>UN</v>
          </cell>
          <cell r="J4888" t="str">
            <v>COEFICIENTE DE REPRESENTATIVIDADE</v>
          </cell>
          <cell r="K4888">
            <v>13.06</v>
          </cell>
        </row>
        <row r="4889">
          <cell r="G4889">
            <v>104002</v>
          </cell>
          <cell r="H4889" t="str">
            <v>ADAPTADOR CURTO COM BOLSA E ROSCA PARA REGISTRO, PVC, SOLDÁVEL, DN 50MM X 1.1/4, INSTALADO EM RAMAL DE DISTRIBUIÇÃO DE ÁGUA - FORNECIMENTO E INSTALAÇÃO. AF_06/2022</v>
          </cell>
          <cell r="I4889" t="str">
            <v>UN</v>
          </cell>
          <cell r="J4889" t="str">
            <v>COEFICIENTE DE REPRESENTATIVIDADE</v>
          </cell>
          <cell r="K4889">
            <v>17.61</v>
          </cell>
        </row>
        <row r="4890">
          <cell r="G4890">
            <v>104003</v>
          </cell>
          <cell r="H4890" t="str">
            <v>BUCHA DE REDUÇÃO , LONGA, PVC, SOLDÁVEL, DN 50 X 32 MM, INSTALADO EM RAMAL DE DISTRIBUIÇÃO DE ÁGUA - FORNECIMENTO E INSTALAÇÃO. AF_06/2022</v>
          </cell>
          <cell r="I4890" t="str">
            <v>UN</v>
          </cell>
          <cell r="J4890" t="str">
            <v>COEFICIENTE DE REPRESENTATIVIDADE</v>
          </cell>
          <cell r="K4890">
            <v>14.25</v>
          </cell>
        </row>
        <row r="4891">
          <cell r="G4891">
            <v>104004</v>
          </cell>
          <cell r="H4891" t="str">
            <v>TE, PVC, SOLDÁVEL, DN 50MM, INSTALADO EM RAMAL DE DISTRIBUIÇÃO DE ÁGUA - FORNECIMENTO E INSTALAÇÃO. AF_06/2022</v>
          </cell>
          <cell r="I4891" t="str">
            <v>UN</v>
          </cell>
          <cell r="J4891" t="str">
            <v>COEFICIENTE DE REPRESENTATIVIDADE</v>
          </cell>
          <cell r="K4891">
            <v>27.93</v>
          </cell>
        </row>
        <row r="4892">
          <cell r="G4892">
            <v>104005</v>
          </cell>
          <cell r="H4892" t="str">
            <v>TÊ DE REDUÇÃO, PVC, SOLDÁVEL, DN 50MM X 40MM, INSTALADO EM RAMAL DE DISTRIBUIÇÃO DE ÁGUA - FORNECIMENTO E INSTALAÇÃO. AF_06/2022</v>
          </cell>
          <cell r="I4892" t="str">
            <v>UN</v>
          </cell>
          <cell r="J4892" t="str">
            <v>COEFICIENTE DE REPRESENTATIVIDADE</v>
          </cell>
          <cell r="K4892">
            <v>36.74</v>
          </cell>
        </row>
        <row r="4893">
          <cell r="G4893">
            <v>104006</v>
          </cell>
          <cell r="H4893" t="str">
            <v>TÊ DE REDUÇÃO, PVC, SOLDÁVEL, DN 50MM X 25MM, INSTALADO EM RAMAL DE DISTRIBUIÇÃO DE ÁGUA - FORNECIMENTO E INSTALAÇÃO. AF_06/2022</v>
          </cell>
          <cell r="I4893" t="str">
            <v>UN</v>
          </cell>
          <cell r="J4893" t="str">
            <v>COEFICIENTE DE REPRESENTATIVIDADE</v>
          </cell>
          <cell r="K4893">
            <v>24.45</v>
          </cell>
        </row>
        <row r="4894">
          <cell r="G4894">
            <v>104007</v>
          </cell>
          <cell r="H4894" t="str">
            <v>TE DE REDUÇÃO, 90 GRAUS, PVC, SOLDÁVEL, DN 50 MM X 20 MM, INSTALADO EM RAMAL DE DISTRIBUIÇÃO DE ÁGUA - FORNECIMENTO E INSTALAÇÃO. AF_06/2022</v>
          </cell>
          <cell r="I4894" t="str">
            <v>UN</v>
          </cell>
          <cell r="J4894" t="str">
            <v>COEFICIENTE DE REPRESENTATIVIDADE</v>
          </cell>
          <cell r="K4894">
            <v>21.32</v>
          </cell>
        </row>
        <row r="4895">
          <cell r="G4895">
            <v>104008</v>
          </cell>
          <cell r="H4895" t="str">
            <v>TE DE REDUÇÃO, 90 GRAUS, PVC, SOLDÁVEL, DN 50 MM X 32 MM, INSTALADO EM RAMAL DE DISTRIBUIÇÃO DE ÁGUA - FORNECIMENTO E INSTALAÇÃO. AF_06/2022</v>
          </cell>
          <cell r="I4895" t="str">
            <v>UN</v>
          </cell>
          <cell r="J4895" t="str">
            <v>COEFICIENTE DE REPRESENTATIVIDADE</v>
          </cell>
          <cell r="K4895">
            <v>31.6</v>
          </cell>
        </row>
        <row r="4896">
          <cell r="G4896">
            <v>104009</v>
          </cell>
          <cell r="H4896" t="str">
            <v>BUCHA DE REDUÇÃO, CURTA, PVC, SOLDÁVEL, DN 50 X 40 MM, INSTALADO EM RAMAL DE DISTRIBUIÇÃO DE ÁGUA - FORNECIMENTO E INSTALAÇÃO. AF_06/2022</v>
          </cell>
          <cell r="I4896" t="str">
            <v>UN</v>
          </cell>
          <cell r="J4896" t="str">
            <v>COEFICIENTE DE REPRESENTATIVIDADE</v>
          </cell>
          <cell r="K4896">
            <v>12.29</v>
          </cell>
        </row>
        <row r="4897">
          <cell r="G4897">
            <v>104011</v>
          </cell>
          <cell r="H4897" t="str">
            <v>TE, PVC, SOLDÁVEL, DN 40MM, INSTALADO EM RAMAL DE DISTRIBUIÇÃO DE ÁGUA - FORNECIMENTO E INSTALAÇÃO. AF_06/2022</v>
          </cell>
          <cell r="I4897" t="str">
            <v>UN</v>
          </cell>
          <cell r="J4897" t="str">
            <v>COEFICIENTE DE REPRESENTATIVIDADE</v>
          </cell>
          <cell r="K4897">
            <v>24.09</v>
          </cell>
        </row>
        <row r="4898">
          <cell r="G4898">
            <v>104012</v>
          </cell>
          <cell r="H4898" t="str">
            <v>TÊ DE REDUÇÃO, PVC, SOLDÁVEL, DN 40MM X 32MM, INSTALADO EM RAMAL DE DISTRIBUIÇÃO DE ÁGUA - FORNECIMENTO E INSTALAÇÃO. AF_06/2022</v>
          </cell>
          <cell r="I4898" t="str">
            <v>UN</v>
          </cell>
          <cell r="J4898" t="str">
            <v>COEFICIENTE DE REPRESENTATIVIDADE</v>
          </cell>
          <cell r="K4898">
            <v>22.36</v>
          </cell>
        </row>
        <row r="4899">
          <cell r="G4899">
            <v>104014</v>
          </cell>
          <cell r="H4899" t="str">
            <v>BUCHA DE REDUÇÃO, LONGA, PVC, SOLDÁVEL, DN 40 X 25 MM, INSTALADO EM RAMAL DE DISTRIBUIÇÃO DE ÁGUA - FORNECIMENTO E INSTALAÇÃO. AF_06/2022</v>
          </cell>
          <cell r="I4899" t="str">
            <v>UN</v>
          </cell>
          <cell r="J4899" t="str">
            <v>COEFICIENTE DE REPRESENTATIVIDADE</v>
          </cell>
          <cell r="K4899">
            <v>10.220000000000001</v>
          </cell>
        </row>
        <row r="4900">
          <cell r="G4900">
            <v>104015</v>
          </cell>
          <cell r="H4900" t="str">
            <v>TE DE REDUÇÃO, CPVC, SOLDÁVEL, DN 22 X 15 MM, INSTALADO EM RAMAL OU SUB-RAMAL DE ÁGUA - FORNECIMENTO E INSTALAÇÃO. AF_06/2022</v>
          </cell>
          <cell r="I4900" t="str">
            <v>UN</v>
          </cell>
          <cell r="J4900" t="str">
            <v>ATRIBUÍDO SÃO PAULO</v>
          </cell>
          <cell r="K4900">
            <v>14.05</v>
          </cell>
        </row>
        <row r="4901">
          <cell r="G4901">
            <v>104016</v>
          </cell>
          <cell r="H4901" t="str">
            <v>TE DE REDUÇÃO, CPVC, SOLDÁVEL, DN 28 X 22 MM, INSTALADO EM RAMAL OU SUB-RAMAL DE ÁGUA - FORNECIMENTO E INSTALAÇÃO. AF_06/2022</v>
          </cell>
          <cell r="I4901" t="str">
            <v>UN</v>
          </cell>
          <cell r="J4901" t="str">
            <v>ATRIBUÍDO SÃO PAULO</v>
          </cell>
          <cell r="K4901">
            <v>18.989999999999998</v>
          </cell>
        </row>
        <row r="4902">
          <cell r="G4902">
            <v>104017</v>
          </cell>
          <cell r="H4902" t="str">
            <v>TE DE REDUÇÃO, CPVC, SOLDÁVEL, DN 35 X 28 MM, INSTALADO EM RAMAL OU SUB-RAMAL DE ÁGUA - FORNECIMENTO E INSTALAÇÃO. AF_06/2022</v>
          </cell>
          <cell r="I4902" t="str">
            <v>UN</v>
          </cell>
          <cell r="J4902" t="str">
            <v>ATRIBUÍDO SÃO PAULO</v>
          </cell>
          <cell r="K4902">
            <v>38.56</v>
          </cell>
        </row>
        <row r="4903">
          <cell r="G4903">
            <v>104018</v>
          </cell>
          <cell r="H4903" t="str">
            <v>TE DE REDUÇÃO, CPVC, SOLDÁVEL, DN 35 X 28 MM, INSTALADO EM RAMAL OU SUB-RAMAL DE ÁGUA - FORNECIMENTO E INSTALAÇÃO. AF_06/2022</v>
          </cell>
          <cell r="I4903" t="str">
            <v>UN</v>
          </cell>
          <cell r="J4903" t="str">
            <v>ATRIBUÍDO SÃO PAULO</v>
          </cell>
          <cell r="K4903">
            <v>18.190000000000001</v>
          </cell>
        </row>
        <row r="4904">
          <cell r="G4904">
            <v>104019</v>
          </cell>
          <cell r="H4904" t="str">
            <v>TE DE REDUÇÃO, CPVC, SOLDÁVEL, DN 35 X 28 MM, INSTALADO EM RAMAL DE DISTRIBUIÇÃO DE ÁGUA - FORNECIMENTO E INSTALAÇÃO. AF_06/2022</v>
          </cell>
          <cell r="I4904" t="str">
            <v>UN</v>
          </cell>
          <cell r="J4904" t="str">
            <v>ATRIBUÍDO SÃO PAULO</v>
          </cell>
          <cell r="K4904">
            <v>37.61</v>
          </cell>
        </row>
        <row r="4905">
          <cell r="G4905">
            <v>104020</v>
          </cell>
          <cell r="H4905" t="str">
            <v>TE DE REDUÇÃO, CPVC, SOLDÁVEL, DN 42 X 35 MM, INSTALADO EM PRUMADA DE ÁGUA - FORNECIMENTO E INSTALAÇÃO. AF_06/2022</v>
          </cell>
          <cell r="I4905" t="str">
            <v>UN</v>
          </cell>
          <cell r="J4905" t="str">
            <v>ATRIBUÍDO SÃO PAULO</v>
          </cell>
          <cell r="K4905">
            <v>47.88</v>
          </cell>
        </row>
        <row r="4906">
          <cell r="G4906">
            <v>104022</v>
          </cell>
          <cell r="H4906" t="str">
            <v>TE, CPVC, SOLDÁVEL, DN  42MM, INSTALADO EM RAMAL DE DISTRIBUIÇÃO DE ÁGUA  FORNECIMENTO E INSTALAÇÃO. AF_06/2022</v>
          </cell>
          <cell r="I4906" t="str">
            <v>UN</v>
          </cell>
          <cell r="J4906" t="str">
            <v>ATRIBUÍDO SÃO PAULO</v>
          </cell>
          <cell r="K4906">
            <v>58.85</v>
          </cell>
        </row>
        <row r="4907">
          <cell r="G4907">
            <v>104023</v>
          </cell>
          <cell r="H4907" t="str">
            <v>JOELHO 90 GRAUS, CPVC, SOLDÁVEL, DN 42MM, INSTALADO EM RAMAL DE DISTRIBUIÇÃO DE ÁGUA  FORNECIMENTO E INSTALAÇÃO. AF_06/2022</v>
          </cell>
          <cell r="I4907" t="str">
            <v>UN</v>
          </cell>
          <cell r="J4907" t="str">
            <v>ATRIBUÍDO SÃO PAULO</v>
          </cell>
          <cell r="K4907">
            <v>34.71</v>
          </cell>
        </row>
        <row r="4908">
          <cell r="G4908">
            <v>104024</v>
          </cell>
          <cell r="H4908" t="str">
            <v>JOELHO 45 GRAUS, CPVC, SOLDÁVEL, DN 42MM, INSTALADO EM RAMAL DE DISTRIBUIÇÃO DE ÁGUA  FORNECIMENTO E INSTALAÇÃO. AF_06/2022</v>
          </cell>
          <cell r="I4908" t="str">
            <v>UN</v>
          </cell>
          <cell r="J4908" t="str">
            <v>ATRIBUÍDO SÃO PAULO</v>
          </cell>
          <cell r="K4908">
            <v>34.369999999999997</v>
          </cell>
        </row>
        <row r="4909">
          <cell r="G4909">
            <v>104025</v>
          </cell>
          <cell r="H4909" t="str">
            <v>LUVA, CPVC, SOLDÁVEL, DN 42MM, INSTALADO EM RAMAL DE DISTRIBUIÇÃO DE ÁGUA  FORNECIMENTO E INSTALAÇÃO. AF_06/2022</v>
          </cell>
          <cell r="I4909" t="str">
            <v>UN</v>
          </cell>
          <cell r="J4909" t="str">
            <v>ATRIBUÍDO SÃO PAULO</v>
          </cell>
          <cell r="K4909">
            <v>24.45</v>
          </cell>
        </row>
        <row r="4910">
          <cell r="G4910">
            <v>104026</v>
          </cell>
          <cell r="H4910" t="str">
            <v>LUVA DE CORRER, CPVC, SOLDÁVEL, DN 42MM, INSTALADO EM RAMAL DE DISTRIBUIÇÃO DE ÁGUA  FORNECIMENTO E INSTALAÇÃO. AF_06/2022</v>
          </cell>
          <cell r="I4910" t="str">
            <v>UN</v>
          </cell>
          <cell r="J4910" t="str">
            <v>ATRIBUÍDO SÃO PAULO</v>
          </cell>
          <cell r="K4910">
            <v>35.619999999999997</v>
          </cell>
        </row>
        <row r="4911">
          <cell r="G4911">
            <v>104027</v>
          </cell>
          <cell r="H4911" t="str">
            <v>UNIÃO, CPVC, SOLDÁVEL, DN 42MM, INSTALADO EM RAMAL DE DISTRIBUIÇÃO DE ÁGUA   FORNECIMENTO E INSTALAÇÃO. AF_06/2022</v>
          </cell>
          <cell r="I4911" t="str">
            <v>UN</v>
          </cell>
          <cell r="J4911" t="str">
            <v>ATRIBUÍDO SÃO PAULO</v>
          </cell>
          <cell r="K4911">
            <v>53.82</v>
          </cell>
        </row>
        <row r="4912">
          <cell r="G4912">
            <v>104028</v>
          </cell>
          <cell r="H4912" t="str">
            <v>LUVA DE TRANSIÇÃO, CPVC, SOLDÁVEL, DN42MM X 1.1/2, INSTALADO EM RAMAL DE DISTRIBUIÇÃO DE ÁGUA  FORNECIMENTO E INSTALAÇÃO. AF_06/2022</v>
          </cell>
          <cell r="I4912" t="str">
            <v>UN</v>
          </cell>
          <cell r="J4912" t="str">
            <v>ATRIBUÍDO SÃO PAULO</v>
          </cell>
          <cell r="K4912">
            <v>109.5</v>
          </cell>
        </row>
        <row r="4913">
          <cell r="G4913">
            <v>104029</v>
          </cell>
          <cell r="H4913" t="str">
            <v>CONECTOR, CPVC, SOLDÁVEL, DN 42MM X 1.1/2, INSTALADO EM RAMAL DE DISTRIBUIÇÃO DE ÁGUA  FORNECIMENTO E INSTALAÇÃO. AF_06/2022</v>
          </cell>
          <cell r="I4913" t="str">
            <v>UN</v>
          </cell>
          <cell r="J4913" t="str">
            <v>ATRIBUÍDO SÃO PAULO</v>
          </cell>
          <cell r="K4913">
            <v>57.15</v>
          </cell>
        </row>
        <row r="4914">
          <cell r="G4914">
            <v>104030</v>
          </cell>
          <cell r="H4914" t="str">
            <v>TE DE REDUÇÃO, CPVC, SOLDÁVEL, DN 42 X 35 MM, INSTALADO EM RAMAL DE DISTRIBUIÇÃO DE ÁGUA - FORNECIMENTO E INSTALAÇÃO. AF_06/2022</v>
          </cell>
          <cell r="I4914" t="str">
            <v>UN</v>
          </cell>
          <cell r="J4914" t="str">
            <v>ATRIBUÍDO SÃO PAULO</v>
          </cell>
          <cell r="K4914">
            <v>52.17</v>
          </cell>
        </row>
        <row r="4915">
          <cell r="G4915">
            <v>104159</v>
          </cell>
          <cell r="H4915" t="str">
            <v>LUVA DE CORRER, PVC, SOLDÁVEL, DN 40MM, INSTALADO EM RAMAL DE DISTRIBUIÇÃO DE ÁGUA  FORNECIMENTO E INSTALAÇÃO. AF_06/2022</v>
          </cell>
          <cell r="I4915" t="str">
            <v>UN</v>
          </cell>
          <cell r="J4915" t="str">
            <v>COEFICIENTE DE REPRESENTATIVIDADE</v>
          </cell>
          <cell r="K4915">
            <v>41.93</v>
          </cell>
        </row>
        <row r="4916">
          <cell r="G4916">
            <v>104167</v>
          </cell>
          <cell r="H4916" t="str">
            <v>JOELHO 90 GRAUS, PVC, SERIE R, ÁGUA PLUVIAL, DN 150 MM, JUNTA ELÁSTICA, FORNECIDO E INSTALADO EM RAMAL DE ENCAMINHAMENTO. AF_06/2022</v>
          </cell>
          <cell r="I4916" t="str">
            <v>UN</v>
          </cell>
          <cell r="J4916" t="str">
            <v>COEFICIENTE DE REPRESENTATIVIDADE</v>
          </cell>
          <cell r="K4916">
            <v>133.16</v>
          </cell>
        </row>
        <row r="4917">
          <cell r="G4917">
            <v>104168</v>
          </cell>
          <cell r="H4917" t="str">
            <v>JOELHO 45 GRAUS, PVC, SERIE R, ÁGUA PLUVIAL, DN 150 MM, JUNTA ELÁSTICA, FORNECIDO E INSTALADO EM RAMAL DE ENCAMINHAMENTO. AF_06/2022</v>
          </cell>
          <cell r="I4917" t="str">
            <v>UN</v>
          </cell>
          <cell r="J4917" t="str">
            <v>COEFICIENTE DE REPRESENTATIVIDADE</v>
          </cell>
          <cell r="K4917">
            <v>129.38999999999999</v>
          </cell>
        </row>
        <row r="4918">
          <cell r="G4918">
            <v>104169</v>
          </cell>
          <cell r="H4918" t="str">
            <v>CURVA 87 GRAUS E 30 MINUTOS, PVC, SERIE R, ÁGUA PLUVIAL, DN 150 MM, JUNTA ELÁSTICA, FORNECIDO E INSTALADO EM RAMAL DE ENCAMINHAMENTO. AF_06/2022</v>
          </cell>
          <cell r="I4918" t="str">
            <v>UN</v>
          </cell>
          <cell r="J4918" t="str">
            <v>COEFICIENTE DE REPRESENTATIVIDADE</v>
          </cell>
          <cell r="K4918">
            <v>162.55000000000001</v>
          </cell>
        </row>
        <row r="4919">
          <cell r="G4919">
            <v>104170</v>
          </cell>
          <cell r="H4919" t="str">
            <v>LUVA SIMPLES, PVC, SERIE R, ÁGUA PLUVIAL, DN 150 MM, JUNTA ELÁSTICA, FORNECIDO E INSTALADO EM RAMAL DE ENCAMINHAMENTO. AF_06/2022</v>
          </cell>
          <cell r="I4919" t="str">
            <v>UN</v>
          </cell>
          <cell r="J4919" t="str">
            <v>COEFICIENTE DE REPRESENTATIVIDADE</v>
          </cell>
          <cell r="K4919">
            <v>74.81</v>
          </cell>
        </row>
        <row r="4920">
          <cell r="G4920">
            <v>104171</v>
          </cell>
          <cell r="H4920" t="str">
            <v>LUVA DE CORRER, PVC, SERIE R, ÁGUA PLUVIAL, DN 150 MM, JUNTA ELÁSTICA, FORNECIDO E INSTALADO EM RAMAL DE ENCAMINHAMENTO. AF_06/2022</v>
          </cell>
          <cell r="I4920" t="str">
            <v>UN</v>
          </cell>
          <cell r="J4920" t="str">
            <v>COEFICIENTE DE REPRESENTATIVIDADE</v>
          </cell>
          <cell r="K4920">
            <v>107.23</v>
          </cell>
        </row>
        <row r="4921">
          <cell r="G4921">
            <v>104172</v>
          </cell>
          <cell r="H4921" t="str">
            <v>TÊ DE INSPEÇÃO, PVC, SERIE R, ÁGUA PLUVIAL, DN 150 MM, JUNTA ELÁSTICA, FORNECIDO E INSTALADO EM RAMAL DE ENCAMINHAMENTO. AF_06/2022</v>
          </cell>
          <cell r="I4921" t="str">
            <v>UN</v>
          </cell>
          <cell r="J4921" t="str">
            <v>COEFICIENTE DE REPRESENTATIVIDADE</v>
          </cell>
          <cell r="K4921">
            <v>313.18</v>
          </cell>
        </row>
        <row r="4922">
          <cell r="G4922">
            <v>104173</v>
          </cell>
          <cell r="H4922" t="str">
            <v>REDUÇÃO EXCÊNTRICA, PVC, SERIE R, ÁGUA PLUVIAL, DN 150 X 100 MM, JUNTA ELÁSTICA, FORNECIDO E INSTALADO EM RAMAL DE ENCAMINHAMENTO. AF_06/2022</v>
          </cell>
          <cell r="I4922" t="str">
            <v>UN</v>
          </cell>
          <cell r="J4922" t="str">
            <v>COEFICIENTE DE REPRESENTATIVIDADE</v>
          </cell>
          <cell r="K4922">
            <v>92.81</v>
          </cell>
        </row>
        <row r="4923">
          <cell r="G4923">
            <v>104174</v>
          </cell>
          <cell r="H4923" t="str">
            <v>JUNÇÃO SIMPLES, PVC, SERIE R, ÁGUA PLUVIAL, DN 150 X 100 MM, JUNTA ELÁSTICA, FORNECIDO E INSTALADO EM RAMAL DE ENCAMINHAMENTO. AF_06/2022</v>
          </cell>
          <cell r="I4923" t="str">
            <v>UN</v>
          </cell>
          <cell r="J4923" t="str">
            <v>COEFICIENTE DE REPRESENTATIVIDADE</v>
          </cell>
          <cell r="K4923">
            <v>208.79</v>
          </cell>
        </row>
        <row r="4924">
          <cell r="G4924">
            <v>104175</v>
          </cell>
          <cell r="H4924" t="str">
            <v>TÊ, PVC, SERIE R, ÁGUA PLUVIAL, DN 150 X 100 MM, JUNTA ELÁSTICA, FORNECIDO E INSTALADO EM RAMAL DE ENCAMINHAMENTO. AF_06/2022</v>
          </cell>
          <cell r="I4924" t="str">
            <v>UN</v>
          </cell>
          <cell r="J4924" t="str">
            <v>COEFICIENTE DE REPRESENTATIVIDADE</v>
          </cell>
          <cell r="K4924">
            <v>152.11000000000001</v>
          </cell>
        </row>
        <row r="4925">
          <cell r="G4925">
            <v>104176</v>
          </cell>
          <cell r="H4925" t="str">
            <v>JUNÇÃO SIMPLES, PVC, SERIE R, ÁGUA PLUVIAL, DN 150 X 150 MM, JUNTA ELÁSTICA, FORNECIDO E INSTALADO EM RAMAL DE ENCAMINHAMENTO. AF_06/2022</v>
          </cell>
          <cell r="I4925" t="str">
            <v>UN</v>
          </cell>
          <cell r="J4925" t="str">
            <v>COEFICIENTE DE REPRESENTATIVIDADE</v>
          </cell>
          <cell r="K4925">
            <v>278.89999999999998</v>
          </cell>
        </row>
        <row r="4926">
          <cell r="G4926">
            <v>104177</v>
          </cell>
          <cell r="H4926" t="str">
            <v>TÊ, PVC, SERIE R, ÁGUA PLUVIAL, DN 150 X 150 MM, JUNTA ELÁSTICA, FORNECIDO E INSTALADO EM RAMAL DE ENCAMINHAMENTO. AF_06/2022</v>
          </cell>
          <cell r="I4926" t="str">
            <v>UN</v>
          </cell>
          <cell r="J4926" t="str">
            <v>COEFICIENTE DE REPRESENTATIVIDADE</v>
          </cell>
          <cell r="K4926">
            <v>198.5</v>
          </cell>
        </row>
        <row r="4927">
          <cell r="G4927">
            <v>104178</v>
          </cell>
          <cell r="H4927" t="str">
            <v>CAP, PVC, SERIE R, ÁGUA PLUVIAL, DN 100 MM, JUNTA ELÁSTICA, FORNECIDO E INSTALADO EM RAMAL DE ENCAMINHAMENTO. AF_06/2022</v>
          </cell>
          <cell r="I4927" t="str">
            <v>UN</v>
          </cell>
          <cell r="J4927" t="str">
            <v>COEFICIENTE DE REPRESENTATIVIDADE</v>
          </cell>
          <cell r="K4927">
            <v>23.22</v>
          </cell>
        </row>
        <row r="4928">
          <cell r="G4928">
            <v>104179</v>
          </cell>
          <cell r="H4928" t="str">
            <v>CAP, PVC, SERIE R, ÁGUA PLUVIAL, DN 150 MM, JUNTA ELÁSTICA, FORNECIDO E INSTALADO EM RAMAL DE ENCAMINHAMENTO. AF_06/2022</v>
          </cell>
          <cell r="I4928" t="str">
            <v>UN</v>
          </cell>
          <cell r="J4928" t="str">
            <v>COEFICIENTE DE REPRESENTATIVIDADE</v>
          </cell>
          <cell r="K4928">
            <v>93.51</v>
          </cell>
        </row>
        <row r="4929">
          <cell r="G4929">
            <v>104191</v>
          </cell>
          <cell r="H4929" t="str">
            <v>BUCHA DE REDUÇÃO, PPR, DN 25 X 20 MM, INSTALADO EM RAMAL OU SUB-RAMAL DE ÁGUA - FORNECIMENTO E INSTALAÇÃO. AF_08/2022</v>
          </cell>
          <cell r="I4929" t="str">
            <v>UN</v>
          </cell>
          <cell r="J4929" t="str">
            <v>ATRIBUÍDO SÃO PAULO</v>
          </cell>
          <cell r="K4929">
            <v>8.48</v>
          </cell>
        </row>
        <row r="4930">
          <cell r="G4930">
            <v>104192</v>
          </cell>
          <cell r="H4930" t="str">
            <v>TÊ MISTURADOR, PPR, F M M, DN 25 X 25 MM, INSTALADO EM RAMAL OU SUB-RAMAL DE ÁGUA - FORNECIMENTO E INSTALAÇÃO. AF_08/2022</v>
          </cell>
          <cell r="I4930" t="str">
            <v>UN</v>
          </cell>
          <cell r="J4930" t="str">
            <v>ATRIBUÍDO SÃO PAULO</v>
          </cell>
          <cell r="K4930">
            <v>24.44</v>
          </cell>
        </row>
        <row r="4931">
          <cell r="G4931">
            <v>104193</v>
          </cell>
          <cell r="H4931" t="str">
            <v>JOELHO 45 GRAUS, PPR, F/ F, DN 90 MM, INSTALADO EM PRUMADA DE ÁGUA - FORNECIMENTO E INSTALAÇÃO. AF_08/2022</v>
          </cell>
          <cell r="I4931" t="str">
            <v>UN</v>
          </cell>
          <cell r="J4931" t="str">
            <v>ATRIBUÍDO SÃO PAULO</v>
          </cell>
          <cell r="K4931">
            <v>148.41</v>
          </cell>
        </row>
        <row r="4932">
          <cell r="G4932">
            <v>104196</v>
          </cell>
          <cell r="H4932" t="str">
            <v>CURVA 90 GRAUS, PPR, DN 20 MM, INSTALADO EM RAMAL OU SUB-RAMAL DE ÁGUA - FORNECIMENTO E INSTALAÇÃO. AF_08/2022</v>
          </cell>
          <cell r="I4932" t="str">
            <v>UN</v>
          </cell>
          <cell r="J4932" t="str">
            <v>ATRIBUÍDO SÃO PAULO</v>
          </cell>
          <cell r="K4932">
            <v>13.66</v>
          </cell>
        </row>
        <row r="4933">
          <cell r="G4933">
            <v>104197</v>
          </cell>
          <cell r="H4933" t="str">
            <v>CURVA 90 GRAUS, PPR, DN 25 MM, INSTALADO EM RAMAL OU SUB-RAMAL DE ÁGUA - FORNECIMENTO E INSTALAÇÃO. AF_08/2022</v>
          </cell>
          <cell r="I4933" t="str">
            <v>UN</v>
          </cell>
          <cell r="J4933" t="str">
            <v>ATRIBUÍDO SÃO PAULO</v>
          </cell>
          <cell r="K4933">
            <v>25.24</v>
          </cell>
        </row>
        <row r="4934">
          <cell r="G4934">
            <v>104198</v>
          </cell>
          <cell r="H4934" t="str">
            <v>JOELHO 45 GRAUS, PPR, DN 20 MM, INSTALADO EM RAMAL OU SUB-RAMAL DE ÁGUA - FORNECIMENTO E INSTALAÇÃO. AF_08/2022</v>
          </cell>
          <cell r="I4934" t="str">
            <v>UN</v>
          </cell>
          <cell r="J4934" t="str">
            <v>ATRIBUÍDO SÃO PAULO</v>
          </cell>
          <cell r="K4934">
            <v>6.16</v>
          </cell>
        </row>
        <row r="4935">
          <cell r="G4935">
            <v>104199</v>
          </cell>
          <cell r="H4935" t="str">
            <v>JOELHO 90 GRAUS, PPR, DN 20 MM, INSTALADO EM RAMAL OU SUB-RAMAL DE ÁGUA - FORNECIMENTO E INSTALAÇÃO. AF_08/2022</v>
          </cell>
          <cell r="I4935" t="str">
            <v>UN</v>
          </cell>
          <cell r="J4935" t="str">
            <v>ATRIBUÍDO SÃO PAULO</v>
          </cell>
          <cell r="K4935">
            <v>5.94</v>
          </cell>
        </row>
        <row r="4936">
          <cell r="G4936">
            <v>104200</v>
          </cell>
          <cell r="H4936" t="str">
            <v>LUVA, PPR, DN 20 MM, INSTALADO EM RAMAL OU SUB-RAMAL DE ÁGUA - FORNECIMENTO E INSTALAÇÃO. AF_08/2022</v>
          </cell>
          <cell r="I4936" t="str">
            <v>UN</v>
          </cell>
          <cell r="J4936" t="str">
            <v>ATRIBUÍDO SÃO PAULO</v>
          </cell>
          <cell r="K4936">
            <v>4.99</v>
          </cell>
        </row>
        <row r="4937">
          <cell r="G4937">
            <v>104201</v>
          </cell>
          <cell r="H4937" t="str">
            <v>TÊ MISTURADOR, PPR, F M M, DN 20 X 20 MM, INSTALADO EM RAMAL OU SUB-RAMAL DE ÁGUA - FORNECIMENTO E INSTALAÇÃO. AF_08/2022</v>
          </cell>
          <cell r="I4937" t="str">
            <v>UN</v>
          </cell>
          <cell r="J4937" t="str">
            <v>ATRIBUÍDO SÃO PAULO</v>
          </cell>
          <cell r="K4937">
            <v>16.78</v>
          </cell>
        </row>
        <row r="4938">
          <cell r="G4938">
            <v>104202</v>
          </cell>
          <cell r="H4938" t="str">
            <v>TÊ NORMAL, PPR, 90 GRAUS, DN 20 X 20 X 20 MM, INSTALADO EM RAMAL OU SUB-RAMAL DE ÁGUA - FORNECIMENTO E INSTALAÇÃO. AF_08/2022</v>
          </cell>
          <cell r="I4938" t="str">
            <v>UN</v>
          </cell>
          <cell r="J4938" t="str">
            <v>ATRIBUÍDO SÃO PAULO</v>
          </cell>
          <cell r="K4938">
            <v>8.94</v>
          </cell>
        </row>
        <row r="4939">
          <cell r="G4939">
            <v>104317</v>
          </cell>
          <cell r="H4939" t="str">
            <v>JOELHO 90 GRAUS, PVC, SOLDÁVEL, DN 20 MM, INSTALADO EM DRENO DE AR CONDICIONADO - FORNECIMENTO E INSTALAÇÃO. AF_08/2022</v>
          </cell>
          <cell r="I4939" t="str">
            <v>UN</v>
          </cell>
          <cell r="J4939" t="str">
            <v>COEFICIENTE DE REPRESENTATIVIDADE</v>
          </cell>
          <cell r="K4939">
            <v>5.55</v>
          </cell>
        </row>
        <row r="4940">
          <cell r="G4940">
            <v>104318</v>
          </cell>
          <cell r="H4940" t="str">
            <v>JOELHO 45 GRAUS, PVC, SOLDÁVEL, DN 20 MM, INSTALADO EM DRENO DE AR CONDICIONADO - FORNECIMENTO E INSTALAÇÃO. AF_08/2022</v>
          </cell>
          <cell r="I4940" t="str">
            <v>UN</v>
          </cell>
          <cell r="J4940" t="str">
            <v>COEFICIENTE DE REPRESENTATIVIDADE</v>
          </cell>
          <cell r="K4940">
            <v>6.22</v>
          </cell>
        </row>
        <row r="4941">
          <cell r="G4941">
            <v>104319</v>
          </cell>
          <cell r="H4941" t="str">
            <v>JOELHO 90 GRAUS, PVC, SOLDÁVEL, DN 32 MM, INSTALADO EM DRENO DE AR CONDICIONADO - FORNECIMENTO E INSTALAÇÃO. AF_08/2022</v>
          </cell>
          <cell r="I4941" t="str">
            <v>UN</v>
          </cell>
          <cell r="J4941" t="str">
            <v>COEFICIENTE DE REPRESENTATIVIDADE</v>
          </cell>
          <cell r="K4941">
            <v>8.9499999999999993</v>
          </cell>
        </row>
        <row r="4942">
          <cell r="G4942">
            <v>104320</v>
          </cell>
          <cell r="H4942" t="str">
            <v>JOELHO 45 GRAUS, PVC, SOLDÁVEL, DN 32 MM, INSTALADO EM DRENO DE AR CONDICIONADO - FORNECIMENTO E INSTALAÇÃO. AF_08/2022</v>
          </cell>
          <cell r="I4942" t="str">
            <v>UN</v>
          </cell>
          <cell r="J4942" t="str">
            <v>COEFICIENTE DE REPRESENTATIVIDADE</v>
          </cell>
          <cell r="K4942">
            <v>11.08</v>
          </cell>
        </row>
        <row r="4943">
          <cell r="G4943">
            <v>104321</v>
          </cell>
          <cell r="H4943" t="str">
            <v>LUVA, PVC, SOLDÁVEL, DN 20 MM, INSTALADO EM DRENO DE AR CONDICIONADO - FORNECIMENTO E INSTALAÇÃO. AF_08/2022</v>
          </cell>
          <cell r="I4943" t="str">
            <v>UN</v>
          </cell>
          <cell r="J4943" t="str">
            <v>COEFICIENTE DE REPRESENTATIVIDADE</v>
          </cell>
          <cell r="K4943">
            <v>4.45</v>
          </cell>
        </row>
        <row r="4944">
          <cell r="G4944">
            <v>104322</v>
          </cell>
          <cell r="H4944" t="str">
            <v>LUVA, PVC, SOLDÁVEL, DN 32 MM, INSTALADO EM DRENO DE AR CONDICIONADO - FORNECIMENTO E INSTALAÇÃO. AF_08/2022</v>
          </cell>
          <cell r="I4944" t="str">
            <v>UN</v>
          </cell>
          <cell r="J4944" t="str">
            <v>COEFICIENTE DE REPRESENTATIVIDADE</v>
          </cell>
          <cell r="K4944">
            <v>6.92</v>
          </cell>
        </row>
        <row r="4945">
          <cell r="G4945">
            <v>104323</v>
          </cell>
          <cell r="H4945" t="str">
            <v>TE, PVC, SOLDÁVEL, DN 20 MM, INSTALADO EM DRENO DE AR CONDICIONADO - FORNECIMENTO E INSTALAÇÃO. AF_08/2022</v>
          </cell>
          <cell r="I4945" t="str">
            <v>UN</v>
          </cell>
          <cell r="J4945" t="str">
            <v>COEFICIENTE DE REPRESENTATIVIDADE</v>
          </cell>
          <cell r="K4945">
            <v>7.91</v>
          </cell>
        </row>
        <row r="4946">
          <cell r="G4946">
            <v>104324</v>
          </cell>
          <cell r="H4946" t="str">
            <v>TE, PVC, SOLDÁVEL, DN 32 MM, INSTALADO EM DRENO DE AR CONDICIONADO - FORNECIMENTO E INSTALAÇÃO. AF_08/2022</v>
          </cell>
          <cell r="I4946" t="str">
            <v>UN</v>
          </cell>
          <cell r="J4946" t="str">
            <v>COEFICIENTE DE REPRESENTATIVIDADE</v>
          </cell>
          <cell r="K4946">
            <v>12.84</v>
          </cell>
        </row>
        <row r="4947">
          <cell r="G4947">
            <v>104341</v>
          </cell>
          <cell r="H4947" t="str">
            <v>BUCHA DE REDUÇÃO LONGA, PVC, SÉRIE NORMAL, ESGOTO PREDIAL, DN 50 X 40 MM, JUNTA SOLDÁVEL E ELÁSTICA, FORNECIDO E INSTALADO EM RAMAL DE DESCARGA OU RAMAL DE ESGOTO SANITÁRIO. AF_08/2022</v>
          </cell>
          <cell r="I4947" t="str">
            <v>UN</v>
          </cell>
          <cell r="J4947" t="str">
            <v>COEFICIENTE DE REPRESENTATIVIDADE</v>
          </cell>
          <cell r="K4947">
            <v>10.43</v>
          </cell>
        </row>
        <row r="4948">
          <cell r="G4948">
            <v>104343</v>
          </cell>
          <cell r="H4948" t="str">
            <v>JUNÇÃO DE REDUÇÃO INVERTIDA, PVC, SÉRIE NORMAL, ESGOTO PREDIAL, DN 75 X 50 MM, JUNTA ELÁSTICA, FORNECIDO E INSTALADO EM RAMAL DE DESCARGA OU RAMAL DE ESGOTO SANITÁRIO. AF_08/2022</v>
          </cell>
          <cell r="I4948" t="str">
            <v>UN</v>
          </cell>
          <cell r="J4948" t="str">
            <v>COEFICIENTE DE REPRESENTATIVIDADE</v>
          </cell>
          <cell r="K4948">
            <v>34.1</v>
          </cell>
        </row>
        <row r="4949">
          <cell r="G4949">
            <v>104344</v>
          </cell>
          <cell r="H4949" t="str">
            <v>TE, PVC, SÉRIE NORMAL, ESGOTO PREDIAL, DN 100 X 50 MM, JUNTA ELÁSTICA, FORNECIDO E INSTALADO EM RAMAL DE DESCARGA OU RAMAL DE ESGOTO SANITÁRIO. AF_08/2022</v>
          </cell>
          <cell r="I4949" t="str">
            <v>UN</v>
          </cell>
          <cell r="J4949" t="str">
            <v>COEFICIENTE DE REPRESENTATIVIDADE</v>
          </cell>
          <cell r="K4949">
            <v>41.26</v>
          </cell>
        </row>
        <row r="4950">
          <cell r="G4950">
            <v>104345</v>
          </cell>
          <cell r="H4950" t="str">
            <v>JUNÇÃO DE REDUÇÃO INVERTIDA, PVC, SÉRIE NORMAL, ESGOTO PREDIAL, DN 100 X 50 MM, JUNTA ELÁSTICA, FORNECIDO E INSTALADO EM RAMAL DE DESCARGA OU RAMAL DE ESGOTO SANITÁRIO. AF_08/2022</v>
          </cell>
          <cell r="I4950" t="str">
            <v>UN</v>
          </cell>
          <cell r="J4950" t="str">
            <v>COEFICIENTE DE REPRESENTATIVIDADE</v>
          </cell>
          <cell r="K4950">
            <v>43.75</v>
          </cell>
        </row>
        <row r="4951">
          <cell r="G4951">
            <v>104346</v>
          </cell>
          <cell r="H4951" t="str">
            <v>TE, PVC, SÉRIE NORMAL, ESGOTO PREDIAL, DN 100 X 75 MM, JUNTA ELÁSTICA, FORNECIDO E INSTALADO EM RAMAL DE DESCARGA OU RAMAL DE ESGOTO SANITÁRIO. AF_08/2022</v>
          </cell>
          <cell r="I4951" t="str">
            <v>UN</v>
          </cell>
          <cell r="J4951" t="str">
            <v>COEFICIENTE DE REPRESENTATIVIDADE</v>
          </cell>
          <cell r="K4951">
            <v>45.94</v>
          </cell>
        </row>
        <row r="4952">
          <cell r="G4952">
            <v>104347</v>
          </cell>
          <cell r="H4952" t="str">
            <v>JUNÇÃO DE REDUCAO INVERTIDA, PVC, SÉRIE NORMAL, ESGOTO PREDIAL, DN 100 X 75 MM, JUNTA ELÁSTICA, FORNECIDO E INSTALADO EM RAMAL DE DESCARGA OU RAMAL DE ESGOTO SANITÁRIO. AF_08/2022</v>
          </cell>
          <cell r="I4952" t="str">
            <v>UN</v>
          </cell>
          <cell r="J4952" t="str">
            <v>COEFICIENTE DE REPRESENTATIVIDADE</v>
          </cell>
          <cell r="K4952">
            <v>49.15</v>
          </cell>
        </row>
        <row r="4953">
          <cell r="G4953">
            <v>104348</v>
          </cell>
          <cell r="H4953" t="str">
            <v>TERMINAL DE VENTILAÇÃO, PVC, SÉRIE NORMAL, ESGOTO PREDIAL, DN 50 MM, JUNTA SOLDÁVEL, FORNECIDO E INSTALADO EM PRUMADA DE ESGOTO SANITÁRIO OU VENTILAÇÃO. AF_08/2022</v>
          </cell>
          <cell r="I4953" t="str">
            <v>UN</v>
          </cell>
          <cell r="J4953" t="str">
            <v>COEFICIENTE DE REPRESENTATIVIDADE</v>
          </cell>
          <cell r="K4953">
            <v>12.74</v>
          </cell>
        </row>
        <row r="4954">
          <cell r="G4954">
            <v>104350</v>
          </cell>
          <cell r="H4954" t="str">
            <v>JUNÇÃO DE REDUÇÃO INVERTIDA, PVC, SÉRIE NORMAL, ESGOTO PREDIAL, DN 75 X 50 MM, JUNTA ELÁSTICA, FORNECIDO E INSTALADO EM PRUMADA DE ESGOTO SANITÁRIO OU VENTILAÇÃO. AF_08/2022</v>
          </cell>
          <cell r="I4954" t="str">
            <v>UN</v>
          </cell>
          <cell r="J4954" t="str">
            <v>COEFICIENTE DE REPRESENTATIVIDADE</v>
          </cell>
          <cell r="K4954">
            <v>31.02</v>
          </cell>
        </row>
        <row r="4955">
          <cell r="G4955">
            <v>104351</v>
          </cell>
          <cell r="H4955" t="str">
            <v>TERMINAL DE VENTILAÇÃO, PVC, SÉRIE NORMAL, ESGOTO PREDIAL, DN 75 MM, JUNTA SOLDÁVEL, FORNECIDO E INSTALADO EM PRUMADA DE ESGOTO SANITÁRIO OU VENTILAÇÃO. AF_08/2022</v>
          </cell>
          <cell r="I4955" t="str">
            <v>UN</v>
          </cell>
          <cell r="J4955" t="str">
            <v>COEFICIENTE DE REPRESENTATIVIDADE</v>
          </cell>
          <cell r="K4955">
            <v>25.88</v>
          </cell>
        </row>
        <row r="4956">
          <cell r="G4956">
            <v>104352</v>
          </cell>
          <cell r="H4956" t="str">
            <v>TE, PVC, SÉRIE NORMAL, ESGOTO PREDIAL, DN 100 X 50 MM, JUNTA ELÁSTICA, FORNECIDO E INSTALADO EM PRUMADA DE ESGOTO SANITÁRIO OU VENTILAÇÃO. AF_08/2022</v>
          </cell>
          <cell r="I4956" t="str">
            <v>UN</v>
          </cell>
          <cell r="J4956" t="str">
            <v>COEFICIENTE DE REPRESENTATIVIDADE</v>
          </cell>
          <cell r="K4956">
            <v>40.35</v>
          </cell>
        </row>
        <row r="4957">
          <cell r="G4957">
            <v>104353</v>
          </cell>
          <cell r="H4957" t="str">
            <v>JUNÇÃO DE REDUÇÃO INVERTIDA, PVC, SÉRIE NORMAL, ESGOTO PREDIAL, DN 100 X 50 MM, JUNTA ELÁSTICA, FORNECIDO E INSTALADO EM PRUMADA DE ESGOTO SANITÁRIO OU VENTILAÇÃO. AF_08/2022</v>
          </cell>
          <cell r="I4957" t="str">
            <v>UN</v>
          </cell>
          <cell r="J4957" t="str">
            <v>COEFICIENTE DE REPRESENTATIVIDADE</v>
          </cell>
          <cell r="K4957">
            <v>42.84</v>
          </cell>
        </row>
        <row r="4958">
          <cell r="G4958">
            <v>104354</v>
          </cell>
          <cell r="H4958" t="str">
            <v>TE, PVC, SÉRIE NORMAL, ESGOTO PREDIAL, DN 100 X 75 MM, JUNTA ELÁSTICA, FORNECIDO E INSTALADO EM PRUMADA DE ESGOTO SANITÁRIO OU VENTILAÇÃO. AF_08/2022</v>
          </cell>
          <cell r="I4958" t="str">
            <v>UN</v>
          </cell>
          <cell r="J4958" t="str">
            <v>COEFICIENTE DE REPRESENTATIVIDADE</v>
          </cell>
          <cell r="K4958">
            <v>46.11</v>
          </cell>
        </row>
        <row r="4959">
          <cell r="G4959">
            <v>104355</v>
          </cell>
          <cell r="H4959" t="str">
            <v>JUNÇÃO DE REDUCAO INVERTIDA, PVC, SÉRIE NORMAL, ESGOTO PREDIAL, DN 100 X 75 MM, JUNTA ELÁSTICA, FORNECIDO E INSTALADO EM PRUMADA DE ESGOTO SANITÁRIO OU VENTILAÇÃO. AF_08/2022</v>
          </cell>
          <cell r="I4959" t="str">
            <v>UN</v>
          </cell>
          <cell r="J4959" t="str">
            <v>COEFICIENTE DE REPRESENTATIVIDADE</v>
          </cell>
          <cell r="K4959">
            <v>49.32</v>
          </cell>
        </row>
        <row r="4960">
          <cell r="G4960">
            <v>104356</v>
          </cell>
          <cell r="H4960" t="str">
            <v>TERMINAL DE VENTILAÇÃO, PVC, SÉRIE NORMAL, ESGOTO PREDIAL, DN 100 MM, JUNTA SOLDÁVEL, FORNECIDO E INSTALADO EM PRUMADA DE ESGOTO SANITÁRIO OU VENTILAÇÃO. AF_08/2022</v>
          </cell>
          <cell r="I4960" t="str">
            <v>UN</v>
          </cell>
          <cell r="J4960" t="str">
            <v>COEFICIENTE DE REPRESENTATIVIDADE</v>
          </cell>
          <cell r="K4960">
            <v>33.81</v>
          </cell>
        </row>
        <row r="4961">
          <cell r="G4961">
            <v>104357</v>
          </cell>
          <cell r="H4961" t="str">
            <v>CAP, PVC, SÉRIE NORMAL, ESGOTO PREDIAL, DN 100 MM, JUNTA ELÁSTICA, FORNECIDO E INSTALADO EM SUBCOLETOR AÉREO DE ESGOTO SANITÁRIO. AF_08/2022</v>
          </cell>
          <cell r="I4961" t="str">
            <v>UN</v>
          </cell>
          <cell r="J4961" t="str">
            <v>COEFICIENTE DE REPRESENTATIVIDADE</v>
          </cell>
          <cell r="K4961">
            <v>19.87</v>
          </cell>
        </row>
        <row r="4962">
          <cell r="G4962">
            <v>97895</v>
          </cell>
          <cell r="H4962" t="str">
            <v>CAIXA ENTERRADA HIDRÁULICA RETANGULAR, EM CONCRETO PRÉ-MOLDADO, DIMENSÕES INTERNAS: 0,3X0,3X0,3 M. AF_12/2020</v>
          </cell>
          <cell r="I4962" t="str">
            <v>UN</v>
          </cell>
          <cell r="J4962" t="str">
            <v>COEFICIENTE DE REPRESENTATIVIDADE</v>
          </cell>
          <cell r="K4962">
            <v>196.41</v>
          </cell>
        </row>
        <row r="4963">
          <cell r="G4963">
            <v>97896</v>
          </cell>
          <cell r="H4963" t="str">
            <v>CAIXA ENTERRADA HIDRÁULICA RETANGULAR, EM CONCRETO PRÉ-MOLDADO, DIMENSÕES INTERNAS: 0,4X0,4X0,4 M. AF_12/2020</v>
          </cell>
          <cell r="I4963" t="str">
            <v>UN</v>
          </cell>
          <cell r="J4963" t="str">
            <v>COEFICIENTE DE REPRESENTATIVIDADE</v>
          </cell>
          <cell r="K4963">
            <v>363.81</v>
          </cell>
        </row>
        <row r="4964">
          <cell r="G4964">
            <v>97897</v>
          </cell>
          <cell r="H4964" t="str">
            <v>CAIXA ENTERRADA HIDRÁULICA RETANGULAR, EM CONCRETO PRÉ-MOLDADO, DIMENSÕES INTERNAS: 0,6X0,6X0,5 M. AF_12/2020</v>
          </cell>
          <cell r="I4964" t="str">
            <v>UN</v>
          </cell>
          <cell r="J4964" t="str">
            <v>COEFICIENTE DE REPRESENTATIVIDADE</v>
          </cell>
          <cell r="K4964">
            <v>470</v>
          </cell>
        </row>
        <row r="4965">
          <cell r="G4965">
            <v>97898</v>
          </cell>
          <cell r="H4965" t="str">
            <v>CAIXA ENTERRADA HIDRÁULICA RETANGULAR, EM CONCRETO PRÉ-MOLDADO, DIMENSÕES INTERNAS: 0,8X0,8X0,5 M. AF_12/2020</v>
          </cell>
          <cell r="I4965" t="str">
            <v>UN</v>
          </cell>
          <cell r="J4965" t="str">
            <v>ATRIBUÍDO SÃO PAULO</v>
          </cell>
          <cell r="K4965">
            <v>882.74</v>
          </cell>
        </row>
        <row r="4966">
          <cell r="G4966">
            <v>97900</v>
          </cell>
          <cell r="H4966" t="str">
            <v>CAIXA ENTERRADA HIDRÁULICA RETANGULAR EM ALVENARIA COM TIJOLOS CERÂMICOS MACIÇOS, DIMENSÕES INTERNAS: 0,3X0,3X0,3 M PARA REDE DE ESGOTO. AF_12/2020</v>
          </cell>
          <cell r="I4966" t="str">
            <v>UN</v>
          </cell>
          <cell r="J4966" t="str">
            <v>ATRIBUÍDO SÃO PAULO</v>
          </cell>
          <cell r="K4966">
            <v>168.64</v>
          </cell>
        </row>
        <row r="4967">
          <cell r="G4967">
            <v>97901</v>
          </cell>
          <cell r="H4967" t="str">
            <v>CAIXA ENTERRADA HIDRÁULICA RETANGULAR EM ALVENARIA COM TIJOLOS CERÂMICOS MACIÇOS, DIMENSÕES INTERNAS: 0,4X0,4X0,4 M PARA REDE DE ESGOTO. AF_12/2020</v>
          </cell>
          <cell r="I4967" t="str">
            <v>UN</v>
          </cell>
          <cell r="J4967" t="str">
            <v>ATRIBUÍDO SÃO PAULO</v>
          </cell>
          <cell r="K4967">
            <v>264.70999999999998</v>
          </cell>
        </row>
        <row r="4968">
          <cell r="G4968">
            <v>97902</v>
          </cell>
          <cell r="H4968" t="str">
            <v>CAIXA ENTERRADA HIDRÁULICA RETANGULAR EM ALVENARIA COM TIJOLOS CERÂMICOS MACIÇOS, DIMENSÕES INTERNAS: 0,6X0,6X0,6 M PARA REDE DE ESGOTO. AF_12/2020</v>
          </cell>
          <cell r="I4968" t="str">
            <v>UN</v>
          </cell>
          <cell r="J4968" t="str">
            <v>ATRIBUÍDO SÃO PAULO</v>
          </cell>
          <cell r="K4968">
            <v>517.52</v>
          </cell>
        </row>
        <row r="4969">
          <cell r="G4969">
            <v>97903</v>
          </cell>
          <cell r="H4969" t="str">
            <v>CAIXA ENTERRADA HIDRÁULICA RETANGULAR EM ALVENARIA COM TIJOLOS CERÂMICOS MACIÇOS, DIMENSÕES INTERNAS: 0,8X0,8X0,6 M PARA REDE DE ESGOTO. AF_12/2020</v>
          </cell>
          <cell r="I4969" t="str">
            <v>UN</v>
          </cell>
          <cell r="J4969" t="str">
            <v>ATRIBUÍDO SÃO PAULO</v>
          </cell>
          <cell r="K4969">
            <v>718.83</v>
          </cell>
        </row>
        <row r="4970">
          <cell r="G4970">
            <v>97904</v>
          </cell>
          <cell r="H4970" t="str">
            <v>CAIXA ENTERRADA HIDRÁULICA RETANGULAR EM ALVENARIA COM TIJOLOS CERÂMICOS MACIÇOS, DIMENSÕES INTERNAS: 1X1X0,6 M PARA REDE DE ESGOTO. AF_12/2020</v>
          </cell>
          <cell r="I4970" t="str">
            <v>UN</v>
          </cell>
          <cell r="J4970" t="str">
            <v>ATRIBUÍDO SÃO PAULO</v>
          </cell>
          <cell r="K4970">
            <v>864.11</v>
          </cell>
        </row>
        <row r="4971">
          <cell r="G4971">
            <v>97905</v>
          </cell>
          <cell r="H4971" t="str">
            <v>CAIXA ENTERRADA HIDRÁULICA RETANGULAR, EM ALVENARIA COM BLOCOS DE CONCRETO, DIMENSÕES INTERNAS: 0,4X0,4X0,4 M PARA REDE DE ESGOTO. AF_12/2020</v>
          </cell>
          <cell r="I4971" t="str">
            <v>UN</v>
          </cell>
          <cell r="J4971" t="str">
            <v>ATRIBUÍDO SÃO PAULO</v>
          </cell>
          <cell r="K4971">
            <v>212.22</v>
          </cell>
        </row>
        <row r="4972">
          <cell r="G4972">
            <v>97906</v>
          </cell>
          <cell r="H4972" t="str">
            <v>CAIXA ENTERRADA HIDRÁULICA RETANGULAR, EM ALVENARIA COM BLOCOS DE CONCRETO, DIMENSÕES INTERNAS: 0,6X0,6X0,6 M PARA REDE DE ESGOTO. AF_12/2020</v>
          </cell>
          <cell r="I4972" t="str">
            <v>UN</v>
          </cell>
          <cell r="J4972" t="str">
            <v>ATRIBUÍDO SÃO PAULO</v>
          </cell>
          <cell r="K4972">
            <v>396.51</v>
          </cell>
        </row>
        <row r="4973">
          <cell r="G4973">
            <v>97907</v>
          </cell>
          <cell r="H4973" t="str">
            <v>CAIXA ENTERRADA HIDRÁULICA RETANGULAR, EM ALVENARIA COM BLOCOS DE CONCRETO, DIMENSÕES INTERNAS: 0,8X0,8X0,6 M PARA REDE DE ESGOTO. AF_12/2020</v>
          </cell>
          <cell r="I4973" t="str">
            <v>UN</v>
          </cell>
          <cell r="J4973" t="str">
            <v>ATRIBUÍDO SÃO PAULO</v>
          </cell>
          <cell r="K4973">
            <v>564.41</v>
          </cell>
        </row>
        <row r="4974">
          <cell r="G4974">
            <v>97908</v>
          </cell>
          <cell r="H4974" t="str">
            <v>CAIXA ENTERRADA HIDRÁULICA RETANGULAR, EM ALVENARIA COM BLOCOS DE CONCRETO, DIMENSÕES INTERNAS: 1X1X0,6 M PARA REDE DE ESGOTO. AF_12/2020</v>
          </cell>
          <cell r="I4974" t="str">
            <v>UN</v>
          </cell>
          <cell r="J4974" t="str">
            <v>ATRIBUÍDO SÃO PAULO</v>
          </cell>
          <cell r="K4974">
            <v>681.41</v>
          </cell>
        </row>
        <row r="4975">
          <cell r="G4975">
            <v>98102</v>
          </cell>
          <cell r="H4975" t="str">
            <v>CAIXA DE GORDURA SIMPLES, CIRCULAR, EM CONCRETO PRÉ-MOLDADO, DIÂMETRO INTERNO = 0,4 M, ALTURA INTERNA = 0,4 M. AF_12/2020</v>
          </cell>
          <cell r="I4975" t="str">
            <v>UN</v>
          </cell>
          <cell r="J4975" t="str">
            <v>COEFICIENTE DE REPRESENTATIVIDADE</v>
          </cell>
          <cell r="K4975">
            <v>185.43</v>
          </cell>
        </row>
        <row r="4976">
          <cell r="G4976">
            <v>98104</v>
          </cell>
          <cell r="H4976" t="str">
            <v>CAIXA DE GORDURA SIMPLES (CAPACIDADE: 36L), RETANGULAR, EM ALVENARIA COM TIJOLOS CERÂMICOS MACIÇOS, DIMENSÕES INTERNAS = 0,2X0,4 M, ALTURA INTERNA = 0,8 M. AF_12/2020</v>
          </cell>
          <cell r="I4976" t="str">
            <v>UN</v>
          </cell>
          <cell r="J4976" t="str">
            <v>ATRIBUÍDO SÃO PAULO</v>
          </cell>
          <cell r="K4976">
            <v>334.34</v>
          </cell>
        </row>
        <row r="4977">
          <cell r="G4977">
            <v>98105</v>
          </cell>
          <cell r="H4977" t="str">
            <v>CAIXA DE GORDURA DUPLA (CAPACIDADE: 126 L), RETANGULAR, EM ALVENARIA COM TIJOLOS CERÂMICOS MACIÇOS, DIMENSÕES INTERNAS = 0,4X0,7 M, ALTURA INTERNA = 0,8 M. AF_12/2020</v>
          </cell>
          <cell r="I4977" t="str">
            <v>UN</v>
          </cell>
          <cell r="J4977" t="str">
            <v>ATRIBUÍDO SÃO PAULO</v>
          </cell>
          <cell r="K4977">
            <v>580.08000000000004</v>
          </cell>
        </row>
        <row r="4978">
          <cell r="G4978">
            <v>98106</v>
          </cell>
          <cell r="H4978" t="str">
            <v>CAIXA DE GORDURA ESPECIAL (CAPACIDADE: 312 L - PARA ATÉ 146 PESSOAS SERVIDAS NO PICO), RETANGULAR, EM ALVENARIA COM TIJOLOS CERÂMICOS MACIÇOS, DIMENSÕES INTERNAS = 0,4X1,2 M, ALTURA INTERNA = 1 M. AF_12/2020</v>
          </cell>
          <cell r="I4978" t="str">
            <v>UN</v>
          </cell>
          <cell r="J4978" t="str">
            <v>ATRIBUÍDO SÃO PAULO</v>
          </cell>
          <cell r="K4978">
            <v>958.53</v>
          </cell>
        </row>
        <row r="4979">
          <cell r="G4979">
            <v>98107</v>
          </cell>
          <cell r="H4979" t="str">
            <v>CAIXA DE GORDURA SIMPLES (CAPACIDADE: 36 L), RETANGULAR, EM ALVENARIA COM BLOCOS DE CONCRETO, DIMENSÕES INTERNAS = 0,2X0,4 M, ALTURA INTERNA = 0,8 M. AF_12/2020</v>
          </cell>
          <cell r="I4979" t="str">
            <v>UN</v>
          </cell>
          <cell r="J4979" t="str">
            <v>ATRIBUÍDO SÃO PAULO</v>
          </cell>
          <cell r="K4979">
            <v>240.75</v>
          </cell>
        </row>
        <row r="4980">
          <cell r="G4980">
            <v>98108</v>
          </cell>
          <cell r="H4980" t="str">
            <v>CAIXA DE GORDURA DUPLA (CAPACIDADE: 126 L), RETANGULAR, EM ALVENARIA COM BLOCOS DE CONCRETO, DIMENSÕES INTERNAS = 0,4X0,7 M, ALTURA INTERNA = 0,8 M. AF_12/2020</v>
          </cell>
          <cell r="I4980" t="str">
            <v>UN</v>
          </cell>
          <cell r="J4980" t="str">
            <v>ATRIBUÍDO SÃO PAULO</v>
          </cell>
          <cell r="K4980">
            <v>428.93</v>
          </cell>
        </row>
        <row r="4981">
          <cell r="G4981">
            <v>99250</v>
          </cell>
          <cell r="H4981" t="str">
            <v>CAIXA ENTERRADA HIDRÁULICA RETANGULAR EM ALVENARIA COM TIJOLOS CERÂMICOS MACIÇOS, DIMENSÕES INTERNAS: 0,3X0,3X0,3 M PARA REDE DE DRENAGEM. AF_12/2020</v>
          </cell>
          <cell r="I4981" t="str">
            <v>UN</v>
          </cell>
          <cell r="J4981" t="str">
            <v>ATRIBUÍDO SÃO PAULO</v>
          </cell>
          <cell r="K4981">
            <v>164.18</v>
          </cell>
        </row>
        <row r="4982">
          <cell r="G4982">
            <v>99251</v>
          </cell>
          <cell r="H4982" t="str">
            <v>CAIXA ENTERRADA HIDRÁULICA RETANGULAR EM ALVENARIA COM TIJOLOS CERÂMICOS MACIÇOS, DIMENSÕES INTERNAS: 0,4X0,4X0,4 M PARA REDE DE DRENAGEM. AF_12/2020</v>
          </cell>
          <cell r="I4982" t="str">
            <v>UN</v>
          </cell>
          <cell r="J4982" t="str">
            <v>ATRIBUÍDO SÃO PAULO</v>
          </cell>
          <cell r="K4982">
            <v>257.07</v>
          </cell>
        </row>
        <row r="4983">
          <cell r="G4983">
            <v>99253</v>
          </cell>
          <cell r="H4983" t="str">
            <v>CAIXA ENTERRADA HIDRÁULICA RETANGULAR EM ALVENARIA COM TIJOLOS CERÂMICOS MACIÇOS, DIMENSÕES INTERNAS: 0,6X0,6X0,6 M PARA REDE DE DRENAGEM. AF_12/2020</v>
          </cell>
          <cell r="I4983" t="str">
            <v>UN</v>
          </cell>
          <cell r="J4983" t="str">
            <v>ATRIBUÍDO SÃO PAULO</v>
          </cell>
          <cell r="K4983">
            <v>500.36</v>
          </cell>
        </row>
        <row r="4984">
          <cell r="G4984">
            <v>99255</v>
          </cell>
          <cell r="H4984" t="str">
            <v>CAIXA ENTERRADA HIDRÁULICA RETANGULAR EM ALVENARIA COM TIJOLOS CERÂMICOS MACIÇOS, DIMENSÕES INTERNAS: 0,8X0,8X0,6 M PARA REDE DE DRENAGEM. AF_12/2020</v>
          </cell>
          <cell r="I4984" t="str">
            <v>UN</v>
          </cell>
          <cell r="J4984" t="str">
            <v>ATRIBUÍDO SÃO PAULO</v>
          </cell>
          <cell r="K4984">
            <v>695.31</v>
          </cell>
        </row>
        <row r="4985">
          <cell r="G4985">
            <v>99257</v>
          </cell>
          <cell r="H4985" t="str">
            <v>CAIXA ENTERRADA HIDRÁULICA RETANGULAR EM ALVENARIA COM TIJOLOS CERÂMICOS MACIÇOS, DIMENSÕES INTERNAS: 1X1X0,6 M PARA REDE DE DRENAGEM. AF_12/2020</v>
          </cell>
          <cell r="I4985" t="str">
            <v>UN</v>
          </cell>
          <cell r="J4985" t="str">
            <v>ATRIBUÍDO SÃO PAULO</v>
          </cell>
          <cell r="K4985">
            <v>833.69</v>
          </cell>
        </row>
        <row r="4986">
          <cell r="G4986">
            <v>99258</v>
          </cell>
          <cell r="H4986" t="str">
            <v>CAIXA ENTERRADA HIDRÁULICA RETANGULAR, EM ALVENARIA COM BLOCOS DE CONCRETO, DIMENSÕES INTERNAS: 0,4X0,4X0,4 M PARA REDE DE DRENAGEM. AF_12/2020</v>
          </cell>
          <cell r="I4986" t="str">
            <v>UN</v>
          </cell>
          <cell r="J4986" t="str">
            <v>ATRIBUÍDO SÃO PAULO</v>
          </cell>
          <cell r="K4986">
            <v>207.37</v>
          </cell>
        </row>
        <row r="4987">
          <cell r="G4987">
            <v>99260</v>
          </cell>
          <cell r="H4987" t="str">
            <v>CAIXA ENTERRADA HIDRÁULICA RETANGULAR, EM ALVENARIA COM BLOCOS DE CONCRETO, DIMENSÕES INTERNAS: 0,6X0,6X0,6 M PARA REDE DE DRENAGEM. AF_12/2020</v>
          </cell>
          <cell r="I4987" t="str">
            <v>UN</v>
          </cell>
          <cell r="J4987" t="str">
            <v>ATRIBUÍDO SÃO PAULO</v>
          </cell>
          <cell r="K4987">
            <v>385.71</v>
          </cell>
        </row>
        <row r="4988">
          <cell r="G4988">
            <v>99262</v>
          </cell>
          <cell r="H4988" t="str">
            <v>CAIXA ENTERRADA HIDRÁULICA RETANGULAR, EM ALVENARIA COM BLOCOS DE CONCRETO, DIMENSÕES INTERNAS: 0,8X0,8X0,6 M PARA REDE DE DRENAGEM. AF_12/2020</v>
          </cell>
          <cell r="I4988" t="str">
            <v>UN</v>
          </cell>
          <cell r="J4988" t="str">
            <v>ATRIBUÍDO SÃO PAULO</v>
          </cell>
          <cell r="K4988">
            <v>548.99</v>
          </cell>
        </row>
        <row r="4989">
          <cell r="G4989">
            <v>99264</v>
          </cell>
          <cell r="H4989" t="str">
            <v>CAIXA ENTERRADA HIDRÁULICA RETANGULAR, EM ALVENARIA COM BLOCOS DE CONCRETO, DIMENSÕES INTERNAS: 1X1X0,6 M PARA REDE DE DRENAGEM. AF_12/2020</v>
          </cell>
          <cell r="I4989" t="str">
            <v>UN</v>
          </cell>
          <cell r="J4989" t="str">
            <v>ATRIBUÍDO SÃO PAULO</v>
          </cell>
          <cell r="K4989">
            <v>660.58</v>
          </cell>
        </row>
        <row r="4990">
          <cell r="G4990">
            <v>102587</v>
          </cell>
          <cell r="H4990" t="str">
            <v>FURO EM CAIXA D'ÁGUA COM ESPESSURA DE 2 ATÉ 5 MM E DIÂMETRO DE 15 MM. AF_06/2021</v>
          </cell>
          <cell r="I4990" t="str">
            <v>UN</v>
          </cell>
          <cell r="J4990" t="str">
            <v>COEFICIENTE DE REPRESENTATIVIDADE</v>
          </cell>
          <cell r="K4990">
            <v>2.64</v>
          </cell>
        </row>
        <row r="4991">
          <cell r="G4991">
            <v>102588</v>
          </cell>
          <cell r="H4991" t="str">
            <v>FURO EM CAIXA D'ÁGUA COM ESPESSURA DE 6 ATÉ 8 MM E DIÂMETRO DE 15 MM. AF_06/2021</v>
          </cell>
          <cell r="I4991" t="str">
            <v>UN</v>
          </cell>
          <cell r="J4991" t="str">
            <v>COEFICIENTE DE REPRESENTATIVIDADE</v>
          </cell>
          <cell r="K4991">
            <v>3.82</v>
          </cell>
        </row>
        <row r="4992">
          <cell r="G4992">
            <v>102589</v>
          </cell>
          <cell r="H4992" t="str">
            <v>FURO EM CAIXA D'ÁGUA COM ESPESSURA DE 2 ATÉ 5 MM E DIÂMETRO DE 20 MM. AF_06/2021</v>
          </cell>
          <cell r="I4992" t="str">
            <v>UN</v>
          </cell>
          <cell r="J4992" t="str">
            <v>COEFICIENTE DE REPRESENTATIVIDADE</v>
          </cell>
          <cell r="K4992">
            <v>2.93</v>
          </cell>
        </row>
        <row r="4993">
          <cell r="G4993">
            <v>102590</v>
          </cell>
          <cell r="H4993" t="str">
            <v>FURO EM CAIXA D'ÁGUA COM ESPESSURA DE 6 ATÉ 8 MM E DIÂMETRO DE 20 MM. AF_06/2021</v>
          </cell>
          <cell r="I4993" t="str">
            <v>UN</v>
          </cell>
          <cell r="J4993" t="str">
            <v>COEFICIENTE DE REPRESENTATIVIDADE</v>
          </cell>
          <cell r="K4993">
            <v>4.12</v>
          </cell>
        </row>
        <row r="4994">
          <cell r="G4994">
            <v>102591</v>
          </cell>
          <cell r="H4994" t="str">
            <v>FURO EM CAIXA D'ÁGUA COM ESPESSURA DE 2 ATÉ 5 MM E DIÂMETRO DE 25 MM. AF_06/2021</v>
          </cell>
          <cell r="I4994" t="str">
            <v>UN</v>
          </cell>
          <cell r="J4994" t="str">
            <v>COEFICIENTE DE REPRESENTATIVIDADE</v>
          </cell>
          <cell r="K4994">
            <v>3.23</v>
          </cell>
        </row>
        <row r="4995">
          <cell r="G4995">
            <v>102592</v>
          </cell>
          <cell r="H4995" t="str">
            <v>FURO EM CAIXA D'ÁGUA COM ESPESSURA DE 6 ATÉ 8 MM E DIÂMETRO DE 25 MM. AF_06/2021</v>
          </cell>
          <cell r="I4995" t="str">
            <v>UN</v>
          </cell>
          <cell r="J4995" t="str">
            <v>COEFICIENTE DE REPRESENTATIVIDADE</v>
          </cell>
          <cell r="K4995">
            <v>4.41</v>
          </cell>
        </row>
        <row r="4996">
          <cell r="G4996">
            <v>102593</v>
          </cell>
          <cell r="H4996" t="str">
            <v>FURO EM CAIXA D'ÁGUA COM ESPESSURA DE 2 ATÉ 5 MM E DIÂMETRO DE 32 MM. AF_06/2021</v>
          </cell>
          <cell r="I4996" t="str">
            <v>UN</v>
          </cell>
          <cell r="J4996" t="str">
            <v>COEFICIENTE DE REPRESENTATIVIDADE</v>
          </cell>
          <cell r="K4996">
            <v>3.65</v>
          </cell>
        </row>
        <row r="4997">
          <cell r="G4997">
            <v>102594</v>
          </cell>
          <cell r="H4997" t="str">
            <v>FURO EM CAIXA D'ÁGUA COM ESPESSURA DE 6 ATÉ 8 MM E DIÂMETRO DE 32 MM. AF_06/2021</v>
          </cell>
          <cell r="I4997" t="str">
            <v>UN</v>
          </cell>
          <cell r="J4997" t="str">
            <v>COEFICIENTE DE REPRESENTATIVIDADE</v>
          </cell>
          <cell r="K4997">
            <v>4.84</v>
          </cell>
        </row>
        <row r="4998">
          <cell r="G4998">
            <v>102595</v>
          </cell>
          <cell r="H4998" t="str">
            <v>FURO EM CAIXA D'ÁGUA COM ESPESSURA DE 2 ATÉ 5 MM E DIÂMETRO DE 40 MM. AF_06/2021</v>
          </cell>
          <cell r="I4998" t="str">
            <v>UN</v>
          </cell>
          <cell r="J4998" t="str">
            <v>COEFICIENTE DE REPRESENTATIVIDADE</v>
          </cell>
          <cell r="K4998">
            <v>4.13</v>
          </cell>
        </row>
        <row r="4999">
          <cell r="G4999">
            <v>102596</v>
          </cell>
          <cell r="H4999" t="str">
            <v>FURO EM CAIXA D'ÁGUA COM ESPESSURA DE 6 ATÉ 8 MM E DIÂMETRO DE 40 MM. AF_06/2021</v>
          </cell>
          <cell r="I4999" t="str">
            <v>UN</v>
          </cell>
          <cell r="J4999" t="str">
            <v>COEFICIENTE DE REPRESENTATIVIDADE</v>
          </cell>
          <cell r="K4999">
            <v>5.32</v>
          </cell>
        </row>
        <row r="5000">
          <cell r="G5000">
            <v>102597</v>
          </cell>
          <cell r="H5000" t="str">
            <v>FURO EM CAIXA D'ÁGUA COM ESPESSURA DE 2 ATÉ 5 MM E DIÂMETRO DE 50 MM. AF_06/2021</v>
          </cell>
          <cell r="I5000" t="str">
            <v>UN</v>
          </cell>
          <cell r="J5000" t="str">
            <v>COEFICIENTE DE REPRESENTATIVIDADE</v>
          </cell>
          <cell r="K5000">
            <v>4.7300000000000004</v>
          </cell>
        </row>
        <row r="5001">
          <cell r="G5001">
            <v>102598</v>
          </cell>
          <cell r="H5001" t="str">
            <v>FURO EM CAIXA D'ÁGUA COM ESPESSURA DE 6 ATÉ 8 MM E DIÂMETRO DE 50 MM. AF_06/2021</v>
          </cell>
          <cell r="I5001" t="str">
            <v>UN</v>
          </cell>
          <cell r="J5001" t="str">
            <v>COEFICIENTE DE REPRESENTATIVIDADE</v>
          </cell>
          <cell r="K5001">
            <v>5.91</v>
          </cell>
        </row>
        <row r="5002">
          <cell r="G5002">
            <v>102599</v>
          </cell>
          <cell r="H5002" t="str">
            <v>FURO EM CAIXA D'ÁGUA COM ESPESSURA DE 2 ATÉ 5 MM E DIÂMETRO DE 60 MM. AF_06/2021</v>
          </cell>
          <cell r="I5002" t="str">
            <v>UN</v>
          </cell>
          <cell r="J5002" t="str">
            <v>COEFICIENTE DE REPRESENTATIVIDADE</v>
          </cell>
          <cell r="K5002">
            <v>5.32</v>
          </cell>
        </row>
        <row r="5003">
          <cell r="G5003">
            <v>102600</v>
          </cell>
          <cell r="H5003" t="str">
            <v>FURO EM CAIXA D'ÁGUA COM ESPESSURA DE 6 ATÉ 8 MM E DIÂMETRO DE 60 MM. AF_06/2021</v>
          </cell>
          <cell r="I5003" t="str">
            <v>UN</v>
          </cell>
          <cell r="J5003" t="str">
            <v>COEFICIENTE DE REPRESENTATIVIDADE</v>
          </cell>
          <cell r="K5003">
            <v>6.51</v>
          </cell>
        </row>
        <row r="5004">
          <cell r="G5004">
            <v>102601</v>
          </cell>
          <cell r="H5004" t="str">
            <v>FURO EM CAIXA D'ÁGUA COM ESPESSURA DE 2 ATÉ 5 MM E DIÂMETRO DE 75 MM. AF_06/2021</v>
          </cell>
          <cell r="I5004" t="str">
            <v>UN</v>
          </cell>
          <cell r="J5004" t="str">
            <v>COEFICIENTE DE REPRESENTATIVIDADE</v>
          </cell>
          <cell r="K5004">
            <v>6.21</v>
          </cell>
        </row>
        <row r="5005">
          <cell r="G5005">
            <v>102602</v>
          </cell>
          <cell r="H5005" t="str">
            <v>FURO EM CAIXA D'ÁGUA COM ESPESSURA DE 6 ATÉ 8 MM E DIÂMETRO DE 75 MM. AF_06/2021</v>
          </cell>
          <cell r="I5005" t="str">
            <v>UN</v>
          </cell>
          <cell r="J5005" t="str">
            <v>COEFICIENTE DE REPRESENTATIVIDADE</v>
          </cell>
          <cell r="K5005">
            <v>7.4</v>
          </cell>
        </row>
        <row r="5006">
          <cell r="G5006">
            <v>102603</v>
          </cell>
          <cell r="H5006" t="str">
            <v>FURO EM CAIXA D'ÁGUA COM ESPESSURA DE 2 ATÉ 5 MM E DIÂMETRO DE 100 MM. AF_06/2021</v>
          </cell>
          <cell r="I5006" t="str">
            <v>UN</v>
          </cell>
          <cell r="J5006" t="str">
            <v>COEFICIENTE DE REPRESENTATIVIDADE</v>
          </cell>
          <cell r="K5006">
            <v>7.71</v>
          </cell>
        </row>
        <row r="5007">
          <cell r="G5007">
            <v>102604</v>
          </cell>
          <cell r="H5007" t="str">
            <v>FURO EM CAIXA D'ÁGUA COM ESPESSURA DE 6 ATÉ 8 MM E DIÂMETRO DE 100 MM. AF_06/2021</v>
          </cell>
          <cell r="I5007" t="str">
            <v>UN</v>
          </cell>
          <cell r="J5007" t="str">
            <v>COEFICIENTE DE REPRESENTATIVIDADE</v>
          </cell>
          <cell r="K5007">
            <v>8.9</v>
          </cell>
        </row>
        <row r="5008">
          <cell r="G5008">
            <v>102605</v>
          </cell>
          <cell r="H5008" t="str">
            <v>CAIXA D´ÁGUA EM POLIETILENO, 500 LITROS - FORNECIMENTO E INSTALAÇÃO. AF_06/2021</v>
          </cell>
          <cell r="I5008" t="str">
            <v>UN</v>
          </cell>
          <cell r="J5008" t="str">
            <v>COEFICIENTE DE REPRESENTATIVIDADE</v>
          </cell>
          <cell r="K5008">
            <v>286.02</v>
          </cell>
        </row>
        <row r="5009">
          <cell r="G5009">
            <v>102606</v>
          </cell>
          <cell r="H5009" t="str">
            <v>CAIXA D´ÁGUA EM POLIETILENO, 750 LITROS - FORNECIMENTO E INSTALAÇÃO. AF_06/2021</v>
          </cell>
          <cell r="I5009" t="str">
            <v>UN</v>
          </cell>
          <cell r="J5009" t="str">
            <v>COEFICIENTE DE REPRESENTATIVIDADE</v>
          </cell>
          <cell r="K5009">
            <v>441.18</v>
          </cell>
        </row>
        <row r="5010">
          <cell r="G5010">
            <v>102607</v>
          </cell>
          <cell r="H5010" t="str">
            <v>CAIXA D´ÁGUA EM POLIETILENO, 1000 LITROS - FORNECIMENTO E INSTALAÇÃO. AF_06/2021</v>
          </cell>
          <cell r="I5010" t="str">
            <v>UN</v>
          </cell>
          <cell r="J5010" t="str">
            <v>COEFICIENTE DE REPRESENTATIVIDADE</v>
          </cell>
          <cell r="K5010">
            <v>472.11</v>
          </cell>
        </row>
        <row r="5011">
          <cell r="G5011">
            <v>102608</v>
          </cell>
          <cell r="H5011" t="str">
            <v>CAIXA D´ÁGUA EM POLIETILENO, 1500 LITROS - FORNECIMENTO E INSTALAÇÃO. AF_06/2021</v>
          </cell>
          <cell r="I5011" t="str">
            <v>UN</v>
          </cell>
          <cell r="J5011" t="str">
            <v>COEFICIENTE DE REPRESENTATIVIDADE</v>
          </cell>
          <cell r="K5011">
            <v>1084.1300000000001</v>
          </cell>
        </row>
        <row r="5012">
          <cell r="G5012">
            <v>102609</v>
          </cell>
          <cell r="H5012" t="str">
            <v>CAIXA D´ÁGUA EM POLIETILENO, 2000 LITROS - FORNECIMENTO E INSTALAÇÃO. AF_06/2021</v>
          </cell>
          <cell r="I5012" t="str">
            <v>UN</v>
          </cell>
          <cell r="J5012" t="str">
            <v>COEFICIENTE DE REPRESENTATIVIDADE</v>
          </cell>
          <cell r="K5012">
            <v>1231.32</v>
          </cell>
        </row>
        <row r="5013">
          <cell r="G5013">
            <v>102610</v>
          </cell>
          <cell r="H5013" t="str">
            <v>CAIXA D´ÁGUA EM POLIETILENO, 3000 LITROS - FORNECIMENTO E INSTALAÇÃO. AF_06/2021</v>
          </cell>
          <cell r="I5013" t="str">
            <v>UN</v>
          </cell>
          <cell r="J5013" t="str">
            <v>COEFICIENTE DE REPRESENTATIVIDADE</v>
          </cell>
          <cell r="K5013">
            <v>2117.9499999999998</v>
          </cell>
        </row>
        <row r="5014">
          <cell r="G5014">
            <v>102611</v>
          </cell>
          <cell r="H5014" t="str">
            <v>CAIXA D´ÁGUA EM POLIÉSTER REFORÇADO COM FIBRA DE VIDRO, 500 LITROS - FORNECIMENTO E INSTALAÇÃO. AF_06/2021</v>
          </cell>
          <cell r="I5014" t="str">
            <v>UN</v>
          </cell>
          <cell r="J5014" t="str">
            <v>COEFICIENTE DE REPRESENTATIVIDADE</v>
          </cell>
          <cell r="K5014">
            <v>476.04</v>
          </cell>
        </row>
        <row r="5015">
          <cell r="G5015">
            <v>102612</v>
          </cell>
          <cell r="H5015" t="str">
            <v>CAIXA D´ÁGUA EM POLIÉSTER REFORÇADO COM FIBRA DE VIDRO, 750 LITROS - FORNECIMENTO E INSTALAÇÃO. AF_06/2021</v>
          </cell>
          <cell r="I5015" t="str">
            <v>UN</v>
          </cell>
          <cell r="J5015" t="str">
            <v>COEFICIENTE DE REPRESENTATIVIDADE</v>
          </cell>
          <cell r="K5015">
            <v>683.94</v>
          </cell>
        </row>
        <row r="5016">
          <cell r="G5016">
            <v>102613</v>
          </cell>
          <cell r="H5016" t="str">
            <v>CAIXA D´ÁGUA EM POLIÉSTER REFORÇADO COM FIBRA DE VIDRO, 1000 LITROS - FORNECIMENTO E INSTALAÇÃO. AF_06/2021</v>
          </cell>
          <cell r="I5016" t="str">
            <v>UN</v>
          </cell>
          <cell r="J5016" t="str">
            <v>COEFICIENTE DE REPRESENTATIVIDADE</v>
          </cell>
          <cell r="K5016">
            <v>662.59</v>
          </cell>
        </row>
        <row r="5017">
          <cell r="G5017">
            <v>102614</v>
          </cell>
          <cell r="H5017" t="str">
            <v>CAIXA D´ÁGUA EM POLIÉSTER REFORÇADO COM FIBRA DE VIDRO, 1500 LITROS - FORNECIMENTO E INSTALAÇÃO. AF_06/2021</v>
          </cell>
          <cell r="I5017" t="str">
            <v>UN</v>
          </cell>
          <cell r="J5017" t="str">
            <v>COEFICIENTE DE REPRESENTATIVIDADE</v>
          </cell>
          <cell r="K5017">
            <v>1019.35</v>
          </cell>
        </row>
        <row r="5018">
          <cell r="G5018">
            <v>102615</v>
          </cell>
          <cell r="H5018" t="str">
            <v>CAIXA D´ÁGUA EM POLIÉSTER REFORÇADO COM FIBRA DE VIDRO, 2000 LITROS - FORNECIMENTO E INSTALAÇÃO. AF_06/2021</v>
          </cell>
          <cell r="I5018" t="str">
            <v>UN</v>
          </cell>
          <cell r="J5018" t="str">
            <v>COEFICIENTE DE REPRESENTATIVIDADE</v>
          </cell>
          <cell r="K5018">
            <v>1279.28</v>
          </cell>
        </row>
        <row r="5019">
          <cell r="G5019">
            <v>102616</v>
          </cell>
          <cell r="H5019" t="str">
            <v>CAIXA D´ÁGUA EM POLIÉSTER REFORÇADO COM FIBRA DE VIDRO, 3000 LITROS - FORNECIMENTO E INSTALAÇÃO. AF_06/2021</v>
          </cell>
          <cell r="I5019" t="str">
            <v>UN</v>
          </cell>
          <cell r="J5019" t="str">
            <v>COEFICIENTE DE REPRESENTATIVIDADE</v>
          </cell>
          <cell r="K5019">
            <v>1894.3</v>
          </cell>
        </row>
        <row r="5020">
          <cell r="G5020">
            <v>102617</v>
          </cell>
          <cell r="H5020" t="str">
            <v>CAIXA D´ÁGUA EM POLIÉSTER REFORÇADO COM FIBRA DE VIDRO, 5000 LITROS - FORNECIMENTO E INSTALAÇÃO. AF_06/2021</v>
          </cell>
          <cell r="I5020" t="str">
            <v>UN</v>
          </cell>
          <cell r="J5020" t="str">
            <v>ATRIBUÍDO SÃO PAULO</v>
          </cell>
          <cell r="K5020">
            <v>3401.33</v>
          </cell>
        </row>
        <row r="5021">
          <cell r="G5021">
            <v>102618</v>
          </cell>
          <cell r="H5021" t="str">
            <v>CAIXA D´ÁGUA EM POLIÉSTER REFORÇADO COM FIBRA DE VIDRO, 7000 LITROS - FORNECIMENTO E INSTALAÇÃO. AF_06/2021</v>
          </cell>
          <cell r="I5021" t="str">
            <v>UN</v>
          </cell>
          <cell r="J5021" t="str">
            <v>ATRIBUÍDO SÃO PAULO</v>
          </cell>
          <cell r="K5021">
            <v>4113.53</v>
          </cell>
        </row>
        <row r="5022">
          <cell r="G5022">
            <v>102619</v>
          </cell>
          <cell r="H5022" t="str">
            <v>CAIXA D´ÁGUA EM POLIÉSTER REFORÇADO COM FIBRA DE VIDRO, 10000 LITROS - FORNECIMENTO E INSTALAÇÃO. AF_06/2021</v>
          </cell>
          <cell r="I5022" t="str">
            <v>UN</v>
          </cell>
          <cell r="J5022" t="str">
            <v>ATRIBUÍDO SÃO PAULO</v>
          </cell>
          <cell r="K5022">
            <v>5558.46</v>
          </cell>
        </row>
        <row r="5023">
          <cell r="G5023">
            <v>102620</v>
          </cell>
          <cell r="H5023" t="str">
            <v>CAIXA D´ÁGUA EM POLIÉSTER REFORÇADO COM FIBRA DE VIDRO, 15000 LITROS - FORNECIMENTO E INSTALAÇÃO. AF_06/2021</v>
          </cell>
          <cell r="I5023" t="str">
            <v>UN</v>
          </cell>
          <cell r="J5023" t="str">
            <v>ATRIBUÍDO SÃO PAULO</v>
          </cell>
          <cell r="K5023">
            <v>8123.52</v>
          </cell>
        </row>
        <row r="5024">
          <cell r="G5024">
            <v>102621</v>
          </cell>
          <cell r="H5024" t="str">
            <v>CAIXA D´ÁGUA EM POLIÉSTER REFORÇADO COM FIBRA DE VIDRO, 20000 LITROS - FORNECIMENTO E INSTALAÇÃO. AF_06/2021</v>
          </cell>
          <cell r="I5024" t="str">
            <v>UN</v>
          </cell>
          <cell r="J5024" t="str">
            <v>ATRIBUÍDO SÃO PAULO</v>
          </cell>
          <cell r="K5024">
            <v>12543.8</v>
          </cell>
        </row>
        <row r="5025">
          <cell r="G5025">
            <v>102622</v>
          </cell>
          <cell r="H5025" t="str">
            <v>CAIXA D´ÁGUA EM POLIETILENO, 500 LITROS (INCLUSOS TUBOS, CONEXÕES E TORNEIRA DE BÓIA) - FORNECIMENTO E INSTALAÇÃO. AF_06/2021</v>
          </cell>
          <cell r="I5025" t="str">
            <v>UN</v>
          </cell>
          <cell r="J5025" t="str">
            <v>COEFICIENTE DE REPRESENTATIVIDADE</v>
          </cell>
          <cell r="K5025">
            <v>625.19000000000005</v>
          </cell>
        </row>
        <row r="5026">
          <cell r="G5026">
            <v>102623</v>
          </cell>
          <cell r="H5026" t="str">
            <v>CAIXA D´ÁGUA EM POLIETILENO, 1000 LITROS (INCLUSOS TUBOS, CONEXÕES E TORNEIRA DE BÓIA) - FORNECIMENTO E INSTALAÇÃO. AF_06/2021</v>
          </cell>
          <cell r="I5026" t="str">
            <v>UN</v>
          </cell>
          <cell r="J5026" t="str">
            <v>COEFICIENTE DE REPRESENTATIVIDADE</v>
          </cell>
          <cell r="K5026">
            <v>871.9</v>
          </cell>
        </row>
        <row r="5027">
          <cell r="G5027">
            <v>89482</v>
          </cell>
          <cell r="H5027" t="str">
            <v>CAIXA SIFONADA, PVC, DN 100 X 100 X 50 MM, FORNECIDA E INSTALADA EM RAMAIS DE ENCAMINHAMENTO DE ÁGUA PLUVIAL. AF_06/2022</v>
          </cell>
          <cell r="I5027" t="str">
            <v>UN</v>
          </cell>
          <cell r="J5027" t="str">
            <v>COEFICIENTE DE REPRESENTATIVIDADE</v>
          </cell>
          <cell r="K5027">
            <v>40.01</v>
          </cell>
        </row>
        <row r="5028">
          <cell r="G5028">
            <v>89491</v>
          </cell>
          <cell r="H5028" t="str">
            <v>CAIXA SIFONADA, PVC, DN 150 X 185 X 75 MM, FORNECIDA E INSTALADA EM RAMAIS DE ENCAMINHAMENTO DE ÁGUA PLUVIAL. AF_06/2022</v>
          </cell>
          <cell r="I5028" t="str">
            <v>UN</v>
          </cell>
          <cell r="J5028" t="str">
            <v>COEFICIENTE DE REPRESENTATIVIDADE</v>
          </cell>
          <cell r="K5028">
            <v>104.69</v>
          </cell>
        </row>
        <row r="5029">
          <cell r="G5029">
            <v>89495</v>
          </cell>
          <cell r="H5029" t="str">
            <v>RALO SIFONADO, PVC, DN 100 X 40 MM, JUNTA SOLDÁVEL, FORNECIDO E INSTALADO EM RAMAIS DE ENCAMINHAMENTO DE ÁGUA PLUVIAL. AF_06/2022</v>
          </cell>
          <cell r="I5029" t="str">
            <v>UN</v>
          </cell>
          <cell r="J5029" t="str">
            <v>COEFICIENTE DE REPRESENTATIVIDADE</v>
          </cell>
          <cell r="K5029">
            <v>18.420000000000002</v>
          </cell>
        </row>
        <row r="5030">
          <cell r="G5030">
            <v>89707</v>
          </cell>
          <cell r="H5030" t="str">
            <v>CAIXA SIFONADA, PVC, DN 100 X 100 X 50 MM, JUNTA ELÁSTICA, FORNECIDA E INSTALADA EM RAMAL DE DESCARGA OU EM RAMAL DE ESGOTO SANITÁRIO. AF_08/2022</v>
          </cell>
          <cell r="I5030" t="str">
            <v>UN</v>
          </cell>
          <cell r="J5030" t="str">
            <v>COEFICIENTE DE REPRESENTATIVIDADE</v>
          </cell>
          <cell r="K5030">
            <v>46.89</v>
          </cell>
        </row>
        <row r="5031">
          <cell r="G5031">
            <v>89708</v>
          </cell>
          <cell r="H5031" t="str">
            <v>CAIXA SIFONADA, PVC, DN 150 X 185 X 75 MM, JUNTA ELÁSTICA, FORNECIDA E INSTALADA EM RAMAL DE DESCARGA OU EM RAMAL DE ESGOTO SANITÁRIO. AF_08/2022</v>
          </cell>
          <cell r="I5031" t="str">
            <v>UN</v>
          </cell>
          <cell r="J5031" t="str">
            <v>COEFICIENTE DE REPRESENTATIVIDADE</v>
          </cell>
          <cell r="K5031">
            <v>106.35</v>
          </cell>
        </row>
        <row r="5032">
          <cell r="G5032">
            <v>89709</v>
          </cell>
          <cell r="H5032" t="str">
            <v>RALO SIFONADO, PVC, DN 100 X 40 MM, JUNTA SOLDÁVEL, FORNECIDO E INSTALADO EM RAMAL DE DESCARGA OU EM RAMAL DE ESGOTO SANITÁRIO. AF_08/2022</v>
          </cell>
          <cell r="I5032" t="str">
            <v>UN</v>
          </cell>
          <cell r="J5032" t="str">
            <v>COEFICIENTE DE REPRESENTATIVIDADE</v>
          </cell>
          <cell r="K5032">
            <v>20.51</v>
          </cell>
        </row>
        <row r="5033">
          <cell r="G5033">
            <v>89710</v>
          </cell>
          <cell r="H5033" t="str">
            <v>RALO SECO, PVC, DN 100 X 40 MM, JUNTA SOLDÁVEL, FORNECIDO E INSTALADO EM RAMAL DE DESCARGA OU EM RAMAL DE ESGOTO SANITÁRIO. AF_08/2022</v>
          </cell>
          <cell r="I5033" t="str">
            <v>UN</v>
          </cell>
          <cell r="J5033" t="str">
            <v>COEFICIENTE DE REPRESENTATIVIDADE</v>
          </cell>
          <cell r="K5033">
            <v>17.66</v>
          </cell>
        </row>
        <row r="5034">
          <cell r="G5034">
            <v>104326</v>
          </cell>
          <cell r="H5034" t="str">
            <v>RALO SECO CÔNICO, PVC, DN 100 X 40 MM, JUNTA SOLDÁVEL, FORNECIDO E INSTALADO EM RAMAL DE DESCARGA OU EM RAMAL DE ESGOTO SANITÁRIO. AF_08/2022</v>
          </cell>
          <cell r="I5034" t="str">
            <v>UN</v>
          </cell>
          <cell r="J5034" t="str">
            <v>COEFICIENTE DE REPRESENTATIVIDADE</v>
          </cell>
          <cell r="K5034">
            <v>19.420000000000002</v>
          </cell>
        </row>
        <row r="5035">
          <cell r="G5035">
            <v>104327</v>
          </cell>
          <cell r="H5035" t="str">
            <v>RALO SIFONADO REDONDO, PVC, DN 100 X 40 MM, JUNTA SOLDÁVEL, FORNECIDO E INSTALADO EM RAMAL DE DESCARGA OU EM RAMAL DE ESGOTO SANITÁRIO. AF_08/2022</v>
          </cell>
          <cell r="I5035" t="str">
            <v>UN</v>
          </cell>
          <cell r="J5035" t="str">
            <v>COEFICIENTE DE REPRESENTATIVIDADE</v>
          </cell>
          <cell r="K5035">
            <v>18.38</v>
          </cell>
        </row>
        <row r="5036">
          <cell r="G5036">
            <v>104328</v>
          </cell>
          <cell r="H5036" t="str">
            <v>CAIXA SIFONADA, COM GRELHA QUADRADA, PVC, DN 150 X 150 X 50 MM, JUNTA SOLDÁVEL, FORNECIDA E INSTALADA EM RAMAL DE DESCARGA OU EM RAMAL DE ESGOTO SANITÁRIO. AF_08/2022</v>
          </cell>
          <cell r="I5036" t="str">
            <v>UN</v>
          </cell>
          <cell r="J5036" t="str">
            <v>COEFICIENTE DE REPRESENTATIVIDADE</v>
          </cell>
          <cell r="K5036">
            <v>70.849999999999994</v>
          </cell>
        </row>
        <row r="5037">
          <cell r="G5037">
            <v>104329</v>
          </cell>
          <cell r="H5037" t="str">
            <v>CAIXA SIFONADA, COM GRELHA REDONDA, PVC, DN 150 X 150 X 50 MM, JUNTA SOLDÁVEL, FORNECIDA E INSTALADA EM RAMAL DE DESCARGA OU EM RAMAL DE ESGOTO SANITÁRIO. AF_08/2022</v>
          </cell>
          <cell r="I5037" t="str">
            <v>UN</v>
          </cell>
          <cell r="J5037" t="str">
            <v>COEFICIENTE DE REPRESENTATIVIDADE</v>
          </cell>
          <cell r="K5037">
            <v>81.02</v>
          </cell>
        </row>
        <row r="5038">
          <cell r="G5038">
            <v>86872</v>
          </cell>
          <cell r="H5038" t="str">
            <v>TANQUE DE LOUÇA BRANCA COM COLUNA, 30L OU EQUIVALENTE - FORNECIMENTO E INSTALAÇÃO. AF_01/2020</v>
          </cell>
          <cell r="I5038" t="str">
            <v>UN</v>
          </cell>
          <cell r="J5038" t="str">
            <v>COEFICIENTE DE REPRESENTATIVIDADE</v>
          </cell>
          <cell r="K5038">
            <v>674.6</v>
          </cell>
        </row>
        <row r="5039">
          <cell r="G5039">
            <v>86874</v>
          </cell>
          <cell r="H5039" t="str">
            <v>TANQUE DE LOUÇA BRANCA SUSPENSO, 18L OU EQUIVALENTE - FORNECIMENTO E INSTALAÇÃO. AF_01/2020</v>
          </cell>
          <cell r="I5039" t="str">
            <v>UN</v>
          </cell>
          <cell r="J5039" t="str">
            <v>COEFICIENTE DE REPRESENTATIVIDADE</v>
          </cell>
          <cell r="K5039">
            <v>472.81</v>
          </cell>
        </row>
        <row r="5040">
          <cell r="G5040">
            <v>86875</v>
          </cell>
          <cell r="H5040" t="str">
            <v>TANQUE DE MÁRMORE SINTÉTICO COM COLUNA, 22L OU EQUIVALENTE   FORNECIMENTO E INSTALAÇÃO. AF_01/2020</v>
          </cell>
          <cell r="I5040" t="str">
            <v>UN</v>
          </cell>
          <cell r="J5040" t="str">
            <v>COEFICIENTE DE REPRESENTATIVIDADE</v>
          </cell>
          <cell r="K5040">
            <v>650.71</v>
          </cell>
        </row>
        <row r="5041">
          <cell r="G5041">
            <v>86876</v>
          </cell>
          <cell r="H5041" t="str">
            <v>TANQUE DE MÁRMORE SINTÉTICO SUSPENSO, 22L OU EQUIVALENTE - FORNECIMENTO E INSTALAÇÃO. AF_01/2020</v>
          </cell>
          <cell r="I5041" t="str">
            <v>UN</v>
          </cell>
          <cell r="J5041" t="str">
            <v>COEFICIENTE DE REPRESENTATIVIDADE</v>
          </cell>
          <cell r="K5041">
            <v>368.57</v>
          </cell>
        </row>
        <row r="5042">
          <cell r="G5042">
            <v>86877</v>
          </cell>
          <cell r="H5042" t="str">
            <v>VÁLVULA EM METAL CROMADO 1.1/2 X 1.1/2 PARA TANQUE OU LAVATÓRIO, COM OU SEM LADRÃO - FORNECIMENTO E INSTALAÇÃO. AF_01/2020</v>
          </cell>
          <cell r="I5042" t="str">
            <v>UN</v>
          </cell>
          <cell r="J5042" t="str">
            <v>COEFICIENTE DE REPRESENTATIVIDADE</v>
          </cell>
          <cell r="K5042">
            <v>111.3</v>
          </cell>
        </row>
        <row r="5043">
          <cell r="G5043">
            <v>86878</v>
          </cell>
          <cell r="H5043" t="str">
            <v>VÁLVULA EM METAL CROMADO TIPO AMERICANA 3.1/2 X 1.1/2 PARA PIA - FORNECIMENTO E INSTALAÇÃO. AF_01/2020</v>
          </cell>
          <cell r="I5043" t="str">
            <v>UN</v>
          </cell>
          <cell r="J5043" t="str">
            <v>COEFICIENTE DE REPRESENTATIVIDADE</v>
          </cell>
          <cell r="K5043">
            <v>120.43</v>
          </cell>
        </row>
        <row r="5044">
          <cell r="G5044">
            <v>86879</v>
          </cell>
          <cell r="H5044" t="str">
            <v>VÁLVULA EM PLÁSTICO 1 PARA PIA, TANQUE OU LAVATÓRIO, COM OU SEM LADRÃO - FORNECIMENTO E INSTALAÇÃO. AF_01/2020</v>
          </cell>
          <cell r="I5044" t="str">
            <v>UN</v>
          </cell>
          <cell r="J5044" t="str">
            <v>COEFICIENTE DE REPRESENTATIVIDADE</v>
          </cell>
          <cell r="K5044">
            <v>9.19</v>
          </cell>
        </row>
        <row r="5045">
          <cell r="G5045">
            <v>86880</v>
          </cell>
          <cell r="H5045" t="str">
            <v>VÁLVULA EM PLÁSTICO CROMADO TIPO AMERICANA 3.1/2 X 1.1/2 SEM ADAPTADOR PARA PIA - FORNECIMENTO E INSTALAÇÃO. AF_01/2020</v>
          </cell>
          <cell r="I5045" t="str">
            <v>UN</v>
          </cell>
          <cell r="J5045" t="str">
            <v>COEFICIENTE DE REPRESENTATIVIDADE</v>
          </cell>
          <cell r="K5045">
            <v>27.43</v>
          </cell>
        </row>
        <row r="5046">
          <cell r="G5046">
            <v>86881</v>
          </cell>
          <cell r="H5046" t="str">
            <v>SIFÃO DO TIPO GARRAFA EM METAL CROMADO 1 X 1.1/2 - FORNECIMENTO E INSTALAÇÃO. AF_01/2020</v>
          </cell>
          <cell r="I5046" t="str">
            <v>UN</v>
          </cell>
          <cell r="J5046" t="str">
            <v>COLETADO</v>
          </cell>
          <cell r="K5046">
            <v>346.08</v>
          </cell>
        </row>
        <row r="5047">
          <cell r="G5047">
            <v>86882</v>
          </cell>
          <cell r="H5047" t="str">
            <v>SIFÃO DO TIPO GARRAFA/COPO EM PVC 1.1/4  X 1.1/2 - FORNECIMENTO E INSTALAÇÃO. AF_01/2020</v>
          </cell>
          <cell r="I5047" t="str">
            <v>UN</v>
          </cell>
          <cell r="J5047" t="str">
            <v>COEFICIENTE DE REPRESENTATIVIDADE</v>
          </cell>
          <cell r="K5047">
            <v>22.88</v>
          </cell>
        </row>
        <row r="5048">
          <cell r="G5048">
            <v>86883</v>
          </cell>
          <cell r="H5048" t="str">
            <v>SIFÃO DO TIPO FLEXÍVEL EM PVC 1  X 1.1/2  - FORNECIMENTO E INSTALAÇÃO. AF_01/2020</v>
          </cell>
          <cell r="I5048" t="str">
            <v>UN</v>
          </cell>
          <cell r="J5048" t="str">
            <v>COLETADO</v>
          </cell>
          <cell r="K5048">
            <v>12.31</v>
          </cell>
        </row>
        <row r="5049">
          <cell r="G5049">
            <v>86884</v>
          </cell>
          <cell r="H5049" t="str">
            <v>ENGATE FLEXÍVEL EM PLÁSTICO BRANCO, 1/2 X 30CM - FORNECIMENTO E INSTALAÇÃO. AF_01/2020</v>
          </cell>
          <cell r="I5049" t="str">
            <v>UN</v>
          </cell>
          <cell r="J5049" t="str">
            <v>COEFICIENTE DE REPRESENTATIVIDADE</v>
          </cell>
          <cell r="K5049">
            <v>10.06</v>
          </cell>
        </row>
        <row r="5050">
          <cell r="G5050">
            <v>86885</v>
          </cell>
          <cell r="H5050" t="str">
            <v>ENGATE FLEXÍVEL EM PLÁSTICO BRANCO, 1/2 X 40CM - FORNECIMENTO E INSTALAÇÃO. AF_01/2020</v>
          </cell>
          <cell r="I5050" t="str">
            <v>UN</v>
          </cell>
          <cell r="J5050" t="str">
            <v>COEFICIENTE DE REPRESENTATIVIDADE</v>
          </cell>
          <cell r="K5050">
            <v>11.64</v>
          </cell>
        </row>
        <row r="5051">
          <cell r="G5051">
            <v>86886</v>
          </cell>
          <cell r="H5051" t="str">
            <v>ENGATE FLEXÍVEL EM INOX, 1/2  X 30CM - FORNECIMENTO E INSTALAÇÃO. AF_01/2020</v>
          </cell>
          <cell r="I5051" t="str">
            <v>UN</v>
          </cell>
          <cell r="J5051" t="str">
            <v>COEFICIENTE DE REPRESENTATIVIDADE</v>
          </cell>
          <cell r="K5051">
            <v>81.73</v>
          </cell>
        </row>
        <row r="5052">
          <cell r="G5052">
            <v>86887</v>
          </cell>
          <cell r="H5052" t="str">
            <v>ENGATE FLEXÍVEL EM INOX, 1/2  X 40CM - FORNECIMENTO E INSTALAÇÃO. AF_01/2020</v>
          </cell>
          <cell r="I5052" t="str">
            <v>UN</v>
          </cell>
          <cell r="J5052" t="str">
            <v>COEFICIENTE DE REPRESENTATIVIDADE</v>
          </cell>
          <cell r="K5052">
            <v>89.08</v>
          </cell>
        </row>
        <row r="5053">
          <cell r="G5053">
            <v>86888</v>
          </cell>
          <cell r="H5053" t="str">
            <v>VASO SANITÁRIO SIFONADO COM CAIXA ACOPLADA LOUÇA BRANCA - FORNECIMENTO E INSTALAÇÃO. AF_01/2020</v>
          </cell>
          <cell r="I5053" t="str">
            <v>UN</v>
          </cell>
          <cell r="J5053" t="str">
            <v>COEFICIENTE DE REPRESENTATIVIDADE</v>
          </cell>
          <cell r="K5053">
            <v>455.58</v>
          </cell>
        </row>
        <row r="5054">
          <cell r="G5054">
            <v>86889</v>
          </cell>
          <cell r="H5054" t="str">
            <v>BANCADA DE GRANITO CINZA POLIDO, DE 1,50 X 0,60 M, PARA PIA DE COZINHA - FORNECIMENTO E INSTALAÇÃO. AF_01/2020</v>
          </cell>
          <cell r="I5054" t="str">
            <v>UN</v>
          </cell>
          <cell r="J5054" t="str">
            <v>COEFICIENTE DE REPRESENTATIVIDADE</v>
          </cell>
          <cell r="K5054">
            <v>809.83</v>
          </cell>
        </row>
        <row r="5055">
          <cell r="G5055">
            <v>86893</v>
          </cell>
          <cell r="H5055" t="str">
            <v>BANCADA DE MÁRMORE BRANCO POLIDO, DE 1,50 X 0,60 M, PARA PIA DE COZINHA - FORNECIMENTO E INSTALAÇÃO. AF_01/2020</v>
          </cell>
          <cell r="I5055" t="str">
            <v>UN</v>
          </cell>
          <cell r="J5055" t="str">
            <v>COEFICIENTE DE REPRESENTATIVIDADE</v>
          </cell>
          <cell r="K5055">
            <v>852.5</v>
          </cell>
        </row>
        <row r="5056">
          <cell r="G5056">
            <v>86894</v>
          </cell>
          <cell r="H5056" t="str">
            <v>BANCADA DE MÁRMORE SINTÉTICO, DE 120 X 60CM, COM CUBA INTEGRADA - FORNECIMENTO E INSTALAÇÃO. AF_01/2020</v>
          </cell>
          <cell r="I5056" t="str">
            <v>UN</v>
          </cell>
          <cell r="J5056" t="str">
            <v>COEFICIENTE DE REPRESENTATIVIDADE</v>
          </cell>
          <cell r="K5056">
            <v>358.68</v>
          </cell>
        </row>
        <row r="5057">
          <cell r="G5057">
            <v>86895</v>
          </cell>
          <cell r="H5057" t="str">
            <v>BANCADA DE GRANITO CINZA POLIDO, DE 0,50 X 0,60 M, PARA LAVATÓRIO - FORNECIMENTO E INSTALAÇÃO. AF_01/2020</v>
          </cell>
          <cell r="I5057" t="str">
            <v>UN</v>
          </cell>
          <cell r="J5057" t="str">
            <v>COEFICIENTE DE REPRESENTATIVIDADE</v>
          </cell>
          <cell r="K5057">
            <v>376.76</v>
          </cell>
        </row>
        <row r="5058">
          <cell r="G5058">
            <v>86899</v>
          </cell>
          <cell r="H5058" t="str">
            <v>BANCADA DE MÁRMORE BRANCO POLIDO, DE 0,50 X 0,60 M, PARA LAVATÓRIO - FORNECIMENTO E INSTALAÇÃO. AF_01/2020</v>
          </cell>
          <cell r="I5058" t="str">
            <v>UN</v>
          </cell>
          <cell r="J5058" t="str">
            <v>COEFICIENTE DE REPRESENTATIVIDADE</v>
          </cell>
          <cell r="K5058">
            <v>392.77</v>
          </cell>
        </row>
        <row r="5059">
          <cell r="G5059">
            <v>86900</v>
          </cell>
          <cell r="H5059" t="str">
            <v>CUBA DE EMBUTIR RETANGULAR DE AÇO INOXIDÁVEL, 46 X 30 X 12 CM - FORNECIMENTO E INSTALAÇÃO. AF_01/2020</v>
          </cell>
          <cell r="I5059" t="str">
            <v>UN</v>
          </cell>
          <cell r="J5059" t="str">
            <v>COEFICIENTE DE REPRESENTATIVIDADE</v>
          </cell>
          <cell r="K5059">
            <v>207.62</v>
          </cell>
        </row>
        <row r="5060">
          <cell r="G5060">
            <v>86901</v>
          </cell>
          <cell r="H5060" t="str">
            <v>CUBA DE EMBUTIR OVAL EM LOUÇA BRANCA, 35 X 50CM OU EQUIVALENTE - FORNECIMENTO E INSTALAÇÃO. AF_01/2020</v>
          </cell>
          <cell r="I5060" t="str">
            <v>UN</v>
          </cell>
          <cell r="J5060" t="str">
            <v>COEFICIENTE DE REPRESENTATIVIDADE</v>
          </cell>
          <cell r="K5060">
            <v>135.63</v>
          </cell>
        </row>
        <row r="5061">
          <cell r="G5061">
            <v>86902</v>
          </cell>
          <cell r="H5061" t="str">
            <v>LAVATÓRIO LOUÇA BRANCA COM COLUNA, *44 X 35,5* CM, PADRÃO POPULAR - FORNECIMENTO E INSTALAÇÃO. AF_01/2020</v>
          </cell>
          <cell r="I5061" t="str">
            <v>UN</v>
          </cell>
          <cell r="J5061" t="str">
            <v>COEFICIENTE DE REPRESENTATIVIDADE</v>
          </cell>
          <cell r="K5061">
            <v>309.33</v>
          </cell>
        </row>
        <row r="5062">
          <cell r="G5062">
            <v>86903</v>
          </cell>
          <cell r="H5062" t="str">
            <v>LAVATÓRIO LOUÇA BRANCA COM COLUNA, 45 X 55CM OU EQUIVALENTE, PADRÃO MÉDIO - FORNECIMENTO E INSTALAÇÃO. AF_01/2020</v>
          </cell>
          <cell r="I5062" t="str">
            <v>UN</v>
          </cell>
          <cell r="J5062" t="str">
            <v>COEFICIENTE DE REPRESENTATIVIDADE</v>
          </cell>
          <cell r="K5062">
            <v>344.02</v>
          </cell>
        </row>
        <row r="5063">
          <cell r="G5063">
            <v>86904</v>
          </cell>
          <cell r="H5063" t="str">
            <v>LAVATÓRIO LOUÇA BRANCA SUSPENSO, 29,5 X 39CM OU EQUIVALENTE, PADRÃO POPULAR - FORNECIMENTO E INSTALAÇÃO. AF_01/2020</v>
          </cell>
          <cell r="I5063" t="str">
            <v>UN</v>
          </cell>
          <cell r="J5063" t="str">
            <v>COEFICIENTE DE REPRESENTATIVIDADE</v>
          </cell>
          <cell r="K5063">
            <v>141.66999999999999</v>
          </cell>
        </row>
        <row r="5064">
          <cell r="G5064">
            <v>86905</v>
          </cell>
          <cell r="H5064" t="str">
            <v>APARELHO MISTURADOR DE MESA PARA LAVATÓRIO, PADRÃO MÉDIO - FORNECIMENTO E INSTALAÇÃO. AF_01/2020</v>
          </cell>
          <cell r="I5064" t="str">
            <v>UN</v>
          </cell>
          <cell r="J5064" t="str">
            <v>COEFICIENTE DE REPRESENTATIVIDADE</v>
          </cell>
          <cell r="K5064">
            <v>338.25</v>
          </cell>
        </row>
        <row r="5065">
          <cell r="G5065">
            <v>86906</v>
          </cell>
          <cell r="H5065" t="str">
            <v>TORNEIRA CROMADA DE MESA, 1/2 OU 3/4, PARA LAVATÓRIO, PADRÃO POPULAR - FORNECIMENTO E INSTALAÇÃO. AF_01/2020</v>
          </cell>
          <cell r="I5065" t="str">
            <v>UN</v>
          </cell>
          <cell r="J5065" t="str">
            <v>COLETADO</v>
          </cell>
          <cell r="K5065">
            <v>62.58</v>
          </cell>
        </row>
        <row r="5066">
          <cell r="G5066">
            <v>86908</v>
          </cell>
          <cell r="H5066" t="str">
            <v>APARELHO MISTURADOR DE MESA PARA PIA DE COZINHA, PADRÃO MÉDIO - FORNECIMENTO E INSTALAÇÃO. AF_01/2020</v>
          </cell>
          <cell r="I5066" t="str">
            <v>UN</v>
          </cell>
          <cell r="J5066" t="str">
            <v>COEFICIENTE DE REPRESENTATIVIDADE</v>
          </cell>
          <cell r="K5066">
            <v>405.48</v>
          </cell>
        </row>
        <row r="5067">
          <cell r="G5067">
            <v>86909</v>
          </cell>
          <cell r="H5067" t="str">
            <v>TORNEIRA CROMADA TUBO MÓVEL, DE MESA, 1/2 OU 3/4, PARA PIA DE COZINHA, PADRÃO ALTO - FORNECIMENTO E INSTALAÇÃO. AF_01/2020</v>
          </cell>
          <cell r="I5067" t="str">
            <v>UN</v>
          </cell>
          <cell r="J5067" t="str">
            <v>COEFICIENTE DE REPRESENTATIVIDADE</v>
          </cell>
          <cell r="K5067">
            <v>108.65</v>
          </cell>
        </row>
        <row r="5068">
          <cell r="G5068">
            <v>86910</v>
          </cell>
          <cell r="H5068" t="str">
            <v>TORNEIRA CROMADA TUBO MÓVEL, DE PAREDE, 1/2 OU 3/4, PARA PIA DE COZINHA, PADRÃO MÉDIO - FORNECIMENTO E INSTALAÇÃO. AF_01/2020</v>
          </cell>
          <cell r="I5068" t="str">
            <v>UN</v>
          </cell>
          <cell r="J5068" t="str">
            <v>COEFICIENTE DE REPRESENTATIVIDADE</v>
          </cell>
          <cell r="K5068">
            <v>107.02</v>
          </cell>
        </row>
        <row r="5069">
          <cell r="G5069">
            <v>86911</v>
          </cell>
          <cell r="H5069" t="str">
            <v>TORNEIRA CROMADA LONGA, DE PAREDE, 1/2 OU 3/4, PARA PIA DE COZINHA, PADRÃO POPULAR - FORNECIMENTO E INSTALAÇÃO. AF_01/2020</v>
          </cell>
          <cell r="I5069" t="str">
            <v>UN</v>
          </cell>
          <cell r="J5069" t="str">
            <v>COEFICIENTE DE REPRESENTATIVIDADE</v>
          </cell>
          <cell r="K5069">
            <v>73.22</v>
          </cell>
        </row>
        <row r="5070">
          <cell r="G5070">
            <v>86913</v>
          </cell>
          <cell r="H5070" t="str">
            <v>TORNEIRA CROMADA 1/2 OU 3/4 PARA TANQUE, PADRÃO POPULAR - FORNECIMENTO E INSTALAÇÃO. AF_01/2020</v>
          </cell>
          <cell r="I5070" t="str">
            <v>UN</v>
          </cell>
          <cell r="J5070" t="str">
            <v>COEFICIENTE DE REPRESENTATIVIDADE</v>
          </cell>
          <cell r="K5070">
            <v>45.75</v>
          </cell>
        </row>
        <row r="5071">
          <cell r="G5071">
            <v>86914</v>
          </cell>
          <cell r="H5071" t="str">
            <v>TORNEIRA CROMADA 1/2 OU 3/4 PARA TANQUE, PADRÃO MÉDIO - FORNECIMENTO E INSTALAÇÃO. AF_01/2020</v>
          </cell>
          <cell r="I5071" t="str">
            <v>UN</v>
          </cell>
          <cell r="J5071" t="str">
            <v>COEFICIENTE DE REPRESENTATIVIDADE</v>
          </cell>
          <cell r="K5071">
            <v>82.18</v>
          </cell>
        </row>
        <row r="5072">
          <cell r="G5072">
            <v>86915</v>
          </cell>
          <cell r="H5072" t="str">
            <v>TORNEIRA CROMADA DE MESA, 1/2 OU 3/4, PARA LAVATÓRIO, PADRÃO MÉDIO - FORNECIMENTO E INSTALAÇÃO. AF_01/2020</v>
          </cell>
          <cell r="I5072" t="str">
            <v>UN</v>
          </cell>
          <cell r="J5072" t="str">
            <v>COEFICIENTE DE REPRESENTATIVIDADE</v>
          </cell>
          <cell r="K5072">
            <v>119.88</v>
          </cell>
        </row>
        <row r="5073">
          <cell r="G5073">
            <v>86916</v>
          </cell>
          <cell r="H5073" t="str">
            <v>TORNEIRA PLÁSTICA 3/4 PARA TANQUE - FORNECIMENTO E INSTALAÇÃO. AF_01/2020</v>
          </cell>
          <cell r="I5073" t="str">
            <v>UN</v>
          </cell>
          <cell r="J5073" t="str">
            <v>COEFICIENTE DE REPRESENTATIVIDADE</v>
          </cell>
          <cell r="K5073">
            <v>23.21</v>
          </cell>
        </row>
        <row r="5074">
          <cell r="G5074">
            <v>86919</v>
          </cell>
          <cell r="H5074" t="str">
            <v>TANQUE DE LOUÇA BRANCA COM COLUNA, 30L OU EQUIVALENTE, INCLUSO SIFÃO FLEXÍVEL EM PVC, VÁLVULA METÁLICA E TORNEIRA DE METAL CROMADO PADRÃO MÉDIO - FORNECIMENTO E INSTALAÇÃO. AF_01/2020</v>
          </cell>
          <cell r="I5074" t="str">
            <v>UN</v>
          </cell>
          <cell r="J5074" t="str">
            <v>COEFICIENTE DE REPRESENTATIVIDADE</v>
          </cell>
          <cell r="K5074">
            <v>880.39</v>
          </cell>
        </row>
        <row r="5075">
          <cell r="G5075">
            <v>86920</v>
          </cell>
          <cell r="H5075" t="str">
            <v>TANQUE DE LOUÇA BRANCA COM COLUNA, 30L OU EQUIVALENTE, INCLUSO SIFÃO FLEXÍVEL EM PVC, VÁLVULA PLÁSTICA E TORNEIRA DE METAL CROMADO PADRÃO POPULAR - FORNECIMENTO E INSTALAÇÃO. AF_01/2020</v>
          </cell>
          <cell r="I5075" t="str">
            <v>UN</v>
          </cell>
          <cell r="J5075" t="str">
            <v>COEFICIENTE DE REPRESENTATIVIDADE</v>
          </cell>
          <cell r="K5075">
            <v>741.85</v>
          </cell>
        </row>
        <row r="5076">
          <cell r="G5076">
            <v>86921</v>
          </cell>
          <cell r="H5076" t="str">
            <v>TANQUE DE LOUÇA BRANCA COM COLUNA, 30L OU EQUIVALENTE, INCLUSO SIFÃO FLEXÍVEL EM PVC, VÁLVULA PLÁSTICA E TORNEIRA DE PLÁSTICO - FORNECIMENTO E INSTALAÇÃO. AF_01/2020</v>
          </cell>
          <cell r="I5076" t="str">
            <v>UN</v>
          </cell>
          <cell r="J5076" t="str">
            <v>COEFICIENTE DE REPRESENTATIVIDADE</v>
          </cell>
          <cell r="K5076">
            <v>719.31</v>
          </cell>
        </row>
        <row r="5077">
          <cell r="G5077">
            <v>86922</v>
          </cell>
          <cell r="H5077" t="str">
            <v>TANQUE DE LOUÇA BRANCA SUSPENSO, 18L OU EQUIVALENTE, INCLUSO SIFÃO TIPO GARRAFA EM METAL CROMADO, VÁLVULA METÁLICA E TORNEIRA DE METAL CROMADO PADRÃO MÉDIO - FORNECIMENTO E INSTALAÇÃO. AF_01/2020</v>
          </cell>
          <cell r="I5077" t="str">
            <v>UN</v>
          </cell>
          <cell r="J5077" t="str">
            <v>COEFICIENTE DE REPRESENTATIVIDADE</v>
          </cell>
          <cell r="K5077">
            <v>1012.37</v>
          </cell>
        </row>
        <row r="5078">
          <cell r="G5078">
            <v>86923</v>
          </cell>
          <cell r="H5078" t="str">
            <v>TANQUE DE LOUÇA BRANCA SUSPENSO, 18L OU EQUIVALENTE, INCLUSO SIFÃO TIPO GARRAFA EM PVC, VÁLVULA PLÁSTICA E TORNEIRA DE METAL CROMADO PADRÃO POPULAR - FORNECIMENTO E INSTALAÇÃO. AF_01/2020</v>
          </cell>
          <cell r="I5078" t="str">
            <v>UN</v>
          </cell>
          <cell r="J5078" t="str">
            <v>COEFICIENTE DE REPRESENTATIVIDADE</v>
          </cell>
          <cell r="K5078">
            <v>550.63</v>
          </cell>
        </row>
        <row r="5079">
          <cell r="G5079">
            <v>86924</v>
          </cell>
          <cell r="H5079" t="str">
            <v>TANQUE DE LOUÇA BRANCA SUSPENSO, 18L OU EQUIVALENTE, INCLUSO SIFÃO TIPO GARRAFA EM PVC, VÁLVULA PLÁSTICA E TORNEIRA DE PLÁSTICO - FORNECIMENTO E INSTALAÇÃO. AF_01/2020</v>
          </cell>
          <cell r="I5079" t="str">
            <v>UN</v>
          </cell>
          <cell r="J5079" t="str">
            <v>COEFICIENTE DE REPRESENTATIVIDADE</v>
          </cell>
          <cell r="K5079">
            <v>528.09</v>
          </cell>
        </row>
        <row r="5080">
          <cell r="G5080">
            <v>86925</v>
          </cell>
          <cell r="H5080" t="str">
            <v>TANQUE DE MÁRMORE SINTÉTICO COM COLUNA, 22L OU EQUIVALENTE, INCLUSO SIFÃO FLEXÍVEL EM PVC, VÁLVULA PLÁSTICA E TORNEIRA DE METAL CROMADO PADRÃO POPULAR - FORNECIMENTO E INSTALAÇÃO. AF_01/2020</v>
          </cell>
          <cell r="I5080" t="str">
            <v>UN</v>
          </cell>
          <cell r="J5080" t="str">
            <v>COEFICIENTE DE REPRESENTATIVIDADE</v>
          </cell>
          <cell r="K5080">
            <v>717.96</v>
          </cell>
        </row>
        <row r="5081">
          <cell r="G5081">
            <v>86926</v>
          </cell>
          <cell r="H5081" t="str">
            <v>TANQUE DE MÁRMORE SINTÉTICO COM COLUNA, 22L OU EQUIVALENTE, INCLUSO SIFÃO FLEXÍVEL EM PVC, VÁLVULA PLÁSTICA E TORNEIRA DE PLÁSTICO - FORNECIMENTO E INSTALAÇÃO. AF_01/2020</v>
          </cell>
          <cell r="I5081" t="str">
            <v>UN</v>
          </cell>
          <cell r="J5081" t="str">
            <v>COEFICIENTE DE REPRESENTATIVIDADE</v>
          </cell>
          <cell r="K5081">
            <v>695.42</v>
          </cell>
        </row>
        <row r="5082">
          <cell r="G5082">
            <v>86927</v>
          </cell>
          <cell r="H5082" t="str">
            <v>TANQUE DE MÁRMORE SINTÉTICO SUSPENSO, 22L OU EQUIVALENTE, INCLUSO SIFÃO TIPO GARRAFA EM PVC, VÁLVULA PLÁSTICA E TORNEIRA DE METAL CROMADO PADRÃO POPULAR - FORNEC. E INSTALAÇÃO. AF_01/2020</v>
          </cell>
          <cell r="I5082" t="str">
            <v>UN</v>
          </cell>
          <cell r="J5082" t="str">
            <v>COEFICIENTE DE REPRESENTATIVIDADE</v>
          </cell>
          <cell r="K5082">
            <v>446.39</v>
          </cell>
        </row>
        <row r="5083">
          <cell r="G5083">
            <v>86928</v>
          </cell>
          <cell r="H5083" t="str">
            <v>TANQUE DE MÁRMORE SINTÉTICO SUSPENSO, 22L OU EQUIVALENTE, INCLUSO SIFÃO TIPO GARRAFA EM PVC, VÁLVULA PLÁSTICA E TORNEIRA DE PLÁSTICO - FORNECIMENTO E INSTALAÇÃO. AF_01/2020</v>
          </cell>
          <cell r="I5083" t="str">
            <v>UN</v>
          </cell>
          <cell r="J5083" t="str">
            <v>COEFICIENTE DE REPRESENTATIVIDADE</v>
          </cell>
          <cell r="K5083">
            <v>423.85</v>
          </cell>
        </row>
        <row r="5084">
          <cell r="G5084">
            <v>86929</v>
          </cell>
          <cell r="H5084" t="str">
            <v>TANQUE DE MÁRMORE SINTÉTICO SUSPENSO, 22L OU EQUIVALENTE, INCLUSO SIFÃO FLEXÍVEL EM PVC, VÁLVULA PLÁSTICA E TORNEIRA DE METAL CROMADO PADRÃO POPULAR - FORNECIMENTO E INSTALAÇÃO. AF_01/2020</v>
          </cell>
          <cell r="I5084" t="str">
            <v>UN</v>
          </cell>
          <cell r="J5084" t="str">
            <v>COEFICIENTE DE REPRESENTATIVIDADE</v>
          </cell>
          <cell r="K5084">
            <v>435.82</v>
          </cell>
        </row>
        <row r="5085">
          <cell r="G5085">
            <v>86930</v>
          </cell>
          <cell r="H5085" t="str">
            <v>TANQUE DE MÁRMORE SINTÉTICO SUSPENSO, 22L OU EQUIVALENTE, INCLUSO SIFÃO FLEXÍVEL EM PVC, VÁLVULA PLÁSTICA E TORNEIRA DE PLÁSTICO - FORNECIMENTO E INSTALAÇÃO. AF_01/2020</v>
          </cell>
          <cell r="I5085" t="str">
            <v>UN</v>
          </cell>
          <cell r="J5085" t="str">
            <v>COEFICIENTE DE REPRESENTATIVIDADE</v>
          </cell>
          <cell r="K5085">
            <v>413.28</v>
          </cell>
        </row>
        <row r="5086">
          <cell r="G5086">
            <v>86931</v>
          </cell>
          <cell r="H5086" t="str">
            <v>VASO SANITÁRIO SIFONADO COM CAIXA ACOPLADA LOUÇA BRANCA, INCLUSO ENGATE FLEXÍVEL EM PLÁSTICO BRANCO, 1/2  X 40CM - FORNECIMENTO E INSTALAÇÃO. AF_01/2020</v>
          </cell>
          <cell r="I5086" t="str">
            <v>UN</v>
          </cell>
          <cell r="J5086" t="str">
            <v>COEFICIENTE DE REPRESENTATIVIDADE</v>
          </cell>
          <cell r="K5086">
            <v>467.22</v>
          </cell>
        </row>
        <row r="5087">
          <cell r="G5087">
            <v>86932</v>
          </cell>
          <cell r="H5087" t="str">
            <v>VASO SANITÁRIO SIFONADO COM CAIXA ACOPLADA LOUÇA BRANCA - PADRÃO MÉDIO, INCLUSO ENGATE FLEXÍVEL EM METAL CROMADO, 1/2  X 40CM - FORNECIMENTO E INSTALAÇÃO. AF_01/2020</v>
          </cell>
          <cell r="I5087" t="str">
            <v>UN</v>
          </cell>
          <cell r="J5087" t="str">
            <v>COEFICIENTE DE REPRESENTATIVIDADE</v>
          </cell>
          <cell r="K5087">
            <v>544.66</v>
          </cell>
        </row>
        <row r="5088">
          <cell r="G5088">
            <v>86933</v>
          </cell>
          <cell r="H5088" t="str">
            <v>BANCADA DE MÁRMORE SINTÉTICO 120 X 60CM, COM CUBA INTEGRADA, INCLUSO SIFÃO TIPO GARRAFA EM PVC, VÁLVULA EM PLÁSTICO CROMADO TIPO AMERICANA E TORNEIRA CROMADA LONGA, DE PAREDE, PADRÃO POPULAR - FORNECIMENTO E INSTALAÇÃO. AF_01/2020</v>
          </cell>
          <cell r="I5088" t="str">
            <v>UN</v>
          </cell>
          <cell r="J5088" t="str">
            <v>COEFICIENTE DE REPRESENTATIVIDADE</v>
          </cell>
          <cell r="K5088">
            <v>482.21</v>
          </cell>
        </row>
        <row r="5089">
          <cell r="G5089">
            <v>86934</v>
          </cell>
          <cell r="H5089" t="str">
            <v>BANCADA DE MÁRMORE SINTÉTICO 120 X 60CM, COM CUBA INTEGRADA, INCLUSO SIFÃO TIPO FLEXÍVEL EM PVC, VÁLVULA EM PLÁSTICO CROMADO TIPO AMERICANA E TORNEIRA CROMADA LONGA, DE PAREDE, PADRÃO POPULAR - FORNECIMENTO E INSTALAÇÃO. AF_01/2020</v>
          </cell>
          <cell r="I5089" t="str">
            <v>UN</v>
          </cell>
          <cell r="J5089" t="str">
            <v>COEFICIENTE DE REPRESENTATIVIDADE</v>
          </cell>
          <cell r="K5089">
            <v>471.64</v>
          </cell>
        </row>
        <row r="5090">
          <cell r="G5090">
            <v>86935</v>
          </cell>
          <cell r="H5090" t="str">
            <v>CUBA DE EMBUTIR DE AÇO INOXIDÁVEL MÉDIA, INCLUSO VÁLVULA TIPO AMERICANA EM METAL CROMADO E SIFÃO FLEXÍVEL EM PVC - FORNECIMENTO E INSTALAÇÃO. AF_01/2020</v>
          </cell>
          <cell r="I5090" t="str">
            <v>UN</v>
          </cell>
          <cell r="J5090" t="str">
            <v>COEFICIENTE DE REPRESENTATIVIDADE</v>
          </cell>
          <cell r="K5090">
            <v>340.36</v>
          </cell>
        </row>
        <row r="5091">
          <cell r="G5091">
            <v>86936</v>
          </cell>
          <cell r="H5091" t="str">
            <v>CUBA DE EMBUTIR DE AÇO INOXIDÁVEL MÉDIA, INCLUSO VÁLVULA TIPO AMERICANA E SIFÃO TIPO GARRAFA EM METAL CROMADO - FORNECIMENTO E INSTALAÇÃO. AF_01/2020</v>
          </cell>
          <cell r="I5091" t="str">
            <v>UN</v>
          </cell>
          <cell r="J5091" t="str">
            <v>COEFICIENTE DE REPRESENTATIVIDADE</v>
          </cell>
          <cell r="K5091">
            <v>674.13</v>
          </cell>
        </row>
        <row r="5092">
          <cell r="G5092">
            <v>86937</v>
          </cell>
          <cell r="H5092" t="str">
            <v>CUBA DE EMBUTIR OVAL EM LOUÇA BRANCA, 35 X 50CM OU EQUIVALENTE, INCLUSO VÁLVULA EM METAL CROMADO E SIFÃO FLEXÍVEL EM PVC - FORNECIMENTO E INSTALAÇÃO. AF_01/2020</v>
          </cell>
          <cell r="I5092" t="str">
            <v>UN</v>
          </cell>
          <cell r="J5092" t="str">
            <v>COEFICIENTE DE REPRESENTATIVIDADE</v>
          </cell>
          <cell r="K5092">
            <v>259.24</v>
          </cell>
        </row>
        <row r="5093">
          <cell r="G5093">
            <v>86938</v>
          </cell>
          <cell r="H5093" t="str">
            <v>CUBA DE EMBUTIR OVAL EM LOUÇA BRANCA, 35 X 50CM OU EQUIVALENTE, INCLUSO VÁLVULA E SIFÃO TIPO GARRAFA EM METAL CROMADO - FORNECIMENTO E INSTALAÇÃO. AF_01/2020</v>
          </cell>
          <cell r="I5093" t="str">
            <v>UN</v>
          </cell>
          <cell r="J5093" t="str">
            <v>COEFICIENTE DE REPRESENTATIVIDADE</v>
          </cell>
          <cell r="K5093">
            <v>593.01</v>
          </cell>
        </row>
        <row r="5094">
          <cell r="G5094">
            <v>86939</v>
          </cell>
          <cell r="H5094" t="str">
            <v>LAVATÓRIO LOUÇA BRANCA COM COLUNA, *44 X 35,5* CM, PADRÃO POPULAR, INCLUSO SIFÃO FLEXÍVEL EM PVC, VÁLVULA E ENGATE FLEXÍVEL 30CM EM PLÁSTICO E COM TORNEIRA CROMADA PADRÃO POPULAR - FORNECIMENTO E INSTALAÇÃO. AF_01/2020</v>
          </cell>
          <cell r="I5094" t="str">
            <v>UN</v>
          </cell>
          <cell r="J5094" t="str">
            <v>COEFICIENTE DE REPRESENTATIVIDADE</v>
          </cell>
          <cell r="K5094">
            <v>403.47</v>
          </cell>
        </row>
        <row r="5095">
          <cell r="G5095">
            <v>86940</v>
          </cell>
          <cell r="H5095" t="str">
            <v>LAVATÓRIO LOUÇA BRANCA COM COLUNA, 45 X 55CM OU EQUIVALENTE, PADRÃO MÉDIO, INCLUSO SIFÃO TIPO GARRAFA, VÁLVULA E ENGATE FLEXÍVEL DE 40CM EM METAL CROMADO, COM APARELHO MISTURADOR PADRÃO MÉDIO - FORNECIMENTO E INSTALAÇÃO. AF_01/2020</v>
          </cell>
          <cell r="I5095" t="str">
            <v>UN</v>
          </cell>
          <cell r="J5095" t="str">
            <v>COEFICIENTE DE REPRESENTATIVIDADE</v>
          </cell>
          <cell r="K5095">
            <v>1317.81</v>
          </cell>
        </row>
        <row r="5096">
          <cell r="G5096">
            <v>86941</v>
          </cell>
          <cell r="H5096" t="str">
            <v>LAVATÓRIO LOUÇA BRANCA COM COLUNA, 45 X 55CM OU EQUIVALENTE, PADRÃO MÉDIO, INCLUSO SIFÃO TIPO GARRAFA, VÁLVULA E ENGATE FLEXÍVEL DE 40CM EM METAL CROMADO, COM TORNEIRA CROMADA DE MESA, PADRÃO MÉDIO - FORNECIMENTO E INSTALAÇÃO. AF_01/2020</v>
          </cell>
          <cell r="I5096" t="str">
            <v>UN</v>
          </cell>
          <cell r="J5096" t="str">
            <v>COEFICIENTE DE REPRESENTATIVIDADE</v>
          </cell>
          <cell r="K5096">
            <v>1010.36</v>
          </cell>
        </row>
        <row r="5097">
          <cell r="G5097">
            <v>86942</v>
          </cell>
          <cell r="H5097" t="str">
            <v>LAVATÓRIO LOUÇA BRANCA SUSPENSO, 29,5 X 39CM OU EQUIVALENTE, PADRÃO POPULAR, INCLUSO SIFÃO TIPO GARRAFA EM PVC, VÁLVULA E ENGATE FLEXÍVEL 30CM EM PLÁSTICO E TORNEIRA CROMADA DE MESA, PADRÃO POPULAR - FORNECIMENTO E INSTALAÇÃO. AF_01/2020</v>
          </cell>
          <cell r="I5097" t="str">
            <v>UN</v>
          </cell>
          <cell r="J5097" t="str">
            <v>COEFICIENTE DE REPRESENTATIVIDADE</v>
          </cell>
          <cell r="K5097">
            <v>246.38</v>
          </cell>
        </row>
        <row r="5098">
          <cell r="G5098">
            <v>86943</v>
          </cell>
          <cell r="H5098" t="str">
            <v>LAVATÓRIO LOUÇA BRANCA SUSPENSO, 29,5 X 39CM OU EQUIVALENTE, PADRÃO POPULAR, INCLUSO SIFÃO FLEXÍVEL EM PVC, VÁLVULA E ENGATE FLEXÍVEL 30CM EM PLÁSTICO E TORNEIRA CROMADA DE MESA, PADRÃO POPULAR - FORNECIMENTO E INSTALAÇÃO. AF_01/2020</v>
          </cell>
          <cell r="I5098" t="str">
            <v>UN</v>
          </cell>
          <cell r="J5098" t="str">
            <v>COEFICIENTE DE REPRESENTATIVIDADE</v>
          </cell>
          <cell r="K5098">
            <v>235.81</v>
          </cell>
        </row>
        <row r="5099">
          <cell r="G5099">
            <v>86947</v>
          </cell>
          <cell r="H5099" t="str">
            <v>BANCADA MÁRMORE BRANCO, 50 X 60 CM, INCLUSO CUBA DE EMBUTIR OVAL EM LOUÇA BRANCA 35 X 50 CM, VÁLVULA, SIFÃO TIPO GARRAFA E ENGATE FLEXÍVEL 40 CM EM METAL CROMADO E APARELHO MISTURADOR DE MESA, PADRÃO MÉDIO - FORNEC. E INSTALAÇÃO. AF_01/2020</v>
          </cell>
          <cell r="I5099" t="str">
            <v>UN</v>
          </cell>
          <cell r="J5099" t="str">
            <v>COEFICIENTE DE REPRESENTATIVIDADE</v>
          </cell>
          <cell r="K5099">
            <v>1502.19</v>
          </cell>
        </row>
        <row r="5100">
          <cell r="G5100">
            <v>93396</v>
          </cell>
          <cell r="H5100" t="str">
            <v>BANCADA GRANITO CINZA,  50 X 60 CM, INCL. CUBA DE EMBUTIR OVAL LOUÇA BRANCA 35 X 50 CM, VÁLVULA METAL CROMADO, SIFÃO FLEXÍVEL PVC, ENGATE 30 CM FLEXÍVEL PLÁSTICO E TORNEIRA CROMADA DE MESA, PADRÃO POPULAR - FORNEC. E INSTALAÇÃO. AF_01/2020</v>
          </cell>
          <cell r="I5100" t="str">
            <v>UN</v>
          </cell>
          <cell r="J5100" t="str">
            <v>COEFICIENTE DE REPRESENTATIVIDADE</v>
          </cell>
          <cell r="K5100">
            <v>708.64</v>
          </cell>
        </row>
        <row r="5101">
          <cell r="G5101">
            <v>93441</v>
          </cell>
          <cell r="H5101" t="str">
            <v>BANCADA GRANITO CINZA  150 X 60 CM, COM CUBA DE EMBUTIR DE AÇO, VÁLVULA AMERICANA EM METAL, SIFÃO FLEXÍVEL EM PVC, ENGATE FLEXÍVEL 30 CM, TORNEIRA CROMADA LONGA, DE PAREDE, 1/2 OU 3/4, P/ COZINHA, PADRÃO POPULAR - FORNEC. E INSTALAÇÃO. AF_01/2020</v>
          </cell>
          <cell r="I5101" t="str">
            <v>UN</v>
          </cell>
          <cell r="J5101" t="str">
            <v>COEFICIENTE DE REPRESENTATIVIDADE</v>
          </cell>
          <cell r="K5101">
            <v>1233.47</v>
          </cell>
        </row>
        <row r="5102">
          <cell r="G5102">
            <v>93442</v>
          </cell>
          <cell r="H5102" t="str">
            <v>BANCADA MÁRMORE BRANCO 150 X 60 CM, COM CUBA DE EMBUTIR DE AÇO, VÁLVULA AMERICANA E SIFÃO TIPO GARRAFA EM METAL , ENGATE FLEXÍVEL 30 CM, TORNEIRA CROMADA, DE MESA, 1/2 OU 3/4, PARA PIA COZINHA, PADRÃO ALTO - FORNEC. E INSTALAÇÃO. AF_01/2020</v>
          </cell>
          <cell r="I5102" t="str">
            <v>UN</v>
          </cell>
          <cell r="J5102" t="str">
            <v>COEFICIENTE DE REPRESENTATIVIDADE</v>
          </cell>
          <cell r="K5102">
            <v>1645.34</v>
          </cell>
        </row>
        <row r="5103">
          <cell r="G5103">
            <v>95469</v>
          </cell>
          <cell r="H5103" t="str">
            <v>VASO SANITARIO SIFONADO CONVENCIONAL COM  LOUÇA BRANCA - FORNECIMENTO E INSTALAÇÃO. AF_01/2020</v>
          </cell>
          <cell r="I5103" t="str">
            <v>UN</v>
          </cell>
          <cell r="J5103" t="str">
            <v>COEFICIENTE DE REPRESENTATIVIDADE</v>
          </cell>
          <cell r="K5103">
            <v>283.63</v>
          </cell>
        </row>
        <row r="5104">
          <cell r="G5104">
            <v>95470</v>
          </cell>
          <cell r="H5104" t="str">
            <v>VASO SANITARIO SIFONADO CONVENCIONAL COM LOUÇA BRANCA, INCLUSO CONJUNTO DE LIGAÇÃO PARA BACIA SANITÁRIA AJUSTÁVEL - FORNECIMENTO E INSTALAÇÃO. AF_10/2016</v>
          </cell>
          <cell r="I5104" t="str">
            <v>UN</v>
          </cell>
          <cell r="J5104" t="str">
            <v>COEFICIENTE DE REPRESENTATIVIDADE</v>
          </cell>
          <cell r="K5104">
            <v>293.64</v>
          </cell>
        </row>
        <row r="5105">
          <cell r="G5105">
            <v>95471</v>
          </cell>
          <cell r="H5105" t="str">
            <v>VASO SANITARIO SIFONADO CONVENCIONAL PARA PCD SEM FURO FRONTAL COM  LOUÇA BRANCA SEM ASSENTO -  FORNECIMENTO E INSTALAÇÃO. AF_01/2020</v>
          </cell>
          <cell r="I5105" t="str">
            <v>UN</v>
          </cell>
          <cell r="J5105" t="str">
            <v>COEFICIENTE DE REPRESENTATIVIDADE</v>
          </cell>
          <cell r="K5105">
            <v>707.14</v>
          </cell>
        </row>
        <row r="5106">
          <cell r="G5106">
            <v>95472</v>
          </cell>
          <cell r="H5106" t="str">
            <v>VASO SANITARIO SIFONADO CONVENCIONAL PARA PCD SEM FURO FRONTAL COM LOUÇA BRANCA SEM ASSENTO, INCLUSO CONJUNTO DE LIGAÇÃO PARA BACIA SANITÁRIA AJUSTÁVEL - FORNECIMENTO E INSTALAÇÃO. AF_01/2020</v>
          </cell>
          <cell r="I5106" t="str">
            <v>UN</v>
          </cell>
          <cell r="J5106" t="str">
            <v>COEFICIENTE DE REPRESENTATIVIDADE</v>
          </cell>
          <cell r="K5106">
            <v>717.15</v>
          </cell>
        </row>
        <row r="5107">
          <cell r="G5107">
            <v>95542</v>
          </cell>
          <cell r="H5107" t="str">
            <v>PORTA TOALHA ROSTO EM METAL CROMADO, TIPO ARGOLA, INCLUSO FIXAÇÃO. AF_01/2020</v>
          </cell>
          <cell r="I5107" t="str">
            <v>UN</v>
          </cell>
          <cell r="J5107" t="str">
            <v>COEFICIENTE DE REPRESENTATIVIDADE</v>
          </cell>
          <cell r="K5107">
            <v>31.45</v>
          </cell>
        </row>
        <row r="5108">
          <cell r="G5108">
            <v>95543</v>
          </cell>
          <cell r="H5108" t="str">
            <v>PORTA TOALHA BANHO EM METAL CROMADO, TIPO BARRA, INCLUSO FIXAÇÃO. AF_01/2020</v>
          </cell>
          <cell r="I5108" t="str">
            <v>UN</v>
          </cell>
          <cell r="J5108" t="str">
            <v>COEFICIENTE DE REPRESENTATIVIDADE</v>
          </cell>
          <cell r="K5108">
            <v>52.6</v>
          </cell>
        </row>
        <row r="5109">
          <cell r="G5109">
            <v>95544</v>
          </cell>
          <cell r="H5109" t="str">
            <v>PAPELEIRA DE PAREDE EM METAL CROMADO SEM TAMPA, INCLUSO FIXAÇÃO. AF_01/2020</v>
          </cell>
          <cell r="I5109" t="str">
            <v>UN</v>
          </cell>
          <cell r="J5109" t="str">
            <v>COEFICIENTE DE REPRESENTATIVIDADE</v>
          </cell>
          <cell r="K5109">
            <v>38.659999999999997</v>
          </cell>
        </row>
        <row r="5110">
          <cell r="G5110">
            <v>95545</v>
          </cell>
          <cell r="H5110" t="str">
            <v>SABONETEIRA DE PAREDE EM METAL CROMADO, INCLUSO FIXAÇÃO. AF_01/2020</v>
          </cell>
          <cell r="I5110" t="str">
            <v>UN</v>
          </cell>
          <cell r="J5110" t="str">
            <v>COLETADO</v>
          </cell>
          <cell r="K5110">
            <v>37.89</v>
          </cell>
        </row>
        <row r="5111">
          <cell r="G5111">
            <v>95546</v>
          </cell>
          <cell r="H5111" t="str">
            <v>KIT DE ACESSORIOS PARA BANHEIRO EM METAL CROMADO, 5 PECAS, INCLUSO FIXAÇÃO. AF_01/2020</v>
          </cell>
          <cell r="I5111" t="str">
            <v>UN</v>
          </cell>
          <cell r="J5111" t="str">
            <v>COEFICIENTE DE REPRESENTATIVIDADE</v>
          </cell>
          <cell r="K5111">
            <v>127.34</v>
          </cell>
        </row>
        <row r="5112">
          <cell r="G5112">
            <v>95547</v>
          </cell>
          <cell r="H5112" t="str">
            <v>SABONETEIRA PLASTICA TIPO DISPENSER PARA SABONETE LIQUIDO COM RESERVATORIO 800 A 1500 ML, INCLUSO FIXAÇÃO. AF_01/2020</v>
          </cell>
          <cell r="I5112" t="str">
            <v>UN</v>
          </cell>
          <cell r="J5112" t="str">
            <v>COLETADO</v>
          </cell>
          <cell r="K5112">
            <v>67.540000000000006</v>
          </cell>
        </row>
        <row r="5113">
          <cell r="G5113">
            <v>100848</v>
          </cell>
          <cell r="H5113" t="str">
            <v>VASO SANITÁRIO INFANTIL LOUÇA BRANCA - FORNECIMENTO E INSTALACAO. AF_01/2020</v>
          </cell>
          <cell r="I5113" t="str">
            <v>UN</v>
          </cell>
          <cell r="J5113" t="str">
            <v>COEFICIENTE DE REPRESENTATIVIDADE</v>
          </cell>
          <cell r="K5113">
            <v>513.95000000000005</v>
          </cell>
        </row>
        <row r="5114">
          <cell r="G5114">
            <v>100849</v>
          </cell>
          <cell r="H5114" t="str">
            <v>ASSENTO SANITÁRIO CONVENCIONAL - FORNECIMENTO E INSTALACAO. AF_01/2020</v>
          </cell>
          <cell r="I5114" t="str">
            <v>UN</v>
          </cell>
          <cell r="J5114" t="str">
            <v>COLETADO</v>
          </cell>
          <cell r="K5114">
            <v>46.45</v>
          </cell>
        </row>
        <row r="5115">
          <cell r="G5115">
            <v>100851</v>
          </cell>
          <cell r="H5115" t="str">
            <v>ASSENTO SANITÁRIO INFANTIL - FORNECIMENTO E INSTALACAO. AF_01/2020</v>
          </cell>
          <cell r="I5115" t="str">
            <v>UN</v>
          </cell>
          <cell r="J5115" t="str">
            <v>COEFICIENTE DE REPRESENTATIVIDADE</v>
          </cell>
          <cell r="K5115">
            <v>94.39</v>
          </cell>
        </row>
        <row r="5116">
          <cell r="G5116">
            <v>100852</v>
          </cell>
          <cell r="H5116" t="str">
            <v>CUBA DE EMBUTIR RETANGULAR DE AÇO INOXIDÁVEL, 56 X 33 X 12 CM - FORNECIMENTO E INSTALAÇÃO. AF_01/2020</v>
          </cell>
          <cell r="I5116" t="str">
            <v>UN</v>
          </cell>
          <cell r="J5116" t="str">
            <v>COEFICIENTE DE REPRESENTATIVIDADE</v>
          </cell>
          <cell r="K5116">
            <v>227.88</v>
          </cell>
        </row>
        <row r="5117">
          <cell r="G5117">
            <v>100853</v>
          </cell>
          <cell r="H5117" t="str">
            <v>TORNEIRA CROMADA DE MESA PARA LAVATORIO, TIPO MONOCOMANDO. AF_01/2020</v>
          </cell>
          <cell r="I5117" t="str">
            <v>UN</v>
          </cell>
          <cell r="J5117" t="str">
            <v>COEFICIENTE DE REPRESENTATIVIDADE</v>
          </cell>
          <cell r="K5117">
            <v>287.38</v>
          </cell>
        </row>
        <row r="5118">
          <cell r="G5118">
            <v>100854</v>
          </cell>
          <cell r="H5118" t="str">
            <v>TORNEIRA CROMADA DE MESA PARA LAVATÓRIO COM SENSOR DE PRESENCA. AF_01/2020</v>
          </cell>
          <cell r="I5118" t="str">
            <v>UN</v>
          </cell>
          <cell r="J5118" t="str">
            <v>COEFICIENTE DE REPRESENTATIVIDADE</v>
          </cell>
          <cell r="K5118">
            <v>1500.11</v>
          </cell>
        </row>
        <row r="5119">
          <cell r="G5119">
            <v>100856</v>
          </cell>
          <cell r="H5119" t="str">
            <v>MANOPLA E CANOPLA CROMADA  FORNECIMENTO E INSTALAÇÃO. AF_01/2020</v>
          </cell>
          <cell r="I5119" t="str">
            <v>UN</v>
          </cell>
          <cell r="J5119" t="str">
            <v>COEFICIENTE DE REPRESENTATIVIDADE</v>
          </cell>
          <cell r="K5119">
            <v>31.67</v>
          </cell>
        </row>
        <row r="5120">
          <cell r="G5120">
            <v>100857</v>
          </cell>
          <cell r="H5120" t="str">
            <v>ACABAMENTO MONOCOMANDO PARA CHUVEIRO  FORNECIMENTO E INSTALAÇÃO. AF_01/2020</v>
          </cell>
          <cell r="I5120" t="str">
            <v>UN</v>
          </cell>
          <cell r="J5120" t="str">
            <v>COEFICIENTE DE REPRESENTATIVIDADE</v>
          </cell>
          <cell r="K5120">
            <v>439.42</v>
          </cell>
        </row>
        <row r="5121">
          <cell r="G5121">
            <v>100858</v>
          </cell>
          <cell r="H5121" t="str">
            <v>MICTÓRIO SIFONADO LOUÇA BRANCA  PADRÃO MÉDIO  FORNECIMENTO E INSTALAÇÃO. AF_01/2020</v>
          </cell>
          <cell r="I5121" t="str">
            <v>UN</v>
          </cell>
          <cell r="J5121" t="str">
            <v>COEFICIENTE DE REPRESENTATIVIDADE</v>
          </cell>
          <cell r="K5121">
            <v>622.23</v>
          </cell>
        </row>
        <row r="5122">
          <cell r="G5122">
            <v>100859</v>
          </cell>
          <cell r="H5122" t="str">
            <v>MICTÓRIO SIFONADO LOUÇA BRANCA PARA ENTRADA DE ÁGUA EMBUTIDA  PADRÃO ALTO  FORNECIMENTO E INSTALAÇÃO. AF_01/2020</v>
          </cell>
          <cell r="I5122" t="str">
            <v>UN</v>
          </cell>
          <cell r="J5122" t="str">
            <v>COEFICIENTE DE REPRESENTATIVIDADE</v>
          </cell>
          <cell r="K5122">
            <v>919.92</v>
          </cell>
        </row>
        <row r="5123">
          <cell r="G5123">
            <v>100860</v>
          </cell>
          <cell r="H5123" t="str">
            <v>CHUVEIRO ELÉTRICO COMUM CORPO PLÁSTICO, TIPO DUCHA  FORNECIMENTO E INSTALAÇÃO. AF_01/2020</v>
          </cell>
          <cell r="I5123" t="str">
            <v>UN</v>
          </cell>
          <cell r="J5123" t="str">
            <v>COLETADO</v>
          </cell>
          <cell r="K5123">
            <v>90.1</v>
          </cell>
        </row>
        <row r="5124">
          <cell r="G5124">
            <v>100861</v>
          </cell>
          <cell r="H5124" t="str">
            <v>SUPORTE MÃO FRANCESA EM AÇO, ABAS IGUAIS 30 CM, CAPACIDADE MINIMA 60 KG, BRANCO - FORNECIMENTO E INSTALAÇÃO. AF_01/2020</v>
          </cell>
          <cell r="I5124" t="str">
            <v>UN</v>
          </cell>
          <cell r="J5124" t="str">
            <v>COEFICIENTE DE REPRESENTATIVIDADE</v>
          </cell>
          <cell r="K5124">
            <v>34.380000000000003</v>
          </cell>
        </row>
        <row r="5125">
          <cell r="G5125">
            <v>100862</v>
          </cell>
          <cell r="H5125" t="str">
            <v>SUPORTE MÃO FRANCESA EM ACO, ABAS IGUAIS 40 CM, CAPACIDADE MINIMA 70 KG, BRANCO - FORNECIMENTO E INSTALAÇÃO. AF_01/2020</v>
          </cell>
          <cell r="I5125" t="str">
            <v>UN</v>
          </cell>
          <cell r="J5125" t="str">
            <v>COEFICIENTE DE REPRESENTATIVIDADE</v>
          </cell>
          <cell r="K5125">
            <v>38.630000000000003</v>
          </cell>
        </row>
        <row r="5126">
          <cell r="G5126">
            <v>100863</v>
          </cell>
          <cell r="H5126" t="str">
            <v>BARRA DE APOIO EM "L", EM ACO INOX POLIDO 70 X 70 CM, FIXADA NA PAREDE - FORNECIMENTO E INSTALACAO. AF_01/2020</v>
          </cell>
          <cell r="I5126" t="str">
            <v>UN</v>
          </cell>
          <cell r="J5126" t="str">
            <v>ATRIBUÍDO SÃO PAULO</v>
          </cell>
          <cell r="K5126">
            <v>651.16999999999996</v>
          </cell>
        </row>
        <row r="5127">
          <cell r="G5127">
            <v>100864</v>
          </cell>
          <cell r="H5127" t="str">
            <v>BARRA DE APOIO EM "L", EM ACO INOX POLIDO 80 X 80 CM, FIXADA NA PAREDE - FORNECIMENTO E INSTALACAO. AF_01/2020</v>
          </cell>
          <cell r="I5127" t="str">
            <v>UN</v>
          </cell>
          <cell r="J5127" t="str">
            <v>ATRIBUÍDO SÃO PAULO</v>
          </cell>
          <cell r="K5127">
            <v>714.26</v>
          </cell>
        </row>
        <row r="5128">
          <cell r="G5128">
            <v>100865</v>
          </cell>
          <cell r="H5128" t="str">
            <v>BARRA DE APOIO LATERAL ARTICULADA, COM TRAVA, EM ACO INOX POLIDO, FIXADA NA PAREDE - FORNECIMENTO E INSTALAÇÃO. AF_01/2020</v>
          </cell>
          <cell r="I5128" t="str">
            <v>UN</v>
          </cell>
          <cell r="J5128" t="str">
            <v>ATRIBUÍDO SÃO PAULO</v>
          </cell>
          <cell r="K5128">
            <v>630.08000000000004</v>
          </cell>
        </row>
        <row r="5129">
          <cell r="G5129">
            <v>100866</v>
          </cell>
          <cell r="H5129" t="str">
            <v>BARRA DE APOIO RETA, EM ACO INOX POLIDO, COMPRIMENTO 60CM, FIXADA NA PAREDE - FORNECIMENTO E INSTALAÇÃO. AF_01/2020</v>
          </cell>
          <cell r="I5129" t="str">
            <v>UN</v>
          </cell>
          <cell r="J5129" t="str">
            <v>ATRIBUÍDO SÃO PAULO</v>
          </cell>
          <cell r="K5129">
            <v>337.37</v>
          </cell>
        </row>
        <row r="5130">
          <cell r="G5130">
            <v>100867</v>
          </cell>
          <cell r="H5130" t="str">
            <v>BARRA DE APOIO RETA, EM ACO INOX POLIDO, COMPRIMENTO 70 CM,  FIXADA NA PAREDE - FORNECIMENTO E INSTALAÇÃO. AF_01/2020</v>
          </cell>
          <cell r="I5130" t="str">
            <v>UN</v>
          </cell>
          <cell r="J5130" t="str">
            <v>ATRIBUÍDO SÃO PAULO</v>
          </cell>
          <cell r="K5130">
            <v>358.18</v>
          </cell>
        </row>
        <row r="5131">
          <cell r="G5131">
            <v>100868</v>
          </cell>
          <cell r="H5131" t="str">
            <v>BARRA DE APOIO RETA, EM ACO INOX POLIDO, COMPRIMENTO 80 CM,  FIXADA NA PAREDE - FORNECIMENTO E INSTALAÇÃO. AF_01/2020</v>
          </cell>
          <cell r="I5131" t="str">
            <v>UN</v>
          </cell>
          <cell r="J5131" t="str">
            <v>ATRIBUÍDO SÃO PAULO</v>
          </cell>
          <cell r="K5131">
            <v>372.02</v>
          </cell>
        </row>
        <row r="5132">
          <cell r="G5132">
            <v>100869</v>
          </cell>
          <cell r="H5132" t="str">
            <v>BARRA DE APOIO RETA, EM ACO INOX POLIDO, COMPRIMENTO 90 CM,  FIXADA NA PAREDE - FORNECIMENTO E INSTALAÇÃO. AF_01/2020</v>
          </cell>
          <cell r="I5132" t="str">
            <v>UN</v>
          </cell>
          <cell r="J5132" t="str">
            <v>ATRIBUÍDO SÃO PAULO</v>
          </cell>
          <cell r="K5132">
            <v>382.64</v>
          </cell>
        </row>
        <row r="5133">
          <cell r="G5133">
            <v>100870</v>
          </cell>
          <cell r="H5133" t="str">
            <v>BARRA DE APOIO RETA, EM ALUMINIO, COMPRIMENTO 60 CM,  FIXADA NA PAREDE - FORNECIMENTO E INSTALAÇÃO. AF_01/2020</v>
          </cell>
          <cell r="I5133" t="str">
            <v>UN</v>
          </cell>
          <cell r="J5133" t="str">
            <v>ATRIBUÍDO SÃO PAULO</v>
          </cell>
          <cell r="K5133">
            <v>318.48</v>
          </cell>
        </row>
        <row r="5134">
          <cell r="G5134">
            <v>100871</v>
          </cell>
          <cell r="H5134" t="str">
            <v>BARRA DE APOIO RETA, EM ALUMINIO, COMPRIMENTO 70 CM,  FIXADA NA PAREDE - FORNECIMENTO E INSTALAÇÃO. AF_01/2020</v>
          </cell>
          <cell r="I5134" t="str">
            <v>UN</v>
          </cell>
          <cell r="J5134" t="str">
            <v>ATRIBUÍDO SÃO PAULO</v>
          </cell>
          <cell r="K5134">
            <v>343.3</v>
          </cell>
        </row>
        <row r="5135">
          <cell r="G5135">
            <v>100872</v>
          </cell>
          <cell r="H5135" t="str">
            <v>BARRA DE APOIO RETA, EM ALUMINIO, COMPRIMENTO 80 CM,  FIXADA NA PAREDE - FORNECIMENTO E INSTALAÇÃO. AF_01/2020</v>
          </cell>
          <cell r="I5135" t="str">
            <v>UN</v>
          </cell>
          <cell r="J5135" t="str">
            <v>ATRIBUÍDO SÃO PAULO</v>
          </cell>
          <cell r="K5135">
            <v>359.15</v>
          </cell>
        </row>
        <row r="5136">
          <cell r="G5136">
            <v>100873</v>
          </cell>
          <cell r="H5136" t="str">
            <v>BARRA DE APOIO RETA, EM ALUMINIO, COMPRIMENTO 90 CM,  FIXADA NA PAREDE - FORNECIMENTO E INSTALAÇÃO. AF_01/2020</v>
          </cell>
          <cell r="I5136" t="str">
            <v>UN</v>
          </cell>
          <cell r="J5136" t="str">
            <v>ATRIBUÍDO SÃO PAULO</v>
          </cell>
          <cell r="K5136">
            <v>369.05</v>
          </cell>
        </row>
        <row r="5137">
          <cell r="G5137">
            <v>100874</v>
          </cell>
          <cell r="H5137" t="str">
            <v>PUXADOR PARA PCD, FIXADO NA PORTA - FORNECIMENTO E INSTALAÇÃO. AF_01/2020</v>
          </cell>
          <cell r="I5137" t="str">
            <v>UN</v>
          </cell>
          <cell r="J5137" t="str">
            <v>ATRIBUÍDO SÃO PAULO</v>
          </cell>
          <cell r="K5137">
            <v>337.37</v>
          </cell>
        </row>
        <row r="5138">
          <cell r="G5138">
            <v>100875</v>
          </cell>
          <cell r="H5138" t="str">
            <v>BANCO ARTICULADO, EM ACO INOX, PARA PCD, FIXADO NA PAREDE - FORNECIMENTO E INSTALAÇÃO. AF_01/2020</v>
          </cell>
          <cell r="I5138" t="str">
            <v>UN</v>
          </cell>
          <cell r="J5138" t="str">
            <v>ATRIBUÍDO SÃO PAULO</v>
          </cell>
          <cell r="K5138">
            <v>1163.7</v>
          </cell>
        </row>
        <row r="5139">
          <cell r="G5139">
            <v>100878</v>
          </cell>
          <cell r="H5139" t="str">
            <v>VASO SANITÁRIO SIFONADO COM CAIXA ACOPLADA, LOUÇA BRANCA - PADRÃO ALTO - FORNECIMENTO E INSTALAÇÃO. AF_01/2020</v>
          </cell>
          <cell r="I5139" t="str">
            <v>UN</v>
          </cell>
          <cell r="J5139" t="str">
            <v>COEFICIENTE DE REPRESENTATIVIDADE</v>
          </cell>
          <cell r="K5139">
            <v>605.4</v>
          </cell>
        </row>
        <row r="5140">
          <cell r="G5140">
            <v>98052</v>
          </cell>
          <cell r="H5140" t="str">
            <v>TANQUE SÉPTICO CIRCULAR, EM CONCRETO PRÉ-MOLDADO, DIÂMETRO INTERNO = 1,10 M, ALTURA INTERNA = 2,50 M, VOLUME ÚTIL: 2138,2 L (PARA 5 CONTRIBUINTES). AF_12/2020_PA</v>
          </cell>
          <cell r="I5140" t="str">
            <v>UN</v>
          </cell>
          <cell r="J5140" t="str">
            <v>ATRIBUÍDO SÃO PAULO</v>
          </cell>
          <cell r="K5140">
            <v>2100.34</v>
          </cell>
        </row>
        <row r="5141">
          <cell r="G5141">
            <v>98053</v>
          </cell>
          <cell r="H5141" t="str">
            <v>TANQUE SÉPTICO CIRCULAR, EM CONCRETO PRÉ-MOLDADO, DIÂMETRO INTERNO = 1,40 M, ALTURA INTERNA = 2,50 M, VOLUME ÚTIL: 3463,6 L (PARA 13 CONTRIBUINTES). AF_12/2020_PA</v>
          </cell>
          <cell r="I5141" t="str">
            <v>UN</v>
          </cell>
          <cell r="J5141" t="str">
            <v>ATRIBUÍDO SÃO PAULO</v>
          </cell>
          <cell r="K5141">
            <v>2889.16</v>
          </cell>
        </row>
        <row r="5142">
          <cell r="G5142">
            <v>98054</v>
          </cell>
          <cell r="H5142" t="str">
            <v>TANQUE SÉPTICO CIRCULAR, EM CONCRETO PRÉ-MOLDADO, DIÂMETRO INTERNO = 1,88 M, ALTURA INTERNA = 2,50 M, VOLUME ÚTIL: 6245,8 L (PARA 32 CONTRIBUINTES). AF_12/2020_PA</v>
          </cell>
          <cell r="I5142" t="str">
            <v>UN</v>
          </cell>
          <cell r="J5142" t="str">
            <v>ATRIBUÍDO SÃO PAULO</v>
          </cell>
          <cell r="K5142">
            <v>4767.5</v>
          </cell>
        </row>
        <row r="5143">
          <cell r="G5143">
            <v>98055</v>
          </cell>
          <cell r="H5143" t="str">
            <v>TANQUE SÉPTICO CIRCULAR, EM CONCRETO PRÉ-MOLDADO, DIÂMETRO INTERNO = 2,38 M, ALTURA INTERNA = 2,50 M, VOLUME ÚTIL: 10009,8 L (PARA 69 CONTRIBUINTES). AF_12/2020_PA</v>
          </cell>
          <cell r="I5143" t="str">
            <v>UN</v>
          </cell>
          <cell r="J5143" t="str">
            <v>ATRIBUÍDO SÃO PAULO</v>
          </cell>
          <cell r="K5143">
            <v>6478.45</v>
          </cell>
        </row>
        <row r="5144">
          <cell r="G5144">
            <v>98056</v>
          </cell>
          <cell r="H5144" t="str">
            <v>TANQUE SÉPTICO CIRCULAR, EM CONCRETO PRÉ-MOLDADO, DIÂMETRO INTERNO = 2,38 M, ALTURA INTERNA = 3,0 M, VOLUME ÚTIL: 12234,2 L (PARA 86 CONTRIBUINTES). AF_12/2020_PA</v>
          </cell>
          <cell r="I5144" t="str">
            <v>UN</v>
          </cell>
          <cell r="J5144" t="str">
            <v>ATRIBUÍDO SÃO PAULO</v>
          </cell>
          <cell r="K5144">
            <v>7577.17</v>
          </cell>
        </row>
        <row r="5145">
          <cell r="G5145">
            <v>98057</v>
          </cell>
          <cell r="H5145" t="str">
            <v>TANQUE SÉPTICO CIRCULAR, EM CONCRETO PRÉ-MOLDADO, DIÂMETRO INTERNO = 2,88 M, ALTURA INTERNA = 2,50 M, VOLUME ÚTIL: 14657,4 L (PARA 105 CONTRIBUINTES). AF_12/2020_PA</v>
          </cell>
          <cell r="I5145" t="str">
            <v>UN</v>
          </cell>
          <cell r="J5145" t="str">
            <v>ATRIBUÍDO SÃO PAULO</v>
          </cell>
          <cell r="K5145">
            <v>9014.2800000000007</v>
          </cell>
        </row>
        <row r="5146">
          <cell r="G5146">
            <v>98058</v>
          </cell>
          <cell r="H5146" t="str">
            <v>FILTRO ANAERÓBIO CIRCULAR, EM CONCRETO PRÉ-MOLDADO, DIÂMETRO INTERNO = 1,10 M, ALTURA INTERNA = 1,50 M, VOLUME ÚTIL: 1140,4 L (PARA 5 CONTRIBUINTES). AF_12/2020_PA</v>
          </cell>
          <cell r="I5146" t="str">
            <v>UN</v>
          </cell>
          <cell r="J5146" t="str">
            <v>ATRIBUÍDO SÃO PAULO</v>
          </cell>
          <cell r="K5146">
            <v>1765.21</v>
          </cell>
        </row>
        <row r="5147">
          <cell r="G5147">
            <v>98059</v>
          </cell>
          <cell r="H5147" t="str">
            <v>FILTRO ANAERÓBIO CIRCULAR, EM CONCRETO PRÉ-MOLDADO, DIÂMETRO INTERNO = 1,88 M, ALTURA INTERNA = 1,50 M, VOLUME ÚTIL: 3331,1 L (PARA 19 CONTRIBUINTES). AF_12/2020_PA</v>
          </cell>
          <cell r="I5147" t="str">
            <v>UN</v>
          </cell>
          <cell r="J5147" t="str">
            <v>ATRIBUÍDO SÃO PAULO</v>
          </cell>
          <cell r="K5147">
            <v>3864.15</v>
          </cell>
        </row>
        <row r="5148">
          <cell r="G5148">
            <v>98060</v>
          </cell>
          <cell r="H5148" t="str">
            <v>FILTRO ANAERÓBIO CIRCULAR, EM CONCRETO PRÉ-MOLDADO, DIÂMETRO INTERNO = 2,38 M, ALTURA INTERNA = 1,50 M, VOLUME ÚTIL: 5338,6 L (PARA 34 CONTRIBUINTES). AF_12/2020_PA</v>
          </cell>
          <cell r="I5148" t="str">
            <v>UN</v>
          </cell>
          <cell r="J5148" t="str">
            <v>ATRIBUÍDO SÃO PAULO</v>
          </cell>
          <cell r="K5148">
            <v>5379.91</v>
          </cell>
        </row>
        <row r="5149">
          <cell r="G5149">
            <v>98061</v>
          </cell>
          <cell r="H5149" t="str">
            <v>FILTRO ANAERÓBIO CIRCULAR, EM CONCRETO PRÉ-MOLDADO, DIÂMETRO INTERNO = 2,88 M, ALTURA INTERNA = 1,50 M, VOLUME ÚTIL: 7817,3 L (PARA 75 CONTRIBUINTES). AF_12/2020_PA</v>
          </cell>
          <cell r="I5149" t="str">
            <v>UN</v>
          </cell>
          <cell r="J5149" t="str">
            <v>ATRIBUÍDO SÃO PAULO</v>
          </cell>
          <cell r="K5149">
            <v>7503.03</v>
          </cell>
        </row>
        <row r="5150">
          <cell r="G5150">
            <v>98062</v>
          </cell>
          <cell r="H5150" t="str">
            <v>SUMIDOURO CIRCULAR, EM CONCRETO PRÉ-MOLDADO, DIÂMETRO INTERNO = 1,88 M, ALTURA INTERNA = 2,00 M, ÁREA DE INFILTRAÇÃO: 13,1 M² (PARA 5 CONTRIBUINTES). AF_12/2020_PA</v>
          </cell>
          <cell r="I5150" t="str">
            <v>UN</v>
          </cell>
          <cell r="J5150" t="str">
            <v>ATRIBUÍDO SÃO PAULO</v>
          </cell>
          <cell r="K5150">
            <v>3150.35</v>
          </cell>
        </row>
        <row r="5151">
          <cell r="G5151">
            <v>98063</v>
          </cell>
          <cell r="H5151" t="str">
            <v>SUMIDOURO CIRCULAR, EM CONCRETO PRÉ-MOLDADO, DIÂMETRO INTERNO = 2,38 M, ALTURA INTERNA = 2,50 M, ÁREA DE INFILTRAÇÃO: 21,3 M² (PARA 8 CONTRIBUINTES). AF_12/2020_PA</v>
          </cell>
          <cell r="I5151" t="str">
            <v>UN</v>
          </cell>
          <cell r="J5151" t="str">
            <v>ATRIBUÍDO SÃO PAULO</v>
          </cell>
          <cell r="K5151">
            <v>4809.99</v>
          </cell>
        </row>
        <row r="5152">
          <cell r="G5152">
            <v>98064</v>
          </cell>
          <cell r="H5152" t="str">
            <v>SUMIDOURO CIRCULAR, EM CONCRETO PRÉ-MOLDADO, DIÂMETRO INTERNO = 2,38 M, ALTURA INTERNA = 3,0 M, ÁREA DE INFILTRAÇÃO: 25 M² (PARA 10 CONTRIBUINTES). AF_12/2020_PA</v>
          </cell>
          <cell r="I5152" t="str">
            <v>UN</v>
          </cell>
          <cell r="J5152" t="str">
            <v>ATRIBUÍDO SÃO PAULO</v>
          </cell>
          <cell r="K5152">
            <v>5575.98</v>
          </cell>
        </row>
        <row r="5153">
          <cell r="G5153">
            <v>98065</v>
          </cell>
          <cell r="H5153" t="str">
            <v>SUMIDOURO CIRCULAR, EM CONCRETO PRÉ-MOLDADO, DIÂMETRO INTERNO = 2,88 M, ALTURA INTERNA = 3,0 M, ÁREA DE INFILTRAÇÃO: 31,4 M² (PARA 12 CONTRIBUINTES). AF_12/2020_PA</v>
          </cell>
          <cell r="I5153" t="str">
            <v>UN</v>
          </cell>
          <cell r="J5153" t="str">
            <v>ATRIBUÍDO SÃO PAULO</v>
          </cell>
          <cell r="K5153">
            <v>7757.79</v>
          </cell>
        </row>
        <row r="5154">
          <cell r="G5154">
            <v>98066</v>
          </cell>
          <cell r="H5154" t="str">
            <v>TANQUE SÉPTICO RETANGULAR, EM ALVENARIA COM TIJOLOS CERÂMICOS MACIÇOS, DIMENSÕES INTERNAS: 1,0 X 2,0 X H=1,4 M, VOLUME ÚTIL: 2000 L (PARA 5 CONTRIBUINTES). AF_12/2020</v>
          </cell>
          <cell r="I5154" t="str">
            <v>UN</v>
          </cell>
          <cell r="J5154" t="str">
            <v>ATRIBUÍDO SÃO PAULO</v>
          </cell>
          <cell r="K5154">
            <v>4407.8500000000004</v>
          </cell>
        </row>
        <row r="5155">
          <cell r="G5155">
            <v>98067</v>
          </cell>
          <cell r="H5155" t="str">
            <v>TANQUE SÉPTICO RETANGULAR, EM ALVENARIA COM TIJOLOS CERÂMICOS MACIÇOS, DIMENSÕES INTERNAS: 1,2 X 2,4 X H=1,6 M, VOLUME ÚTIL: 3456 L (PARA 13 CONTRIBUINTES). AF_12/2020</v>
          </cell>
          <cell r="I5155" t="str">
            <v>UN</v>
          </cell>
          <cell r="J5155" t="str">
            <v>ATRIBUÍDO SÃO PAULO</v>
          </cell>
          <cell r="K5155">
            <v>5870.49</v>
          </cell>
        </row>
        <row r="5156">
          <cell r="G5156">
            <v>98068</v>
          </cell>
          <cell r="H5156" t="str">
            <v>TANQUE SÉPTICO RETANGULAR, EM ALVENARIA COM TIJOLOS CERÂMICOS MACIÇOS, DIMENSÕES INTERNAS: 1,4 X 3,2 X H=1,8 M, VOLUME ÚTIL: 6272 L (PARA 32 CONTRIBUINTES). AF_12/2020</v>
          </cell>
          <cell r="I5156" t="str">
            <v>UN</v>
          </cell>
          <cell r="J5156" t="str">
            <v>ATRIBUÍDO SÃO PAULO</v>
          </cell>
          <cell r="K5156">
            <v>8283.7999999999993</v>
          </cell>
        </row>
        <row r="5157">
          <cell r="G5157">
            <v>98069</v>
          </cell>
          <cell r="H5157" t="str">
            <v>TANQUE SÉPTICO RETANGULAR, EM ALVENARIA COM TIJOLOS CERÂMICOS MACIÇOS, DIMENSÕES INTERNAS: 1,6 X 4,4 X H=1,8 M, VOLUME ÚTIL: 9856 L (PARA 68 CONTRIBUINTES). AF_12/2020</v>
          </cell>
          <cell r="I5157" t="str">
            <v>UN</v>
          </cell>
          <cell r="J5157" t="str">
            <v>ATRIBUÍDO SÃO PAULO</v>
          </cell>
          <cell r="K5157">
            <v>11122.2</v>
          </cell>
        </row>
        <row r="5158">
          <cell r="G5158">
            <v>98070</v>
          </cell>
          <cell r="H5158" t="str">
            <v>TANQUE SÉPTICO RETANGULAR, EM ALVENARIA COM TIJOLOS CERÂMICOS MACIÇOS, DIMENSÕES INTERNAS: 1,6 X 4,8 X H=2,0 M, VOLUME ÚTIL: 12288 L (PARA 86 CONTRIBUINTES). AF_12/2020</v>
          </cell>
          <cell r="I5158" t="str">
            <v>UN</v>
          </cell>
          <cell r="J5158" t="str">
            <v>ATRIBUÍDO SÃO PAULO</v>
          </cell>
          <cell r="K5158">
            <v>12710.9</v>
          </cell>
        </row>
        <row r="5159">
          <cell r="G5159">
            <v>98071</v>
          </cell>
          <cell r="H5159" t="str">
            <v>TANQUE SÉPTICO RETANGULAR, EM ALVENARIA COM TIJOLOS CERÂMICOS MACIÇOS, DIMENSÕES INTERNAS: 1,6 X 4,6 X H=2,4 M, VOLUME ÚTIL: 14720 L (PARA 105 CONTRIBUINTES). AF_12/2020</v>
          </cell>
          <cell r="I5159" t="str">
            <v>UN</v>
          </cell>
          <cell r="J5159" t="str">
            <v>ATRIBUÍDO SÃO PAULO</v>
          </cell>
          <cell r="K5159">
            <v>13880.3</v>
          </cell>
        </row>
        <row r="5160">
          <cell r="G5160">
            <v>98072</v>
          </cell>
          <cell r="H5160" t="str">
            <v>FILTRO ANAERÓBIO RETANGULAR, EM ALVENARIA COM TIJOLOS CERÂMICOS MACIÇOS, DIMENSÕES INTERNAS: 0,8 X 1,2 X H=1,67 M, VOLUME ÚTIL: 1152 L (PARA 5 CONTRIBUINTES). AF_12/2020</v>
          </cell>
          <cell r="I5160" t="str">
            <v>UN</v>
          </cell>
          <cell r="J5160" t="str">
            <v>ATRIBUÍDO SÃO PAULO</v>
          </cell>
          <cell r="K5160">
            <v>3699.08</v>
          </cell>
        </row>
        <row r="5161">
          <cell r="G5161">
            <v>98073</v>
          </cell>
          <cell r="H5161" t="str">
            <v>FILTRO ANAERÓBIO RETANGULAR, EM ALVENARIA COM TIJOLOS CERÂMICOS MACIÇOS, DIMENSÕES INTERNAS: 1,2 X 1,8 X H=1,67 M, VOLUME ÚTIL: 2592 L (PARA 13 CONTRIBUINTES). AF_12/2020</v>
          </cell>
          <cell r="I5161" t="str">
            <v>UN</v>
          </cell>
          <cell r="J5161" t="str">
            <v>ATRIBUÍDO SÃO PAULO</v>
          </cell>
          <cell r="K5161">
            <v>5784.77</v>
          </cell>
        </row>
        <row r="5162">
          <cell r="G5162">
            <v>98074</v>
          </cell>
          <cell r="H5162" t="str">
            <v>FILTRO ANAERÓBIO RETANGULAR, EM ALVENARIA COM TIJOLOS CERÂMICOS MACIÇOS, DIMENSÕES INTERNAS: 1,4 X 3,0 X H=1,67 M, VOLUME ÚTIL: 5040 L (PARA 32 CONTRIBUINTES). AF_12/2020</v>
          </cell>
          <cell r="I5162" t="str">
            <v>UN</v>
          </cell>
          <cell r="J5162" t="str">
            <v>ATRIBUÍDO SÃO PAULO</v>
          </cell>
          <cell r="K5162">
            <v>8980.92</v>
          </cell>
        </row>
        <row r="5163">
          <cell r="G5163">
            <v>98075</v>
          </cell>
          <cell r="H5163" t="str">
            <v>FILTRO ANAERÓBIO RETANGULAR, EM ALVENARIA COM TIJOLOS CERÂMICOS MACIÇOS, DIMENSÕES INTERNAS: 1,4 X 4,2 X H=1,67 M, VOLUME ÚTIL: 7056 L (PARA 67 CONTRIBUINTES). AF_12/2020</v>
          </cell>
          <cell r="I5163" t="str">
            <v>UN</v>
          </cell>
          <cell r="J5163" t="str">
            <v>ATRIBUÍDO SÃO PAULO</v>
          </cell>
          <cell r="K5163">
            <v>11678.04</v>
          </cell>
        </row>
        <row r="5164">
          <cell r="G5164">
            <v>98076</v>
          </cell>
          <cell r="H5164" t="str">
            <v>FILTRO ANAERÓBIO RETANGULAR, EM ALVENARIA COM TIJOLOS CERÂMICOS MACIÇOS, DIMENSÕES INTERNAS: 1,6 X 4,6 X H=1,67 M, VOLUME ÚTIL: 8832 L (PARA 84 CONTRIBUINTES). AF_12/2020</v>
          </cell>
          <cell r="I5164" t="str">
            <v>UN</v>
          </cell>
          <cell r="J5164" t="str">
            <v>ATRIBUÍDO SÃO PAULO</v>
          </cell>
          <cell r="K5164">
            <v>13457.33</v>
          </cell>
        </row>
        <row r="5165">
          <cell r="G5165">
            <v>98077</v>
          </cell>
          <cell r="H5165" t="str">
            <v>FILTRO ANAERÓBIO RETANGULAR, EM ALVENARIA COM TIJOLOS CERÂMICOS MACIÇOS, DIMENSÕES INTERNAS: 1,6 X 5,6 X H=1,67 M, VOLUME ÚTIL: 10752 L (PARA 103 CONTRIBUINTES). AF_12/2020</v>
          </cell>
          <cell r="I5165" t="str">
            <v>UN</v>
          </cell>
          <cell r="J5165" t="str">
            <v>ATRIBUÍDO SÃO PAULO</v>
          </cell>
          <cell r="K5165">
            <v>15843.16</v>
          </cell>
        </row>
        <row r="5166">
          <cell r="G5166">
            <v>98078</v>
          </cell>
          <cell r="H5166" t="str">
            <v>SUMIDOURO RETANGULAR, EM ALVENARIA COM TIJOLOS CERÂMICOS MACIÇOS, DIMENSÕES INTERNAS: 0,8 X 1,4 X H=3,0 M, ÁREA DE INFILTRAÇÃO: 13,2 M² (PARA 5 CONTRIBUINTES). AF_12/2020</v>
          </cell>
          <cell r="I5166" t="str">
            <v>UN</v>
          </cell>
          <cell r="J5166" t="str">
            <v>ATRIBUÍDO SÃO PAULO</v>
          </cell>
          <cell r="K5166">
            <v>4141.3599999999997</v>
          </cell>
        </row>
        <row r="5167">
          <cell r="G5167">
            <v>98079</v>
          </cell>
          <cell r="H5167" t="str">
            <v>SUMIDOURO RETANGULAR, EM ALVENARIA COM TIJOLOS CERÂMICOS MACIÇOS, DIMENSÕES INTERNAS: 1,0 X 3,0 X H=3,0 M, ÁREA DE INFILTRAÇÃO: 25 M² (PARA 10 CONTRIBUINTES). AF_12/2020</v>
          </cell>
          <cell r="I5167" t="str">
            <v>UN</v>
          </cell>
          <cell r="J5167" t="str">
            <v>ATRIBUÍDO SÃO PAULO</v>
          </cell>
          <cell r="K5167">
            <v>7242.69</v>
          </cell>
        </row>
        <row r="5168">
          <cell r="G5168">
            <v>98080</v>
          </cell>
          <cell r="H5168" t="str">
            <v>SUMIDOURO RETANGULAR, EM ALVENARIA COM TIJOLOS CERÂMICOS MACIÇOS, DIMENSÕES INTERNAS: 1,6 X 3,4 X H=3,0 M, ÁREA DE INFILTRAÇÃO: 32,9 M² (PARA 13 CONTRIBUINTES). AF_12/2020</v>
          </cell>
          <cell r="I5168" t="str">
            <v>UN</v>
          </cell>
          <cell r="J5168" t="str">
            <v>ATRIBUÍDO SÃO PAULO</v>
          </cell>
          <cell r="K5168">
            <v>9286.08</v>
          </cell>
        </row>
        <row r="5169">
          <cell r="G5169">
            <v>98081</v>
          </cell>
          <cell r="H5169" t="str">
            <v>SUMIDOURO RETANGULAR, EM ALVENARIA COM TIJOLOS CERÂMICOS MACIÇOS, DIMENSÕES INTERNAS: 1,6 X 5,8 X H=3,0 M, ÁREA DE INFILTRAÇÃO: 50 M² (PARA 20 CONTRIBUINTES). AF_12/2020</v>
          </cell>
          <cell r="I5169" t="str">
            <v>UN</v>
          </cell>
          <cell r="J5169" t="str">
            <v>ATRIBUÍDO SÃO PAULO</v>
          </cell>
          <cell r="K5169">
            <v>13736.03</v>
          </cell>
        </row>
        <row r="5170">
          <cell r="G5170">
            <v>98082</v>
          </cell>
          <cell r="H5170" t="str">
            <v>TANQUE SÉPTICO RETANGULAR, EM ALVENARIA COM BLOCOS DE CONCRETO, DIMENSÕES INTERNAS: 1,0 X 2,0 X H=1,4 M, VOLUME ÚTIL: 2000 L (PARA 5 CONTRIBUINTES). AF_12/2020</v>
          </cell>
          <cell r="I5170" t="str">
            <v>UN</v>
          </cell>
          <cell r="J5170" t="str">
            <v>ATRIBUÍDO SÃO PAULO</v>
          </cell>
          <cell r="K5170">
            <v>3366.14</v>
          </cell>
        </row>
        <row r="5171">
          <cell r="G5171">
            <v>98083</v>
          </cell>
          <cell r="H5171" t="str">
            <v>TANQUE SÉPTICO RETANGULAR, EM ALVENARIA COM BLOCOS DE CONCRETO, DIMENSÕES INTERNAS: 1,2 X 2,4 X H=1,6 M, VOLUME ÚTIL: 3456 L (PARA 13 CONTRIBUINTES). AF_12/2020</v>
          </cell>
          <cell r="I5171" t="str">
            <v>UN</v>
          </cell>
          <cell r="J5171" t="str">
            <v>ATRIBUÍDO SÃO PAULO</v>
          </cell>
          <cell r="K5171">
            <v>4428.9799999999996</v>
          </cell>
        </row>
        <row r="5172">
          <cell r="G5172">
            <v>98084</v>
          </cell>
          <cell r="H5172" t="str">
            <v>TANQUE SÉPTICO RETANGULAR, EM ALVENARIA COM BLOCOS DE CONCRETO, DIMENSÕES INTERNAS: 1,4 X 3,2 X H=1,8 M, VOLUME ÚTIL: 6272 L (PARA 32 CONTRIBUINTES). AF_12/2020</v>
          </cell>
          <cell r="I5172" t="str">
            <v>UN</v>
          </cell>
          <cell r="J5172" t="str">
            <v>ATRIBUÍDO SÃO PAULO</v>
          </cell>
          <cell r="K5172">
            <v>6197.25</v>
          </cell>
        </row>
        <row r="5173">
          <cell r="G5173">
            <v>98085</v>
          </cell>
          <cell r="H5173" t="str">
            <v>TANQUE SÉPTICO RETANGULAR, EM ALVENARIA COM BLOCOS DE CONCRETO, DIMENSÕES INTERNAS: 1,6 X 4,4 X H=1,8 M, VOLUME ÚTIL: 9856 L (PARA 68 CONTRIBUINTES). AF_12/2020</v>
          </cell>
          <cell r="I5173" t="str">
            <v>UN</v>
          </cell>
          <cell r="J5173" t="str">
            <v>ATRIBUÍDO SÃO PAULO</v>
          </cell>
          <cell r="K5173">
            <v>8399.57</v>
          </cell>
        </row>
        <row r="5174">
          <cell r="G5174">
            <v>98086</v>
          </cell>
          <cell r="H5174" t="str">
            <v>TANQUE SÉPTICO RETANGULAR, EM ALVENARIA COM BLOCOS DE CONCRETO, DIMENSÕES INTERNAS: 1,6 X 4,8 X H=2,0 M, VOLUME ÚTIL: 12288 L (PARA 86 CONTRIBUINTES). AF_12/2020</v>
          </cell>
          <cell r="I5174" t="str">
            <v>UN</v>
          </cell>
          <cell r="J5174" t="str">
            <v>ATRIBUÍDO SÃO PAULO</v>
          </cell>
          <cell r="K5174">
            <v>9468.42</v>
          </cell>
        </row>
        <row r="5175">
          <cell r="G5175">
            <v>98087</v>
          </cell>
          <cell r="H5175" t="str">
            <v>TANQUE SÉPTICO RETANGULAR, EM ALVENARIA COM BLOCOS DE CONCRETO, DIMENSÕES INTERNAS: 1,6 X 4,6 X H=2,4 M, VOLUME ÚTIL: 14720 L (PARA 105 CONTRIBUINTES). AF_12/2020</v>
          </cell>
          <cell r="I5175" t="str">
            <v>UN</v>
          </cell>
          <cell r="J5175" t="str">
            <v>ATRIBUÍDO SÃO PAULO</v>
          </cell>
          <cell r="K5175">
            <v>10083.94</v>
          </cell>
        </row>
        <row r="5176">
          <cell r="G5176">
            <v>98088</v>
          </cell>
          <cell r="H5176" t="str">
            <v>FILTRO ANAERÓBIO RETANGULAR, EM ALVENARIA COM BLOCOS DE CONCRETO, DIMENSÕES INTERNAS: 0,8 X 1,2 X H=1,67 M, VOLUME ÚTIL: 1152 L (PARA 5 CONTRIBUINTES). AF_12/2020</v>
          </cell>
          <cell r="I5176" t="str">
            <v>UN</v>
          </cell>
          <cell r="J5176" t="str">
            <v>ATRIBUÍDO SÃO PAULO</v>
          </cell>
          <cell r="K5176">
            <v>2915.21</v>
          </cell>
        </row>
        <row r="5177">
          <cell r="G5177">
            <v>98089</v>
          </cell>
          <cell r="H5177" t="str">
            <v>FILTRO ANAERÓBIO RETANGULAR, EM ALVENARIA COM BLOCOS DE CONCRETO, DIMENSÕES INTERNAS: 1,2 X 1,8 X H=1,67 M, VOLUME ÚTIL: 2592 L (PARA 13 CONTRIBUINTES). AF_12/2020</v>
          </cell>
          <cell r="I5177" t="str">
            <v>UN</v>
          </cell>
          <cell r="J5177" t="str">
            <v>ATRIBUÍDO SÃO PAULO</v>
          </cell>
          <cell r="K5177">
            <v>4602.96</v>
          </cell>
        </row>
        <row r="5178">
          <cell r="G5178">
            <v>98090</v>
          </cell>
          <cell r="H5178" t="str">
            <v>FILTRO ANAERÓBIO RETANGULAR, EM ALVENARIA COM BLOCOS DE CONCRETO, DIMENSÕES INTERNAS: 1,4 X 3,0 X H=1,67 M, VOLUME ÚTIL: 5040 L (PARA 32 CONTRIBUINTES). AF_12/2020</v>
          </cell>
          <cell r="I5178" t="str">
            <v>UN</v>
          </cell>
          <cell r="J5178" t="str">
            <v>ATRIBUÍDO SÃO PAULO</v>
          </cell>
          <cell r="K5178">
            <v>7227.79</v>
          </cell>
        </row>
        <row r="5179">
          <cell r="G5179">
            <v>98091</v>
          </cell>
          <cell r="H5179" t="str">
            <v>FILTRO ANAERÓBIO RETANGULAR, EM ALVENARIA COM BLOCOS DE CONCRETO, DIMENSÕES INTERNAS: 1,4 X 4,2 X H=1,67 M, VOLUME ÚTIL: 7056 L (PARA 67 CONTRIBUINTES). AF_12/2020</v>
          </cell>
          <cell r="I5179" t="str">
            <v>UN</v>
          </cell>
          <cell r="J5179" t="str">
            <v>ATRIBUÍDO SÃO PAULO</v>
          </cell>
          <cell r="K5179">
            <v>9440.09</v>
          </cell>
        </row>
        <row r="5180">
          <cell r="G5180">
            <v>98092</v>
          </cell>
          <cell r="H5180" t="str">
            <v>FILTRO ANAERÓBIO RETANGULAR, EM ALVENARIA COM BLOCOS DE CONCRETO, DIMENSÕES INTERNAS: 1,6 X 4,6 X H=1,67 M, VOLUME ÚTIL: 8832 L (PARA 84 CONTRIBUINTES). AF_12/2020</v>
          </cell>
          <cell r="I5180" t="str">
            <v>UN</v>
          </cell>
          <cell r="J5180" t="str">
            <v>ATRIBUÍDO SÃO PAULO</v>
          </cell>
          <cell r="K5180">
            <v>10965.79</v>
          </cell>
        </row>
        <row r="5181">
          <cell r="G5181">
            <v>98093</v>
          </cell>
          <cell r="H5181" t="str">
            <v>FILTRO ANAERÓBIO RETANGULAR, EM ALVENARIA COM BLOCOS DE CONCRETO, DIMENSÕES INTERNAS: 1,6 X 5,6 X H=1,67 M, VOLUME ÚTIL: 10752 L (PARA 103 CONTRIBUINTES). AF_12/2020</v>
          </cell>
          <cell r="I5181" t="str">
            <v>UN</v>
          </cell>
          <cell r="J5181" t="str">
            <v>ATRIBUÍDO SÃO PAULO</v>
          </cell>
          <cell r="K5181">
            <v>12943.86</v>
          </cell>
        </row>
        <row r="5182">
          <cell r="G5182">
            <v>98094</v>
          </cell>
          <cell r="H5182" t="str">
            <v>SUMIDOURO RETANGULAR, EM ALVENARIA COM BLOCOS DE CONCRETO, DIMENSÕES INTERNAS: 0,8 X 1,4 X H=3,0 M, ÁREA DE INFILTRAÇÃO: 13,2 M² (PARA 5 CONTRIBUINTES). AF_12/2020</v>
          </cell>
          <cell r="I5182" t="str">
            <v>UN</v>
          </cell>
          <cell r="J5182" t="str">
            <v>ATRIBUÍDO SÃO PAULO</v>
          </cell>
          <cell r="K5182">
            <v>2410.8000000000002</v>
          </cell>
        </row>
        <row r="5183">
          <cell r="G5183">
            <v>98099</v>
          </cell>
          <cell r="H5183" t="str">
            <v>SUMIDOURO RETANGULAR, EM ALVENARIA COM BLOCOS DE CONCRETO, DIMENSÕES INTERNAS: 1,0 X 3,0 X H=3,0 M, ÁREA DE INFILTRAÇÃO: 25 M² (PARA 10 CONTRIBUINTES). AF_12/2020</v>
          </cell>
          <cell r="I5183" t="str">
            <v>UN</v>
          </cell>
          <cell r="J5183" t="str">
            <v>ATRIBUÍDO SÃO PAULO</v>
          </cell>
          <cell r="K5183">
            <v>4102.04</v>
          </cell>
        </row>
        <row r="5184">
          <cell r="G5184">
            <v>98100</v>
          </cell>
          <cell r="H5184" t="str">
            <v>SUMIDOURO RETANGULAR, EM ALVENARIA COM BLOCOS DE CONCRETO, DIMENSÕES INTERNAS: 1,6 X 3,4 X H=3,0 M, ÁREA DE INFILTRAÇÃO: 32,9 M² (PARA 13 CONTRIBUINTES). . AF_12/2020</v>
          </cell>
          <cell r="I5184" t="str">
            <v>UN</v>
          </cell>
          <cell r="J5184" t="str">
            <v>ATRIBUÍDO SÃO PAULO</v>
          </cell>
          <cell r="K5184">
            <v>5361.99</v>
          </cell>
        </row>
        <row r="5185">
          <cell r="G5185">
            <v>98101</v>
          </cell>
          <cell r="H5185" t="str">
            <v>SUMIDOURO RETANGULAR, EM ALVENARIA COM BLOCOS DE CONCRETO, DIMENSÕES INTERNAS: 1,6 X 5,8 X H=3,0 M, ÁREA DE INFILTRAÇÃO: 50 M² (PARA 20 CONTRIBUINTES). . AF_12/2020</v>
          </cell>
          <cell r="I5185" t="str">
            <v>UN</v>
          </cell>
          <cell r="J5185" t="str">
            <v>ATRIBUÍDO SÃO PAULO</v>
          </cell>
          <cell r="K5185">
            <v>7908.54</v>
          </cell>
        </row>
        <row r="5186">
          <cell r="G5186">
            <v>98109</v>
          </cell>
          <cell r="H5186" t="str">
            <v>CAIXA DE GORDURA ESPECIAL (CAPACIDADE: 312 L - PARA ATÉ 146 PESSOAS SERVIDAS NO PICO), RETANGULAR, EM ALVENARIA COM BLOCOS DE CONCRETO, DIMENSÕES INTERNAS = 0,4X1,2 M, ALTURA INTERNA = 1 M. AF_12/2020</v>
          </cell>
          <cell r="I5186" t="str">
            <v>UN</v>
          </cell>
          <cell r="J5186" t="str">
            <v>ATRIBUÍDO SÃO PAULO</v>
          </cell>
          <cell r="K5186">
            <v>696.52</v>
          </cell>
        </row>
        <row r="5187">
          <cell r="G5187">
            <v>98110</v>
          </cell>
          <cell r="H5187" t="str">
            <v>CAIXA DE GORDURA PEQUENA (CAPACIDADE: 19 L), CIRCULAR, EM PVC, DIÂMETRO INTERNO= 0,3 M. AF_12/2020</v>
          </cell>
          <cell r="I5187" t="str">
            <v>UN</v>
          </cell>
          <cell r="J5187" t="str">
            <v>COEFICIENTE DE REPRESENTATIVIDADE</v>
          </cell>
          <cell r="K5187">
            <v>430.47</v>
          </cell>
        </row>
        <row r="5188">
          <cell r="G5188">
            <v>98111</v>
          </cell>
          <cell r="H5188" t="str">
            <v>CAIXA DE INSPEÇÃO PARA ATERRAMENTO, CIRCULAR, EM POLIETILENO, DIÂMETRO INTERNO = 0,3 M. AF_12/2020</v>
          </cell>
          <cell r="I5188" t="str">
            <v>UN</v>
          </cell>
          <cell r="J5188" t="str">
            <v>COEFICIENTE DE REPRESENTATIVIDADE</v>
          </cell>
          <cell r="K5188">
            <v>55.68</v>
          </cell>
        </row>
        <row r="5189">
          <cell r="G5189">
            <v>98112</v>
          </cell>
          <cell r="H5189" t="str">
            <v>TIL (TUBO DE INSPEÇÃO E LIMPEZA) CONDOMINIAL PARA ESGOTO, EM PVC, DN 100 X 100 MM. AF_12/2020</v>
          </cell>
          <cell r="I5189" t="str">
            <v>UN</v>
          </cell>
          <cell r="J5189" t="str">
            <v>COEFICIENTE DE REPRESENTATIVIDADE</v>
          </cell>
          <cell r="K5189">
            <v>104.05</v>
          </cell>
        </row>
        <row r="5190">
          <cell r="G5190">
            <v>98114</v>
          </cell>
          <cell r="H5190" t="str">
            <v>TAMPA CIRCULAR PARA ESGOTO E DRENAGEM, EM FERRO FUNDIDO, DIÂMETRO INTERNO = 0,6 M. AF_12/2020</v>
          </cell>
          <cell r="I5190" t="str">
            <v>UN</v>
          </cell>
          <cell r="J5190" t="str">
            <v>ATRIBUÍDO SÃO PAULO</v>
          </cell>
          <cell r="K5190">
            <v>682.01</v>
          </cell>
        </row>
        <row r="5191">
          <cell r="G5191">
            <v>98115</v>
          </cell>
          <cell r="H5191" t="str">
            <v>TAMPA CIRCULAR PARA ESGOTO E DRENAGEM, EM CONCRETO PRÉ-MOLDADO, DIÂMETRO INTERNO = 0,60 M E ALTURA = 0,10 M. AF_12/2020</v>
          </cell>
          <cell r="I5191" t="str">
            <v>UN</v>
          </cell>
          <cell r="J5191" t="str">
            <v>ATRIBUÍDO SÃO PAULO</v>
          </cell>
          <cell r="K5191">
            <v>87.15</v>
          </cell>
        </row>
        <row r="5192">
          <cell r="G5192">
            <v>89957</v>
          </cell>
          <cell r="H5192" t="str">
            <v>PONTO DE CONSUMO TERMINAL DE ÁGUA FRIA (SUBRAMAL) COM TUBULAÇÃO DE PVC, DN 25 MM, INSTALADO EM RAMAL DE ÁGUA, INCLUSOS RASGO E CHUMBAMENTO EM ALVENARIA. AF_12/2014</v>
          </cell>
          <cell r="I5192" t="str">
            <v>UN</v>
          </cell>
          <cell r="J5192" t="str">
            <v>COEFICIENTE DE REPRESENTATIVIDADE</v>
          </cell>
          <cell r="K5192">
            <v>123.72</v>
          </cell>
        </row>
        <row r="5193">
          <cell r="G5193">
            <v>89959</v>
          </cell>
          <cell r="H5193" t="str">
            <v>PONTO DE CONSUMO TERMINAL DE ÁGUA QUENTE (SUBRAMAL) COM TUBULAÇÃO DE CPVC, DN 22 MM, INSTALADO EM RAMAL DE ÁGUA, INCLUSOS RASGO E CHUMBAMENTO EM ALVENARIA. AF_12/2014</v>
          </cell>
          <cell r="I5193" t="str">
            <v>UN</v>
          </cell>
          <cell r="J5193" t="str">
            <v>ATRIBUÍDO SÃO PAULO</v>
          </cell>
          <cell r="K5193">
            <v>198.89</v>
          </cell>
        </row>
        <row r="5194">
          <cell r="G5194">
            <v>89349</v>
          </cell>
          <cell r="H5194" t="str">
            <v>REGISTRO DE PRESSÃO BRUTO, LATÃO, ROSCÁVEL, 1/2" - FORNECIMENTO E INSTALAÇÃO. AF_08/2021</v>
          </cell>
          <cell r="I5194" t="str">
            <v>UN</v>
          </cell>
          <cell r="J5194" t="str">
            <v>COEFICIENTE DE REPRESENTATIVIDADE</v>
          </cell>
          <cell r="K5194">
            <v>18.260000000000002</v>
          </cell>
        </row>
        <row r="5195">
          <cell r="G5195">
            <v>89351</v>
          </cell>
          <cell r="H5195" t="str">
            <v>REGISTRO DE PRESSÃO BRUTO, LATÃO,  ROSCÁVEL, 3/4'' - FORNECIMENTO E INSTALAÇÃO. AF_08/2021</v>
          </cell>
          <cell r="I5195" t="str">
            <v>UN</v>
          </cell>
          <cell r="J5195" t="str">
            <v>COEFICIENTE DE REPRESENTATIVIDADE</v>
          </cell>
          <cell r="K5195">
            <v>22.75</v>
          </cell>
        </row>
        <row r="5196">
          <cell r="G5196">
            <v>89352</v>
          </cell>
          <cell r="H5196" t="str">
            <v>REGISTRO DE GAVETA BRUTO, LATÃO, ROSCÁVEL, 1/2" - FORNECIMENTO E INSTALAÇÃO. AF_08/2021</v>
          </cell>
          <cell r="I5196" t="str">
            <v>UN</v>
          </cell>
          <cell r="J5196" t="str">
            <v>COEFICIENTE DE REPRESENTATIVIDADE</v>
          </cell>
          <cell r="K5196">
            <v>24.59</v>
          </cell>
        </row>
        <row r="5197">
          <cell r="G5197">
            <v>89353</v>
          </cell>
          <cell r="H5197" t="str">
            <v>REGISTRO DE GAVETA BRUTO, LATÃO, ROSCÁVEL, 3/4" - FORNECIMENTO E INSTALAÇÃO. AF_08/2021</v>
          </cell>
          <cell r="I5197" t="str">
            <v>UN</v>
          </cell>
          <cell r="J5197" t="str">
            <v>COEFICIENTE DE REPRESENTATIVIDADE</v>
          </cell>
          <cell r="K5197">
            <v>27.29</v>
          </cell>
        </row>
        <row r="5198">
          <cell r="G5198">
            <v>89354</v>
          </cell>
          <cell r="H5198" t="str">
            <v>MISTURADOR MONOCOMANDO PARA CHUVEIRO, BASE BRUTA E ACABAMENTO CROMADO - FORNECIMENTO E INSTALAÇÃO. AF_08/2021</v>
          </cell>
          <cell r="I5198" t="str">
            <v>UN</v>
          </cell>
          <cell r="J5198" t="str">
            <v>COEFICIENTE DE REPRESENTATIVIDADE</v>
          </cell>
          <cell r="K5198">
            <v>454.31</v>
          </cell>
        </row>
        <row r="5199">
          <cell r="G5199">
            <v>89969</v>
          </cell>
          <cell r="H5199" t="str">
            <v>KIT DE REGISTRO DE PRESSÃO BRUTO DE LATÃO ½", INCLUSIVE CONEXÕES,  ROSCÁVEL, INSTALADO EM RAMAL DE ÁGUA FRIA - FORNECIMENTO E INSTALAÇÃO. AF_12/2014</v>
          </cell>
          <cell r="I5199" t="str">
            <v>UN</v>
          </cell>
          <cell r="J5199" t="str">
            <v>COEFICIENTE DE REPRESENTATIVIDADE</v>
          </cell>
          <cell r="K5199">
            <v>33.43</v>
          </cell>
        </row>
        <row r="5200">
          <cell r="G5200">
            <v>89970</v>
          </cell>
          <cell r="H5200" t="str">
            <v>KIT DE REGISTRO DE PRESSÃO BRUTO DE LATÃO ¾", INCLUSIVE CONEXÕES, ROSCÁVEL, INSTALADO EM RAMAL DE ÁGUA FRIA - FORNECIMENTO E INSTALAÇÃO. AF_12/2014</v>
          </cell>
          <cell r="I5200" t="str">
            <v>UN</v>
          </cell>
          <cell r="J5200" t="str">
            <v>COEFICIENTE DE REPRESENTATIVIDADE</v>
          </cell>
          <cell r="K5200">
            <v>34.869999999999997</v>
          </cell>
        </row>
        <row r="5201">
          <cell r="G5201">
            <v>89971</v>
          </cell>
          <cell r="H5201" t="str">
            <v>KIT DE REGISTRO DE GAVETA BRUTO DE LATÃO ½", INCLUSIVE CONEXÕES, ROSCÁVEL, INSTALADO EM RAMAL DE ÁGUA FRIA - FORNECIMENTO E INSTALAÇÃO. AF_12/2014</v>
          </cell>
          <cell r="I5201" t="str">
            <v>UN</v>
          </cell>
          <cell r="J5201" t="str">
            <v>COEFICIENTE DE REPRESENTATIVIDADE</v>
          </cell>
          <cell r="K5201">
            <v>34.369999999999997</v>
          </cell>
        </row>
        <row r="5202">
          <cell r="G5202">
            <v>89972</v>
          </cell>
          <cell r="H5202" t="str">
            <v>KIT DE REGISTRO DE GAVETA BRUTO DE LATÃO ¾", INCLUSIVE CONEXÕES, ROSCÁVEL, INSTALADO EM RAMAL DE ÁGUA FRIA - FORNECIMENTO E INSTALAÇÃO. AF_12/2014</v>
          </cell>
          <cell r="I5202" t="str">
            <v>UN</v>
          </cell>
          <cell r="J5202" t="str">
            <v>COEFICIENTE DE REPRESENTATIVIDADE</v>
          </cell>
          <cell r="K5202">
            <v>38.630000000000003</v>
          </cell>
        </row>
        <row r="5203">
          <cell r="G5203">
            <v>89973</v>
          </cell>
          <cell r="H5203" t="str">
            <v>KIT DE MISTURADOR BASE BRUTA DE LATÃO ¾" MONOCOMANDO PARA CHUVEIRO, INCLUSIVE CONEXÕES, INSTALADO EM RAMAL DE ÁGUA - FORNECIMENTO E INSTALAÇÃO. AF_12/2014</v>
          </cell>
          <cell r="I5203" t="str">
            <v>UN</v>
          </cell>
          <cell r="J5203" t="str">
            <v>ATRIBUÍDO SÃO PAULO</v>
          </cell>
          <cell r="K5203">
            <v>636.74</v>
          </cell>
        </row>
        <row r="5204">
          <cell r="G5204">
            <v>89974</v>
          </cell>
          <cell r="H5204" t="str">
            <v>KIT DE TÊ MISTURADOR EM CPVC ¾" COM DUPLO COMANDO PARA CHUVEIRO, INCLUSIVE CONEXÕES, INSTALADO EM RAMAL DE ÁGUA - FORNECIMENTO E INSTALAÇÃO. AF_12/2014</v>
          </cell>
          <cell r="I5204" t="str">
            <v>UN</v>
          </cell>
          <cell r="J5204" t="str">
            <v>ATRIBUÍDO SÃO PAULO</v>
          </cell>
          <cell r="K5204">
            <v>243.6</v>
          </cell>
        </row>
        <row r="5205">
          <cell r="G5205">
            <v>89984</v>
          </cell>
          <cell r="H5205" t="str">
            <v>REGISTRO DE PRESSÃO BRUTO, LATÃO, ROSCÁVEL, 1/2", COM ACABAMENTO E CANOPLA CROMADOS - FORNECIMENTO E INSTALAÇÃO. AF_08/2021</v>
          </cell>
          <cell r="I5205" t="str">
            <v>UN</v>
          </cell>
          <cell r="J5205" t="str">
            <v>COEFICIENTE DE REPRESENTATIVIDADE</v>
          </cell>
          <cell r="K5205">
            <v>58.12</v>
          </cell>
        </row>
        <row r="5206">
          <cell r="G5206">
            <v>89985</v>
          </cell>
          <cell r="H5206" t="str">
            <v>REGISTRO DE PRESSÃO BRUTO, LATÃO, ROSCÁVEL, 3/4", COM ACABAMENTO E CANOPLA CROMADOS - FORNECIMENTO E INSTALAÇÃO. AF_08/2021</v>
          </cell>
          <cell r="I5206" t="str">
            <v>UN</v>
          </cell>
          <cell r="J5206" t="str">
            <v>COEFICIENTE DE REPRESENTATIVIDADE</v>
          </cell>
          <cell r="K5206">
            <v>61.33</v>
          </cell>
        </row>
        <row r="5207">
          <cell r="G5207">
            <v>89986</v>
          </cell>
          <cell r="H5207" t="str">
            <v>REGISTRO DE GAVETA BRUTO, LATÃO, ROSCÁVEL, 1/2", COM ACABAMENTO E CANOPLA CROMADOS - FORNECIMENTO E INSTALAÇÃO. AF_08/2021</v>
          </cell>
          <cell r="I5207" t="str">
            <v>UN</v>
          </cell>
          <cell r="J5207" t="str">
            <v>COEFICIENTE DE REPRESENTATIVIDADE</v>
          </cell>
          <cell r="K5207">
            <v>56.67</v>
          </cell>
        </row>
        <row r="5208">
          <cell r="G5208">
            <v>89987</v>
          </cell>
          <cell r="H5208" t="str">
            <v>REGISTRO DE GAVETA BRUTO, LATÃO, ROSCÁVEL, 3/4", COM ACABAMENTO E CANOPLA CROMADOS - FORNECIMENTO E INSTALAÇÃO. AF_08/2021</v>
          </cell>
          <cell r="I5208" t="str">
            <v>UN</v>
          </cell>
          <cell r="J5208" t="str">
            <v>COEFICIENTE DE REPRESENTATIVIDADE</v>
          </cell>
          <cell r="K5208">
            <v>64.52</v>
          </cell>
        </row>
        <row r="5209">
          <cell r="G5209">
            <v>90371</v>
          </cell>
          <cell r="H5209" t="str">
            <v>REGISTRO DE ESFERA, PVC, ROSCÁVEL, COM VOLANTE, 3/4" - FORNECIMENTO E INSTALAÇÃO. AF_08/2021</v>
          </cell>
          <cell r="I5209" t="str">
            <v>UN</v>
          </cell>
          <cell r="J5209" t="str">
            <v>COEFICIENTE DE REPRESENTATIVIDADE</v>
          </cell>
          <cell r="K5209">
            <v>28.76</v>
          </cell>
        </row>
        <row r="5210">
          <cell r="G5210">
            <v>94489</v>
          </cell>
          <cell r="H5210" t="str">
            <v>REGISTRO DE ESFERA, PVC, SOLDÁVEL, COM VOLANTE, DN  25 MM - FORNECIMENTO E INSTALAÇÃO. AF_08/2021</v>
          </cell>
          <cell r="I5210" t="str">
            <v>UN</v>
          </cell>
          <cell r="J5210" t="str">
            <v>COEFICIENTE DE REPRESENTATIVIDADE</v>
          </cell>
          <cell r="K5210">
            <v>29.37</v>
          </cell>
        </row>
        <row r="5211">
          <cell r="G5211">
            <v>94490</v>
          </cell>
          <cell r="H5211" t="str">
            <v>REGISTRO DE ESFERA, PVC, SOLDÁVEL, COM VOLANTE, DN  32 MM - FORNECIMENTO E INSTALAÇÃO. AF_08/2021</v>
          </cell>
          <cell r="I5211" t="str">
            <v>UN</v>
          </cell>
          <cell r="J5211" t="str">
            <v>COEFICIENTE DE REPRESENTATIVIDADE</v>
          </cell>
          <cell r="K5211">
            <v>43.92</v>
          </cell>
        </row>
        <row r="5212">
          <cell r="G5212">
            <v>94491</v>
          </cell>
          <cell r="H5212" t="str">
            <v>REGISTRO DE ESFERA, PVC, SOLDÁVEL, COM VOLANTE, DN  40 MM - FORNECIMENTO E INSTALAÇÃO. AF_08/2021</v>
          </cell>
          <cell r="I5212" t="str">
            <v>UN</v>
          </cell>
          <cell r="J5212" t="str">
            <v>COEFICIENTE DE REPRESENTATIVIDADE</v>
          </cell>
          <cell r="K5212">
            <v>59.82</v>
          </cell>
        </row>
        <row r="5213">
          <cell r="G5213">
            <v>94492</v>
          </cell>
          <cell r="H5213" t="str">
            <v>REGISTRO DE ESFERA, PVC, SOLDÁVEL, COM VOLANTE, DN  50 MM - FORNECIMENTO E INSTALAÇÃO. AF_08/2021</v>
          </cell>
          <cell r="I5213" t="str">
            <v>UN</v>
          </cell>
          <cell r="J5213" t="str">
            <v>COEFICIENTE DE REPRESENTATIVIDADE</v>
          </cell>
          <cell r="K5213">
            <v>61.54</v>
          </cell>
        </row>
        <row r="5214">
          <cell r="G5214">
            <v>94493</v>
          </cell>
          <cell r="H5214" t="str">
            <v>REGISTRO DE ESFERA, PVC, SOLDÁVEL, COM VOLANTE, DN  60 MM - FORNECIMENTO E INSTALAÇÃO. AF_08/2021</v>
          </cell>
          <cell r="I5214" t="str">
            <v>UN</v>
          </cell>
          <cell r="J5214" t="str">
            <v>COEFICIENTE DE REPRESENTATIVIDADE</v>
          </cell>
          <cell r="K5214">
            <v>112.95</v>
          </cell>
        </row>
        <row r="5215">
          <cell r="G5215">
            <v>94495</v>
          </cell>
          <cell r="H5215" t="str">
            <v>REGISTRO DE GAVETA BRUTO, LATÃO, ROSCÁVEL, 1" - FORNECIMENTO E INSTALAÇÃO. AF_08/2021</v>
          </cell>
          <cell r="I5215" t="str">
            <v>UN</v>
          </cell>
          <cell r="J5215" t="str">
            <v>COEFICIENTE DE REPRESENTATIVIDADE</v>
          </cell>
          <cell r="K5215">
            <v>42.04</v>
          </cell>
        </row>
        <row r="5216">
          <cell r="G5216">
            <v>94496</v>
          </cell>
          <cell r="H5216" t="str">
            <v>REGISTRO DE GAVETA BRUTO, LATÃO, ROSCÁVEL, 1 1/4" - FORNECIMENTO E INSTALAÇÃO. AF_08/2021</v>
          </cell>
          <cell r="I5216" t="str">
            <v>UN</v>
          </cell>
          <cell r="J5216" t="str">
            <v>COEFICIENTE DE REPRESENTATIVIDADE</v>
          </cell>
          <cell r="K5216">
            <v>57.28</v>
          </cell>
        </row>
        <row r="5217">
          <cell r="G5217">
            <v>94497</v>
          </cell>
          <cell r="H5217" t="str">
            <v>REGISTRO DE GAVETA BRUTO, LATÃO, ROSCÁVEL, 1 1/2" - FORNECIMENTO E INSTALAÇÃO. AF_08/2021</v>
          </cell>
          <cell r="I5217" t="str">
            <v>UN</v>
          </cell>
          <cell r="J5217" t="str">
            <v>COEFICIENTE DE REPRESENTATIVIDADE</v>
          </cell>
          <cell r="K5217">
            <v>72.599999999999994</v>
          </cell>
        </row>
        <row r="5218">
          <cell r="G5218">
            <v>94498</v>
          </cell>
          <cell r="H5218" t="str">
            <v>REGISTRO DE GAVETA BRUTO, LATÃO, ROSCÁVEL, 2" - FORNECIMENTO E INSTALAÇÃO. AF_08/2021</v>
          </cell>
          <cell r="I5218" t="str">
            <v>UN</v>
          </cell>
          <cell r="J5218" t="str">
            <v>COEFICIENTE DE REPRESENTATIVIDADE</v>
          </cell>
          <cell r="K5218">
            <v>100.06</v>
          </cell>
        </row>
        <row r="5219">
          <cell r="G5219">
            <v>94499</v>
          </cell>
          <cell r="H5219" t="str">
            <v>REGISTRO DE GAVETA BRUTO, LATÃO, ROSCÁVEL, 2 1/2" - FORNECIMENTO E INSTALAÇÃO. AF_08/2021</v>
          </cell>
          <cell r="I5219" t="str">
            <v>UN</v>
          </cell>
          <cell r="J5219" t="str">
            <v>COEFICIENTE DE REPRESENTATIVIDADE</v>
          </cell>
          <cell r="K5219">
            <v>197.75</v>
          </cell>
        </row>
        <row r="5220">
          <cell r="G5220">
            <v>94500</v>
          </cell>
          <cell r="H5220" t="str">
            <v>REGISTRO DE GAVETA BRUTO, LATÃO, ROSCÁVEL, 3" - FORNECIMENTO E INSTALAÇÃO. AF_08/2021</v>
          </cell>
          <cell r="I5220" t="str">
            <v>UN</v>
          </cell>
          <cell r="J5220" t="str">
            <v>COEFICIENTE DE REPRESENTATIVIDADE</v>
          </cell>
          <cell r="K5220">
            <v>240.12</v>
          </cell>
        </row>
        <row r="5221">
          <cell r="G5221">
            <v>94501</v>
          </cell>
          <cell r="H5221" t="str">
            <v>REGISTRO DE GAVETA BRUTO, LATÃO, ROSCÁVEL, 4" - FORNECIMENTO E INSTALAÇÃO. AF_08/2021</v>
          </cell>
          <cell r="I5221" t="str">
            <v>UN</v>
          </cell>
          <cell r="J5221" t="str">
            <v>COEFICIENTE DE REPRESENTATIVIDADE</v>
          </cell>
          <cell r="K5221">
            <v>482.3</v>
          </cell>
        </row>
        <row r="5222">
          <cell r="G5222">
            <v>94792</v>
          </cell>
          <cell r="H5222" t="str">
            <v>REGISTRO DE GAVETA BRUTO, LATÃO, ROSCÁVEL, 1", COM ACABAMENTO E CANOPLA CROMADOS - FORNECIMENTO E INSTALAÇÃO. AF_08/2021</v>
          </cell>
          <cell r="I5222" t="str">
            <v>UN</v>
          </cell>
          <cell r="J5222" t="str">
            <v>COEFICIENTE DE REPRESENTATIVIDADE</v>
          </cell>
          <cell r="K5222">
            <v>78.56</v>
          </cell>
        </row>
        <row r="5223">
          <cell r="G5223">
            <v>94793</v>
          </cell>
          <cell r="H5223" t="str">
            <v>REGISTRO DE GAVETA BRUTO, LATÃO, ROSCÁVEL, 1 1/4", COM ACABAMENTO E CANOPLA CROMADOS - FORNECIMENTO E INSTALAÇÃO. AF_08/2021</v>
          </cell>
          <cell r="I5223" t="str">
            <v>UN</v>
          </cell>
          <cell r="J5223" t="str">
            <v>COEFICIENTE DE REPRESENTATIVIDADE</v>
          </cell>
          <cell r="K5223">
            <v>107.41</v>
          </cell>
        </row>
        <row r="5224">
          <cell r="G5224">
            <v>94794</v>
          </cell>
          <cell r="H5224" t="str">
            <v>REGISTRO DE GAVETA BRUTO, LATÃO, ROSCÁVEL, 1 1/2", COM ACABAMENTO E CANOPLA CROMADOS - FORNECIMENTO E INSTALAÇÃO. AF_08/2021</v>
          </cell>
          <cell r="I5224" t="str">
            <v>UN</v>
          </cell>
          <cell r="J5224" t="str">
            <v>COEFICIENTE DE REPRESENTATIVIDADE</v>
          </cell>
          <cell r="K5224">
            <v>114.14</v>
          </cell>
        </row>
        <row r="5225">
          <cell r="G5225">
            <v>94795</v>
          </cell>
          <cell r="H5225" t="str">
            <v>TORNEIRA DE BOIA PARA CAIXA D'ÁGUA, ROSCÁVEL, 1/2" - FORNECIMENTO E INSTALAÇÃO. AF_08/2021</v>
          </cell>
          <cell r="I5225" t="str">
            <v>UN</v>
          </cell>
          <cell r="J5225" t="str">
            <v>COEFICIENTE DE REPRESENTATIVIDADE</v>
          </cell>
          <cell r="K5225">
            <v>41.45</v>
          </cell>
        </row>
        <row r="5226">
          <cell r="G5226">
            <v>94796</v>
          </cell>
          <cell r="H5226" t="str">
            <v>TORNEIRA DE BOIA PARA CAIXA D'ÁGUA, ROSCÁVEL, 3/4" - FORNECIMENTO E INSTALAÇÃO. AF_08/2021</v>
          </cell>
          <cell r="I5226" t="str">
            <v>UN</v>
          </cell>
          <cell r="J5226" t="str">
            <v>COEFICIENTE DE REPRESENTATIVIDADE</v>
          </cell>
          <cell r="K5226">
            <v>46.91</v>
          </cell>
        </row>
        <row r="5227">
          <cell r="G5227">
            <v>94797</v>
          </cell>
          <cell r="H5227" t="str">
            <v>TORNEIRA DE BOIA PARA CAIXA D'ÁGUA, ROSCÁVEL, 1" - FORNECIMENTO E INSTALAÇÃO. AF_08/2021</v>
          </cell>
          <cell r="I5227" t="str">
            <v>UN</v>
          </cell>
          <cell r="J5227" t="str">
            <v>COEFICIENTE DE REPRESENTATIVIDADE</v>
          </cell>
          <cell r="K5227">
            <v>98.96</v>
          </cell>
        </row>
        <row r="5228">
          <cell r="G5228">
            <v>94798</v>
          </cell>
          <cell r="H5228" t="str">
            <v>TORNEIRA DE BOIA PARA CAIXA D'ÁGUA, ROSCÁVEL, 1 1/4" - FORNECIMENTO E INSTALAÇÃO. AF_08/2021</v>
          </cell>
          <cell r="I5228" t="str">
            <v>UN</v>
          </cell>
          <cell r="J5228" t="str">
            <v>COEFICIENTE DE REPRESENTATIVIDADE</v>
          </cell>
          <cell r="K5228">
            <v>165.19</v>
          </cell>
        </row>
        <row r="5229">
          <cell r="G5229">
            <v>94799</v>
          </cell>
          <cell r="H5229" t="str">
            <v>TORNEIRA DE BOIA PARA CAIXA D'ÁGUA, ROSCÁVEL, 1 1/2" - FORNECIMENTO E INSTALAÇÃO. AF_08/2021</v>
          </cell>
          <cell r="I5229" t="str">
            <v>UN</v>
          </cell>
          <cell r="J5229" t="str">
            <v>COEFICIENTE DE REPRESENTATIVIDADE</v>
          </cell>
          <cell r="K5229">
            <v>202.45</v>
          </cell>
        </row>
        <row r="5230">
          <cell r="G5230">
            <v>94800</v>
          </cell>
          <cell r="H5230" t="str">
            <v>TORNEIRA DE BOIA PARA CAIXA D'ÁGUA, ROSCÁVEL, 2" - FORNECIMENTO E INSTALAÇÃO. AF_08/2021</v>
          </cell>
          <cell r="I5230" t="str">
            <v>UN</v>
          </cell>
          <cell r="J5230" t="str">
            <v>COEFICIENTE DE REPRESENTATIVIDADE</v>
          </cell>
          <cell r="K5230">
            <v>259.88</v>
          </cell>
        </row>
        <row r="5231">
          <cell r="G5231">
            <v>95248</v>
          </cell>
          <cell r="H5231" t="str">
            <v>VÁLVULA DE ESFERA BRUTA, BRONZE, ROSCÁVEL, 1/2" - FORNECIMENTO E INSTALAÇÃO. AF_08/2021</v>
          </cell>
          <cell r="I5231" t="str">
            <v>UN</v>
          </cell>
          <cell r="J5231" t="str">
            <v>COEFICIENTE DE REPRESENTATIVIDADE</v>
          </cell>
          <cell r="K5231">
            <v>35.450000000000003</v>
          </cell>
        </row>
        <row r="5232">
          <cell r="G5232">
            <v>95249</v>
          </cell>
          <cell r="H5232" t="str">
            <v>VÁLVULA DE ESFERA BRUTA, BRONZE, ROSCÁVEL, 3/4'' - FORNECIMENTO E INSTALAÇÃO. AF_08/2021</v>
          </cell>
          <cell r="I5232" t="str">
            <v>UN</v>
          </cell>
          <cell r="J5232" t="str">
            <v>COEFICIENTE DE REPRESENTATIVIDADE</v>
          </cell>
          <cell r="K5232">
            <v>41.98</v>
          </cell>
        </row>
        <row r="5233">
          <cell r="G5233">
            <v>95250</v>
          </cell>
          <cell r="H5233" t="str">
            <v>VÁLVULA DE ESFERA BRUTA, BRONZE, ROSCÁVEL, 1'' - FORNECIMENTO E INSTALAÇÃO. AF_08/2021</v>
          </cell>
          <cell r="I5233" t="str">
            <v>UN</v>
          </cell>
          <cell r="J5233" t="str">
            <v>COEFICIENTE DE REPRESENTATIVIDADE</v>
          </cell>
          <cell r="K5233">
            <v>56.64</v>
          </cell>
        </row>
        <row r="5234">
          <cell r="G5234">
            <v>95251</v>
          </cell>
          <cell r="H5234" t="str">
            <v>VÁLVULA DE ESFERA BRUTA, BRONZE, ROSCÁVEL, 1 1/4'' - FORNECIMENTO E INSTALAÇÃO. AF_08/2021</v>
          </cell>
          <cell r="I5234" t="str">
            <v>UN</v>
          </cell>
          <cell r="J5234" t="str">
            <v>COEFICIENTE DE REPRESENTATIVIDADE</v>
          </cell>
          <cell r="K5234">
            <v>83.66</v>
          </cell>
        </row>
        <row r="5235">
          <cell r="G5235">
            <v>95252</v>
          </cell>
          <cell r="H5235" t="str">
            <v>VÁLVULA DE ESFERA BRUTA, BRONZE, ROSCÁVEL, 1 1/2'' - FORNECIMENTO E INSTALAÇÃO. AF_08/2021</v>
          </cell>
          <cell r="I5235" t="str">
            <v>UN</v>
          </cell>
          <cell r="J5235" t="str">
            <v>COEFICIENTE DE REPRESENTATIVIDADE</v>
          </cell>
          <cell r="K5235">
            <v>101.55</v>
          </cell>
        </row>
        <row r="5236">
          <cell r="G5236">
            <v>95253</v>
          </cell>
          <cell r="H5236" t="str">
            <v>VÁLVULA DE ESFERA BRUTA, BRONZE, ROSCÁVEL, 2'' - FORNECIMENTO E INSTALAÇÃO. AF_08/2021</v>
          </cell>
          <cell r="I5236" t="str">
            <v>UN</v>
          </cell>
          <cell r="J5236" t="str">
            <v>COEFICIENTE DE REPRESENTATIVIDADE</v>
          </cell>
          <cell r="K5236">
            <v>154</v>
          </cell>
        </row>
        <row r="5237">
          <cell r="G5237">
            <v>99619</v>
          </cell>
          <cell r="H5237" t="str">
            <v>VÁLVULA DE RETENÇÃO HORIZONTAL, DE BRONZE, ROSCÁVEL, 3/4" - FORNECIMENTO E INSTALAÇÃO. AF_08/2021</v>
          </cell>
          <cell r="I5237" t="str">
            <v>UN</v>
          </cell>
          <cell r="J5237" t="str">
            <v>COEFICIENTE DE REPRESENTATIVIDADE</v>
          </cell>
          <cell r="K5237">
            <v>100.08</v>
          </cell>
        </row>
        <row r="5238">
          <cell r="G5238">
            <v>99620</v>
          </cell>
          <cell r="H5238" t="str">
            <v>VÁLVULA DE RETENÇÃO HORIZONTAL, DE BRONZE, ROSCÁVEL, 1" - FORNECIMENTO E INSTALAÇÃO. AF_08/2021</v>
          </cell>
          <cell r="I5238" t="str">
            <v>UN</v>
          </cell>
          <cell r="J5238" t="str">
            <v>COEFICIENTE DE REPRESENTATIVIDADE</v>
          </cell>
          <cell r="K5238">
            <v>135.94</v>
          </cell>
        </row>
        <row r="5239">
          <cell r="G5239">
            <v>99621</v>
          </cell>
          <cell r="H5239" t="str">
            <v>VÁLVULA DE RETENÇÃO HORIZONTAL, DE BRONZE, ROSCÁVEL, 1 1/4" - FORNECIMENTO E INSTALAÇÃO. AF_08/2021</v>
          </cell>
          <cell r="I5239" t="str">
            <v>UN</v>
          </cell>
          <cell r="J5239" t="str">
            <v>COEFICIENTE DE REPRESENTATIVIDADE</v>
          </cell>
          <cell r="K5239">
            <v>202.71</v>
          </cell>
        </row>
        <row r="5240">
          <cell r="G5240">
            <v>99622</v>
          </cell>
          <cell r="H5240" t="str">
            <v>VÁLVULA DE RETENÇÃO HORIZONTAL, DE BRONZE, ROSCÁVEL, 1 1/2"  - FORNECIMENTO E INSTALAÇÃO. AF_08/2021</v>
          </cell>
          <cell r="I5240" t="str">
            <v>UN</v>
          </cell>
          <cell r="J5240" t="str">
            <v>COEFICIENTE DE REPRESENTATIVIDADE</v>
          </cell>
          <cell r="K5240">
            <v>227.97</v>
          </cell>
        </row>
        <row r="5241">
          <cell r="G5241">
            <v>99623</v>
          </cell>
          <cell r="H5241" t="str">
            <v>VÁLVULA DE RETENÇÃO HORIZONTAL, DE BRONZE, ROSCÁVEL, 2"  - FORNECIMENTO E INSTALAÇÃO. AF_08/2021</v>
          </cell>
          <cell r="I5241" t="str">
            <v>UN</v>
          </cell>
          <cell r="J5241" t="str">
            <v>COEFICIENTE DE REPRESENTATIVIDADE</v>
          </cell>
          <cell r="K5241">
            <v>318.24</v>
          </cell>
        </row>
        <row r="5242">
          <cell r="G5242">
            <v>99624</v>
          </cell>
          <cell r="H5242" t="str">
            <v>VÁLVULA DE RETENÇÃO HORIZONTAL, DE BRONZE, ROSCÁVEL, 2 1/2" - FORNECIMENTO E INSTALAÇÃO. AF_08/2021</v>
          </cell>
          <cell r="I5242" t="str">
            <v>UN</v>
          </cell>
          <cell r="J5242" t="str">
            <v>COEFICIENTE DE REPRESENTATIVIDADE</v>
          </cell>
          <cell r="K5242">
            <v>453.86</v>
          </cell>
        </row>
        <row r="5243">
          <cell r="G5243">
            <v>99625</v>
          </cell>
          <cell r="H5243" t="str">
            <v>VÁLVULA DE RETENÇÃO HORIZONTAL, DE BRONZE, ROSCÁVEL, 3" - FORNECIMENTO E INSTALAÇÃO. AF_08/2021</v>
          </cell>
          <cell r="I5243" t="str">
            <v>UN</v>
          </cell>
          <cell r="J5243" t="str">
            <v>COEFICIENTE DE REPRESENTATIVIDADE</v>
          </cell>
          <cell r="K5243">
            <v>624.55999999999995</v>
          </cell>
        </row>
        <row r="5244">
          <cell r="G5244">
            <v>99626</v>
          </cell>
          <cell r="H5244" t="str">
            <v>VÁLVULA DE RETENÇÃO HORIZONTAL, DE BRONZE, ROSCÁVEL, 4" - FORNECIMENTO E INSTALAÇÃO. AF_08/2021</v>
          </cell>
          <cell r="I5244" t="str">
            <v>UN</v>
          </cell>
          <cell r="J5244" t="str">
            <v>COEFICIENTE DE REPRESENTATIVIDADE</v>
          </cell>
          <cell r="K5244">
            <v>962.47</v>
          </cell>
        </row>
        <row r="5245">
          <cell r="G5245">
            <v>99627</v>
          </cell>
          <cell r="H5245" t="str">
            <v>VÁLVULA DE RETENÇÃO VERTICAL, DE BRONZE, ROSCÁVEL, 1/2" - FORNECIMENTO E INSTALAÇÃO. AF_08/2021</v>
          </cell>
          <cell r="I5245" t="str">
            <v>UN</v>
          </cell>
          <cell r="J5245" t="str">
            <v>COEFICIENTE DE REPRESENTATIVIDADE</v>
          </cell>
          <cell r="K5245">
            <v>60.35</v>
          </cell>
        </row>
        <row r="5246">
          <cell r="G5246">
            <v>99628</v>
          </cell>
          <cell r="H5246" t="str">
            <v>VÁLVULA DE RETENÇÃO VERTICAL, DE BRONZE, ROSCÁVEL, 3/4" - FORNECIMENTO E INSTALAÇÃO. AF_08/2021</v>
          </cell>
          <cell r="I5246" t="str">
            <v>UN</v>
          </cell>
          <cell r="J5246" t="str">
            <v>COEFICIENTE DE REPRESENTATIVIDADE</v>
          </cell>
          <cell r="K5246">
            <v>65.709999999999994</v>
          </cell>
        </row>
        <row r="5247">
          <cell r="G5247">
            <v>99629</v>
          </cell>
          <cell r="H5247" t="str">
            <v>VÁLVULA DE RETENÇÃO VERTICAL, DE BRONZE, ROSCÁVEL, 1" - FORNECIMENTO E INSTALAÇÃO. AF_08/2021</v>
          </cell>
          <cell r="I5247" t="str">
            <v>UN</v>
          </cell>
          <cell r="J5247" t="str">
            <v>COEFICIENTE DE REPRESENTATIVIDADE</v>
          </cell>
          <cell r="K5247">
            <v>72.87</v>
          </cell>
        </row>
        <row r="5248">
          <cell r="G5248">
            <v>99630</v>
          </cell>
          <cell r="H5248" t="str">
            <v>VÁLVULA DE RETENÇÃO VERTICAL, DE BRONZE, ROSCÁVEL, 1 1/4" - FORNECIMENTO E INSTALAÇÃO. AF_08/2021</v>
          </cell>
          <cell r="I5248" t="str">
            <v>UN</v>
          </cell>
          <cell r="J5248" t="str">
            <v>COEFICIENTE DE REPRESENTATIVIDADE</v>
          </cell>
          <cell r="K5248">
            <v>108.51</v>
          </cell>
        </row>
        <row r="5249">
          <cell r="G5249">
            <v>99631</v>
          </cell>
          <cell r="H5249" t="str">
            <v>VÁLVULA DE RETENÇÃO VERTICAL, DE BRONZE, ROSCÁVEL, 1 1/2" - FORNECIMENTO E INSTALAÇÃO. AF_08/2021</v>
          </cell>
          <cell r="I5249" t="str">
            <v>UN</v>
          </cell>
          <cell r="J5249" t="str">
            <v>COEFICIENTE DE REPRESENTATIVIDADE</v>
          </cell>
          <cell r="K5249">
            <v>126.17</v>
          </cell>
        </row>
        <row r="5250">
          <cell r="G5250">
            <v>99632</v>
          </cell>
          <cell r="H5250" t="str">
            <v>VÁLVULA DE RETENÇÃO VERTICAL, DE BRONZE, ROSCÁVEL, 2" - FORNECIMENTO E INSTALAÇÃO. AF_08/2021</v>
          </cell>
          <cell r="I5250" t="str">
            <v>UN</v>
          </cell>
          <cell r="J5250" t="str">
            <v>COEFICIENTE DE REPRESENTATIVIDADE</v>
          </cell>
          <cell r="K5250">
            <v>182.11</v>
          </cell>
        </row>
        <row r="5251">
          <cell r="G5251">
            <v>99633</v>
          </cell>
          <cell r="H5251" t="str">
            <v>VÁLVULA DE RETENÇÃO VERTICAL, DE BRONZE, ROSCÁVEL, 3" - FORNECIMENTO E INSTALAÇÃO. AF_08/2021</v>
          </cell>
          <cell r="I5251" t="str">
            <v>UN</v>
          </cell>
          <cell r="J5251" t="str">
            <v>COEFICIENTE DE REPRESENTATIVIDADE</v>
          </cell>
          <cell r="K5251">
            <v>391.65</v>
          </cell>
        </row>
        <row r="5252">
          <cell r="G5252">
            <v>99634</v>
          </cell>
          <cell r="H5252" t="str">
            <v>VÁLVULA DE RETENÇÃO VERTICAL, DE BRONZE, ROSCÁVEL, 4" - FORNECIMENTO E INSTALAÇÃO. AF_08/2021</v>
          </cell>
          <cell r="I5252" t="str">
            <v>UN</v>
          </cell>
          <cell r="J5252" t="str">
            <v>COEFICIENTE DE REPRESENTATIVIDADE</v>
          </cell>
          <cell r="K5252">
            <v>669.41</v>
          </cell>
        </row>
        <row r="5253">
          <cell r="G5253">
            <v>99635</v>
          </cell>
          <cell r="H5253" t="str">
            <v>VÁLVULA DE DESCARGA METÁLICA, BASE 1 1/2", ACABAMENTO METALICO CROMADO - FORNECIMENTO E INSTALAÇÃO. AF_08/2021</v>
          </cell>
          <cell r="I5253" t="str">
            <v>UN</v>
          </cell>
          <cell r="J5253" t="str">
            <v>COEFICIENTE DE REPRESENTATIVIDADE</v>
          </cell>
          <cell r="K5253">
            <v>284.64</v>
          </cell>
        </row>
        <row r="5254">
          <cell r="G5254">
            <v>103008</v>
          </cell>
          <cell r="H5254" t="str">
            <v>VÁLVULA DE RETENÇÃO HORIZONTAL, DE BRONZE, ROSCÁVEL, 1/2" - FORNECIMENTO E INSTALAÇÃO. AF_08/2021</v>
          </cell>
          <cell r="I5254" t="str">
            <v>UN</v>
          </cell>
          <cell r="J5254" t="str">
            <v>COEFICIENTE DE REPRESENTATIVIDADE</v>
          </cell>
          <cell r="K5254">
            <v>81.84</v>
          </cell>
        </row>
        <row r="5255">
          <cell r="G5255">
            <v>103009</v>
          </cell>
          <cell r="H5255" t="str">
            <v>VÁLVULA DE RETENÇÃO VERTICAL, DE BRONZE, ROSCÁVEL, 2 1/2" - FORNECIMENTO E INSTALAÇÃO. AF_08/2021</v>
          </cell>
          <cell r="I5255" t="str">
            <v>UN</v>
          </cell>
          <cell r="J5255" t="str">
            <v>COEFICIENTE DE REPRESENTATIVIDADE</v>
          </cell>
          <cell r="K5255">
            <v>288.3</v>
          </cell>
        </row>
        <row r="5256">
          <cell r="G5256">
            <v>103010</v>
          </cell>
          <cell r="H5256" t="str">
            <v>VÁLVULA DE RETENÇÃO, DE BRONZE, PÉ COM CRIVOS, ROSCÁVEL, 3/4" - FORNECIMENTO E INSTALAÇÃO. AF_08/2021</v>
          </cell>
          <cell r="I5256" t="str">
            <v>UN</v>
          </cell>
          <cell r="J5256" t="str">
            <v>COEFICIENTE DE REPRESENTATIVIDADE</v>
          </cell>
          <cell r="K5256">
            <v>62.06</v>
          </cell>
        </row>
        <row r="5257">
          <cell r="G5257">
            <v>103011</v>
          </cell>
          <cell r="H5257" t="str">
            <v>VÁLVULA DE RETENÇÃO, DE BRONZE, PÉ COM CRIVOS, ROSCÁVEL, 1" - FORNECIMENTO E INSTALAÇÃO. AF_08/2021</v>
          </cell>
          <cell r="I5257" t="str">
            <v>UN</v>
          </cell>
          <cell r="J5257" t="str">
            <v>COEFICIENTE DE REPRESENTATIVIDADE</v>
          </cell>
          <cell r="K5257">
            <v>69.13</v>
          </cell>
        </row>
        <row r="5258">
          <cell r="G5258">
            <v>103012</v>
          </cell>
          <cell r="H5258" t="str">
            <v>VÁLVULA DE RETENÇÃO, DE BRONZE, PÉ COM CRIVOS, ROSCÁVEL, 1 1/4" - FORNECIMENTO E INSTALAÇÃO. AF_08/2021</v>
          </cell>
          <cell r="I5258" t="str">
            <v>UN</v>
          </cell>
          <cell r="J5258" t="str">
            <v>COEFICIENTE DE REPRESENTATIVIDADE</v>
          </cell>
          <cell r="K5258">
            <v>109.09</v>
          </cell>
        </row>
        <row r="5259">
          <cell r="G5259">
            <v>103013</v>
          </cell>
          <cell r="H5259" t="str">
            <v>VÁLVULA DE RETENÇÃO, DE BRONZE, PÉ COM CRIVOS, ROSCÁVEL, 1 1/2" - FORNECIMENTO E INSTALAÇÃO. AF_08/2021</v>
          </cell>
          <cell r="I5259" t="str">
            <v>UN</v>
          </cell>
          <cell r="J5259" t="str">
            <v>COEFICIENTE DE REPRESENTATIVIDADE</v>
          </cell>
          <cell r="K5259">
            <v>117.32</v>
          </cell>
        </row>
        <row r="5260">
          <cell r="G5260">
            <v>103014</v>
          </cell>
          <cell r="H5260" t="str">
            <v>VÁLVULA DE RETENÇÃO, DE BRONZE, PÉ COM CRIVOS, ROSCÁVEL, 2" - FORNECIMENTO E INSTALAÇÃO. AF_08/2021</v>
          </cell>
          <cell r="I5260" t="str">
            <v>UN</v>
          </cell>
          <cell r="J5260" t="str">
            <v>COEFICIENTE DE REPRESENTATIVIDADE</v>
          </cell>
          <cell r="K5260">
            <v>176.57</v>
          </cell>
        </row>
        <row r="5261">
          <cell r="G5261">
            <v>103015</v>
          </cell>
          <cell r="H5261" t="str">
            <v>VÁLVULA DE RETENÇÃO, DE BRONZE, PÉ COM CRIVOS, ROSCÁVEL, 2 1/2" - FORNECIMENTO E INSTALAÇÃO. AF_08/2021</v>
          </cell>
          <cell r="I5261" t="str">
            <v>UN</v>
          </cell>
          <cell r="J5261" t="str">
            <v>COEFICIENTE DE REPRESENTATIVIDADE</v>
          </cell>
          <cell r="K5261">
            <v>312.58</v>
          </cell>
        </row>
        <row r="5262">
          <cell r="G5262">
            <v>103016</v>
          </cell>
          <cell r="H5262" t="str">
            <v>VÁLVULA DE RETENÇÃO, DE BRONZE, PÉ COM CRIVOS, ROSCÁVEL, 3" - FORNECIMENTO E INSTALAÇÃO. AF_08/2021</v>
          </cell>
          <cell r="I5262" t="str">
            <v>UN</v>
          </cell>
          <cell r="J5262" t="str">
            <v>COEFICIENTE DE REPRESENTATIVIDADE</v>
          </cell>
          <cell r="K5262">
            <v>427.44</v>
          </cell>
        </row>
        <row r="5263">
          <cell r="G5263">
            <v>103017</v>
          </cell>
          <cell r="H5263" t="str">
            <v>VÁLVULA DE RETENÇÃO, DE BRONZE, PÉ COM CRIVOS, ROSCÁVEL, 4" - FORNECIMENTO E INSTALAÇÃO. AF_08/2021</v>
          </cell>
          <cell r="I5263" t="str">
            <v>UN</v>
          </cell>
          <cell r="J5263" t="str">
            <v>COEFICIENTE DE REPRESENTATIVIDADE</v>
          </cell>
          <cell r="K5263">
            <v>746.82</v>
          </cell>
        </row>
        <row r="5264">
          <cell r="G5264">
            <v>103018</v>
          </cell>
          <cell r="H5264" t="str">
            <v>VÁLVULA DE DESCARGA METÁLICA, BASE 1 1/4", ACABAMENTO METALICO CROMADO - FORNECIMENTO E INSTALAÇÃO. AF_08/2021</v>
          </cell>
          <cell r="I5264" t="str">
            <v>UN</v>
          </cell>
          <cell r="J5264" t="str">
            <v>COEFICIENTE DE REPRESENTATIVIDADE</v>
          </cell>
          <cell r="K5264">
            <v>232.62</v>
          </cell>
        </row>
        <row r="5265">
          <cell r="G5265">
            <v>103019</v>
          </cell>
          <cell r="H5265" t="str">
            <v>REGISTRO OU VÁLVULA GLOBO ANGULAR EM LATÃO, PARA HIDRANTES EM INSTALAÇÃO PREDIAL DE INCÊNDIO, 45 GRAUS, 2 1/2" - FORNECIMENTO E INSTALAÇÃO. AF_08/2021</v>
          </cell>
          <cell r="I5265" t="str">
            <v>UN</v>
          </cell>
          <cell r="J5265" t="str">
            <v>COEFICIENTE DE REPRESENTATIVIDADE</v>
          </cell>
          <cell r="K5265">
            <v>200.2</v>
          </cell>
        </row>
        <row r="5266">
          <cell r="G5266">
            <v>103029</v>
          </cell>
          <cell r="H5266" t="str">
            <v>REGISTRO OU REGULADOR DE GÁS DE COZINHA - FORNECIMENTO E INSTALAÇÃO. AF_08/2021</v>
          </cell>
          <cell r="I5266" t="str">
            <v>UN</v>
          </cell>
          <cell r="J5266" t="str">
            <v>COEFICIENTE DE REPRESENTATIVIDADE</v>
          </cell>
          <cell r="K5266">
            <v>31.08</v>
          </cell>
        </row>
        <row r="5267">
          <cell r="G5267">
            <v>103036</v>
          </cell>
          <cell r="H5267" t="str">
            <v>REGISTRO DE ESFERA, PVC, ROSCÁVEL, COM VOLANTE, 1/2" - FORNECIMENTO E INSTALAÇÃO. AF_08/2021</v>
          </cell>
          <cell r="I5267" t="str">
            <v>UN</v>
          </cell>
          <cell r="J5267" t="str">
            <v>COEFICIENTE DE REPRESENTATIVIDADE</v>
          </cell>
          <cell r="K5267">
            <v>23.22</v>
          </cell>
        </row>
        <row r="5268">
          <cell r="G5268">
            <v>103037</v>
          </cell>
          <cell r="H5268" t="str">
            <v>REGISTRO DE ESFERA, PVC, ROSCÁVEL, COM VOLANTE, 1" - FORNECIMENTO E INSTALAÇÃO. AF_08/2021</v>
          </cell>
          <cell r="I5268" t="str">
            <v>UN</v>
          </cell>
          <cell r="J5268" t="str">
            <v>COEFICIENTE DE REPRESENTATIVIDADE</v>
          </cell>
          <cell r="K5268">
            <v>45.66</v>
          </cell>
        </row>
        <row r="5269">
          <cell r="G5269">
            <v>103038</v>
          </cell>
          <cell r="H5269" t="str">
            <v>REGISTRO DE ESFERA, PVC, ROSCÁVEL, COM VOLANTE, 1 1/4" - FORNECIMENTO E INSTALAÇÃO. AF_08/2021</v>
          </cell>
          <cell r="I5269" t="str">
            <v>UN</v>
          </cell>
          <cell r="J5269" t="str">
            <v>COEFICIENTE DE REPRESENTATIVIDADE</v>
          </cell>
          <cell r="K5269">
            <v>61.11</v>
          </cell>
        </row>
        <row r="5270">
          <cell r="G5270">
            <v>103039</v>
          </cell>
          <cell r="H5270" t="str">
            <v>REGISTRO DE ESFERA, PVC, ROSCÁVEL, COM VOLANTE, 1 1/2" - FORNECIMENTO E INSTALAÇÃO. AF_08/2021</v>
          </cell>
          <cell r="I5270" t="str">
            <v>UN</v>
          </cell>
          <cell r="J5270" t="str">
            <v>COEFICIENTE DE REPRESENTATIVIDADE</v>
          </cell>
          <cell r="K5270">
            <v>66.13</v>
          </cell>
        </row>
        <row r="5271">
          <cell r="G5271">
            <v>103040</v>
          </cell>
          <cell r="H5271" t="str">
            <v>REGISTRO DE ESFERA, PVC, ROSCÁVEL, COM VOLANTE, 2" - FORNECIMENTO E INSTALAÇÃO. AF_08/2021</v>
          </cell>
          <cell r="I5271" t="str">
            <v>UN</v>
          </cell>
          <cell r="J5271" t="str">
            <v>COEFICIENTE DE REPRESENTATIVIDADE</v>
          </cell>
          <cell r="K5271">
            <v>98.73</v>
          </cell>
        </row>
        <row r="5272">
          <cell r="G5272">
            <v>103041</v>
          </cell>
          <cell r="H5272" t="str">
            <v>REGISTRO DE ESFERA, PVC, ROSCÁVEL, COM BORBOLETA, 1/2" - FORNECIMENTO E INSTALAÇÃO. AF_08/2021</v>
          </cell>
          <cell r="I5272" t="str">
            <v>UN</v>
          </cell>
          <cell r="J5272" t="str">
            <v>COEFICIENTE DE REPRESENTATIVIDADE</v>
          </cell>
          <cell r="K5272">
            <v>19.25</v>
          </cell>
        </row>
        <row r="5273">
          <cell r="G5273">
            <v>103042</v>
          </cell>
          <cell r="H5273" t="str">
            <v>REGISTRO DE ESFERA, PVC, ROSCÁVEL, COM BORBOLETA, 3/4" - FORNECIMENTO E INSTALAÇÃO. AF_08/2021</v>
          </cell>
          <cell r="I5273" t="str">
            <v>UN</v>
          </cell>
          <cell r="J5273" t="str">
            <v>COEFICIENTE DE REPRESENTATIVIDADE</v>
          </cell>
          <cell r="K5273">
            <v>23.62</v>
          </cell>
        </row>
        <row r="5274">
          <cell r="G5274">
            <v>103043</v>
          </cell>
          <cell r="H5274" t="str">
            <v>REGISTRO DE ESFERA, PVC, ROSCÁVEL, COM CABEÇA QUADRADA, 1/2" - FORNECIMENTO E INSTALAÇÃO. AF_08/2021</v>
          </cell>
          <cell r="I5274" t="str">
            <v>UN</v>
          </cell>
          <cell r="J5274" t="str">
            <v>COEFICIENTE DE REPRESENTATIVIDADE</v>
          </cell>
          <cell r="K5274">
            <v>22.32</v>
          </cell>
        </row>
        <row r="5275">
          <cell r="G5275">
            <v>103044</v>
          </cell>
          <cell r="H5275" t="str">
            <v>REGISTRO DE ESFERA, PVC, ROSCÁVEL, COM CABEÇA QUADRADA, 3/4" - FORNECIMENTO E INSTALAÇÃO. AF_08/2021</v>
          </cell>
          <cell r="I5275" t="str">
            <v>UN</v>
          </cell>
          <cell r="J5275" t="str">
            <v>COEFICIENTE DE REPRESENTATIVIDADE</v>
          </cell>
          <cell r="K5275">
            <v>30.02</v>
          </cell>
        </row>
        <row r="5276">
          <cell r="G5276">
            <v>103045</v>
          </cell>
          <cell r="H5276" t="str">
            <v>REGISTRO DE PRESSÃO, PVC, ROSCÁVEL, VOLANTE SIMPLES, 1/2" - FORNECIMENTO E INSTALAÇÃO. AF_08/2021</v>
          </cell>
          <cell r="I5276" t="str">
            <v>UN</v>
          </cell>
          <cell r="J5276" t="str">
            <v>COEFICIENTE DE REPRESENTATIVIDADE</v>
          </cell>
          <cell r="K5276">
            <v>9.15</v>
          </cell>
        </row>
        <row r="5277">
          <cell r="G5277">
            <v>103046</v>
          </cell>
          <cell r="H5277" t="str">
            <v>REGISTRO DE PRESSÃO, PVC, ROSCÁVEL, VOLANTE SIMPLES, 3/4" - FORNECIMENTO E INSTALAÇÃO. AF_08/2021</v>
          </cell>
          <cell r="I5277" t="str">
            <v>UN</v>
          </cell>
          <cell r="J5277" t="str">
            <v>COEFICIENTE DE REPRESENTATIVIDADE</v>
          </cell>
          <cell r="K5277">
            <v>22.33</v>
          </cell>
        </row>
        <row r="5278">
          <cell r="G5278">
            <v>103047</v>
          </cell>
          <cell r="H5278" t="str">
            <v>REGISTRO DE ESFERA, PVC, SOLDÁVEL, COM VOLANTE, DN  20 MM - FORNECIMENTO E INSTALAÇÃO. AF_08/2021</v>
          </cell>
          <cell r="I5278" t="str">
            <v>UN</v>
          </cell>
          <cell r="J5278" t="str">
            <v>COEFICIENTE DE REPRESENTATIVIDADE</v>
          </cell>
          <cell r="K5278">
            <v>23.67</v>
          </cell>
        </row>
        <row r="5279">
          <cell r="G5279">
            <v>103048</v>
          </cell>
          <cell r="H5279" t="str">
            <v>REGISTRO DE PRESSÃO, PVC, SOLDÁVEL, VOLANTE SIMPLES, DN  20 MM - FORNECIMENTO E INSTALAÇÃO. AF_08/2021</v>
          </cell>
          <cell r="I5279" t="str">
            <v>UN</v>
          </cell>
          <cell r="J5279" t="str">
            <v>COEFICIENTE DE REPRESENTATIVIDADE</v>
          </cell>
          <cell r="K5279">
            <v>17.559999999999999</v>
          </cell>
        </row>
        <row r="5280">
          <cell r="G5280">
            <v>103049</v>
          </cell>
          <cell r="H5280" t="str">
            <v>REGISTRO DE PRESSÃO, PVC, SOLDÁVEL, VOLANTE SIMPLES, DN  25 MM - FORNECIMENTO E INSTALAÇÃO. AF_08/2021</v>
          </cell>
          <cell r="I5280" t="str">
            <v>UN</v>
          </cell>
          <cell r="J5280" t="str">
            <v>COEFICIENTE DE REPRESENTATIVIDADE</v>
          </cell>
          <cell r="K5280">
            <v>19.2</v>
          </cell>
        </row>
        <row r="5281">
          <cell r="G5281">
            <v>103050</v>
          </cell>
          <cell r="H5281" t="str">
            <v>SUBSTITUIÇÃO DE REGISTRO OU VÁLVULA, ROSCÁVEL, DN  20 MM. AF_08/2021</v>
          </cell>
          <cell r="I5281" t="str">
            <v>UN</v>
          </cell>
          <cell r="J5281" t="str">
            <v>COEFICIENTE DE REPRESENTATIVIDADE</v>
          </cell>
          <cell r="K5281">
            <v>20.95</v>
          </cell>
        </row>
        <row r="5282">
          <cell r="G5282">
            <v>103051</v>
          </cell>
          <cell r="H5282" t="str">
            <v>SUBSTITUIÇÃO DE REGISTRO OU VÁLVULA, ROSCÁVEL, DN  25 MM. AF_08/2021</v>
          </cell>
          <cell r="I5282" t="str">
            <v>UN</v>
          </cell>
          <cell r="J5282" t="str">
            <v>COEFICIENTE DE REPRESENTATIVIDADE</v>
          </cell>
          <cell r="K5282">
            <v>25.18</v>
          </cell>
        </row>
        <row r="5283">
          <cell r="G5283">
            <v>103052</v>
          </cell>
          <cell r="H5283" t="str">
            <v>SUBSTITUIÇÃO DE REGISTRO OU VÁLVULA, ROSCÁVEL, DN  32 MM. AF_08/2021</v>
          </cell>
          <cell r="I5283" t="str">
            <v>UN</v>
          </cell>
          <cell r="J5283" t="str">
            <v>COEFICIENTE DE REPRESENTATIVIDADE</v>
          </cell>
          <cell r="K5283">
            <v>35.020000000000003</v>
          </cell>
        </row>
        <row r="5284">
          <cell r="G5284">
            <v>95634</v>
          </cell>
          <cell r="H5284" t="str">
            <v>KIT CAVALETE PARA MEDIÇÃO DE ÁGUA - ENTRADA PRINCIPAL, EM PVC SOLDÁVEL DN 20 (½")   FORNECIMENTO E INSTALAÇÃO (EXCLUSIVE HIDRÔMETRO). AF_11/2016</v>
          </cell>
          <cell r="I5284" t="str">
            <v>UN</v>
          </cell>
          <cell r="J5284" t="str">
            <v>COEFICIENTE DE REPRESENTATIVIDADE</v>
          </cell>
          <cell r="K5284">
            <v>238.53</v>
          </cell>
        </row>
        <row r="5285">
          <cell r="G5285">
            <v>95635</v>
          </cell>
          <cell r="H5285" t="str">
            <v>KIT CAVALETE PARA MEDIÇÃO DE ÁGUA - ENTRADA PRINCIPAL, EM PVC SOLDÁVEL DN 25 (¾")   FORNECIMENTO E INSTALAÇÃO (EXCLUSIVE HIDRÔMETRO). AF_11/2016</v>
          </cell>
          <cell r="I5285" t="str">
            <v>UN</v>
          </cell>
          <cell r="J5285" t="str">
            <v>COEFICIENTE DE REPRESENTATIVIDADE</v>
          </cell>
          <cell r="K5285">
            <v>249.82</v>
          </cell>
        </row>
        <row r="5286">
          <cell r="G5286">
            <v>95636</v>
          </cell>
          <cell r="H5286" t="str">
            <v>KIT CAVALETE PARA MEDIÇÃO DE ÁGUA - ENTRADA PRINCIPAL, EM AÇO GALVANIZADO DN 25 (1 )   FORNECIMENTO E INSTALAÇÃO (EXCLUSIVE HIDRÔMETRO). AF_11/2016</v>
          </cell>
          <cell r="I5286" t="str">
            <v>UN</v>
          </cell>
          <cell r="J5286" t="str">
            <v>ATRIBUÍDO SÃO PAULO</v>
          </cell>
          <cell r="K5286">
            <v>291.10000000000002</v>
          </cell>
        </row>
        <row r="5287">
          <cell r="G5287">
            <v>95637</v>
          </cell>
          <cell r="H5287" t="str">
            <v>KIT CAVALETE PARA MEDIÇÃO DE ÁGUA - ENTRADA PRINCIPAL, EM AÇO GALVANIZADO DN 32 (1 ¼)  FORNECIMENTO E INSTALAÇÃO (EXCLUSIVE HIDRÔMETRO). AF_11/2016</v>
          </cell>
          <cell r="I5287" t="str">
            <v>UN</v>
          </cell>
          <cell r="J5287" t="str">
            <v>ATRIBUÍDO SÃO PAULO</v>
          </cell>
          <cell r="K5287">
            <v>451</v>
          </cell>
        </row>
        <row r="5288">
          <cell r="G5288">
            <v>95638</v>
          </cell>
          <cell r="H5288" t="str">
            <v>KIT CAVALETE PARA MEDIÇÃO DE ÁGUA - ENTRADA PRINCIPAL, EM AÇO GALVANIZADO DN 40 (1 ½)  FORNECIMENTO E INSTALAÇÃO (EXCLUSIVE HIDRÔMETRO). AF_11/2016</v>
          </cell>
          <cell r="I5288" t="str">
            <v>UN</v>
          </cell>
          <cell r="J5288" t="str">
            <v>ATRIBUÍDO SÃO PAULO</v>
          </cell>
          <cell r="K5288">
            <v>547.91</v>
          </cell>
        </row>
        <row r="5289">
          <cell r="G5289">
            <v>95639</v>
          </cell>
          <cell r="H5289" t="str">
            <v>KIT CAVALETE PARA MEDIÇÃO DE ÁGUA - ENTRADA PRINCIPAL, EM AÇO GALVANIZADO DN 50 (2)  FORNECIMENTO E INSTALAÇÃO (EXCLUSIVE HIDRÔMETRO). AF_11/2016</v>
          </cell>
          <cell r="I5289" t="str">
            <v>UN</v>
          </cell>
          <cell r="J5289" t="str">
            <v>ATRIBUÍDO SÃO PAULO</v>
          </cell>
          <cell r="K5289">
            <v>703.75</v>
          </cell>
        </row>
        <row r="5290">
          <cell r="G5290">
            <v>95641</v>
          </cell>
          <cell r="H5290" t="str">
            <v>KIT CAVALETE PARA MEDIÇÃO DE ÁGUA - ENTRADA INDIVIDUALIZADA, EM PVC DN 25 (¾), PARA 2 MEDIDORES  FORNECIMENTO E INSTALAÇÃO (EXCLUSIVE HIDRÔMETRO). AF_11/2016</v>
          </cell>
          <cell r="I5290" t="str">
            <v>UN</v>
          </cell>
          <cell r="J5290" t="str">
            <v>COEFICIENTE DE REPRESENTATIVIDADE</v>
          </cell>
          <cell r="K5290">
            <v>270.89999999999998</v>
          </cell>
        </row>
        <row r="5291">
          <cell r="G5291">
            <v>95642</v>
          </cell>
          <cell r="H5291" t="str">
            <v>KIT CAVALETE PARA MEDIÇÃO DE ÁGUA - ENTRADA INDIVIDUALIZADA, EM PVC DN 25 (¾), PARA 3 MEDIDORES  FORNECIMENTO E INSTALAÇÃO (EXCLUSIVE HIDRÔMETRO). AF_11/2016</v>
          </cell>
          <cell r="I5291" t="str">
            <v>UN</v>
          </cell>
          <cell r="J5291" t="str">
            <v>COEFICIENTE DE REPRESENTATIVIDADE</v>
          </cell>
          <cell r="K5291">
            <v>400.11</v>
          </cell>
        </row>
        <row r="5292">
          <cell r="G5292">
            <v>95643</v>
          </cell>
          <cell r="H5292" t="str">
            <v>KIT CAVALETE PARA MEDIÇÃO DE ÁGUA - ENTRADA INDIVIDUALIZADA, EM PVC DN 25 (¾), PARA 4 MEDIDORES  FORNECIMENTO E INSTALAÇÃO (EXCLUSIVE HIDRÔMETRO). AF_11/2016</v>
          </cell>
          <cell r="I5292" t="str">
            <v>UN</v>
          </cell>
          <cell r="J5292" t="str">
            <v>COEFICIENTE DE REPRESENTATIVIDADE</v>
          </cell>
          <cell r="K5292">
            <v>523.08000000000004</v>
          </cell>
        </row>
        <row r="5293">
          <cell r="G5293">
            <v>95644</v>
          </cell>
          <cell r="H5293" t="str">
            <v>KIT CAVALETE PARA MEDIÇÃO DE ÁGUA - ENTRADA INDIVIDUALIZADA, EM PVC DN 32 (1), PARA 1 MEDIDOR  FORNECIMENTO E INSTALAÇÃO (EXCLUSIVE HIDRÔMETRO). AF_11/2016</v>
          </cell>
          <cell r="I5293" t="str">
            <v>UN</v>
          </cell>
          <cell r="J5293" t="str">
            <v>COEFICIENTE DE REPRESENTATIVIDADE</v>
          </cell>
          <cell r="K5293">
            <v>201.39</v>
          </cell>
        </row>
        <row r="5294">
          <cell r="G5294">
            <v>95645</v>
          </cell>
          <cell r="H5294" t="str">
            <v>KIT CAVALETE PARA MEDIÇÃO DE ÁGUA - ENTRADA INDIVIDUALIZADA, EM PVC DN 32 (1), PARA 2 MEDIDORES  FORNECIMENTO E INSTALAÇÃO (EXCLUSIVE HIDRÔMETRO). AF_11/2016</v>
          </cell>
          <cell r="I5294" t="str">
            <v>UN</v>
          </cell>
          <cell r="J5294" t="str">
            <v>COEFICIENTE DE REPRESENTATIVIDADE</v>
          </cell>
          <cell r="K5294">
            <v>366.83</v>
          </cell>
        </row>
        <row r="5295">
          <cell r="G5295">
            <v>95646</v>
          </cell>
          <cell r="H5295" t="str">
            <v>KIT CAVALETE PARA MEDIÇÃO DE ÁGUA - ENTRADA INDIVIDUALIZADA, EM PVC DN 32 (1), PARA 3 MEDIDORES  FORNECIMENTO E INSTALAÇÃO (EXCLUSIVE HIDRÔMETRO). AF_11/2016</v>
          </cell>
          <cell r="I5295" t="str">
            <v>UN</v>
          </cell>
          <cell r="J5295" t="str">
            <v>COEFICIENTE DE REPRESENTATIVIDADE</v>
          </cell>
          <cell r="K5295">
            <v>546.79999999999995</v>
          </cell>
        </row>
        <row r="5296">
          <cell r="G5296">
            <v>95647</v>
          </cell>
          <cell r="H5296" t="str">
            <v>KIT CAVALETE PARA MEDIÇÃO DE ÁGUA - ENTRADA INDIVIDUALIZADA, EM PVC DN 32 (1), PARA 4 MEDIDORES  FORNECIMENTO E INSTALAÇÃO (EXCLUSIVE HIDRÔMETRO). AF_11/2016</v>
          </cell>
          <cell r="I5296" t="str">
            <v>UN</v>
          </cell>
          <cell r="J5296" t="str">
            <v>COEFICIENTE DE REPRESENTATIVIDADE</v>
          </cell>
          <cell r="K5296">
            <v>716.41</v>
          </cell>
        </row>
        <row r="5297">
          <cell r="G5297">
            <v>95648</v>
          </cell>
          <cell r="H5297" t="str">
            <v>KIT CAVALETE PARA MEDIÇÃO DE ÁGUA - ENTRADA INDIVIDUALIZADA, EM CPVC DN 28 (1"), PARA 1 MEDIDOR - FORNECIMENTO E INSTALAÇÃO (EXCLUSIVE HIDRÔMETRO). AF_11/2016</v>
          </cell>
          <cell r="I5297" t="str">
            <v>UN</v>
          </cell>
          <cell r="J5297" t="str">
            <v>ATRIBUÍDO SÃO PAULO</v>
          </cell>
          <cell r="K5297">
            <v>453.77</v>
          </cell>
        </row>
        <row r="5298">
          <cell r="G5298">
            <v>95649</v>
          </cell>
          <cell r="H5298" t="str">
            <v>KIT CAVALETE PARA MEDIÇÃO DE ÁGUA - ENTRADA INDIVIDUALIZADA, EM CPVC DN 28 (1"), PARA 2 MEDIDORES - FORNECIMENTO E INSTALAÇÃO (EXCLUSIVE HIDRÔMETRO). AF_11/2016</v>
          </cell>
          <cell r="I5298" t="str">
            <v>UN</v>
          </cell>
          <cell r="J5298" t="str">
            <v>ATRIBUÍDO SÃO PAULO</v>
          </cell>
          <cell r="K5298">
            <v>777.89</v>
          </cell>
        </row>
        <row r="5299">
          <cell r="G5299">
            <v>95650</v>
          </cell>
          <cell r="H5299" t="str">
            <v>KIT CAVALETE PARA MEDIÇÃO DE ÁGUA - ENTRADA INDIVIDUALIZADA, EM CPVC DN 28 (1"), PARA 3 MEDIDORES - FORNECIMENTO E INSTALAÇÃO (EXCLUSIVE HIDRÔMETRO). AF_11/2016</v>
          </cell>
          <cell r="I5299" t="str">
            <v>UN</v>
          </cell>
          <cell r="J5299" t="str">
            <v>ATRIBUÍDO SÃO PAULO</v>
          </cell>
          <cell r="K5299">
            <v>1135.1199999999999</v>
          </cell>
        </row>
        <row r="5300">
          <cell r="G5300">
            <v>95651</v>
          </cell>
          <cell r="H5300" t="str">
            <v>KIT CAVALETE PARA MEDIÇÃO DE ÁGUA - ENTRADA INDIVIDUALIZADA, EM CPVC DN 28 (1"), PARA 4 MEDIDORES - FORNECIMENTO E INSTALAÇÃO (EXCLUSIVE HIDRÔMETRO). AF_11/2016</v>
          </cell>
          <cell r="I5300" t="str">
            <v>UN</v>
          </cell>
          <cell r="J5300" t="str">
            <v>ATRIBUÍDO SÃO PAULO</v>
          </cell>
          <cell r="K5300">
            <v>1472.77</v>
          </cell>
        </row>
        <row r="5301">
          <cell r="G5301">
            <v>95652</v>
          </cell>
          <cell r="H5301" t="str">
            <v>KIT CAVALETE PARA MEDIÇÃO DE ÁGUA - ENTRADA INDIVIDUALIZADA, EM CPVC DN 35 (1 ¼"), PARA 1 MEDIDOR - FORNECIMENTO E INSTALAÇÃO (EXCLUSIVE HIDRÔMETRO). AF_11/2016</v>
          </cell>
          <cell r="I5301" t="str">
            <v>UN</v>
          </cell>
          <cell r="J5301" t="str">
            <v>ATRIBUÍDO SÃO PAULO</v>
          </cell>
          <cell r="K5301">
            <v>563.5</v>
          </cell>
        </row>
        <row r="5302">
          <cell r="G5302">
            <v>95653</v>
          </cell>
          <cell r="H5302" t="str">
            <v>KIT CAVALETE PARA MEDIÇÃO DE ÁGUA - ENTRADA INDIVIDUALIZADA, EM CPVC DN 35 (1 ¼"), PARA 2 MEDIDORES - FORNECIMENTO E INSTALAÇÃO (EXCLUSIVE HIDRÔMETRO). AF_11/2016</v>
          </cell>
          <cell r="I5302" t="str">
            <v>UN</v>
          </cell>
          <cell r="J5302" t="str">
            <v>ATRIBUÍDO SÃO PAULO</v>
          </cell>
          <cell r="K5302">
            <v>995.84</v>
          </cell>
        </row>
        <row r="5303">
          <cell r="G5303">
            <v>95654</v>
          </cell>
          <cell r="H5303" t="str">
            <v>KIT CAVALETE PARA MEDIÇÃO DE ÁGUA - ENTRADA INDIVIDUALIZADA, EM CPVC DN 35 (1 ¼"), PARA 3 MEDIDORES - FORNECIMENTO E INSTALAÇÃO (EXCLUSIVE HIDRÔMETRO). AF_11/2016</v>
          </cell>
          <cell r="I5303" t="str">
            <v>UN</v>
          </cell>
          <cell r="J5303" t="str">
            <v>ATRIBUÍDO SÃO PAULO</v>
          </cell>
          <cell r="K5303">
            <v>1465.85</v>
          </cell>
        </row>
        <row r="5304">
          <cell r="G5304">
            <v>95655</v>
          </cell>
          <cell r="H5304" t="str">
            <v>KIT CAVALETE PARA MEDIÇÃO DE ÁGUA - ENTRADA INDIVIDUALIZADA, EM CPVC DN 35 (1 ¼"), PARA 4 MEDIDORES - FORNECIMENTO E INSTALAÇÃO (EXCLUSIVE HIDRÔMETRO). AF_11/2016</v>
          </cell>
          <cell r="I5304" t="str">
            <v>UN</v>
          </cell>
          <cell r="J5304" t="str">
            <v>ATRIBUÍDO SÃO PAULO</v>
          </cell>
          <cell r="K5304">
            <v>1910.72</v>
          </cell>
        </row>
        <row r="5305">
          <cell r="G5305">
            <v>95657</v>
          </cell>
          <cell r="H5305" t="str">
            <v>KIT CAVALETE PARA MEDIÇÃO DE ÁGUA - ENTRADA INDIVIDUALIZADA, EM PPR PN20 DN 25 (¾") PARA 1 MEDIDOR - FORNECIMENTO E INSTALAÇÃO (EXCLUSIVE HIDRÔMETRO). AF_11/2016</v>
          </cell>
          <cell r="I5305" t="str">
            <v>UN</v>
          </cell>
          <cell r="J5305" t="str">
            <v>ATRIBUÍDO SÃO PAULO</v>
          </cell>
          <cell r="K5305">
            <v>220.6</v>
          </cell>
        </row>
        <row r="5306">
          <cell r="G5306">
            <v>95658</v>
          </cell>
          <cell r="H5306" t="str">
            <v>KIT CAVALETE PARA MEDIÇÃO DE ÁGUA - ENTRADA INDIVIDUALIZADA, EM PPR PN20 DN 25 (¾" ) PARA 2 MEDIDORES - FORNECIMENTO E INSTALAÇÃO (EXCLUSIVE HIDRÔMETRO). AF_11/2016</v>
          </cell>
          <cell r="I5306" t="str">
            <v>UN</v>
          </cell>
          <cell r="J5306" t="str">
            <v>ATRIBUÍDO SÃO PAULO</v>
          </cell>
          <cell r="K5306">
            <v>412.85</v>
          </cell>
        </row>
        <row r="5307">
          <cell r="G5307">
            <v>95659</v>
          </cell>
          <cell r="H5307" t="str">
            <v>KIT CAVALETE PARA MEDIÇÃO DE ÁGUA - ENTRADA INDIVIDUALIZADA, EM PPR PN20 DN 25 (¾") PARA 3 MEDIDORES - FORNECIMENTO E INSTALAÇÃO (EXCLUSIVE HIDRÔMETRO). AF_11/2016</v>
          </cell>
          <cell r="I5307" t="str">
            <v>UN</v>
          </cell>
          <cell r="J5307" t="str">
            <v>ATRIBUÍDO SÃO PAULO</v>
          </cell>
          <cell r="K5307">
            <v>574.26</v>
          </cell>
        </row>
        <row r="5308">
          <cell r="G5308">
            <v>95660</v>
          </cell>
          <cell r="H5308" t="str">
            <v>KIT CAVALETE PARA MEDIÇÃO DE ÁGUA - ENTRADA INDIVIDUALIZADA, EM PPR PN20 DN 25 (¾") PARA 4 MEDIDORES - FORNECIMENTO E INSTALAÇÃO (EXCLUSIVE HIDRÔMETRO). AF_11/2016</v>
          </cell>
          <cell r="I5308" t="str">
            <v>UN</v>
          </cell>
          <cell r="J5308" t="str">
            <v>ATRIBUÍDO SÃO PAULO</v>
          </cell>
          <cell r="K5308">
            <v>821.21</v>
          </cell>
        </row>
        <row r="5309">
          <cell r="G5309">
            <v>95661</v>
          </cell>
          <cell r="H5309" t="str">
            <v>KIT CAVALETE PARA MEDIÇÃO DE ÁGUA - ENTRADA INDIVIDUALIZADA, EM PPR PN20 DN 32 (1") PARA 1 MEDIDOR - FORNECIMENTO E INSTALAÇÃO (EXCLUSIVE HIDRÔMETRO). AF_11/2016</v>
          </cell>
          <cell r="I5309" t="str">
            <v>UN</v>
          </cell>
          <cell r="J5309" t="str">
            <v>ATRIBUÍDO SÃO PAULO</v>
          </cell>
          <cell r="K5309">
            <v>281.95</v>
          </cell>
        </row>
        <row r="5310">
          <cell r="G5310">
            <v>95662</v>
          </cell>
          <cell r="H5310" t="str">
            <v>KIT CAVALETE PARA MEDIÇÃO DE ÁGUA - ENTRADA INDIVIDUALIZADA, EM PPR PN20 DN 32 (1") PARA 2 MEDIDORES - FORNECIMENTO E INSTALAÇÃO (EXCLUSIVE HIDRÔMETRO). AF_11/2016</v>
          </cell>
          <cell r="I5310" t="str">
            <v>UN</v>
          </cell>
          <cell r="J5310" t="str">
            <v>ATRIBUÍDO SÃO PAULO</v>
          </cell>
          <cell r="K5310">
            <v>536.47</v>
          </cell>
        </row>
        <row r="5311">
          <cell r="G5311">
            <v>95663</v>
          </cell>
          <cell r="H5311" t="str">
            <v>KIT CAVALETE PARA MEDIÇÃO DE ÁGUA - ENTRADA INDIVIDUALIZADA, EM PPR PN20 DN 32 (1") PARA 3 MEDIDORES - FORNECIMENTO E INSTALAÇÃO (EXCLUSIVE HIDRÔMETRO). AF_11/2016</v>
          </cell>
          <cell r="I5311" t="str">
            <v>UN</v>
          </cell>
          <cell r="J5311" t="str">
            <v>ATRIBUÍDO SÃO PAULO</v>
          </cell>
          <cell r="K5311">
            <v>809.58</v>
          </cell>
        </row>
        <row r="5312">
          <cell r="G5312">
            <v>95664</v>
          </cell>
          <cell r="H5312" t="str">
            <v>KIT CAVALETE PARA MEDIÇÃO DE ÁGUA - ENTRADA INDIVIDUALIZADA, EM PPR PN20 DN 32 (1") PARA 4 MEDIDORES - FORNECIMENTO E INSTALAÇÃO (EXCLUSIVE HIDRÔMETRO). AF_11/2016</v>
          </cell>
          <cell r="I5312" t="str">
            <v>UN</v>
          </cell>
          <cell r="J5312" t="str">
            <v>ATRIBUÍDO SÃO PAULO</v>
          </cell>
          <cell r="K5312">
            <v>1065.74</v>
          </cell>
        </row>
        <row r="5313">
          <cell r="G5313">
            <v>95665</v>
          </cell>
          <cell r="H5313" t="str">
            <v>KIT CAVALETE PARA MEDIÇÃO DE ÁGUA - ENTRADA INDIVIDUALIZADA, EM PPR PN25 DN 25 (¾") PARA 1 MEDIDOR - FORNECIMENTO E INSTALAÇÃO (EXCLUSIVE HIDRÔMETRO). AF_11/2016</v>
          </cell>
          <cell r="I5313" t="str">
            <v>UN</v>
          </cell>
          <cell r="J5313" t="str">
            <v>ATRIBUÍDO SÃO PAULO</v>
          </cell>
          <cell r="K5313">
            <v>231.41</v>
          </cell>
        </row>
        <row r="5314">
          <cell r="G5314">
            <v>95666</v>
          </cell>
          <cell r="H5314" t="str">
            <v>KIT CAVALETE PARA MEDIÇÃO DE ÁGUA - ENTRADA INDIVIDUALIZADA, EM PPR PN25 DN 25 (¾") PARA 2 MEDIDORES - FORNECIMENTO E INSTALAÇÃO (EXCLUSIVE HIDRÔMETRO). AF_11/2016</v>
          </cell>
          <cell r="I5314" t="str">
            <v>UN</v>
          </cell>
          <cell r="J5314" t="str">
            <v>ATRIBUÍDO SÃO PAULO</v>
          </cell>
          <cell r="K5314">
            <v>438.27</v>
          </cell>
        </row>
        <row r="5315">
          <cell r="G5315">
            <v>95667</v>
          </cell>
          <cell r="H5315" t="str">
            <v>KIT CAVALETE PARA MEDIÇÃO DE ÁGUA - ENTRADA INDIVIDUALIZADA, EM PPR PN25 DN 25 (¾") PARA 3 MEDIDORES - FORNECIMENTO E INSTALAÇÃO (EXCLUSIVE HIDRÔMETRO). AF_11/2016</v>
          </cell>
          <cell r="I5315" t="str">
            <v>UN</v>
          </cell>
          <cell r="J5315" t="str">
            <v>ATRIBUÍDO SÃO PAULO</v>
          </cell>
          <cell r="K5315">
            <v>654.34</v>
          </cell>
        </row>
        <row r="5316">
          <cell r="G5316">
            <v>95668</v>
          </cell>
          <cell r="H5316" t="str">
            <v>KIT CAVALETE PARA MEDIÇÃO DE ÁGUA - ENTRADA INDIVIDUALIZADA, EM PPR PN25 DN 25 (¾") PARA 4 MEDIDORES - FORNECIMENTO E INSTALAÇÃO (EXCLUSIVE HIDRÔMETRO). AF_11/2016</v>
          </cell>
          <cell r="I5316" t="str">
            <v>UN</v>
          </cell>
          <cell r="J5316" t="str">
            <v>ATRIBUÍDO SÃO PAULO</v>
          </cell>
          <cell r="K5316">
            <v>857.58</v>
          </cell>
        </row>
        <row r="5317">
          <cell r="G5317">
            <v>95669</v>
          </cell>
          <cell r="H5317" t="str">
            <v>KIT CAVALETE PARA MEDIÇÃO DE ÁGUA - ENTRADA INDIVIDUALIZADA, EM PPR PN25 DN 32 (1") PARA 1 MEDIDOR - FORNECIMENTO E INSTALAÇÃO (EXCLUSIVE HIDRÔMETRO). AF_11/2016</v>
          </cell>
          <cell r="I5317" t="str">
            <v>UN</v>
          </cell>
          <cell r="J5317" t="str">
            <v>ATRIBUÍDO SÃO PAULO</v>
          </cell>
          <cell r="K5317">
            <v>303.35000000000002</v>
          </cell>
        </row>
        <row r="5318">
          <cell r="G5318">
            <v>95670</v>
          </cell>
          <cell r="H5318" t="str">
            <v>KIT CAVALETE PARA MEDIÇÃO DE ÁGUA - ENTRADA INDIVIDUALIZADA, EM PPR PN25 DN 32 (1") PARA 2 MEDIDORES - FORNECIMENTO E INSTALAÇÃO (EXCLUSIVE HIDRÔMETRO). AF_11/2016</v>
          </cell>
          <cell r="I5318" t="str">
            <v>UN</v>
          </cell>
          <cell r="J5318" t="str">
            <v>ATRIBUÍDO SÃO PAULO</v>
          </cell>
          <cell r="K5318">
            <v>560.62</v>
          </cell>
        </row>
        <row r="5319">
          <cell r="G5319">
            <v>95671</v>
          </cell>
          <cell r="H5319" t="str">
            <v>KIT CAVALETE PARA MEDIÇÃO DE ÁGUA - ENTRADA INDIVIDUALIZADA, EM PPR PN25 DN 32 (1") PARA 3 MEDIDORES - FORNECIMENTO E INSTALAÇÃO (EXCLUSIVE HIDRÔMETRO). AF_11/2016</v>
          </cell>
          <cell r="I5319" t="str">
            <v>UN</v>
          </cell>
          <cell r="J5319" t="str">
            <v>ATRIBUÍDO SÃO PAULO</v>
          </cell>
          <cell r="K5319">
            <v>841.04</v>
          </cell>
        </row>
        <row r="5320">
          <cell r="G5320">
            <v>95672</v>
          </cell>
          <cell r="H5320" t="str">
            <v>KIT CAVALETE PARA MEDIÇÃO DE ÁGUA - ENTRADA INDIVIDUALIZADA, EM PPR PN25 DN 32 (1") PARA 4 MEDIDORES - FORNECIMENTO E INSTALAÇÃO (EXCLUSIVE HIDRÔMETRO). AF_11/2016</v>
          </cell>
          <cell r="I5320" t="str">
            <v>UN</v>
          </cell>
          <cell r="J5320" t="str">
            <v>ATRIBUÍDO SÃO PAULO</v>
          </cell>
          <cell r="K5320">
            <v>1124.8800000000001</v>
          </cell>
        </row>
        <row r="5321">
          <cell r="G5321">
            <v>95673</v>
          </cell>
          <cell r="H5321" t="str">
            <v>HIDRÔMETRO DN 20 (½), 1,5 M³/H  FORNECIMENTO E INSTALAÇÃO. AF_11/2016</v>
          </cell>
          <cell r="I5321" t="str">
            <v>UN</v>
          </cell>
          <cell r="J5321" t="str">
            <v>ATRIBUÍDO SÃO PAULO</v>
          </cell>
          <cell r="K5321">
            <v>109.46</v>
          </cell>
        </row>
        <row r="5322">
          <cell r="G5322">
            <v>95674</v>
          </cell>
          <cell r="H5322" t="str">
            <v>HIDRÔMETRO DN 20 (½), 3,0 M³/H  FORNECIMENTO E INSTALAÇÃO. AF_11/2016</v>
          </cell>
          <cell r="I5322" t="str">
            <v>UN</v>
          </cell>
          <cell r="J5322" t="str">
            <v>ATRIBUÍDO SÃO PAULO</v>
          </cell>
          <cell r="K5322">
            <v>116.22</v>
          </cell>
        </row>
        <row r="5323">
          <cell r="G5323">
            <v>95675</v>
          </cell>
          <cell r="H5323" t="str">
            <v>HIDRÔMETRO DN 25 (¾ ), 5,0 M³/H FORNECIMENTO E INSTALAÇÃO. AF_11/2016</v>
          </cell>
          <cell r="I5323" t="str">
            <v>UN</v>
          </cell>
          <cell r="J5323" t="str">
            <v>ATRIBUÍDO SÃO PAULO</v>
          </cell>
          <cell r="K5323">
            <v>141.97999999999999</v>
          </cell>
        </row>
        <row r="5324">
          <cell r="G5324">
            <v>95676</v>
          </cell>
          <cell r="H5324" t="str">
            <v>CAIXA EM CONCRETO PRÉ-MOLDADO PARA ABRIGO DE HIDRÔMETRO COM DN 20 (½)  FORNECIMENTO E INSTALAÇÃO. AF_11/2016</v>
          </cell>
          <cell r="I5324" t="str">
            <v>UN</v>
          </cell>
          <cell r="J5324" t="str">
            <v>COEFICIENTE DE REPRESENTATIVIDADE</v>
          </cell>
          <cell r="K5324">
            <v>134.81</v>
          </cell>
        </row>
        <row r="5325">
          <cell r="G5325">
            <v>97741</v>
          </cell>
          <cell r="H5325" t="str">
            <v>KIT CAVALETE PARA MEDIÇÃO DE ÁGUA - ENTRADA INDIVIDUALIZADA, EM PVC DN 25 (¾), PARA 1 MEDIDOR  FORNECIMENTO E INSTALAÇÃO (EXCLUSIVE HIDRÔMETRO). AF_11/2016</v>
          </cell>
          <cell r="I5325" t="str">
            <v>UN</v>
          </cell>
          <cell r="J5325" t="str">
            <v>COEFICIENTE DE REPRESENTATIVIDADE</v>
          </cell>
          <cell r="K5325">
            <v>152.86000000000001</v>
          </cell>
        </row>
        <row r="5326">
          <cell r="G5326">
            <v>90436</v>
          </cell>
          <cell r="H5326" t="str">
            <v>FURO EM ALVENARIA PARA DIÂMETROS MENORES OU IGUAIS A 40 MM. AF_05/2015</v>
          </cell>
          <cell r="I5326" t="str">
            <v>UN</v>
          </cell>
          <cell r="J5326" t="str">
            <v>COEFICIENTE DE REPRESENTATIVIDADE</v>
          </cell>
          <cell r="K5326">
            <v>11.42</v>
          </cell>
        </row>
        <row r="5327">
          <cell r="G5327">
            <v>90437</v>
          </cell>
          <cell r="H5327" t="str">
            <v>FURO EM ALVENARIA PARA DIÂMETROS MAIORES QUE 40 MM E MENORES OU IGUAIS A 75 MM. AF_05/2015</v>
          </cell>
          <cell r="I5327" t="str">
            <v>UN</v>
          </cell>
          <cell r="J5327" t="str">
            <v>COEFICIENTE DE REPRESENTATIVIDADE</v>
          </cell>
          <cell r="K5327">
            <v>27.76</v>
          </cell>
        </row>
        <row r="5328">
          <cell r="G5328">
            <v>90438</v>
          </cell>
          <cell r="H5328" t="str">
            <v>FURO EM ALVENARIA PARA DIÂMETROS MAIORES QUE 75 MM. AF_05/2015</v>
          </cell>
          <cell r="I5328" t="str">
            <v>UN</v>
          </cell>
          <cell r="J5328" t="str">
            <v>COEFICIENTE DE REPRESENTATIVIDADE</v>
          </cell>
          <cell r="K5328">
            <v>39.79</v>
          </cell>
        </row>
        <row r="5329">
          <cell r="G5329">
            <v>90439</v>
          </cell>
          <cell r="H5329" t="str">
            <v>FURO EM CONCRETO PARA DIÂMETROS MENORES OU IGUAIS A 40 MM. AF_05/2015</v>
          </cell>
          <cell r="I5329" t="str">
            <v>UN</v>
          </cell>
          <cell r="J5329" t="str">
            <v>COEFICIENTE DE REPRESENTATIVIDADE</v>
          </cell>
          <cell r="K5329">
            <v>59.25</v>
          </cell>
        </row>
        <row r="5330">
          <cell r="G5330">
            <v>90440</v>
          </cell>
          <cell r="H5330" t="str">
            <v>FURO EM CONCRETO PARA DIÂMETROS MAIORES QUE 40 MM E MENORES OU IGUAIS A 75 MM. AF_05/2015</v>
          </cell>
          <cell r="I5330" t="str">
            <v>UN</v>
          </cell>
          <cell r="J5330" t="str">
            <v>COEFICIENTE DE REPRESENTATIVIDADE</v>
          </cell>
          <cell r="K5330">
            <v>94.89</v>
          </cell>
        </row>
        <row r="5331">
          <cell r="G5331">
            <v>90441</v>
          </cell>
          <cell r="H5331" t="str">
            <v>FURO EM CONCRETO PARA DIÂMETROS MAIORES QUE 75 MM. AF_05/2015</v>
          </cell>
          <cell r="I5331" t="str">
            <v>UN</v>
          </cell>
          <cell r="J5331" t="str">
            <v>COEFICIENTE DE REPRESENTATIVIDADE</v>
          </cell>
          <cell r="K5331">
            <v>121.21</v>
          </cell>
        </row>
        <row r="5332">
          <cell r="G5332">
            <v>90443</v>
          </cell>
          <cell r="H5332" t="str">
            <v>RASGO EM ALVENARIA PARA RAMAIS/ DISTRIBUIÇÃO COM DIAMETROS MENORES OU IGUAIS A 40 MM. AF_05/2015</v>
          </cell>
          <cell r="I5332" t="str">
            <v>M</v>
          </cell>
          <cell r="J5332" t="str">
            <v>COEFICIENTE DE REPRESENTATIVIDADE</v>
          </cell>
          <cell r="K5332">
            <v>10.38</v>
          </cell>
        </row>
        <row r="5333">
          <cell r="G5333">
            <v>90444</v>
          </cell>
          <cell r="H5333" t="str">
            <v>RASGO EM CONTRAPISO PARA RAMAIS/ DISTRIBUIÇÃO COM DIÂMETROS MENORES OU IGUAIS A 40 MM. AF_05/2015</v>
          </cell>
          <cell r="I5333" t="str">
            <v>M</v>
          </cell>
          <cell r="J5333" t="str">
            <v>COEFICIENTE DE REPRESENTATIVIDADE</v>
          </cell>
          <cell r="K5333">
            <v>25.43</v>
          </cell>
        </row>
        <row r="5334">
          <cell r="G5334">
            <v>90445</v>
          </cell>
          <cell r="H5334" t="str">
            <v>RASGO EM CONTRAPISO PARA RAMAIS/ DISTRIBUIÇÃO COM DIÂMETROS MAIORES QUE 40 MM E MENORES OU IGUAIS A 75 MM. AF_05/2015</v>
          </cell>
          <cell r="I5334" t="str">
            <v>M</v>
          </cell>
          <cell r="J5334" t="str">
            <v>COEFICIENTE DE REPRESENTATIVIDADE</v>
          </cell>
          <cell r="K5334">
            <v>27.14</v>
          </cell>
        </row>
        <row r="5335">
          <cell r="G5335">
            <v>90446</v>
          </cell>
          <cell r="H5335" t="str">
            <v>RASGO EM CONTRAPISO PARA RAMAIS/ DISTRIBUIÇÃO COM DIÂMETROS MAIORES QUE 75 MM. AF_05/2015</v>
          </cell>
          <cell r="I5335" t="str">
            <v>M</v>
          </cell>
          <cell r="J5335" t="str">
            <v>COEFICIENTE DE REPRESENTATIVIDADE</v>
          </cell>
          <cell r="K5335">
            <v>29.49</v>
          </cell>
        </row>
        <row r="5336">
          <cell r="G5336">
            <v>90447</v>
          </cell>
          <cell r="H5336" t="str">
            <v>RASGO EM ALVENARIA PARA ELETRODUTOS COM DIAMETROS MENORES OU IGUAIS A 40 MM. AF_05/2015</v>
          </cell>
          <cell r="I5336" t="str">
            <v>M</v>
          </cell>
          <cell r="J5336" t="str">
            <v>COEFICIENTE DE REPRESENTATIVIDADE</v>
          </cell>
          <cell r="K5336">
            <v>5.69</v>
          </cell>
        </row>
        <row r="5337">
          <cell r="G5337">
            <v>90451</v>
          </cell>
          <cell r="H5337" t="str">
            <v>PASSANTE TIPO PEÇA EM POLIESTIRENO PARA ABERTURA PARA PASSAGEM DE 1 TUBO, FIXADO EM LAJE. AF_05/2015</v>
          </cell>
          <cell r="I5337" t="str">
            <v>UN</v>
          </cell>
          <cell r="J5337" t="str">
            <v>ATRIBUÍDO SÃO PAULO</v>
          </cell>
          <cell r="K5337">
            <v>4.12</v>
          </cell>
        </row>
        <row r="5338">
          <cell r="G5338">
            <v>90452</v>
          </cell>
          <cell r="H5338" t="str">
            <v>PASSANTE TIPO PEÇA EM POLIESTIRENO PARA ABERTURA PARA PASSAGEM DE MAIS DE 1 TUBO, FIXADO EM LAJE. AF_05/2015</v>
          </cell>
          <cell r="I5338" t="str">
            <v>UN</v>
          </cell>
          <cell r="J5338" t="str">
            <v>ATRIBUÍDO SÃO PAULO</v>
          </cell>
          <cell r="K5338">
            <v>24.14</v>
          </cell>
        </row>
        <row r="5339">
          <cell r="G5339">
            <v>90453</v>
          </cell>
          <cell r="H5339" t="str">
            <v>PASSANTE TIPO TUBO DE DIÂMETRO MENOR OU IGUAL A 40 MM, FIXADO EM LAJE. AF_05/2015</v>
          </cell>
          <cell r="I5339" t="str">
            <v>UN</v>
          </cell>
          <cell r="J5339" t="str">
            <v>COEFICIENTE DE REPRESENTATIVIDADE</v>
          </cell>
          <cell r="K5339">
            <v>2.77</v>
          </cell>
        </row>
        <row r="5340">
          <cell r="G5340">
            <v>90454</v>
          </cell>
          <cell r="H5340" t="str">
            <v>PASSANTE TIPO TUBO DE DIÂMETRO MAIORES QUE 40 MM E MENORES OU IGUAIS A 75 MM, FIXADO EM LAJE. AF_05/2015</v>
          </cell>
          <cell r="I5340" t="str">
            <v>UN</v>
          </cell>
          <cell r="J5340" t="str">
            <v>COEFICIENTE DE REPRESENTATIVIDADE</v>
          </cell>
          <cell r="K5340">
            <v>4.96</v>
          </cell>
        </row>
        <row r="5341">
          <cell r="G5341">
            <v>90455</v>
          </cell>
          <cell r="H5341" t="str">
            <v>PASSANTE TIPO TUBO DE DIÂMETRO MAIOR QUE 75 MM, FIXADO EM LAJE. AF_05/2015</v>
          </cell>
          <cell r="I5341" t="str">
            <v>UN</v>
          </cell>
          <cell r="J5341" t="str">
            <v>COEFICIENTE DE REPRESENTATIVIDADE</v>
          </cell>
          <cell r="K5341">
            <v>6.17</v>
          </cell>
        </row>
        <row r="5342">
          <cell r="G5342">
            <v>90456</v>
          </cell>
          <cell r="H5342" t="str">
            <v>QUEBRA EM ALVENARIA PARA INSTALAÇÃO DE CAIXA DE TOMADA (4X4 OU 4X2). AF_05/2015</v>
          </cell>
          <cell r="I5342" t="str">
            <v>UN</v>
          </cell>
          <cell r="J5342" t="str">
            <v>COEFICIENTE DE REPRESENTATIVIDADE</v>
          </cell>
          <cell r="K5342">
            <v>3.34</v>
          </cell>
        </row>
        <row r="5343">
          <cell r="G5343">
            <v>90457</v>
          </cell>
          <cell r="H5343" t="str">
            <v>QUEBRA EM ALVENARIA PARA INSTALAÇÃO DE QUADRO DISTRIBUIÇÃO PEQUENO (19X25 CM). AF_05/2015</v>
          </cell>
          <cell r="I5343" t="str">
            <v>UN</v>
          </cell>
          <cell r="J5343" t="str">
            <v>COEFICIENTE DE REPRESENTATIVIDADE</v>
          </cell>
          <cell r="K5343">
            <v>7.59</v>
          </cell>
        </row>
        <row r="5344">
          <cell r="G5344">
            <v>90458</v>
          </cell>
          <cell r="H5344" t="str">
            <v>QUEBRA EM ALVENARIA PARA INSTALAÇÃO DE QUADRO DISTRIBUIÇÃO GRANDE (76X40 CM). AF_05/2015</v>
          </cell>
          <cell r="I5344" t="str">
            <v>UN</v>
          </cell>
          <cell r="J5344" t="str">
            <v>COEFICIENTE DE REPRESENTATIVIDADE</v>
          </cell>
          <cell r="K5344">
            <v>21.57</v>
          </cell>
        </row>
        <row r="5345">
          <cell r="G5345">
            <v>90459</v>
          </cell>
          <cell r="H5345" t="str">
            <v>QUEBRA EM ALVENARIA PARA INSTALAÇÃO DE ABRIGO PARA MANGUEIRAS (90X60 CM). AF_05/2015</v>
          </cell>
          <cell r="I5345" t="str">
            <v>UN</v>
          </cell>
          <cell r="J5345" t="str">
            <v>COEFICIENTE DE REPRESENTATIVIDADE</v>
          </cell>
          <cell r="K5345">
            <v>30.42</v>
          </cell>
        </row>
        <row r="5346">
          <cell r="G5346">
            <v>90460</v>
          </cell>
          <cell r="H5346" t="str">
            <v>SUPORTE PARA ATÉ 3 TUBOS HORIZONTAIS, ESPAÇADO A CADA 1 M, EM PERFILADO DE SEÇÃO 38X76 MM, POR METRO DE TUBULAÇÃO FIXADA. AF_05/2015</v>
          </cell>
          <cell r="I5346" t="str">
            <v>M</v>
          </cell>
          <cell r="J5346" t="str">
            <v>ATRIBUÍDO SÃO PAULO</v>
          </cell>
          <cell r="K5346">
            <v>12.3</v>
          </cell>
        </row>
        <row r="5347">
          <cell r="G5347">
            <v>90461</v>
          </cell>
          <cell r="H5347" t="str">
            <v>SUPORTE PARA MAIS DE 3 TUBOS HORIZONTAIS, ESPAÇADO A CADA 1 M, EM PERFILADO DE SEÇÃO 38X76 MM, POR METRO DE TUBULAÇÃO FIXADA. AF_05/2015</v>
          </cell>
          <cell r="I5347" t="str">
            <v>M</v>
          </cell>
          <cell r="J5347" t="str">
            <v>ATRIBUÍDO SÃO PAULO</v>
          </cell>
          <cell r="K5347">
            <v>7.52</v>
          </cell>
        </row>
        <row r="5348">
          <cell r="G5348">
            <v>90462</v>
          </cell>
          <cell r="H5348" t="str">
            <v>SUPORTE PARA ATÉ 3 TUBOS VERTICAIS, ESPAÇADO A CADA 3 M, EM PERFILADO DE SEÇÃO 38X38 MM, POR METRO DE TUBULAÇÃO FIXADA. AF_05/2015</v>
          </cell>
          <cell r="I5348" t="str">
            <v>M</v>
          </cell>
          <cell r="J5348" t="str">
            <v>ATRIBUÍDO SÃO PAULO</v>
          </cell>
          <cell r="K5348">
            <v>1.61</v>
          </cell>
        </row>
        <row r="5349">
          <cell r="G5349">
            <v>90463</v>
          </cell>
          <cell r="H5349" t="str">
            <v>SUPORTE PARA MAIS DE 3 TUBOS VERTICAIS, ESPAÇADO A CADA 3 M, EM PERFILADO DE SEÇÃO 38X38 MM, POR METRO DE TUBULAÇÃO FIXADA. AF_05/2015</v>
          </cell>
          <cell r="I5349" t="str">
            <v>M</v>
          </cell>
          <cell r="J5349" t="str">
            <v>ATRIBUÍDO SÃO PAULO</v>
          </cell>
          <cell r="K5349">
            <v>1.35</v>
          </cell>
        </row>
        <row r="5350">
          <cell r="G5350">
            <v>90466</v>
          </cell>
          <cell r="H5350" t="str">
            <v>CHUMBAMENTO LINEAR EM ALVENARIA PARA RAMAIS/DISTRIBUIÇÃO COM DIÂMETROS MENORES OU IGUAIS A 40 MM. AF_05/2015</v>
          </cell>
          <cell r="I5350" t="str">
            <v>M</v>
          </cell>
          <cell r="J5350" t="str">
            <v>COEFICIENTE DE REPRESENTATIVIDADE</v>
          </cell>
          <cell r="K5350">
            <v>10.91</v>
          </cell>
        </row>
        <row r="5351">
          <cell r="G5351">
            <v>90467</v>
          </cell>
          <cell r="H5351" t="str">
            <v>CHUMBAMENTO LINEAR EM ALVENARIA PARA RAMAIS/DISTRIBUIÇÃO COM DIÂMETROS MAIORES QUE 40 MM E MENORES OU IGUAIS A 75 MM. AF_05/2015</v>
          </cell>
          <cell r="I5351" t="str">
            <v>M</v>
          </cell>
          <cell r="J5351" t="str">
            <v>COEFICIENTE DE REPRESENTATIVIDADE</v>
          </cell>
          <cell r="K5351">
            <v>17.309999999999999</v>
          </cell>
        </row>
        <row r="5352">
          <cell r="G5352">
            <v>90468</v>
          </cell>
          <cell r="H5352" t="str">
            <v>CHUMBAMENTO LINEAR EM CONTRAPISO PARA RAMAIS/DISTRIBUIÇÃO COM DIÂMETROS MENORES OU IGUAIS A 40 MM. AF_05/2015</v>
          </cell>
          <cell r="I5352" t="str">
            <v>M</v>
          </cell>
          <cell r="J5352" t="str">
            <v>COEFICIENTE DE REPRESENTATIVIDADE</v>
          </cell>
          <cell r="K5352">
            <v>5.0999999999999996</v>
          </cell>
        </row>
        <row r="5353">
          <cell r="G5353">
            <v>90469</v>
          </cell>
          <cell r="H5353" t="str">
            <v>CHUMBAMENTO LINEAR EM CONTRAPISO PARA RAMAIS/DISTRIBUIÇÃO COM DIÂMETROS MAIORES QUE 40 MM E MENORES OU IGUAIS A 75 MM. AF_05/2015</v>
          </cell>
          <cell r="I5353" t="str">
            <v>M</v>
          </cell>
          <cell r="J5353" t="str">
            <v>COEFICIENTE DE REPRESENTATIVIDADE</v>
          </cell>
          <cell r="K5353">
            <v>8.2200000000000006</v>
          </cell>
        </row>
        <row r="5354">
          <cell r="G5354">
            <v>90470</v>
          </cell>
          <cell r="H5354" t="str">
            <v>CHUMBAMENTO LINEAR EM CONTRAPISO PARA RAMAIS/DISTRIBUIÇÃO COM DIÂMETROS MAIORES QUE 75 MM. AF_05/2015</v>
          </cell>
          <cell r="I5354" t="str">
            <v>M</v>
          </cell>
          <cell r="J5354" t="str">
            <v>COEFICIENTE DE REPRESENTATIVIDADE</v>
          </cell>
          <cell r="K5354">
            <v>11.51</v>
          </cell>
        </row>
        <row r="5355">
          <cell r="G5355">
            <v>91166</v>
          </cell>
          <cell r="H5355" t="str">
            <v>FIXAÇÃO DE TUBOS HORIZONTAIS DE PEX DIAMETROS IGUAIS OU INFERIORES A 40 MM COM ABRAÇADEIRA PLÁSTICA 390 MM, FIXADA EM LAJE. AF_05/2015</v>
          </cell>
          <cell r="I5355" t="str">
            <v>M</v>
          </cell>
          <cell r="J5355" t="str">
            <v>COEFICIENTE DE REPRESENTATIVIDADE</v>
          </cell>
          <cell r="K5355">
            <v>3.94</v>
          </cell>
        </row>
        <row r="5356">
          <cell r="G5356">
            <v>91167</v>
          </cell>
          <cell r="H5356" t="str">
            <v>FIXAÇÃO DE TUBOS HORIZONTAIS DE PPR DIÂMETROS MENORES OU IGUAIS A 40 MM COM ABRAÇADEIRA METÁLICA RÍGIDA TIPO D 1/2", FIXADA EM PERFILADO EM LAJE. AF_05/2015</v>
          </cell>
          <cell r="I5356" t="str">
            <v>M</v>
          </cell>
          <cell r="J5356" t="str">
            <v>COEFICIENTE DE REPRESENTATIVIDADE</v>
          </cell>
          <cell r="K5356">
            <v>13.54</v>
          </cell>
        </row>
        <row r="5357">
          <cell r="G5357">
            <v>91168</v>
          </cell>
          <cell r="H5357" t="str">
            <v>FIXAÇÃO DE TUBOS HORIZONTAIS DE PPR DIÂMETROS MAIORES QUE 40 MM E MENORES OU IGUAIS A 75 MM COM ABRAÇADEIRA METÁLICA RÍGIDA TIPO D 1 1/2", FIXADA EM PERFILADO EM LAJE. AF_05/2015</v>
          </cell>
          <cell r="I5357" t="str">
            <v>M</v>
          </cell>
          <cell r="J5357" t="str">
            <v>COEFICIENTE DE REPRESENTATIVIDADE</v>
          </cell>
          <cell r="K5357">
            <v>10.4</v>
          </cell>
        </row>
        <row r="5358">
          <cell r="G5358">
            <v>91169</v>
          </cell>
          <cell r="H5358" t="str">
            <v>FIXAÇÃO DE TUBOS HORIZONTAIS DE PPR DIÂMETROS MAIORES QUE 75 MM COM ABRAÇADEIRA METÁLICA RÍGIDA TIPO D 3", FIXADA EM PERFILADO EM LAJE. AF_05/2015</v>
          </cell>
          <cell r="I5358" t="str">
            <v>M</v>
          </cell>
          <cell r="J5358" t="str">
            <v>COEFICIENTE DE REPRESENTATIVIDADE</v>
          </cell>
          <cell r="K5358">
            <v>12.25</v>
          </cell>
        </row>
        <row r="5359">
          <cell r="G5359">
            <v>91170</v>
          </cell>
          <cell r="H5359" t="str">
            <v>FIXAÇÃO DE TUBOS HORIZONTAIS DE PVC, CPVC OU COBRE DIÂMETROS MENORES OU IGUAIS A 40 MM OU ELETROCALHAS ATÉ 150MM DE LARGURA, COM ABRAÇADEIRA METÁLICA RÍGIDA TIPO D 1/2, FIXADA EM PERFILADO EM LAJE. AF_05/2015</v>
          </cell>
          <cell r="I5359" t="str">
            <v>M</v>
          </cell>
          <cell r="J5359" t="str">
            <v>COEFICIENTE DE REPRESENTATIVIDADE</v>
          </cell>
          <cell r="K5359">
            <v>3.48</v>
          </cell>
        </row>
        <row r="5360">
          <cell r="G5360">
            <v>91171</v>
          </cell>
          <cell r="H5360" t="str">
            <v>FIXAÇÃO DE TUBOS HORIZONTAIS DE PVC, CPVC OU COBRE DIÂMETROS MAIORES QUE 40 MM E MENORES OU IGUAIS A 75 MM COM ABRAÇADEIRA METÁLICA RÍGIDA TIPO D 1 1/2", FIXADA EM PERFILADO EM LAJE. AF_05/2015</v>
          </cell>
          <cell r="I5360" t="str">
            <v>M</v>
          </cell>
          <cell r="J5360" t="str">
            <v>COEFICIENTE DE REPRESENTATIVIDADE</v>
          </cell>
          <cell r="K5360">
            <v>4.43</v>
          </cell>
        </row>
        <row r="5361">
          <cell r="G5361">
            <v>91172</v>
          </cell>
          <cell r="H5361" t="str">
            <v>FIXAÇÃO DE TUBOS HORIZONTAIS DE PVC, CPVC OU COBRE DIÂMETROS MAIORES QUE 75 MM COM ABRAÇADEIRA METÁLICA RÍGIDA TIPO D 3", FIXADA EM PERFILADO EM LAJE. AF_05/2015</v>
          </cell>
          <cell r="I5361" t="str">
            <v>M</v>
          </cell>
          <cell r="J5361" t="str">
            <v>COEFICIENTE DE REPRESENTATIVIDADE</v>
          </cell>
          <cell r="K5361">
            <v>6.47</v>
          </cell>
        </row>
        <row r="5362">
          <cell r="G5362">
            <v>91173</v>
          </cell>
          <cell r="H5362" t="str">
            <v>FIXAÇÃO DE TUBOS VERTICAIS DE PPR DIÂMETROS MENORES OU IGUAIS A 40 MM COM ABRAÇADEIRA METÁLICA RÍGIDA TIPO D 1/2", FIXADA EM PERFILADO EM ALVENARIA. AF_05/2015</v>
          </cell>
          <cell r="I5362" t="str">
            <v>M</v>
          </cell>
          <cell r="J5362" t="str">
            <v>COEFICIENTE DE REPRESENTATIVIDADE</v>
          </cell>
          <cell r="K5362">
            <v>1.76</v>
          </cell>
        </row>
        <row r="5363">
          <cell r="G5363">
            <v>91174</v>
          </cell>
          <cell r="H5363" t="str">
            <v>FIXAÇÃO DE TUBOS VERTICAIS DE PPR DIÂMETROS MAIORES QUE 40 MM E MENORES OU IGUAIS A 75 MM COM ABRAÇADEIRA METÁLICA RÍGIDA TIPO D 1 1/2", FIXADA EM PERFILADO EM ALVENARIA. AF_05/2015</v>
          </cell>
          <cell r="I5363" t="str">
            <v>M</v>
          </cell>
          <cell r="J5363" t="str">
            <v>COEFICIENTE DE REPRESENTATIVIDADE</v>
          </cell>
          <cell r="K5363">
            <v>3.51</v>
          </cell>
        </row>
        <row r="5364">
          <cell r="G5364">
            <v>91175</v>
          </cell>
          <cell r="H5364" t="str">
            <v>FIXAÇÃO DE TUBOS VERTICAIS DE PPR DIÂMETROS MAIORES QUE 75 MM COM ABRAÇADEIRA METÁLICA RÍGIDA TIPO D 3", FIXADA EM PERFILADO EM ALVENARIA. AF_05/2015</v>
          </cell>
          <cell r="I5364" t="str">
            <v>M</v>
          </cell>
          <cell r="J5364" t="str">
            <v>COEFICIENTE DE REPRESENTATIVIDADE</v>
          </cell>
          <cell r="K5364">
            <v>5.69</v>
          </cell>
        </row>
        <row r="5365">
          <cell r="G5365">
            <v>91176</v>
          </cell>
          <cell r="H5365" t="str">
            <v>FIXAÇÃO DE TUBOS HORIZONTAIS DE PPR DIÂMETROS MENORES OU IGUAIS A 40 MM COM ABRAÇADEIRA METÁLICA RÍGIDA TIPO  D  1/2" , FIXADA DIRETAMENTE NA LAJE. AF_05/2015</v>
          </cell>
          <cell r="I5365" t="str">
            <v>M</v>
          </cell>
          <cell r="J5365" t="str">
            <v>ATRIBUÍDO SÃO PAULO</v>
          </cell>
          <cell r="K5365">
            <v>29.58</v>
          </cell>
        </row>
        <row r="5366">
          <cell r="G5366">
            <v>91177</v>
          </cell>
          <cell r="H5366" t="str">
            <v>FIXAÇÃO DE TUBOS HORIZONTAIS DE PPR DIÂMETROS MAIORES QUE 40 MM E MENORES OU IGUAIS A 75 MM COM ABRAÇADEIRA METÁLICA RÍGIDA TIPO  D  1 1/2" , FIXADA DIRETAMENTE NA LAJE. AF_05/2015</v>
          </cell>
          <cell r="I5366" t="str">
            <v>M</v>
          </cell>
          <cell r="J5366" t="str">
            <v>ATRIBUÍDO SÃO PAULO</v>
          </cell>
          <cell r="K5366">
            <v>13.57</v>
          </cell>
        </row>
        <row r="5367">
          <cell r="G5367">
            <v>91178</v>
          </cell>
          <cell r="H5367" t="str">
            <v>FIXAÇÃO DE TUBOS HORIZONTAIS DE PPR DIÂMETROS MAIORES QUE 75 MM COM ABRAÇADEIRA METÁLICA RÍGIDA TIPO  D  3" , FIXADA DIRETAMENTE NA LAJE. AF_05/2015</v>
          </cell>
          <cell r="I5367" t="str">
            <v>M</v>
          </cell>
          <cell r="J5367" t="str">
            <v>ATRIBUÍDO SÃO PAULO</v>
          </cell>
          <cell r="K5367">
            <v>16.78</v>
          </cell>
        </row>
        <row r="5368">
          <cell r="G5368">
            <v>91179</v>
          </cell>
          <cell r="H5368" t="str">
            <v>FIXAÇÃO DE TUBOS HORIZONTAIS DE PVC, CPVC OU COBRE DIÂMETROS MENORES OU IGUAIS A 40 MM COM ABRAÇADEIRA METÁLICA RÍGIDA TIPO  D  1/2" , FIXADA DIRETAMENTE NA LAJE. AF_05/2015</v>
          </cell>
          <cell r="I5368" t="str">
            <v>M</v>
          </cell>
          <cell r="J5368" t="str">
            <v>ATRIBUÍDO SÃO PAULO</v>
          </cell>
          <cell r="K5368">
            <v>7.58</v>
          </cell>
        </row>
        <row r="5369">
          <cell r="G5369">
            <v>91180</v>
          </cell>
          <cell r="H5369" t="str">
            <v>FIXAÇÃO DE TUBOS HORIZONTAIS DE PVC, CPVC OU COBRE DIÂMETROS MAIORES QUE 40 MM E MENORES OU IGUAIS A 75 MM COM ABRAÇADEIRA METÁLICA RÍGIDA TIPO D 1 1/2, FIXADA DIRETAMENTE NA LAJE. AF_05/2015</v>
          </cell>
          <cell r="I5369" t="str">
            <v>M</v>
          </cell>
          <cell r="J5369" t="str">
            <v>ATRIBUÍDO SÃO PAULO</v>
          </cell>
          <cell r="K5369">
            <v>7.06</v>
          </cell>
        </row>
        <row r="5370">
          <cell r="G5370">
            <v>91181</v>
          </cell>
          <cell r="H5370" t="str">
            <v>FIXAÇÃO DE TUBOS HORIZONTAIS DE PVC, CPVC OU COBRE DIÂMETROS MAIORES QUE 75 MM COM ABRAÇADEIRA METÁLICA RÍGIDA TIPO  D  3" , FIXADA DIRETAMENTE NA LAJE. AF_05/2015</v>
          </cell>
          <cell r="I5370" t="str">
            <v>M</v>
          </cell>
          <cell r="J5370" t="str">
            <v>ATRIBUÍDO SÃO PAULO</v>
          </cell>
          <cell r="K5370">
            <v>7.52</v>
          </cell>
        </row>
        <row r="5371">
          <cell r="G5371">
            <v>91182</v>
          </cell>
          <cell r="H5371" t="str">
            <v>FIXAÇÃO DE TUBOS HORIZONTAIS DE PPR DIÂMETROS MENORES OU IGUAIS A 40 MM COM ABRAÇADEIRA METÁLICA FLEXÍVEL 18 MM, FIXADA DIRETAMENTE NA LAJE. AF_05/2015</v>
          </cell>
          <cell r="I5371" t="str">
            <v>M</v>
          </cell>
          <cell r="J5371" t="str">
            <v>ATRIBUÍDO SÃO PAULO</v>
          </cell>
          <cell r="K5371">
            <v>23.77</v>
          </cell>
        </row>
        <row r="5372">
          <cell r="G5372">
            <v>91183</v>
          </cell>
          <cell r="H5372" t="str">
            <v>FIXAÇÃO DE TUBOS HORIZONTAIS DE PPR DIÂMETROS MAIORES QUE 40 MM E MENORES OU IGUAIS A 75 MM COM ABRAÇADEIRA METÁLICA FLEXÍVEL 18 MM, FIXADA DIRETAMENTE NA LAJE. AF_05/2015</v>
          </cell>
          <cell r="I5372" t="str">
            <v>M</v>
          </cell>
          <cell r="J5372" t="str">
            <v>ATRIBUÍDO SÃO PAULO</v>
          </cell>
          <cell r="K5372">
            <v>11.54</v>
          </cell>
        </row>
        <row r="5373">
          <cell r="G5373">
            <v>91184</v>
          </cell>
          <cell r="H5373" t="str">
            <v>FIXAÇÃO DE TUBOS HORIZONTAIS DE PPR DIÂMETROS MAIORES QUE 75 MM COM ABRAÇADEIRA METÁLICA FLEXÍVEL 18 MM, FIXADA DIRETAMENTE NA LAJE. AF_05/2015</v>
          </cell>
          <cell r="I5373" t="str">
            <v>M</v>
          </cell>
          <cell r="J5373" t="str">
            <v>ATRIBUÍDO SÃO PAULO</v>
          </cell>
          <cell r="K5373">
            <v>10.63</v>
          </cell>
        </row>
        <row r="5374">
          <cell r="G5374">
            <v>91185</v>
          </cell>
          <cell r="H5374" t="str">
            <v>FIXAÇÃO DE TUBOS HORIZONTAIS DE PVC, CPVC OU COBRE DIÂMETROS MENORES OU IGUAIS A 40 MM COM ABRAÇADEIRA METÁLICA FLEXÍVEL 18 MM, FIXADA DIRETAMENTE NA LAJE. AF_05/2015</v>
          </cell>
          <cell r="I5374" t="str">
            <v>M</v>
          </cell>
          <cell r="J5374" t="str">
            <v>ATRIBUÍDO SÃO PAULO</v>
          </cell>
          <cell r="K5374">
            <v>6.09</v>
          </cell>
        </row>
        <row r="5375">
          <cell r="G5375">
            <v>91186</v>
          </cell>
          <cell r="H5375" t="str">
            <v>FIXAÇÃO DE TUBOS HORIZONTAIS DE PVC, CPVC OU COBRE DIÂMETROS MAIORES QUE 40 MM E MENORES OU IGUAIS A 75 MM COM ABRAÇADEIRA METÁLICA FLEXÍVEL 18 MM, FIXADA DIRETAMENTE NA LAJE. AF_05/2015</v>
          </cell>
          <cell r="I5375" t="str">
            <v>M</v>
          </cell>
          <cell r="J5375" t="str">
            <v>ATRIBUÍDO SÃO PAULO</v>
          </cell>
          <cell r="K5375">
            <v>4.93</v>
          </cell>
        </row>
        <row r="5376">
          <cell r="G5376">
            <v>91187</v>
          </cell>
          <cell r="H5376" t="str">
            <v>FIXAÇÃO DE TUBOS HORIZONTAIS DE PVC, CPVC OU COBRE DIÂMETROS MAIORES QUE 75 MM COM ABRAÇADEIRA METÁLICA FLEXÍVEL 18 MM, FIXADA DIRETAMENTE NA LAJE. AF_05/2015</v>
          </cell>
          <cell r="I5376" t="str">
            <v>M</v>
          </cell>
          <cell r="J5376" t="str">
            <v>ATRIBUÍDO SÃO PAULO</v>
          </cell>
          <cell r="K5376">
            <v>5.6</v>
          </cell>
        </row>
        <row r="5377">
          <cell r="G5377">
            <v>91188</v>
          </cell>
          <cell r="H5377" t="str">
            <v>CHUMBAMENTO PONTUAL DE ABERTURA EM LAJE COM PASSAGEM DE 1 TUBO DE DIAMETRO EQUIVALENTE IGUAL À  50 MM. AF_05/2015</v>
          </cell>
          <cell r="I5377" t="str">
            <v>UN</v>
          </cell>
          <cell r="J5377" t="str">
            <v>COEFICIENTE DE REPRESENTATIVIDADE</v>
          </cell>
          <cell r="K5377">
            <v>6.38</v>
          </cell>
        </row>
        <row r="5378">
          <cell r="G5378">
            <v>91189</v>
          </cell>
          <cell r="H5378" t="str">
            <v>CHUMBAMENTO PONTUAL DE ABERTURA EM LAJE COM PASSAGEM DE MAIS DE 1 TUBO DE  DIAMETRO EQUIVALENTE IGUAL À  50 MM. AF_05/2015</v>
          </cell>
          <cell r="I5378" t="str">
            <v>UN</v>
          </cell>
          <cell r="J5378" t="str">
            <v>COEFICIENTE DE REPRESENTATIVIDADE</v>
          </cell>
          <cell r="K5378">
            <v>50.46</v>
          </cell>
        </row>
        <row r="5379">
          <cell r="G5379">
            <v>91190</v>
          </cell>
          <cell r="H5379" t="str">
            <v>CHUMBAMENTO PONTUAL EM PASSAGEM DE TUBO COM DIÂMETRO MENOR OU IGUAL A 40 MM. AF_05/2015</v>
          </cell>
          <cell r="I5379" t="str">
            <v>UN</v>
          </cell>
          <cell r="J5379" t="str">
            <v>COEFICIENTE DE REPRESENTATIVIDADE</v>
          </cell>
          <cell r="K5379">
            <v>4.2</v>
          </cell>
        </row>
        <row r="5380">
          <cell r="G5380">
            <v>91191</v>
          </cell>
          <cell r="H5380" t="str">
            <v>CHUMBAMENTO PONTUAL EM PASSAGEM DE TUBO COM DIÂMETROS ENTRE 40 MM E 75 MM. AF_05/2015</v>
          </cell>
          <cell r="I5380" t="str">
            <v>UN</v>
          </cell>
          <cell r="J5380" t="str">
            <v>COEFICIENTE DE REPRESENTATIVIDADE</v>
          </cell>
          <cell r="K5380">
            <v>4.4400000000000004</v>
          </cell>
        </row>
        <row r="5381">
          <cell r="G5381">
            <v>91192</v>
          </cell>
          <cell r="H5381" t="str">
            <v>CHUMBAMENTO PONTUAL EM PASSAGEM DE TUBO COM DIÂMETRO MAIOR QUE 75 MM. AF_05/2015</v>
          </cell>
          <cell r="I5381" t="str">
            <v>UN</v>
          </cell>
          <cell r="J5381" t="str">
            <v>COEFICIENTE DE REPRESENTATIVIDADE</v>
          </cell>
          <cell r="K5381">
            <v>4.9000000000000004</v>
          </cell>
        </row>
        <row r="5382">
          <cell r="G5382">
            <v>91222</v>
          </cell>
          <cell r="H5382" t="str">
            <v>RASGO EM ALVENARIA PARA RAMAIS/ DISTRIBUIÇÃO COM DIÂMETROS MAIORES QUE 40 MM E MENORES OU IGUAIS A 75 MM. AF_05/2015</v>
          </cell>
          <cell r="I5382" t="str">
            <v>M</v>
          </cell>
          <cell r="J5382" t="str">
            <v>COEFICIENTE DE REPRESENTATIVIDADE</v>
          </cell>
          <cell r="K5382">
            <v>11.18</v>
          </cell>
        </row>
        <row r="5383">
          <cell r="G5383">
            <v>94480</v>
          </cell>
          <cell r="H5383" t="str">
            <v>CONJUNTO HIDRÁULICO PARA INSTALAÇÃO DE BOMBA EM AÇO ROSCÁVEL, DN SUCÇÃO 65 (2½) E DN RECALQUE 50 (2), PARA EDIFICAÇÃO ENTRE 12 E 18 PAVIMENTOS  FORNECIMENTO E INSTALAÇÃO. AF_06/2016</v>
          </cell>
          <cell r="I5383" t="str">
            <v>UN</v>
          </cell>
          <cell r="J5383" t="str">
            <v>ATRIBUÍDO SÃO PAULO</v>
          </cell>
          <cell r="K5383">
            <v>2232.98</v>
          </cell>
        </row>
        <row r="5384">
          <cell r="G5384">
            <v>94481</v>
          </cell>
          <cell r="H5384" t="str">
            <v>CONJUNTO HIDRÁULICO PARA INSTALAÇÃO DE BOMBA EM AÇO ROSCÁVEL, DN SUCÇÃO 50 (2) E DN RECALQUE 40 (1 1/2), PARA EDIFICAÇÃO ENTRE 8 E 12 PAVIMENTOS  FORNECIMENTO E INSTALAÇÃO. AF_06/2016</v>
          </cell>
          <cell r="I5384" t="str">
            <v>UN</v>
          </cell>
          <cell r="J5384" t="str">
            <v>ATRIBUÍDO SÃO PAULO</v>
          </cell>
          <cell r="K5384">
            <v>1566.72</v>
          </cell>
        </row>
        <row r="5385">
          <cell r="G5385">
            <v>94482</v>
          </cell>
          <cell r="H5385" t="str">
            <v>CONJUNTO HIDRÁULICO PARA INSTALAÇÃO DE BOMBA EM AÇO ROSCÁVEL, DN SUCÇÃO 40 (1 1/2) E DN RECALQUE 32 (1 1/4), PARA EDIFICAÇÃO ENTRE 4 E 8 PAVIMENTOS  FORNECIMENTO E INSTALAÇÃO. AF_06/2016</v>
          </cell>
          <cell r="I5385" t="str">
            <v>UN</v>
          </cell>
          <cell r="J5385" t="str">
            <v>ATRIBUÍDO SÃO PAULO</v>
          </cell>
          <cell r="K5385">
            <v>1235.03</v>
          </cell>
        </row>
        <row r="5386">
          <cell r="G5386">
            <v>94483</v>
          </cell>
          <cell r="H5386" t="str">
            <v>CONJUNTO HIDRÁULICO PARA INSTALAÇÃO DE BOMBA EM AÇO ROSCÁVEL, DN SUCÇÃO 32 (1 1/4) E DN RECALQUE 25 (1), PARA EDIFICAÇÃO ATÉ 4 PAVIMENTOS  FORNECIMENTO E INSTALAÇÃO. AF_06/2016</v>
          </cell>
          <cell r="I5386" t="str">
            <v>UN</v>
          </cell>
          <cell r="J5386" t="str">
            <v>ATRIBUÍDO SÃO PAULO</v>
          </cell>
          <cell r="K5386">
            <v>1038.8499999999999</v>
          </cell>
        </row>
        <row r="5387">
          <cell r="G5387">
            <v>95541</v>
          </cell>
          <cell r="H5387" t="str">
            <v>FIXAÇÃO UTILIZANDO PARAFUSO E BUCHA DE NYLON, SOMENTE MÃO DE OBRA. AF_10/2016</v>
          </cell>
          <cell r="I5387" t="str">
            <v>UN</v>
          </cell>
          <cell r="J5387" t="str">
            <v>COEFICIENTE DE REPRESENTATIVIDADE</v>
          </cell>
          <cell r="K5387">
            <v>3.7</v>
          </cell>
        </row>
        <row r="5388">
          <cell r="G5388">
            <v>96559</v>
          </cell>
          <cell r="H5388" t="str">
            <v>SUPORTE PARA DUTO EM CHAPA GALVANIZADA BITOLA 26, ESPAÇADO A CADA 1 M, EM PERFILADO DE SEÇÃO 38X76 MM, POR ÁREA DE DUTO FIXADO. AF_07/2017</v>
          </cell>
          <cell r="I5388" t="str">
            <v>M2</v>
          </cell>
          <cell r="J5388" t="str">
            <v>ATRIBUÍDO SÃO PAULO</v>
          </cell>
          <cell r="K5388">
            <v>34.369999999999997</v>
          </cell>
        </row>
        <row r="5389">
          <cell r="G5389">
            <v>96560</v>
          </cell>
          <cell r="H5389" t="str">
            <v>SUPORTE PARA DUTO EM CHAPA GALVANIZADA BITOLA 24, ESPAÇADO A CADA 1 M, EM PERFILADO DE SEÇÃO 38X76 MM, POR ÁREA DE DUTO FIXADO. AF_07/2017</v>
          </cell>
          <cell r="I5389" t="str">
            <v>M2</v>
          </cell>
          <cell r="J5389" t="str">
            <v>ATRIBUÍDO SÃO PAULO</v>
          </cell>
          <cell r="K5389">
            <v>21.39</v>
          </cell>
        </row>
        <row r="5390">
          <cell r="G5390">
            <v>96561</v>
          </cell>
          <cell r="H5390" t="str">
            <v>SUPORTE PARA DUTO EM CHAPA GALVANIZADA BITOLA 22, ESPAÇADO A CADA 1 M, EM PERFILADO DE SEÇÃO 38X76 MM, POR ÁREA DE DUTO FIXADO. AF_07/2017</v>
          </cell>
          <cell r="I5390" t="str">
            <v>M2</v>
          </cell>
          <cell r="J5390" t="str">
            <v>ATRIBUÍDO SÃO PAULO</v>
          </cell>
          <cell r="K5390">
            <v>15.26</v>
          </cell>
        </row>
        <row r="5391">
          <cell r="G5391">
            <v>96562</v>
          </cell>
          <cell r="H5391" t="str">
            <v>SUPORTE PARA ELETROCALHA LISA OU PERFURADA EM AÇO GALVANIZADO, LARGURA 200 OU 400 MM E ALTURA 50 MM, ESPAÇADO A CADA 1,5 M, EM PERFILADO DE SEÇÃO 38X76 MM, POR METRO DE ELETRECOLHA FIXADA. AF_07/2017</v>
          </cell>
          <cell r="I5391" t="str">
            <v>M</v>
          </cell>
          <cell r="J5391" t="str">
            <v>ATRIBUÍDO SÃO PAULO</v>
          </cell>
          <cell r="K5391">
            <v>20.21</v>
          </cell>
        </row>
        <row r="5392">
          <cell r="G5392">
            <v>96563</v>
          </cell>
          <cell r="H5392" t="str">
            <v>SUPORTE PARA ELETROCALHA LISA OU PERFURADA EM AÇO GALVANIZADO, LARGURA 500 OU 800 MM E ALTURA 50 MM, ESPAÇADO A CADA 1,5 M, EM PERFILADO DE SEÇÃO 38X76 MM, POR METRO DE ELETROCALHA FIXADA. AF_07/2017</v>
          </cell>
          <cell r="I5392" t="str">
            <v>M</v>
          </cell>
          <cell r="J5392" t="str">
            <v>ATRIBUÍDO SÃO PAULO</v>
          </cell>
          <cell r="K5392">
            <v>24.77</v>
          </cell>
        </row>
        <row r="5393">
          <cell r="G5393">
            <v>100128</v>
          </cell>
          <cell r="H5393" t="str">
            <v>TIL (TUBO DE INSPEÇÃO E LIMPEZA) RADIAL PARA ESGOTO, EM PVC, DN 300X200 MM. AF_12/2020</v>
          </cell>
          <cell r="I5393" t="str">
            <v>UN</v>
          </cell>
          <cell r="J5393" t="str">
            <v>COEFICIENTE DE REPRESENTATIVIDADE</v>
          </cell>
          <cell r="K5393">
            <v>1865.05</v>
          </cell>
        </row>
        <row r="5394">
          <cell r="G5394">
            <v>101802</v>
          </cell>
          <cell r="H5394" t="str">
            <v>CAIXA ENTERRADA RETENTORA DE AREIA RETANGULAR, EM ALVENARIA COM BLOCOS DE CONCRETO, DIMENSÕES INTERNAS: 1,00 X 1,00 X 1,20 M, EXCLUINDO TAMPÃO. AF_12/2020</v>
          </cell>
          <cell r="I5394" t="str">
            <v>UN</v>
          </cell>
          <cell r="J5394" t="str">
            <v>ATRIBUÍDO SÃO PAULO</v>
          </cell>
          <cell r="K5394">
            <v>1577.73</v>
          </cell>
        </row>
        <row r="5395">
          <cell r="G5395">
            <v>101803</v>
          </cell>
          <cell r="H5395" t="str">
            <v>CAIXA ENTERRADA SEPARADORA DE ÓLEO RETANGULAR, EM ALVENARIA COM BLOCOS DE CONCRETO, DIMENSÕES INTERNAS: 0,6 X 0,6 X 1,00 M, EXCLUINDO TAMPÃO. AF_12/2020</v>
          </cell>
          <cell r="I5395" t="str">
            <v>UN</v>
          </cell>
          <cell r="J5395" t="str">
            <v>ATRIBUÍDO SÃO PAULO</v>
          </cell>
          <cell r="K5395">
            <v>986.43</v>
          </cell>
        </row>
        <row r="5396">
          <cell r="G5396">
            <v>101804</v>
          </cell>
          <cell r="H5396" t="str">
            <v>CAIXA ENTERRADA SEPARADORA DE ÓLEO RETANGULAR, EM ALVENARIA COM BLOCOS DE CONCRETO, DIMENSÕES INTERNAS: 0,8 X 0,8 X 1,00 M, EXCLUINDO TAMPÃO. AF_12/2020</v>
          </cell>
          <cell r="I5396" t="str">
            <v>UN</v>
          </cell>
          <cell r="J5396" t="str">
            <v>ATRIBUÍDO SÃO PAULO</v>
          </cell>
          <cell r="K5396">
            <v>1257.98</v>
          </cell>
        </row>
        <row r="5397">
          <cell r="G5397">
            <v>101805</v>
          </cell>
          <cell r="H5397" t="str">
            <v>CAIXA ENTERRADA SEPARADORA DE ÓLEO RETANGULAR, EM ALVENARIA COM BLOCOS DE CONCRETO, DIMENSÕES INTERNAS: 1,00 X 1,00 X 1,00 M, EXCLUINDO TAMPÃO. AF_12/2020</v>
          </cell>
          <cell r="I5397" t="str">
            <v>UN</v>
          </cell>
          <cell r="J5397" t="str">
            <v>ATRIBUÍDO SÃO PAULO</v>
          </cell>
          <cell r="K5397">
            <v>1603.11</v>
          </cell>
        </row>
        <row r="5398">
          <cell r="G5398">
            <v>102111</v>
          </cell>
          <cell r="H5398" t="str">
            <v>BOMBA CENTRÍFUGA, MONOFÁSICA, 0,5 CV OU 0,49 HP, HM 6 A 20 M, Q 1,2 A 8,3 M3/H - FORNECIMENTO E INSTALAÇÃO. AF_12/2020</v>
          </cell>
          <cell r="I5398" t="str">
            <v>UN</v>
          </cell>
          <cell r="J5398" t="str">
            <v>ATRIBUÍDO SÃO PAULO</v>
          </cell>
          <cell r="K5398">
            <v>1048.27</v>
          </cell>
        </row>
        <row r="5399">
          <cell r="G5399">
            <v>102112</v>
          </cell>
          <cell r="H5399" t="str">
            <v>BOMBA CENTRÍFUGA, MONOFÁSICA, 0,5 CV OU 0,49 HP, HM 6 A 20 M, Q 1,2 A 8,3 M3/H (NÃO INCLUI O FORNECIMENTO DA BOMBA). AF_12/2020</v>
          </cell>
          <cell r="I5399" t="str">
            <v>UN</v>
          </cell>
          <cell r="J5399" t="str">
            <v>ATRIBUÍDO SÃO PAULO</v>
          </cell>
          <cell r="K5399">
            <v>113.13</v>
          </cell>
        </row>
        <row r="5400">
          <cell r="G5400">
            <v>102113</v>
          </cell>
          <cell r="H5400" t="str">
            <v>BOMBA CENTRÍFUGA, TRIFÁSICA, 1 CV OU 0,99 HP, HM 14 A 40 M, Q 0,6 A 8,4 M3/H - FORNECIMENTO E INSTALAÇÃO. AF_12/2020</v>
          </cell>
          <cell r="I5400" t="str">
            <v>UN</v>
          </cell>
          <cell r="J5400" t="str">
            <v>ATRIBUÍDO SÃO PAULO</v>
          </cell>
          <cell r="K5400">
            <v>1692.2</v>
          </cell>
        </row>
        <row r="5401">
          <cell r="G5401">
            <v>102114</v>
          </cell>
          <cell r="H5401" t="str">
            <v>BOMBA CENTRÍFUGA, TRIFÁSICA, 1 CV OU 0,99 HP, HM 14 A 40 M, Q 0,6 A 8,4 M3/H (NÃO INCLUI O FORNECIMENTO DA BOMBA). AF_12/2020</v>
          </cell>
          <cell r="I5401" t="str">
            <v>UN</v>
          </cell>
          <cell r="J5401" t="str">
            <v>ATRIBUÍDO SÃO PAULO</v>
          </cell>
          <cell r="K5401">
            <v>115.86</v>
          </cell>
        </row>
        <row r="5402">
          <cell r="G5402">
            <v>102115</v>
          </cell>
          <cell r="H5402" t="str">
            <v>BOMBA CENTRÍFUGA, TRIFÁSICA, 1,5 CV OU 1,48 HP, HM 10 A 70 M, Q 1,8 A 5,3 M3/H - FORNECIMENTO E INSTALAÇÃO. AF_12/2020</v>
          </cell>
          <cell r="I5402" t="str">
            <v>UN</v>
          </cell>
          <cell r="J5402" t="str">
            <v>ATRIBUÍDO SÃO PAULO</v>
          </cell>
          <cell r="K5402">
            <v>2964.56</v>
          </cell>
        </row>
        <row r="5403">
          <cell r="G5403">
            <v>102116</v>
          </cell>
          <cell r="H5403" t="str">
            <v>BOMBA CENTRÍFUGA, TRIFÁSICA, 1,5 CV OU 1,48 HP, HM 10 A 24 M, Q 6,1 A 21,9 M3/H - FORNECIMENTO E INSTALAÇÃO. AF_12/2020</v>
          </cell>
          <cell r="I5403" t="str">
            <v>UN</v>
          </cell>
          <cell r="J5403" t="str">
            <v>ATRIBUÍDO SÃO PAULO</v>
          </cell>
          <cell r="K5403">
            <v>1809</v>
          </cell>
        </row>
        <row r="5404">
          <cell r="G5404">
            <v>102117</v>
          </cell>
          <cell r="H5404" t="str">
            <v>BOMBA CENTRÍFUGA, TRIFÁSICA, 1,5 CV OU 1,48 HP (NÃO INCLUI O FORNECIMENTO DA BOMBA). AF_12/2020</v>
          </cell>
          <cell r="I5404" t="str">
            <v>UN</v>
          </cell>
          <cell r="J5404" t="str">
            <v>ATRIBUÍDO SÃO PAULO</v>
          </cell>
          <cell r="K5404">
            <v>119.17</v>
          </cell>
        </row>
        <row r="5405">
          <cell r="G5405">
            <v>102118</v>
          </cell>
          <cell r="H5405" t="str">
            <v>BOMBA CENTRÍFUGA, TRIFÁSICA, 3 CV OU 2,96 HP, HM 34 A 40 M, Q 8,6 A 14,8 M3/H - FORNECIMENTO E INSTALAÇÃO. AF_12/2020</v>
          </cell>
          <cell r="I5405" t="str">
            <v>UN</v>
          </cell>
          <cell r="J5405" t="str">
            <v>ATRIBUÍDO SÃO PAULO</v>
          </cell>
          <cell r="K5405">
            <v>2479.87</v>
          </cell>
        </row>
        <row r="5406">
          <cell r="G5406">
            <v>102119</v>
          </cell>
          <cell r="H5406" t="str">
            <v>BOMBA CENTRÍFUGA, TRIFÁSICA, 3 CV OU 2,96 HP, HM 34 A 40 M, Q 8,6 A 14,8 M3/H (NÃO INCLUI O FORNECIMENTO DA BOMBA). AF_12/2020</v>
          </cell>
          <cell r="I5406" t="str">
            <v>UN</v>
          </cell>
          <cell r="J5406" t="str">
            <v>ATRIBUÍDO SÃO PAULO</v>
          </cell>
          <cell r="K5406">
            <v>122.02</v>
          </cell>
        </row>
        <row r="5407">
          <cell r="G5407">
            <v>102121</v>
          </cell>
          <cell r="H5407" t="str">
            <v>MOTO BOMBA HORIZONTAL ATÉ 10 CV, HM 75 A 80 M, Q 25,4 A 48 (NÃO INCLUI O FORNECIMENTO DA BOMBA). AF_12/2020</v>
          </cell>
          <cell r="I5407" t="str">
            <v>UN</v>
          </cell>
          <cell r="J5407" t="str">
            <v>ATRIBUÍDO SÃO PAULO</v>
          </cell>
          <cell r="K5407">
            <v>151.83000000000001</v>
          </cell>
        </row>
        <row r="5408">
          <cell r="G5408">
            <v>102122</v>
          </cell>
          <cell r="H5408" t="str">
            <v>BOMBA CENTRÍFUGA, TRIFÁSICA, 10 CV OU 9,86 HP, HM 85 A 140 M, Q 4,2 A 14,9 M3/H - FORNECIMENTO E INSTALAÇÃO. AF_12/2020</v>
          </cell>
          <cell r="I5408" t="str">
            <v>UN</v>
          </cell>
          <cell r="J5408" t="str">
            <v>ATRIBUÍDO SÃO PAULO</v>
          </cell>
          <cell r="K5408">
            <v>8476.1299999999992</v>
          </cell>
        </row>
        <row r="5409">
          <cell r="G5409">
            <v>102123</v>
          </cell>
          <cell r="H5409" t="str">
            <v>BOMBA CENTRÍFUGA, TRIFÁSICA, 10 CV OU 9,86 HP, HM 85 A 140 M, Q 4,2 A 14,9 M3/H (NÃO INCLUI O FORNECIMENTO DA BOMBA). AF_12/2020</v>
          </cell>
          <cell r="I5409" t="str">
            <v>UN</v>
          </cell>
          <cell r="J5409" t="str">
            <v>ATRIBUÍDO SÃO PAULO</v>
          </cell>
          <cell r="K5409">
            <v>160.33000000000001</v>
          </cell>
        </row>
        <row r="5410">
          <cell r="G5410">
            <v>102136</v>
          </cell>
          <cell r="H5410" t="str">
            <v>INSTALAÇÃO DE QUADRO ELÉTRICO PARA BOMBAS TRIFÁSICAS ATÉ 25 CV (NÃO INCLUI O FORNECIMENTO DO QUADRO). AF_12/2020</v>
          </cell>
          <cell r="I5410" t="str">
            <v>UN</v>
          </cell>
          <cell r="J5410" t="str">
            <v>COEFICIENTE DE REPRESENTATIVIDADE</v>
          </cell>
          <cell r="K5410">
            <v>61.03</v>
          </cell>
        </row>
        <row r="5411">
          <cell r="G5411">
            <v>102137</v>
          </cell>
          <cell r="H5411" t="str">
            <v>CHAVE DE BOIA AUTOMÁTICA SUPERIOR/INFERIOR 15A/250V - FORNECIMENTO E INSTALAÇÃO. AF_12/2020</v>
          </cell>
          <cell r="I5411" t="str">
            <v>UN</v>
          </cell>
          <cell r="J5411" t="str">
            <v>COEFICIENTE DE REPRESENTATIVIDADE</v>
          </cell>
          <cell r="K5411">
            <v>81.02</v>
          </cell>
        </row>
        <row r="5412">
          <cell r="G5412">
            <v>102138</v>
          </cell>
          <cell r="H5412" t="str">
            <v>MOTO BOMBA HORIZONTAL DE 12,5 A 25 CV, HM 140 M (NÃO INCLUI O FORNECIMENTO DA BOMBA). AF_12/2020</v>
          </cell>
          <cell r="I5412" t="str">
            <v>UN</v>
          </cell>
          <cell r="J5412" t="str">
            <v>ATRIBUÍDO SÃO PAULO</v>
          </cell>
          <cell r="K5412">
            <v>174.14</v>
          </cell>
        </row>
        <row r="5413">
          <cell r="G5413">
            <v>103517</v>
          </cell>
          <cell r="H5413" t="str">
            <v>AQUECEDOR SOLAR COMPACTO, KIT PARA 1 COLETOR SOLAR EM VIDRO TEMPERADO E SERPENTINA EM TUBO DE COBRE COM SUPORTE, RESERVATÓRIO, FIXAÇÕES E TUBOS - FORNECIMENTO E INSTALAÇÃO. AF_12/2021</v>
          </cell>
          <cell r="I5413" t="str">
            <v>UN</v>
          </cell>
          <cell r="J5413" t="str">
            <v>ATRIBUÍDO SÃO PAULO</v>
          </cell>
          <cell r="K5413">
            <v>3276.66</v>
          </cell>
        </row>
        <row r="5414">
          <cell r="G5414">
            <v>103519</v>
          </cell>
          <cell r="H5414" t="str">
            <v>BLOCO CONCRETADO NO LOCAL, 20X20X15CM, PARA BASE DE FIXAÇÃO DA ESTRUTURA SOLAR PARA LAJE DE CONCRETO - FORNECIMENTO E INSTALAÇÃO. AF_12/2021</v>
          </cell>
          <cell r="I5414" t="str">
            <v>UN</v>
          </cell>
          <cell r="J5414" t="str">
            <v>ATRIBUÍDO SÃO PAULO</v>
          </cell>
          <cell r="K5414">
            <v>9.92</v>
          </cell>
        </row>
        <row r="5415">
          <cell r="G5415">
            <v>103520</v>
          </cell>
          <cell r="H5415" t="str">
            <v>RESERVATÓRIO TÉRMICO/BOILER SOLAR EM AÇO INOX 400 L COM 2 PLACAS COLETORAS EM VIDRO TEMPERADO COM SERPENTINA EM TUBO DE COBRE 2 X 1 M - FORNECIMENTO E INSTALAÇÃO. AF_12/2021</v>
          </cell>
          <cell r="I5415" t="str">
            <v>UN</v>
          </cell>
          <cell r="J5415" t="str">
            <v>ATRIBUÍDO SÃO PAULO</v>
          </cell>
          <cell r="K5415">
            <v>5432.99</v>
          </cell>
        </row>
        <row r="5416">
          <cell r="G5416">
            <v>103521</v>
          </cell>
          <cell r="H5416" t="str">
            <v>RESERVATÓRIO TÉRMICO/BOILER SOLAR EM AÇO INOX 600 L COM 3 PLACAS COLETORAS EM VIDRO TEMPERADO COM SERPENTINA EM TUBO DE COBRE 2 X 1 M - FORNECIMENTO E INSTALAÇÃO. AF_12/2021</v>
          </cell>
          <cell r="I5416" t="str">
            <v>UN</v>
          </cell>
          <cell r="J5416" t="str">
            <v>ATRIBUÍDO SÃO PAULO</v>
          </cell>
          <cell r="K5416">
            <v>7213.24</v>
          </cell>
        </row>
        <row r="5417">
          <cell r="G5417">
            <v>103522</v>
          </cell>
          <cell r="H5417" t="str">
            <v>RESERVATÓRIO TÉRMICO/BOILER SOLAR EM AÇO INOX 800 L COM 4 PLACAS COLETORAS EM VIDRO TEMPERADO COM SERPENTINA EM TUBO DE COBRE 2 X 1 M - FORNECIMENTO E INSTALAÇÃO. AF_12/2021</v>
          </cell>
          <cell r="I5417" t="str">
            <v>UN</v>
          </cell>
          <cell r="J5417" t="str">
            <v>ATRIBUÍDO SÃO PAULO</v>
          </cell>
          <cell r="K5417">
            <v>7241.48</v>
          </cell>
        </row>
        <row r="5418">
          <cell r="G5418">
            <v>103523</v>
          </cell>
          <cell r="H5418" t="str">
            <v>RESERVATÓRIO TÉRMICO/BOILER SOLAR EM AÇO INOX 1000 L COM 5 PLACAS COLETORAS EM VIDRO TEMPERADO COM SERPENTINA EM TUBO DE COBRE 2 X 1 M - FORNECIMENTO E INSTALAÇÃO. AF_12/2021</v>
          </cell>
          <cell r="I5418" t="str">
            <v>UN</v>
          </cell>
          <cell r="J5418" t="str">
            <v>ATRIBUÍDO SÃO PAULO</v>
          </cell>
          <cell r="K5418">
            <v>10914.91</v>
          </cell>
        </row>
        <row r="5419">
          <cell r="G5419">
            <v>104660</v>
          </cell>
          <cell r="H5419" t="str">
            <v>CONJUNTO DE PONTOS HIDRÁULICOS DE ÁGUA FRIA PARA BANHEIRO (RAMAL/SUB-RAMAL E DISTRIBUIÇÃO) EM PVC, COM TUBOS, CONEXÕES, REGISTROS, CORTES E FIXAÇÕES EM PRÉDIO COM TUBULAÇÕES EMBUTIDAS COM RASGO. AF_05/2023</v>
          </cell>
          <cell r="I5419" t="str">
            <v>UN</v>
          </cell>
          <cell r="J5419" t="str">
            <v>ATRIBUÍDO SÃO PAULO</v>
          </cell>
          <cell r="K5419">
            <v>1014.1</v>
          </cell>
        </row>
        <row r="5420">
          <cell r="G5420">
            <v>104661</v>
          </cell>
          <cell r="H5420" t="str">
            <v>CONJUNTO DE PONTOS HIDRÁULICOS DE ÁGUA FRIA PARA COZINHA (RAMAL/SUB-RAMAL E DISTRIBUIÇÃO) EM PVC, COM TUBOS, CONEXÕES, REGISTROS, CORTES E FIXAÇÕES EM PRÉDIO COM TUBULAÇÕES EMBUTIDAS COM RASGO. AF_05/2023</v>
          </cell>
          <cell r="I5420" t="str">
            <v>UN</v>
          </cell>
          <cell r="J5420" t="str">
            <v>ATRIBUÍDO SÃO PAULO</v>
          </cell>
          <cell r="K5420">
            <v>450.19</v>
          </cell>
        </row>
        <row r="5421">
          <cell r="G5421">
            <v>104662</v>
          </cell>
          <cell r="H5421" t="str">
            <v>CONJUNTO DE PONTOS HIDRÁULICOS DE ÁGUA FRIA PARA ÁREA DE SERVIÇO (RAMAL/SUB-RAMAL E DISTRIBUIÇÃO) EM PVC, COM TUBOS, CONEXÕES, REGISTROS, CORTES E FIXAÇÕES EM PRÉDIO COM TUBULAÇÕES EMBUTIDAS COM RASGO. AF_05/2023</v>
          </cell>
          <cell r="I5421" t="str">
            <v>UN</v>
          </cell>
          <cell r="J5421" t="str">
            <v>ATRIBUÍDO SÃO PAULO</v>
          </cell>
          <cell r="K5421">
            <v>327.68</v>
          </cell>
        </row>
        <row r="5422">
          <cell r="G5422">
            <v>104663</v>
          </cell>
          <cell r="H5422" t="str">
            <v>CONJUNTO DE PONTOS HIDRÁULICOS DE ÁGUA FRIA PARA BANHEIRO (RAMAL/SUB-RAMAL E DISTRIBUIÇÃO) EM PVC, COM TUBOS, CONEXÕES, REGISTROS, CORTES E FIXAÇÕES EM PRÉDIO (PRUMADA INDIVIDUAL), COM TUBULAÇÕES APARENTES OU EMBUTIDAS SEM RASGO. AF_05/2023</v>
          </cell>
          <cell r="I5422" t="str">
            <v>UN</v>
          </cell>
          <cell r="J5422" t="str">
            <v>ATRIBUÍDO SÃO PAULO</v>
          </cell>
          <cell r="K5422">
            <v>361.83</v>
          </cell>
        </row>
        <row r="5423">
          <cell r="G5423">
            <v>104664</v>
          </cell>
          <cell r="H5423" t="str">
            <v>CONJUNTO DE PONTOS HIDRÁULICOS DE ÁGUA FRIA PARA COZINHA OU SERVIÇO (RAMAL/SUB-RAMAL E DISTRIBUIÇÃO) EM PVC, COM TUBOS, CONEXÕES, REGISTROS, CORTES E FIXAÇÕES EM PRÉDIO (PRUMADA INDIVIDUAL), COM TUBULAÇÕES APARENTES OU EMBUTIDAS SEM RASGO. AF_05/2023</v>
          </cell>
          <cell r="I5423" t="str">
            <v>UN</v>
          </cell>
          <cell r="J5423" t="str">
            <v>ATRIBUÍDO SÃO PAULO</v>
          </cell>
          <cell r="K5423">
            <v>112.73</v>
          </cell>
        </row>
        <row r="5424">
          <cell r="G5424">
            <v>104665</v>
          </cell>
          <cell r="H5424" t="str">
            <v>CONJUNTO DE PONTOS HIDRÁULICOS DE ÁGUA FRIA PARA BANHEIRO (RAMAL/SUB-RAMAL E DISTRIBUIÇÃO) EM PVC, COM TUBOS, CONEXÕES, REGISTROS, CORTES E FIXAÇÕES EM PRÉDIO (PRUMADA COLETIVA), COM TUBULAÇÕES APARENTES OU EMBUTIDAS SEM RASGO. AF_05/2023</v>
          </cell>
          <cell r="I5424" t="str">
            <v>UN</v>
          </cell>
          <cell r="J5424" t="str">
            <v>ATRIBUÍDO SÃO PAULO</v>
          </cell>
          <cell r="K5424">
            <v>466.74</v>
          </cell>
        </row>
        <row r="5425">
          <cell r="G5425">
            <v>104666</v>
          </cell>
          <cell r="H5425" t="str">
            <v>CONJUNTO DE PONTOS HIDRÁULICOS DE ÁGUA FRIA PARA COZINHA OU SERVIÇO (RAMAL/SUB-RAMAL E DISTRIBUIÇÃO) EM PVC, COM  TUBOS, CONEXÕES, REGISTROS, CORTES E FIXAÇÕES EM PRÉDIO (PRUMADA COLETIVA) SEM RASGO . AF_05/2023</v>
          </cell>
          <cell r="I5425" t="str">
            <v>UN</v>
          </cell>
          <cell r="J5425" t="str">
            <v>ATRIBUÍDO SÃO PAULO</v>
          </cell>
          <cell r="K5425">
            <v>225.03</v>
          </cell>
        </row>
        <row r="5426">
          <cell r="G5426">
            <v>104667</v>
          </cell>
          <cell r="H5426" t="str">
            <v>COMPOSIÇÃO PARAMÉTRICA DE INSTALAÇÃO DE TUBOS DE PVC SOLDÁVEL PARA ÁGUA FRIA (PRUMADA INDIVIDUAL), POR APARTAMENTO, COM  CONEXÕES, CORTES E FIXAÇÕES, PARA PRÉDIO COM ATÉ 4 PAVIMENTOS. AF_05/2023</v>
          </cell>
          <cell r="I5426" t="str">
            <v>UN</v>
          </cell>
          <cell r="J5426" t="str">
            <v>COEFICIENTE DE REPRESENTATIVIDADE</v>
          </cell>
          <cell r="K5426">
            <v>117.16</v>
          </cell>
        </row>
        <row r="5427">
          <cell r="G5427">
            <v>104671</v>
          </cell>
          <cell r="H5427" t="str">
            <v>CONJUNTO DE PONTOS HIDRÁULICOS DE ÁGUA QUENTE PARA BANHEIRO (RAMAL/SUB-RAMAL E DISTRIBUIÇÃO) EM CPVC, COM  TUBOS, CONEXÕES, REGISTROS, CORTES E FIXAÇÕES EM PRÉDIO COM TUBULAÇÕES EMBUTIDAS EM RASGO. AF_05/2023</v>
          </cell>
          <cell r="I5427" t="str">
            <v>UN</v>
          </cell>
          <cell r="J5427" t="str">
            <v>ATRIBUÍDO SÃO PAULO</v>
          </cell>
          <cell r="K5427">
            <v>898.94</v>
          </cell>
        </row>
        <row r="5428">
          <cell r="G5428">
            <v>104672</v>
          </cell>
          <cell r="H5428" t="str">
            <v>CONJUNTO DE PONTOS HIDRÁULICOS DE ÁGUA QUENTE PARA COZINHA (RAMAL/SUB-RAMAL E DISTRIBUIÇÃO) EM CPVC, COM  TUBOS, CONEXÕES, REGISTROS, CORTES E FIXAÇÕES EM PRÉDIO COM TUBULAÇÕES EMBUTIDAS EM RASGO. AF_05/2023</v>
          </cell>
          <cell r="I5428" t="str">
            <v>UN</v>
          </cell>
          <cell r="J5428" t="str">
            <v>ATRIBUÍDO SÃO PAULO</v>
          </cell>
          <cell r="K5428">
            <v>326.8</v>
          </cell>
        </row>
        <row r="5429">
          <cell r="G5429">
            <v>104673</v>
          </cell>
          <cell r="H5429" t="str">
            <v>CONJUNTO DE PONTOS HIDRÁULICOS DE ÁGUA QUENTE PARA BANHEIRO(RAMAL/SUB-RAMAL E DISTRIBUIÇÃO) EM CPVC, COM  TUBOS, CONEXÕES, REGISTROS, CORTES E FIXAÇÕES EM PRÉDIO COM TUBULAÇÕES APARENTES OU EMBUTIDAS SEM RASGO. AF_05/2023</v>
          </cell>
          <cell r="I5429" t="str">
            <v>UN</v>
          </cell>
          <cell r="J5429" t="str">
            <v>ATRIBUÍDO SÃO PAULO</v>
          </cell>
          <cell r="K5429">
            <v>531.87</v>
          </cell>
        </row>
        <row r="5430">
          <cell r="G5430">
            <v>104674</v>
          </cell>
          <cell r="H5430" t="str">
            <v>COMPOSIÇÃO PARAMÉTRICA DE INSTALAÇÃO DE TUBOS DE PVC, SÉRIE R, PARA COLETA DE ÁGUA PLUVIAL EM VARANDA, INSTALADO EM RAMAL DE ENCAMINHAMENTO E CONDUTOR VERTICAL, COM  CONEXÕES, RALOS, CORTES E FIXAÇÕES, PARA PRÉDIO. AF_05/2023</v>
          </cell>
          <cell r="I5430" t="str">
            <v>UN</v>
          </cell>
          <cell r="J5430" t="str">
            <v>ATRIBUÍDO SÃO PAULO</v>
          </cell>
          <cell r="K5430">
            <v>225.03</v>
          </cell>
        </row>
        <row r="5431">
          <cell r="G5431">
            <v>104676</v>
          </cell>
          <cell r="H5431" t="str">
            <v>CONJUNTO DE PONTOS DE COLETA DE ESGOTO PARA BANHEIRO (RAMAL DE ESGOTO SANITÁRIO), EM PVC SÉRIE NORMAL, COM  TUBOS, CONEXÕES, RALOS, CAIXAS SIFONADAS, CORTES E FIXAÇÕES EM PRÉDIO COM PRUMADA DE DESCIDA DE ESGOTO DENTRO DO BANHEIRO. AF_05/2023</v>
          </cell>
          <cell r="I5431" t="str">
            <v>UN</v>
          </cell>
          <cell r="J5431" t="str">
            <v>ATRIBUÍDO SÃO PAULO</v>
          </cell>
          <cell r="K5431">
            <v>317.32</v>
          </cell>
        </row>
        <row r="5432">
          <cell r="G5432">
            <v>104677</v>
          </cell>
          <cell r="H5432" t="str">
            <v>CONJUNTO DE PONTOS DE COLETA DE ESGOTO PARA BANHEIRO (RAMAL DE ESGOTO SANITÁRIO), EM PVC SÉRIE NORMAL, COM  TUBOS, CONEXÕES, RALOS, CAIXAS SIFONADAS, CORTES E FIXAÇÕES EM PRÉDIO COM PRUMADA DE DESCIDA DE ESGOTO FORA DO BANHEIRO. AF_05/2023</v>
          </cell>
          <cell r="I5432" t="str">
            <v>UN</v>
          </cell>
          <cell r="J5432" t="str">
            <v>ATRIBUÍDO SÃO PAULO</v>
          </cell>
          <cell r="K5432">
            <v>527.58000000000004</v>
          </cell>
        </row>
        <row r="5433">
          <cell r="G5433">
            <v>104678</v>
          </cell>
          <cell r="H5433" t="str">
            <v>CONJUNTO DE PONTOS DE COLETA DE ESGOTO PARA COZINHA (RAMAL DE ESGOTO SANITÁRIO), EM PVC SÉRIE NORMAL, COM  TUBOS, CONEXÕES, CORTES E FIXAÇÕES EM PRÉDIO. AF_05/2023</v>
          </cell>
          <cell r="I5433" t="str">
            <v>UN</v>
          </cell>
          <cell r="J5433" t="str">
            <v>ATRIBUÍDO SÃO PAULO</v>
          </cell>
          <cell r="K5433">
            <v>105.03</v>
          </cell>
        </row>
        <row r="5434">
          <cell r="G5434">
            <v>104679</v>
          </cell>
          <cell r="H5434" t="str">
            <v>CONJUNTO DE PONTOS DE COLETA DE ESGOTO PARA ÁREA DE SERVIÇO (RAMAL DE ESGOTO SANITÁRIO), EM PVC SÉRIE NORMAL, COM  TUBOS, CONEXÕES, RALOS, CAIXAS SIFONADAS, CORTES E FIXAÇÕES EM PRÉDIO. AF_05/2023</v>
          </cell>
          <cell r="I5434" t="str">
            <v>UN</v>
          </cell>
          <cell r="J5434" t="str">
            <v>ATRIBUÍDO SÃO PAULO</v>
          </cell>
          <cell r="K5434">
            <v>127.83</v>
          </cell>
        </row>
        <row r="5435">
          <cell r="G5435">
            <v>104680</v>
          </cell>
          <cell r="H5435" t="str">
            <v>COMPOSIÇÃO PARAMÉTRICA DE INSTALAÇÃO DE TUBOS DE PVC SÉRIE NORMAL (PRUMADA DE ESGOTO SANITÁRIO), DN 100MM, POR AMBIENTE HIDRÁULICO, COM  CONEXÕES, CORTES E FIXAÇÕES PARA PRÉDIO. AF_05/2023</v>
          </cell>
          <cell r="I5435" t="str">
            <v>UN</v>
          </cell>
          <cell r="J5435" t="str">
            <v>COEFICIENTE DE REPRESENTATIVIDADE</v>
          </cell>
          <cell r="K5435">
            <v>144.36000000000001</v>
          </cell>
        </row>
        <row r="5436">
          <cell r="G5436">
            <v>104681</v>
          </cell>
          <cell r="H5436" t="str">
            <v>COMPOSIÇÃO PARAMÉTRICA DE INSTALAÇÃO DE TUBOS DE PVC SÉRIE NORMAL (PRUMADA DE ESGOTO SANITÁRIO), DN 75MM, POR AMBIENTE HIDRÁULICO, COM  CONEXÕES, CORTES E FIXAÇÕES PARA PRÉDIO. AF_05/2023</v>
          </cell>
          <cell r="I5436" t="str">
            <v>UN</v>
          </cell>
          <cell r="J5436" t="str">
            <v>COEFICIENTE DE REPRESENTATIVIDADE</v>
          </cell>
          <cell r="K5436">
            <v>107.14</v>
          </cell>
        </row>
        <row r="5437">
          <cell r="G5437">
            <v>104682</v>
          </cell>
          <cell r="H5437" t="str">
            <v>COMPOSIÇÃO PARAMÉTRICA DE INSTALAÇÃO DE TUBOS DE PVC SÉRIE NORMAL (PRUMADA DE VENTILAÇÃO), DN 100MM, POR APARTAMENTO (2 BANHEIROS) E DESCIDA DE ESGOTO NO BANHEIRO, COM  CONEXÕES, CORTES E FIXAÇÕES PARA PRÉDIO COM MAIS DO QUE 4 PAVIMENTOS. AF_05/2023</v>
          </cell>
          <cell r="I5437" t="str">
            <v>UN</v>
          </cell>
          <cell r="J5437" t="str">
            <v>COEFICIENTE DE REPRESENTATIVIDADE</v>
          </cell>
          <cell r="K5437">
            <v>566.79</v>
          </cell>
        </row>
        <row r="5438">
          <cell r="G5438">
            <v>104683</v>
          </cell>
          <cell r="H5438" t="str">
            <v>COMPOSIÇÃO PARAMÉTRICA DE INSTALAÇÃO DE TUBOS DE PVC SÉRIE NORMAL (PRUMADA DE VENTILAÇÃO), DN 75MM, POR APARTAMENTO (1 BANHEIRO) E DESCIDA DE ESGOTO FORA DO BANHEIRO, COM  CONEXÕES, CORTES E FIXAÇÕES PARA PRÉDIO COM ATÉ 4 PAVIMENTOS. AF_05/2023</v>
          </cell>
          <cell r="I5438" t="str">
            <v>UN</v>
          </cell>
          <cell r="J5438" t="str">
            <v>COEFICIENTE DE REPRESENTATIVIDADE</v>
          </cell>
          <cell r="K5438">
            <v>91.16</v>
          </cell>
        </row>
        <row r="5439">
          <cell r="G5439">
            <v>104031</v>
          </cell>
          <cell r="H5439" t="str">
            <v>COLAR DE TOMADA, PVC, COM TRAVAS, DE 60 MM X 1/2" OU 60 MM X 3/4", PARA LIGAÇÃO PREDIAL DE ÁGUA. AF_06/2022</v>
          </cell>
          <cell r="I5439" t="str">
            <v>UN</v>
          </cell>
          <cell r="J5439" t="str">
            <v>ATRIBUÍDO SÃO PAULO</v>
          </cell>
          <cell r="K5439">
            <v>21.28</v>
          </cell>
        </row>
        <row r="5440">
          <cell r="G5440">
            <v>104032</v>
          </cell>
          <cell r="H5440" t="str">
            <v>COLAR DE TOMADA, PVC, COM TRAVAS, DE 75 MM X 1/2" OU 75 MM X 3/4", PARA LIGAÇÃO PREDIAL DE ÁGUA. AF_06/2022</v>
          </cell>
          <cell r="I5440" t="str">
            <v>UN</v>
          </cell>
          <cell r="J5440" t="str">
            <v>ATRIBUÍDO SÃO PAULO</v>
          </cell>
          <cell r="K5440">
            <v>27.06</v>
          </cell>
        </row>
        <row r="5441">
          <cell r="G5441">
            <v>104033</v>
          </cell>
          <cell r="H5441" t="str">
            <v>COLAR DE TOMADA, PVC, COM TRAVAS, DE 85 MM X 1/2" OU 85 MM X 3/4", PARA LIGAÇÃO PREDIAL DE ÁGUA. AF_06/2022</v>
          </cell>
          <cell r="I5441" t="str">
            <v>UN</v>
          </cell>
          <cell r="J5441" t="str">
            <v>ATRIBUÍDO SÃO PAULO</v>
          </cell>
          <cell r="K5441">
            <v>24.56</v>
          </cell>
        </row>
        <row r="5442">
          <cell r="G5442">
            <v>104034</v>
          </cell>
          <cell r="H5442" t="str">
            <v>COLAR DE TOMADA, PVC, COM TRAVAS, DE 110 MM X 1/2" OU 110 MM X 3/4", PARA LIGAÇÃO PREDIAL DE ÁGUA. AF_06/2022</v>
          </cell>
          <cell r="I5442" t="str">
            <v>UN</v>
          </cell>
          <cell r="J5442" t="str">
            <v>ATRIBUÍDO SÃO PAULO</v>
          </cell>
          <cell r="K5442">
            <v>32.369999999999997</v>
          </cell>
        </row>
        <row r="5443">
          <cell r="G5443">
            <v>104035</v>
          </cell>
          <cell r="H5443" t="str">
            <v>COLAR DE TOMADA, POLIPROPILENO, COM PARAFUSOS, 63 MM X 1/2", PARA LIGAÇÃO PREDIAL DE ÁGUA. AF_06/2022</v>
          </cell>
          <cell r="I5443" t="str">
            <v>UN</v>
          </cell>
          <cell r="J5443" t="str">
            <v>ATRIBUÍDO SÃO PAULO</v>
          </cell>
          <cell r="K5443">
            <v>40.35</v>
          </cell>
        </row>
        <row r="5444">
          <cell r="G5444">
            <v>104036</v>
          </cell>
          <cell r="H5444" t="str">
            <v>COLAR DE TOMADA, POLIPROPILENO, COM PARAFUSOS, 63 MM X 3/4", PARA LIGAÇÃO PREDIAL DE ÁGUA. AF_06/2022</v>
          </cell>
          <cell r="I5444" t="str">
            <v>UN</v>
          </cell>
          <cell r="J5444" t="str">
            <v>ATRIBUÍDO SÃO PAULO</v>
          </cell>
          <cell r="K5444">
            <v>41.64</v>
          </cell>
        </row>
        <row r="5445">
          <cell r="G5445">
            <v>104039</v>
          </cell>
          <cell r="H5445" t="str">
            <v>TÊ DE SERVIÇO INTEGRADO, POLIPROPILENO, PARA TUBOS EM PEAD, 63 MM X 20 MM, PARA LIGAÇÃO PREDIAL DE ÁGUA. AF_06/2022</v>
          </cell>
          <cell r="I5445" t="str">
            <v>UN</v>
          </cell>
          <cell r="J5445" t="str">
            <v>ATRIBUÍDO SÃO PAULO</v>
          </cell>
          <cell r="K5445">
            <v>79.650000000000006</v>
          </cell>
        </row>
        <row r="5446">
          <cell r="G5446">
            <v>104043</v>
          </cell>
          <cell r="H5446" t="str">
            <v>ADAPTADOR, POLIPROPILENO, PARA TUBOS EM PEAD, 20 MM X 1/2", PARA LIGAÇÃO PREDIAL DE ÁGUA. AF_06/2022</v>
          </cell>
          <cell r="I5446" t="str">
            <v>UN</v>
          </cell>
          <cell r="J5446" t="str">
            <v>ATRIBUÍDO SÃO PAULO</v>
          </cell>
          <cell r="K5446">
            <v>9.01</v>
          </cell>
        </row>
        <row r="5447">
          <cell r="G5447">
            <v>104044</v>
          </cell>
          <cell r="H5447" t="str">
            <v>ADAPTADOR, POLIPROPILENO, PARA TUBOS EM PEAD, 20 MM X 3/4", PARA LIGAÇÃO PREDIAL DE ÁGUA. AF_06/2022</v>
          </cell>
          <cell r="I5447" t="str">
            <v>UN</v>
          </cell>
          <cell r="J5447" t="str">
            <v>ATRIBUÍDO SÃO PAULO</v>
          </cell>
          <cell r="K5447">
            <v>9.5399999999999991</v>
          </cell>
        </row>
        <row r="5448">
          <cell r="G5448">
            <v>104045</v>
          </cell>
          <cell r="H5448" t="str">
            <v>ADAPTADOR, POLIPROPILENO, PARA TUBOS EM PEAD, 32 MM X 1", PARA LIGAÇÃO PREDIAL DE ÁGUA. AF_06/2022</v>
          </cell>
          <cell r="I5448" t="str">
            <v>UN</v>
          </cell>
          <cell r="J5448" t="str">
            <v>ATRIBUÍDO SÃO PAULO</v>
          </cell>
          <cell r="K5448">
            <v>15.15</v>
          </cell>
        </row>
        <row r="5449">
          <cell r="G5449">
            <v>104046</v>
          </cell>
          <cell r="H5449" t="str">
            <v>COTOVELO/JOELHO COM ADAPTADOR, POLIPROPILENO, PARA TUBOS EM PEAD, 20 MM X 1/2", PARA LIGAÇÃO PREDIAL DE ÁGUA. AF_06/2022</v>
          </cell>
          <cell r="I5449" t="str">
            <v>UN</v>
          </cell>
          <cell r="J5449" t="str">
            <v>ATRIBUÍDO SÃO PAULO</v>
          </cell>
          <cell r="K5449">
            <v>8.59</v>
          </cell>
        </row>
        <row r="5450">
          <cell r="G5450">
            <v>104047</v>
          </cell>
          <cell r="H5450" t="str">
            <v>COTOVELO/JOELHO COM ADAPTADOR, POLIPROPILENO, PARA TUBOS EM PEAD, 20 MM X 3/4", PARA LIGAÇÃO PREDIAL DE ÁGUA. AF_06/2022</v>
          </cell>
          <cell r="I5450" t="str">
            <v>UN</v>
          </cell>
          <cell r="J5450" t="str">
            <v>ATRIBUÍDO SÃO PAULO</v>
          </cell>
          <cell r="K5450">
            <v>9.9600000000000009</v>
          </cell>
        </row>
        <row r="5451">
          <cell r="G5451">
            <v>104048</v>
          </cell>
          <cell r="H5451" t="str">
            <v>COTOVELO/JOELHO COM ADAPTADOR, POLIPROPILENO, PARA TUBOS EM PEAD, 32 MM X 1", PARA LIGAÇÃO PREDIAL DE ÁGUA. AF_06/2022</v>
          </cell>
          <cell r="I5451" t="str">
            <v>UN</v>
          </cell>
          <cell r="J5451" t="str">
            <v>ATRIBUÍDO SÃO PAULO</v>
          </cell>
          <cell r="K5451">
            <v>14.77</v>
          </cell>
        </row>
        <row r="5452">
          <cell r="G5452">
            <v>104049</v>
          </cell>
          <cell r="H5452" t="str">
            <v>ADAPTADOR, PVC, CURTO COM BOLSA E ROSCA, 20 MM X 1/2", PARA LIGAÇÃO PREDIAL DE ÁGUA. AF_06/2022</v>
          </cell>
          <cell r="I5452" t="str">
            <v>UN</v>
          </cell>
          <cell r="J5452" t="str">
            <v>COEFICIENTE DE REPRESENTATIVIDADE</v>
          </cell>
          <cell r="K5452">
            <v>6.09</v>
          </cell>
        </row>
        <row r="5453">
          <cell r="G5453">
            <v>104050</v>
          </cell>
          <cell r="H5453" t="str">
            <v>ADAPTADOR, PVC, CURTO COM BOLSA E ROSCA, 32 MM X 1", PARA LIGAÇÃO PREDIAL DE ÁGUA. AF_06/2022</v>
          </cell>
          <cell r="I5453" t="str">
            <v>UN</v>
          </cell>
          <cell r="J5453" t="str">
            <v>COEFICIENTE DE REPRESENTATIVIDADE</v>
          </cell>
          <cell r="K5453">
            <v>9.25</v>
          </cell>
        </row>
        <row r="5454">
          <cell r="G5454">
            <v>104051</v>
          </cell>
          <cell r="H5454" t="str">
            <v>COTOVELO/JOELHO 90°, POLIPROPILENO, PARA TUBOS EM PEAD, 20 X 20 MM, PARA LIGAÇÃO PREDIAL DE ÁGUA. AF_06/2022</v>
          </cell>
          <cell r="I5454" t="str">
            <v>UN</v>
          </cell>
          <cell r="J5454" t="str">
            <v>ATRIBUÍDO SÃO PAULO</v>
          </cell>
          <cell r="K5454">
            <v>8.0299999999999994</v>
          </cell>
        </row>
        <row r="5455">
          <cell r="G5455">
            <v>104052</v>
          </cell>
          <cell r="H5455" t="str">
            <v>COTOVELO/JOELHO 90°, POLIPROPILENO, PARA TUBOS EM PEAD, 32 X 32 MM, PARA LIGAÇÃO PREDIAL DE ÁGUA. AF_06/2022</v>
          </cell>
          <cell r="I5455" t="str">
            <v>UN</v>
          </cell>
          <cell r="J5455" t="str">
            <v>ATRIBUÍDO SÃO PAULO</v>
          </cell>
          <cell r="K5455">
            <v>11.25</v>
          </cell>
        </row>
        <row r="5456">
          <cell r="G5456">
            <v>104053</v>
          </cell>
          <cell r="H5456" t="str">
            <v>UNIÃO, POLIPROPILENO, PARA TUBOS EM PEAD, 20 MM, PARA LIGAÇÃO PREDIAL DE ÁGUA. AF_06/2022</v>
          </cell>
          <cell r="I5456" t="str">
            <v>UN</v>
          </cell>
          <cell r="J5456" t="str">
            <v>ATRIBUÍDO SÃO PAULO</v>
          </cell>
          <cell r="K5456">
            <v>9.4</v>
          </cell>
        </row>
        <row r="5457">
          <cell r="G5457">
            <v>104054</v>
          </cell>
          <cell r="H5457" t="str">
            <v>UNIÃO, POLIPROPILENO, PARA TUBOS EM PEAD, 32 MM, PARA LIGAÇÃO PREDIAL DE ÁGUA. AF_06/2022</v>
          </cell>
          <cell r="I5457" t="str">
            <v>UN</v>
          </cell>
          <cell r="J5457" t="str">
            <v>ATRIBUÍDO SÃO PAULO</v>
          </cell>
          <cell r="K5457">
            <v>18.84</v>
          </cell>
        </row>
        <row r="5458">
          <cell r="G5458">
            <v>104055</v>
          </cell>
          <cell r="H5458" t="str">
            <v>REGISTRO ESFERA, PVC, DE PASSEIO, PARA POLIETILENO, 20 MM, PARA LIGAÇÃO PREDIAL DE ÁGUA. AF_06/2022</v>
          </cell>
          <cell r="I5458" t="str">
            <v>UN</v>
          </cell>
          <cell r="J5458" t="str">
            <v>COEFICIENTE DE REPRESENTATIVIDADE</v>
          </cell>
          <cell r="K5458">
            <v>16.02</v>
          </cell>
        </row>
        <row r="5459">
          <cell r="G5459">
            <v>104056</v>
          </cell>
          <cell r="H5459" t="str">
            <v>REGISTRO ESFERA, PVC, COM ROSCA, 1/2", PARA LIGAÇÃO PREDIAL DE ÁGUA. AF_06/2022</v>
          </cell>
          <cell r="I5459" t="str">
            <v>UN</v>
          </cell>
          <cell r="J5459" t="str">
            <v>COEFICIENTE DE REPRESENTATIVIDADE</v>
          </cell>
          <cell r="K5459">
            <v>24.02</v>
          </cell>
        </row>
        <row r="5460">
          <cell r="G5460">
            <v>104058</v>
          </cell>
          <cell r="H5460" t="str">
            <v>LUVA, PVC, ROSCÁVEL, 1/2", PARA LIGAÇÃO PREDIAL DE ÁGUA. AF_06/2022</v>
          </cell>
          <cell r="I5460" t="str">
            <v>UN</v>
          </cell>
          <cell r="J5460" t="str">
            <v>COEFICIENTE DE REPRESENTATIVIDADE</v>
          </cell>
          <cell r="K5460">
            <v>5.89</v>
          </cell>
        </row>
        <row r="5461">
          <cell r="G5461">
            <v>104059</v>
          </cell>
          <cell r="H5461" t="str">
            <v>LUVA, PVC, ROSCÁVEL, 1", PARA LIGAÇÃO PREDIAL DE ÁGUA. AF_06/2022</v>
          </cell>
          <cell r="I5461" t="str">
            <v>UN</v>
          </cell>
          <cell r="J5461" t="str">
            <v>COEFICIENTE DE REPRESENTATIVIDADE</v>
          </cell>
          <cell r="K5461">
            <v>11.92</v>
          </cell>
        </row>
        <row r="5462">
          <cell r="G5462">
            <v>104060</v>
          </cell>
          <cell r="H5462" t="str">
            <v>TUBO, PEAD, PE-80, DE = 20 MM X 2,3 MM, PARA LIGAÇÃO PREDIAL DE ÁGUA. AF_06/2022</v>
          </cell>
          <cell r="I5462" t="str">
            <v>M</v>
          </cell>
          <cell r="J5462" t="str">
            <v>ATRIBUÍDO SÃO PAULO</v>
          </cell>
          <cell r="K5462">
            <v>9.06</v>
          </cell>
        </row>
        <row r="5463">
          <cell r="G5463">
            <v>104061</v>
          </cell>
          <cell r="H5463" t="str">
            <v>TUBO, PEAD, PE-80, DE = 32 MM X 3,0 MM, PARA LIGAÇÃO PREDIAL DE ÁGUA. AF_06/2022</v>
          </cell>
          <cell r="I5463" t="str">
            <v>M</v>
          </cell>
          <cell r="J5463" t="str">
            <v>ATRIBUÍDO SÃO PAULO</v>
          </cell>
          <cell r="K5463">
            <v>16.239999999999998</v>
          </cell>
        </row>
        <row r="5464">
          <cell r="G5464">
            <v>104112</v>
          </cell>
          <cell r="H5464" t="str">
            <v>(COMPOSIÇÃO REPRESENTATIVA) LIGAÇÃO PREDIAL DE ÁGUA, REDE DN 50 MM, RAMAL PREDIAL DE 20 MM, L = 2,0 M, LARGURA DA VALA = 0,65 M; COM COLAR DE TOMADA DE PVC; ESCAVAÇÃO MECANIZADA, PREPARO DE FUNDO DE VALA E REATERRO COMPACTADO. AF_06/2022</v>
          </cell>
          <cell r="I5464" t="str">
            <v>UN</v>
          </cell>
          <cell r="J5464" t="str">
            <v>ATRIBUÍDO SÃO PAULO</v>
          </cell>
          <cell r="K5464">
            <v>148.11000000000001</v>
          </cell>
        </row>
        <row r="5465">
          <cell r="G5465">
            <v>104114</v>
          </cell>
          <cell r="H5465" t="str">
            <v>(COMPOSIÇÃO REPRESENTATIVA) LIGAÇÃO PREDIAL DE ÁGUA, REDE DN 50 MM, RAMAL PREDIAL DE 20 MM, L = 4,0 M, LARGURA DA VALA = 0,65 M; COM COLAR DE TOMADA DE PVC; ESCAVAÇÃO MECANIZADA, PREPARO DE FUNDO DE VALA E REATERRO COMPACTADO. AF_06/2022</v>
          </cell>
          <cell r="I5465" t="str">
            <v>UN</v>
          </cell>
          <cell r="J5465" t="str">
            <v>ATRIBUÍDO SÃO PAULO</v>
          </cell>
          <cell r="K5465">
            <v>217.73</v>
          </cell>
        </row>
        <row r="5466">
          <cell r="G5466">
            <v>104116</v>
          </cell>
          <cell r="H5466" t="str">
            <v>(COMPOSIÇÃO REPRESENTATIVA) LIGAÇÃO PREDIAL DE ÁGUA, REDE DN 50 MM, RAMAL PREDIAL DE 20 MM, L = 6,0 M, LARGURA DA VALA = 0,65 M; COM COLAR DE TOMADA DE PVC; ESCAVAÇÃO MECANIZADA, PREPARO DE FUNDO DE VALA E REATERRO COMPACTADO. AF_06/2022</v>
          </cell>
          <cell r="I5466" t="str">
            <v>UN</v>
          </cell>
          <cell r="J5466" t="str">
            <v>ATRIBUÍDO SÃO PAULO</v>
          </cell>
          <cell r="K5466">
            <v>287.33999999999997</v>
          </cell>
        </row>
        <row r="5467">
          <cell r="G5467">
            <v>104118</v>
          </cell>
          <cell r="H5467" t="str">
            <v>(COMPOSIÇÃO REPRESENTATIVA) LIGAÇÃO PREDIAL DE ÁGUA, REDE DN 50 MM, RAMAL PREDIAL DE 20 MM, L = 2,0 M, LARGURA DA VALA = 0,65 M; COM COLAR DE TOMADA DE PVC; ESCAVAÇÃO MANUAL, PREPARO DE FUNDO DE VALA E REATERRO COMPACTADO. AF_06/2022</v>
          </cell>
          <cell r="I5467" t="str">
            <v>UN</v>
          </cell>
          <cell r="J5467" t="str">
            <v>ATRIBUÍDO SÃO PAULO</v>
          </cell>
          <cell r="K5467">
            <v>226.74</v>
          </cell>
        </row>
        <row r="5468">
          <cell r="G5468">
            <v>104120</v>
          </cell>
          <cell r="H5468" t="str">
            <v>(COMPOSIÇÃO REPRESENTATIVA) LIGAÇÃO PREDIAL DE ÁGUA, REDE DN 50 MM, RAMAL PREDIAL DE 20 MM, L = 4,0 M, LARGURA DA VALA = 0,65 M; COM COLAR DE TOMADA DE PVC; ESCAVAÇÃO MANUAL, PREPARO DE FUNDO DE VALA E REATERRO COMPACTADO. AF_06/2022</v>
          </cell>
          <cell r="I5468" t="str">
            <v>UN</v>
          </cell>
          <cell r="J5468" t="str">
            <v>ATRIBUÍDO SÃO PAULO</v>
          </cell>
          <cell r="K5468">
            <v>350.92</v>
          </cell>
        </row>
        <row r="5469">
          <cell r="G5469">
            <v>104122</v>
          </cell>
          <cell r="H5469" t="str">
            <v>(COMPOSIÇÃO REPRESENTATIVA) LIGAÇÃO PREDIAL DE ÁGUA, REDE DN 50 MM, RAMAL PREDIAL DE 20 MM, L = 6,0 M, LARGURA DA VALA = 0,65 M; COM COLAR DE TOMADA DE PVC; ESCAVAÇÃO MANUAL, PREPARO DE FUNDO DE VALA E REATERRO COMPACTADO. AF_06/2022</v>
          </cell>
          <cell r="I5469" t="str">
            <v>UN</v>
          </cell>
          <cell r="J5469" t="str">
            <v>ATRIBUÍDO SÃO PAULO</v>
          </cell>
          <cell r="K5469">
            <v>475.1</v>
          </cell>
        </row>
        <row r="5470">
          <cell r="G5470">
            <v>104062</v>
          </cell>
          <cell r="H5470" t="str">
            <v>CURVA LONGA, 90 GRAUS, PVC OCRE, JUNTA ELÁSTICA, DN 100 MM, PARA COLETOR PREDIAL DE ESGOTO. AF_06/2022</v>
          </cell>
          <cell r="I5470" t="str">
            <v>UN</v>
          </cell>
          <cell r="J5470" t="str">
            <v>COEFICIENTE DE REPRESENTATIVIDADE</v>
          </cell>
          <cell r="K5470">
            <v>83.59</v>
          </cell>
        </row>
        <row r="5471">
          <cell r="G5471">
            <v>104063</v>
          </cell>
          <cell r="H5471" t="str">
            <v>CURVA LONGA, 45 GRAUS, PVC OCRE, JUNTA ELÁSTICA, DN 100 MM, PARA COLETOR PREDIAL DE ESGOTO. AF_06/2022</v>
          </cell>
          <cell r="I5471" t="str">
            <v>UN</v>
          </cell>
          <cell r="J5471" t="str">
            <v>COEFICIENTE DE REPRESENTATIVIDADE</v>
          </cell>
          <cell r="K5471">
            <v>79.349999999999994</v>
          </cell>
        </row>
        <row r="5472">
          <cell r="G5472">
            <v>104064</v>
          </cell>
          <cell r="H5472" t="str">
            <v>CURVA LONGA, 90 GRAUS, PVC OCRE, JUNTA ELÁSTICA, DN 150 MM, PARA COLETOR PREDIAL DE ESGOTO. AF_06/2022</v>
          </cell>
          <cell r="I5472" t="str">
            <v>UN</v>
          </cell>
          <cell r="J5472" t="str">
            <v>COEFICIENTE DE REPRESENTATIVIDADE</v>
          </cell>
          <cell r="K5472">
            <v>205.11</v>
          </cell>
        </row>
        <row r="5473">
          <cell r="G5473">
            <v>104065</v>
          </cell>
          <cell r="H5473" t="str">
            <v>CURVA LONGA, 45 GRAUS, PVC OCRE, JUNTA ELÁSTICA, DN 150 MM, PARA COLETOR PREDIAL DE ESGOTO. AF_06/2022</v>
          </cell>
          <cell r="I5473" t="str">
            <v>UN</v>
          </cell>
          <cell r="J5473" t="str">
            <v>COEFICIENTE DE REPRESENTATIVIDADE</v>
          </cell>
          <cell r="K5473">
            <v>173.21</v>
          </cell>
        </row>
        <row r="5474">
          <cell r="G5474">
            <v>104072</v>
          </cell>
          <cell r="H5474" t="str">
            <v>TÊ, PVC OCRE, JUNTA ELÁSTICA, DN 200 MM, PARA COLETOR PREDIAL DE ESGOTO. AF_06/2022</v>
          </cell>
          <cell r="I5474" t="str">
            <v>UN</v>
          </cell>
          <cell r="J5474" t="str">
            <v>COEFICIENTE DE REPRESENTATIVIDADE</v>
          </cell>
          <cell r="K5474">
            <v>314.88</v>
          </cell>
        </row>
        <row r="5475">
          <cell r="G5475">
            <v>104076</v>
          </cell>
          <cell r="H5475" t="str">
            <v>SELIM, PVC OCRE, COM TRAVA, DN 125 X 100 MM OU 150 X 100 MM, PARA COLETOR PREDIAL DE ESGOTO. AF_06/2022</v>
          </cell>
          <cell r="I5475" t="str">
            <v>UN</v>
          </cell>
          <cell r="J5475" t="str">
            <v>COEFICIENTE DE REPRESENTATIVIDADE</v>
          </cell>
          <cell r="K5475">
            <v>52.23</v>
          </cell>
        </row>
        <row r="5476">
          <cell r="G5476">
            <v>104082</v>
          </cell>
          <cell r="H5476" t="str">
            <v>PLUG, PVC OCRE, JUNTA ELÁSTICA, DN 100 MM, PARA COLETOR PREDIAL DE ESGOTO. AF_06/2022</v>
          </cell>
          <cell r="I5476" t="str">
            <v>UN</v>
          </cell>
          <cell r="J5476" t="str">
            <v>COEFICIENTE DE REPRESENTATIVIDADE</v>
          </cell>
          <cell r="K5476">
            <v>33.99</v>
          </cell>
        </row>
        <row r="5477">
          <cell r="G5477">
            <v>104083</v>
          </cell>
          <cell r="H5477" t="str">
            <v>PLUG, PVC OCRE, JUNTA ELÁSTICA, DN 150 MM, PARA COLETOR PREDIAL DE ESGOTO. AF_06/2022</v>
          </cell>
          <cell r="I5477" t="str">
            <v>UN</v>
          </cell>
          <cell r="J5477" t="str">
            <v>COEFICIENTE DE REPRESENTATIVIDADE</v>
          </cell>
          <cell r="K5477">
            <v>82.91</v>
          </cell>
        </row>
        <row r="5478">
          <cell r="G5478">
            <v>104084</v>
          </cell>
          <cell r="H5478" t="str">
            <v>CAP, PVC OCRE, JUNTA ELÁSTICA, DN 150 MM, PARA COLETOR PREDIAL DE ESGOTO. AF_06/2022</v>
          </cell>
          <cell r="I5478" t="str">
            <v>UN</v>
          </cell>
          <cell r="J5478" t="str">
            <v>COEFICIENTE DE REPRESENTATIVIDADE</v>
          </cell>
          <cell r="K5478">
            <v>94.94</v>
          </cell>
        </row>
        <row r="5479">
          <cell r="G5479">
            <v>104085</v>
          </cell>
          <cell r="H5479" t="str">
            <v>TUBO, PVC OCRE, JUNTA ELÁSTICA, DN 100 MM, PARA COLETOR PREDIAL DE ESGOTO. AF_06/2022</v>
          </cell>
          <cell r="I5479" t="str">
            <v>M</v>
          </cell>
          <cell r="J5479" t="str">
            <v>COEFICIENTE DE REPRESENTATIVIDADE</v>
          </cell>
          <cell r="K5479">
            <v>62.35</v>
          </cell>
        </row>
        <row r="5480">
          <cell r="G5480">
            <v>104086</v>
          </cell>
          <cell r="H5480" t="str">
            <v>TUBO, PVC OCRE, JUNTA ELÁSTICA, DN 150 MM, PARA COLETOR PREDIAL DE ESGOTO. AF_06/2022</v>
          </cell>
          <cell r="I5480" t="str">
            <v>M</v>
          </cell>
          <cell r="J5480" t="str">
            <v>COEFICIENTE DE REPRESENTATIVIDADE</v>
          </cell>
          <cell r="K5480">
            <v>112.68</v>
          </cell>
        </row>
        <row r="5481">
          <cell r="G5481">
            <v>104124</v>
          </cell>
          <cell r="H5481" t="str">
            <v>(COMPOSIÇÃO REPRESENTATIVA) LIGAÇÃO PREDIAL DE ESGOTO, REDE DN 150 MM, COLETOR PREDIAL DN 100 MM, L = 2,0 M, LARGURA DA VALA = 0,65 M; COM SELIM E CURVA 90 GRAUS; ESCAVAÇÃO MECANIZADA, PREPARO DE FUNDO DE VALA E REATERRO COMPACTADO. AF_06/2022</v>
          </cell>
          <cell r="I5481" t="str">
            <v>UN</v>
          </cell>
          <cell r="J5481" t="str">
            <v>ATRIBUÍDO SÃO PAULO</v>
          </cell>
          <cell r="K5481">
            <v>371.19</v>
          </cell>
        </row>
        <row r="5482">
          <cell r="G5482">
            <v>104130</v>
          </cell>
          <cell r="H5482" t="str">
            <v>(COMPOSIÇÃO REPRESENTATIVA) LIGAÇÃO PREDIAL DE ESGOTO, REDE DN 150 MM, COLETOR PREDIAL DN 100 MM, L = 4,0 M, LARGURA DA VALA = 0,65 M; COM SELIM E CURVA 90 GRAUS; ESCAVAÇÃO MECANIZADA, PREPARO DE FUNDO DE VALA E REATERRO COMPACTADO. AF_06/2022</v>
          </cell>
          <cell r="I5482" t="str">
            <v>UN</v>
          </cell>
          <cell r="J5482" t="str">
            <v>ATRIBUÍDO SÃO PAULO</v>
          </cell>
          <cell r="K5482">
            <v>564.07000000000005</v>
          </cell>
        </row>
        <row r="5483">
          <cell r="G5483">
            <v>104136</v>
          </cell>
          <cell r="H5483" t="str">
            <v>(COMPOSIÇÃO REPRESENTATIVA) LIGAÇÃO PREDIAL DE ESGOTO, REDE DN 150 MM, COLETOR PREDIAL DN 100 MM, L = 6,0 M, LARGURA DA VALA = 0,65 M; COM SELIM E CURVA 90 GRAUS; ESCAVAÇÃO MECANIZADA, PREPARO DE FUNDO DE VALA E REATERRO COMPACTADO. AF_06/2022</v>
          </cell>
          <cell r="I5483" t="str">
            <v>UN</v>
          </cell>
          <cell r="J5483" t="str">
            <v>ATRIBUÍDO SÃO PAULO</v>
          </cell>
          <cell r="K5483">
            <v>758.02</v>
          </cell>
        </row>
        <row r="5484">
          <cell r="G5484">
            <v>104142</v>
          </cell>
          <cell r="H5484" t="str">
            <v>(COMPOSIÇÃO REPRESENTATIVA) LIGAÇÃO PREDIAL DE ESGOTO, REDE DN 150 MM, COLETOR PREDIAL DN 100 MM, L = 2,0 M, LARGURA DA VALA = 0,65 M; COM SELIM E CURVA 90 GRAUS; ESCAVAÇÃO MANUAL, PREPARO DE FUNDO DE VALA E REATERRO COMPACTADO. AF_06/2022</v>
          </cell>
          <cell r="I5484" t="str">
            <v>UN</v>
          </cell>
          <cell r="J5484" t="str">
            <v>ATRIBUÍDO SÃO PAULO</v>
          </cell>
          <cell r="K5484">
            <v>486.33</v>
          </cell>
        </row>
        <row r="5485">
          <cell r="G5485">
            <v>104148</v>
          </cell>
          <cell r="H5485" t="str">
            <v>(COMPOSIÇÃO REPRESENTATIVA) LIGAÇÃO PREDIAL DE ESGOTO, REDE DN 150 MM, COLETOR PREDIAL DN 100 MM, L = 4,0 M, LARGURA DA VALA = 0,65 M; COM SELIM E CURVA 90 GRAUS; ESCAVAÇÃO MANUAL, PREPARO DE FUNDO DE VALA E REATERRO COMPACTADO. AF_06/2022</v>
          </cell>
          <cell r="I5485" t="str">
            <v>UN</v>
          </cell>
          <cell r="J5485" t="str">
            <v>ATRIBUÍDO SÃO PAULO</v>
          </cell>
          <cell r="K5485">
            <v>755.74</v>
          </cell>
        </row>
        <row r="5486">
          <cell r="G5486">
            <v>104154</v>
          </cell>
          <cell r="H5486" t="str">
            <v>(COMPOSIÇÃO REPRESENTATIVA) LIGAÇÃO PREDIAL DE ESGOTO, REDE DN 150 MM, COLETOR PREDIAL DN 100 MM, L = 6,0 M, LARGURA DA VALA = 0,65 M; COM SELIM E CURVA 90 GRAUS; ESCAVAÇÃO MANUAL, PREPARO DE FUNDO DE VALA E REATERRO COMPACTADO. AF_06/2022</v>
          </cell>
          <cell r="I5486" t="str">
            <v>UN</v>
          </cell>
          <cell r="J5486" t="str">
            <v>ATRIBUÍDO SÃO PAULO</v>
          </cell>
          <cell r="K5486">
            <v>1027.6199999999999</v>
          </cell>
        </row>
        <row r="5487">
          <cell r="G5487">
            <v>96520</v>
          </cell>
          <cell r="H5487" t="str">
            <v>ESCAVAÇÃO MECANIZADA PARA BLOCO DE COROAMENTO OU SAPATA COM RETROESCAVADEIRA (SEM ESCAVAÇÃO PARA COLOCAÇÃO DE FÔRMAS). AF_06/2017</v>
          </cell>
          <cell r="I5487" t="str">
            <v>M3</v>
          </cell>
          <cell r="J5487" t="str">
            <v>COEFICIENTE DE REPRESENTATIVIDADE</v>
          </cell>
          <cell r="K5487">
            <v>87.26</v>
          </cell>
        </row>
        <row r="5488">
          <cell r="G5488">
            <v>96521</v>
          </cell>
          <cell r="H5488" t="str">
            <v>ESCAVAÇÃO MECANIZADA PARA BLOCO DE COROAMENTO OU SAPATA COM RETROESCAVADEIRA (INCLUINDO ESCAVAÇÃO PARA COLOCAÇÃO DE FÔRMAS). AF_06/2017</v>
          </cell>
          <cell r="I5488" t="str">
            <v>M3</v>
          </cell>
          <cell r="J5488" t="str">
            <v>COEFICIENTE DE REPRESENTATIVIDADE</v>
          </cell>
          <cell r="K5488">
            <v>40.07</v>
          </cell>
        </row>
        <row r="5489">
          <cell r="G5489">
            <v>96522</v>
          </cell>
          <cell r="H5489" t="str">
            <v>ESCAVAÇÃO MANUAL PARA BLOCO DE COROAMENTO OU SAPATA (SEM ESCAVAÇÃO PARA COLOCAÇÃO DE FÔRMAS). AF_06/2017</v>
          </cell>
          <cell r="I5489" t="str">
            <v>M3</v>
          </cell>
          <cell r="J5489" t="str">
            <v>COLETADO</v>
          </cell>
          <cell r="K5489">
            <v>120.59</v>
          </cell>
        </row>
        <row r="5490">
          <cell r="G5490">
            <v>96523</v>
          </cell>
          <cell r="H5490" t="str">
            <v>ESCAVAÇÃO MANUAL PARA BLOCO DE COROAMENTO OU SAPATA (INCLUINDO ESCAVAÇÃO PARA COLOCAÇÃO DE FÔRMAS). AF_06/2017</v>
          </cell>
          <cell r="I5490" t="str">
            <v>M3</v>
          </cell>
          <cell r="J5490" t="str">
            <v>COLETADO</v>
          </cell>
          <cell r="K5490">
            <v>77.16</v>
          </cell>
        </row>
        <row r="5491">
          <cell r="G5491">
            <v>96524</v>
          </cell>
          <cell r="H5491" t="str">
            <v>ESCAVAÇÃO MECANIZADA PARA VIGA BALDRAME COM MINI-ESCAVADEIRA (SEM ESCAVAÇÃO PARA COLOCAÇÃO DE FÔRMAS). AF_06/2017</v>
          </cell>
          <cell r="I5491" t="str">
            <v>M3</v>
          </cell>
          <cell r="J5491" t="str">
            <v>COEFICIENTE DE REPRESENTATIVIDADE</v>
          </cell>
          <cell r="K5491">
            <v>160.87</v>
          </cell>
        </row>
        <row r="5492">
          <cell r="G5492">
            <v>96525</v>
          </cell>
          <cell r="H5492" t="str">
            <v>ESCAVAÇÃO MECANIZADA PARA VIGA BALDRAME COM MINI-ESCAVADEIRA (INCLUINDO ESCAVAÇÃO PARA COLOCAÇÃO DE FÔRMAS). AF_06/2017</v>
          </cell>
          <cell r="I5492" t="str">
            <v>M3</v>
          </cell>
          <cell r="J5492" t="str">
            <v>COEFICIENTE DE REPRESENTATIVIDADE</v>
          </cell>
          <cell r="K5492">
            <v>44.64</v>
          </cell>
        </row>
        <row r="5493">
          <cell r="G5493">
            <v>96526</v>
          </cell>
          <cell r="H5493" t="str">
            <v>ESCAVAÇÃO MANUAL DE VALA PARA VIGA BALDRAME (SEM ESCAVAÇÃO PARA COLOCAÇÃO DE FÔRMAS). AF_06/2017</v>
          </cell>
          <cell r="I5493" t="str">
            <v>M3</v>
          </cell>
          <cell r="J5493" t="str">
            <v>COLETADO</v>
          </cell>
          <cell r="K5493">
            <v>243.28</v>
          </cell>
        </row>
        <row r="5494">
          <cell r="G5494">
            <v>96527</v>
          </cell>
          <cell r="H5494" t="str">
            <v>ESCAVAÇÃO MANUAL DE VALA PARA VIGA BALDRAME (INCLUINDO ESCAVAÇÃO PARA COLOCAÇÃO DE FÔRMAS). AF_06/2017</v>
          </cell>
          <cell r="I5494" t="str">
            <v>M3</v>
          </cell>
          <cell r="J5494" t="str">
            <v>COLETADO</v>
          </cell>
          <cell r="K5494">
            <v>101.36</v>
          </cell>
        </row>
        <row r="5495">
          <cell r="G5495">
            <v>96528</v>
          </cell>
          <cell r="H5495" t="str">
            <v>FABRICAÇÃO, MONTAGEM E DESMONTAGEM DE FÔRMA PARA BLOCO DE COROAMENTO, EM MADEIRA SERRADA, E=25 MM, 1 UTILIZAÇÃO. AF_06/2017</v>
          </cell>
          <cell r="I5495" t="str">
            <v>M2</v>
          </cell>
          <cell r="J5495" t="str">
            <v>COEFICIENTE DE REPRESENTATIVIDADE</v>
          </cell>
          <cell r="K5495">
            <v>200.48</v>
          </cell>
        </row>
        <row r="5496">
          <cell r="G5496">
            <v>101114</v>
          </cell>
          <cell r="H5496" t="str">
            <v>ESCAVAÇÃO HORIZONTAL EM SOLO DE 1A CATEGORIA COM TRATOR DE ESTEIRAS (100HP/LÂMINA: 2,19M3). AF_07/2020</v>
          </cell>
          <cell r="I5496" t="str">
            <v>M3</v>
          </cell>
          <cell r="J5496" t="str">
            <v>ATRIBUÍDO SÃO PAULO</v>
          </cell>
          <cell r="K5496">
            <v>3.49</v>
          </cell>
        </row>
        <row r="5497">
          <cell r="G5497">
            <v>101115</v>
          </cell>
          <cell r="H5497" t="str">
            <v>ESCAVAÇÃO HORIZONTAL EM SOLO DE 1A CATEGORIA COM TRATOR DE ESTEIRAS (150HP/LÂMINA: 3,18M3). AF_07/2020</v>
          </cell>
          <cell r="I5497" t="str">
            <v>M3</v>
          </cell>
          <cell r="J5497" t="str">
            <v>ATRIBUÍDO SÃO PAULO</v>
          </cell>
          <cell r="K5497">
            <v>2.95</v>
          </cell>
        </row>
        <row r="5498">
          <cell r="G5498">
            <v>101116</v>
          </cell>
          <cell r="H5498" t="str">
            <v>ESCAVAÇÃO HORIZONTAL EM SOLO DE 1A CATEGORIA COM TRATOR DE ESTEIRAS (170HP/LÂMINA: 5,20M3). AF_07/2020</v>
          </cell>
          <cell r="I5498" t="str">
            <v>M3</v>
          </cell>
          <cell r="J5498" t="str">
            <v>ATRIBUÍDO SÃO PAULO</v>
          </cell>
          <cell r="K5498">
            <v>1.84</v>
          </cell>
        </row>
        <row r="5499">
          <cell r="G5499">
            <v>101117</v>
          </cell>
          <cell r="H5499" t="str">
            <v>ESCAVAÇÃO HORIZONTAL EM SOLO DE 1A CATEGORIA COM TRATOR DE ESTEIRAS (347HP/LÂMINA: 8,70M3). AF_07/2020</v>
          </cell>
          <cell r="I5499" t="str">
            <v>M3</v>
          </cell>
          <cell r="J5499" t="str">
            <v>ATRIBUÍDO SÃO PAULO</v>
          </cell>
          <cell r="K5499">
            <v>2.6</v>
          </cell>
        </row>
        <row r="5500">
          <cell r="G5500">
            <v>101118</v>
          </cell>
          <cell r="H5500" t="str">
            <v>ESCAVAÇÃO HORIZONTAL EM SOLO DE 1A CATEGORIA COM TRATOR DE ESTEIRAS (125HP/LÂMINA: 2,70M3). AF_07/2020</v>
          </cell>
          <cell r="I5500" t="str">
            <v>M3</v>
          </cell>
          <cell r="J5500" t="str">
            <v>ATRIBUÍDO SÃO PAULO</v>
          </cell>
          <cell r="K5500">
            <v>3.02</v>
          </cell>
        </row>
        <row r="5501">
          <cell r="G5501">
            <v>101119</v>
          </cell>
          <cell r="H5501" t="str">
            <v>ESCAVAÇÃO HORIZONTAL, INCLUINDO ESCARIFICAÇÃO EM SOLO DE 2A CATEGORIA COM TRATOR DE ESTEIRAS (100HP/LÂMINA: 2,19M3). AF_07/2020</v>
          </cell>
          <cell r="I5501" t="str">
            <v>M3</v>
          </cell>
          <cell r="J5501" t="str">
            <v>ATRIBUÍDO SÃO PAULO</v>
          </cell>
          <cell r="K5501">
            <v>6.67</v>
          </cell>
        </row>
        <row r="5502">
          <cell r="G5502">
            <v>101120</v>
          </cell>
          <cell r="H5502" t="str">
            <v>ESCAVAÇÃO HORIZONTAL, INCLUINDO ESCARIFICAÇÃO EM SOLO DE 2A CATEGORIA COM TRATOR DE ESTEIRAS (150HP/LÂMINA: 3,18M3). AF_07/2020</v>
          </cell>
          <cell r="I5502" t="str">
            <v>M3</v>
          </cell>
          <cell r="J5502" t="str">
            <v>ATRIBUÍDO SÃO PAULO</v>
          </cell>
          <cell r="K5502">
            <v>5.65</v>
          </cell>
        </row>
        <row r="5503">
          <cell r="G5503">
            <v>101121</v>
          </cell>
          <cell r="H5503" t="str">
            <v>ESCAVAÇÃO HORIZONTAL, INCLUINDO ESCARIFICAÇÃO EM SOLO DE 2A CATEGORIA COM TRATOR DE ESTEIRAS (170HP/LÂMINA: 5,20M3). AF_07/2020</v>
          </cell>
          <cell r="I5503" t="str">
            <v>M3</v>
          </cell>
          <cell r="J5503" t="str">
            <v>ATRIBUÍDO SÃO PAULO</v>
          </cell>
          <cell r="K5503">
            <v>3.54</v>
          </cell>
        </row>
        <row r="5504">
          <cell r="G5504">
            <v>101122</v>
          </cell>
          <cell r="H5504" t="str">
            <v>ESCAVAÇÃO HORIZONTAL, INCLUINDO ESCARIFICAÇÃO EM SOLO DE 2A CATEGORIA COM TRATOR DE ESTEIRAS (347HP/LÂMINA: 8,70M3). AF_07/2020</v>
          </cell>
          <cell r="I5504" t="str">
            <v>M3</v>
          </cell>
          <cell r="J5504" t="str">
            <v>ATRIBUÍDO SÃO PAULO</v>
          </cell>
          <cell r="K5504">
            <v>4.95</v>
          </cell>
        </row>
        <row r="5505">
          <cell r="G5505">
            <v>101123</v>
          </cell>
          <cell r="H5505" t="str">
            <v>ESCAVAÇÃO HORIZONTAL, INCLUINDO ESCARIFICAÇÃO EM SOLO DE 2A CATEGORIA COM TRATOR DE ESTEIRAS (125HP/LÂMINA: 2,70M3). AF_07/2020</v>
          </cell>
          <cell r="I5505" t="str">
            <v>M3</v>
          </cell>
          <cell r="J5505" t="str">
            <v>ATRIBUÍDO SÃO PAULO</v>
          </cell>
          <cell r="K5505">
            <v>5.77</v>
          </cell>
        </row>
        <row r="5506">
          <cell r="G5506">
            <v>101124</v>
          </cell>
          <cell r="H5506" t="str">
            <v>ESCAVAÇÃO HORIZONTAL, INCLUINDO CARGA E DESCARGA EM SOLO DE 1A CATEGORIA COM TRATOR DE ESTEIRAS (100HP/LÂMINA: 2,19M3). AF_07/2020</v>
          </cell>
          <cell r="I5506" t="str">
            <v>M3</v>
          </cell>
          <cell r="J5506" t="str">
            <v>ATRIBUÍDO SÃO PAULO</v>
          </cell>
          <cell r="K5506">
            <v>13.22</v>
          </cell>
        </row>
        <row r="5507">
          <cell r="G5507">
            <v>101125</v>
          </cell>
          <cell r="H5507" t="str">
            <v>ESCAVAÇÃO HORIZONTAL, INCLUINDO CARGA E DESCARGA EM SOLO DE 1A CATEGORIA COM TRATOR DE ESTEIRAS (150HP/LÂMINA: 3,18M3). AF_07/2020</v>
          </cell>
          <cell r="I5507" t="str">
            <v>M3</v>
          </cell>
          <cell r="J5507" t="str">
            <v>ATRIBUÍDO SÃO PAULO</v>
          </cell>
          <cell r="K5507">
            <v>12.68</v>
          </cell>
        </row>
        <row r="5508">
          <cell r="G5508">
            <v>101126</v>
          </cell>
          <cell r="H5508" t="str">
            <v>ESCAVAÇÃO HORIZONTAL, INCLUINDO CARGA E DESCARGA EM SOLO DE 1A CATEGORIA COM TRATOR DE ESTEIRAS (170HP/LÂMINA: 5,20M3). AF_07/2020</v>
          </cell>
          <cell r="I5508" t="str">
            <v>M3</v>
          </cell>
          <cell r="J5508" t="str">
            <v>ATRIBUÍDO SÃO PAULO</v>
          </cell>
          <cell r="K5508">
            <v>11.57</v>
          </cell>
        </row>
        <row r="5509">
          <cell r="G5509">
            <v>101127</v>
          </cell>
          <cell r="H5509" t="str">
            <v>ESCAVAÇÃO HORIZONTAL, INCLUINDO CARGA E DESCARGA EM SOLO DE 1A CATEGORIA COM TRATOR DE ESTEIRAS (347HP/LÂMINA: 8,70M3). AF_07/2020</v>
          </cell>
          <cell r="I5509" t="str">
            <v>M3</v>
          </cell>
          <cell r="J5509" t="str">
            <v>ATRIBUÍDO SÃO PAULO</v>
          </cell>
          <cell r="K5509">
            <v>12.33</v>
          </cell>
        </row>
        <row r="5510">
          <cell r="G5510">
            <v>101128</v>
          </cell>
          <cell r="H5510" t="str">
            <v>ESCAVAÇÃO HORIZONTAL, INCLUINDO CARGA E DESCARGA EM SOLO DE 1A CATEGORIA COM TRATOR DE ESTEIRAS (125HP/LÂMINA: 2,70M3). AF_07/2020</v>
          </cell>
          <cell r="I5510" t="str">
            <v>M3</v>
          </cell>
          <cell r="J5510" t="str">
            <v>ATRIBUÍDO SÃO PAULO</v>
          </cell>
          <cell r="K5510">
            <v>12.75</v>
          </cell>
        </row>
        <row r="5511">
          <cell r="G5511">
            <v>101129</v>
          </cell>
          <cell r="H5511" t="str">
            <v>ESCAVAÇÃO HORIZONTAL, INCLUINDO ESCARIFICAÇÃO, CARGA E DESCARGA EM SOLO DE 2A CATEGORIA COM TRATOR DE ESTEIRAS (100HP/LÂMINA: 2,19M3). AF_07/2020</v>
          </cell>
          <cell r="I5511" t="str">
            <v>M3</v>
          </cell>
          <cell r="J5511" t="str">
            <v>ATRIBUÍDO SÃO PAULO</v>
          </cell>
          <cell r="K5511">
            <v>16.79</v>
          </cell>
        </row>
        <row r="5512">
          <cell r="G5512">
            <v>101130</v>
          </cell>
          <cell r="H5512" t="str">
            <v>ESCAVAÇÃO HORIZONTAL, INCLUINDO ESCARIFICAÇÃO, CARGA E DESCARGA EM SOLO DE 2A CATEGORIA COM TRATOR DE ESTEIRAS (150HP/LÂMINA: 3,18M3). AF_07/2020</v>
          </cell>
          <cell r="I5512" t="str">
            <v>M3</v>
          </cell>
          <cell r="J5512" t="str">
            <v>ATRIBUÍDO SÃO PAULO</v>
          </cell>
          <cell r="K5512">
            <v>15.77</v>
          </cell>
        </row>
        <row r="5513">
          <cell r="G5513">
            <v>101131</v>
          </cell>
          <cell r="H5513" t="str">
            <v>ESCAVAÇÃO HORIZONTAL, INCLUINDO ESCARIFICAÇÃO, CARGA E DESCARGA EM SOLO DE 2A CATEGORIA COM TRATOR DE ESTEIRAS (170HP/LÂMINA: 5,20M3). AF_07/2020</v>
          </cell>
          <cell r="I5513" t="str">
            <v>M3</v>
          </cell>
          <cell r="J5513" t="str">
            <v>ATRIBUÍDO SÃO PAULO</v>
          </cell>
          <cell r="K5513">
            <v>13.66</v>
          </cell>
        </row>
        <row r="5514">
          <cell r="G5514">
            <v>101132</v>
          </cell>
          <cell r="H5514" t="str">
            <v>ESCAVAÇÃO HORIZONTAL, INCLUINDO ESCARIFICAÇÃO, CARGA E DESCARGA EM SOLO DE 2A CATEGORIA COM TRATOR DE ESTEIRAS (347HP/LÂMINA: 8,70M3). AF_07/2020</v>
          </cell>
          <cell r="I5514" t="str">
            <v>M3</v>
          </cell>
          <cell r="J5514" t="str">
            <v>ATRIBUÍDO SÃO PAULO</v>
          </cell>
          <cell r="K5514">
            <v>15.07</v>
          </cell>
        </row>
        <row r="5515">
          <cell r="G5515">
            <v>101133</v>
          </cell>
          <cell r="H5515" t="str">
            <v>ESCAVAÇÃO HORIZONTAL, INCLUINDO ESCARIFICAÇÃO, CARGA E DESCARGA EM SOLO DE 2A CATEGORIA COM TRATOR DE ESTEIRAS (125HP/LÂMINA: 2,70M3). AF_07/2020</v>
          </cell>
          <cell r="I5515" t="str">
            <v>M3</v>
          </cell>
          <cell r="J5515" t="str">
            <v>ATRIBUÍDO SÃO PAULO</v>
          </cell>
          <cell r="K5515">
            <v>15.89</v>
          </cell>
        </row>
        <row r="5516">
          <cell r="G5516">
            <v>101134</v>
          </cell>
          <cell r="H5516" t="str">
            <v>ESCAVAÇÃO HORIZONTAL, INCLUINDO CARGA, DESCARGA E TRANSPORTE EM SOLO DE 1A CATEGORIA COM TRATOR DE ESTEIRAS (100HP/LÂMINA: 2,19M3) E CAMINHÃO BASCULANTE DE 10M3, DMT ATÉ 200M. AF_07/2020</v>
          </cell>
          <cell r="I5516" t="str">
            <v>M3</v>
          </cell>
          <cell r="J5516" t="str">
            <v>ATRIBUÍDO SÃO PAULO</v>
          </cell>
          <cell r="K5516">
            <v>13.83</v>
          </cell>
        </row>
        <row r="5517">
          <cell r="G5517">
            <v>101135</v>
          </cell>
          <cell r="H5517" t="str">
            <v>ESCAVAÇÃO HORIZONTAL, INCLUINDO CARGA, DESCARGA E TRANSPORTE EM SOLO DE 1A CATEGORIA COM TRATOR DE ESTEIRAS (150HP/LÂMINA: 3,18M3) E CAMINHÃO BASCULANTE DE 10M3, DMT ATÉ 200M AF_07/2020</v>
          </cell>
          <cell r="I5517" t="str">
            <v>M3</v>
          </cell>
          <cell r="J5517" t="str">
            <v>ATRIBUÍDO SÃO PAULO</v>
          </cell>
          <cell r="K5517">
            <v>13.29</v>
          </cell>
        </row>
        <row r="5518">
          <cell r="G5518">
            <v>101136</v>
          </cell>
          <cell r="H5518" t="str">
            <v>ESCAVAÇÃO HORIZONTAL, INCLUINDO CARGA, DESCARGA E TRANSPORTE EM SOLO DE 1A CATEGORIA COM TRATOR DE ESTEIRAS (170HP/LÂMINA: 5,20M3) E CAMINHÃO BASCULANTE DE 10M3, DMT ATÉ 200M. AF_07/2020</v>
          </cell>
          <cell r="I5518" t="str">
            <v>M3</v>
          </cell>
          <cell r="J5518" t="str">
            <v>ATRIBUÍDO SÃO PAULO</v>
          </cell>
          <cell r="K5518">
            <v>12.18</v>
          </cell>
        </row>
        <row r="5519">
          <cell r="G5519">
            <v>101137</v>
          </cell>
          <cell r="H5519" t="str">
            <v>ESCAVAÇÃO HORIZONTAL, INCLUINDO CARGA, DESCARGA E TRANSPORTE EM SOLO DE 1A CATEGORIA COM TRATOR DE ESTEIRAS (347HP/LÂMINA: 8,70M3) E CAMINHÃO BASCULANTE DE 10M3, DMT ATÉ 200M. AF_07/2020</v>
          </cell>
          <cell r="I5519" t="str">
            <v>M3</v>
          </cell>
          <cell r="J5519" t="str">
            <v>ATRIBUÍDO SÃO PAULO</v>
          </cell>
          <cell r="K5519">
            <v>12.94</v>
          </cell>
        </row>
        <row r="5520">
          <cell r="G5520">
            <v>101138</v>
          </cell>
          <cell r="H5520" t="str">
            <v>ESCAVAÇÃO HORIZONTAL, INCLUINDO CARGA, DESCARGA E TRANSPORTE EM SOLO DE 1A CATEGORIA COM TRATOR DE ESTEIRAS (125HP/LÂMINA: 2,70M3) E CAMINHÃO BASCULANTE DE 10M3, DMT ATÉ 200M. AF_07/2020</v>
          </cell>
          <cell r="I5520" t="str">
            <v>M3</v>
          </cell>
          <cell r="J5520" t="str">
            <v>ATRIBUÍDO SÃO PAULO</v>
          </cell>
          <cell r="K5520">
            <v>13.36</v>
          </cell>
        </row>
        <row r="5521">
          <cell r="G5521">
            <v>101139</v>
          </cell>
          <cell r="H5521" t="str">
            <v>ESCAVAÇÃO HORIZONTAL, INCLUINDO  ESCARIFICAÇÃO, CARGA, DESCARGA E TRANSPORTE EM SOLO DE 2A CATEGORIA COM TRATOR DE ESTEIRAS (100HP/LÂMINA: 2,19M3) E CAMINHÃO BASCULANTE DE 10M3, DMT ATÉ 200M. AF_07/2020</v>
          </cell>
          <cell r="I5521" t="str">
            <v>M3</v>
          </cell>
          <cell r="J5521" t="str">
            <v>ATRIBUÍDO SÃO PAULO</v>
          </cell>
          <cell r="K5521">
            <v>17.420000000000002</v>
          </cell>
        </row>
        <row r="5522">
          <cell r="G5522">
            <v>101140</v>
          </cell>
          <cell r="H5522" t="str">
            <v>ESCAVAÇÃO HORIZONTAL, INCLUINDO ESCARIFICAÇÃO, CARGA, DESCARGA E TRANSPORTE EM SOLO DE 2A CATEGORIA COM TRATOR DE ESTEIRAS (150HP/LÂMINA: 3,18M3) E CAMINHÃO BASCULANTE DE 10M3, DMT ATÉ 200M. AF_07/2020</v>
          </cell>
          <cell r="I5522" t="str">
            <v>M3</v>
          </cell>
          <cell r="J5522" t="str">
            <v>ATRIBUÍDO SÃO PAULO</v>
          </cell>
          <cell r="K5522">
            <v>16.399999999999999</v>
          </cell>
        </row>
        <row r="5523">
          <cell r="G5523">
            <v>101141</v>
          </cell>
          <cell r="H5523" t="str">
            <v>ESCAVAÇÃO HORIZONTAL, INCLUINDO ESCARIFICAÇÃO, CARGA, DESCARGA E TRANSPORTE EM SOLO DE 2A CATEGORIA COM TRATOR DE ESTEIRAS (170HP/LÂMINA: 5,20M3) E CAMINHÃO BASCULANTE DE 10M3, DMT ATÉ 200M. AF_07/2020</v>
          </cell>
          <cell r="I5523" t="str">
            <v>M3</v>
          </cell>
          <cell r="J5523" t="str">
            <v>ATRIBUÍDO SÃO PAULO</v>
          </cell>
          <cell r="K5523">
            <v>14.29</v>
          </cell>
        </row>
        <row r="5524">
          <cell r="G5524">
            <v>101142</v>
          </cell>
          <cell r="H5524" t="str">
            <v>ESCAVAÇÃO HORIZONTAL, INCLUINDO ESCARIFICAÇÃO, CARGA, DESCARGA E TRANSPORTE EM SOLO DE 2A CATEGORIA COM TRATOR DE ESTEIRAS (347HP/LÂMINA: 8,70M3) E CAMINHÃO BASCULANTE DE 10M3, DMT ATÉ 200M. AF_07/2020</v>
          </cell>
          <cell r="I5524" t="str">
            <v>M3</v>
          </cell>
          <cell r="J5524" t="str">
            <v>ATRIBUÍDO SÃO PAULO</v>
          </cell>
          <cell r="K5524">
            <v>15.7</v>
          </cell>
        </row>
        <row r="5525">
          <cell r="G5525">
            <v>101143</v>
          </cell>
          <cell r="H5525" t="str">
            <v>ESCAVAÇÃO HORIZONTAL, INCLUINDO ESCARIFICAÇÃO, CARGA, DESCARGA E TRANSPORTE EM SOLO DE 2A CATEGORIA COM TRATOR DE ESTEIRAS (125HP/LÂMINA: 2,70M3) E CAMINHÃO BASCULANTE DE 10M3, DMT ATÉ 200M. AF_07/2020</v>
          </cell>
          <cell r="I5525" t="str">
            <v>M3</v>
          </cell>
          <cell r="J5525" t="str">
            <v>ATRIBUÍDO SÃO PAULO</v>
          </cell>
          <cell r="K5525">
            <v>16.52</v>
          </cell>
        </row>
        <row r="5526">
          <cell r="G5526">
            <v>101144</v>
          </cell>
          <cell r="H5526" t="str">
            <v>ESCAVAÇÃO HORIZONTAL, INCLUINDO CARGA, DESCARGA E TRANSPORTE EM SOLO DE 1A CATEGORIA COM TRATOR DE ESTEIRAS (100HP/LÂMINA: 2,19M3) E CAMINHÃO BASCULANTE DE 14M3, DMT ATÉ 200M. AF_07/2020</v>
          </cell>
          <cell r="I5526" t="str">
            <v>M3</v>
          </cell>
          <cell r="J5526" t="str">
            <v>ATRIBUÍDO SÃO PAULO</v>
          </cell>
          <cell r="K5526">
            <v>13.8</v>
          </cell>
        </row>
        <row r="5527">
          <cell r="G5527">
            <v>101145</v>
          </cell>
          <cell r="H5527" t="str">
            <v>ESCAVAÇÃO HORIZONTAL, INCLUINDO CARGA, DESCARGA E TRANSPORTE EM SOLO DE 1A CATEGORIA COM TRATOR DE ESTEIRAS (150HP/LÂMINA: 3,18M3) E CAMINHÃO BASCULANTE DE 14M3, DMT ATÉ 200M. AF_07/2020</v>
          </cell>
          <cell r="I5527" t="str">
            <v>M3</v>
          </cell>
          <cell r="J5527" t="str">
            <v>ATRIBUÍDO SÃO PAULO</v>
          </cell>
          <cell r="K5527">
            <v>13.26</v>
          </cell>
        </row>
        <row r="5528">
          <cell r="G5528">
            <v>101146</v>
          </cell>
          <cell r="H5528" t="str">
            <v>ESCAVAÇÃO HORIZONTAL, INCLUINDO CARGA, DESCARGA E TRANSPORTE EM SOLO DE 1A CATEGORIA COM TRATOR DE ESTEIRAS (170HP/LÂMINA: 5,20M3) E CAMINHÃO BASCULANTE DE 14M3, DMT ATÉ 200M. AF_07/2020</v>
          </cell>
          <cell r="I5528" t="str">
            <v>M3</v>
          </cell>
          <cell r="J5528" t="str">
            <v>ATRIBUÍDO SÃO PAULO</v>
          </cell>
          <cell r="K5528">
            <v>12.15</v>
          </cell>
        </row>
        <row r="5529">
          <cell r="G5529">
            <v>101147</v>
          </cell>
          <cell r="H5529" t="str">
            <v>ESCAVAÇÃO HORIZONTAL, INCLUINDO CARGA, DESCARGA E TRANSPORTE EM SOLO DE 1A CATEGORIA COM TRATOR DE ESTEIRAS (347HP/LÂMINA: 8,70M3) E CAMINHÃO BASCULANTE DE 14M3, DMT ATÉ 200M. AF_07/2020</v>
          </cell>
          <cell r="I5529" t="str">
            <v>M3</v>
          </cell>
          <cell r="J5529" t="str">
            <v>ATRIBUÍDO SÃO PAULO</v>
          </cell>
          <cell r="K5529">
            <v>12.91</v>
          </cell>
        </row>
        <row r="5530">
          <cell r="G5530">
            <v>101148</v>
          </cell>
          <cell r="H5530" t="str">
            <v>ESCAVAÇÃO HORIZONTAL, INCLUINDO CARGA, DESCARGA E TRANSPORTE EM SOLO DE 1A CATEGORIA COM TRATOR DE ESTEIRAS (125HP/LÂMINA: 2,70M3) E CAMINHÃO BASCULANTE DE 14M3, DMT ATÉ 200M. AF_07/2020</v>
          </cell>
          <cell r="I5530" t="str">
            <v>M3</v>
          </cell>
          <cell r="J5530" t="str">
            <v>ATRIBUÍDO SÃO PAULO</v>
          </cell>
          <cell r="K5530">
            <v>13.33</v>
          </cell>
        </row>
        <row r="5531">
          <cell r="G5531">
            <v>101149</v>
          </cell>
          <cell r="H5531" t="str">
            <v>ESCAVAÇÃO HORIZONTAL, INCLUINDO ESCARIFICAÇÃO, CARGA, DESCARGA E TRANSPORTE EM SOLO DE 2A CATEGORIA COM TRATOR DE ESTEIRAS (100HP/LÂMINA: 2,19M3) E CAMINHÃO BASCULANTE DE 14M3, DMT ATÉ 200M. AF_07/2020</v>
          </cell>
          <cell r="I5531" t="str">
            <v>M3</v>
          </cell>
          <cell r="J5531" t="str">
            <v>ATRIBUÍDO SÃO PAULO</v>
          </cell>
          <cell r="K5531">
            <v>17.39</v>
          </cell>
        </row>
        <row r="5532">
          <cell r="G5532">
            <v>101150</v>
          </cell>
          <cell r="H5532" t="str">
            <v>ESCAVAÇÃO HORIZONTAL, INCLUINDO ESCARIFICAÇÃO, CARGA, DESCARGA E TRANSPORTE EM SOLO DE 2A CATEGORIA COM TRATOR DE ESTEIRAS (150HP/LÂMINA: 3,18M3) E CAMINHÃO BASCULANTE DE 14M3, DMT ATÉ 200M. AF_07/2020</v>
          </cell>
          <cell r="I5532" t="str">
            <v>M3</v>
          </cell>
          <cell r="J5532" t="str">
            <v>ATRIBUÍDO SÃO PAULO</v>
          </cell>
          <cell r="K5532">
            <v>16.37</v>
          </cell>
        </row>
        <row r="5533">
          <cell r="G5533">
            <v>101151</v>
          </cell>
          <cell r="H5533" t="str">
            <v>ESCAVAÇÃO HORIZONTAL, INCLUINDO ESCARIFICAÇÃO, CARGA, DESCARGA E TRANSPORTE EM SOLO DE 2A CATEGORIA COM TRATOR DE ESTEIRAS (170HP/LÂMINA: 5,20M3) E CAMINHÃO BASCULANTE DE 14M3, DMT ATÉ 200M. AF_07/2020</v>
          </cell>
          <cell r="I5533" t="str">
            <v>M3</v>
          </cell>
          <cell r="J5533" t="str">
            <v>ATRIBUÍDO SÃO PAULO</v>
          </cell>
          <cell r="K5533">
            <v>14.26</v>
          </cell>
        </row>
        <row r="5534">
          <cell r="G5534">
            <v>101152</v>
          </cell>
          <cell r="H5534" t="str">
            <v>ESCAVAÇÃO HORIZONTAL, INCLUINDO ESCARIFICAÇÃO, CARGA, DESCARGA E TRANSPORTE EM SOLO DE 2A CATEGORIA COM TRATOR DE ESTEIRAS (347HP/LÂMINA: 8,70M3) E CAMINHÃO BASCULANTE DE 14M3, DMT ATÉ 200M. AF_07/2020</v>
          </cell>
          <cell r="I5534" t="str">
            <v>M3</v>
          </cell>
          <cell r="J5534" t="str">
            <v>ATRIBUÍDO SÃO PAULO</v>
          </cell>
          <cell r="K5534">
            <v>15.67</v>
          </cell>
        </row>
        <row r="5535">
          <cell r="G5535">
            <v>101153</v>
          </cell>
          <cell r="H5535" t="str">
            <v>ESCAVAÇÃO HORIZONTAL, INCLUINDO ESCARIFICAÇÃO, CARGA, DESCARGA E TRANSPORTE EM SOLO DE 2A CATEGORIA COM TRATOR DE ESTEIRAS (125HP/LÂMINA: 2,70M3) E CAMINHÃO BASCULANTE DE 14M3, DMT ATÉ 200M. AF_07/2020</v>
          </cell>
          <cell r="I5535" t="str">
            <v>M3</v>
          </cell>
          <cell r="J5535" t="str">
            <v>ATRIBUÍDO SÃO PAULO</v>
          </cell>
          <cell r="K5535">
            <v>16.489999999999998</v>
          </cell>
        </row>
        <row r="5536">
          <cell r="G5536">
            <v>101206</v>
          </cell>
          <cell r="H5536" t="str">
            <v>ESCAVAÇÃO VERTICAL PARA  EDIFICAÇÃO, COM CARGA, DESCARGA E TRANSPORTE DE SOLO DE 1ª CATEGORIA, COM ESCAVADEIRA HIDRÁULICA (CAÇAMBA: 0,8 M³ / 111 HP), FROTA DE 3 CAMINHÕES BASCULANTES DE 14 M³, DMT ATÉ 1 KM E VELOCIDADE MÉDIA 14 KM/H. AF_05/2020</v>
          </cell>
          <cell r="I5536" t="str">
            <v>M3</v>
          </cell>
          <cell r="J5536" t="str">
            <v>ATRIBUÍDO SÃO PAULO</v>
          </cell>
          <cell r="K5536">
            <v>11.39</v>
          </cell>
        </row>
        <row r="5537">
          <cell r="G5537">
            <v>101207</v>
          </cell>
          <cell r="H5537" t="str">
            <v>ESCAVAÇÃO VERTICAL PARA EDIFICAÇÃO, COM CARGA, DESCARGA E TRANSPORTE DE SOLO DE 1ª CATEGORIA, COM ESCAVADEIRA HIDRÁULICA (CAÇAMBA: 0,8 M³ / 111 HP), FROTA DE 2 CAMINHÕES BASCULANTES DE 18 M³, DMT ATÉ 1 KM E VELOCIDADE MÉDIA 14 KM/H. AF_05/2020</v>
          </cell>
          <cell r="I5537" t="str">
            <v>M3</v>
          </cell>
          <cell r="J5537" t="str">
            <v>ATRIBUÍDO SÃO PAULO</v>
          </cell>
          <cell r="K5537">
            <v>9.8699999999999992</v>
          </cell>
        </row>
        <row r="5538">
          <cell r="G5538">
            <v>101208</v>
          </cell>
          <cell r="H5538" t="str">
            <v>ESCAVAÇÃO VERTICAL PARA  EDIFICAÇÃO, COM CARGA, DESCARGA E TRANSPORTE DE SOLO DE 1ª CATEGORIA, COM ESCAVADEIRA HIDRÁULICA (CAÇAMBA: 1,2 M³ / 155 HP), FROTA DE 3 CAMINHÕES BASCULANTES DE 14 M³, DMT ATÉ 1 KM E VELOCIDADE MÉDIA 14 KM/H. AF_05/2020</v>
          </cell>
          <cell r="I5538" t="str">
            <v>M3</v>
          </cell>
          <cell r="J5538" t="str">
            <v>ATRIBUÍDO SÃO PAULO</v>
          </cell>
          <cell r="K5538">
            <v>9.64</v>
          </cell>
        </row>
        <row r="5539">
          <cell r="G5539">
            <v>101209</v>
          </cell>
          <cell r="H5539" t="str">
            <v>ESCAVAÇÃO VERTICAL PARA  EDIFICAÇÃO, COM CARGA, DESCARGA E TRANSPORTE DE SOLO DE 1ª CATEGORIA, COM ESCAVADEIRA HIDRÁULICA (CAÇAMBA: 1,2 M³ / 155 HP), FROTA DE 3 CAMINHÕES BASCULANTES DE 18 M³, DMT ATÉ 1 KM E VELOCIDADE MÉDIA 14 KM/H. AF_05/2020</v>
          </cell>
          <cell r="I5539" t="str">
            <v>M3</v>
          </cell>
          <cell r="J5539" t="str">
            <v>ATRIBUÍDO SÃO PAULO</v>
          </cell>
          <cell r="K5539">
            <v>8.94</v>
          </cell>
        </row>
        <row r="5540">
          <cell r="G5540">
            <v>101210</v>
          </cell>
          <cell r="H5540" t="str">
            <v>ESCAVAÇÃO VERTICAL PARA  EDIFICAÇÃO, COM CARGA, DESCARGA E TRANSPORTE DE SOLO DE 1ª CATEGORIA, COM ESCAVADEIRA HIDRÁULICA (CAÇAMBA: 0,8 M³ / 111 HP), FROTA DE 4 CAMINHÕES BASCULANTES DE 14 M³, DMT DE 1,5 KM E VELOCIDADE MÉDIA 18 KM/H. AF_05/2020</v>
          </cell>
          <cell r="I5540" t="str">
            <v>M3</v>
          </cell>
          <cell r="J5540" t="str">
            <v>ATRIBUÍDO SÃO PAULO</v>
          </cell>
          <cell r="K5540">
            <v>16.010000000000002</v>
          </cell>
        </row>
        <row r="5541">
          <cell r="G5541">
            <v>101211</v>
          </cell>
          <cell r="H5541" t="str">
            <v>ESCAVAÇÃO VERTICAL PARA  EDIFICAÇÃO, COM CARGA, DESCARGA E TRANSPORTE DE SOLO DE 1ª CATEGORIA, COM ESCAVADEIRA HIDRÁULICA (CAÇAMBA: 0,8 M³ / 111 HP), FROTA DE 4 CAMINHÕES BASCULANTES DE 14 M³, DMT DE 2 KM E VELOCIDADE MÉDIA 19 KM/H. AF_05/2020</v>
          </cell>
          <cell r="I5541" t="str">
            <v>M3</v>
          </cell>
          <cell r="J5541" t="str">
            <v>ATRIBUÍDO SÃO PAULO</v>
          </cell>
          <cell r="K5541">
            <v>17.18</v>
          </cell>
        </row>
        <row r="5542">
          <cell r="G5542">
            <v>101212</v>
          </cell>
          <cell r="H5542" t="str">
            <v>ESCAVAÇÃO VERTICAL PARA  EDIFICAÇÃO, COM CARGA, DESCARGA E TRANSPORTE DE SOLO DE 1ª CATEGORIA, COM ESCAVADEIRA HIDRÁULICA (CAÇAMBA: 0,8 M³ / 111 HP), FROTA DE 5 CAMINHÕES BASCULANTES DE 14 M³, DMT DE 3 KM E VELOCIDADE MÉDIA 20 KM/H. AF_05/2020</v>
          </cell>
          <cell r="I5542" t="str">
            <v>M3</v>
          </cell>
          <cell r="J5542" t="str">
            <v>ATRIBUÍDO SÃO PAULO</v>
          </cell>
          <cell r="K5542">
            <v>20.04</v>
          </cell>
        </row>
        <row r="5543">
          <cell r="G5543">
            <v>101213</v>
          </cell>
          <cell r="H5543" t="str">
            <v>ESCAVAÇÃO VERTICAL PARA  EDIFICAÇÃO, COM CARGA, DESCARGA E TRANSPORTE DE SOLO DE 1ª CATEGORIA, COM ESCAVADEIRA HIDRÁULICA (CAÇAMBA: 0,8 M³ / 111 HP), FROTA DE 6 CAMINHÕES BASCULANTES DE 14 M³, DMT DE 4 KM E VELOCIDADE MÉDIA 22 KM/H. AF_05/2020</v>
          </cell>
          <cell r="I5543" t="str">
            <v>M3</v>
          </cell>
          <cell r="J5543" t="str">
            <v>ATRIBUÍDO SÃO PAULO</v>
          </cell>
          <cell r="K5543">
            <v>22.4</v>
          </cell>
        </row>
        <row r="5544">
          <cell r="G5544">
            <v>101214</v>
          </cell>
          <cell r="H5544" t="str">
            <v>ESCAVAÇÃO VERTICAL PARA  EDIFICAÇÃO, COM CARGA, DESCARGA E TRANSPORTE DE SOLO DE 1ª CATEGORIA, COM ESCAVADEIRA HIDRÁULICA (CAÇAMBA: 0,8 M³ / 111 HP), FROTA DE 7 CAMINHÕES BASCULANTES DE 14 M³, DMT DE 6 KM E VELOCIDADE MÉDIA 22 KM/H. AF_05/2020</v>
          </cell>
          <cell r="I5544" t="str">
            <v>M3</v>
          </cell>
          <cell r="J5544" t="str">
            <v>ATRIBUÍDO SÃO PAULO</v>
          </cell>
          <cell r="K5544">
            <v>27.12</v>
          </cell>
        </row>
        <row r="5545">
          <cell r="G5545">
            <v>101215</v>
          </cell>
          <cell r="H5545" t="str">
            <v>ESCAVAÇÃO VERTICAL PARA  EDIFICAÇÃO, COM CARGA, DESCARGA E TRANSPORTE DE SOLO DE 1ª CATEGORIA, COM ESCAVADEIRA HIDRÁULICA (CAÇAMBA: 0,8 M³ / 111 HP), FROTA DE 4 CAMINHÕES BASCULANTES DE 18 M³, DMT DE 1,5 KM E VELOCIDADE MÉDIA 18 KM/H. AF_05/2020</v>
          </cell>
          <cell r="I5545" t="str">
            <v>M3</v>
          </cell>
          <cell r="J5545" t="str">
            <v>ATRIBUÍDO SÃO PAULO</v>
          </cell>
          <cell r="K5545">
            <v>15.33</v>
          </cell>
        </row>
        <row r="5546">
          <cell r="G5546">
            <v>101216</v>
          </cell>
          <cell r="H5546" t="str">
            <v>ESCAVAÇÃO VERTICAL PARA  EDIFICAÇÃO, COM CARGA, DESCARGA E TRANSPORTE DE SOLO DE 1ª CATEGORIA, COM ESCAVADEIRA HIDRÁULICA (CAÇAMBA: 0,8 M³ / 111 HP), FROTA DE 4 CAMINHÕES BASCULANTES DE 18 M³, DMT DE 2 KM E VELOCIDADE MÉDIA 19 KM/H. AF_05/2020</v>
          </cell>
          <cell r="I5546" t="str">
            <v>M3</v>
          </cell>
          <cell r="J5546" t="str">
            <v>ATRIBUÍDO SÃO PAULO</v>
          </cell>
          <cell r="K5546">
            <v>16.09</v>
          </cell>
        </row>
        <row r="5547">
          <cell r="G5547">
            <v>101217</v>
          </cell>
          <cell r="H5547" t="str">
            <v>ESCAVAÇÃO VERTICAL PARA  EDIFICAÇÃO, COM CARGA, DESCARGA E TRANSPORTE DE SOLO DE 1ª CATEGORIA, COM ESCAVADEIRA HIDRÁULICA (CAÇAMBA: 0,8 M³ / 111 HP), FROTA DE 5 CAMINHÕES BASCULANTES DE 18 M³, DMT DE 3 KM E VELOCIDADE MÉDIA 20 KM/H. AF_05/2020</v>
          </cell>
          <cell r="I5547" t="str">
            <v>M3</v>
          </cell>
          <cell r="J5547" t="str">
            <v>ATRIBUÍDO SÃO PAULO</v>
          </cell>
          <cell r="K5547">
            <v>18.739999999999998</v>
          </cell>
        </row>
        <row r="5548">
          <cell r="G5548">
            <v>101218</v>
          </cell>
          <cell r="H5548" t="str">
            <v>ESCAVAÇÃO VERTICAL PARA  EDIFICAÇÃO, COM CARGA, DESCARGA E TRANSPORTE DE SOLO DE 1ª CATEGORIA, COM ESCAVADEIRA HIDRÁULICA (CAÇAMBA: 0,8 M³ / 111 HP), FROTA DE 5 CAMINHÕES BASCULANTES DE 18 M³, DMT DE 4 KM E VELOCIDADE MÉDIA 22 KM/H. AF_05/2020</v>
          </cell>
          <cell r="I5548" t="str">
            <v>M3</v>
          </cell>
          <cell r="J5548" t="str">
            <v>ATRIBUÍDO SÃO PAULO</v>
          </cell>
          <cell r="K5548">
            <v>19.86</v>
          </cell>
        </row>
        <row r="5549">
          <cell r="G5549">
            <v>101219</v>
          </cell>
          <cell r="H5549" t="str">
            <v>ESCAVAÇÃO VERTICAL PARA  EDIFICAÇÃO, COM CARGA, DESCARGA E TRANSPORTE DE SOLO DE 1ª CATEGORIA, COM ESCAVADEIRA HIDRÁULICA (CAÇAMBA: 0,8 M³ / 111 HP), FROTA DE 6 CAMINHÕES BASCULANTES DE 18 M³, DMT DE 6 KM E VELOCIDADE MÉDIA 22 KM/H. AF_05/2020</v>
          </cell>
          <cell r="I5549" t="str">
            <v>M3</v>
          </cell>
          <cell r="J5549" t="str">
            <v>ATRIBUÍDO SÃO PAULO</v>
          </cell>
          <cell r="K5549">
            <v>24.11</v>
          </cell>
        </row>
        <row r="5550">
          <cell r="G5550">
            <v>101220</v>
          </cell>
          <cell r="H5550" t="str">
            <v>ESCAVAÇÃO VERTICAL PARA  EDIFICAÇÃO, COM CARGA, DESCARGA E TRANSPORTE DE SOLO DE 1ª CATEGORIA, COM ESCAVADEIRA HIDRÁULICA (CAÇAMBA: 1,2 M³ / 155 HP), FROTA DE 5 CAMINHÕES BASCULANTES DE 14 M³, DMT DE 1,5 KM E VELOCIDADE MÉDIA 18 KM/H. AF_05/2020</v>
          </cell>
          <cell r="I5550" t="str">
            <v>M3</v>
          </cell>
          <cell r="J5550" t="str">
            <v>ATRIBUÍDO SÃO PAULO</v>
          </cell>
          <cell r="K5550">
            <v>15.08</v>
          </cell>
        </row>
        <row r="5551">
          <cell r="G5551">
            <v>101221</v>
          </cell>
          <cell r="H5551" t="str">
            <v>ESCAVAÇÃO VERTICAL PARA  EDIFICAÇÃO, COM CARGA, DESCARGA E TRANSPORTE DE SOLO DE 1ª CATEGORIA, COM ESCAVADEIRA HIDRÁULICA (CAÇAMBA: 1,2 M³ / 155 HP), FROTA DE 5 CAMINHÕES BASCULANTES DE 14 M³, DMT DE 2 KM E VELOCIDADE MÉDIA 19 KM/H. AF_05/2020</v>
          </cell>
          <cell r="I5551" t="str">
            <v>M3</v>
          </cell>
          <cell r="J5551" t="str">
            <v>ATRIBUÍDO SÃO PAULO</v>
          </cell>
          <cell r="K5551">
            <v>15.97</v>
          </cell>
        </row>
        <row r="5552">
          <cell r="G5552">
            <v>101222</v>
          </cell>
          <cell r="H5552" t="str">
            <v>ESCAVAÇÃO VERTICAL PARA  EDIFICAÇÃO, COM CARGA, DESCARGA E TRANSPORTE DE SOLO DE 1ª CATEGORIA, COM ESCAVADEIRA HIDRÁULICA (CAÇAMBA: 1,2 M³ / 155 HP), FROTA DE 6 CAMINHÕES BASCULANTES DE 14 M³, DMT DE 3 KM E VELOCIDADE MÉDIA 20 KM/H. AF_05/2020</v>
          </cell>
          <cell r="I5552" t="str">
            <v>M3</v>
          </cell>
          <cell r="J5552" t="str">
            <v>ATRIBUÍDO SÃO PAULO</v>
          </cell>
          <cell r="K5552">
            <v>18.57</v>
          </cell>
        </row>
        <row r="5553">
          <cell r="G5553">
            <v>101223</v>
          </cell>
          <cell r="H5553" t="str">
            <v>ESCAVAÇÃO VERTICAL PARA  EDIFICAÇÃO, COM CARGA, DESCARGA E TRANSPORTE DE SOLO DE 1ª CATEGORIA, COM ESCAVADEIRA HIDRÁULICA (CAÇAMBA: 1,2 M³ / 155 HP), FROTA DE 7 CAMINHÕES BASCULANTES DE 14 M³, DMT DE 4 KM E VELOCIDADE MÉDIA 22 KM/H. AF_05/2020</v>
          </cell>
          <cell r="I5553" t="str">
            <v>M3</v>
          </cell>
          <cell r="J5553" t="str">
            <v>ATRIBUÍDO SÃO PAULO</v>
          </cell>
          <cell r="K5553">
            <v>20.66</v>
          </cell>
        </row>
        <row r="5554">
          <cell r="G5554">
            <v>101224</v>
          </cell>
          <cell r="H5554" t="str">
            <v>ESCAVAÇÃO VERTICAL PARA  EDIFICAÇÃO, COM CARGA, DESCARGA E TRANSPORTE DE SOLO DE 1ª CATEGORIA, COM ESCAVADEIRA HIDRÁULICA (CAÇAMBA: 1,2 M³ / 155 HP), FROTA DE 9 CAMINHÕES BASCULANTES DE 14 M³, DMT DE 6 KM E VELOCIDADE MÉDIA 22 KM/H. AF_05/2020</v>
          </cell>
          <cell r="I5554" t="str">
            <v>M3</v>
          </cell>
          <cell r="J5554" t="str">
            <v>ATRIBUÍDO SÃO PAULO</v>
          </cell>
          <cell r="K5554">
            <v>25.91</v>
          </cell>
        </row>
        <row r="5555">
          <cell r="G5555">
            <v>101225</v>
          </cell>
          <cell r="H5555" t="str">
            <v>ESCAVAÇÃO VERTICAL PARA  EDIFICAÇÃO, COM CARGA, DESCARGA E TRANSPORTE DE SOLO DE 1ª CATEGORIA, COM ESCAVADEIRA HIDRÁULICA (CAÇAMBA: 1,2 M³ / 155 HP), FROTA DE 5 CAMINHÕES BASCULANTES DE 18 M³, DMT DE 1,5 KM E VELOCIDADE MÉDIA 18 KM/H. AF_05/2020</v>
          </cell>
          <cell r="I5555" t="str">
            <v>M3</v>
          </cell>
          <cell r="J5555" t="str">
            <v>ATRIBUÍDO SÃO PAULO</v>
          </cell>
          <cell r="K5555">
            <v>13.82</v>
          </cell>
        </row>
        <row r="5556">
          <cell r="G5556">
            <v>101226</v>
          </cell>
          <cell r="H5556" t="str">
            <v>ESCAVAÇÃO VERTICAL PARA  EDIFICAÇÃO, COM CARGA, DESCARGA E TRANSPORTE DE SOLO DE 1ª CATEGORIA, COM ESCAVADEIRA HIDRÁULICA (CAÇAMBA: 1,2 M³ / 155 HP), FROTA DE 5 CAMINHÕES BASCULANTES DE 18 M³, DMT DE 2 KM E VELOCIDADE MÉDIA 19 KM/H. AF_05/2020</v>
          </cell>
          <cell r="I5556" t="str">
            <v>M3</v>
          </cell>
          <cell r="J5556" t="str">
            <v>ATRIBUÍDO SÃO PAULO</v>
          </cell>
          <cell r="K5556">
            <v>14.59</v>
          </cell>
        </row>
        <row r="5557">
          <cell r="G5557">
            <v>101227</v>
          </cell>
          <cell r="H5557" t="str">
            <v>ESCAVAÇÃO VERTICAL PARA  EDIFICAÇÃO, COM CARGA, DESCARGA E TRANSPORTE DE SOLO DE 1ª CATEGORIA, COM ESCAVADEIRA HIDRÁULICA (CAÇAMBA: 1,2 M³ / 155 HP), FROTA DE 6 CAMINHÕES BASCULANTES DE 18 M³, DMT DE 3 KM E VELOCIDADE MÉDIA 20 KM/H. AF_05/2020</v>
          </cell>
          <cell r="I5557" t="str">
            <v>M3</v>
          </cell>
          <cell r="J5557" t="str">
            <v>ATRIBUÍDO SÃO PAULO</v>
          </cell>
          <cell r="K5557">
            <v>16.920000000000002</v>
          </cell>
        </row>
        <row r="5558">
          <cell r="G5558">
            <v>101228</v>
          </cell>
          <cell r="H5558" t="str">
            <v>ESCAVAÇÃO VERTICAL PARA  EDIFICAÇÃO, COM CARGA, DESCARGA E TRANSPORTE DE SOLO DE 1ª CATEGORIA, COM ESCAVADEIRA HIDRÁULICA (CAÇAMBA: 1,2 M³ / 155 HP), FROTA DE 6 CAMINHÕES BASCULANTES DE 18 M³, DMT DE 4 KM E VELOCIDADE MÉDIA 22 KM/H. AF_05/2020</v>
          </cell>
          <cell r="I5558" t="str">
            <v>M3</v>
          </cell>
          <cell r="J5558" t="str">
            <v>ATRIBUÍDO SÃO PAULO</v>
          </cell>
          <cell r="K5558">
            <v>18.079999999999998</v>
          </cell>
        </row>
        <row r="5559">
          <cell r="G5559">
            <v>101229</v>
          </cell>
          <cell r="H5559" t="str">
            <v>ESCAVAÇÃO VERTICAL PARA  EDIFICAÇÃO, COM CARGA, DESCARGA E TRANSPORTE DE SOLO DE 1ª CATEGORIA, COM ESCAVADEIRA HIDRÁULICA (CAÇAMBA: 1,2 M³ / 155 HP), FROTA DE 8 CAMINHÕES BASCULANTES DE 18 M³, DMT DE 6 KM E VELOCIDADE MÉDIA 22 KM/H. AF_05/2020</v>
          </cell>
          <cell r="I5559" t="str">
            <v>M3</v>
          </cell>
          <cell r="J5559" t="str">
            <v>ATRIBUÍDO SÃO PAULO</v>
          </cell>
          <cell r="K5559">
            <v>22.79</v>
          </cell>
        </row>
        <row r="5560">
          <cell r="G5560">
            <v>101230</v>
          </cell>
          <cell r="H5560" t="str">
            <v>ESCAVAÇÃO VERTICAL PARA INFRAESTRUTURA, COM CARGA, DESCARGA E TRANSPORTE DE SOLO DE 1ª CATEGORIA, COM ESCAVADEIRA HIDRÁULICA (CAÇAMBA: 0,8 M³ / 111 HP), FROTA DE 3 CAMINHÕES BASCULANTES DE 14 M³, DMT ATÉ 1 KM E VELOCIDADE MÉDIA14 KM/H. AF_05/2020</v>
          </cell>
          <cell r="I5560" t="str">
            <v>M3</v>
          </cell>
          <cell r="J5560" t="str">
            <v>ATRIBUÍDO SÃO PAULO</v>
          </cell>
          <cell r="K5560">
            <v>10.050000000000001</v>
          </cell>
        </row>
        <row r="5561">
          <cell r="G5561">
            <v>101231</v>
          </cell>
          <cell r="H5561" t="str">
            <v>ESCAVAÇÃO VERTICAL PARA INFRAESTRUTURA, COM CARGA, DESCARGA E TRANSPORTE DE SOLO DE 1ª CATEGORIA, COM ESCAVADEIRA HIDRÁULICA (CAÇAMBA: 0,8 M³ / 111 HP), FROTA DE 3 CAMINHÕES BASCULANTES DE 18 M³, DMT ATÉ 1 KM E VELOCIDADE MÉDIA14 KM/H. AF_05/2020</v>
          </cell>
          <cell r="I5561" t="str">
            <v>M3</v>
          </cell>
          <cell r="J5561" t="str">
            <v>ATRIBUÍDO SÃO PAULO</v>
          </cell>
          <cell r="K5561">
            <v>9.56</v>
          </cell>
        </row>
        <row r="5562">
          <cell r="G5562">
            <v>101232</v>
          </cell>
          <cell r="H5562" t="str">
            <v>ESCAVAÇÃO VERTICAL PARA INFRAESTRUTURA, COM CARGA, DESCARGA E TRANSPORTE DE SOLO DE 1ª CATEGORIA, COM ESCAVADEIRA HIDRÁULICA (CAÇAMBA: 1,2 M³ / 155 HP), FROTA DE 3 CAMINHÕES BASCULANTES DE 14 M³, DMT ATÉ 1 KM E VELOCIDADE MÉDIA14 KM/H. AF_05/2020</v>
          </cell>
          <cell r="I5562" t="str">
            <v>M3</v>
          </cell>
          <cell r="J5562" t="str">
            <v>ATRIBUÍDO SÃO PAULO</v>
          </cell>
          <cell r="K5562">
            <v>8.64</v>
          </cell>
        </row>
        <row r="5563">
          <cell r="G5563">
            <v>101233</v>
          </cell>
          <cell r="H5563" t="str">
            <v>ESCAVAÇÃO VERTICAL PARA INFRAESTRUTURA, COM CARGA, DESCARGA E TRANSPORTE DE SOLO DE 1ª CATEGORIA, COM ESCAVADEIRA HIDRÁULICA (CAÇAMBA: 1,2 M³ / 155 HP), FROTA DE 3 CAMINHÕES BASCULANTES DE 18 M³, DMT ATÉ 1 KM E VELOCIDADE MÉDIA14 KM/H. AF_05/2020</v>
          </cell>
          <cell r="I5563" t="str">
            <v>M3</v>
          </cell>
          <cell r="J5563" t="str">
            <v>ATRIBUÍDO SÃO PAULO</v>
          </cell>
          <cell r="K5563">
            <v>7.95</v>
          </cell>
        </row>
        <row r="5564">
          <cell r="G5564">
            <v>101234</v>
          </cell>
          <cell r="H5564" t="str">
            <v>ESCAVAÇÃO VERTICAL PARA INFRAESTRUTURA, COM CARGA, DESCARGA E TRANSPORTE DE SOLO DE 1ª CATEGORIA, COM ESCAVADEIRA HIDRÁULICA (CAÇAMBA: 0,8 M³ / 111HP), FROTA DE 5 CAMINHÕES BASCULANTES DE 14 M³, DMT DE 1,5 KM E VELOCIDADE MÉDIA18 KM/H. AF_05/2020</v>
          </cell>
          <cell r="I5564" t="str">
            <v>M3</v>
          </cell>
          <cell r="J5564" t="str">
            <v>ATRIBUÍDO SÃO PAULO</v>
          </cell>
          <cell r="K5564">
            <v>15.67</v>
          </cell>
        </row>
        <row r="5565">
          <cell r="G5565">
            <v>101235</v>
          </cell>
          <cell r="H5565" t="str">
            <v>ESCAVAÇÃO VERTICAL PARA INFRAESTRUTURA, COM CARGA, DESCARGA E TRANSPORTE DE SOLO DE 1ª CATEGORIA, COM ESCAVADEIRA HIDRÁULICA (CAÇAMBA: 0,8 M³ / 111HP), FROTA DE 5 CAMINHÕES BASCULANTES DE 14 M³, DMT DE 2 KM E VELOCIDADE MÉDIA 19 KM/H. AF_05/2020</v>
          </cell>
          <cell r="I5565" t="str">
            <v>M3</v>
          </cell>
          <cell r="J5565" t="str">
            <v>ATRIBUÍDO SÃO PAULO</v>
          </cell>
          <cell r="K5565">
            <v>16.53</v>
          </cell>
        </row>
        <row r="5566">
          <cell r="G5566">
            <v>101236</v>
          </cell>
          <cell r="H5566" t="str">
            <v>ESCAVAÇÃO VERTICAL PARA INFRAESTRUTURA, COM CARGA, DESCARGA E TRANSPORTE DE SOLO DE 1ª CATEGORIA, COM ESCAVADEIRA HIDRÁULICA (CAÇAMBA: 0,8 M³ / 111HP), FROTA DE 6 CAMINHÕES BASCULANTES DE 14 M³, DMT DE 3 KM E VELOCIDADE MÉDIA 20 KM/H. AF_05/2020</v>
          </cell>
          <cell r="I5566" t="str">
            <v>M3</v>
          </cell>
          <cell r="J5566" t="str">
            <v>ATRIBUÍDO SÃO PAULO</v>
          </cell>
          <cell r="K5566">
            <v>19.25</v>
          </cell>
        </row>
        <row r="5567">
          <cell r="G5567">
            <v>101237</v>
          </cell>
          <cell r="H5567" t="str">
            <v>ESCAVAÇÃO VERTICAL PARA INFRAESTRUTURA, COM CARGA, DESCARGA E TRANSPORTE DE SOLO DE 1ª CATEGORIA, COM ESCAVADEIRA HIDRÁULICA (CAÇAMBA: 0,8 M³ / 111HP), FROTA DE 6 CAMINHÕES BASCULANTES DE 14 M³, DMT DE 4 KM E VELOCIDADE MÉDIA 22 KM/H. AF_05/2020</v>
          </cell>
          <cell r="I5567" t="str">
            <v>M3</v>
          </cell>
          <cell r="J5567" t="str">
            <v>ATRIBUÍDO SÃO PAULO</v>
          </cell>
          <cell r="K5567">
            <v>20.55</v>
          </cell>
        </row>
        <row r="5568">
          <cell r="G5568">
            <v>101238</v>
          </cell>
          <cell r="H5568" t="str">
            <v>ESCAVAÇÃO VERTICAL PARA INFRAESTRUTURA, COM CARGA, DESCARGA E TRANSPORTE DE SOLO DE 1ª CATEGORIA, COM ESCAVADEIRA HIDRÁULICA (CAÇAMBA: 0,8 M³ / 111HP), FROTA DE 8 CAMINHÕES BASCULANTES DE 14 M³, DMT DE 6 KM E VELOCIDADE MÉDIA 22 KM/H. AF_05/2020</v>
          </cell>
          <cell r="I5568" t="str">
            <v>M3</v>
          </cell>
          <cell r="J5568" t="str">
            <v>ATRIBUÍDO SÃO PAULO</v>
          </cell>
          <cell r="K5568">
            <v>25.99</v>
          </cell>
        </row>
        <row r="5569">
          <cell r="G5569">
            <v>101239</v>
          </cell>
          <cell r="H5569" t="str">
            <v>ESCAVAÇÃO VERTICAL PARA INFRAESTRUTURA, COM CARGA, DESCARGA E TRANSPORTE DE SOLO DE 1ª CATEGORIA, COM ESCAVADEIRA HIDRÁULICA (CAÇAMBA: 0,8 M³ / 111HP), FROTA DE 4 CAMINHÕES BASCULANTES DE 18 M³, DMT DE 1,5 KM E VELOCIDADE MÉDIA18 KM/H. AF_05/2020</v>
          </cell>
          <cell r="I5569" t="str">
            <v>M3</v>
          </cell>
          <cell r="J5569" t="str">
            <v>ATRIBUÍDO SÃO PAULO</v>
          </cell>
          <cell r="K5569">
            <v>13.78</v>
          </cell>
        </row>
        <row r="5570">
          <cell r="G5570">
            <v>101240</v>
          </cell>
          <cell r="H5570" t="str">
            <v>ESCAVAÇÃO VERTICAL PARA INFRAESTRUTURA, COM CARGA, DESCARGA E TRANSPORTE DE SOLO DE 1ª CATEGORIA, COM ESCAVADEIRA HIDRÁULICA (CAÇAMBA: 0,8 M³ / 111HP), FROTA DE 4 CAMINHÕES BASCULANTES DE 18 M³, DMT DE 2 KM E VELOCIDADE MÉDIA 19 KM/H. AF_05/2020</v>
          </cell>
          <cell r="I5570" t="str">
            <v>M3</v>
          </cell>
          <cell r="J5570" t="str">
            <v>ATRIBUÍDO SÃO PAULO</v>
          </cell>
          <cell r="K5570">
            <v>14.57</v>
          </cell>
        </row>
        <row r="5571">
          <cell r="G5571">
            <v>101241</v>
          </cell>
          <cell r="H5571" t="str">
            <v>ESCAVAÇÃO VERTICAL PARA INFRAESTRUTURA, COM CARGA, DESCARGA E TRANSPORTE DE SOLO DE 1ª CATEGORIA, COM ESCAVADEIRA HIDRÁULICA (CAÇAMBA: 0,8 M³ / 111HP), FROTA DE 5 CAMINHÕES BASCULANTES DE 18 M³, DMT DE 3 KM E VELOCIDADE MÉDIA 20 KM/H. AF_05/2020</v>
          </cell>
          <cell r="I5571" t="str">
            <v>M3</v>
          </cell>
          <cell r="J5571" t="str">
            <v>ATRIBUÍDO SÃO PAULO</v>
          </cell>
          <cell r="K5571">
            <v>17.02</v>
          </cell>
        </row>
        <row r="5572">
          <cell r="G5572">
            <v>101242</v>
          </cell>
          <cell r="H5572" t="str">
            <v>ESCAVAÇÃO VERTICAL PARA INFRAESTRUTURA, COM CARGA, DESCARGA E TRANSPORTE DE SOLO DE 1ª CATEGORIA, COM ESCAVADEIRA HIDRÁULICA (CAÇAMBA: 0,8 M³ / 111HP), FROTA DE 6 CAMINHÕES BASCULANTES DE 18 M³, DMT DE 4 KM E VELOCIDADE MÉDIA 22 KM/H. AF_05/2020</v>
          </cell>
          <cell r="I5572" t="str">
            <v>M3</v>
          </cell>
          <cell r="J5572" t="str">
            <v>ATRIBUÍDO SÃO PAULO</v>
          </cell>
          <cell r="K5572">
            <v>19.010000000000002</v>
          </cell>
        </row>
        <row r="5573">
          <cell r="G5573">
            <v>101243</v>
          </cell>
          <cell r="H5573" t="str">
            <v>ESCAVAÇÃO VERTICAL PARA INFRAESTRUTURA, COM CARGA, DESCARGA E TRANSPORTE DE SOLO DE 1ª CATEGORIA, COM ESCAVADEIRA HIDRÁULICA (CAÇAMBA: 0,8 M³ / 111HP), FROTA DE 7 CAMINHÕES BASCULANTES DE 18 M³, DMT DE 6 KM E VELOCIDADE MÉDIA 22 KM/H. AF_05/2020</v>
          </cell>
          <cell r="I5573" t="str">
            <v>M3</v>
          </cell>
          <cell r="J5573" t="str">
            <v>ATRIBUÍDO SÃO PAULO</v>
          </cell>
          <cell r="K5573">
            <v>23.08</v>
          </cell>
        </row>
        <row r="5574">
          <cell r="G5574">
            <v>101244</v>
          </cell>
          <cell r="H5574" t="str">
            <v>ESCAVAÇÃO VERTICAL PARA INFRAESTRUTURA, COM CARGA, DESCARGA E TRANSPORTE DE SOLO DE 1ª CATEGORIA, COM ESCAVADEIRA HIDRÁULICA (CAÇAMBA: 1,2M³ / 155HP), FROTA DE 6 CAMINHÕES BASCULANTES DE 14 M³, DMT DE 1,5 KM E VELOCIDADE MÉDIA18 KM/H. AF_05/2020</v>
          </cell>
          <cell r="I5574" t="str">
            <v>M3</v>
          </cell>
          <cell r="J5574" t="str">
            <v>ATRIBUÍDO SÃO PAULO</v>
          </cell>
          <cell r="K5574">
            <v>14.51</v>
          </cell>
        </row>
        <row r="5575">
          <cell r="G5575">
            <v>101245</v>
          </cell>
          <cell r="H5575" t="str">
            <v>ESCAVAÇÃO VERTICAL PARA INFRAESTRUTURA, COM CARGA, DESCARGA E TRANSPORTE DE SOLO DE 1ª CATEGORIA, COM ESCAVADEIRA HIDRÁULICA (CAÇAMBA: 1,2 M³ / 155HP), FROTA DE 6 CAMINHÕES BASCULANTES DE 14 M³, DMT DE 2 KM E VELOCIDADE MÉDIA 19 KM/H. AF_05/2020</v>
          </cell>
          <cell r="I5575" t="str">
            <v>M3</v>
          </cell>
          <cell r="J5575" t="str">
            <v>ATRIBUÍDO SÃO PAULO</v>
          </cell>
          <cell r="K5575">
            <v>15.37</v>
          </cell>
        </row>
        <row r="5576">
          <cell r="G5576">
            <v>101246</v>
          </cell>
          <cell r="H5576" t="str">
            <v>ESCAVAÇÃO VERTICAL PARA INFRAESTRUTURA, COM CARGA, DESCARGA E TRANSPORTE DE SOLO DE 1ª CATEGORIA, COM ESCAVADEIRA HIDRÁULICA (CAÇAMBA: 1,2 M³ / 155HP), FROTA DE 7 CAMINHÕES BASCULANTES DE 14 M³, DMT DE 3 KM E VELOCIDADE MÉDIA 20 KM/H. AF_05/2020</v>
          </cell>
          <cell r="I5576" t="str">
            <v>M3</v>
          </cell>
          <cell r="J5576" t="str">
            <v>ATRIBUÍDO SÃO PAULO</v>
          </cell>
          <cell r="K5576">
            <v>17.87</v>
          </cell>
        </row>
        <row r="5577">
          <cell r="G5577">
            <v>101247</v>
          </cell>
          <cell r="H5577" t="str">
            <v>ESCAVAÇÃO VERTICAL PARA INFRAESTRUTURA, COM CARGA, DESCARGA E TRANSPORTE DE SOLO DE 1ª CATEGORIA, COM ESCAVADEIRA HIDRÁULICA (CAÇAMBA: 1,2 M³ / 155HP), FROTA DE 8 CAMINHÕES BASCULANTES DE 14 M³, DMT DE 4 KM E VELOCIDADE MÉDIA 22 KM/H. AF_05/2020</v>
          </cell>
          <cell r="I5577" t="str">
            <v>M3</v>
          </cell>
          <cell r="J5577" t="str">
            <v>ATRIBUÍDO SÃO PAULO</v>
          </cell>
          <cell r="K5577">
            <v>19.84</v>
          </cell>
        </row>
        <row r="5578">
          <cell r="G5578">
            <v>101248</v>
          </cell>
          <cell r="H5578" t="str">
            <v>ESCAVAÇÃO VERTICAL PARA INFRAESTRUTURA, COM CARGA, DESCARGA E TRANSPORTE DE SOLO DE 1ª CATEGORIA, COM ESCAVADEIRA HIDRÁULICA (CAÇAMBA: 1,2 M³ / 155HP), FROTA DE 10 CAMINHÕES BASCULANTES DE 14 M³, DMT DE 6 KM E VELOCIDADE MÉDIA22 KM/H. AF_05/2020</v>
          </cell>
          <cell r="I5578" t="str">
            <v>M3</v>
          </cell>
          <cell r="J5578" t="str">
            <v>ATRIBUÍDO SÃO PAULO</v>
          </cell>
          <cell r="K5578">
            <v>24.85</v>
          </cell>
        </row>
        <row r="5579">
          <cell r="G5579">
            <v>101249</v>
          </cell>
          <cell r="H5579" t="str">
            <v>ESCAVAÇÃO VERTICAL PARA INFRAESTRUTURA, COM CARGA, DESCARGA E TRANSPORTE DE SOLO DE 1ª CATEGORIA, COM ESCAVADEIRA HIDRÁULICA (CAÇAMBA: 1,2 M³ / 155HP), FROTA DE 5 CAMINHÕES BASCULANTES DE 18 M³, DMT DE 1,5 KM E VELOCIDADE MÉDIA18 KM/H. AF_05/2020</v>
          </cell>
          <cell r="I5579" t="str">
            <v>M3</v>
          </cell>
          <cell r="J5579" t="str">
            <v>ATRIBUÍDO SÃO PAULO</v>
          </cell>
          <cell r="K5579">
            <v>12.61</v>
          </cell>
        </row>
        <row r="5580">
          <cell r="G5580">
            <v>101250</v>
          </cell>
          <cell r="H5580" t="str">
            <v>ESCAVAÇÃO VERTICAL PARA INFRAESTRUTURA, COM CARGA, DESCARGA E TRANSPORTE DE SOLO DE 1ª CATEGORIA, COM ESCAVADEIRA HIDRÁULICA (CAÇAMBA: 1,2 M³ / 155HP), FROTA DE 6 CAMINHÕES BASCULANTES DE 18 M³, DMT DE 2 KM E VELOCIDADE MÉDIA 19 KM/H. AF_05/2020</v>
          </cell>
          <cell r="I5580" t="str">
            <v>M3</v>
          </cell>
          <cell r="J5580" t="str">
            <v>ATRIBUÍDO SÃO PAULO</v>
          </cell>
          <cell r="K5580">
            <v>13.99</v>
          </cell>
        </row>
        <row r="5581">
          <cell r="G5581">
            <v>101251</v>
          </cell>
          <cell r="H5581" t="str">
            <v>ESCAVAÇÃO VERTICAL PARA INFRAESTRUTURA, COM CARGA, DESCARGA E TRANSPORTE DE SOLO DE 1ª CATEGORIA, COM ESCAVADEIRA HIDRÁULICA (CAÇAMBA: 1,2 M³ / 155HP), FROTA DE 6 CAMINHÕES BASCULANTES DE 18 M³, DMT DE 3 KM E VELOCIDADE MÉDIA 20 KM/H. AF_05/2020</v>
          </cell>
          <cell r="I5581" t="str">
            <v>M3</v>
          </cell>
          <cell r="J5581" t="str">
            <v>ATRIBUÍDO SÃO PAULO</v>
          </cell>
          <cell r="K5581">
            <v>15.95</v>
          </cell>
        </row>
        <row r="5582">
          <cell r="G5582">
            <v>101252</v>
          </cell>
          <cell r="H5582" t="str">
            <v>ESCAVAÇÃO VERTICAL PARA INFRAESTRUTURA, COM CARGA, DESCARGA E TRANSPORTE DE SOLO DE 1ª CATEGORIA, COM ESCAVADEIRA HIDRÁULICA (CAÇAMBA: 1,2 M³ / 155HP), FROTA DE 7 CAMINHÕES BASCULANTES DE 18 M³, DMT DE 4 KM E VELOCIDADE MÉDIA 22 KM/H. AF_05/2020</v>
          </cell>
          <cell r="I5582" t="str">
            <v>M3</v>
          </cell>
          <cell r="J5582" t="str">
            <v>ATRIBUÍDO SÃO PAULO</v>
          </cell>
          <cell r="K5582">
            <v>17.329999999999998</v>
          </cell>
        </row>
        <row r="5583">
          <cell r="G5583">
            <v>101253</v>
          </cell>
          <cell r="H5583" t="str">
            <v>ESCAVAÇÃO VERTICAL PARA INFRAESTRUTURA, COM CARGA, DESCARGA E TRANSPORTE DE SOLO DE 1ª CATEGORIA, COM ESCAVADEIRA HIDRÁULICA (CAÇAMBA: 1,2 M³ / 155HP), FROTA DE 9 CAMINHÕES BASCULANTES DE 18 M³, DMT DE 6 KM E VELOCIDADE MÉDIA 22 KM/H. AF_05/2020</v>
          </cell>
          <cell r="I5583" t="str">
            <v>M3</v>
          </cell>
          <cell r="J5583" t="str">
            <v>ATRIBUÍDO SÃO PAULO</v>
          </cell>
          <cell r="K5583">
            <v>21.85</v>
          </cell>
        </row>
        <row r="5584">
          <cell r="G5584">
            <v>101254</v>
          </cell>
          <cell r="H5584" t="str">
            <v>ESCAVAÇÃO VERTICAL PARA  EDIFICAÇÃO, COM CARGA, DESCARGA E TRANSPORTE DE SOLO DE 1ª CATEGORIA, COM ESCAVADEIRA HIDRÁULICA (CAÇAMBA: 0,8 M³ / 111HP), FROTA DE 3 CAMINHÕES BASCULANTES DE 10 M³, DMT ATÉ 1 KM E VELOCIDADE MÉDIA 14 KM/H. AF_05/2020</v>
          </cell>
          <cell r="I5584" t="str">
            <v>M3</v>
          </cell>
          <cell r="J5584" t="str">
            <v>ATRIBUÍDO SÃO PAULO</v>
          </cell>
          <cell r="K5584">
            <v>11.61</v>
          </cell>
        </row>
        <row r="5585">
          <cell r="G5585">
            <v>101255</v>
          </cell>
          <cell r="H5585" t="str">
            <v>ESCAVAÇÃO VERTICAL PARA  EDIFICAÇÃO, COM CARGA, DESCARGA E TRANSPORTE DE SOLO DE 1ª CATEGORIA, COM ESCAVADEIRA HIDRÁULICA (CAÇAMBA: 1,2 M³ / 155HP), FROTA DE 3 CAMINHÕES BASCULANTES DE 10 M³, DMT ATÉ 1 KM E VELOCIDADE MÉDIA 14 KM/H. AF_05/2020</v>
          </cell>
          <cell r="I5585" t="str">
            <v>M3</v>
          </cell>
          <cell r="J5585" t="str">
            <v>ATRIBUÍDO SÃO PAULO</v>
          </cell>
          <cell r="K5585">
            <v>10.29</v>
          </cell>
        </row>
        <row r="5586">
          <cell r="G5586">
            <v>101256</v>
          </cell>
          <cell r="H5586" t="str">
            <v>ESCAVAÇÃO VERTICAL PARA  EDIFICAÇÃO, COM CARGA, DESCARGA E TRANSPORTE DE SOLO DE 1ª CATEGORIA, COM ESCAVADEIRA HIDRÁULICA (CAÇAMBA: 0,8 M³ / 111HP), FROTA DE 5 CAMINHÕES BASCULANTES DE 10 M³, DMT DE 1,5 KM E VELOCIDADE MÉDIA 18 KM/H. AF_05/2020</v>
          </cell>
          <cell r="I5586" t="str">
            <v>M3</v>
          </cell>
          <cell r="J5586" t="str">
            <v>ATRIBUÍDO SÃO PAULO</v>
          </cell>
          <cell r="K5586">
            <v>17.98</v>
          </cell>
        </row>
        <row r="5587">
          <cell r="G5587">
            <v>101257</v>
          </cell>
          <cell r="H5587" t="str">
            <v>ESCAVAÇÃO VERTICAL PARA  EDIFICAÇÃO, COM CARGA, DESCARGA E TRANSPORTE DE SOLO DE 1ª CATEGORIA, COM ESCAVADEIRA HIDRÁULICA (CAÇAMBA: 0,8 M³ / 111HP), FROTA DE 5 CAMINHÕES BASCULANTES DE 10 M³, DMT DE 2 KM E VELOCIDADE MÉDIA 19 KM/H. AF_05/2020</v>
          </cell>
          <cell r="I5587" t="str">
            <v>M3</v>
          </cell>
          <cell r="J5587" t="str">
            <v>ATRIBUÍDO SÃO PAULO</v>
          </cell>
          <cell r="K5587">
            <v>18.98</v>
          </cell>
        </row>
        <row r="5588">
          <cell r="G5588">
            <v>101258</v>
          </cell>
          <cell r="H5588" t="str">
            <v>ESCAVAÇÃO VERTICAL PARA  EDIFICAÇÃO, COM CARGA, DESCARGA E TRANSPORTE DE SOLO DE 1ª CATEGORIA, COM ESCAVADEIRA HIDRÁULICA (CAÇAMBA: 0,8 M³ / 111HP), FROTA DE 6 CAMINHÕES BASCULANTES DE 10 M³, DMT DE 3 KM E VELOCIDADE MÉDIA 20 KM/H. AF_05/2020</v>
          </cell>
          <cell r="I5588" t="str">
            <v>M3</v>
          </cell>
          <cell r="J5588" t="str">
            <v>ATRIBUÍDO SÃO PAULO</v>
          </cell>
          <cell r="K5588">
            <v>22.02</v>
          </cell>
        </row>
        <row r="5589">
          <cell r="G5589">
            <v>101259</v>
          </cell>
          <cell r="H5589" t="str">
            <v>ESCAVAÇÃO VERTICAL PARA  EDIFICAÇÃO, COM CARGA, DESCARGA E TRANSPORTE DE SOLO DE 1ª CATEGORIA, COM ESCAVADEIRA HIDRÁULICA (CAÇAMBA: 0,8 M³ / 111HP), FROTA DE 7 CAMINHÕES BASCULANTES DE 10 M³, DMT DE 4 KM E VELOCIDADE MÉDIA 22 KM/H. AF_05/2020</v>
          </cell>
          <cell r="I5589" t="str">
            <v>M3</v>
          </cell>
          <cell r="J5589" t="str">
            <v>ATRIBUÍDO SÃO PAULO</v>
          </cell>
          <cell r="K5589">
            <v>24.45</v>
          </cell>
        </row>
        <row r="5590">
          <cell r="G5590">
            <v>101260</v>
          </cell>
          <cell r="H5590" t="str">
            <v>ESCAVAÇÃO VERTICAL PARA  EDIFICAÇÃO, COM CARGA, DESCARGA E TRANSPORTE DE SOLO DE 1ª CATEGORIA, COM ESCAVADEIRA HIDRÁULICA (CAÇAMBA: 0,8 M³ / 111HP), FROTA DE 9 CAMINHÕES BASCULANTES DE 10 M³, DMT DE 6 KM E VELOCIDADE MÉDIA 22 KM/H. AF_05/2020</v>
          </cell>
          <cell r="I5590" t="str">
            <v>M3</v>
          </cell>
          <cell r="J5590" t="str">
            <v>ATRIBUÍDO SÃO PAULO</v>
          </cell>
          <cell r="K5590">
            <v>30.59</v>
          </cell>
        </row>
        <row r="5591">
          <cell r="G5591">
            <v>101261</v>
          </cell>
          <cell r="H5591" t="str">
            <v>ESCAVAÇÃO VERTICAL PARA  EDIFICAÇÃO, COM CARGA, DESCARGA E TRANSPORTE DE SOLO DE 1ª CATEGORIA, COM ESCAVADEIRA HIDRÁULICA (CAÇAMBA: 1,2 M³ / 155HP), FROTA DE 6 CAMINHÕES BASCULANTES DE 10 M³, DMT DE 1,5 KM E VELOCIDADE MÉDIA 18 KM/H. AF_05/2020</v>
          </cell>
          <cell r="I5591" t="str">
            <v>M3</v>
          </cell>
          <cell r="J5591" t="str">
            <v>ATRIBUÍDO SÃO PAULO</v>
          </cell>
          <cell r="K5591">
            <v>17.02</v>
          </cell>
        </row>
        <row r="5592">
          <cell r="G5592">
            <v>101262</v>
          </cell>
          <cell r="H5592" t="str">
            <v>ESCAVAÇÃO VERTICAL PARA  EDIFICAÇÃO, COM CARGA, DESCARGA E TRANSPORTE DE SOLO DE 1ª CATEGORIA, COM ESCAVADEIRA HIDRÁULICA (CAÇAMBA: 1,2 M³ / 155HP), FROTA DE 6 CAMINHÕES BASCULANTES DE 10 M³, DMT DE 2 KM E VELOCIDADE MÉDIA 19 KM/H. AF_05/2020</v>
          </cell>
          <cell r="I5592" t="str">
            <v>M3</v>
          </cell>
          <cell r="J5592" t="str">
            <v>ATRIBUÍDO SÃO PAULO</v>
          </cell>
          <cell r="K5592">
            <v>18</v>
          </cell>
        </row>
        <row r="5593">
          <cell r="G5593">
            <v>101263</v>
          </cell>
          <cell r="H5593" t="str">
            <v>ESCAVAÇÃO VERTICAL PARA  EDIFICAÇÃO, COM CARGA, DESCARGA E TRANSPORTE DE SOLO DE 1ª CATEGORIA, COM ESCAVADEIRA HIDRÁULICA (CAÇAMBA: 1,2 M³ / 155HP), FROTA DE 7 CAMINHÕES BASCULANTES DE 10 M³, DMT DE 3 KM E VELOCIDADE MÉDIA 20 KM/H. AF_05/2020</v>
          </cell>
          <cell r="I5593" t="str">
            <v>M3</v>
          </cell>
          <cell r="J5593" t="str">
            <v>ATRIBUÍDO SÃO PAULO</v>
          </cell>
          <cell r="K5593">
            <v>20.84</v>
          </cell>
        </row>
        <row r="5594">
          <cell r="G5594">
            <v>101264</v>
          </cell>
          <cell r="H5594" t="str">
            <v>ESCAVAÇÃO VERTICAL PARA  EDIFICAÇÃO, COM CARGA, DESCARGA E TRANSPORTE DE SOLO DE 1ª CATEGORIA, COM ESCAVADEIRA HIDRÁULICA (CAÇAMBA: 1,2 M³ / 155HP), FROTA DE 8 CAMINHÕES BASCULANTES DE 10 M³, DMT DE 4 KM E VELOCIDADE MÉDIA 22 KM/H. AF_05/2020</v>
          </cell>
          <cell r="I5594" t="str">
            <v>M3</v>
          </cell>
          <cell r="J5594" t="str">
            <v>ATRIBUÍDO SÃO PAULO</v>
          </cell>
          <cell r="K5594">
            <v>23.09</v>
          </cell>
        </row>
        <row r="5595">
          <cell r="G5595">
            <v>101265</v>
          </cell>
          <cell r="H5595" t="str">
            <v>ESCAVAÇÃO VERTICAL PARA  EDIFICAÇÃO, COM CARGA, DESCARGA E TRANSPORTE DE SOLO DE 1ª CATEGORIA, COM ESCAVADEIRA HIDRÁULICA (CAÇAMBA: 1,2 M³ / 155HP), FROTA DE 10 CAMINHÕES BASCULANTES DE 10 M³, DMT DE 6 KM E VELOCIDADE MÉDIA 22 KM/H. AF_05/2020</v>
          </cell>
          <cell r="I5595" t="str">
            <v>M3</v>
          </cell>
          <cell r="J5595" t="str">
            <v>ATRIBUÍDO SÃO PAULO</v>
          </cell>
          <cell r="K5595">
            <v>28.81</v>
          </cell>
        </row>
        <row r="5596">
          <cell r="G5596">
            <v>101266</v>
          </cell>
          <cell r="H5596" t="str">
            <v>ESCAVAÇÃO VERTICAL PARA INFRAESTRUTURA, COM CARGA, DESCARGA E TRANSPORTE DE SOLO DE 1ª CATEGORIA, COM ESCAVADEIRA HIDRÁULICA (CAÇAMBA: 0,8 M³ / 111HP), FROTA DE 3 CAMINHÕES BASCULANTES DE 10 M³, DMT ATÉ 1 KM E VELOCIDADE MÉDIA14 KM/H. AF_05/2020</v>
          </cell>
          <cell r="I5596" t="str">
            <v>M3</v>
          </cell>
          <cell r="J5596" t="str">
            <v>ATRIBUÍDO SÃO PAULO</v>
          </cell>
          <cell r="K5596">
            <v>10.34</v>
          </cell>
        </row>
        <row r="5597">
          <cell r="G5597">
            <v>101267</v>
          </cell>
          <cell r="H5597" t="str">
            <v>ESCAVAÇÃO VERTICAL PARA INFRAESTRUTURA, COM CARGA, DESCARGA E TRANSPORTE DE SOLO DE 1ª CATEGORIA, COM ESCAVADEIRA HIDRÁULICA (CAÇAMBA: 1,2 M³ / 155HP), FROTA DE 4 CAMINHÕES BASCULANTES DE 10 M³, DMT ATÉ 1 KM E VELOCIDADE MÉDIA14 KM/H. AF_05/2020</v>
          </cell>
          <cell r="I5597" t="str">
            <v>M3</v>
          </cell>
          <cell r="J5597" t="str">
            <v>ATRIBUÍDO SÃO PAULO</v>
          </cell>
          <cell r="K5597">
            <v>9.93</v>
          </cell>
        </row>
        <row r="5598">
          <cell r="G5598">
            <v>101268</v>
          </cell>
          <cell r="H5598" t="str">
            <v>ESCAVAÇÃO VERTICAL PARA INFRAESTRUTURA, COM CARGA, DESCARGA E TRANSPORTE DE SOLO DE 1ª CATEGORIA, COM ESCAVADEIRA HIDRÁULICA (CAÇAMBA: 0,8 M³ / 111HP), FROTA DE 5 CAMINHÕES BASCULANTES DE 10 M³, DMT DE 1,5 KM E VELOCIDADE MÉDIA18 KM/H. AF_05/2020</v>
          </cell>
          <cell r="I5598" t="str">
            <v>M3</v>
          </cell>
          <cell r="J5598" t="str">
            <v>ATRIBUÍDO SÃO PAULO</v>
          </cell>
          <cell r="K5598">
            <v>16.37</v>
          </cell>
        </row>
        <row r="5599">
          <cell r="G5599">
            <v>101269</v>
          </cell>
          <cell r="H5599" t="str">
            <v>ESCAVAÇÃO VERTICAL PARA INFRAESTRUTURA, COM CARGA, DESCARGA E TRANSPORTE DE SOLO DE 1ª CATEGORIA, COM ESCAVADEIRA HIDRÁULICA (CAÇAMBA: 0,8 M³ / 111HP), FROTA DE 6 CAMINHÕES BASCULANTES DE 10 M³, DMT DE 2 KM E VELOCIDADE MÉDIA 19 KM/H. AF_05/2020</v>
          </cell>
          <cell r="I5599" t="str">
            <v>M3</v>
          </cell>
          <cell r="J5599" t="str">
            <v>ATRIBUÍDO SÃO PAULO</v>
          </cell>
          <cell r="K5599">
            <v>18.21</v>
          </cell>
        </row>
        <row r="5600">
          <cell r="G5600">
            <v>101270</v>
          </cell>
          <cell r="H5600" t="str">
            <v>ESCAVAÇÃO VERTICAL PARA INFRAESTRUTURA, COM CARGA, DESCARGA E TRANSPORTE DE SOLO DE 1ª CATEGORIA, COM ESCAVADEIRA HIDRÁULICA (CAÇAMBA: 0,8 M³ / 111HP), FROTA DE 7 CAMINHÕES BASCULANTES DE 10 M³, DMT DE 3 KM E VELOCIDADE MÉDIA 20 KM/H. AF_05/2020</v>
          </cell>
          <cell r="I5600" t="str">
            <v>M3</v>
          </cell>
          <cell r="J5600" t="str">
            <v>ATRIBUÍDO SÃO PAULO</v>
          </cell>
          <cell r="K5600">
            <v>21.1</v>
          </cell>
        </row>
        <row r="5601">
          <cell r="G5601">
            <v>101271</v>
          </cell>
          <cell r="H5601" t="str">
            <v>ESCAVAÇÃO VERTICAL PARA INFRAESTRUTURA, COM CARGA, DESCARGA E TRANSPORTE DE SOLO DE 1ª CATEGORIA, COM ESCAVADEIRA HIDRÁULICA (CAÇAMBA: 0,8 M³ / 111HP), FROTA DE 8 CAMINHÕES BASCULANTES DE 10 M³, DMT DE 4 KM E VELOCIDADE MÉDIA 22 KM/H. AF_05/2020</v>
          </cell>
          <cell r="I5601" t="str">
            <v>M3</v>
          </cell>
          <cell r="J5601" t="str">
            <v>ATRIBUÍDO SÃO PAULO</v>
          </cell>
          <cell r="K5601">
            <v>23.41</v>
          </cell>
        </row>
        <row r="5602">
          <cell r="G5602">
            <v>101272</v>
          </cell>
          <cell r="H5602" t="str">
            <v>ESCAVAÇÃO VERTICAL PARA INFRAESTRUTURA, COM CARGA, DESCARGA E TRANSPORTE DE SOLO DE 1ª CATEGORIA, COM ESCAVADEIRA HIDRÁULICA (CAÇAMBA: 0,8 M³ / 111HP), FROTA DE 10 CAMINHÕES BASCULANTES DE 10 M³, DMT DE 6 KM E VELOCIDADE MÉDIA22 KM/H. AF_05/2020</v>
          </cell>
          <cell r="I5602" t="str">
            <v>M3</v>
          </cell>
          <cell r="J5602" t="str">
            <v>ATRIBUÍDO SÃO PAULO</v>
          </cell>
          <cell r="K5602">
            <v>29.24</v>
          </cell>
        </row>
        <row r="5603">
          <cell r="G5603">
            <v>101273</v>
          </cell>
          <cell r="H5603" t="str">
            <v>ESCAVAÇÃO VERTICAL PARA INFRAESTRUTURA, COM CARGA, DESCARGA E TRANSPORTE DE SOLO DE 1ª CATEGORIA, COM ESCAVADEIRA HIDRÁULICA (CAÇAMBA: 1,2 M³ / 155HP), FROTA DE 6 CAMINHÕES BASCULANTES DE 10 M³, DMT DE 1,5 KM E VELOCIDADE MÉDIA18 KM/H. AF_05/2020</v>
          </cell>
          <cell r="I5603" t="str">
            <v>M3</v>
          </cell>
          <cell r="J5603" t="str">
            <v>ATRIBUÍDO SÃO PAULO</v>
          </cell>
          <cell r="K5603">
            <v>15.65</v>
          </cell>
        </row>
        <row r="5604">
          <cell r="G5604">
            <v>101274</v>
          </cell>
          <cell r="H5604" t="str">
            <v>ESCAVAÇÃO VERTICAL PARA INFRAESTRUTURA, COM CARGA, DESCARGA E TRANSPORTE DE SOLO DE 1ª CATEGORIA, COM ESCAVADEIRA HIDRÁULICA (CAÇAMBA: 1,2 M³ / 155HP), FROTA DE 7 CAMINHÕES BASCULANTES DE 10 M³, DMT DE 2 KM E VELOCIDADE MÉDIA 19 KM/H. AF_05/2020</v>
          </cell>
          <cell r="I5604" t="str">
            <v>M3</v>
          </cell>
          <cell r="J5604" t="str">
            <v>ATRIBUÍDO SÃO PAULO</v>
          </cell>
          <cell r="K5604">
            <v>17.3</v>
          </cell>
        </row>
        <row r="5605">
          <cell r="G5605">
            <v>101275</v>
          </cell>
          <cell r="H5605" t="str">
            <v>ESCAVAÇÃO VERTICAL PARA INFRAESTRUTURA, COM CARGA, DESCARGA E TRANSPORTE DE SOLO DE 1ª CATEGORIA, COM ESCAVADEIRA HIDRÁULICA (CAÇAMBA: 1,2 M³ / 155HP), FROTA DE 8 CAMINHÕES BASCULANTES DE 10 M³, DMT DE 3 KM E VELOCIDADE MÉDIA 20 KM/H. AF_05/2020</v>
          </cell>
          <cell r="I5605" t="str">
            <v>M3</v>
          </cell>
          <cell r="J5605" t="str">
            <v>ATRIBUÍDO SÃO PAULO</v>
          </cell>
          <cell r="K5605">
            <v>20.05</v>
          </cell>
        </row>
        <row r="5606">
          <cell r="G5606">
            <v>101276</v>
          </cell>
          <cell r="H5606" t="str">
            <v>ESCAVAÇÃO VERTICAL PARA INFRAESTRUTURA, COM CARGA, DESCARGA E TRANSPORTE DE SOLO DE 1ª CATEGORIA, COM ESCAVADEIRA HIDRÁULICA (CAÇAMBA: 1,2 M³ / 155HP), FROTA DE 9 CAMINHÕES BASCULANTES DE 10 M³, DMT DE 4 KM E VELOCIDADE MÉDIA 22 KM/H. AF_05/2020</v>
          </cell>
          <cell r="I5606" t="str">
            <v>M3</v>
          </cell>
          <cell r="J5606" t="str">
            <v>ATRIBUÍDO SÃO PAULO</v>
          </cell>
          <cell r="K5606">
            <v>22.17</v>
          </cell>
        </row>
        <row r="5607">
          <cell r="G5607">
            <v>101277</v>
          </cell>
          <cell r="H5607" t="str">
            <v>ESCAVAÇÃO VERTICAL PARA INFRAESTRUTURA, COM CARGA, DESCARGA E TRANSPORTE DE SOLO DE 1ª CATEGORIA, COM ESCAVADEIRA HIDRÁULICA (CAÇAMBA: 1,2 M³ / 155HP), FROTA DE 12 CAMINHÕES BASCULANTES DE 10 M³, DMT DE 6 KM E VELOCIDADE MÉDIA22 KM/H. AF_05/2020</v>
          </cell>
          <cell r="I5607" t="str">
            <v>M3</v>
          </cell>
          <cell r="J5607" t="str">
            <v>ATRIBUÍDO SÃO PAULO</v>
          </cell>
          <cell r="K5607">
            <v>28.32</v>
          </cell>
        </row>
        <row r="5608">
          <cell r="G5608">
            <v>102354</v>
          </cell>
          <cell r="H5608" t="str">
            <v>DESMONTE DE MATERIAL DE 3ª CATEGORIA (BLOCOS DE ROCHAS OU MATACOS), COM MARTELETE PNEUMÁTICO MANUAL  EXCLUSIVE CARGA E TRANSPORTE. AF_03/2021</v>
          </cell>
          <cell r="I5608" t="str">
            <v>M3</v>
          </cell>
          <cell r="J5608" t="str">
            <v>ATRIBUÍDO SÃO PAULO</v>
          </cell>
          <cell r="K5608">
            <v>148.33000000000001</v>
          </cell>
        </row>
        <row r="5609">
          <cell r="G5609">
            <v>102355</v>
          </cell>
          <cell r="H5609" t="str">
            <v>DESMONTE DE MATERIAL DE 3ª CATEGORIA (BLOCOS DE ROCHAS OU MATACOS), EM VALA, COM MARTELETE PNEUMÁTICO MANUAL   EXCLUSIVE RETIRADA, CARGA E TRANSPORTE. AF_03/2021</v>
          </cell>
          <cell r="I5609" t="str">
            <v>M3</v>
          </cell>
          <cell r="J5609" t="str">
            <v>ATRIBUÍDO SÃO PAULO</v>
          </cell>
          <cell r="K5609">
            <v>175.05</v>
          </cell>
        </row>
        <row r="5610">
          <cell r="G5610">
            <v>102360</v>
          </cell>
          <cell r="H5610" t="str">
            <v>RETIRADA DE MATERIAL DE 3ª CATEGORIA (APÓS ESCAVAÇÃO/DESMONTE) EM VALAS, COM ESCAVADEIRA HIDRÁULICA - EXCLUSIVE CARGA E TRANSPORTE. AF_03/2021</v>
          </cell>
          <cell r="I5610" t="str">
            <v>M3</v>
          </cell>
          <cell r="J5610" t="str">
            <v>COLETADO</v>
          </cell>
          <cell r="K5610">
            <v>21.49</v>
          </cell>
        </row>
        <row r="5611">
          <cell r="G5611">
            <v>102361</v>
          </cell>
          <cell r="H5611" t="str">
            <v>RETIRADA DE MATERIAL DE 3ª CATEGORIA (APÓS ESCAVAÇÃO/DESMONTE) EM VALAS, COM RETROESCAVADEIRA - EXCLUSIVE CARGA E TRANSPORTE. AF_03/2021</v>
          </cell>
          <cell r="I5611" t="str">
            <v>M3</v>
          </cell>
          <cell r="J5611" t="str">
            <v>COEFICIENTE DE REPRESENTATIVIDADE</v>
          </cell>
          <cell r="K5611">
            <v>32.369999999999997</v>
          </cell>
        </row>
        <row r="5612">
          <cell r="G5612">
            <v>90082</v>
          </cell>
          <cell r="H5612" t="str">
            <v>ESCAVAÇÃO MECANIZADA DE VALA COM PROF. ATÉ 1,5 M (MÉDIA MONTANTE E JUSANTE/UMA COMPOSIÇÃO POR TRECHO), ESCAVADEIRA (0,8 M3), LARG. DE 1,5 M A 2,5 M, EM SOLO DE 1A CATEGORIA, EM LOCAIS COM ALTO NÍVEL DE INTERFERÊNCIA. AF_02/2021</v>
          </cell>
          <cell r="I5612" t="str">
            <v>M3</v>
          </cell>
          <cell r="J5612" t="str">
            <v>COLETADO</v>
          </cell>
          <cell r="K5612">
            <v>10.09</v>
          </cell>
        </row>
        <row r="5613">
          <cell r="G5613">
            <v>90084</v>
          </cell>
          <cell r="H5613" t="str">
            <v>ESCAVAÇÃO MECANIZADA DE VALA COM PROF. MAIOR QUE 1,5 M ATÉ 3,0 M (MÉDIA MONTANTE E JUSANTE/UMA COMPOSIÇÃO POR TRECHO), ESCAVADEIRA (0,8 M3), LARGURA ATÉ 1,5 M, EM SOLO DE 1A CATEGORIA, EM LOCAIS COM ALTO NÍVEL DE INTERFERÊNCIA. AF_02/2021</v>
          </cell>
          <cell r="I5613" t="str">
            <v>M3</v>
          </cell>
          <cell r="J5613" t="str">
            <v>COLETADO</v>
          </cell>
          <cell r="K5613">
            <v>9.76</v>
          </cell>
        </row>
        <row r="5614">
          <cell r="G5614">
            <v>90086</v>
          </cell>
          <cell r="H5614" t="str">
            <v>ESCAVAÇÃO MECANIZADA DE VALA COM PROF. MAIOR QUE 3,0 M ATÉ 4,5 M(MÉDIA MONTANTE E JUSANTE/UMA COMPOSIÇÃO POR TRECHO), ESCAVADEIRA (0,8 M3), LARG. MENOR QUE 1,5 M, EM SOLO DE 1A CATEGORIA, EM LOCAIS COM ALTO NÍVEL DE INTERFERÊNCIA. AF_02/2021</v>
          </cell>
          <cell r="I5614" t="str">
            <v>M3</v>
          </cell>
          <cell r="J5614" t="str">
            <v>COLETADO</v>
          </cell>
          <cell r="K5614">
            <v>9.2200000000000006</v>
          </cell>
        </row>
        <row r="5615">
          <cell r="G5615">
            <v>90087</v>
          </cell>
          <cell r="H5615" t="str">
            <v>ESCAVAÇÃO MECANIZADA DE VALA COM PROF. DE 3,0 M ATÉ 4,5 M(MÉDIA MONTANTE E JUSANTE/UMA COMPOSIÇÃO POR TRECHO), ESCAVADEIRA (1,2 M3), LARG. DE 1,5 M A 2,5 M, EM SOLO DE 1A CATEGORIA, EM LOCAIS COM ALTO NÍVEL DE INTERFERÊNCIA. AF_02/2021</v>
          </cell>
          <cell r="I5615" t="str">
            <v>M3</v>
          </cell>
          <cell r="J5615" t="str">
            <v>COEFICIENTE DE REPRESENTATIVIDADE</v>
          </cell>
          <cell r="K5615">
            <v>8.44</v>
          </cell>
        </row>
        <row r="5616">
          <cell r="G5616">
            <v>90090</v>
          </cell>
          <cell r="H5616" t="str">
            <v>ESCAVAÇÃO MECANIZADA DE VALA COM PROF. MAIOR QUE 4,5 M ATÉ 6,0 M(MÉDIA MONTANTE E JUSANTE/UMA COMPOSIÇÃO POR TRECHO), ESCAVADEIRA (1,2 M3), LARG. DE 1,5 M A 2,5 M, EM SOLO DE 1A CATEGORIA, EM LOCAIS COM ALTO NÍVEL DE INTERFERÊNCIA. AF_02/2021</v>
          </cell>
          <cell r="I5616" t="str">
            <v>M3</v>
          </cell>
          <cell r="J5616" t="str">
            <v>COEFICIENTE DE REPRESENTATIVIDADE</v>
          </cell>
          <cell r="K5616">
            <v>8.26</v>
          </cell>
        </row>
        <row r="5617">
          <cell r="G5617">
            <v>90091</v>
          </cell>
          <cell r="H5617" t="str">
            <v>ESCAVAÇÃO MECANIZADA DE VALA COM PROF. ATÉ 1,5 M (MÉDIA MONTANTE E JUSANTE/UMA COMPOSIÇÃO POR TRECHO), ESCAVADEIRA (0,8 M3), LARG. DE 1,5 M A 2,5 M, EM SOLO DE 1A CATEGORIA, LOCAIS COM BAIXO NÍVEL DE INTERFERÊNCIA. AF_02/2021</v>
          </cell>
          <cell r="I5617" t="str">
            <v>M3</v>
          </cell>
          <cell r="J5617" t="str">
            <v>COLETADO</v>
          </cell>
          <cell r="K5617">
            <v>5.45</v>
          </cell>
        </row>
        <row r="5618">
          <cell r="G5618">
            <v>90092</v>
          </cell>
          <cell r="H5618" t="str">
            <v>ESCAVAÇÃO MECANIZADA DE VALA COM PROF. MAIOR QUE 1,5 M E ATÉ 3,0 M(MÉDIA MONTANTE E JUSANTE/UMA COMPOSIÇÃO POR TRECHO), ESCAVADEIRA (0,8 M3), LARG. MENOR QUE 1,5 M, EM SOLO DE 1A CATEGORIA, LOCAIS COM BAIXO NÍVEL DE INTERFERÊNCIA. AF_02/2021</v>
          </cell>
          <cell r="I5618" t="str">
            <v>M3</v>
          </cell>
          <cell r="J5618" t="str">
            <v>COLETADO</v>
          </cell>
          <cell r="K5618">
            <v>5.38</v>
          </cell>
        </row>
        <row r="5619">
          <cell r="G5619">
            <v>90094</v>
          </cell>
          <cell r="H5619" t="str">
            <v>ESCAVAÇÃO MECANIZADA DE VALA COM PROF. MAIOR QUE 3,0 M ATÉ 4,5 M (MÉDIA MONTANTE E JUSANTE/UMA COMPOSIÇÃO POR TRECHO), ESCAVADEIRA (0,8 M3), LARG. MENOR QUE 1,5 M, EM SOLO DE 1A CATEGORIA, LOCAIS COM BAIXO NÍVEL DE INTERFERÊNCIA. AF_02/2021</v>
          </cell>
          <cell r="I5619" t="str">
            <v>M3</v>
          </cell>
          <cell r="J5619" t="str">
            <v>COLETADO</v>
          </cell>
          <cell r="K5619">
            <v>5.09</v>
          </cell>
        </row>
        <row r="5620">
          <cell r="G5620">
            <v>90095</v>
          </cell>
          <cell r="H5620" t="str">
            <v>ESCAVAÇÃO MECANIZADA DE VALA COM PROF. MAIOR QUE 3,0 M ATÉ 4,5 M (MÉDIA MONTANTE E JUSANTE/UMA COMPOSIÇÃO POR TRECHO), ESCAVADEIRA (1,2 M3), LARG. DE 1,5 M A 2,5 M, EM SOLO DE 1A CATEGORIA, LOCAIS COM BAIXO NÍVEL DE INTERFERÊNCIA. AF_02/2021</v>
          </cell>
          <cell r="I5620" t="str">
            <v>M3</v>
          </cell>
          <cell r="J5620" t="str">
            <v>COEFICIENTE DE REPRESENTATIVIDADE</v>
          </cell>
          <cell r="K5620">
            <v>4.6399999999999997</v>
          </cell>
        </row>
        <row r="5621">
          <cell r="G5621">
            <v>90098</v>
          </cell>
          <cell r="H5621" t="str">
            <v>ESCAVAÇÃO MECANIZADA DE VALA COM PROF. MAIOR QUE 4,5 M ATÉ 6,0 M (MÉDIA MONTANTE E JUSANTE/UMA COMPOSIÇÃO POR TRECHO), ESCAVADEIRA (1,2 M3), LARG. DE 1,5 M A 2,5 M, EM SOLO DE 1A CATEGORIA, LOCAIS COM BAIXO NÍVEL DE INTERFERÊNCIA. AF_02/2021</v>
          </cell>
          <cell r="I5621" t="str">
            <v>M3</v>
          </cell>
          <cell r="J5621" t="str">
            <v>COEFICIENTE DE REPRESENTATIVIDADE</v>
          </cell>
          <cell r="K5621">
            <v>4.57</v>
          </cell>
        </row>
        <row r="5622">
          <cell r="G5622">
            <v>90099</v>
          </cell>
          <cell r="H5622" t="str">
            <v>ESCAVAÇÃO MECANIZADA DE VALA COM PROF. ATÉ 1,5 M (MÉDIA MONTANTE E JUSANTE/UMA COMPOSIÇÃO POR TRECHO), RETROESCAV. (0,26 M3), LARG. MENOR QUE 0,8 M, EM SOLO DE 1A CATEGORIA, EM LOCAIS COM ALTO NÍVEL DE INTERFERÊNCIA. AF_02/2021</v>
          </cell>
          <cell r="I5622" t="str">
            <v>M3</v>
          </cell>
          <cell r="J5622" t="str">
            <v>COEFICIENTE DE REPRESENTATIVIDADE</v>
          </cell>
          <cell r="K5622">
            <v>14.01</v>
          </cell>
        </row>
        <row r="5623">
          <cell r="G5623">
            <v>90100</v>
          </cell>
          <cell r="H5623" t="str">
            <v>ESCAVAÇÃO MECANIZADA DE VALA COM PROF. ATÉ 1,5 M (MÉDIA MONTANTE E JUSANTE/UMA COMPOSIÇÃO POR TRECHO), RETROESCAV. (0,26 M3), LARG. DE 0,8 M A 1,5 M, EM SOLO DE 1A CATEGORIA, EM LOCAIS COM ALTO NÍVEL DE INTERFERÊNCIA. AF_02/2021</v>
          </cell>
          <cell r="I5623" t="str">
            <v>M3</v>
          </cell>
          <cell r="J5623" t="str">
            <v>COEFICIENTE DE REPRESENTATIVIDADE</v>
          </cell>
          <cell r="K5623">
            <v>11.89</v>
          </cell>
        </row>
        <row r="5624">
          <cell r="G5624">
            <v>90101</v>
          </cell>
          <cell r="H5624" t="str">
            <v>ESCAVAÇÃO MECANIZADA DE VALA COM PROF. MAIOR QUE 1,5 M ATÉ 3,0 M (MÉDIA MONTANTE E JUSANTE/UMA COMPOSIÇÃO POR TRECHO), RETROESCAV. (0,26 M3), LARG. MENOR QUE 0,8 M, EM SOLO DE 1A CATEGORIA, EM LOCAIS COM ALTO NÍVEL DE INTERFERÊNCIA. AF_02/2021</v>
          </cell>
          <cell r="I5624" t="str">
            <v>M3</v>
          </cell>
          <cell r="J5624" t="str">
            <v>COEFICIENTE DE REPRESENTATIVIDADE</v>
          </cell>
          <cell r="K5624">
            <v>11.75</v>
          </cell>
        </row>
        <row r="5625">
          <cell r="G5625">
            <v>90102</v>
          </cell>
          <cell r="H5625" t="str">
            <v>ESCAVAÇÃO MECANIZADA DE VALA COM PROF. MAIOR QUE 1,5 M ATÉ 3,0 M (MÉDIA MONTANTE E JUSANTE/UMA COMPOSIÇÃO POR TRECHO), RETROESCAV. (0,26 M3), LARGURA DE 0,8 M A 1,5 M, EM SOLO DE 1A CATEGORIA, EM LOCAIS COM ALTO NÍVEL DE INTERFERÊNCIA. AF_02/2021</v>
          </cell>
          <cell r="I5625" t="str">
            <v>M3</v>
          </cell>
          <cell r="J5625" t="str">
            <v>COEFICIENTE DE REPRESENTATIVIDADE</v>
          </cell>
          <cell r="K5625">
            <v>10.69</v>
          </cell>
        </row>
        <row r="5626">
          <cell r="G5626">
            <v>90105</v>
          </cell>
          <cell r="H5626" t="str">
            <v>ESCAVAÇÃO MECANIZADA DE VALA COM PROFUNDIDADE ATÉ 1,5 M (MÉDIA MONTANTE E JUSANTE/UMA COMPOSIÇÃO POR TRECHO), RETROESCAV. (0,26 M3), LARGURA MENOR QUE 0,8 M, EM SOLO DE 1A CATEGORIA, LOCAIS COM BAIXO NÍVEL DE INTERFERÊNCIA. AF_02/2021</v>
          </cell>
          <cell r="I5626" t="str">
            <v>M3</v>
          </cell>
          <cell r="J5626" t="str">
            <v>COEFICIENTE DE REPRESENTATIVIDADE</v>
          </cell>
          <cell r="K5626">
            <v>7.72</v>
          </cell>
        </row>
        <row r="5627">
          <cell r="G5627">
            <v>90106</v>
          </cell>
          <cell r="H5627" t="str">
            <v>ESCAVAÇÃO MECANIZADA DE VALA COM PROFUNDIDADE ATÉ 1,5 M (MÉDIA MONTANTE E JUSANTE/UMA COMPOSIÇÃO POR TRECHO), RETROESCAV. (0,26 M3), LARGURA DE 0,8 M A 1,5 M, EM SOLO DE 1A CATEGORIA, LOCAIS COM BAIXO NÍVEL DE INTERFERÊNCIA. AF_02/2021</v>
          </cell>
          <cell r="I5627" t="str">
            <v>M3</v>
          </cell>
          <cell r="J5627" t="str">
            <v>COEFICIENTE DE REPRESENTATIVIDADE</v>
          </cell>
          <cell r="K5627">
            <v>6.56</v>
          </cell>
        </row>
        <row r="5628">
          <cell r="G5628">
            <v>90107</v>
          </cell>
          <cell r="H5628" t="str">
            <v>ESCAVAÇÃO MECANIZADA DE VALA COM PROFUNDIDADE MAIOR QUE 1,5 M ATÉ 3,0 M (MÉDIA MONTANTE E JUSANTE/UMA COMPOSIÇÃO POR TRECHO), RETROESCAV. (0,26 M3), LARGURA MENOR QUE 0,8 M, EM SOLO DE 1A CATEGORIA, LOCAIS COM BAIXO NÍVEL DE INTERFERÊNCIA. AF_02/2021</v>
          </cell>
          <cell r="I5628" t="str">
            <v>M3</v>
          </cell>
          <cell r="J5628" t="str">
            <v>COEFICIENTE DE REPRESENTATIVIDADE</v>
          </cell>
          <cell r="K5628">
            <v>6.47</v>
          </cell>
        </row>
        <row r="5629">
          <cell r="G5629">
            <v>90108</v>
          </cell>
          <cell r="H5629" t="str">
            <v>ESCAVAÇÃO MECANIZADA DE VALA COM PROFUNDIDADE MAIOR QUE 1,5 M ATÉ 3,0 M (MÉDIA MONTANTE E JUSANTE/UMA COMPOSIÇÃO POR TRECHO), RETROESCAV (0,26 M3), LARGURA DE 0,8 M A 1,5 M, EM SOLO DE 1A CATEGORIA, LOCAIS COM BAIXO NÍVEL DE INTERFERÊNCIA. AF_02/2021</v>
          </cell>
          <cell r="I5629" t="str">
            <v>M3</v>
          </cell>
          <cell r="J5629" t="str">
            <v>COEFICIENTE DE REPRESENTATIVIDADE</v>
          </cell>
          <cell r="K5629">
            <v>5.9</v>
          </cell>
        </row>
        <row r="5630">
          <cell r="G5630">
            <v>93358</v>
          </cell>
          <cell r="H5630" t="str">
            <v>ESCAVAÇÃO MANUAL DE VALA COM PROFUNDIDADE MENOR OU IGUAL A 1,30 M. AF_02/2021</v>
          </cell>
          <cell r="I5630" t="str">
            <v>M3</v>
          </cell>
          <cell r="J5630" t="str">
            <v>COLETADO</v>
          </cell>
          <cell r="K5630">
            <v>67.41</v>
          </cell>
        </row>
        <row r="5631">
          <cell r="G5631">
            <v>102276</v>
          </cell>
          <cell r="H5631" t="str">
            <v>ESCAVAÇÃO MECANIZADA DE VALA COM PROF. ATÉ 1,5 M (MÉDIA MONTANTE E JUSANTE/UMA COMPOSIÇÃO POR TRECHO), ESCAVADEIRA (0,8 M3), LARG. MENOR QUE 1,5 M, EM SOLO DE 1A CATEGORIA, EM LOCAIS COM ALTO NÍVEL DE INTERFERÊNCIA. AF_02/2021</v>
          </cell>
          <cell r="I5631" t="str">
            <v>M3</v>
          </cell>
          <cell r="J5631" t="str">
            <v>COLETADO</v>
          </cell>
          <cell r="K5631">
            <v>11.34</v>
          </cell>
        </row>
        <row r="5632">
          <cell r="G5632">
            <v>102277</v>
          </cell>
          <cell r="H5632" t="str">
            <v>ESCAVAÇÃO MECANIZADA DE VALA COM PROF. MAIOR QUE  4,5 M ATÉ 6,0 M (MÉDIA MONTANTE E JUSANTE/UMA COMPOSIÇÃO POR TRECHO), ESCAVADEIRA (0,8 M3), LARG. MENOR QUE 1,5 M, EM SOLO DE 1A CATEGORIA, EM LOCAIS COM ALTO NÍVEL DE INTERFERÊNCIA. AF_02/2021</v>
          </cell>
          <cell r="I5632" t="str">
            <v>M3</v>
          </cell>
          <cell r="J5632" t="str">
            <v>COLETADO</v>
          </cell>
          <cell r="K5632">
            <v>8.9499999999999993</v>
          </cell>
        </row>
        <row r="5633">
          <cell r="G5633">
            <v>102278</v>
          </cell>
          <cell r="H5633" t="str">
            <v>ESCAVAÇÃO MECANIZADA DE VALA COM PROF. MAIOR QUE 1,50 M ATÉ 3,0 M (MÉDIA MONTANTE E JUSANTE/UMA COMPOSIÇÃO POR TRECHO), ESCAVADEIRA (1,2 M3), LARG. DE 1,5 M A 2,5 M, EM SOLO DE 1A CATEGORIA, EM LOCAIS COM ALTO NÍVEL DE INTERFERÊNCIA. AF_02/2021</v>
          </cell>
          <cell r="I5633" t="str">
            <v>M3</v>
          </cell>
          <cell r="J5633" t="str">
            <v>COEFICIENTE DE REPRESENTATIVIDADE</v>
          </cell>
          <cell r="K5633">
            <v>8.8000000000000007</v>
          </cell>
        </row>
        <row r="5634">
          <cell r="G5634">
            <v>102279</v>
          </cell>
          <cell r="H5634" t="str">
            <v>ESCAVAÇÃO MECANIZADA DE VALA COM PROF. ATÉ 1,5 M (MÉDIA MONTANTE E JUSANTE/UMA COMPOSIÇÃO POR TRECHO), ESCAVADEIRA (0,8 M3),LARG. MENOR QUE 1,5 M, EM SOLO DE 1A CATEGORIA, LOCAIS COM BAIXO NÍVEL DE INTERFERÊNCIA. AF_02/2021</v>
          </cell>
          <cell r="I5634" t="str">
            <v>M3</v>
          </cell>
          <cell r="J5634" t="str">
            <v>COLETADO</v>
          </cell>
          <cell r="K5634">
            <v>6.26</v>
          </cell>
        </row>
        <row r="5635">
          <cell r="G5635">
            <v>102280</v>
          </cell>
          <cell r="H5635" t="str">
            <v>ESCAVAÇÃO MECANIZADA DE VALA COM PROF. MAIOR QUE 4,5 M ATÉ 6,0 M (MÉDIA MONTANTE E JUSANTE/UMA COMPOSIÇÃO POR TRECHO),COM ESCAVADEIRA (0,8 M3), LARG. MENOR QUE 1,5 M, EM SOLO DE 1A CATEGORIA, LOCAIS COM BAIXO NÍVEL DE INTERFERÊNCIA. AF_02/2021</v>
          </cell>
          <cell r="I5635" t="str">
            <v>M3</v>
          </cell>
          <cell r="J5635" t="str">
            <v>COLETADO</v>
          </cell>
          <cell r="K5635">
            <v>4.9400000000000004</v>
          </cell>
        </row>
        <row r="5636">
          <cell r="G5636">
            <v>102281</v>
          </cell>
          <cell r="H5636" t="str">
            <v>ESCAVAÇÃO MECANIZADA DE VALA COM PROF. MAIOR QUE 1,5 M ATÉ 3,0 M (MÉDIA MONTANTE E JUSANTE/UMA COMPOSIÇÃO POR TRECHO),COM ESCAVADEIRA (1,2 M3),LARG. DE 1,5 M A 2,5 M, EM SOLO DE 1A CATEGORIA, LOCAIS COM BAIXO NÍVEL DE INTERFERÊNCIA. AF_02/2021</v>
          </cell>
          <cell r="I5636" t="str">
            <v>M3</v>
          </cell>
          <cell r="J5636" t="str">
            <v>COEFICIENTE DE REPRESENTATIVIDADE</v>
          </cell>
          <cell r="K5636">
            <v>4.8499999999999996</v>
          </cell>
        </row>
        <row r="5637">
          <cell r="G5637">
            <v>102282</v>
          </cell>
          <cell r="H5637" t="str">
            <v>ESCAVAÇÃO MECANIZADA DE VALA COM PROF. ATÉ 1,5 M (MÉDIA MONTANTE E JUSANTE/UMA COMPOSIÇÃO POR TRECHO), ESCAVADEIRA (0,8 M3),LARG. MENOR QUE 1,5 M, EM SOLO DE MOLE, EM LOCAIS COM ALTO NÍVEL DE INTERFERÊNCIA. AF_02/2021</v>
          </cell>
          <cell r="I5637" t="str">
            <v>M3</v>
          </cell>
          <cell r="J5637" t="str">
            <v>COLETADO</v>
          </cell>
          <cell r="K5637">
            <v>12.59</v>
          </cell>
        </row>
        <row r="5638">
          <cell r="G5638">
            <v>102283</v>
          </cell>
          <cell r="H5638" t="str">
            <v>ESCAVAÇÃO MECANIZADA DE VALA COM PROF. ATÉ 1,5 M (MÉDIA MONTANTE E JUSANTE/UMA COMPOSIÇÃO POR TRECHO), ESCAVADEIRA (0,8 M3), LARG. DE 1,5 M A 2,5 M, EM SOLO MOLE, EM LOCAIS COM ALTO NÍVEL DE INTERFERÊNCIA. AF_02/2021</v>
          </cell>
          <cell r="I5638" t="str">
            <v>M3</v>
          </cell>
          <cell r="J5638" t="str">
            <v>COLETADO</v>
          </cell>
          <cell r="K5638">
            <v>11.19</v>
          </cell>
        </row>
        <row r="5639">
          <cell r="G5639">
            <v>102284</v>
          </cell>
          <cell r="H5639" t="str">
            <v>ESCAVAÇÃO MECANIZADA DE VALA COM PROF. MAIOR QUE 1,5 M ATÉ 3,0 M (MÉDIA MONTANTE E JUSANTE/UMA COMPOSIÇÃO POR TRECHO), ESCAVADEIRA (0,8 M3), LARGURA ATÉ 1,5 M, EM SOLO MOLE, EM LOCAIS COM ALTO NÍVEL DE INTERFERÊNCIA. AF_02/2021</v>
          </cell>
          <cell r="I5639" t="str">
            <v>M3</v>
          </cell>
          <cell r="J5639" t="str">
            <v>COLETADO</v>
          </cell>
          <cell r="K5639">
            <v>10.84</v>
          </cell>
        </row>
        <row r="5640">
          <cell r="G5640">
            <v>102285</v>
          </cell>
          <cell r="H5640" t="str">
            <v>ESCAVAÇÃO MECANIZADA DE VALA COM PROF. MAIOR QUE 3,0 M ATÉ 4,5 M (MÉDIA MONTANTE E JUSANTE/UMA COMPOSIÇÃO POR TRECHO), ESCAVADEIRA (0,8 M3), LARG. MENOR QUE 1,5 M, EM SOLO  MOLE, EM LOCAIS COM ALTO NÍVEL DE INTERFERÊNCIA. AF_02/2021</v>
          </cell>
          <cell r="I5640" t="str">
            <v>M3</v>
          </cell>
          <cell r="J5640" t="str">
            <v>COLETADO</v>
          </cell>
          <cell r="K5640">
            <v>10.24</v>
          </cell>
        </row>
        <row r="5641">
          <cell r="G5641">
            <v>102286</v>
          </cell>
          <cell r="H5641" t="str">
            <v>ESCAVAÇÃO MECANIZADA DE VALA COM PROF. MAIOR QUE 4,5 M ATÉ 6,0 M (MÉDIA MONTANTE E JUSANTE/UMA COMPOSIÇÃO POR TRECHO), ESCAVADEIRA (0,8 M3),LARG. MENOR QUE 1,5 M, EM SOLO DE MOLE, EM LOCAIS COM ALTO NÍVEL DE INTERFERÊNCIA. AF_02/2021</v>
          </cell>
          <cell r="I5641" t="str">
            <v>M3</v>
          </cell>
          <cell r="J5641" t="str">
            <v>COLETADO</v>
          </cell>
          <cell r="K5641">
            <v>9.9600000000000009</v>
          </cell>
        </row>
        <row r="5642">
          <cell r="G5642">
            <v>102287</v>
          </cell>
          <cell r="H5642" t="str">
            <v>ESCAVAÇÃO MECANIZADA DE VALA COM PROF. MAIOR QUE 1,5 M ATÉ 3,0 M (MÉDIA MONTANTE E JUSANTE/UMA COMPOSIÇÃO POR TRECHO),COM ESCAVADEIRA (1,2 M3),LARG. DE 1,5 M A 2,5 M, EM SOLO MOLE, EM LOCAIS COM ALTO NÍVEL DE INTERFERÊNCIA. AF_02/2021</v>
          </cell>
          <cell r="I5642" t="str">
            <v>M3</v>
          </cell>
          <cell r="J5642" t="str">
            <v>COEFICIENTE DE REPRESENTATIVIDADE</v>
          </cell>
          <cell r="K5642">
            <v>9.7899999999999991</v>
          </cell>
        </row>
        <row r="5643">
          <cell r="G5643">
            <v>102288</v>
          </cell>
          <cell r="H5643" t="str">
            <v>ESCAVAÇÃO MECANIZADA DE VALA COM PROF. DE 3,0 M ATÉ 4,5 M (MÉDIA MONTANTE E JUSANTE/UMA COMPOSIÇÃO POR TRECHO), ESCAVADEIRA (1,2 M3), LARG. DE 1,5 M A 2,5 M, EM SOLO MOLE, EM LOCAIS COM ALTO NÍVEL DE INTERFERÊNCIA. AF_02/2021</v>
          </cell>
          <cell r="I5643" t="str">
            <v>M3</v>
          </cell>
          <cell r="J5643" t="str">
            <v>COEFICIENTE DE REPRESENTATIVIDADE</v>
          </cell>
          <cell r="K5643">
            <v>9.4</v>
          </cell>
        </row>
        <row r="5644">
          <cell r="G5644">
            <v>102289</v>
          </cell>
          <cell r="H5644" t="str">
            <v>ESCAVAÇÃO MECANIZADA DE VALA COM PROF. MAIOR QUE 4,5 M ATÉ 6,0 M (MÉDIA MONTANTE E JUSANTE/UMA COMPOSIÇÃO POR TRECHO), ESCAVADEIRA (1,2 M3), LARG. DE 1,5 M A 2,5 M, EM SOLO MOLE, EM LOCAIS COM ALTO NÍVEL DE INTERFERÊNCIA. AF_02/2021</v>
          </cell>
          <cell r="I5644" t="str">
            <v>M3</v>
          </cell>
          <cell r="J5644" t="str">
            <v>COEFICIENTE DE REPRESENTATIVIDADE</v>
          </cell>
          <cell r="K5644">
            <v>9.18</v>
          </cell>
        </row>
        <row r="5645">
          <cell r="G5645">
            <v>102290</v>
          </cell>
          <cell r="H5645" t="str">
            <v>ESCAVAÇÃO MECANIZADA DE VALA COM PROF. ATÉ 1,5 M (MÉDIA MONTANTE E JUSANTE/UMA COMPOSIÇÃO POR TRECHO), ESCAVADEIRA (0,8 M3),LARG. MENOR QUE 1,5 M, EM SOLO MOLE, LOCAIS COM BAIXO NÍVEL DE INTERFERÊNCIA. AF_02/2021</v>
          </cell>
          <cell r="I5645" t="str">
            <v>M3</v>
          </cell>
          <cell r="J5645" t="str">
            <v>COLETADO</v>
          </cell>
          <cell r="K5645">
            <v>6.95</v>
          </cell>
        </row>
        <row r="5646">
          <cell r="G5646">
            <v>102291</v>
          </cell>
          <cell r="H5646" t="str">
            <v>ESCAVAÇÃO MECANIZADA DE VALA COM PROF. ATÉ 1,5 M (MÉDIA MONTANTE E JUSANTE/UMA COMPOSIÇÃO POR TRECHO), ESCAVADEIRA (0,8 M3), LARG. DE 1,5 M A 2,5 M, EM SOLO MOLE, LOCAIS COM BAIXO NÍVEL DE INTERFERÊNCIA. AF_02/2021</v>
          </cell>
          <cell r="I5646" t="str">
            <v>M3</v>
          </cell>
          <cell r="J5646" t="str">
            <v>COLETADO</v>
          </cell>
          <cell r="K5646">
            <v>6.18</v>
          </cell>
        </row>
        <row r="5647">
          <cell r="G5647">
            <v>102292</v>
          </cell>
          <cell r="H5647" t="str">
            <v>ESCAVAÇÃO MECANIZADA DE VALA COM PROF. MAIOR QUE 1,5 M E ATÉ 3,0 M (MÉDIA MONTANTE E JUSANTE/UMA COMPOSIÇÃO POR TRECHO), ESCAVADEIRA (0,8 M3), LARG. MENOR QUE 1,5 M, EM SOLO MOLE, LOCAIS COM BAIXO NÍVEL DE INTERFERÊNCIA. AF_02/2021</v>
          </cell>
          <cell r="I5647" t="str">
            <v>M3</v>
          </cell>
          <cell r="J5647" t="str">
            <v>COLETADO</v>
          </cell>
          <cell r="K5647">
            <v>5.97</v>
          </cell>
        </row>
        <row r="5648">
          <cell r="G5648">
            <v>102293</v>
          </cell>
          <cell r="H5648" t="str">
            <v>ESCAVAÇÃO MECANIZADA DE VALA COM PROF.MAIOR QUE 3,0 M ATÉ 4,5 M (MÉDIA MONTANTE E JUSANTE/UMA COMPOSIÇÃO POR TRECHO), ESCAVADEIRA (0,8 M3), LARG. MENOR QUE 1,5 M, EM SOLO MOLE, LOCAIS COM BAIXO NÍVEL DE INTERFERÊNCIA. AF_02/2021</v>
          </cell>
          <cell r="I5648" t="str">
            <v>M3</v>
          </cell>
          <cell r="J5648" t="str">
            <v>COLETADO</v>
          </cell>
          <cell r="K5648">
            <v>5.67</v>
          </cell>
        </row>
        <row r="5649">
          <cell r="G5649">
            <v>102294</v>
          </cell>
          <cell r="H5649" t="str">
            <v>ESCAVAÇÃO MECANIZADA DE VALA COM PROF. MAIOR QUE 4,5 M ATÉ 6,0 M (MÉDIA MONTANTE E JUSANTE/UMA COMPOSIÇÃO POR TRECHO),COM ESCAVADEIRA (0,8 M3), LARG. MENOR QUE 1,5 M, EM SOLO MOLE, LOCAIS COM BAIXO NÍVEL DE INTERFERÊNCIA. AF_02/2021</v>
          </cell>
          <cell r="I5649" t="str">
            <v>M3</v>
          </cell>
          <cell r="J5649" t="str">
            <v>COLETADO</v>
          </cell>
          <cell r="K5649">
            <v>5.5</v>
          </cell>
        </row>
        <row r="5650">
          <cell r="G5650">
            <v>102295</v>
          </cell>
          <cell r="H5650" t="str">
            <v>ESCAVAÇÃO MECANIZADA DE VALA COM PROF. MAIOR QUE 1,5 M ATÉ 3,0 M (MÉDIA MONTANTE E JUSANTE/UMA COMPOSIÇÃO POR TRECHO),COM ESCAVADEIRA (1,2 M3), LARG. DE 1,5 M A 2,5 M, EM SOLO MOLE, LOCAIS COM BAIXO NÍVEL DE INTERFERÊNCIA. AF_02/2021</v>
          </cell>
          <cell r="I5650" t="str">
            <v>M3</v>
          </cell>
          <cell r="J5650" t="str">
            <v>COEFICIENTE DE REPRESENTATIVIDADE</v>
          </cell>
          <cell r="K5650">
            <v>5.39</v>
          </cell>
        </row>
        <row r="5651">
          <cell r="G5651">
            <v>102296</v>
          </cell>
          <cell r="H5651" t="str">
            <v>ESCAVAÇÃO MECANIZADA DE VALA COM PROF. MAIOR QUE 3,0 M ATÉ 4,5 M (MÉDIA MONTANTE E JUSANTE/UMA COMPOSIÇÃO POR TRECHO), ESCAVADEIRA (1,2 M3), LARG. DE 1,5 M A 2,5 M, EM SOLO MOLE, LOCAIS COM BAIXO NÍVEL DE INTERFERÊNCIA. AF_02/2021</v>
          </cell>
          <cell r="I5651" t="str">
            <v>M3</v>
          </cell>
          <cell r="J5651" t="str">
            <v>COEFICIENTE DE REPRESENTATIVIDADE</v>
          </cell>
          <cell r="K5651">
            <v>5.17</v>
          </cell>
        </row>
        <row r="5652">
          <cell r="G5652">
            <v>102297</v>
          </cell>
          <cell r="H5652" t="str">
            <v>ESCAVAÇÃO MECANIZADA DE VALA COM PROF. MAIOR QUE 4,5 M ATÉ 6,0 M (MÉDIA MONTANTE E JUSANTE/UMA COMPOSIÇÃO POR TRECHO), ESCAVADEIRA (1,2 M3), LARG. DE 1,5 M A 2,5 M, EM SOLO MOLE, LOCAIS COM BAIXO NÍVEL DE INTERFERÊNCIA. AF_02/2021</v>
          </cell>
          <cell r="I5652" t="str">
            <v>M3</v>
          </cell>
          <cell r="J5652" t="str">
            <v>COEFICIENTE DE REPRESENTATIVIDADE</v>
          </cell>
          <cell r="K5652">
            <v>5.0599999999999996</v>
          </cell>
        </row>
        <row r="5653">
          <cell r="G5653">
            <v>102298</v>
          </cell>
          <cell r="H5653" t="str">
            <v>ESCAVAÇÃO MECANIZADA DE VALA COM PROF. ATÉ 1,5 M (MÉDIA MONTANTE E JUSANTE/UMA COMPOSIÇÃO POR TRECHO), RETROESCAV. (0,26 M3), LARG. MENOR QUE 0,8 M, EM SOLO MOLE, EM LOCAIS COM ALTO NÍVEL DE INTERFERÊNCIA. AF_02/2021</v>
          </cell>
          <cell r="I5653" t="str">
            <v>M3</v>
          </cell>
          <cell r="J5653" t="str">
            <v>COEFICIENTE DE REPRESENTATIVIDADE</v>
          </cell>
          <cell r="K5653">
            <v>15.55</v>
          </cell>
        </row>
        <row r="5654">
          <cell r="G5654">
            <v>102299</v>
          </cell>
          <cell r="H5654" t="str">
            <v>ESCAVAÇÃO MECANIZADA DE VALA COM PROF. ATÉ 1,5 M (MÉDIA MONTANTE E JUSANTE/UMA COMPOSIÇÃO POR TRECHO), RETROESCAV. (0,26 M3), LARG. DE 0,8 M A 1,5 M, EM SOLO MOLE, EM LOCAIS COM ALTO NÍVEL DE INTERFERÊNCIA. AF_02/2021</v>
          </cell>
          <cell r="I5654" t="str">
            <v>M3</v>
          </cell>
          <cell r="J5654" t="str">
            <v>COEFICIENTE DE REPRESENTATIVIDADE</v>
          </cell>
          <cell r="K5654">
            <v>13.22</v>
          </cell>
        </row>
        <row r="5655">
          <cell r="G5655">
            <v>102300</v>
          </cell>
          <cell r="H5655" t="str">
            <v>ESCAVAÇÃO MECANIZADA DE VALA COM PROF. MAIOR QUE 1,5 M ATÉ 3,0 M (MÉDIA MONTANTE E JUSANTE/UMA COMPOSIÇÃO POR TRECHO), RETROESCAV. (0,26 M3), LARG. MENOR QUE 0,8 M, EM SOLO MOLE, EM LOCAIS COM ALTO NÍVEL DE INTERFERÊNCIA. AF_02/2021</v>
          </cell>
          <cell r="I5655" t="str">
            <v>M3</v>
          </cell>
          <cell r="J5655" t="str">
            <v>COEFICIENTE DE REPRESENTATIVIDADE</v>
          </cell>
          <cell r="K5655">
            <v>13.06</v>
          </cell>
        </row>
        <row r="5656">
          <cell r="G5656">
            <v>102301</v>
          </cell>
          <cell r="H5656" t="str">
            <v>ESCAVAÇÃO MECANIZADA DE VALA COM PROF. MAIOR QUE 1,5 M ATÉ 3,0 M (MÉDIA MONTANTE E JUSANTE/UMA COMPOSIÇÃO POR TRECHO), RETROESCAV. (0,26 M3), LARG. DE 0,8 M A 1,5 M, EM SOLO MOLE, EM LOCAIS COM ALTO NÍVEL DE INTERFERÊNCIA. AF_02/2021</v>
          </cell>
          <cell r="I5656" t="str">
            <v>M3</v>
          </cell>
          <cell r="J5656" t="str">
            <v>COEFICIENTE DE REPRESENTATIVIDADE</v>
          </cell>
          <cell r="K5656">
            <v>11.86</v>
          </cell>
        </row>
        <row r="5657">
          <cell r="G5657">
            <v>102302</v>
          </cell>
          <cell r="H5657" t="str">
            <v>ESCAVAÇÃO MECANIZADA DE VALA COM PROF. ATÉ 1,5 M (MÉDIA MONTANTE E JUSANTE/UMA COMPOSIÇÃO POR TRECHO), RETROESCAV. (0,26 M3), LARG. MENOR  QUE 0,8 M, EM SOLO MOLE, LOCAIS COM BAIXO NÍVEL DE NTERFERÊNCIA.  AF_02/2021</v>
          </cell>
          <cell r="I5657" t="str">
            <v>M3</v>
          </cell>
          <cell r="J5657" t="str">
            <v>COEFICIENTE DE REPRESENTATIVIDADE</v>
          </cell>
          <cell r="K5657">
            <v>8.57</v>
          </cell>
        </row>
        <row r="5658">
          <cell r="G5658">
            <v>102303</v>
          </cell>
          <cell r="H5658" t="str">
            <v>ESCAVAÇÃO MECANIZADA DE VALA COM PROF. ATÉ 1,5 M (MÉDIA MONTANTE E JUSANTE/UMA COMPOSIÇÃO POR TRECHO), RETROESCAV. (0,26 M3), LARG. DE 0,8 M A 1,5 M, EM SOLO MOLE, LOCAIS COM BAIXO NÍVEL DE INTERFERÊNCIA. AF_02/2021</v>
          </cell>
          <cell r="I5658" t="str">
            <v>M3</v>
          </cell>
          <cell r="J5658" t="str">
            <v>COEFICIENTE DE REPRESENTATIVIDADE</v>
          </cell>
          <cell r="K5658">
            <v>7.29</v>
          </cell>
        </row>
        <row r="5659">
          <cell r="G5659">
            <v>102304</v>
          </cell>
          <cell r="H5659" t="str">
            <v>ESCAVAÇÃO MECANIZADA DE VALA COM PROF. MAIOR QUE 1,5 M ATÉ 3,0 M (MÉDIA MONTANTE E JUSANTE/UMA COMPOSIÇÃO POR TRECHO), RETROESCAV. (0,26 M3 ),LARG. MENOR QUE 0,8 M, EM SOLO MOLE, LOCAIS COM BAIXO NÍVEL DE INTERFERÊNCIA. AF_02/2021</v>
          </cell>
          <cell r="I5659" t="str">
            <v>M3</v>
          </cell>
          <cell r="J5659" t="str">
            <v>COEFICIENTE DE REPRESENTATIVIDADE</v>
          </cell>
          <cell r="K5659">
            <v>7.19</v>
          </cell>
        </row>
        <row r="5660">
          <cell r="G5660">
            <v>102305</v>
          </cell>
          <cell r="H5660" t="str">
            <v>ESCAVAÇÃO MECANIZADA DE VALA COM PROF. MAIOR QUE 1,5 M ATÉ 3,0 M (MÉDIA MONTANTE E JUSANTE/UMA COMPOSIÇÃO POR TRECHO), RETROESCAV. (0,26 M3), LARG. DE 0,8 M A 1,5 M, EM SOLO MOLE, LOCAIS COM BAIXO NÍVEL DE INTERFERÊNCIA. AF_02/2021</v>
          </cell>
          <cell r="I5660" t="str">
            <v>M3</v>
          </cell>
          <cell r="J5660" t="str">
            <v>COEFICIENTE DE REPRESENTATIVIDADE</v>
          </cell>
          <cell r="K5660">
            <v>6.54</v>
          </cell>
        </row>
        <row r="5661">
          <cell r="G5661">
            <v>102306</v>
          </cell>
          <cell r="H5661" t="str">
            <v>ESCAVAÇÃO MECANIZADA DE VALA COM PROF. ATÉ 1,5 M (MÉDIA MONTANTE E JUSANTE/UMA COMPOSIÇÃO POR TRECHO), ESCAVADEIRA (0,8 M3),LARG. ATÉ 1,5 M, EM SOLO DE 2A CATEGORIA, EM LOCAIS COM ALTO NÍVEL DE INTERFERÊNCIA.  AF_02/2021</v>
          </cell>
          <cell r="I5661" t="str">
            <v>M3</v>
          </cell>
          <cell r="J5661" t="str">
            <v>COLETADO</v>
          </cell>
          <cell r="K5661">
            <v>14.19</v>
          </cell>
        </row>
        <row r="5662">
          <cell r="G5662">
            <v>102307</v>
          </cell>
          <cell r="H5662" t="str">
            <v>ESCAVAÇÃO MECANIZADA DE VALA COM PROF. ATÉ 1,5 M (MÉDIA MONTANTE E JUSANTE/UMA COMPOSIÇÃO POR TRECHO), ESCAVADEIRA (0,8 M3), LARG. DE 1,5 M A 2,5 M, EM SOLO DE 2A CATEGORIA, EM LOCAIS COM ALTO NÍVEL DE INTERFERÊNCIA. AF_02/2021</v>
          </cell>
          <cell r="I5662" t="str">
            <v>M3</v>
          </cell>
          <cell r="J5662" t="str">
            <v>COLETADO</v>
          </cell>
          <cell r="K5662">
            <v>12.58</v>
          </cell>
        </row>
        <row r="5663">
          <cell r="G5663">
            <v>102308</v>
          </cell>
          <cell r="H5663" t="str">
            <v>ESCAVAÇÃO MECANIZADA DE VALA COM PROF. MAIOR QUE 1,5 M ATÉ 3,0 M (MÉDIA MONTANTE E JUSANTE/UMA COMPOSIÇÃO POR TRECHO), ESCAVADEIRA (0,8 M3), LARG. ATÉ 1,5 M, EM SOLO DE 2A CATEGORIA, EM LOCAIS COM ALTO NÍVEL DE INTERFERÊNCIA. AF_02/2021</v>
          </cell>
          <cell r="I5663" t="str">
            <v>M3</v>
          </cell>
          <cell r="J5663" t="str">
            <v>COLETADO</v>
          </cell>
          <cell r="K5663">
            <v>12.2</v>
          </cell>
        </row>
        <row r="5664">
          <cell r="G5664">
            <v>102309</v>
          </cell>
          <cell r="H5664" t="str">
            <v>ESCAVAÇÃO MECANIZADA DE VALA COM PROF. MAIOR QUE 3,0 M ATÉ 4,5 M (MÉDIA MONTANTE E JUSANTE/UMA COMPOSIÇÃO POR TRECHO), ESCAVADEIRA (0,8 M3), LARG. MENOR QUE 1,5 M, EM SOLO DE 2A CATEGORIA, EM LOCAIS COM ALTO NÍVEL DE INTERFERÊNCIA. AF_02/2021</v>
          </cell>
          <cell r="I5664" t="str">
            <v>M3</v>
          </cell>
          <cell r="J5664" t="str">
            <v>COLETADO</v>
          </cell>
          <cell r="K5664">
            <v>11.56</v>
          </cell>
        </row>
        <row r="5665">
          <cell r="G5665">
            <v>102310</v>
          </cell>
          <cell r="H5665" t="str">
            <v>ESCAVAÇÃO MECANIZADA DE VALA COM PROF.MAIOR QUE 4,5 M ATÉ 6,0 M (MÉDIA MONTANTE E JUSANTE/UMA COMPOSIÇÃO POR TRECHO),COM ESCAVADEIRA (0,8 M3), LARG. MENOR QUE 1,5 M, EM SOLO DE 2A CATEGORIA, EM LOCAIS COM ALTO NÍVEL DE INTERFERÊNCIA. AF_02/2021</v>
          </cell>
          <cell r="I5665" t="str">
            <v>M3</v>
          </cell>
          <cell r="J5665" t="str">
            <v>COLETADO</v>
          </cell>
          <cell r="K5665">
            <v>11.21</v>
          </cell>
        </row>
        <row r="5666">
          <cell r="G5666">
            <v>102311</v>
          </cell>
          <cell r="H5666" t="str">
            <v>ESCAVAÇÃO MECANIZADA DE VALA COM PROF. MAIOR QUE 1,5 M ATÉ 3,0 M (MÉDIA MONTANTE E JUSANTE/UMA COMPOSIÇÃO POR TRECHO),COM ESCAVADEIRA (1,2 M3),LARG. DE 1,5 M A 2,5 M, EM SOLO DE 2A CATEGORIA, EM LOCAIS COM ALTO NÍVEL DE INTERFERÊNCIA. AF_02/2021</v>
          </cell>
          <cell r="I5666" t="str">
            <v>M3</v>
          </cell>
          <cell r="J5666" t="str">
            <v>COEFICIENTE DE REPRESENTATIVIDADE</v>
          </cell>
          <cell r="K5666">
            <v>11</v>
          </cell>
        </row>
        <row r="5667">
          <cell r="G5667">
            <v>102312</v>
          </cell>
          <cell r="H5667" t="str">
            <v>ESCAVAÇÃO MECANIZADA DE VALA COM PROF. DE 3,0 M ATÉ 4,5 M (MÉDIA MONTANTE E JUSANTE/UMA COMPOSIÇÃO POR TRECHO), ESCAVADEIRA (1,2 M3), LARG. DE 1,5 M A 2,5 M, EM SOLO DE 2A CATEGORIA, EM LOCAIS COM ALTO NÍVEL DE INTERFERÊNCIA. AF_02/2021</v>
          </cell>
          <cell r="I5667" t="str">
            <v>M3</v>
          </cell>
          <cell r="J5667" t="str">
            <v>COEFICIENTE DE REPRESENTATIVIDADE</v>
          </cell>
          <cell r="K5667">
            <v>10.57</v>
          </cell>
        </row>
        <row r="5668">
          <cell r="G5668">
            <v>102313</v>
          </cell>
          <cell r="H5668" t="str">
            <v>ESCAVAÇÃO MECANIZADA DE VALA COM PROF. MAIOR QUE 4,5 M ATÉ 6,0 M (MÉDIA MONTANTE E JUSANTE/UMA COMPOSIÇÃO POR TRECHO), ESCAVADEIRA (1,2 M3), LARG. DE 1,5 M A 2,5 M, EM SOLO DE 2A CATEGORIA, EM LOCAIS COM ALTO NÍVEL DE INTERFERÊNCIA. AF_02/2021</v>
          </cell>
          <cell r="I5668" t="str">
            <v>M3</v>
          </cell>
          <cell r="J5668" t="str">
            <v>COEFICIENTE DE REPRESENTATIVIDADE</v>
          </cell>
          <cell r="K5668">
            <v>10.34</v>
          </cell>
        </row>
        <row r="5669">
          <cell r="G5669">
            <v>102314</v>
          </cell>
          <cell r="H5669" t="str">
            <v>ESCAVAÇÃO MECANIZADA DE VALA COM PROF. ATÉ 1,5 M (MÉDIA MONTANTE E JUSANTE/UMA COMPOSIÇÃO POR TRECHO),COM ESCAVADEIRA (0,8 M3), LARG. MENOR QUE 1,5 M, EM SOLO DE 2A CATEGORIA, LOCAIS COM BAIXO NÍVEL DE INTERFERÊNCIA. AF_02/2021</v>
          </cell>
          <cell r="I5669" t="str">
            <v>M3</v>
          </cell>
          <cell r="J5669" t="str">
            <v>COLETADO</v>
          </cell>
          <cell r="K5669">
            <v>7.82</v>
          </cell>
        </row>
        <row r="5670">
          <cell r="G5670">
            <v>102315</v>
          </cell>
          <cell r="H5670" t="str">
            <v>ESCAVAÇÃO MECANIZADA DE VALA COM PROF. ATÉ 1,5 M (MÉDIA MONTANTE E JUSANTE/UMA COMPOSIÇÃO POR TRECHO), ESCAVADEIRA (0,8 M3), LARG. DE 1,5 M A 2,5 M, EM SOLO DE 2A CATEGORIA, LOCAIS COM BAIXO NÍVEL DE INTERFERÊNCIA. AF_02/2021</v>
          </cell>
          <cell r="I5670" t="str">
            <v>M3</v>
          </cell>
          <cell r="J5670" t="str">
            <v>COLETADO</v>
          </cell>
          <cell r="K5670">
            <v>6.94</v>
          </cell>
        </row>
        <row r="5671">
          <cell r="G5671">
            <v>102316</v>
          </cell>
          <cell r="H5671" t="str">
            <v>ESCAVAÇÃO MECANIZADA DE VALA COM PROF. MAIOR QUE 1,5 M E ATÉ 3,0 M (MÉDIA MONTANTE E JUSANTE/UMA COMPOSIÇÃO POR TRECHO), ESCAVADEIRA (0,8 M3), LARG. MENOR QUE 1,5 M, EM SOLO DE 2A CATEGORIA, LOCAIS COM BAIXO NÍVEL DE INTERFERÊNCIA. AF_02/2021</v>
          </cell>
          <cell r="I5671" t="str">
            <v>M3</v>
          </cell>
          <cell r="J5671" t="str">
            <v>COLETADO</v>
          </cell>
          <cell r="K5671">
            <v>6.73</v>
          </cell>
        </row>
        <row r="5672">
          <cell r="G5672">
            <v>102317</v>
          </cell>
          <cell r="H5672" t="str">
            <v>ESCAVAÇÃO MECANIZADA DE VALA COM PROF.MAIOR QUE 3,0 M ATÉ 4,5 M (MÉDIA MONTANTE E JUSANTE/UMA COMPOSIÇÃO POR TRECHO), ESCAVADEIRA (0,8 M3), LARG. MENOR QUE 1,5 M, EM SOLO DE 2A CATEGORIA, LOCAIS COM BAIXO NÍVEL DE INTERFERÊNCIA. AF_02/2021</v>
          </cell>
          <cell r="I5672" t="str">
            <v>M3</v>
          </cell>
          <cell r="J5672" t="str">
            <v>COLETADO</v>
          </cell>
          <cell r="K5672">
            <v>6.35</v>
          </cell>
        </row>
        <row r="5673">
          <cell r="G5673">
            <v>102318</v>
          </cell>
          <cell r="H5673" t="str">
            <v>ESCAVAÇÃO MECANIZADA DE VALA COM PROF.MAIOR QUE 4,5 M ATÉ 6,0 M (MÉDIA MONTANTE E JUSANTE/UMA COMPOSIÇÃO POR TRECHO),COM ESCAVADEIRA (0,8 M3), LARG. MENOR QUE 1,5 M, EM SOLO DE 2A CATEGORIA, EM LOCAIS COM BAIXO NÍVEL DE INTERFERÊNCIA. AF_02/2021</v>
          </cell>
          <cell r="I5673" t="str">
            <v>M3</v>
          </cell>
          <cell r="J5673" t="str">
            <v>COLETADO</v>
          </cell>
          <cell r="K5673">
            <v>6.2</v>
          </cell>
        </row>
        <row r="5674">
          <cell r="G5674">
            <v>102319</v>
          </cell>
          <cell r="H5674" t="str">
            <v>ESCAVAÇÃO MECANIZADA DE VALA COM PROF. MAIOR QUE 1,5 M ATÉ 3,0 M (MÉDIA MONTANTE E JUSANTE/UMA COMPOSIÇÃO POR TRECHO),COM ESCAVADEIRA (1,2 M3),LARG. DE 1,5 M A 2,5 M, EM SOLO DE 2A CATEGORIA, LOCAIS COM BAIXO NÍVEL DE INTERFERÊNCIA. AF_02/2021</v>
          </cell>
          <cell r="I5674" t="str">
            <v>M3</v>
          </cell>
          <cell r="J5674" t="str">
            <v>COEFICIENTE DE REPRESENTATIVIDADE</v>
          </cell>
          <cell r="K5674">
            <v>6.07</v>
          </cell>
        </row>
        <row r="5675">
          <cell r="G5675">
            <v>102320</v>
          </cell>
          <cell r="H5675" t="str">
            <v>ESCAVAÇÃO MECANIZADA DE VALA COM PROF. MAIOR QUE 3,0 M ATÉ 4,5 M (MÉDIA MONTANTE E JUSANTE/UMA COMPOSIÇÃO POR TRECHO), ESCAVADEIRA (1,2 M3), LARG. DE 1,5 M A 2,5 M, EM SOLO DE 2A CATEGORIA, LOCAIS COM BAIXO NÍVEL DE INTERFERÊNCIA. AF_02/2021</v>
          </cell>
          <cell r="I5675" t="str">
            <v>M3</v>
          </cell>
          <cell r="J5675" t="str">
            <v>COEFICIENTE DE REPRESENTATIVIDADE</v>
          </cell>
          <cell r="K5675">
            <v>5.82</v>
          </cell>
        </row>
        <row r="5676">
          <cell r="G5676">
            <v>102321</v>
          </cell>
          <cell r="H5676" t="str">
            <v>ESCAVAÇÃO MECANIZADA DE VALA COM PROF. MAIOR QUE 4,5 M ATÉ 6,0 M (MÉDIA MONTANTE E JUSANTE/UMA COMPOSIÇÃO POR TRECHO), ESCAVADEIRA (1,2 M3), LARG. DE 1,5 M A 2,5 M, EM SOLO DE 2A CATEGORIA, LOCAIS COM BAIXO NÍVEL DE INTERFERÊNCIA. AF_02/2021</v>
          </cell>
          <cell r="I5676" t="str">
            <v>M3</v>
          </cell>
          <cell r="J5676" t="str">
            <v>COEFICIENTE DE REPRESENTATIVIDADE</v>
          </cell>
          <cell r="K5676">
            <v>5.71</v>
          </cell>
        </row>
        <row r="5677">
          <cell r="G5677">
            <v>102322</v>
          </cell>
          <cell r="H5677" t="str">
            <v>ESCAVAÇÃO MECANIZADA DE VALA COM PROF. ATÉ 1,5 M (MÉDIA MONTANTE E JUSANTE/UMA COMPOSIÇÃO POR TRECHO), RETROESCAV. (0,26 M3), LARG. MENOR QUE 0,8 M, EM SOLO DE 2A CATEGORIA, EM LOCAIS COM ALTO NÍVEL DE INTERFERÊNCIA. AF_02/2021</v>
          </cell>
          <cell r="I5677" t="str">
            <v>M3</v>
          </cell>
          <cell r="J5677" t="str">
            <v>COEFICIENTE DE REPRESENTATIVIDADE</v>
          </cell>
          <cell r="K5677">
            <v>17.510000000000002</v>
          </cell>
        </row>
        <row r="5678">
          <cell r="G5678">
            <v>102323</v>
          </cell>
          <cell r="H5678" t="str">
            <v>ESCAVAÇÃO MECANIZADA DE VALA COM PROF. ATÉ 1,5 M (MÉDIA MONTANTE E JUSANTE/UMA COMPOSIÇÃO POR TRECHO), RETROESCAV. (0,26 M3), LARG. DE 0,8 M A 1,5 M, EM SOLO DE 2A CATEGORIA, EM LOCAIS COM ALTO NÍVEL DE INTERFERÊNCIA. AF_02/2021</v>
          </cell>
          <cell r="I5678" t="str">
            <v>M3</v>
          </cell>
          <cell r="J5678" t="str">
            <v>COEFICIENTE DE REPRESENTATIVIDADE</v>
          </cell>
          <cell r="K5678">
            <v>14.86</v>
          </cell>
        </row>
        <row r="5679">
          <cell r="G5679">
            <v>102324</v>
          </cell>
          <cell r="H5679" t="str">
            <v>ESCAVAÇÃO MECANIZADA DE VALA COM PROF. MAIOR QUE 1,5 M ATÉ 3,0 M (MÉDIA MONTANTE E JUSANTE/UMA COMPOSIÇÃO POR TRECHO), RETROESCAV. (0,26 M3), LARG. MENOR QUE 0,8 M, EM SOLO DE 2A CATEGORIA, EM LOCAIS COM ALTO NÍVEL DE INTERFERÊNCIA. AF_02/2021</v>
          </cell>
          <cell r="I5679" t="str">
            <v>M3</v>
          </cell>
          <cell r="J5679" t="str">
            <v>COEFICIENTE DE REPRESENTATIVIDADE</v>
          </cell>
          <cell r="K5679">
            <v>14.68</v>
          </cell>
        </row>
        <row r="5680">
          <cell r="G5680">
            <v>102325</v>
          </cell>
          <cell r="H5680" t="str">
            <v>ESCAVAÇÃO MECANIZADA DE VALA COM PROF. MAIOR QUE 1,5 M ATÉ 3,0 M (MÉDIA MONTANTE E JUSANTE/UMA COMPOSIÇÃO POR TRECHO), RETROESCAV. (0,26 M3), LARG. DE 0,8 M A 1,5 M, EM SOLO DE 2A CATEGORIA, EM LOCAIS COM ALTO NÍVEL DE INTERFERÊNCIA. AF_02/2021</v>
          </cell>
          <cell r="I5680" t="str">
            <v>M3</v>
          </cell>
          <cell r="J5680" t="str">
            <v>COEFICIENTE DE REPRESENTATIVIDADE</v>
          </cell>
          <cell r="K5680">
            <v>13.37</v>
          </cell>
        </row>
        <row r="5681">
          <cell r="G5681">
            <v>102326</v>
          </cell>
          <cell r="H5681" t="str">
            <v>ESCAVAÇÃO MECANIZADA DE VALA COM PROF. ATÉ 1,5 M (MÉDIA MONTANTE E JUSANTE/UMA COMPOSIÇÃO POR TRECHO), RETROESCAV. (0,26 M3), LARGURA MENOR  QUE 0,8 M, EM SOLO DE 2A CATEGORIA, EM LOCAIS COM BAIXO NÍVEL DE NTERFERÊNCIA. AF_02/2021</v>
          </cell>
          <cell r="I5681" t="str">
            <v>M3</v>
          </cell>
          <cell r="J5681" t="str">
            <v>COEFICIENTE DE REPRESENTATIVIDADE</v>
          </cell>
          <cell r="K5681">
            <v>9.66</v>
          </cell>
        </row>
        <row r="5682">
          <cell r="G5682">
            <v>102327</v>
          </cell>
          <cell r="H5682" t="str">
            <v>ESCAVAÇÃO MECANIZADA DE VALA COM PROF. ATÉ 1,5 M (MÉDIA MONTANTE E JUSANTE/UMA COMPOSIÇÃO POR TRECHO), RETROESCAV. (0,26 M3 ), LARG. DE 0,8 M A 1,5 M, EM SOLO DE 2A CATEGORIA, EM LOCAIS COM BAIXO NÍVEL DE INTERFERÊNCIA. AF_02/2021</v>
          </cell>
          <cell r="I5682" t="str">
            <v>M3</v>
          </cell>
          <cell r="J5682" t="str">
            <v>COEFICIENTE DE REPRESENTATIVIDADE</v>
          </cell>
          <cell r="K5682">
            <v>8.1999999999999993</v>
          </cell>
        </row>
        <row r="5683">
          <cell r="G5683">
            <v>102328</v>
          </cell>
          <cell r="H5683" t="str">
            <v>ESCAVAÇÃO MECANIZADA DE VALA COM PROF. MAIOR QUE 1,5 M ATÉ 3,0 M (MÉDIA MONTANTE E JUSANTE/UMA COMPOSIÇÃO POR TRECHO), RETROESCAV. (0,26 M3),LARG. MENOR QUE 0,8 M, EM SOLO DE 2A CATEGORIA, EM LOCAIS COM BAIXO NÍVEL DE INTERFERÊNCIA. AF_02/2021</v>
          </cell>
          <cell r="I5683" t="str">
            <v>M3</v>
          </cell>
          <cell r="J5683" t="str">
            <v>COEFICIENTE DE REPRESENTATIVIDADE</v>
          </cell>
          <cell r="K5683">
            <v>8.1</v>
          </cell>
        </row>
        <row r="5684">
          <cell r="G5684">
            <v>102329</v>
          </cell>
          <cell r="H5684" t="str">
            <v>ESCAVAÇÃO MECANIZADA DE VALA COM PROF. MAIOR QUE 1,5 M ATÉ 3,0 M (MÉDIA MONTANTE E JUSANTE/UMA COMPOSIÇÃO POR TRECHO), RETROESCAV. (0,26 M3), LARG. DE 0,8 M A 1,5 M, EM SOLO DE 2A CATEGORIA, EM LOCAIS COM BAIXO NÍVEL DE INTERFERÊNCIA. AF_02/2021</v>
          </cell>
          <cell r="I5684" t="str">
            <v>M3</v>
          </cell>
          <cell r="J5684" t="str">
            <v>COEFICIENTE DE REPRESENTATIVIDADE</v>
          </cell>
          <cell r="K5684">
            <v>7.37</v>
          </cell>
        </row>
        <row r="5685">
          <cell r="G5685">
            <v>94304</v>
          </cell>
          <cell r="H5685" t="str">
            <v>ATERRO MECANIZADO DE VALA COM ESCAVADEIRA HIDRÁULICA (CAPACIDADE DA CAÇAMBA: 0,8 M³ / POTÊNCIA: 111 HP), LARGURA DE 1,5 A 2,5 M, PROFUNDIDADE ATÉ 1,5 M, COM SOLO ARGILO-ARENOSO. AF_05/2016</v>
          </cell>
          <cell r="I5685" t="str">
            <v>M3</v>
          </cell>
          <cell r="J5685" t="str">
            <v>ATRIBUÍDO SÃO PAULO</v>
          </cell>
          <cell r="K5685">
            <v>52.18</v>
          </cell>
        </row>
        <row r="5686">
          <cell r="G5686">
            <v>94305</v>
          </cell>
          <cell r="H5686" t="str">
            <v>ATERRO MECANIZADO DE VALA COM ESCAVADEIRA HIDRÁULICA (CAPACIDADE DA CAÇAMBA: 0,8 M³ / POTÊNCIA: 111 HP), LARGURA ATÉ 1,5 M, PROFUNDIDADE DE 1,5 A 3,0 M, COM SOLO ARGILO-ARENOSO. AF_05/2016</v>
          </cell>
          <cell r="I5686" t="str">
            <v>M3</v>
          </cell>
          <cell r="J5686" t="str">
            <v>ATRIBUÍDO SÃO PAULO</v>
          </cell>
          <cell r="K5686">
            <v>48.63</v>
          </cell>
        </row>
        <row r="5687">
          <cell r="G5687">
            <v>94306</v>
          </cell>
          <cell r="H5687" t="str">
            <v>ATERRO MECANIZADO DE VALA COM ESCAVADEIRA HIDRÁULICA (CAPACIDADE DA CAÇAMBA: 0,8 M³ / POTÊNCIA: 111 HP), LARGURA DE 1,5 A 2,5 M, PROFUNDIDADE DE 1,5 A 3,0 M, COM SOLO ARGILO-ARENOSO. AF_05/2016</v>
          </cell>
          <cell r="I5687" t="str">
            <v>M3</v>
          </cell>
          <cell r="J5687" t="str">
            <v>ATRIBUÍDO SÃO PAULO</v>
          </cell>
          <cell r="K5687">
            <v>44.16</v>
          </cell>
        </row>
        <row r="5688">
          <cell r="G5688">
            <v>94307</v>
          </cell>
          <cell r="H5688" t="str">
            <v>ATERRO MECANIZADO DE VALA COM ESCAVADEIRA HIDRÁULICA (CAPACIDADE DA CAÇAMBA: 0,8 M³ / POTÊNCIA: 111 HP), LARGURA ATÉ 1,5 M, PROFUNDIDADE DE 3,0 A 4,5 M, COM SOLO ARGILO-ARENOSO. AF_05/2016</v>
          </cell>
          <cell r="I5688" t="str">
            <v>M3</v>
          </cell>
          <cell r="J5688" t="str">
            <v>ATRIBUÍDO SÃO PAULO</v>
          </cell>
          <cell r="K5688">
            <v>45.17</v>
          </cell>
        </row>
        <row r="5689">
          <cell r="G5689">
            <v>94308</v>
          </cell>
          <cell r="H5689" t="str">
            <v>ATERRO MECANIZADO DE VALA COM ESCAVADEIRA HIDRÁULICA (CAPACIDADE DA CAÇAMBA: 0,8 M³ / POTÊNCIA: 111 HP), LARGURA DE 1,5 A 2,5 M, PROFUNDIDADE DE 3,0 A 4,5 M, COM SOLO ARGILO-ARENOSO. AF_05/2016</v>
          </cell>
          <cell r="I5689" t="str">
            <v>M3</v>
          </cell>
          <cell r="J5689" t="str">
            <v>ATRIBUÍDO SÃO PAULO</v>
          </cell>
          <cell r="K5689">
            <v>42.4</v>
          </cell>
        </row>
        <row r="5690">
          <cell r="G5690">
            <v>94309</v>
          </cell>
          <cell r="H5690" t="str">
            <v>ATERRO MECANIZADO DE VALA COM ESCAVADEIRA HIDRÁULICA (CAPACIDADE DA CAÇAMBA: 0,8 M³ / POTÊNCIA: 111 HP), LARGURA ATÉ 1,5 M, PROFUNDIDADE DE 4,5 A 6,0 M, COM SOLO ARGILO-ARENOSO. AF_05/2016</v>
          </cell>
          <cell r="I5690" t="str">
            <v>M3</v>
          </cell>
          <cell r="J5690" t="str">
            <v>ATRIBUÍDO SÃO PAULO</v>
          </cell>
          <cell r="K5690">
            <v>43.67</v>
          </cell>
        </row>
        <row r="5691">
          <cell r="G5691">
            <v>94310</v>
          </cell>
          <cell r="H5691" t="str">
            <v>ATERRO MECANIZADO DE VALA COM ESCAVADEIRA HIDRÁULICA (CAPACIDADE DA CAÇAMBA: 0,8 M³ / POTÊNCIA: 111 HP), LARGURA DE 1,5 A 2,5 M, PROFUNDIDADE DE 4,5 A 6,0 M, COM SOLO ARGILO-ARENOSO. AF_05/2016</v>
          </cell>
          <cell r="I5691" t="str">
            <v>M3</v>
          </cell>
          <cell r="J5691" t="str">
            <v>ATRIBUÍDO SÃO PAULO</v>
          </cell>
          <cell r="K5691">
            <v>41.53</v>
          </cell>
        </row>
        <row r="5692">
          <cell r="G5692">
            <v>94315</v>
          </cell>
          <cell r="H5692" t="str">
            <v>ATERRO MECANIZADO DE VALA COM RETROESCAVADEIRA (CAPACIDADE DA CAÇAMBA DA RETRO: 0,26 M³ / POTÊNCIA: 88 HP), LARGURA ATÉ 0,8 M, PROFUNDIDADE ATÉ 1,5 M, COM SOLO ARGILO-ARENOSO. AF_05/2016</v>
          </cell>
          <cell r="I5692" t="str">
            <v>M3</v>
          </cell>
          <cell r="J5692" t="str">
            <v>ATRIBUÍDO SÃO PAULO</v>
          </cell>
          <cell r="K5692">
            <v>58.67</v>
          </cell>
        </row>
        <row r="5693">
          <cell r="G5693">
            <v>94316</v>
          </cell>
          <cell r="H5693" t="str">
            <v>ATERRO MECANIZADO DE VALA COM RETROESCAVADEIRA (CAPACIDADE DA CAÇAMBA DA RETRO: 0,26 M³ / POTÊNCIA: 88 HP), LARGURA DE 0,8 A 1,5 M, PROFUNDIDADE ATÉ 1,5 M, COM SOLO ARGILO-ARENOSO. AF_05/2016</v>
          </cell>
          <cell r="I5693" t="str">
            <v>M3</v>
          </cell>
          <cell r="J5693" t="str">
            <v>ATRIBUÍDO SÃO PAULO</v>
          </cell>
          <cell r="K5693">
            <v>50.61</v>
          </cell>
        </row>
        <row r="5694">
          <cell r="G5694">
            <v>94317</v>
          </cell>
          <cell r="H5694" t="str">
            <v>ATERRO MECANIZADO DE VALA COM RETROESCAVADEIRA (CAPACIDADE DA CAÇAMBA DA RETRO: 0,26 M³ / POTÊNCIA: 88 HP), LARGURA ATÉ 0,8 M, PROFUNDIDADE DE 1,5 A 3,0 M, COM SOLO ARGILO-ARENOSO. AF_05/2016</v>
          </cell>
          <cell r="I5694" t="str">
            <v>M3</v>
          </cell>
          <cell r="J5694" t="str">
            <v>ATRIBUÍDO SÃO PAULO</v>
          </cell>
          <cell r="K5694">
            <v>47.03</v>
          </cell>
        </row>
        <row r="5695">
          <cell r="G5695">
            <v>94318</v>
          </cell>
          <cell r="H5695" t="str">
            <v>ATERRO MECANIZADO DE VALA COM RETROESCAVADEIRA (CAPACIDADE DA CAÇAMBA DA RETRO: 0,26 M³ / POTÊNCIA: 88 HP), LARGURA DE 0,8 A 1,5 M, PROFUNDIDADE DE 1,5 A 3,0 M, COM SOLO ARGILO-ARENOSO. AF_05/2016</v>
          </cell>
          <cell r="I5695" t="str">
            <v>M3</v>
          </cell>
          <cell r="J5695" t="str">
            <v>ATRIBUÍDO SÃO PAULO</v>
          </cell>
          <cell r="K5695">
            <v>42.43</v>
          </cell>
        </row>
        <row r="5696">
          <cell r="G5696">
            <v>94319</v>
          </cell>
          <cell r="H5696" t="str">
            <v>ATERRO MANUAL DE VALAS COM SOLO ARGILO-ARENOSO E COMPACTAÇÃO MECANIZADA. AF_05/2016</v>
          </cell>
          <cell r="I5696" t="str">
            <v>M3</v>
          </cell>
          <cell r="J5696" t="str">
            <v>ATRIBUÍDO SÃO PAULO</v>
          </cell>
          <cell r="K5696">
            <v>60.54</v>
          </cell>
        </row>
        <row r="5697">
          <cell r="G5697">
            <v>94327</v>
          </cell>
          <cell r="H5697" t="str">
            <v>ATERRO MECANIZADO DE VALA COM ESCAVADEIRA HIDRÁULICA (CAPACIDADE DA CAÇAMBA: 0,8 M³ / POTÊNCIA: 111 HP), LARGURA DE 1,5 A 2,5 M, PROFUNDIDADE ATÉ 1,5 M, COM AREIA PARA ATERRO. AF_05/2016</v>
          </cell>
          <cell r="I5697" t="str">
            <v>M3</v>
          </cell>
          <cell r="J5697" t="str">
            <v>ATRIBUÍDO SÃO PAULO</v>
          </cell>
          <cell r="K5697">
            <v>75.430000000000007</v>
          </cell>
        </row>
        <row r="5698">
          <cell r="G5698">
            <v>94328</v>
          </cell>
          <cell r="H5698" t="str">
            <v>ATERRO MECANIZADO DE VALA COM ESCAVADEIRA HIDRÁULICA (CAPACIDADE DA CAÇAMBA: 0,8 M³ / POTÊNCIA: 111 HP), LARGURA ATÉ 1,5 M, PROFUNDIDADE DE 1,5 A 3,0 M, COM AREIA PARA ATERRO. AF_05/2016</v>
          </cell>
          <cell r="I5698" t="str">
            <v>M3</v>
          </cell>
          <cell r="J5698" t="str">
            <v>ATRIBUÍDO SÃO PAULO</v>
          </cell>
          <cell r="K5698">
            <v>71.88</v>
          </cell>
        </row>
        <row r="5699">
          <cell r="G5699">
            <v>94329</v>
          </cell>
          <cell r="H5699" t="str">
            <v>ATERRO MECANIZADO DE VALA COM ESCAVADEIRA HIDRÁULICA (CAPACIDADE DA CAÇAMBA: 0,8 M³ / POTÊNCIA: 111 HP), LARGURA DE 1,5 A 2,5 M, PROFUNDIDADE DE 1,5 A 3,0 M, COM AREIA PARA ATERRO. AF_05/2016</v>
          </cell>
          <cell r="I5699" t="str">
            <v>M3</v>
          </cell>
          <cell r="J5699" t="str">
            <v>ATRIBUÍDO SÃO PAULO</v>
          </cell>
          <cell r="K5699">
            <v>67.41</v>
          </cell>
        </row>
        <row r="5700">
          <cell r="G5700">
            <v>94330</v>
          </cell>
          <cell r="H5700" t="str">
            <v>ATERRO MECANIZADO DE VALA COM ESCAVADEIRA HIDRÁULICA (CAPACIDADE DA CAÇAMBA: 0,8 M³ / POTÊNCIA: 111 HP), LARGURA ATÉ 1,5 M, PROFUNDIDADE DE 3,0 A 4,5 M, COM AREIA PARA ATERRO. AF_05/2016</v>
          </cell>
          <cell r="I5700" t="str">
            <v>M3</v>
          </cell>
          <cell r="J5700" t="str">
            <v>ATRIBUÍDO SÃO PAULO</v>
          </cell>
          <cell r="K5700">
            <v>68.42</v>
          </cell>
        </row>
        <row r="5701">
          <cell r="G5701">
            <v>94331</v>
          </cell>
          <cell r="H5701" t="str">
            <v>ATERRO MECANIZADO DE VALA COM ESCAVADEIRA HIDRÁULICA (CAPACIDADE DA CAÇAMBA: 0,8 M³ / POTÊNCIA: 111 HP), LARGURA DE 1,5 A 2,5 M, PROFUNDIDADE DE 3,0 A 4,5 M, COM AREIA PARA ATERRO. AF_05/2016</v>
          </cell>
          <cell r="I5701" t="str">
            <v>M3</v>
          </cell>
          <cell r="J5701" t="str">
            <v>ATRIBUÍDO SÃO PAULO</v>
          </cell>
          <cell r="K5701">
            <v>65.650000000000006</v>
          </cell>
        </row>
        <row r="5702">
          <cell r="G5702">
            <v>94332</v>
          </cell>
          <cell r="H5702" t="str">
            <v>ATERRO MECANIZADO DE VALA COM ESCAVADEIRA HIDRÁULICA (CAPACIDADE DA CAÇAMBA: 0,8 M³ / POTÊNCIA: 111 HP), LARGURA ATÉ 1,5 M, PROFUNDIDADE DE 4,5 A 6,0 M, COM AREIA PARA ATERRO. AF_05/2016</v>
          </cell>
          <cell r="I5702" t="str">
            <v>M3</v>
          </cell>
          <cell r="J5702" t="str">
            <v>ATRIBUÍDO SÃO PAULO</v>
          </cell>
          <cell r="K5702">
            <v>66.92</v>
          </cell>
        </row>
        <row r="5703">
          <cell r="G5703">
            <v>94333</v>
          </cell>
          <cell r="H5703" t="str">
            <v>ATERRO MECANIZADO DE VALA COM ESCAVADEIRA HIDRÁULICA (CAPACIDADE DA CAÇAMBA: 0,8 M³ / POTÊNCIA: 111 HP), LARGURA DE 1,5 A 2,5 M, PROFUNDIDADE DE 4,5 A 6,0 M, COM AREIA PARA ATERRO. AF_05/2016</v>
          </cell>
          <cell r="I5703" t="str">
            <v>M3</v>
          </cell>
          <cell r="J5703" t="str">
            <v>ATRIBUÍDO SÃO PAULO</v>
          </cell>
          <cell r="K5703">
            <v>64.78</v>
          </cell>
        </row>
        <row r="5704">
          <cell r="G5704">
            <v>94338</v>
          </cell>
          <cell r="H5704" t="str">
            <v>ATERRO MECANIZADO DE VALA COM RETROESCAVADEIRA (CAPACIDADE DA CAÇAMBA DA RETRO: 0,26 M³ / POTÊNCIA: 88 HP), LARGURA ATÉ 0,8 M, PROFUNDIDADE ATÉ 1,5 M, COM AREIA PARA ATERRO. AF_05/2016</v>
          </cell>
          <cell r="I5704" t="str">
            <v>M3</v>
          </cell>
          <cell r="J5704" t="str">
            <v>ATRIBUÍDO SÃO PAULO</v>
          </cell>
          <cell r="K5704">
            <v>81.92</v>
          </cell>
        </row>
        <row r="5705">
          <cell r="G5705">
            <v>94339</v>
          </cell>
          <cell r="H5705" t="str">
            <v>ATERRO MECANIZADO DE VALA COM RETROESCAVADEIRA (CAPACIDADE DA CAÇAMBA DA RETRO: 0,26 M³ / POTÊNCIA: 88 HP), LARGURA DE 0,8 A 1,5 M, PROFUNDIDADE ATÉ 1,5 M, COM AREIA PARA ATERRO. AF_05/2016</v>
          </cell>
          <cell r="I5705" t="str">
            <v>M3</v>
          </cell>
          <cell r="J5705" t="str">
            <v>ATRIBUÍDO SÃO PAULO</v>
          </cell>
          <cell r="K5705">
            <v>73.86</v>
          </cell>
        </row>
        <row r="5706">
          <cell r="G5706">
            <v>94340</v>
          </cell>
          <cell r="H5706" t="str">
            <v>ATERRO MECANIZADO DE VALA COM RETROESCAVADEIRA (CAPACIDADE DA CAÇAMBA DA RETRO: 0,26 M³ / POTÊNCIA: 88 HP), LARGURA ATÉ 0,8 M, PROFUNDIDADE DE 1,5 A 3,0 M, COM AREIA PARA ATERRO. AF_05/2016</v>
          </cell>
          <cell r="I5706" t="str">
            <v>M3</v>
          </cell>
          <cell r="J5706" t="str">
            <v>ATRIBUÍDO SÃO PAULO</v>
          </cell>
          <cell r="K5706">
            <v>70.28</v>
          </cell>
        </row>
        <row r="5707">
          <cell r="G5707">
            <v>94341</v>
          </cell>
          <cell r="H5707" t="str">
            <v>ATERRO MECANIZADO DE VALA COM RETROESCAVADEIRA (CAPACIDADE DA CAÇAMBA DA RETRO: 0,26 M³ / POTÊNCIA: 88 HP), LARGURA DE 0,8 A 1,5 M, PROFUNDIDADE DE 1,5 A 3,0 M, COM AREIA PARA ATERRO. AF_05/2016</v>
          </cell>
          <cell r="I5707" t="str">
            <v>M3</v>
          </cell>
          <cell r="J5707" t="str">
            <v>ATRIBUÍDO SÃO PAULO</v>
          </cell>
          <cell r="K5707">
            <v>65.680000000000007</v>
          </cell>
        </row>
        <row r="5708">
          <cell r="G5708">
            <v>94342</v>
          </cell>
          <cell r="H5708" t="str">
            <v>ATERRO MANUAL DE VALAS COM AREIA PARA ATERRO E COMPACTAÇÃO MECANIZADA. AF_05/2016</v>
          </cell>
          <cell r="I5708" t="str">
            <v>M3</v>
          </cell>
          <cell r="J5708" t="str">
            <v>ATRIBUÍDO SÃO PAULO</v>
          </cell>
          <cell r="K5708">
            <v>83.79</v>
          </cell>
        </row>
        <row r="5709">
          <cell r="G5709">
            <v>96385</v>
          </cell>
          <cell r="H5709" t="str">
            <v>EXECUÇÃO E COMPACTAÇÃO DE ATERRO COM SOLO PREDOMINANTEMENTE ARGILOSO - EXCLUSIVE SOLO, ESCAVAÇÃO, CARGA E TRANSPORTE. AF_11/2019</v>
          </cell>
          <cell r="I5709" t="str">
            <v>M3</v>
          </cell>
          <cell r="J5709" t="str">
            <v>ATRIBUÍDO SÃO PAULO</v>
          </cell>
          <cell r="K5709">
            <v>10.8</v>
          </cell>
        </row>
        <row r="5710">
          <cell r="G5710">
            <v>96386</v>
          </cell>
          <cell r="H5710" t="str">
            <v>EXECUÇÃO E COMPACTAÇÃO DE ATERRO COM SOLO PREDOMINANTEMENTE ARENOSO - EXCLUSIVE SOLO, ESCAVAÇÃO, CARGA E TRANSPORTE. AF_11/2019</v>
          </cell>
          <cell r="I5710" t="str">
            <v>M3</v>
          </cell>
          <cell r="J5710" t="str">
            <v>ATRIBUÍDO SÃO PAULO</v>
          </cell>
          <cell r="K5710">
            <v>7.83</v>
          </cell>
        </row>
        <row r="5711">
          <cell r="G5711">
            <v>93360</v>
          </cell>
          <cell r="H5711" t="str">
            <v>REATERRO MECANIZADO DE VALA COM ESCAVADEIRA HIDRÁULICA (CAPACIDADE DA CAÇAMBA: 0,8 M³ / POTÊNCIA: 111 HP), LARGURA DE 1,5 A 2,5 M, PROFUNDIDADE ATÉ 1,5 M, COM SOLO DE 1ª CATEGORIA EM LOCAIS COM ALTO NÍVEL DE INTERFERÊNCIA. AF_04/2016</v>
          </cell>
          <cell r="I5711" t="str">
            <v>M3</v>
          </cell>
          <cell r="J5711" t="str">
            <v>ATRIBUÍDO SÃO PAULO</v>
          </cell>
          <cell r="K5711">
            <v>20.51</v>
          </cell>
        </row>
        <row r="5712">
          <cell r="G5712">
            <v>93361</v>
          </cell>
          <cell r="H5712" t="str">
            <v>REATERRO MECANIZADO DE VALA COM ESCAVADEIRA HIDRÁULICA (CAPACIDADE DA CAÇAMBA: 0,8 M³ / POTÊNCIA: 111 HP), LARGURA ATÉ 1,5 M, PROFUNDIDADE DE 1,5 A 3,0 M, COM SOLO DE 1ª CATEGORIA EM LOCAIS COM ALTO NÍVEL DE INTERFERÊNCIA. AF_04/2016</v>
          </cell>
          <cell r="I5712" t="str">
            <v>M3</v>
          </cell>
          <cell r="J5712" t="str">
            <v>ATRIBUÍDO SÃO PAULO</v>
          </cell>
          <cell r="K5712">
            <v>17.059999999999999</v>
          </cell>
        </row>
        <row r="5713">
          <cell r="G5713">
            <v>93362</v>
          </cell>
          <cell r="H5713" t="str">
            <v>REATERRO MECANIZADO DE VALA COM ESCAVADEIRA HIDRÁULICA (CAPACIDADE DA CAÇAMBA: 0,8 M³ / POTÊNCIA: 111 HP), LARGURA DE 1,5 A 2,5 M, PROFUNDIDADE DE 1,5 A 3,0 M, COM SOLO DE 1ª CATEGORIA EM LOCAIS COM ALTO NÍVEL DE INTERFERÊNCIA. AF_04/2016</v>
          </cell>
          <cell r="I5713" t="str">
            <v>M3</v>
          </cell>
          <cell r="J5713" t="str">
            <v>ATRIBUÍDO SÃO PAULO</v>
          </cell>
          <cell r="K5713">
            <v>12.49</v>
          </cell>
        </row>
        <row r="5714">
          <cell r="G5714">
            <v>93363</v>
          </cell>
          <cell r="H5714" t="str">
            <v>REATERRO MECANIZADO DE VALA COM ESCAVADEIRA HIDRÁULICA (CAPACIDADE DA CAÇAMBA: 0,8 M³ / POTÊNCIA: 111 HP), LARGURA ATÉ 1,5 M, PROFUNDIDADE DE 3,0 A 4,5 M COM SOLO DE 1ª CATEGORIA EM LOCAIS COM ALTO NÍVEL DE INTERFERÊNCIA. AF_04/2016</v>
          </cell>
          <cell r="I5714" t="str">
            <v>M3</v>
          </cell>
          <cell r="J5714" t="str">
            <v>ATRIBUÍDO SÃO PAULO</v>
          </cell>
          <cell r="K5714">
            <v>13.5</v>
          </cell>
        </row>
        <row r="5715">
          <cell r="G5715">
            <v>93364</v>
          </cell>
          <cell r="H5715" t="str">
            <v>REATERRO MECANIZADO DE VALA COM ESCAVADEIRA HIDRÁULICA (CAPACIDADE DA CAÇAMBA: 0,8 M³ / POTÊNCIA: 111 HP), LARGURA DE 1,5 A 2,5 M, PROFUNDIDADE DE 3,0  A 4,5 M, COM SOLO (SEM SUBSTITUIÇÃO) DE 1ª CATEGORIA EM LOCAIS COM ALTO NÍVEL DE INTERFERÊNCIA. AF_04/2016</v>
          </cell>
          <cell r="I5715" t="str">
            <v>M3</v>
          </cell>
          <cell r="J5715" t="str">
            <v>ATRIBUÍDO SÃO PAULO</v>
          </cell>
          <cell r="K5715">
            <v>10.73</v>
          </cell>
        </row>
        <row r="5716">
          <cell r="G5716">
            <v>93365</v>
          </cell>
          <cell r="H5716" t="str">
            <v>REATERRO MECANIZADO DE VALA COM ESCAVADEIRA HIDRÁULICA (CAPACIDADE DA CAÇAMBA: 0,8 M³ / POTÊNCIA: 111 HP), LARGURA ATÉ 1,5 M, PROFUNDIDADE DE 4,5 A 6,0 M, COM SOLO DE 1ª CATEGORIA EM LOCAIS COM ALTO NÍVEL DE INTERFERÊNCIA. AF_04/2016</v>
          </cell>
          <cell r="I5716" t="str">
            <v>M3</v>
          </cell>
          <cell r="J5716" t="str">
            <v>ATRIBUÍDO SÃO PAULO</v>
          </cell>
          <cell r="K5716">
            <v>11.93</v>
          </cell>
        </row>
        <row r="5717">
          <cell r="G5717">
            <v>93366</v>
          </cell>
          <cell r="H5717" t="str">
            <v>REATERRO MECANIZADO DE VALA COM ESCAVADEIRA HIDRÁULICA (CAPACIDADE DA CAÇAMBA: 0,8 M³ / POTÊNCIA: 111 HP), LARGURA DE 1,5 A 2,5 M, PROFUNDIDADE DE 4,5 A 6,0 M, COM SOLO DE 1ª CATEGORIA EM LOCAIS COM ALTO NÍVEL DE INTERFERÊNCIA. AF_04/2016</v>
          </cell>
          <cell r="I5717" t="str">
            <v>M3</v>
          </cell>
          <cell r="J5717" t="str">
            <v>ATRIBUÍDO SÃO PAULO</v>
          </cell>
          <cell r="K5717">
            <v>9.86</v>
          </cell>
        </row>
        <row r="5718">
          <cell r="G5718">
            <v>93367</v>
          </cell>
          <cell r="H5718" t="str">
            <v>REATERRO MECANIZADO DE VALA COM ESCAVADEIRA HIDRÁULICA (CAPACIDADE DA CAÇAMBA: 0,8 M³ / POTÊNCIA: 111 HP), LARGURA DE 1,5 A 2,5 M, PROFUNDIDADE ATÉ 1,5 M, COM SOLO DE 1ª CATEGORIA EM LOCAIS COM BAIXO NÍVEL DE INTERFERÊNCIA. AF_04/2016</v>
          </cell>
          <cell r="I5718" t="str">
            <v>M3</v>
          </cell>
          <cell r="J5718" t="str">
            <v>ATRIBUÍDO SÃO PAULO</v>
          </cell>
          <cell r="K5718">
            <v>19.16</v>
          </cell>
        </row>
        <row r="5719">
          <cell r="G5719">
            <v>93368</v>
          </cell>
          <cell r="H5719" t="str">
            <v>REATERRO MECANIZADO DE VALA COM ESCAVADEIRA HIDRÁULICA (CAPACIDADE DA CAÇAMBA: 0,8 M³ / POTÊNCIA: 111 HP), LARGURA ATÉ 1,5 M, PROFUNDIDADE DE 1,5 A 3,0 M, COM SOLO DE 1ª CATEGORIA EM LOCAIS COM BAIXO NÍVEL DE INTERFERÊNCIA. AF_04/2016</v>
          </cell>
          <cell r="I5719" t="str">
            <v>M3</v>
          </cell>
          <cell r="J5719" t="str">
            <v>ATRIBUÍDO SÃO PAULO</v>
          </cell>
          <cell r="K5719">
            <v>15.63</v>
          </cell>
        </row>
        <row r="5720">
          <cell r="G5720">
            <v>93369</v>
          </cell>
          <cell r="H5720" t="str">
            <v>REATERRO MECANIZADO DE VALA COM ESCAVADEIRA HIDRÁULICA (CAPACIDADE DA CAÇAMBA: 0,8 M³ / POTÊNCIA: 111 HP), LARGURA DE 1,5 A 2,5 M, PROFUNDIDADE DE 1,5 A 3,0 M, COM SOLO (SEM SUBSTITUIÇÃO) DE 1ª CATEGORIA EM LOCAIS COM BAIXO NÍVEL DE INTERFERÊNCIA. AF_04/2016</v>
          </cell>
          <cell r="I5720" t="str">
            <v>M3</v>
          </cell>
          <cell r="J5720" t="str">
            <v>ATRIBUÍDO SÃO PAULO</v>
          </cell>
          <cell r="K5720">
            <v>11.16</v>
          </cell>
        </row>
        <row r="5721">
          <cell r="G5721">
            <v>93370</v>
          </cell>
          <cell r="H5721" t="str">
            <v>REATERRO MECANIZADO DE VALA COM ESCAVADEIRA HIDRÁULICA (CAPACIDADE DA CAÇAMBA: 0,8 M³ / POTÊNCIA: 111 HP), LARGURA ATÉ 1,5 M, PROFUNDIDADE DE 3,0 A 4,5 M, COM SOLO DE 1ª CATEGORIA EM LOCAIS COM BAIXO NÍVEL DE INTERFERÊNCIA. AF_04/2016</v>
          </cell>
          <cell r="I5721" t="str">
            <v>M3</v>
          </cell>
          <cell r="J5721" t="str">
            <v>ATRIBUÍDO SÃO PAULO</v>
          </cell>
          <cell r="K5721">
            <v>12.17</v>
          </cell>
        </row>
        <row r="5722">
          <cell r="G5722">
            <v>93371</v>
          </cell>
          <cell r="H5722" t="str">
            <v>REATERRO MECANIZADO DE VALA COM ESCAVADEIRA HIDRÁULICA (CAPACIDADE DA CAÇAMBA: 0,8 M³ / POTÊNCIA: 111 HP), LARGURA DE 1,5 A 2,5 M, PROFUNDIDADE DE 3,0 A 4,5 M, COM SOLO (SEM SUBSTITUIÇÃO) DE 1ª CATEGORIA EM LOCAIS COM BAIXO NÍVEL DE INTERFERÊNCIA. AF_04/2016</v>
          </cell>
          <cell r="I5722" t="str">
            <v>M3</v>
          </cell>
          <cell r="J5722" t="str">
            <v>ATRIBUÍDO SÃO PAULO</v>
          </cell>
          <cell r="K5722">
            <v>9.4</v>
          </cell>
        </row>
        <row r="5723">
          <cell r="G5723">
            <v>93372</v>
          </cell>
          <cell r="H5723" t="str">
            <v>REATERRO MECANIZADO DE VALA COM ESCAVADEIRA HIDRÁULICA (CAPACIDADE DA CAÇAMBA: 0,8 M³ / POTÊNCIA: 111 HP), LARGURA ATÉ 1,5 M, PROFUNDIDADE DE 4,5 A 6,0 M, COM SOLO DE 1ª CATEGORIA EM LOCAIS COM BAIXO NÍVEL DE INTERFERÊNCIA. AF_04/2016</v>
          </cell>
          <cell r="I5723" t="str">
            <v>M3</v>
          </cell>
          <cell r="J5723" t="str">
            <v>ATRIBUÍDO SÃO PAULO</v>
          </cell>
          <cell r="K5723">
            <v>10.67</v>
          </cell>
        </row>
        <row r="5724">
          <cell r="G5724">
            <v>93373</v>
          </cell>
          <cell r="H5724" t="str">
            <v>REATERRO MECANIZADO DE VALA COM ESCAVADEIRA HIDRÁULICA (CAPACIDADE DA CAÇAMBA: 0,8 M³ / POTÊNCIA: 111 HP), LARGURA DE 1,5 A 2,5 M, PROFUNDIDADE DE 4,5 A 6,0 M, COM SOLO (SEM SUBSTITUIÇÃO) DE 1ª CATEGORIA EM LOCAIS COM BAIXO NÍVEL DE INTERFERÊNCIA. AF_04/2016</v>
          </cell>
          <cell r="I5724" t="str">
            <v>M3</v>
          </cell>
          <cell r="J5724" t="str">
            <v>ATRIBUÍDO SÃO PAULO</v>
          </cell>
          <cell r="K5724">
            <v>8.5500000000000007</v>
          </cell>
        </row>
        <row r="5725">
          <cell r="G5725">
            <v>93374</v>
          </cell>
          <cell r="H5725" t="str">
            <v>REATERRO MECANIZADO DE VALA COM RETROESCAVADEIRA (CAPACIDADE DA CAÇAMBA DA RETRO: 0,26 M³ / POTÊNCIA: 88 HP), LARGURA ATÉ 0,8 M, PROFUNDIDADE ATÉ 1,5 M, COM SOLO (SEM SUBSTITUIÇÃO) DE 1ª CATEGORIA EM LOCAIS COM ALTO NÍVEL DE INTERFERÊNCIA. AF_04/2016</v>
          </cell>
          <cell r="I5725" t="str">
            <v>M3</v>
          </cell>
          <cell r="J5725" t="str">
            <v>ATRIBUÍDO SÃO PAULO</v>
          </cell>
          <cell r="K5725">
            <v>23.54</v>
          </cell>
        </row>
        <row r="5726">
          <cell r="G5726">
            <v>93375</v>
          </cell>
          <cell r="H5726" t="str">
            <v>REATERRO MECANIZADO DE VALA COM RETROESCAVADEIRA (CAPACIDADE DA CAÇAMBA DA RETRO: 0,26 M³ / POTÊNCIA: 88 HP), LARGURA DE 0,8 A 1,5 M, PROFUNDIDADE ATÉ 1,5 M, COM SOLO DE 1ª CATEGORIA EM LOCAIS COM ALTO NÍVEL DE INTERFERÊNCIA. AF_04/2016</v>
          </cell>
          <cell r="I5726" t="str">
            <v>M3</v>
          </cell>
          <cell r="J5726" t="str">
            <v>ATRIBUÍDO SÃO PAULO</v>
          </cell>
          <cell r="K5726">
            <v>18.190000000000001</v>
          </cell>
        </row>
        <row r="5727">
          <cell r="G5727">
            <v>93376</v>
          </cell>
          <cell r="H5727" t="str">
            <v>REATERRO MECANIZADO DE VALA COM RETROESCAVADEIRA (CAPACIDADE DA CAÇAMBA DA RETRO: 0,26 M³ / POTÊNCIA: 88 HP), LARGURA ATÉ 0,8 M, PROFUNDIDADE DE 1,5 A 3,0 M, COM SOLO DE 1ª CATEGORIA EM LOCAIS COM ALTO NÍVEL DE INTERFERÊNCIA. AF_04/2016</v>
          </cell>
          <cell r="I5727" t="str">
            <v>M3</v>
          </cell>
          <cell r="J5727" t="str">
            <v>ATRIBUÍDO SÃO PAULO</v>
          </cell>
          <cell r="K5727">
            <v>14.9</v>
          </cell>
        </row>
        <row r="5728">
          <cell r="G5728">
            <v>93377</v>
          </cell>
          <cell r="H5728" t="str">
            <v>REATERRO MECANIZADO DE VALA COM RETROESCAVADEIRA (CAPACIDADE DA CAÇAMBA DA RETRO: 0,26 M³ / POTÊNCIA: 88 HP), LARGURA DE 0,8 A 1,5 M, PROFUNDIDADE DE 1,5 A 3,0 M, COM SOLO (SEM SUBSTITUIÇÃO) DE 1ª CATEGORIA EM LOCAIS COM ALTO NÍVEL DE INTERFERÊNCIA. AF_04/2016</v>
          </cell>
          <cell r="I5728" t="str">
            <v>M3</v>
          </cell>
          <cell r="J5728" t="str">
            <v>ATRIBUÍDO SÃO PAULO</v>
          </cell>
          <cell r="K5728">
            <v>10.06</v>
          </cell>
        </row>
        <row r="5729">
          <cell r="G5729">
            <v>93378</v>
          </cell>
          <cell r="H5729" t="str">
            <v>REATERRO MECANIZADO DE VALA COM RETROESCAVADEIRA (CAPACIDADE DA CAÇAMBA DA RETRO: 0,26 M³ / POTÊNCIA: 88 HP), LARGURA ATÉ 0,8 M, PROFUNDIDADE ATÉ 1,5 M, COM SOLO DE 1ª CATEGORIA EM LOCAIS COM BAIXO NÍVEL DE INTERFERÊNCIA. AF_04/2016</v>
          </cell>
          <cell r="I5729" t="str">
            <v>M3</v>
          </cell>
          <cell r="J5729" t="str">
            <v>ATRIBUÍDO SÃO PAULO</v>
          </cell>
          <cell r="K5729">
            <v>22.02</v>
          </cell>
        </row>
        <row r="5730">
          <cell r="G5730">
            <v>93379</v>
          </cell>
          <cell r="H5730" t="str">
            <v>REATERRO MECANIZADO DE VALA COM RETROESCAVADEIRA (CAPACIDADE DA CAÇAMBA DA RETRO: 0,26 M³ / POTÊNCIA: 88 HP), LARGURA DE 0,8 A 1,5 M, PROFUNDIDADE ATÉ 1,5 M, COM SOLO DE 1ª CATEGORIA EM LOCAIS COM BAIXO NÍVEL DE INTERFERÊNCIA. AF_04/2016</v>
          </cell>
          <cell r="I5730" t="str">
            <v>M3</v>
          </cell>
          <cell r="J5730" t="str">
            <v>ATRIBUÍDO SÃO PAULO</v>
          </cell>
          <cell r="K5730">
            <v>17.03</v>
          </cell>
        </row>
        <row r="5731">
          <cell r="G5731">
            <v>93380</v>
          </cell>
          <cell r="H5731" t="str">
            <v>REATERRO MECANIZADO DE VALA COM RETROESCAVADEIRA (CAPACIDADE DA CAÇAMBA DA RETRO: 0,26 M³ / POTÊNCIA: 88 HP), LARGURA ATÉ 0,8 M, PROFUNDIDADE DE 1,5 A 3,0 M, COM SOLO DE 1ª CATEGORIA EM LOCAIS COM BAIXO NÍVEL DE INTERFERÊNCIA. AF_04/2016</v>
          </cell>
          <cell r="I5731" t="str">
            <v>M3</v>
          </cell>
          <cell r="J5731" t="str">
            <v>ATRIBUÍDO SÃO PAULO</v>
          </cell>
          <cell r="K5731">
            <v>14.01</v>
          </cell>
        </row>
        <row r="5732">
          <cell r="G5732">
            <v>93381</v>
          </cell>
          <cell r="H5732" t="str">
            <v>REATERRO MECANIZADO DE VALA COM RETROESCAVADEIRA (CAPACIDADE DA CAÇAMBA DA RETRO: 0,26 M³ / POTÊNCIA: 88 HP), LARGURA DE 0,8 A 1,5 M, PROFUNDIDADE DE 1,5 A 3,0 M, COM SOLO (SEM SUBSTITUIÇÃO) DE 1ª CATEGORIA EM LOCAIS COM BAIXO NÍVEL DE INTERFERÊNCIA. AF_04/2016</v>
          </cell>
          <cell r="I5732" t="str">
            <v>M3</v>
          </cell>
          <cell r="J5732" t="str">
            <v>ATRIBUÍDO SÃO PAULO</v>
          </cell>
          <cell r="K5732">
            <v>9.42</v>
          </cell>
        </row>
        <row r="5733">
          <cell r="G5733">
            <v>93382</v>
          </cell>
          <cell r="H5733" t="str">
            <v>REATERRO MANUAL DE VALAS COM COMPACTAÇÃO MECANIZADA. AF_04/2016</v>
          </cell>
          <cell r="I5733" t="str">
            <v>M3</v>
          </cell>
          <cell r="J5733" t="str">
            <v>ATRIBUÍDO SÃO PAULO</v>
          </cell>
          <cell r="K5733">
            <v>27.54</v>
          </cell>
        </row>
        <row r="5734">
          <cell r="G5734">
            <v>96995</v>
          </cell>
          <cell r="H5734" t="str">
            <v>REATERRO MANUAL APILOADO COM SOQUETE. AF_10/2017</v>
          </cell>
          <cell r="I5734" t="str">
            <v>M3</v>
          </cell>
          <cell r="J5734" t="str">
            <v>COLETADO</v>
          </cell>
          <cell r="K5734">
            <v>40.869999999999997</v>
          </cell>
        </row>
        <row r="5735">
          <cell r="G5735">
            <v>97916</v>
          </cell>
          <cell r="H5735" t="str">
            <v>TRANSPORTE COM CAMINHÃO BASCULANTE DE 6 M³, EM VIA URBANA EM LEITO NATURAL (UNIDADE: TXKM). AF_07/2020</v>
          </cell>
          <cell r="I5735" t="str">
            <v>TXKM</v>
          </cell>
          <cell r="J5735" t="str">
            <v>ATRIBUÍDO SÃO PAULO</v>
          </cell>
          <cell r="K5735">
            <v>2.2599999999999998</v>
          </cell>
        </row>
        <row r="5736">
          <cell r="G5736">
            <v>97917</v>
          </cell>
          <cell r="H5736" t="str">
            <v>TRANSPORTE COM CAMINHÃO BASCULANTE DE 6 M³, EM VIA URBANA EM REVESTIMENTO PRIMÁRIO (UNIDADE: TXKM). AF_07/2020</v>
          </cell>
          <cell r="I5736" t="str">
            <v>TXKM</v>
          </cell>
          <cell r="J5736" t="str">
            <v>ATRIBUÍDO SÃO PAULO</v>
          </cell>
          <cell r="K5736">
            <v>1.95</v>
          </cell>
        </row>
        <row r="5737">
          <cell r="G5737">
            <v>97918</v>
          </cell>
          <cell r="H5737" t="str">
            <v>TRANSPORTE COM CAMINHÃO BASCULANTE DE 6 M³, EM VIA URBANA PAVIMENTADA, DMT ATÉ 30 KM (UNIDADE: TXKM). AF_07/2020</v>
          </cell>
          <cell r="I5737" t="str">
            <v>TXKM</v>
          </cell>
          <cell r="J5737" t="str">
            <v>ATRIBUÍDO SÃO PAULO</v>
          </cell>
          <cell r="K5737">
            <v>1.79</v>
          </cell>
        </row>
        <row r="5738">
          <cell r="G5738">
            <v>97919</v>
          </cell>
          <cell r="H5738" t="str">
            <v>TRANSPORTE COM CAMINHÃO BASCULANTE DE 6 M³, EM VIA URBANA PAVIMENTADA, ADICIONAL PARA DMT EXCEDENTE A 30 KM (UNIDADE: TXKM). AF_07/2020</v>
          </cell>
          <cell r="I5738" t="str">
            <v>TXKM</v>
          </cell>
          <cell r="J5738" t="str">
            <v>ATRIBUÍDO SÃO PAULO</v>
          </cell>
          <cell r="K5738">
            <v>0.71</v>
          </cell>
        </row>
        <row r="5739">
          <cell r="G5739">
            <v>101616</v>
          </cell>
          <cell r="H5739" t="str">
            <v>PREPARO DE FUNDO DE VALA COM LARGURA MENOR QUE 1,5 M (ACERTO DO SOLO NATURAL). AF_08/2020</v>
          </cell>
          <cell r="I5739" t="str">
            <v>M2</v>
          </cell>
          <cell r="J5739" t="str">
            <v>COEFICIENTE DE REPRESENTATIVIDADE</v>
          </cell>
          <cell r="K5739">
            <v>4.93</v>
          </cell>
        </row>
        <row r="5740">
          <cell r="G5740">
            <v>101617</v>
          </cell>
          <cell r="H5740" t="str">
            <v>PREPARO DE FUNDO DE VALA COM LARGURA MAIOR OU IGUAL A 1,5 M E MENOR QUE 2,5 M (ACERTO DO SOLO NATURAL). AF_08/2020</v>
          </cell>
          <cell r="I5740" t="str">
            <v>M2</v>
          </cell>
          <cell r="J5740" t="str">
            <v>COEFICIENTE DE REPRESENTATIVIDADE</v>
          </cell>
          <cell r="K5740">
            <v>2.4300000000000002</v>
          </cell>
        </row>
        <row r="5741">
          <cell r="G5741">
            <v>101618</v>
          </cell>
          <cell r="H5741" t="str">
            <v>PREPARO DE FUNDO DE VALA COM LARGURA MENOR QUE 1,5 M, COM CAMADA DE AREIA, LANÇAMENTO MANUAL. AF_08/2020</v>
          </cell>
          <cell r="I5741" t="str">
            <v>M3</v>
          </cell>
          <cell r="J5741" t="str">
            <v>COEFICIENTE DE REPRESENTATIVIDADE</v>
          </cell>
          <cell r="K5741">
            <v>197.2</v>
          </cell>
        </row>
        <row r="5742">
          <cell r="G5742">
            <v>101619</v>
          </cell>
          <cell r="H5742" t="str">
            <v>PREPARO DE FUNDO DE VALA COM LARGURA MENOR QUE 1,5 M, COM CAMADA DE BRITA, LANÇAMENTO MANUAL. AF_08/2020</v>
          </cell>
          <cell r="I5742" t="str">
            <v>M3</v>
          </cell>
          <cell r="J5742" t="str">
            <v>COEFICIENTE DE REPRESENTATIVIDADE</v>
          </cell>
          <cell r="K5742">
            <v>243.4</v>
          </cell>
        </row>
        <row r="5743">
          <cell r="G5743">
            <v>101620</v>
          </cell>
          <cell r="H5743" t="str">
            <v>PREPARO DE FUNDO DE VALA COM LARGURA MAIOR OU IGUAL A 1,5 M E MENOR QUE 2,5 M, COM CAMADA DE AREIA, LANÇAMENTO MANUAL. AF_08/2020</v>
          </cell>
          <cell r="I5743" t="str">
            <v>M3</v>
          </cell>
          <cell r="J5743" t="str">
            <v>COEFICIENTE DE REPRESENTATIVIDADE</v>
          </cell>
          <cell r="K5743">
            <v>177.17</v>
          </cell>
        </row>
        <row r="5744">
          <cell r="G5744">
            <v>101621</v>
          </cell>
          <cell r="H5744" t="str">
            <v>PREPARO DE FUNDO DE VALA COM LARGURA MAIOR OU IGUAL A 1,5 M E MENOR QUE 2,5 M, COM CAMADA DE BRITA, LANÇAMENTO MANUAL. AF_08/2020</v>
          </cell>
          <cell r="I5744" t="str">
            <v>M3</v>
          </cell>
          <cell r="J5744" t="str">
            <v>COEFICIENTE DE REPRESENTATIVIDADE</v>
          </cell>
          <cell r="K5744">
            <v>223.36</v>
          </cell>
        </row>
        <row r="5745">
          <cell r="G5745">
            <v>101622</v>
          </cell>
          <cell r="H5745" t="str">
            <v>PREPARO DE FUNDO DE VALA COM LARGURA MENOR QUE 1,5 M, COM CAMADA DE AREIA, LANÇAMENTO MECANIZADO. AF_08/2020</v>
          </cell>
          <cell r="I5745" t="str">
            <v>M3</v>
          </cell>
          <cell r="J5745" t="str">
            <v>COEFICIENTE DE REPRESENTATIVIDADE</v>
          </cell>
          <cell r="K5745">
            <v>180.19</v>
          </cell>
        </row>
        <row r="5746">
          <cell r="G5746">
            <v>101623</v>
          </cell>
          <cell r="H5746" t="str">
            <v>PREPARO DE FUNDO DE VALA COM LARGURA MENOR QUE 1,5 M, COM CAMADA DE BRITA, LANÇAMENTO MECANIZADO. AF_08/2020</v>
          </cell>
          <cell r="I5746" t="str">
            <v>M3</v>
          </cell>
          <cell r="J5746" t="str">
            <v>COEFICIENTE DE REPRESENTATIVIDADE</v>
          </cell>
          <cell r="K5746">
            <v>222.44</v>
          </cell>
        </row>
        <row r="5747">
          <cell r="G5747">
            <v>101624</v>
          </cell>
          <cell r="H5747" t="str">
            <v>PREPARO DE FUNDO DE VALA COM LARGURA MAIOR OU IGUAL A 1,5 M E MENOR QUE 2,5 M, COM CAMADA DE BRITA, LANÇAMENTO MECANIZADO. AF_08/2020</v>
          </cell>
          <cell r="I5747" t="str">
            <v>M3</v>
          </cell>
          <cell r="J5747" t="str">
            <v>COEFICIENTE DE REPRESENTATIVIDADE</v>
          </cell>
          <cell r="K5747">
            <v>184.14</v>
          </cell>
        </row>
        <row r="5748">
          <cell r="G5748">
            <v>101625</v>
          </cell>
          <cell r="H5748" t="str">
            <v>PREPARO DE FUNDO DE VALA COM LARGURA MAIOR OU IGUAL A 1,5 M E MENOR QUE 2,5 M, COM CAMADA DE AREIA, LANÇAMENTO MECANIZADO. AF_08/2020</v>
          </cell>
          <cell r="I5748" t="str">
            <v>M3</v>
          </cell>
          <cell r="J5748" t="str">
            <v>COEFICIENTE DE REPRESENTATIVIDADE</v>
          </cell>
          <cell r="K5748">
            <v>146.72999999999999</v>
          </cell>
        </row>
        <row r="5749">
          <cell r="G5749">
            <v>95606</v>
          </cell>
          <cell r="H5749" t="str">
            <v>UMIDIFICAÇÃO DE MATERIAL PARA VALAS COM CAMINHÃO PIPA 10000L. AF_11/2016</v>
          </cell>
          <cell r="I5749" t="str">
            <v>M3</v>
          </cell>
          <cell r="J5749" t="str">
            <v>ATRIBUÍDO SÃO PAULO</v>
          </cell>
          <cell r="K5749">
            <v>2.0699999999999998</v>
          </cell>
        </row>
        <row r="5750">
          <cell r="G5750">
            <v>101159</v>
          </cell>
          <cell r="H5750" t="str">
            <v>ALVENARIA DE VEDAÇÃO DE BLOCOS CERÂMICOS MACIÇOS DE 5X10X20CM (ESPESSURA 10CM) E ARGAMASSA DE ASSENTAMENTO COM PREPARO EM BETONEIRA. AF_05/2020</v>
          </cell>
          <cell r="I5750" t="str">
            <v>M2</v>
          </cell>
          <cell r="J5750" t="str">
            <v>COEFICIENTE DE REPRESENTATIVIDADE</v>
          </cell>
          <cell r="K5750">
            <v>129.46</v>
          </cell>
        </row>
        <row r="5751">
          <cell r="G5751">
            <v>103322</v>
          </cell>
          <cell r="H5751" t="str">
            <v>ALVENARIA DE VEDAÇÃO DE BLOCOS CERÂMICOS FURADOS NA VERTICAL DE 9X19X39 CM (ESPESSURA 9 CM) E ARGAMASSA DE ASSENTAMENTO COM PREPARO EM BETONEIRA. AF_12/2021</v>
          </cell>
          <cell r="I5751" t="str">
            <v>M2</v>
          </cell>
          <cell r="J5751" t="str">
            <v>ATRIBUÍDO SÃO PAULO</v>
          </cell>
          <cell r="K5751">
            <v>56.01</v>
          </cell>
        </row>
        <row r="5752">
          <cell r="G5752">
            <v>103323</v>
          </cell>
          <cell r="H5752" t="str">
            <v>ALVENARIA DE VEDAÇÃO DE BLOCOS CERÂMICOS FURADOS NA VERTICAL DE 9X19X39 CM (ESPESSURA 9 CM) E ARGAMASSA DE ASSENTAMENTO COM PREPARO MANUAL. AF_12/2021</v>
          </cell>
          <cell r="I5752" t="str">
            <v>M2</v>
          </cell>
          <cell r="J5752" t="str">
            <v>ATRIBUÍDO SÃO PAULO</v>
          </cell>
          <cell r="K5752">
            <v>56.95</v>
          </cell>
        </row>
        <row r="5753">
          <cell r="G5753">
            <v>103324</v>
          </cell>
          <cell r="H5753" t="str">
            <v>ALVENARIA DE VEDAÇÃO DE BLOCOS CERÂMICOS FURADOS NA VERTICAL DE 14X19X39 CM (ESPESSURA 14 CM) E ARGAMASSA DE ASSENTAMENTO COM PREPARO EM BETONEIRA. AF_12/2021</v>
          </cell>
          <cell r="I5753" t="str">
            <v>M2</v>
          </cell>
          <cell r="J5753" t="str">
            <v>ATRIBUÍDO SÃO PAULO</v>
          </cell>
          <cell r="K5753">
            <v>74.09</v>
          </cell>
        </row>
        <row r="5754">
          <cell r="G5754">
            <v>103325</v>
          </cell>
          <cell r="H5754" t="str">
            <v>ALVENARIA DE VEDAÇÃO DE BLOCOS CERÂMICOS FURADOS NA VERTICAL DE 14X19X39 CM (ESPESSURA 14 CM) E ARGAMASSA DE ASSENTAMENTO COM PREPARO MANUAL. AF_12/2021</v>
          </cell>
          <cell r="I5754" t="str">
            <v>M2</v>
          </cell>
          <cell r="J5754" t="str">
            <v>ATRIBUÍDO SÃO PAULO</v>
          </cell>
          <cell r="K5754">
            <v>75.150000000000006</v>
          </cell>
        </row>
        <row r="5755">
          <cell r="G5755">
            <v>103326</v>
          </cell>
          <cell r="H5755" t="str">
            <v>ALVENARIA DE VEDAÇÃO DE BLOCOS CERÂMICOS FURADOS NA VERTICAL DE 19X19X39 CM (ESPESSURA 19 CM) E ARGAMASSA DE ASSENTAMENTO COM PREPARO EM BETONEIRA. AF_12/2021</v>
          </cell>
          <cell r="I5755" t="str">
            <v>M2</v>
          </cell>
          <cell r="J5755" t="str">
            <v>ATRIBUÍDO SÃO PAULO</v>
          </cell>
          <cell r="K5755">
            <v>89.99</v>
          </cell>
        </row>
        <row r="5756">
          <cell r="G5756">
            <v>103327</v>
          </cell>
          <cell r="H5756" t="str">
            <v>ALVENARIA DE VEDAÇÃO DE BLOCOS CERÂMICOS FURADOS NA VERTICAL DE 19X19X39 CM (ESPESSURA 19 CM) E ARGAMASSA DE ASSENTAMENTO COM PREPARO MANUAL. AF_12/2021</v>
          </cell>
          <cell r="I5756" t="str">
            <v>M2</v>
          </cell>
          <cell r="J5756" t="str">
            <v>ATRIBUÍDO SÃO PAULO</v>
          </cell>
          <cell r="K5756">
            <v>91.23</v>
          </cell>
        </row>
        <row r="5757">
          <cell r="G5757">
            <v>103328</v>
          </cell>
          <cell r="H5757" t="str">
            <v>ALVENARIA DE VEDAÇÃO DE BLOCOS CERÂMICOS FURADOS NA HORIZONTAL DE 9X19X19 CM (ESPESSURA 9 CM) E ARGAMASSA DE ASSENTAMENTO COM PREPARO EM BETONEIRA. AF_12/2021</v>
          </cell>
          <cell r="I5757" t="str">
            <v>M2</v>
          </cell>
          <cell r="J5757" t="str">
            <v>ATRIBUÍDO SÃO PAULO</v>
          </cell>
          <cell r="K5757">
            <v>79.45</v>
          </cell>
        </row>
        <row r="5758">
          <cell r="G5758">
            <v>103329</v>
          </cell>
          <cell r="H5758" t="str">
            <v>ALVENARIA DE VEDAÇÃO DE BLOCOS CERÂMICOS FURADOS NA HORIZONTAL DE 9X19X19 CM (ESPESSURA 9 CM) E ARGAMASSA DE ASSENTAMENTO COM PREPARO MANUAL. AF_12/2021</v>
          </cell>
          <cell r="I5758" t="str">
            <v>M2</v>
          </cell>
          <cell r="J5758" t="str">
            <v>ATRIBUÍDO SÃO PAULO</v>
          </cell>
          <cell r="K5758">
            <v>80.260000000000005</v>
          </cell>
        </row>
        <row r="5759">
          <cell r="G5759">
            <v>103330</v>
          </cell>
          <cell r="H5759" t="str">
            <v>ALVENARIA DE VEDAÇÃO DE BLOCOS CERÂMICOS FURADOS NA HORIZONTAL DE 11,5X19X19 CM (ESPESSURA 11,5 CM) E ARGAMASSA DE ASSENTAMENTO COM PREPARO EM BETONEIRA. AF_12/2021</v>
          </cell>
          <cell r="I5759" t="str">
            <v>M2</v>
          </cell>
          <cell r="J5759" t="str">
            <v>ATRIBUÍDO SÃO PAULO</v>
          </cell>
          <cell r="K5759">
            <v>76.69</v>
          </cell>
        </row>
        <row r="5760">
          <cell r="G5760">
            <v>103331</v>
          </cell>
          <cell r="H5760" t="str">
            <v>ALVENARIA DE VEDAÇÃO DE BLOCOS CERÂMICOS FURADOS NA HORIZONTAL DE 11,5X19X19 CM (ESPESSURA 11,5 CM) E ARGAMASSA DE ASSENTAMENTO COM PREPARO MANUAL. AF_12/2021</v>
          </cell>
          <cell r="I5760" t="str">
            <v>M2</v>
          </cell>
          <cell r="J5760" t="str">
            <v>ATRIBUÍDO SÃO PAULO</v>
          </cell>
          <cell r="K5760">
            <v>77.569999999999993</v>
          </cell>
        </row>
        <row r="5761">
          <cell r="G5761">
            <v>103332</v>
          </cell>
          <cell r="H5761" t="str">
            <v>ALVENARIA DE VEDAÇÃO DE BLOCOS CERÂMICOS FURADOS NA HORIZONTAL DE 9X14X19 CM (ESPESSURA 9 CM) E ARGAMASSA DE ASSENTAMENTO COM PREPARO EM BETONEIRA. AF_12/2021</v>
          </cell>
          <cell r="I5761" t="str">
            <v>M2</v>
          </cell>
          <cell r="J5761" t="str">
            <v>ATRIBUÍDO SÃO PAULO</v>
          </cell>
          <cell r="K5761">
            <v>103.25</v>
          </cell>
        </row>
        <row r="5762">
          <cell r="G5762">
            <v>103333</v>
          </cell>
          <cell r="H5762" t="str">
            <v>ALVENARIA DE VEDAÇÃO DE BLOCOS CERÂMICOS FURADOS NA HORIZONTAL DE 9X14X19 CM (ESPESSURA 9 CM) E ARGAMASSA DE ASSENTAMENTO COM PREPARO MANUAL. AF_12/2021</v>
          </cell>
          <cell r="I5762" t="str">
            <v>M2</v>
          </cell>
          <cell r="J5762" t="str">
            <v>ATRIBUÍDO SÃO PAULO</v>
          </cell>
          <cell r="K5762">
            <v>104.19</v>
          </cell>
        </row>
        <row r="5763">
          <cell r="G5763">
            <v>103334</v>
          </cell>
          <cell r="H5763" t="str">
            <v>ALVENARIA DE VEDAÇÃO DE BLOCOS CERÂMICOS FURADOS NA HORIZONTAL DE 14X9X19 CM (ESPESSURA 14 CM, BLOCO DEITADO) E ARGAMASSA DE ASSENTAMENTO COM PREPARO EM BETONEIRA. AF_12/2021</v>
          </cell>
          <cell r="I5763" t="str">
            <v>M2</v>
          </cell>
          <cell r="J5763" t="str">
            <v>ATRIBUÍDO SÃO PAULO</v>
          </cell>
          <cell r="K5763">
            <v>128.65</v>
          </cell>
        </row>
        <row r="5764">
          <cell r="G5764">
            <v>103335</v>
          </cell>
          <cell r="H5764" t="str">
            <v>ALVENARIA DE VEDAÇÃO DE BLOCOS CERÂMICOS FURADOS NA HORIZONTAL DE 14X9X19 CM (ESPESSURA 14 CM, BLOCO DEITADO) E ARGAMASSA DE ASSENTAMENTO COM PREPARO MANUAL. AF_12/2021</v>
          </cell>
          <cell r="I5764" t="str">
            <v>M2</v>
          </cell>
          <cell r="J5764" t="str">
            <v>ATRIBUÍDO SÃO PAULO</v>
          </cell>
          <cell r="K5764">
            <v>130.30000000000001</v>
          </cell>
        </row>
        <row r="5765">
          <cell r="G5765">
            <v>103350</v>
          </cell>
          <cell r="H5765" t="str">
            <v>ALVENARIA DE VEDAÇÃO DE BLOCOS CERÂMICOS FURADOS NA HORIZONTAL DE 9X9X19 CM (ESPESSURA 9 CM) E ARGAMASSA DE ASSENTAMENTO COM PREPARO EM BETONEIRA. AF_12/2021</v>
          </cell>
          <cell r="I5765" t="str">
            <v>M2</v>
          </cell>
          <cell r="J5765" t="str">
            <v>ATRIBUÍDO SÃO PAULO</v>
          </cell>
          <cell r="K5765">
            <v>158.34</v>
          </cell>
        </row>
        <row r="5766">
          <cell r="G5766">
            <v>103351</v>
          </cell>
          <cell r="H5766" t="str">
            <v>ALVENARIA DE VEDAÇÃO DE BLOCOS CERÂMICOS FURADOS NA HORIZONTAL DE 9X9X19 CM (ESPESSURA 9 CM) E ARGAMASSA DE ASSENTAMENTO COM PREPARO MANUAL. AF_12/2021</v>
          </cell>
          <cell r="I5766" t="str">
            <v>M2</v>
          </cell>
          <cell r="J5766" t="str">
            <v>ATRIBUÍDO SÃO PAULO</v>
          </cell>
          <cell r="K5766">
            <v>159.54</v>
          </cell>
        </row>
        <row r="5767">
          <cell r="G5767">
            <v>103356</v>
          </cell>
          <cell r="H5767" t="str">
            <v>ALVENARIA DE VEDAÇÃO DE BLOCOS CERÂMICOS FURADOS NA HORIZONTAL DE 9X19X29 CM (ESPESSURA 9 CM) E ARGAMASSA DE ASSENTAMENTO COM PREPARO EM BETONEIRA. AF_12/2021</v>
          </cell>
          <cell r="I5767" t="str">
            <v>M2</v>
          </cell>
          <cell r="J5767" t="str">
            <v>ATRIBUÍDO SÃO PAULO</v>
          </cell>
          <cell r="K5767">
            <v>51.74</v>
          </cell>
        </row>
        <row r="5768">
          <cell r="G5768">
            <v>103357</v>
          </cell>
          <cell r="H5768" t="str">
            <v>ALVENARIA DE VEDAÇÃO DE BLOCOS CERÂMICOS FURADOS NA HORIZONTAL DE 9X19X29 CM (ESPESSURA 9 CM) E ARGAMASSA DE ASSENTAMENTO COM PREPARO MANUAL. AF_12/2021</v>
          </cell>
          <cell r="I5768" t="str">
            <v>M2</v>
          </cell>
          <cell r="J5768" t="str">
            <v>ATRIBUÍDO SÃO PAULO</v>
          </cell>
          <cell r="K5768">
            <v>52.43</v>
          </cell>
        </row>
        <row r="5769">
          <cell r="G5769">
            <v>89282</v>
          </cell>
          <cell r="H5769" t="str">
            <v>ALVENARIA ESTRUTURAL DE BLOCOS CERÂMICOS 14X19X39, (ESPESSURA DE 14 CM), UTILIZANDO PALHETA E ARGAMASSA DE ASSENTAMENTO COM PREPARO EM BETONEIRA. AF_03/2023</v>
          </cell>
          <cell r="I5769" t="str">
            <v>M2</v>
          </cell>
          <cell r="J5769" t="str">
            <v>COEFICIENTE DE REPRESENTATIVIDADE</v>
          </cell>
          <cell r="K5769">
            <v>70.36</v>
          </cell>
        </row>
        <row r="5770">
          <cell r="G5770">
            <v>89283</v>
          </cell>
          <cell r="H5770" t="str">
            <v>ALVENARIA ESTRUTURAL DE BLOCOS CERÂMICOS 14X19X39, (ESPESSURA DE 14 CM), UTILIZANDO PALHETA E ARGAMASSA DE ASSENTAMENTO COM PREPARO MANUAL. AF_03/2023</v>
          </cell>
          <cell r="I5770" t="str">
            <v>M2</v>
          </cell>
          <cell r="J5770" t="str">
            <v>COEFICIENTE DE REPRESENTATIVIDADE</v>
          </cell>
          <cell r="K5770">
            <v>71.44</v>
          </cell>
        </row>
        <row r="5771">
          <cell r="G5771">
            <v>89290</v>
          </cell>
          <cell r="H5771" t="str">
            <v>ALVENARIA ESTRUTURAL DE BLOCOS CERÂMICOS 14X19X29, (ESPESSURA DE 14 CM), UTILIZANDO PALHETA E ARGAMASSA DE ASSENTAMENTO COM PREPARO EM BETONEIRA. AF_03/2023</v>
          </cell>
          <cell r="I5771" t="str">
            <v>M2</v>
          </cell>
          <cell r="J5771" t="str">
            <v>COEFICIENTE DE REPRESENTATIVIDADE</v>
          </cell>
          <cell r="K5771">
            <v>78.23</v>
          </cell>
        </row>
        <row r="5772">
          <cell r="G5772">
            <v>89291</v>
          </cell>
          <cell r="H5772" t="str">
            <v>ALVENARIA ESTRUTURAL DE BLOCOS CERÂMICOS 14X19X29, (ESPESSURA DE 14 CM), UTILIZANDO PALHETA E ARGAMASSA DE ASSENTAMENTO COM PREPARO MANUAL. AF_03/2023</v>
          </cell>
          <cell r="I5772" t="str">
            <v>M2</v>
          </cell>
          <cell r="J5772" t="str">
            <v>COEFICIENTE DE REPRESENTATIVIDADE</v>
          </cell>
          <cell r="K5772">
            <v>79.42</v>
          </cell>
        </row>
        <row r="5773">
          <cell r="G5773">
            <v>89298</v>
          </cell>
          <cell r="H5773" t="str">
            <v>ALVENARIA ESTRUTURAL DE BLOCOS CERÂMICOS 14X19X39, (ESPESSURA DE 14 CM), UTILIZANDO COLHER DE PEDREIRO E ARGAMASSA DE ASSENTAMENTO COM PREPARO EM BETONEIRA. AF_03/2023</v>
          </cell>
          <cell r="I5773" t="str">
            <v>M2</v>
          </cell>
          <cell r="J5773" t="str">
            <v>COEFICIENTE DE REPRESENTATIVIDADE</v>
          </cell>
          <cell r="K5773">
            <v>79.599999999999994</v>
          </cell>
        </row>
        <row r="5774">
          <cell r="G5774">
            <v>89299</v>
          </cell>
          <cell r="H5774" t="str">
            <v>ALVENARIA ESTRUTURAL DE BLOCOS CERÂMICOS 14X19X39, (ESPESSURA DE 14 CM), UTILIZANDO COLHER DE PEDREIRO E ARGAMASSA DE ASSENTAMENTO COM PREPARO MANUAL. AF_03/2023</v>
          </cell>
          <cell r="I5774" t="str">
            <v>M2</v>
          </cell>
          <cell r="J5774" t="str">
            <v>COEFICIENTE DE REPRESENTATIVIDADE</v>
          </cell>
          <cell r="K5774">
            <v>81.03</v>
          </cell>
        </row>
        <row r="5775">
          <cell r="G5775">
            <v>89306</v>
          </cell>
          <cell r="H5775" t="str">
            <v>ALVENARIA ESTRUTURAL DE BLOCOS CERÂMICOS 14X19X29, (ESPESSURA DE 14 CM), UTILIZANDO COLHER DE PEDREIRO E ARGAMASSA DE ASSENTAMENTO COM PREPARO EM BETONEIRA. AF_03/2023</v>
          </cell>
          <cell r="I5775" t="str">
            <v>M2</v>
          </cell>
          <cell r="J5775" t="str">
            <v>COEFICIENTE DE REPRESENTATIVIDADE</v>
          </cell>
          <cell r="K5775">
            <v>91.17</v>
          </cell>
        </row>
        <row r="5776">
          <cell r="G5776">
            <v>89307</v>
          </cell>
          <cell r="H5776" t="str">
            <v>ALVENARIA ESTRUTURAL DE BLOCOS CERÂMICOS 14X19X29, (ESPESSURA DE 14 CM), UTILIZANDO COLHER DE PEDREIRO E ARGAMASSA DE ASSENTAMENTO COM PREPARO MANUAL. AF_03/2023</v>
          </cell>
          <cell r="I5776" t="str">
            <v>M2</v>
          </cell>
          <cell r="J5776" t="str">
            <v>COEFICIENTE DE REPRESENTATIVIDADE</v>
          </cell>
          <cell r="K5776">
            <v>92.77</v>
          </cell>
        </row>
        <row r="5777">
          <cell r="G5777">
            <v>101157</v>
          </cell>
          <cell r="H5777" t="str">
            <v>ALVENARIA DE VEDAÇÃO DE BLOCOS DE GESSO DE 7X50X66CM (ESPESSURA 7CM). AF_05/2020</v>
          </cell>
          <cell r="I5777" t="str">
            <v>M2</v>
          </cell>
          <cell r="J5777" t="str">
            <v>COEFICIENTE DE REPRESENTATIVIDADE</v>
          </cell>
          <cell r="K5777">
            <v>60.38</v>
          </cell>
        </row>
        <row r="5778">
          <cell r="G5778">
            <v>101158</v>
          </cell>
          <cell r="H5778" t="str">
            <v>ALVENARIA DE VEDAÇÃO DE BLOCOS DE GESSO DE 10X50X66CM (ESPESSURA 10CM). AF_05/2020</v>
          </cell>
          <cell r="I5778" t="str">
            <v>M2</v>
          </cell>
          <cell r="J5778" t="str">
            <v>COEFICIENTE DE REPRESENTATIVIDADE</v>
          </cell>
          <cell r="K5778">
            <v>79.59</v>
          </cell>
        </row>
        <row r="5779">
          <cell r="G5779">
            <v>101162</v>
          </cell>
          <cell r="H5779" t="str">
            <v>ALVENARIA DE VEDAÇÃO COM ELEMENTO VAZADO DE CERÂMICA (COBOGÓ) DE 7X20X20CM E ARGAMASSA DE ASSENTAMENTO COM PREPARO EM BETONEIRA. AF_05/2020</v>
          </cell>
          <cell r="I5779" t="str">
            <v>M2</v>
          </cell>
          <cell r="J5779" t="str">
            <v>COEFICIENTE DE REPRESENTATIVIDADE</v>
          </cell>
          <cell r="K5779">
            <v>144.47999999999999</v>
          </cell>
        </row>
        <row r="5780">
          <cell r="G5780">
            <v>103316</v>
          </cell>
          <cell r="H5780" t="str">
            <v>ALVENARIA DE VEDAÇÃO DE BLOCOS VAZADOS DE CONCRETO DE 9X19X39 CM (ESPESSURA 9 CM) E ARGAMASSA DE ASSENTAMENTO COM PREPARO EM BETONEIRA. AF_12/2021</v>
          </cell>
          <cell r="I5780" t="str">
            <v>M2</v>
          </cell>
          <cell r="J5780" t="str">
            <v>ATRIBUÍDO SÃO PAULO</v>
          </cell>
          <cell r="K5780">
            <v>69.39</v>
          </cell>
        </row>
        <row r="5781">
          <cell r="G5781">
            <v>103317</v>
          </cell>
          <cell r="H5781" t="str">
            <v>ALVENARIA DE VEDAÇÃO DE BLOCOS VAZADOS DE CONCRETO DE 9X19X39 CM (ESPESSURA 9 CM) E ARGAMASSA DE ASSENTAMENTO COM PREPARO MANUAL. AF_12/2021</v>
          </cell>
          <cell r="I5781" t="str">
            <v>M2</v>
          </cell>
          <cell r="J5781" t="str">
            <v>ATRIBUÍDO SÃO PAULO</v>
          </cell>
          <cell r="K5781">
            <v>70.17</v>
          </cell>
        </row>
        <row r="5782">
          <cell r="G5782">
            <v>103318</v>
          </cell>
          <cell r="H5782" t="str">
            <v>ALVENARIA DE VEDAÇÃO DE BLOCOS VAZADOS DE CONCRETO DE 14X19X39 CM (ESPESSURA 14 CM)  E ARGAMASSA DE ASSENTAMENTO COM PREPARO EM BETONEIRA. AF_12/2021</v>
          </cell>
          <cell r="I5782" t="str">
            <v>M2</v>
          </cell>
          <cell r="J5782" t="str">
            <v>ATRIBUÍDO SÃO PAULO</v>
          </cell>
          <cell r="K5782">
            <v>89.44</v>
          </cell>
        </row>
        <row r="5783">
          <cell r="G5783">
            <v>103319</v>
          </cell>
          <cell r="H5783" t="str">
            <v>ALVENARIA DE VEDAÇÃO DE BLOCOS VAZADOS DE CONCRETO DE 14X19X39 CM (ESPESSURA 14 CM) E ARGAMASSA DE ASSENTAMENTO COM PREPARO MANUAL. AF_12/2021</v>
          </cell>
          <cell r="I5783" t="str">
            <v>M2</v>
          </cell>
          <cell r="J5783" t="str">
            <v>ATRIBUÍDO SÃO PAULO</v>
          </cell>
          <cell r="K5783">
            <v>90.35</v>
          </cell>
        </row>
        <row r="5784">
          <cell r="G5784">
            <v>103320</v>
          </cell>
          <cell r="H5784" t="str">
            <v>ALVENARIA DE VEDAÇÃO DE BLOCOS VAZADOS DE CONCRETO DE 19X19X39 CM (ESPESSURA 19 CM) E ARGAMASSA DE ASSENTAMENTO COM PREPARO EM BETONEIRA. AF_12/2021</v>
          </cell>
          <cell r="I5784" t="str">
            <v>M2</v>
          </cell>
          <cell r="J5784" t="str">
            <v>ATRIBUÍDO SÃO PAULO</v>
          </cell>
          <cell r="K5784">
            <v>108.38</v>
          </cell>
        </row>
        <row r="5785">
          <cell r="G5785">
            <v>103321</v>
          </cell>
          <cell r="H5785" t="str">
            <v>ALVENARIA DE VEDAÇÃO DE BLOCOS VAZADOS DE CONCRETO DE 19X19X39 CM (ESPESSURA 19 CM) E ARGAMASSA DE ASSENTAMENTO COM PREPARO MANUAL. AF_12/2021</v>
          </cell>
          <cell r="I5785" t="str">
            <v>M2</v>
          </cell>
          <cell r="J5785" t="str">
            <v>ATRIBUÍDO SÃO PAULO</v>
          </cell>
          <cell r="K5785">
            <v>109.53</v>
          </cell>
        </row>
        <row r="5786">
          <cell r="G5786">
            <v>103336</v>
          </cell>
          <cell r="H5786" t="str">
            <v>ALVENARIA DE VEDAÇÃO DE BLOCOS  VAZADOS DE CONCRETO APARENTE DE 9X19X39 CM (ESPESSURA 9 CM) E ARGAMASSA DE ASSENTAMENTO COM PREPARO EM BETONEIRA. AF_12/2021</v>
          </cell>
          <cell r="I5786" t="str">
            <v>M2</v>
          </cell>
          <cell r="J5786" t="str">
            <v>ATRIBUÍDO SÃO PAULO</v>
          </cell>
          <cell r="K5786">
            <v>76.739999999999995</v>
          </cell>
        </row>
        <row r="5787">
          <cell r="G5787">
            <v>103337</v>
          </cell>
          <cell r="H5787" t="str">
            <v>ALVENARIA DE VEDAÇÃO DE BLOCOS  VAZADOS DE CONCRETO APARENTE DE 9X19X39 CM (ESPESSURA 9 CM) E ARGAMASSA DE ASSENTAMENTO COM PREPARO MANUAL. AF_12/2021</v>
          </cell>
          <cell r="I5787" t="str">
            <v>M2</v>
          </cell>
          <cell r="J5787" t="str">
            <v>ATRIBUÍDO SÃO PAULO</v>
          </cell>
          <cell r="K5787">
            <v>77.52</v>
          </cell>
        </row>
        <row r="5788">
          <cell r="G5788">
            <v>103338</v>
          </cell>
          <cell r="H5788" t="str">
            <v>ALVENARIA DE VEDAÇÃO DE BLOCOS  VAZADOS DE CONCRETO APARENTE DE 14X19X39 CM (ESPESSURA 14 CM) E ARGAMASSA DE ASSENTAMENTO COM PREPARO EM BETONEIRA. AF_12/2021</v>
          </cell>
          <cell r="I5788" t="str">
            <v>M2</v>
          </cell>
          <cell r="J5788" t="str">
            <v>ATRIBUÍDO SÃO PAULO</v>
          </cell>
          <cell r="K5788">
            <v>100.37</v>
          </cell>
        </row>
        <row r="5789">
          <cell r="G5789">
            <v>103339</v>
          </cell>
          <cell r="H5789" t="str">
            <v>ALVENARIA DE VEDAÇÃO DE BLOCOS  VAZADOS DE CONCRETO APARENTE DE 14X19X39 CM (ESPESSURA 14 CM) E ARGAMASSA DE ASSENTAMENTO COM PREPARO MANUAL. AF_12/2021</v>
          </cell>
          <cell r="I5789" t="str">
            <v>M2</v>
          </cell>
          <cell r="J5789" t="str">
            <v>ATRIBUÍDO SÃO PAULO</v>
          </cell>
          <cell r="K5789">
            <v>101.28</v>
          </cell>
        </row>
        <row r="5790">
          <cell r="G5790">
            <v>103340</v>
          </cell>
          <cell r="H5790" t="str">
            <v>ALVENARIA DE VEDAÇÃO DE BLOCOS  VAZADOS DE CONCRETO APARENTE DE 19X19X39 CM (ESPESSURA 19 CM) E ARGAMASSA DE ASSENTAMENTO COM PREPARO EM BETONEIRA. AF_12/2021</v>
          </cell>
          <cell r="I5790" t="str">
            <v>M2</v>
          </cell>
          <cell r="J5790" t="str">
            <v>ATRIBUÍDO SÃO PAULO</v>
          </cell>
          <cell r="K5790">
            <v>122.56</v>
          </cell>
        </row>
        <row r="5791">
          <cell r="G5791">
            <v>103341</v>
          </cell>
          <cell r="H5791" t="str">
            <v>ALVENARIA DE VEDAÇÃO DE BLOCOS  VAZADOS DE CONCRETO APARENTE DE 19X19X39 CM (ESPESSURA 19 CM) E ARGAMASSA DE ASSENTAMENTO COM PREPARO MANUAL. AF_12/2021</v>
          </cell>
          <cell r="I5791" t="str">
            <v>M2</v>
          </cell>
          <cell r="J5791" t="str">
            <v>ATRIBUÍDO SÃO PAULO</v>
          </cell>
          <cell r="K5791">
            <v>123.71</v>
          </cell>
        </row>
        <row r="5792">
          <cell r="G5792">
            <v>103342</v>
          </cell>
          <cell r="H5792" t="str">
            <v>ALVENARIA DE VEDAÇÃO DE BLOCOS  VAZADOS DE CONCRETO DE 14X19X29 CM (ESPESSURA 14 CM) E ARGAMASSA DE ASSENTAMENTO COM PREPARO EM BETONEIRA. AF_12/2021</v>
          </cell>
          <cell r="I5792" t="str">
            <v>M2</v>
          </cell>
          <cell r="J5792" t="str">
            <v>ATRIBUÍDO SÃO PAULO</v>
          </cell>
          <cell r="K5792">
            <v>104.86</v>
          </cell>
        </row>
        <row r="5793">
          <cell r="G5793">
            <v>103343</v>
          </cell>
          <cell r="H5793" t="str">
            <v>ALVENARIA DE VEDAÇÃO DE BLOCOS  VAZADOS DE CONCRETO DE 14X19X29 CM (ESPESSURA 14 CM) E ARGAMASSA DE ASSENTAMENTO COM PREPARO MANUAL. AF_12/2021</v>
          </cell>
          <cell r="I5793" t="str">
            <v>M2</v>
          </cell>
          <cell r="J5793" t="str">
            <v>ATRIBUÍDO SÃO PAULO</v>
          </cell>
          <cell r="K5793">
            <v>105.87</v>
          </cell>
        </row>
        <row r="5794">
          <cell r="G5794">
            <v>89453</v>
          </cell>
          <cell r="H5794" t="str">
            <v>ALVENARIA DE BLOCOS DE CONCRETO ESTRUTURAL 14X19X39 CM (ESPESSURA 14 CM), FBK = 4,5 MPA, UTILIZANDO PALHETA. AF_10/2022</v>
          </cell>
          <cell r="I5794" t="str">
            <v>M2</v>
          </cell>
          <cell r="J5794" t="str">
            <v>COEFICIENTE DE REPRESENTATIVIDADE</v>
          </cell>
          <cell r="K5794">
            <v>81.819999999999993</v>
          </cell>
        </row>
        <row r="5795">
          <cell r="G5795">
            <v>89455</v>
          </cell>
          <cell r="H5795" t="str">
            <v>ALVENARIA DE BLOCOS DE CONCRETO ESTRUTURAL 14X19X39 CM (ESPESSURA 14 CM), FBK = 14 MPA, UTILIZANDO PALHETA. AF_10/2022</v>
          </cell>
          <cell r="I5795" t="str">
            <v>M2</v>
          </cell>
          <cell r="J5795" t="str">
            <v>COEFICIENTE DE REPRESENTATIVIDADE</v>
          </cell>
          <cell r="K5795">
            <v>100.39</v>
          </cell>
        </row>
        <row r="5796">
          <cell r="G5796">
            <v>89462</v>
          </cell>
          <cell r="H5796" t="str">
            <v>ALVENARIA DE BLOCOS DE CONCRETO ESTRUTURAL 14X19X29 CM (ESPESSURA 14 CM), FBK = 4,5 MPA, UTILIZANDO PALHETA. AF_10/2022</v>
          </cell>
          <cell r="I5796" t="str">
            <v>M2</v>
          </cell>
          <cell r="J5796" t="str">
            <v>COEFICIENTE DE REPRESENTATIVIDADE</v>
          </cell>
          <cell r="K5796">
            <v>106.04</v>
          </cell>
        </row>
        <row r="5797">
          <cell r="G5797">
            <v>89464</v>
          </cell>
          <cell r="H5797" t="str">
            <v>ALVENARIA DE BLOCOS DE CONCRETO ESTRUTURAL 14X19X29 CM (ESPESSURA 14 CM), FBK = 14,0 MPA, UTILIZANDO PALHETA. AF_10/2022</v>
          </cell>
          <cell r="I5797" t="str">
            <v>M2</v>
          </cell>
          <cell r="J5797" t="str">
            <v>COEFICIENTE DE REPRESENTATIVIDADE</v>
          </cell>
          <cell r="K5797">
            <v>126.11</v>
          </cell>
        </row>
        <row r="5798">
          <cell r="G5798">
            <v>89470</v>
          </cell>
          <cell r="H5798" t="str">
            <v>ALVENARIA DE BLOCOS DE CONCRETO ESTRUTURAL 14X19X39 CM (ESPESSURA 14 CM), FBK = 4,5 MPA, UTILIZANDO COLHER DE PEDREIRO. AF_10/2022</v>
          </cell>
          <cell r="I5798" t="str">
            <v>M2</v>
          </cell>
          <cell r="J5798" t="str">
            <v>COEFICIENTE DE REPRESENTATIVIDADE</v>
          </cell>
          <cell r="K5798">
            <v>91.29</v>
          </cell>
        </row>
        <row r="5799">
          <cell r="G5799">
            <v>89472</v>
          </cell>
          <cell r="H5799" t="str">
            <v>ALVENARIA DE BLOCOS DE CONCRETO ESTRUTURAL 14X19X39 CM (ESPESSURA 14 CM), FBK = 14 MPA, UTILIZANDO COLHER DE PEDREIRO. AF_10/2022</v>
          </cell>
          <cell r="I5799" t="str">
            <v>M2</v>
          </cell>
          <cell r="J5799" t="str">
            <v>COEFICIENTE DE REPRESENTATIVIDADE</v>
          </cell>
          <cell r="K5799">
            <v>110.77</v>
          </cell>
        </row>
        <row r="5800">
          <cell r="G5800">
            <v>89478</v>
          </cell>
          <cell r="H5800" t="str">
            <v>ALVENARIA DE BLOCOS DE CONCRETO ESTRUTURAL 14X19X29 CM (ESPESSURA 14 CM), FBK = 4,5 MPA, UTILIZANDO COLHER DE PEDREIRO. AF_10/2022</v>
          </cell>
          <cell r="I5800" t="str">
            <v>M2</v>
          </cell>
          <cell r="J5800" t="str">
            <v>COEFICIENTE DE REPRESENTATIVIDADE</v>
          </cell>
          <cell r="K5800">
            <v>121.23</v>
          </cell>
        </row>
        <row r="5801">
          <cell r="G5801">
            <v>89480</v>
          </cell>
          <cell r="H5801" t="str">
            <v>ALVENARIA DE BLOCOS DE CONCRETO ESTRUTURAL 14X19X29 CM (ESPESSURA 14 CM), FBK = 14 MPA, UTILIZANDO COLHER DE PEDREIRO. AF_10/2022</v>
          </cell>
          <cell r="I5801" t="str">
            <v>M2</v>
          </cell>
          <cell r="J5801" t="str">
            <v>COEFICIENTE DE REPRESENTATIVIDADE</v>
          </cell>
          <cell r="K5801">
            <v>142.21</v>
          </cell>
        </row>
        <row r="5802">
          <cell r="G5802">
            <v>91815</v>
          </cell>
          <cell r="H5802" t="str">
            <v>(COMPOSIÇÃO REPRESENTATIVA) DE ALVENARIA DE BLOCOS DE CONCRETO ESTRUTURAL 14X19X39 CM, (ESPESSURA 14 CM), FBK = 4,5 MPA, UTILIZANDO PALHETA, PARA EDIFICAÇÃO HABITACIONAL. AF_10/2015</v>
          </cell>
          <cell r="I5802" t="str">
            <v>M2</v>
          </cell>
          <cell r="J5802" t="str">
            <v>COEFICIENTE DE REPRESENTATIVIDADE</v>
          </cell>
          <cell r="K5802">
            <v>81.819999999999993</v>
          </cell>
        </row>
        <row r="5803">
          <cell r="G5803">
            <v>91816</v>
          </cell>
          <cell r="H5803" t="str">
            <v>COMPOSIÇÃO REPRESENTATIVA DE SERVIÇOS DE ALVENARIA DE BLOCOS DE CONCRETO ESTRUTURAL 14X19X29 CM, (ESPESSURA 14 CM), FBK = 4,5 MPA, UTILIZANDO PALHETA, PARA EDIFICAÇÃO HABITACIONAL. AF_10/2015</v>
          </cell>
          <cell r="I5803" t="str">
            <v>M2</v>
          </cell>
          <cell r="J5803" t="str">
            <v>COEFICIENTE DE REPRESENTATIVIDADE</v>
          </cell>
          <cell r="K5803">
            <v>106.04</v>
          </cell>
        </row>
        <row r="5804">
          <cell r="G5804">
            <v>101161</v>
          </cell>
          <cell r="H5804" t="str">
            <v>ALVENARIA DE VEDAÇÃO COM ELEMENTO VAZADO DE CONCRETO (COBOGÓ) DE 7X50X50CM E ARGAMASSA DE ASSENTAMENTO COM PREPARO EM BETONEIRA. AF_05/2020</v>
          </cell>
          <cell r="I5804" t="str">
            <v>M2</v>
          </cell>
          <cell r="J5804" t="str">
            <v>COEFICIENTE DE REPRESENTATIVIDADE</v>
          </cell>
          <cell r="K5804">
            <v>208.17</v>
          </cell>
        </row>
        <row r="5805">
          <cell r="G5805">
            <v>101163</v>
          </cell>
          <cell r="H5805" t="str">
            <v>ALVENARIA DE VEDAÇÃO COM BLOCO DE VIDRO VAZADO, TIPO VENEZIANA, DE 6X20X20CM E ARGAMASSA DE ASSENTAMENTO COM PREPARO EM BETONEIRA. AF_05/2020</v>
          </cell>
          <cell r="I5805" t="str">
            <v>M2</v>
          </cell>
          <cell r="J5805" t="str">
            <v>ATRIBUÍDO SÃO PAULO</v>
          </cell>
          <cell r="K5805">
            <v>591.74</v>
          </cell>
        </row>
        <row r="5806">
          <cell r="G5806">
            <v>101164</v>
          </cell>
          <cell r="H5806" t="str">
            <v>ALVENARIA DE VEDAÇÃO COM BLOCO DE VIDRO, TIPO CANELADO, DE 8X19X19CM E ARGAMASSA DE ASSENTAMENTO COM PREPARO EM BETONEIRA. AF_05/2020</v>
          </cell>
          <cell r="I5806" t="str">
            <v>M2</v>
          </cell>
          <cell r="J5806" t="str">
            <v>ATRIBUÍDO SÃO PAULO</v>
          </cell>
          <cell r="K5806">
            <v>601.41999999999996</v>
          </cell>
        </row>
        <row r="5807">
          <cell r="G5807">
            <v>96358</v>
          </cell>
          <cell r="H5807" t="str">
            <v>PAREDE COM PLACAS DE GESSO ACARTONADO (DRYWALL), PARA USO INTERNO, COM DUAS FACES SIMPLES E ESTRUTURA METÁLICA COM GUIAS SIMPLES, SEM VÃOS. AF_06/2017_PS</v>
          </cell>
          <cell r="I5807" t="str">
            <v>M2</v>
          </cell>
          <cell r="J5807" t="str">
            <v>ATRIBUÍDO SÃO PAULO</v>
          </cell>
          <cell r="K5807">
            <v>94.4</v>
          </cell>
        </row>
        <row r="5808">
          <cell r="G5808">
            <v>96359</v>
          </cell>
          <cell r="H5808" t="str">
            <v>PAREDE COM PLACAS DE GESSO ACARTONADO (DRYWALL), PARA USO INTERNO, COM DUAS FACES SIMPLES E ESTRUTURA METÁLICA COM GUIAS SIMPLES, COM VÃOS AF_06/2017_PS</v>
          </cell>
          <cell r="I5808" t="str">
            <v>M2</v>
          </cell>
          <cell r="J5808" t="str">
            <v>ATRIBUÍDO SÃO PAULO</v>
          </cell>
          <cell r="K5808">
            <v>106.56</v>
          </cell>
        </row>
        <row r="5809">
          <cell r="G5809">
            <v>96360</v>
          </cell>
          <cell r="H5809" t="str">
            <v>PAREDE COM PLACAS DE GESSO ACARTONADO (DRYWALL), PARA USO INTERNO, COM DUAS FACES SIMPLES E ESTRUTURA METÁLICA COM GUIAS DUPLAS, SEM VÃOS. AF_06/2017_PS</v>
          </cell>
          <cell r="I5809" t="str">
            <v>M2</v>
          </cell>
          <cell r="J5809" t="str">
            <v>ATRIBUÍDO SÃO PAULO</v>
          </cell>
          <cell r="K5809">
            <v>126.09</v>
          </cell>
        </row>
        <row r="5810">
          <cell r="G5810">
            <v>96361</v>
          </cell>
          <cell r="H5810" t="str">
            <v>PAREDE COM PLACAS DE GESSO ACARTONADO (DRYWALL), PARA USO INTERNO, COM DUAS FACES SIMPLES E ESTRUTURA METÁLICA COM GUIAS DUPLAS, COM VÃOS. AF_06/2017_PS</v>
          </cell>
          <cell r="I5810" t="str">
            <v>M2</v>
          </cell>
          <cell r="J5810" t="str">
            <v>ATRIBUÍDO SÃO PAULO</v>
          </cell>
          <cell r="K5810">
            <v>149.86000000000001</v>
          </cell>
        </row>
        <row r="5811">
          <cell r="G5811">
            <v>96362</v>
          </cell>
          <cell r="H5811" t="str">
            <v>PAREDE COM PLACAS DE GESSO ACARTONADO (DRYWALL), PARA USO INTERNO, COM UMA FACE SIMPLES E OUTRA FACE DUPLA E ESTRUTURA METÁLICA COM GUIAS SIMPLES, SEM VÃOS. AF_06/2017_PS</v>
          </cell>
          <cell r="I5811" t="str">
            <v>M2</v>
          </cell>
          <cell r="J5811" t="str">
            <v>ATRIBUÍDO SÃO PAULO</v>
          </cell>
          <cell r="K5811">
            <v>122.17</v>
          </cell>
        </row>
        <row r="5812">
          <cell r="G5812">
            <v>96363</v>
          </cell>
          <cell r="H5812" t="str">
            <v>PAREDE COM PLACAS DE GESSO ACARTONADO (DRYWALL), PARA USO INTERNO, COM UMA FACE SIMPLES E OUTRA FACE DUPLA E ESTRUTURA METÁLICA COM GUIAS SIMPLES, COM VÃOS. AF_06/2017_PS</v>
          </cell>
          <cell r="I5812" t="str">
            <v>M2</v>
          </cell>
          <cell r="J5812" t="str">
            <v>ATRIBUÍDO SÃO PAULO</v>
          </cell>
          <cell r="K5812">
            <v>134.72</v>
          </cell>
        </row>
        <row r="5813">
          <cell r="G5813">
            <v>96364</v>
          </cell>
          <cell r="H5813" t="str">
            <v>PAREDE COM PLACAS DE GESSO ACARTONADO (DRYWALL), PARA USO INTERNO COM UMA FACE SIMPLES E OUTRA FACE DUPLA E ESTRUTURA METÁLICA COM GUIAS DUPLAS, SEM VÃOS. AF_06/2017_PS</v>
          </cell>
          <cell r="I5813" t="str">
            <v>M2</v>
          </cell>
          <cell r="J5813" t="str">
            <v>ATRIBUÍDO SÃO PAULO</v>
          </cell>
          <cell r="K5813">
            <v>153.87</v>
          </cell>
        </row>
        <row r="5814">
          <cell r="G5814">
            <v>96365</v>
          </cell>
          <cell r="H5814" t="str">
            <v>PAREDE COM PLACAS DE GESSO ACARTONADO (DRYWALL), PARA USO INTERNO, COM UMA FACE SIMPLES E OUTRA FACE DUPLA E   ESTRUTURA METÁLICA COM GUIAS DUPLAS, COM VÃOS. AF_06/2017_PS</v>
          </cell>
          <cell r="I5814" t="str">
            <v>M2</v>
          </cell>
          <cell r="J5814" t="str">
            <v>ATRIBUÍDO SÃO PAULO</v>
          </cell>
          <cell r="K5814">
            <v>177.99</v>
          </cell>
        </row>
        <row r="5815">
          <cell r="G5815">
            <v>96366</v>
          </cell>
          <cell r="H5815" t="str">
            <v>PAREDE COM PLACAS DE GESSO ACARTONADO (DRYWALL), PARA USO INTERNO, COM DUAS FACES DUPLAS E ESTRUTURA METÁLICA COM GUIAS SIMPLES, SEM VÃOS. AF_06/2017_PS</v>
          </cell>
          <cell r="I5815" t="str">
            <v>M2</v>
          </cell>
          <cell r="J5815" t="str">
            <v>ATRIBUÍDO SÃO PAULO</v>
          </cell>
          <cell r="K5815">
            <v>149.94</v>
          </cell>
        </row>
        <row r="5816">
          <cell r="G5816">
            <v>96367</v>
          </cell>
          <cell r="H5816" t="str">
            <v>PAREDE COM PLACAS DE GESSO ACARTONADO (DRYWALL), PARA USO INTERNO, COM DUAS FACES DUPLAS E ESTRUTURA METÁLICA COM GUIAS SIMPLES, COM VÃOS. AF_06/2017_PS</v>
          </cell>
          <cell r="I5816" t="str">
            <v>M2</v>
          </cell>
          <cell r="J5816" t="str">
            <v>ATRIBUÍDO SÃO PAULO</v>
          </cell>
          <cell r="K5816">
            <v>162.80000000000001</v>
          </cell>
        </row>
        <row r="5817">
          <cell r="G5817">
            <v>96368</v>
          </cell>
          <cell r="H5817" t="str">
            <v>PAREDE COM PLACAS DE GESSO ACARTONADO (DRYWALL), PARA USO INTERNO COM DUAS FACES DUPLAS E ESTRUTURA METÁLICA COM GUIAS DUPLAS, SEM VÃOS. AF_06/2017</v>
          </cell>
          <cell r="I5817" t="str">
            <v>M2</v>
          </cell>
          <cell r="J5817" t="str">
            <v>ATRIBUÍDO SÃO PAULO</v>
          </cell>
          <cell r="K5817">
            <v>181.64</v>
          </cell>
        </row>
        <row r="5818">
          <cell r="G5818">
            <v>96369</v>
          </cell>
          <cell r="H5818" t="str">
            <v>PAREDE COM PLACAS DE GESSO ACARTONADO (DRYWALL), PARA USO INTERNO, COM DUAS FACES DUPLAS E ESTRUTURA METÁLICA COM GUIAS DUPLAS, COM VÃOS. AF_06/2017_PS</v>
          </cell>
          <cell r="I5818" t="str">
            <v>M2</v>
          </cell>
          <cell r="J5818" t="str">
            <v>ATRIBUÍDO SÃO PAULO</v>
          </cell>
          <cell r="K5818">
            <v>206.11</v>
          </cell>
        </row>
        <row r="5819">
          <cell r="G5819">
            <v>96370</v>
          </cell>
          <cell r="H5819" t="str">
            <v>PAREDE COM PLACAS DE GESSO ACARTONADO (DRYWALL), PARA USO INTERNO, COM UMA FACE SIMPLES E ESTRUTURA METÁLICA COM GUIAS SIMPLES, SEM VÃOS. AF_06/2017_PS</v>
          </cell>
          <cell r="I5819" t="str">
            <v>M2</v>
          </cell>
          <cell r="J5819" t="str">
            <v>ATRIBUÍDO SÃO PAULO</v>
          </cell>
          <cell r="K5819">
            <v>63.63</v>
          </cell>
        </row>
        <row r="5820">
          <cell r="G5820">
            <v>96371</v>
          </cell>
          <cell r="H5820" t="str">
            <v>PAREDE COM PLACAS DE GESSO ACARTONADO (DRYWALL), PARA USO INTERNO, COM UMA FACE SIMPLES E ESTRUTURA METÁLICA COM GUIAS SIMPLES, COM VÃOS. AF_06/2017_PS</v>
          </cell>
          <cell r="I5820" t="str">
            <v>M2</v>
          </cell>
          <cell r="J5820" t="str">
            <v>ATRIBUÍDO SÃO PAULO</v>
          </cell>
          <cell r="K5820">
            <v>75.599999999999994</v>
          </cell>
        </row>
        <row r="5821">
          <cell r="G5821">
            <v>96373</v>
          </cell>
          <cell r="H5821" t="str">
            <v>INSTALAÇÃO DE REFORÇO METÁLICO EM PAREDE DRYWALL. AF_06/2017</v>
          </cell>
          <cell r="I5821" t="str">
            <v>M</v>
          </cell>
          <cell r="J5821" t="str">
            <v>COEFICIENTE DE REPRESENTATIVIDADE</v>
          </cell>
          <cell r="K5821">
            <v>12.26</v>
          </cell>
        </row>
        <row r="5822">
          <cell r="G5822">
            <v>96374</v>
          </cell>
          <cell r="H5822" t="str">
            <v>INSTALAÇÃO DE REFORÇO DE MADEIRA EM PAREDE DRYWALL. AF_06/2017</v>
          </cell>
          <cell r="I5822" t="str">
            <v>M</v>
          </cell>
          <cell r="J5822" t="str">
            <v>COEFICIENTE DE REPRESENTATIVIDADE</v>
          </cell>
          <cell r="K5822">
            <v>31.86</v>
          </cell>
        </row>
        <row r="5823">
          <cell r="G5823">
            <v>102235</v>
          </cell>
          <cell r="H5823" t="str">
            <v>DIVISÓRIA FIXA EM VIDRO TEMPERADO 10 MM, SEM ABERTURA. AF_01/2021_PS</v>
          </cell>
          <cell r="I5823" t="str">
            <v>M2</v>
          </cell>
          <cell r="J5823" t="str">
            <v>COEFICIENTE DE REPRESENTATIVIDADE</v>
          </cell>
          <cell r="K5823">
            <v>468.98</v>
          </cell>
        </row>
        <row r="5824">
          <cell r="G5824">
            <v>102253</v>
          </cell>
          <cell r="H5824" t="str">
            <v>DIVISORIA SANITÁRIA, TIPO CABINE, EM GRANITO CINZA POLIDO, ESP = 3CM, ASSENTADO COM ARGAMASSA COLANTE AC III-E, EXCLUSIVE FERRAGENS. AF_01/2021</v>
          </cell>
          <cell r="I5824" t="str">
            <v>M2</v>
          </cell>
          <cell r="J5824" t="str">
            <v>COEFICIENTE DE REPRESENTATIVIDADE</v>
          </cell>
          <cell r="K5824">
            <v>891.6</v>
          </cell>
        </row>
        <row r="5825">
          <cell r="G5825">
            <v>102254</v>
          </cell>
          <cell r="H5825" t="str">
            <v>DIVISORIA SANITÁRIA, TIPO CABINE, EM MÁRMORE BRANCO POLIDO, ESP = 3CM, ASSENTADO COM ARGAMASSA COLANTE AC III-E, EXCLUSIVE FERRAGENS. AF_01/2021</v>
          </cell>
          <cell r="I5825" t="str">
            <v>M2</v>
          </cell>
          <cell r="J5825" t="str">
            <v>COEFICIENTE DE REPRESENTATIVIDADE</v>
          </cell>
          <cell r="K5825">
            <v>1061.43</v>
          </cell>
        </row>
        <row r="5826">
          <cell r="G5826">
            <v>102255</v>
          </cell>
          <cell r="H5826" t="str">
            <v>TAPA VISTA DE MICTÓRIO EM GRANITO CINZA POLIDO, ESP = 3CM, ASSENTADO COM ARGAMASSA COLANTE AC III-E . AF_01/2021</v>
          </cell>
          <cell r="I5826" t="str">
            <v>M2</v>
          </cell>
          <cell r="J5826" t="str">
            <v>COEFICIENTE DE REPRESENTATIVIDADE</v>
          </cell>
          <cell r="K5826">
            <v>899.15</v>
          </cell>
        </row>
        <row r="5827">
          <cell r="G5827">
            <v>102256</v>
          </cell>
          <cell r="H5827" t="str">
            <v>TAPA VISTA DE MICTÓRIO EM MÁRMORE BRANCO POLIDO, ESP = 3CM, ASSENTADO COM ARGAMASSA COLANTE AC III-E . AF_01/2021</v>
          </cell>
          <cell r="I5827" t="str">
            <v>M2</v>
          </cell>
          <cell r="J5827" t="str">
            <v>COEFICIENTE DE REPRESENTATIVIDADE</v>
          </cell>
          <cell r="K5827">
            <v>1060.9000000000001</v>
          </cell>
        </row>
        <row r="5828">
          <cell r="G5828">
            <v>102257</v>
          </cell>
          <cell r="H5828" t="str">
            <v>DIVISORIA SANITÁRIA, TIPO CABINE, EM PAINEL DE GRANILITE, ESP = 3CM, ASSENTADO COM ARGAMASSA COLANTE AC III-E, EXCLUSIVE FERRAGENS. AF_01/2021</v>
          </cell>
          <cell r="I5828" t="str">
            <v>M2</v>
          </cell>
          <cell r="J5828" t="str">
            <v>ATRIBUÍDO SÃO PAULO</v>
          </cell>
          <cell r="K5828">
            <v>334.71</v>
          </cell>
        </row>
        <row r="5829">
          <cell r="G5829">
            <v>102258</v>
          </cell>
          <cell r="H5829" t="str">
            <v>TAPA VISTA DE MICTÓRIO EM PAINEL DE GRANILITE, ESP = 3CM, ASSENTADO COM ARGAMASSA COLANTE AC III-E . AF_01/2021</v>
          </cell>
          <cell r="I5829" t="str">
            <v>M2</v>
          </cell>
          <cell r="J5829" t="str">
            <v>ATRIBUÍDO SÃO PAULO</v>
          </cell>
          <cell r="K5829">
            <v>362.64</v>
          </cell>
        </row>
        <row r="5830">
          <cell r="G5830">
            <v>101154</v>
          </cell>
          <cell r="H5830" t="str">
            <v>ALVENARIA DE VEDAÇÃO DE BLOCOS DE CONCRETO CELULAR DE 10X30X60CM (ESPESSURA 10CM) E ARGAMASSA DE ASSENTAMENTO COM PREPARO EM BETONEIRA. AF_05/2020</v>
          </cell>
          <cell r="I5830" t="str">
            <v>M2</v>
          </cell>
          <cell r="J5830" t="str">
            <v>ATRIBUÍDO SÃO PAULO</v>
          </cell>
          <cell r="K5830">
            <v>99.38</v>
          </cell>
        </row>
        <row r="5831">
          <cell r="G5831">
            <v>101155</v>
          </cell>
          <cell r="H5831" t="str">
            <v>ALVENARIA DE VEDAÇÃO DE BLOCOS DE CONCRETO CELULAR DE 15X30X60CM (ESPESSURA 15CM) E ARGAMASSA DE ASSENTAMENTO COM PREPARO EM BETONEIRA. AF_05/2020</v>
          </cell>
          <cell r="I5831" t="str">
            <v>M2</v>
          </cell>
          <cell r="J5831" t="str">
            <v>ATRIBUÍDO SÃO PAULO</v>
          </cell>
          <cell r="K5831">
            <v>138.68</v>
          </cell>
        </row>
        <row r="5832">
          <cell r="G5832">
            <v>101156</v>
          </cell>
          <cell r="H5832" t="str">
            <v>ALVENARIA DE VEDAÇÃO DE BLOCOS DE CONCRETO CELULAR DE 20X30X60CM (ESPESSURA 20CM) E ARGAMASSA DE ASSENTAMENTO COM PREPARO EM BETONEIRA. AF_05/2020</v>
          </cell>
          <cell r="I5832" t="str">
            <v>M2</v>
          </cell>
          <cell r="J5832" t="str">
            <v>ATRIBUÍDO SÃO PAULO</v>
          </cell>
          <cell r="K5832">
            <v>202.48</v>
          </cell>
        </row>
        <row r="5833">
          <cell r="G5833">
            <v>101814</v>
          </cell>
          <cell r="H5833" t="str">
            <v>RECOMPOSIÇÃO DE PAVIMENTOS EM PEDRA POLIÉDRICA, REJUNTAMENTO COM PÓ DE PEDRA, COM REAPROVEITAMENTO DAS PEDRAS POLIÉDRICAS PARA O FECHAMENTO DE VALAS - INCLUSO RETIRADA E COLOCAÇÃO DO MATERIAL. AF_12/2020</v>
          </cell>
          <cell r="I5833" t="str">
            <v>M2</v>
          </cell>
          <cell r="J5833" t="str">
            <v>COEFICIENTE DE REPRESENTATIVIDADE</v>
          </cell>
          <cell r="K5833">
            <v>38.5</v>
          </cell>
        </row>
        <row r="5834">
          <cell r="G5834">
            <v>101816</v>
          </cell>
          <cell r="H5834" t="str">
            <v>RECOMPOSIÇÃO DE PAVIMENTO EM PEDRAS POLIÉDRICAS, REJUNTAMENTO COM ARGAMASSA, COM REAPROVEITAMENTO DAS PEDRAS POLIÉDRICAS, PARA O FECHAMENTO DE VALAS - INCLUSO RETIRADA E COLOCAÇÃO DO MATERIAL. AF_12/2020</v>
          </cell>
          <cell r="I5834" t="str">
            <v>M2</v>
          </cell>
          <cell r="J5834" t="str">
            <v>COEFICIENTE DE REPRESENTATIVIDADE</v>
          </cell>
          <cell r="K5834">
            <v>63.76</v>
          </cell>
        </row>
        <row r="5835">
          <cell r="G5835">
            <v>101817</v>
          </cell>
          <cell r="H5835" t="str">
            <v>RECOMPOSIÇÃO DE PAVIMENTO EM PARALELEPÍPEDOS, REJUNTAMENTO COM PÓ DE PEDRA, COM REAPROVEITAMENTO DOS PARALELEPÍPEDOS, PARA O FECHAMENTO DE VALAS - INCLUSO RETIRADA E COLOCAÇÃO DO MATERIAL. AF_12/2020</v>
          </cell>
          <cell r="I5835" t="str">
            <v>M2</v>
          </cell>
          <cell r="J5835" t="str">
            <v>COEFICIENTE DE REPRESENTATIVIDADE</v>
          </cell>
          <cell r="K5835">
            <v>41.54</v>
          </cell>
        </row>
        <row r="5836">
          <cell r="G5836">
            <v>101819</v>
          </cell>
          <cell r="H5836" t="str">
            <v>RECOMPOSIÇÃO DE PAVIMENTO EM PARALELEPÍPEDOS, REJUNTAMENTO COM ARGAMASSA, COM REAPROVEITAMENTO DOS PARALELEPÍPEDOS, PARA O FECHAMENTO DE VALAS - INCLUSO RETIRADA E COLOCAÇÃO DO MATERIAL. AF_12/2020</v>
          </cell>
          <cell r="I5836" t="str">
            <v>M2</v>
          </cell>
          <cell r="J5836" t="str">
            <v>COEFICIENTE DE REPRESENTATIVIDADE</v>
          </cell>
          <cell r="K5836">
            <v>55.13</v>
          </cell>
        </row>
        <row r="5837">
          <cell r="G5837">
            <v>101820</v>
          </cell>
          <cell r="H5837" t="str">
            <v>RECOMPOSIÇÃO DE PAVIMENTO EM PISO INTERTRAVADO SEXTAVADO, COM REAPROVEITAMENTO DOS BLOCOS SEXTAVADO, PARA O FECHAMENTO DE VALAS - INCLUSO RETIRADA E COLOCAÇÃO DO MATERIAL. AF_12/2020</v>
          </cell>
          <cell r="I5837" t="str">
            <v>M2</v>
          </cell>
          <cell r="J5837" t="str">
            <v>COEFICIENTE DE REPRESENTATIVIDADE</v>
          </cell>
          <cell r="K5837">
            <v>32.979999999999997</v>
          </cell>
        </row>
        <row r="5838">
          <cell r="G5838">
            <v>101822</v>
          </cell>
          <cell r="H5838" t="str">
            <v>RECOMPOSIÇÃO DE BASE E OU SUB-BASE PARA REMENDO PROFUNDO DE SOLOS DE COMPORTAMENTO LATERÍTICO (ARENOSO) - INCLUSO RETIRADA E COLOCAÇÃO DO MATERIAL. AF_12/2020</v>
          </cell>
          <cell r="I5838" t="str">
            <v>M3</v>
          </cell>
          <cell r="J5838" t="str">
            <v>COEFICIENTE DE REPRESENTATIVIDADE</v>
          </cell>
          <cell r="K5838">
            <v>98.06</v>
          </cell>
        </row>
        <row r="5839">
          <cell r="G5839">
            <v>101823</v>
          </cell>
          <cell r="H5839" t="str">
            <v>RECOMPOSIÇÃO DE BASE E OU SUB-BASE PARA REMENDO PROFUNDO DE SOLO MELHORADO COM CIMENTO (TEOR DE 2%) - INCLUSO RETIRADA E COLOCAÇÃO DO MATERIAL. AF_12/2020</v>
          </cell>
          <cell r="I5839" t="str">
            <v>M3</v>
          </cell>
          <cell r="J5839" t="str">
            <v>COEFICIENTE DE REPRESENTATIVIDADE</v>
          </cell>
          <cell r="K5839">
            <v>139.97</v>
          </cell>
        </row>
        <row r="5840">
          <cell r="G5840">
            <v>101824</v>
          </cell>
          <cell r="H5840" t="str">
            <v>RECOMPOSIÇÃO DE BASE E OU SUB-BASE PARA REMENDO PROFUNDO DE SOLO MELHORADO COM CIMENTO (TEOR DE 4%) - INCLUSO RETIRADA E COLOCAÇÃO DO MATERIAL. AF_12/2020</v>
          </cell>
          <cell r="I5840" t="str">
            <v>M3</v>
          </cell>
          <cell r="J5840" t="str">
            <v>COEFICIENTE DE REPRESENTATIVIDADE</v>
          </cell>
          <cell r="K5840">
            <v>178.99</v>
          </cell>
        </row>
        <row r="5841">
          <cell r="G5841">
            <v>101825</v>
          </cell>
          <cell r="H5841" t="str">
            <v>RECOMPOSIÇÃO DE BASE E OU SUB-BASE PARA REMENDO PROFUNDO DE SOLO COM CIMENTO (TEOR DE 6%) - INCLUSO RETIRADA E COLOCAÇÃO DO MATERIAL. AF_12/2020</v>
          </cell>
          <cell r="I5841" t="str">
            <v>M3</v>
          </cell>
          <cell r="J5841" t="str">
            <v>COEFICIENTE DE REPRESENTATIVIDADE</v>
          </cell>
          <cell r="K5841">
            <v>216.95</v>
          </cell>
        </row>
        <row r="5842">
          <cell r="G5842">
            <v>101826</v>
          </cell>
          <cell r="H5842" t="str">
            <v>RECOMPOSIÇÃO DE BASE E OU SUB-BASE PARA REMENDO PROFUNDO DE SOLO COM CIMENTO (TEOR DE 8%) - INCLUSO RETIRADA E COLOCAÇÃO DO MATERIAL. AF_12/2020</v>
          </cell>
          <cell r="I5842" t="str">
            <v>M3</v>
          </cell>
          <cell r="J5842" t="str">
            <v>COEFICIENTE DE REPRESENTATIVIDADE</v>
          </cell>
          <cell r="K5842">
            <v>254.42</v>
          </cell>
        </row>
        <row r="5843">
          <cell r="G5843">
            <v>101827</v>
          </cell>
          <cell r="H5843" t="str">
            <v>RECOMPOSIÇÃO DE BASE E OU SUB-BASE PARA REMENDO PROFUNDO DE SOLO BRITA (40/60) - INCLUSO RETIRADA E COLOCAÇÃO DO MATERIAL. AF_12/2020</v>
          </cell>
          <cell r="I5843" t="str">
            <v>M3</v>
          </cell>
          <cell r="J5843" t="str">
            <v>COEFICIENTE DE REPRESENTATIVIDADE</v>
          </cell>
          <cell r="K5843">
            <v>178.09</v>
          </cell>
        </row>
        <row r="5844">
          <cell r="G5844">
            <v>101828</v>
          </cell>
          <cell r="H5844" t="str">
            <v>RECOMPOSIÇÃO DE BASE E OU SUB-BASE PARA REMENDO PROFUNDO DE SOLO BRITA (50/50) - INCLUSO RETIRADA E COLOCAÇÃO DO MATERIAL. AF_12/2020</v>
          </cell>
          <cell r="I5844" t="str">
            <v>M3</v>
          </cell>
          <cell r="J5844" t="str">
            <v>COEFICIENTE DE REPRESENTATIVIDADE</v>
          </cell>
          <cell r="K5844">
            <v>164.76</v>
          </cell>
        </row>
        <row r="5845">
          <cell r="G5845">
            <v>101829</v>
          </cell>
          <cell r="H5845" t="str">
            <v>RECOMPOSIÇÃO DE BASE E OU SUB-BASE PARA REMENDO PROFUNDO DE SOLO BRITA (40/60) COM CIMENTO (TEOR DE 4%) - INCLUSO RETIRADA E COLOCAÇÃO DO MATERIAL. AF_12/2020</v>
          </cell>
          <cell r="I5845" t="str">
            <v>M3</v>
          </cell>
          <cell r="J5845" t="str">
            <v>COEFICIENTE DE REPRESENTATIVIDADE</v>
          </cell>
          <cell r="K5845">
            <v>255.82</v>
          </cell>
        </row>
        <row r="5846">
          <cell r="G5846">
            <v>101830</v>
          </cell>
          <cell r="H5846" t="str">
            <v>RECOMPOSIÇÃO DE BASE E OU SUB-BASE PARA REMENDO PROFUNDO DE SOLO BRITA (40/60) COM CIMENTO (TEOR DE 6%) - INCLUSO RETIRADA E COLOCAÇÃO DO MATERIAL. AF_12/2020</v>
          </cell>
          <cell r="I5846" t="str">
            <v>M3</v>
          </cell>
          <cell r="J5846" t="str">
            <v>COEFICIENTE DE REPRESENTATIVIDADE</v>
          </cell>
          <cell r="K5846">
            <v>292.18</v>
          </cell>
        </row>
        <row r="5847">
          <cell r="G5847">
            <v>101831</v>
          </cell>
          <cell r="H5847" t="str">
            <v>RECOMPOSIÇÃO DE BASE E OU SUB-BASE PARA REMENDO PROFUNDO DE SOLO BRITA (40/60) COM CIMENTO (TEOR DE 8%) - INCLUSO RETIRADA E COLOCAÇÃO DO MATERIAL. AF_12/2020</v>
          </cell>
          <cell r="I5847" t="str">
            <v>M3</v>
          </cell>
          <cell r="J5847" t="str">
            <v>COEFICIENTE DE REPRESENTATIVIDADE</v>
          </cell>
          <cell r="K5847">
            <v>328.05</v>
          </cell>
        </row>
        <row r="5848">
          <cell r="G5848">
            <v>101832</v>
          </cell>
          <cell r="H5848" t="str">
            <v>RECOMPOSIÇÃO DE BASE E OU SUB-BASE PARA REMENDO PROFUNDO DE SOLO BRITA (50/50) COM CIMENTO (TEOR DE 4%) - INCLUSO RETIRADA E COLOCAÇÃO DO MATERIAL. AF_12/2020</v>
          </cell>
          <cell r="I5848" t="str">
            <v>M3</v>
          </cell>
          <cell r="J5848" t="str">
            <v>COEFICIENTE DE REPRESENTATIVIDADE</v>
          </cell>
          <cell r="K5848">
            <v>243.02</v>
          </cell>
        </row>
        <row r="5849">
          <cell r="G5849">
            <v>101833</v>
          </cell>
          <cell r="H5849" t="str">
            <v>RECOMPOSIÇÃO DE BASE E OU SUB-BASE PARA REMENDO PROFUNDO DE SOLO BRITA (50/50) COM CIMENTO (TEOR DE 6%) - INCLUSO RETIRADA E COLOCAÇÃO DO MATERIAL. AF_12/2020</v>
          </cell>
          <cell r="I5849" t="str">
            <v>M3</v>
          </cell>
          <cell r="J5849" t="str">
            <v>COEFICIENTE DE REPRESENTATIVIDADE</v>
          </cell>
          <cell r="K5849">
            <v>279.64</v>
          </cell>
        </row>
        <row r="5850">
          <cell r="G5850">
            <v>101834</v>
          </cell>
          <cell r="H5850" t="str">
            <v>RECOMPOSIÇÃO DE BASE E OU SUB-BASE PARA REMENDO PROFUNDO DE SOLO BRITA (50/50) COM CIMENTO (TEOR DE 8%) - INCLUSO RETIRADA E COLOCAÇÃO DO MATERIAL. AF_12/2020</v>
          </cell>
          <cell r="I5850" t="str">
            <v>M3</v>
          </cell>
          <cell r="J5850" t="str">
            <v>COEFICIENTE DE REPRESENTATIVIDADE</v>
          </cell>
          <cell r="K5850">
            <v>315.77999999999997</v>
          </cell>
        </row>
        <row r="5851">
          <cell r="G5851">
            <v>101835</v>
          </cell>
          <cell r="H5851" t="str">
            <v>RECOMPOSIÇÃO DE BASE E OU SUB-BASE PARA REMENDO PROFUNDO DE BRITA GRADUADA SIMPLES - INCLUSO RETIRADA E COLOCAÇÃO DO MATERIAL. AF_12/2020</v>
          </cell>
          <cell r="I5851" t="str">
            <v>M3</v>
          </cell>
          <cell r="J5851" t="str">
            <v>ATRIBUÍDO SÃO PAULO</v>
          </cell>
          <cell r="K5851">
            <v>251.49</v>
          </cell>
        </row>
        <row r="5852">
          <cell r="G5852">
            <v>101836</v>
          </cell>
          <cell r="H5852" t="str">
            <v>RECOMPOSIÇÃO DE BASE E OU SUB-BASE PARA FECHAMENTO DE VALAS DE SOLOS DE COMPORTAMENTO LATERÍTICO (ARENOSO) - INCLUSO RETIRADA E COLOCAÇÃO DO MATERIAL. AF_12/2020</v>
          </cell>
          <cell r="I5852" t="str">
            <v>M3</v>
          </cell>
          <cell r="J5852" t="str">
            <v>ATRIBUÍDO SÃO PAULO</v>
          </cell>
          <cell r="K5852">
            <v>24.13</v>
          </cell>
        </row>
        <row r="5853">
          <cell r="G5853">
            <v>101837</v>
          </cell>
          <cell r="H5853" t="str">
            <v>RECOMPOSIÇÃO DE BASE E OU SUB-BASE PARA FECHAMENTO DE VALAS DE SOLO MELHORADO COM CIMENTO (TEOR DE 2%) - INCLUSO RETIRADA E COLOCAÇÃO DO MATERIAL. AF_12/2020</v>
          </cell>
          <cell r="I5853" t="str">
            <v>M3</v>
          </cell>
          <cell r="J5853" t="str">
            <v>ATRIBUÍDO SÃO PAULO</v>
          </cell>
          <cell r="K5853">
            <v>66.040000000000006</v>
          </cell>
        </row>
        <row r="5854">
          <cell r="G5854">
            <v>101838</v>
          </cell>
          <cell r="H5854" t="str">
            <v>RECOMPOSIÇÃO DE BASE E OU SUB-BASE PARA FECHAMENTO DE VALAS DE SOLO MELHORADO COM CIMENTO (TEOR DE 4%) - INCLUSO RETIRADA E COLOCAÇÃO DO MATERIAL. AF_12/2020</v>
          </cell>
          <cell r="I5854" t="str">
            <v>M3</v>
          </cell>
          <cell r="J5854" t="str">
            <v>ATRIBUÍDO SÃO PAULO</v>
          </cell>
          <cell r="K5854">
            <v>105.06</v>
          </cell>
        </row>
        <row r="5855">
          <cell r="G5855">
            <v>101839</v>
          </cell>
          <cell r="H5855" t="str">
            <v>RECOMPOSIÇÃO DE BASE E OU SUB-BASE PARA FECHAMENTO DE VALAS DE SOLO COM CIMENTO (TEOR DE 6%) - INCLUSO RETIRADA E COLOCAÇÃO DO MATERIAL. AF_12/2020</v>
          </cell>
          <cell r="I5855" t="str">
            <v>M3</v>
          </cell>
          <cell r="J5855" t="str">
            <v>ATRIBUÍDO SÃO PAULO</v>
          </cell>
          <cell r="K5855">
            <v>143.01</v>
          </cell>
        </row>
        <row r="5856">
          <cell r="G5856">
            <v>101840</v>
          </cell>
          <cell r="H5856" t="str">
            <v>RECOMPOSIÇÃO DE BASE E OU SUB-BASE PARA FECHAMENTO DE VALAS DE SOLO COM CIMENTO (TEOR DE 8%) - INCLUSO RETIRADA E COLOCAÇÃO DO MATERIAL. AF_12/2020</v>
          </cell>
          <cell r="I5856" t="str">
            <v>M3</v>
          </cell>
          <cell r="J5856" t="str">
            <v>ATRIBUÍDO SÃO PAULO</v>
          </cell>
          <cell r="K5856">
            <v>222.9</v>
          </cell>
        </row>
        <row r="5857">
          <cell r="G5857">
            <v>101841</v>
          </cell>
          <cell r="H5857" t="str">
            <v>RECOMPOSIÇÃO DE BASE E OU SUB-BASE PARA FECHAMENTO DE VALAS DE SOLO BRITA (40/60) - INCLUSO RETIRADA E COLOCAÇÃO DO MATERIAL. AF_12/2020</v>
          </cell>
          <cell r="I5857" t="str">
            <v>M3</v>
          </cell>
          <cell r="J5857" t="str">
            <v>ATRIBUÍDO SÃO PAULO</v>
          </cell>
          <cell r="K5857">
            <v>104.16</v>
          </cell>
        </row>
        <row r="5858">
          <cell r="G5858">
            <v>101842</v>
          </cell>
          <cell r="H5858" t="str">
            <v>RECOMPOSIÇÃO DE BASE E OU SUB-BASE PARA FECHAMENTO DE VALAS DE SOLO BRITA (50/50) - INCLUSO RETIRADA E COLOCAÇÃO DO MATERIAL. AF_12/2020</v>
          </cell>
          <cell r="I5858" t="str">
            <v>M3</v>
          </cell>
          <cell r="J5858" t="str">
            <v>ATRIBUÍDO SÃO PAULO</v>
          </cell>
          <cell r="K5858">
            <v>90.83</v>
          </cell>
        </row>
        <row r="5859">
          <cell r="G5859">
            <v>101843</v>
          </cell>
          <cell r="H5859" t="str">
            <v>RECOMPOSIÇÃO DE BASE E OU SUB-BASE PARA FECHAMENTO DE VALAS DE SOLO BRITA (40/60) COM CIMENTO (TEOR DE 4%) - INCLUSO RETIRADA E COLOCAÇÃO DO MATERIAL. AF_12/2020</v>
          </cell>
          <cell r="I5859" t="str">
            <v>M3</v>
          </cell>
          <cell r="J5859" t="str">
            <v>ATRIBUÍDO SÃO PAULO</v>
          </cell>
          <cell r="K5859">
            <v>181.89</v>
          </cell>
        </row>
        <row r="5860">
          <cell r="G5860">
            <v>101844</v>
          </cell>
          <cell r="H5860" t="str">
            <v>RECOMPOSIÇÃO DE BASE E OU SUB-BASE PARA FECHAMENTO DE VALAS DE SOLO BRITA (40/60) COM CIMENTO (TEOR DE 6%) - INCLUSO RETIRADA E COLOCAÇÃO DO MATERIAL. AF_12/2020</v>
          </cell>
          <cell r="I5860" t="str">
            <v>M3</v>
          </cell>
          <cell r="J5860" t="str">
            <v>ATRIBUÍDO SÃO PAULO</v>
          </cell>
          <cell r="K5860">
            <v>218.25</v>
          </cell>
        </row>
        <row r="5861">
          <cell r="G5861">
            <v>101845</v>
          </cell>
          <cell r="H5861" t="str">
            <v>RECOMPOSIÇÃO DE BASE E OU SUB-BASE PARA FECHAMENTO DE VALAS DE SOLO BRITA (40/60) COM CIMENTO (TEOR DE 8%) - INCLUSO RETIRADA E COLOCAÇÃO DO MATERIAL. AF_12/2020</v>
          </cell>
          <cell r="I5861" t="str">
            <v>M3</v>
          </cell>
          <cell r="J5861" t="str">
            <v>ATRIBUÍDO SÃO PAULO</v>
          </cell>
          <cell r="K5861">
            <v>254.12</v>
          </cell>
        </row>
        <row r="5862">
          <cell r="G5862">
            <v>101846</v>
          </cell>
          <cell r="H5862" t="str">
            <v>RECOMPOSIÇÃO DE BASE E OU SUB-BASE PARA FECHAMENTO DE VALAS DE SOLO BRITA (50/50) COM CIMENTO (TEOR DE 4%) - INCLUSO RETIRADA E COLOCAÇÃO DO MATERIAL. AF_12/2020</v>
          </cell>
          <cell r="I5862" t="str">
            <v>M3</v>
          </cell>
          <cell r="J5862" t="str">
            <v>ATRIBUÍDO SÃO PAULO</v>
          </cell>
          <cell r="K5862">
            <v>169.09</v>
          </cell>
        </row>
        <row r="5863">
          <cell r="G5863">
            <v>101847</v>
          </cell>
          <cell r="H5863" t="str">
            <v>RECOMPOSIÇÃO DE BASE E OU SUB-BASE PARA FECHAMENTO DE VALAS DE SOLO BRITA (50/50) COM CIMENTO (TEOR DE 6%) - INCLUSO RETIRADA E COLOCAÇÃO DO MATERIAL. AF_12/2020</v>
          </cell>
          <cell r="I5863" t="str">
            <v>M3</v>
          </cell>
          <cell r="J5863" t="str">
            <v>ATRIBUÍDO SÃO PAULO</v>
          </cell>
          <cell r="K5863">
            <v>205.71</v>
          </cell>
        </row>
        <row r="5864">
          <cell r="G5864">
            <v>101848</v>
          </cell>
          <cell r="H5864" t="str">
            <v>RECOMPOSIÇÃO DE BASE E OU SUB-BASE PARA FECHAMENTO DE VALAS DE SOLO BRITA (50/50) COM CIMENTO (TEOR DE 8%) - INCLUSO RETIRADA E COLOCAÇÃO DO MATERIAL. AF_12/2020</v>
          </cell>
          <cell r="I5864" t="str">
            <v>M3</v>
          </cell>
          <cell r="J5864" t="str">
            <v>ATRIBUÍDO SÃO PAULO</v>
          </cell>
          <cell r="K5864">
            <v>241.85</v>
          </cell>
        </row>
        <row r="5865">
          <cell r="G5865">
            <v>101849</v>
          </cell>
          <cell r="H5865" t="str">
            <v>RECOMPOSIÇÃO DE BASE E OU SUB-BASE PARA FECHAMENTO DE VALAS DE BRITA GRADUADA SIMPLES - INCLUSO RETIRADA E COLOCAÇÃO DO MATERIAL. AF_12/2020</v>
          </cell>
          <cell r="I5865" t="str">
            <v>M3</v>
          </cell>
          <cell r="J5865" t="str">
            <v>ATRIBUÍDO SÃO PAULO</v>
          </cell>
          <cell r="K5865">
            <v>177.56</v>
          </cell>
        </row>
        <row r="5866">
          <cell r="G5866">
            <v>101850</v>
          </cell>
          <cell r="H5866" t="str">
            <v>REASSENTAMENTO DE PARALELEPÍPEDOS, REJUNTAMENTO COM PÓ DE PEDRA, COM REAPROVEITAMENTO DOS PARALELEPÍPEDOS - INCLUSO RETIRADA E COLOCAÇÃO DO MATERIAL. AF_12/2020</v>
          </cell>
          <cell r="I5866" t="str">
            <v>M2</v>
          </cell>
          <cell r="J5866" t="str">
            <v>ATRIBUÍDO SÃO PAULO</v>
          </cell>
          <cell r="K5866">
            <v>50.96</v>
          </cell>
        </row>
        <row r="5867">
          <cell r="G5867">
            <v>101852</v>
          </cell>
          <cell r="H5867" t="str">
            <v>REASSENTAMENTO DE PARALELEPÍPEDOS, REJUNTAMENTO COM ARGAMASSA, COM REAPROVEITAMENTO DOS PARALELEPÍPEDOS - INCLUSO RETIRADA E COLOCAÇÃO DO MATERIAL. AF_12/2020</v>
          </cell>
          <cell r="I5867" t="str">
            <v>M2</v>
          </cell>
          <cell r="J5867" t="str">
            <v>ATRIBUÍDO SÃO PAULO</v>
          </cell>
          <cell r="K5867">
            <v>65.099999999999994</v>
          </cell>
        </row>
        <row r="5868">
          <cell r="G5868">
            <v>101853</v>
          </cell>
          <cell r="H5868" t="str">
            <v>REASSENTAMENTO DE PEDRAS POLIÉDRICAS, REJUNTAMENTO COM PÓ DE PEDRA, COM REAPROVEITAMENTO DAS PEDRAS POLIÉDRICAS - INCLUSO RETIRADA E COLOCAÇÃO DO MATERIAL.  AF_12/2020</v>
          </cell>
          <cell r="I5868" t="str">
            <v>M2</v>
          </cell>
          <cell r="J5868" t="str">
            <v>ATRIBUÍDO SÃO PAULO</v>
          </cell>
          <cell r="K5868">
            <v>46.04</v>
          </cell>
        </row>
        <row r="5869">
          <cell r="G5869">
            <v>101855</v>
          </cell>
          <cell r="H5869" t="str">
            <v>REASSENTAMENTO DE PEDRAS POLIÉDRICAS, REJUNTAMENTO COM ARGAMASSA, COM REAPROVEITAMENTO DAS PEDRAS POLIÉDRICAS - INCLUSO RETIRADA E COLOCAÇÃO DO MATERIAL. AF_12/2020</v>
          </cell>
          <cell r="I5869" t="str">
            <v>M2</v>
          </cell>
          <cell r="J5869" t="str">
            <v>ATRIBUÍDO SÃO PAULO</v>
          </cell>
          <cell r="K5869">
            <v>71.739999999999995</v>
          </cell>
        </row>
        <row r="5870">
          <cell r="G5870">
            <v>101856</v>
          </cell>
          <cell r="H5870" t="str">
            <v>REASSENTAMENTO DE BLOCOS PISOGRAMA PARA PISO INTERTRAVADO, COM REAPROVEITAMENTO DOS BLOCOS PISOGRAMA - INCLUSO RETIRADA E COLOCAÇÃO DO MATERIAL. AF_12/2020</v>
          </cell>
          <cell r="I5870" t="str">
            <v>M2</v>
          </cell>
          <cell r="J5870" t="str">
            <v>COEFICIENTE DE REPRESENTATIVIDADE</v>
          </cell>
          <cell r="K5870">
            <v>20.69</v>
          </cell>
        </row>
        <row r="5871">
          <cell r="G5871">
            <v>101857</v>
          </cell>
          <cell r="H5871" t="str">
            <v>REASSENTAMENTO DE BLOCOS SEXTAVADO PARA PISO INTERTRAVADO, ESPESSURA DE 6 CM, EM CALÇADA, COM REAPROVEITAMENTO DOS BLOCOS SEXTAVADOS - INCLUSO RETIRADA E COLOCAÇÃO DO MATERIAL. AF_12/2020</v>
          </cell>
          <cell r="I5871" t="str">
            <v>M2</v>
          </cell>
          <cell r="J5871" t="str">
            <v>COEFICIENTE DE REPRESENTATIVIDADE</v>
          </cell>
          <cell r="K5871">
            <v>25.82</v>
          </cell>
        </row>
        <row r="5872">
          <cell r="G5872">
            <v>101858</v>
          </cell>
          <cell r="H5872" t="str">
            <v>REASSENTAMENTO DE BLOCOS SEXTAVADO PARA PISO INTERTRAVADO, ESPESSURA DE 6 CM, EM VIA/ESTACIONAMENTO, COM REAPROVEITAMENTO DOS BLOCOS SEXTAVADO - INCLUSO RETIRADA E COLOCAÇÃO DO MATERIAL. AF_12/2020</v>
          </cell>
          <cell r="I5872" t="str">
            <v>M2</v>
          </cell>
          <cell r="J5872" t="str">
            <v>COEFICIENTE DE REPRESENTATIVIDADE</v>
          </cell>
          <cell r="K5872">
            <v>21.13</v>
          </cell>
        </row>
        <row r="5873">
          <cell r="G5873">
            <v>101859</v>
          </cell>
          <cell r="H5873" t="str">
            <v>REASSENTAMENTO DE BLOCOS SEXTAVADO PARA PISO INTERTRAVADO, ESPESSURA DE 8 CM, EM VIA/ESTACIONAMENTO, COM REAPROVEITAMENTO DOS BLOCOS SEXTAVADO - INCLUSO RETIRADA E COLOCAÇÃO DO MATERIAL. AF_12/2020</v>
          </cell>
          <cell r="I5873" t="str">
            <v>M2</v>
          </cell>
          <cell r="J5873" t="str">
            <v>COEFICIENTE DE REPRESENTATIVIDADE</v>
          </cell>
          <cell r="K5873">
            <v>23.32</v>
          </cell>
        </row>
        <row r="5874">
          <cell r="G5874">
            <v>101860</v>
          </cell>
          <cell r="H5874" t="str">
            <v>REASSENTAMENTO DE BLOCOS SEXTAVADO PARA PISO INTERTRAVADO, ESPESSURA DE 10 CM, EM VIA/ESTACIONAMENTO, COM REAPROVEITAMENTO DOS BLOCOS SEXTAVADO - INCLUSO RETIRADA E COLOCAÇÃO DO MATERIAL. AF_12/2020</v>
          </cell>
          <cell r="I5874" t="str">
            <v>M2</v>
          </cell>
          <cell r="J5874" t="str">
            <v>COEFICIENTE DE REPRESENTATIVIDADE</v>
          </cell>
          <cell r="K5874">
            <v>26.78</v>
          </cell>
        </row>
        <row r="5875">
          <cell r="G5875">
            <v>101861</v>
          </cell>
          <cell r="H5875" t="str">
            <v>REASSENTAMENTO DE BLOCOS RETANGULAR PARA PISO INTERTRAVADO, ESPESSURA DE 4  CM, EM CALÇADA, COM REAPROVEITAMENTO DOS BLOCOS RETANGULAR - INCLUSO RETIRADA E COLOCAÇÃO DO MATERIAL. AF_12/2020</v>
          </cell>
          <cell r="I5875" t="str">
            <v>M2</v>
          </cell>
          <cell r="J5875" t="str">
            <v>COEFICIENTE DE REPRESENTATIVIDADE</v>
          </cell>
          <cell r="K5875">
            <v>25.06</v>
          </cell>
        </row>
        <row r="5876">
          <cell r="G5876">
            <v>101862</v>
          </cell>
          <cell r="H5876" t="str">
            <v>REASSENTAMENTO DE BLOCOS RETANGULAR PARA PISO INTERTRAVADO, ESPESSURA DE 6 CM, EM CALÇADA, COM REAPROVEITAMENTO DOS BLOCOS RETANGULAR - INCLUSO RETIRADA E COLOCAÇÃO DO MATERIAL. AF_12/2020</v>
          </cell>
          <cell r="I5876" t="str">
            <v>M2</v>
          </cell>
          <cell r="J5876" t="str">
            <v>COEFICIENTE DE REPRESENTATIVIDADE</v>
          </cell>
          <cell r="K5876">
            <v>27.31</v>
          </cell>
        </row>
        <row r="5877">
          <cell r="G5877">
            <v>101863</v>
          </cell>
          <cell r="H5877" t="str">
            <v>REASSENTAMENTO DE BLOCOS RETANGULAR PARA PISO INTERTRAVADO, ESPESSURA DE 6 CM, EM VIA/ESTACIONAMENTO, COM REAPROVEITAMENTO DOS BLOCOS RETANGULAR - INCLUSO RETIRADA E COLOCAÇÃO DO MATERIAL. AF_12/2020</v>
          </cell>
          <cell r="I5877" t="str">
            <v>M2</v>
          </cell>
          <cell r="J5877" t="str">
            <v>COEFICIENTE DE REPRESENTATIVIDADE</v>
          </cell>
          <cell r="K5877">
            <v>21.43</v>
          </cell>
        </row>
        <row r="5878">
          <cell r="G5878">
            <v>101864</v>
          </cell>
          <cell r="H5878" t="str">
            <v>REASSENTAMENTO DE BLOCOS RETANGULAR PARA PISO INTERTRAVADO, ESPESSURA DE 8 CM, EM VIA/ESTACIONAMENTO, COM REAPROVEITAMENTO DOS BLOCOS RETANGULAR - INCLUSO RETIRADA E COLOCAÇÃO DO MATERIAL. AF_12/2020</v>
          </cell>
          <cell r="I5878" t="str">
            <v>M2</v>
          </cell>
          <cell r="J5878" t="str">
            <v>COEFICIENTE DE REPRESENTATIVIDADE</v>
          </cell>
          <cell r="K5878">
            <v>24.89</v>
          </cell>
        </row>
        <row r="5879">
          <cell r="G5879">
            <v>101865</v>
          </cell>
          <cell r="H5879" t="str">
            <v>REASSENTAMENTO DE BLOCOS RETANGULAR PARA PISO INTERTRAVADO, ESPESSURA DE 10 CM, EM VIA/ESTACIONAMENTO, COM REAPROVEITAMENTO DOS BLOCOS RETANGULAR - INCLUSO RETIRADA E COLOCAÇÃO DO MATERIAL. AF_12/2020</v>
          </cell>
          <cell r="I5879" t="str">
            <v>M2</v>
          </cell>
          <cell r="J5879" t="str">
            <v>COEFICIENTE DE REPRESENTATIVIDADE</v>
          </cell>
          <cell r="K5879">
            <v>28.36</v>
          </cell>
        </row>
        <row r="5880">
          <cell r="G5880">
            <v>101866</v>
          </cell>
          <cell r="H5880" t="str">
            <v>REASSENTAMENTO DE BLOCOS 16 FACES PARA PISO INTERTRAVADO, ESPESSURA DE 4  CM, EM CALÇADA, COM REAPROVEITAMENTO DOS BLOCOS 16 FACES - INCLUSO RETIRADA E COLOCAÇÃO DO MATERIAL. AF_12/2020</v>
          </cell>
          <cell r="I5880" t="str">
            <v>M2</v>
          </cell>
          <cell r="J5880" t="str">
            <v>COEFICIENTE DE REPRESENTATIVIDADE</v>
          </cell>
          <cell r="K5880">
            <v>25.23</v>
          </cell>
        </row>
        <row r="5881">
          <cell r="G5881">
            <v>101867</v>
          </cell>
          <cell r="H5881" t="str">
            <v>REASSENTAMENTO DE BLOCOS 16 FACES PARA PISO INTERTRAVADO, ESPESSURA DE 6 CM, EM CALÇADA, COM REAPROVEITAMENTO DOS BLOCOS 16 FACES - INCLUSO RETIRADA E COLOCAÇÃO DO MATERIAL. AF_12/2020</v>
          </cell>
          <cell r="I5881" t="str">
            <v>M2</v>
          </cell>
          <cell r="J5881" t="str">
            <v>COEFICIENTE DE REPRESENTATIVIDADE</v>
          </cell>
          <cell r="K5881">
            <v>28.7</v>
          </cell>
        </row>
        <row r="5882">
          <cell r="G5882">
            <v>101868</v>
          </cell>
          <cell r="H5882" t="str">
            <v>REASSENTAMENTO DE BLOCOS 16 FACES PARA PISO INTERTRAVADO, ESPESSURA DE 6 CM, EM VIA/ESTACIONAMENTO, COM REAPROVEITAMENTO DOS BLOCOS 16 FACES - INCLUSO RETIRADA E COLOCAÇÃO DO MATERIAL. AF_12/2020</v>
          </cell>
          <cell r="I5882" t="str">
            <v>M2</v>
          </cell>
          <cell r="J5882" t="str">
            <v>COEFICIENTE DE REPRESENTATIVIDADE</v>
          </cell>
          <cell r="K5882">
            <v>22.82</v>
          </cell>
        </row>
        <row r="5883">
          <cell r="G5883">
            <v>101869</v>
          </cell>
          <cell r="H5883" t="str">
            <v>REASSENTAMENTO DE BLOCOS 16 FACES PARA PISO INTERTRAVADO, ESPESSURA DE 8 CM, EM VIA/ESTACIONAMENTO, COM REAPROVEITAMENTO DOS BLOCOS 16 FACES - INCLUSO RETIRADA E COLOCAÇÃO DO MATERIAL. AF_12/2020</v>
          </cell>
          <cell r="I5883" t="str">
            <v>M2</v>
          </cell>
          <cell r="J5883" t="str">
            <v>COEFICIENTE DE REPRESENTATIVIDADE</v>
          </cell>
          <cell r="K5883">
            <v>26.29</v>
          </cell>
        </row>
        <row r="5884">
          <cell r="G5884">
            <v>101870</v>
          </cell>
          <cell r="H5884" t="str">
            <v>REASSENTAMENTO DE BLOCOS 16 FACES PARA PISO INTERTRAVADO, ESPESSURA DE 10 CM, EM VIA/ESTACIONAMENTO, COM REAPROVEITAMENTO DOS BLOCOS 16 FACES - INCLUSO RETIRADA E COLOCAÇÃO DO MATERIAL. AF_12/2020</v>
          </cell>
          <cell r="I5884" t="str">
            <v>M2</v>
          </cell>
          <cell r="J5884" t="str">
            <v>COEFICIENTE DE REPRESENTATIVIDADE</v>
          </cell>
          <cell r="K5884">
            <v>29.74</v>
          </cell>
        </row>
        <row r="5885">
          <cell r="G5885">
            <v>102098</v>
          </cell>
          <cell r="H5885" t="str">
            <v>RECOMPOSIÇÃO DE REVESTIMENTO EM CONCRETO ASFÁLTICO (AQUISIÇÃO EM USINA), PARA O FECHAMENTO DE VALAS - INCLUSO DEMOLIÇÃO DO PAVIMENTO. AF_12/2020</v>
          </cell>
          <cell r="I5885" t="str">
            <v>M3</v>
          </cell>
          <cell r="J5885" t="str">
            <v>ATRIBUÍDO SÃO PAULO</v>
          </cell>
          <cell r="K5885">
            <v>1966.67</v>
          </cell>
        </row>
        <row r="5886">
          <cell r="G5886">
            <v>102988</v>
          </cell>
          <cell r="H5886" t="str">
            <v>RECOMPOSIÇÃO DE PAVIMENTO EM PISO INTERTRAVADO, COM REAPROVEITAMENTO DOS BLOCOS INTERTRAVADOS, PARA FECHAMENTO DE VALAS - INCLUSO RETIRADA E COLOCAÇÃO DO MATERIAL. AF_12/2020</v>
          </cell>
          <cell r="I5886" t="str">
            <v>M2</v>
          </cell>
          <cell r="J5886" t="str">
            <v>COEFICIENTE DE REPRESENTATIVIDADE</v>
          </cell>
          <cell r="K5886">
            <v>43.97</v>
          </cell>
        </row>
        <row r="5887">
          <cell r="G5887">
            <v>100576</v>
          </cell>
          <cell r="H5887" t="str">
            <v>REGULARIZAÇÃO E COMPACTAÇÃO DE SUBLEITO DE SOLO  PREDOMINANTEMENTE ARGILOSO. AF_11/2019</v>
          </cell>
          <cell r="I5887" t="str">
            <v>M2</v>
          </cell>
          <cell r="J5887" t="str">
            <v>ATRIBUÍDO SÃO PAULO</v>
          </cell>
          <cell r="K5887">
            <v>2.33</v>
          </cell>
        </row>
        <row r="5888">
          <cell r="G5888">
            <v>100577</v>
          </cell>
          <cell r="H5888" t="str">
            <v>REGULARIZAÇÃO E COMPACTAÇÃO DE SUBLEITO DE SOLO PREDOMINANTEMENTE ARENOSO. AF_11/2019</v>
          </cell>
          <cell r="I5888" t="str">
            <v>M2</v>
          </cell>
          <cell r="J5888" t="str">
            <v>ATRIBUÍDO SÃO PAULO</v>
          </cell>
          <cell r="K5888">
            <v>1.1100000000000001</v>
          </cell>
        </row>
        <row r="5889">
          <cell r="G5889">
            <v>96388</v>
          </cell>
          <cell r="H5889" t="str">
            <v>EXECUÇÃO E COMPACTAÇÃO DE BASE E OU SUB BASE PARA PAVIMENTAÇÃO DE SOLOS DE COMPORTAMENTO LATERÍTICO (ARENOSO) - EXCLUSIVE SOLO, ESCAVAÇÃO, CARGA E TRANSPORTE. AF_11/2019</v>
          </cell>
          <cell r="I5889" t="str">
            <v>M3</v>
          </cell>
          <cell r="J5889" t="str">
            <v>ATRIBUÍDO SÃO PAULO</v>
          </cell>
          <cell r="K5889">
            <v>11.13</v>
          </cell>
        </row>
        <row r="5890">
          <cell r="G5890">
            <v>96389</v>
          </cell>
          <cell r="H5890" t="str">
            <v>EXECUÇÃO E COMPACTAÇÃO DE BASE E OU SUB BASE PARA PAVIMENTAÇÃO DE SOLO (PREDOMINANTEMENTE ARENOSO) COM CIMENTO (TEOR DE 2%) - EXCLUSIVE SOLO, ESCAVAÇÃO, CARGA E TRANSPORTE. AF_11/2019</v>
          </cell>
          <cell r="I5890" t="str">
            <v>M3</v>
          </cell>
          <cell r="J5890" t="str">
            <v>ATRIBUÍDO SÃO PAULO</v>
          </cell>
          <cell r="K5890">
            <v>57.38</v>
          </cell>
        </row>
        <row r="5891">
          <cell r="G5891">
            <v>96390</v>
          </cell>
          <cell r="H5891" t="str">
            <v>EXECUÇÃO E COMPACTAÇÃO DE BASE E OU SUB BASE PARA PAVIMENTAÇÃO DE SOLO (PREDOMINANTEMENTE ARENOSO) COM CIMENTO (TEOR DE 4%) - EXCLUSIVE SOLO, ESCAVAÇÃO, CARGA E TRANSPORTE. AF_11/2019</v>
          </cell>
          <cell r="I5891" t="str">
            <v>M3</v>
          </cell>
          <cell r="J5891" t="str">
            <v>ATRIBUÍDO SÃO PAULO</v>
          </cell>
          <cell r="K5891">
            <v>94.66</v>
          </cell>
        </row>
        <row r="5892">
          <cell r="G5892">
            <v>96391</v>
          </cell>
          <cell r="H5892" t="str">
            <v>EXECUÇÃO E COMPACTAÇÃO DE BASE E OU SUB BASE PARA PAVIMENTAÇÃO DE SOLO (PREDOMINANTEMENTE ARENOSO) COM CIMENTO (TEOR DE 6%) - EXCLUSIVE SOLO, ESCAVAÇÃO, CARGA E TRANSPORTE. AF_11/2019</v>
          </cell>
          <cell r="I5892" t="str">
            <v>M3</v>
          </cell>
          <cell r="J5892" t="str">
            <v>ATRIBUÍDO SÃO PAULO</v>
          </cell>
          <cell r="K5892">
            <v>133.34</v>
          </cell>
        </row>
        <row r="5893">
          <cell r="G5893">
            <v>96392</v>
          </cell>
          <cell r="H5893" t="str">
            <v>EXECUÇÃO E COMPACTAÇÃO DE BASE E OU SUB BASE PARA PAVIMENTAÇÃO DE SOLO (PREDOMINANTEMENTE ARENOSO) COM CIMENTO (TEOR DE 8%) - EXCLUSIVE SOLO, ESCAVAÇÃO, CARGA E TRANSPORTE. AF_11/2019</v>
          </cell>
          <cell r="I5893" t="str">
            <v>M3</v>
          </cell>
          <cell r="J5893" t="str">
            <v>ATRIBUÍDO SÃO PAULO</v>
          </cell>
          <cell r="K5893">
            <v>170.81</v>
          </cell>
        </row>
        <row r="5894">
          <cell r="G5894">
            <v>96396</v>
          </cell>
          <cell r="H5894" t="str">
            <v>EXECUÇÃO E COMPACTAÇÃO DE BASE E OU SUB BASE PARA PAVIMENTAÇÃO DE BRITA GRADUADA SIMPLES - EXCLUSIVE CARGA E TRANSPORTE. AF_11/2019</v>
          </cell>
          <cell r="I5894" t="str">
            <v>M3</v>
          </cell>
          <cell r="J5894" t="str">
            <v>ATRIBUÍDO SÃO PAULO</v>
          </cell>
          <cell r="K5894">
            <v>165.84</v>
          </cell>
        </row>
        <row r="5895">
          <cell r="G5895">
            <v>96397</v>
          </cell>
          <cell r="H5895" t="str">
            <v>EXECUÇÃO E COMPACTAÇÃO DE BASE E OU SUB BASE PARA PAVIMENTAÇÃO DE BRITA GRADUADA SIMPLES TRATADA COM CIMENTO - EXCLUSIVE CARGA E TRANSPORTE. AF_11/2019</v>
          </cell>
          <cell r="I5895" t="str">
            <v>M3</v>
          </cell>
          <cell r="J5895" t="str">
            <v>ATRIBUÍDO SÃO PAULO</v>
          </cell>
          <cell r="K5895">
            <v>240.89</v>
          </cell>
        </row>
        <row r="5896">
          <cell r="G5896">
            <v>96398</v>
          </cell>
          <cell r="H5896" t="str">
            <v>EXECUÇÃO E COMPACTAÇÃO DE BASE E OU SUB BASE PARA PAVIMENTAÇÃO DE CONCRETO COMPACTADO COM ROLO - EXCLUSIVE CARGA E TRANSPORTE. AF_11/2019</v>
          </cell>
          <cell r="I5896" t="str">
            <v>M3</v>
          </cell>
          <cell r="J5896" t="str">
            <v>ATRIBUÍDO SÃO PAULO</v>
          </cell>
          <cell r="K5896">
            <v>339.13</v>
          </cell>
        </row>
        <row r="5897">
          <cell r="G5897">
            <v>96399</v>
          </cell>
          <cell r="H5897" t="str">
            <v>EXECUÇÃO E COMPACTAÇÃO DE BASE E OU SUB BASE PARA PAVIMENTAÇÃO DE PEDRA RACHÃO  - EXCLUSIVE CARGA E TRANSPORTE. AF_11/2019</v>
          </cell>
          <cell r="I5897" t="str">
            <v>M3</v>
          </cell>
          <cell r="J5897" t="str">
            <v>ATRIBUÍDO SÃO PAULO</v>
          </cell>
          <cell r="K5897">
            <v>113.98</v>
          </cell>
        </row>
        <row r="5898">
          <cell r="G5898">
            <v>96400</v>
          </cell>
          <cell r="H5898" t="str">
            <v>EXECUÇÃO E COMPACTAÇÃO DE BASE E OU SUB BASE PARA PAVIMENTAÇÃO DE MACADAME SECO - EXCLUSIVE CARGA E TRANSPORTE. AF_11/2019</v>
          </cell>
          <cell r="I5898" t="str">
            <v>M3</v>
          </cell>
          <cell r="J5898" t="str">
            <v>ATRIBUÍDO SÃO PAULO</v>
          </cell>
          <cell r="K5898">
            <v>147.88</v>
          </cell>
        </row>
        <row r="5899">
          <cell r="G5899">
            <v>100564</v>
          </cell>
          <cell r="H5899" t="str">
            <v>EXECUÇÃO E COMPACTAÇÃO DE BASE E OU SUB-BASE PARA PAVIMENTAÇÃO DE SOLO (PREDOMINANTEMENTE ARENOSO) BRITA - 40/60 - EXCLUSIVE SOLO, ESCAVAÇÃO, CARGA E TRANSPORTE. AF_11/2019</v>
          </cell>
          <cell r="I5899" t="str">
            <v>M3</v>
          </cell>
          <cell r="J5899" t="str">
            <v>ATRIBUÍDO SÃO PAULO</v>
          </cell>
          <cell r="K5899">
            <v>100.79</v>
          </cell>
        </row>
        <row r="5900">
          <cell r="G5900">
            <v>100565</v>
          </cell>
          <cell r="H5900" t="str">
            <v>EXECUÇÃO E COMPACTAÇÃO DE BASE E OU SUB-BASE PARA PAVIMENTAÇÃO DE SOLO (PREDOMINANTEMENTE ARENOSO) BRITA - 50/50 - EXCLUSIVE SOLO, ESCAVAÇÃO, CARGA E TRANSPORTE. AF_11/2019</v>
          </cell>
          <cell r="I5900" t="str">
            <v>M3</v>
          </cell>
          <cell r="J5900" t="str">
            <v>ATRIBUÍDO SÃO PAULO</v>
          </cell>
          <cell r="K5900">
            <v>87.5</v>
          </cell>
        </row>
        <row r="5901">
          <cell r="G5901">
            <v>100566</v>
          </cell>
          <cell r="H5901" t="str">
            <v>EXECUÇÃO E COMPACTAÇÃO DE BASE E OU SUB-BASE PARA PAVIMENTAÇÃO DE SOLO (PREDOMINANTEMENTE ARENOSO) BRITA - 40/60 COM CIMENTO (TEOR DE 4%) - EXCLUSIVE SOLO, ESCAVAÇÃO, CARGA E TRANSPORTE. AF_11/2019</v>
          </cell>
          <cell r="I5901" t="str">
            <v>M3</v>
          </cell>
          <cell r="J5901" t="str">
            <v>ATRIBUÍDO SÃO PAULO</v>
          </cell>
          <cell r="K5901">
            <v>178.52</v>
          </cell>
        </row>
        <row r="5902">
          <cell r="G5902">
            <v>100567</v>
          </cell>
          <cell r="H5902" t="str">
            <v>EXECUÇÃO E COMPACTAÇÃO DE BASE E OU SUB-BASE PARA PAVIMENTAÇÃO DE SOLO (PREDOMINANTEMENTE ARENOSO) BRITA - 40/60 COM CIMENTO (TEOR DE 6%) - EXCLUSIVE SOLO, ESCAVAÇÃO, CARGA E TRANSPORTE. AF_11/2019</v>
          </cell>
          <cell r="I5902" t="str">
            <v>M3</v>
          </cell>
          <cell r="J5902" t="str">
            <v>ATRIBUÍDO SÃO PAULO</v>
          </cell>
          <cell r="K5902">
            <v>214.93</v>
          </cell>
        </row>
        <row r="5903">
          <cell r="G5903">
            <v>100568</v>
          </cell>
          <cell r="H5903" t="str">
            <v>EXECUÇÃO E COMPACTAÇÃO DE BASE E OU SUB-BASE PARA PAVIMENTAÇÃO DE SOLO (PREDOMINANTEMENTE ARENOSO) BRITA - 40/60 COM CIMENTO (TEOR DE 8%) - EXCLUSIVE SOLO, ESCAVAÇÃO, CARGA E TRANSPORTE. AF_11/2019</v>
          </cell>
          <cell r="I5903" t="str">
            <v>M3</v>
          </cell>
          <cell r="J5903" t="str">
            <v>ATRIBUÍDO SÃO PAULO</v>
          </cell>
          <cell r="K5903">
            <v>250.75</v>
          </cell>
        </row>
        <row r="5904">
          <cell r="G5904">
            <v>100569</v>
          </cell>
          <cell r="H5904" t="str">
            <v>EXECUÇÃO E COMPACTAÇÃO DE BASE E OU SUB-BASE PARA PAVIMENTAÇÃO DE SOLO (PREDOMINANTEMENTE ARENOSO) BRITA - 50/50 COM CIMENTO (TEOR DE 4%)  - EXCLUSIVE SOLO, ESCAVAÇÃO, CARGA E TRANSPORTE. AF_11/2019</v>
          </cell>
          <cell r="I5904" t="str">
            <v>M3</v>
          </cell>
          <cell r="J5904" t="str">
            <v>ATRIBUÍDO SÃO PAULO</v>
          </cell>
          <cell r="K5904">
            <v>165.72</v>
          </cell>
        </row>
        <row r="5905">
          <cell r="G5905">
            <v>100570</v>
          </cell>
          <cell r="H5905" t="str">
            <v>EXECUÇÃO E COMPACTAÇÃO DE BASE E OU SUB-BASE PARA PAVIMENTAÇÃO DE SOLO (PREDOMINANTEMENTE ARENOSO) BRITA - 50/50 COM CIMENTO (TEOR DE 6%) - EXCLUSIVE SOLO, ESCAVAÇÃO, CARGA E TRANSPORTE. AF_11/2019</v>
          </cell>
          <cell r="I5905" t="str">
            <v>M3</v>
          </cell>
          <cell r="J5905" t="str">
            <v>ATRIBUÍDO SÃO PAULO</v>
          </cell>
          <cell r="K5905">
            <v>204.57</v>
          </cell>
        </row>
        <row r="5906">
          <cell r="G5906">
            <v>100571</v>
          </cell>
          <cell r="H5906" t="str">
            <v>EXECUÇÃO E COMPACTAÇÃO DE BASE E OU SUB-BASE PARA PAVIMENTAÇÃO DE SOLO (PREDOMINANTEMENTE ARENOSO) BRITA - 50/50 COM CIMENTO (TEOR DE 8%) - EXCLUSIVE SOLO, ESCAVAÇÃO, CARGA E TRANSPORTE. AF_11/2019</v>
          </cell>
          <cell r="I5906" t="str">
            <v>M3</v>
          </cell>
          <cell r="J5906" t="str">
            <v>ATRIBUÍDO SÃO PAULO</v>
          </cell>
          <cell r="K5906">
            <v>238.53</v>
          </cell>
        </row>
        <row r="5907">
          <cell r="G5907">
            <v>100572</v>
          </cell>
          <cell r="H5907" t="str">
            <v>EXECUÇÃO E COMPACTAÇÃO DE BASE E OU SUB-BASE PARA PAVIMENTAÇÃO DE SOLO (PREDOMINANTEMENTE ARGILOSO) BRITA - 40/60 - EXCLUSIVE SOLO, ESCAVAÇÃO, CARGA E TRANSPORTE. AF_11/2019</v>
          </cell>
          <cell r="I5907" t="str">
            <v>M3</v>
          </cell>
          <cell r="J5907" t="str">
            <v>ATRIBUÍDO SÃO PAULO</v>
          </cell>
          <cell r="K5907">
            <v>105.8</v>
          </cell>
        </row>
        <row r="5908">
          <cell r="G5908">
            <v>100573</v>
          </cell>
          <cell r="H5908" t="str">
            <v>EXECUÇÃO E COMPACTAÇÃO DE BASE E OU SUB-BASE PARA PAVIMENTAÇÃO DE SOLO (PREDOMINANTEMENTE ARGILOSO) BRITA - 50/50 - EXCLUSIVE SOLO, ESCAVAÇÃO, CARGA E TRANSPORTE. AF_11/2019</v>
          </cell>
          <cell r="I5908" t="str">
            <v>M3</v>
          </cell>
          <cell r="J5908" t="str">
            <v>ATRIBUÍDO SÃO PAULO</v>
          </cell>
          <cell r="K5908">
            <v>92.51</v>
          </cell>
        </row>
        <row r="5909">
          <cell r="G5909">
            <v>100574</v>
          </cell>
          <cell r="H5909" t="str">
            <v>ESPALHAMENTO DE MATERIAL COM TRATOR DE ESTEIRAS. AF_11/2019</v>
          </cell>
          <cell r="I5909" t="str">
            <v>M3</v>
          </cell>
          <cell r="J5909" t="str">
            <v>ATRIBUÍDO SÃO PAULO</v>
          </cell>
          <cell r="K5909">
            <v>1.19</v>
          </cell>
        </row>
        <row r="5910">
          <cell r="G5910">
            <v>100575</v>
          </cell>
          <cell r="H5910" t="str">
            <v>REGULARIZAÇÃO DE SUPERFÍCIES COM MOTONIVELADORA. AF_11/2019</v>
          </cell>
          <cell r="I5910" t="str">
            <v>M2</v>
          </cell>
          <cell r="J5910" t="str">
            <v>COEFICIENTE DE REPRESENTATIVIDADE</v>
          </cell>
          <cell r="K5910">
            <v>0.11</v>
          </cell>
        </row>
        <row r="5911">
          <cell r="G5911">
            <v>101767</v>
          </cell>
          <cell r="H5911" t="str">
            <v>EXECUÇÃO E COMPACTAÇÃO DE BASE E OU SUB BASE PARA PAVIMENTAÇÃO DE SOLOS ESTABILIZADOS GRANULOMETRICAMENTE COM MISTURA DE SOLOS EM PISTA - EXCLUSIVE SOLO, ESCAVAÇÃO, CARGA E TRANSPORTE. AF_11/2019</v>
          </cell>
          <cell r="I5911" t="str">
            <v>M3</v>
          </cell>
          <cell r="J5911" t="str">
            <v>ATRIBUÍDO SÃO PAULO</v>
          </cell>
          <cell r="K5911">
            <v>25.73</v>
          </cell>
        </row>
        <row r="5912">
          <cell r="G5912">
            <v>101768</v>
          </cell>
          <cell r="H5912" t="str">
            <v>EXECUÇÃO E COMPACTAÇÃO DE BASE E OU SUB BASE PARA PAVIMENTAÇÃO DE SOLO ESTABILIZADO GRANULOMETRICAMENTE SEM MISTURA DE SOLOS - EXCLUSIVE SOLO, ESCAVAÇÃO, CARGA E TRANSPORTE. AF_11/2019</v>
          </cell>
          <cell r="I5912" t="str">
            <v>M3</v>
          </cell>
          <cell r="J5912" t="str">
            <v>ATRIBUÍDO SÃO PAULO</v>
          </cell>
          <cell r="K5912">
            <v>40.57</v>
          </cell>
        </row>
        <row r="5913">
          <cell r="G5913">
            <v>92391</v>
          </cell>
          <cell r="H5913" t="str">
            <v>EXECUÇÃO DE PAVIMENTO EM PISO INTERTRAVADO, COM BLOCO PISOGRAMA DE 35 X 15 CM, ESPESSURA 6 CM. AF_10/2022</v>
          </cell>
          <cell r="I5913" t="str">
            <v>M2</v>
          </cell>
          <cell r="J5913" t="str">
            <v>COEFICIENTE DE REPRESENTATIVIDADE</v>
          </cell>
          <cell r="K5913">
            <v>62.29</v>
          </cell>
        </row>
        <row r="5914">
          <cell r="G5914">
            <v>92392</v>
          </cell>
          <cell r="H5914" t="str">
            <v>EXECUÇÃO DE PAVIMENTO EM PISO INTERTRAVADO, COM BLOCO PISOGRAMA DE 35 X 15 CM, ESPESSURA 8 CM. AF_10/2022</v>
          </cell>
          <cell r="I5914" t="str">
            <v>M2</v>
          </cell>
          <cell r="J5914" t="str">
            <v>COEFICIENTE DE REPRESENTATIVIDADE</v>
          </cell>
          <cell r="K5914">
            <v>129.55000000000001</v>
          </cell>
        </row>
        <row r="5915">
          <cell r="G5915">
            <v>92393</v>
          </cell>
          <cell r="H5915" t="str">
            <v>EXECUÇÃO DE PAVIMENTO EM PISO INTERTRAVADO, COM BLOCO SEXTAVADO DE 25 X 25 CM, ESPESSURA 6 CM. AF_10/2022</v>
          </cell>
          <cell r="I5915" t="str">
            <v>M2</v>
          </cell>
          <cell r="J5915" t="str">
            <v>COEFICIENTE DE REPRESENTATIVIDADE</v>
          </cell>
          <cell r="K5915">
            <v>61.17</v>
          </cell>
        </row>
        <row r="5916">
          <cell r="G5916">
            <v>92394</v>
          </cell>
          <cell r="H5916" t="str">
            <v>EXECUÇÃO DE PAVIMENTO EM PISO INTERTRAVADO, COM BLOCO SEXTAVADO DE 25 X 25 CM, ESPESSURA 8 CM. AF_10/2022</v>
          </cell>
          <cell r="I5916" t="str">
            <v>M2</v>
          </cell>
          <cell r="J5916" t="str">
            <v>COEFICIENTE DE REPRESENTATIVIDADE</v>
          </cell>
          <cell r="K5916">
            <v>76.03</v>
          </cell>
        </row>
        <row r="5917">
          <cell r="G5917">
            <v>92395</v>
          </cell>
          <cell r="H5917" t="str">
            <v>EXECUÇÃO DE PAVIMENTO EM PISO INTERTRAVADO, COM BLOCO SEXTAVADO DE 25 X 25 CM, ESPESSURA 10 CM. AF_10/2022</v>
          </cell>
          <cell r="I5917" t="str">
            <v>M2</v>
          </cell>
          <cell r="J5917" t="str">
            <v>COEFICIENTE DE REPRESENTATIVIDADE</v>
          </cell>
          <cell r="K5917">
            <v>91.16</v>
          </cell>
        </row>
        <row r="5918">
          <cell r="G5918">
            <v>92396</v>
          </cell>
          <cell r="H5918" t="str">
            <v>EXECUÇÃO DE PASSEIO EM PISO INTERTRAVADO, COM BLOCO RETANGULAR COR NATURAL DE 20 X 10 CM, ESPESSURA 6 CM. AF_10/2022</v>
          </cell>
          <cell r="I5918" t="str">
            <v>M2</v>
          </cell>
          <cell r="J5918" t="str">
            <v>COEFICIENTE DE REPRESENTATIVIDADE</v>
          </cell>
          <cell r="K5918">
            <v>72.150000000000006</v>
          </cell>
        </row>
        <row r="5919">
          <cell r="G5919">
            <v>92397</v>
          </cell>
          <cell r="H5919" t="str">
            <v>EXECUÇÃO DE PAVIMENTO EM PISO INTERTRAVADO, COM BLOCO RETANGULAR COR NATURAL DE 20 X 10 CM, ESPESSURA 6 CM. AF_10/2022</v>
          </cell>
          <cell r="I5919" t="str">
            <v>M2</v>
          </cell>
          <cell r="J5919" t="str">
            <v>COEFICIENTE DE REPRESENTATIVIDADE</v>
          </cell>
          <cell r="K5919">
            <v>64.03</v>
          </cell>
        </row>
        <row r="5920">
          <cell r="G5920">
            <v>92398</v>
          </cell>
          <cell r="H5920" t="str">
            <v>EXECUÇÃO DE PAVIMENTO EM PISO INTERTRAVADO, COM BLOCO RETANGULAR COR NATURAL DE 20 X 10 CM, ESPESSURA 8 CM. AF_10/2022</v>
          </cell>
          <cell r="I5920" t="str">
            <v>M2</v>
          </cell>
          <cell r="J5920" t="str">
            <v>COEFICIENTE DE REPRESENTATIVIDADE</v>
          </cell>
          <cell r="K5920">
            <v>79.64</v>
          </cell>
        </row>
        <row r="5921">
          <cell r="G5921">
            <v>92400</v>
          </cell>
          <cell r="H5921" t="str">
            <v>EXECUÇÃO DE PAVIMENTO EM PISO INTERTRAVADO, COM BLOCO RETANGULAR DE 20 X 10 CM, ESPESSURA 10 CM. AF_10/2022</v>
          </cell>
          <cell r="I5921" t="str">
            <v>M2</v>
          </cell>
          <cell r="J5921" t="str">
            <v>COEFICIENTE DE REPRESENTATIVIDADE</v>
          </cell>
          <cell r="K5921">
            <v>93.36</v>
          </cell>
        </row>
        <row r="5922">
          <cell r="G5922">
            <v>92402</v>
          </cell>
          <cell r="H5922" t="str">
            <v>EXECUÇÃO DE PASSEIO EM PISO INTERTRAVADO, COM BLOCO 16 FACES DE 22 X 11 CM, ESPESSURA 6 CM. AF_10/2022</v>
          </cell>
          <cell r="I5922" t="str">
            <v>M2</v>
          </cell>
          <cell r="J5922" t="str">
            <v>COEFICIENTE DE REPRESENTATIVIDADE</v>
          </cell>
          <cell r="K5922">
            <v>70.569999999999993</v>
          </cell>
        </row>
        <row r="5923">
          <cell r="G5923">
            <v>92403</v>
          </cell>
          <cell r="H5923" t="str">
            <v>EXECUÇÃO DE PAVIMENTO EM PISO INTERTRAVADO, COM BLOCO 16 FACES DE 22 X 11 CM, ESPESSURA 6 CM. AF_10/2022</v>
          </cell>
          <cell r="I5923" t="str">
            <v>M2</v>
          </cell>
          <cell r="J5923" t="str">
            <v>COEFICIENTE DE REPRESENTATIVIDADE</v>
          </cell>
          <cell r="K5923">
            <v>62.14</v>
          </cell>
        </row>
        <row r="5924">
          <cell r="G5924">
            <v>92404</v>
          </cell>
          <cell r="H5924" t="str">
            <v>EXECUÇÃO DE PAVIMENTO EM PISO INTERTRAVADO, COM BLOCO 16 FACES DE 22 X 11 CM, ESPESSURA 8 CM. AF_10/2022</v>
          </cell>
          <cell r="I5924" t="str">
            <v>M2</v>
          </cell>
          <cell r="J5924" t="str">
            <v>COEFICIENTE DE REPRESENTATIVIDADE</v>
          </cell>
          <cell r="K5924">
            <v>77.73</v>
          </cell>
        </row>
        <row r="5925">
          <cell r="G5925">
            <v>92406</v>
          </cell>
          <cell r="H5925" t="str">
            <v>EXECUÇÃO DE PAVIMENTO EM PISO INTERTRAVADO, COM BLOCO 16 FACES DE 22 X 11 CM, ESPESSURA 10 CM. AF_10/2022</v>
          </cell>
          <cell r="I5925" t="str">
            <v>M2</v>
          </cell>
          <cell r="J5925" t="str">
            <v>COEFICIENTE DE REPRESENTATIVIDADE</v>
          </cell>
          <cell r="K5925">
            <v>93.12</v>
          </cell>
        </row>
        <row r="5926">
          <cell r="G5926">
            <v>93679</v>
          </cell>
          <cell r="H5926" t="str">
            <v>EXECUÇÃO DE PASSEIO EM PISO INTERTRAVADO, COM BLOCO RETANGULAR COLORIDO DE 20 X 10 CM, ESPESSURA 6 CM. AF_10/2022</v>
          </cell>
          <cell r="I5926" t="str">
            <v>M2</v>
          </cell>
          <cell r="J5926" t="str">
            <v>COEFICIENTE DE REPRESENTATIVIDADE</v>
          </cell>
          <cell r="K5926">
            <v>80.34</v>
          </cell>
        </row>
        <row r="5927">
          <cell r="G5927">
            <v>93680</v>
          </cell>
          <cell r="H5927" t="str">
            <v>EXECUÇÃO DE PAVIMENTO EM PISO INTERTRAVADO, COM BLOCO RETANGULAR COLORIDO DE 20 X 10 CM, ESPESSURA 6 CM. AF_10/2022</v>
          </cell>
          <cell r="I5927" t="str">
            <v>M2</v>
          </cell>
          <cell r="J5927" t="str">
            <v>COEFICIENTE DE REPRESENTATIVIDADE</v>
          </cell>
          <cell r="K5927">
            <v>72.010000000000005</v>
          </cell>
        </row>
        <row r="5928">
          <cell r="G5928">
            <v>93681</v>
          </cell>
          <cell r="H5928" t="str">
            <v>EXECUÇÃO DE PAVIMENTO EM PISO INTERTRAVADO, COM BLOCO RETANGULAR COLORIDO DE 20 X 10 CM, ESPESSURA 8 CM. AF_10/2022</v>
          </cell>
          <cell r="I5928" t="str">
            <v>M2</v>
          </cell>
          <cell r="J5928" t="str">
            <v>COEFICIENTE DE REPRESENTATIVIDADE</v>
          </cell>
          <cell r="K5928">
            <v>86.03</v>
          </cell>
        </row>
        <row r="5929">
          <cell r="G5929">
            <v>97104</v>
          </cell>
          <cell r="H5929" t="str">
            <v>EXECUÇÃO DE PAVIMENTO DE CONCRETO SIMPLES (PCS), FCK = 40 MPA, ESPESSURA DE 15,0 CM. AF_04/2022</v>
          </cell>
          <cell r="I5929" t="str">
            <v>M2</v>
          </cell>
          <cell r="J5929" t="str">
            <v>ATRIBUÍDO SÃO PAULO</v>
          </cell>
          <cell r="K5929">
            <v>140.06</v>
          </cell>
        </row>
        <row r="5930">
          <cell r="G5930">
            <v>97105</v>
          </cell>
          <cell r="H5930" t="str">
            <v>EXECUÇÃO DE PAVIMENTO DE CONCRETO SIMPLES (PCS), FCK = 40 MPA, ESPESSURA DE 17,5 CM. AF_04/2022</v>
          </cell>
          <cell r="I5930" t="str">
            <v>M2</v>
          </cell>
          <cell r="J5930" t="str">
            <v>ATRIBUÍDO SÃO PAULO</v>
          </cell>
          <cell r="K5930">
            <v>158.82</v>
          </cell>
        </row>
        <row r="5931">
          <cell r="G5931">
            <v>97106</v>
          </cell>
          <cell r="H5931" t="str">
            <v>EXECUÇÃO DE PAVIMENTO DE CONCRETO SIMPLES (PCS), FCK = 40 MPA, ESPESSURA DE 20,0 CM. AF_04/2022</v>
          </cell>
          <cell r="I5931" t="str">
            <v>M2</v>
          </cell>
          <cell r="J5931" t="str">
            <v>ATRIBUÍDO SÃO PAULO</v>
          </cell>
          <cell r="K5931">
            <v>176.73</v>
          </cell>
        </row>
        <row r="5932">
          <cell r="G5932">
            <v>97107</v>
          </cell>
          <cell r="H5932" t="str">
            <v>EXECUÇÃO DE PAVIMENTO DE CONCRETO SIMPLES (PCS), FCK = 40 MPA, ESPESSURA DE 22,5 CM. AF_04/2022</v>
          </cell>
          <cell r="I5932" t="str">
            <v>M2</v>
          </cell>
          <cell r="J5932" t="str">
            <v>ATRIBUÍDO SÃO PAULO</v>
          </cell>
          <cell r="K5932">
            <v>202.39</v>
          </cell>
        </row>
        <row r="5933">
          <cell r="G5933">
            <v>97108</v>
          </cell>
          <cell r="H5933" t="str">
            <v>EXECUÇÃO DE PAVIMENTO DE CONCRETO SIMPLES (PCS), FCK = 40 MPA, ESPESSURA DE 25,0 CM. AF_04/2022</v>
          </cell>
          <cell r="I5933" t="str">
            <v>M2</v>
          </cell>
          <cell r="J5933" t="str">
            <v>ATRIBUÍDO SÃO PAULO</v>
          </cell>
          <cell r="K5933">
            <v>232.41</v>
          </cell>
        </row>
        <row r="5934">
          <cell r="G5934">
            <v>97109</v>
          </cell>
          <cell r="H5934" t="str">
            <v>EXECUÇÃO DE PAVIMENTO DE CONCRETO SIMPLES (PCS), FCK = 40 MPA, ESPESSURA DE 27,5 CM. AF_04/2022</v>
          </cell>
          <cell r="I5934" t="str">
            <v>M2</v>
          </cell>
          <cell r="J5934" t="str">
            <v>ATRIBUÍDO SÃO PAULO</v>
          </cell>
          <cell r="K5934">
            <v>257.35000000000002</v>
          </cell>
        </row>
        <row r="5935">
          <cell r="G5935">
            <v>97111</v>
          </cell>
          <cell r="H5935" t="str">
            <v>EXECUÇÃO DE PAVIMENTO DE CONCRETO ARMADO (PCA), FCK = 30 MPA, ESPESSURA DE 15,0 CM. AF_04/2022</v>
          </cell>
          <cell r="I5935" t="str">
            <v>M2</v>
          </cell>
          <cell r="J5935" t="str">
            <v>ATRIBUÍDO SÃO PAULO</v>
          </cell>
          <cell r="K5935">
            <v>260.95999999999998</v>
          </cell>
        </row>
        <row r="5936">
          <cell r="G5936">
            <v>97112</v>
          </cell>
          <cell r="H5936" t="str">
            <v>EXECUÇÃO DE PAVIMENTO DE CONCRETO ARMADO (PCA), FCK = 30 MPA, ESPESSURA DE 17,5 CM. AF_04/2022</v>
          </cell>
          <cell r="I5936" t="str">
            <v>M2</v>
          </cell>
          <cell r="J5936" t="str">
            <v>ATRIBUÍDO SÃO PAULO</v>
          </cell>
          <cell r="K5936">
            <v>230.99</v>
          </cell>
        </row>
        <row r="5937">
          <cell r="G5937">
            <v>97113</v>
          </cell>
          <cell r="H5937" t="str">
            <v>APLICAÇÃO DE LONA PLÁSTICA PARA EXECUÇÃO DE PAVIMENTOS DE CONCRETO. AF_04/2022</v>
          </cell>
          <cell r="I5937" t="str">
            <v>M2</v>
          </cell>
          <cell r="J5937" t="str">
            <v>COEFICIENTE DE REPRESENTATIVIDADE</v>
          </cell>
          <cell r="K5937">
            <v>1.95</v>
          </cell>
        </row>
        <row r="5938">
          <cell r="G5938">
            <v>97114</v>
          </cell>
          <cell r="H5938" t="str">
            <v>EXECUÇÃO DE JUNTAS DE CONTRAÇÃO PARA PAVIMENTOS DE CONCRETO. AF_04/2022</v>
          </cell>
          <cell r="I5938" t="str">
            <v>M</v>
          </cell>
          <cell r="J5938" t="str">
            <v>COEFICIENTE DE REPRESENTATIVIDADE</v>
          </cell>
          <cell r="K5938">
            <v>0.3</v>
          </cell>
        </row>
        <row r="5939">
          <cell r="G5939">
            <v>97115</v>
          </cell>
          <cell r="H5939" t="str">
            <v>APLICAÇÃO DE GRAXA EM BARRAS DE TRANSFERÊNCIA PARA EXECUÇÃO DE PAVIMENTO DE CONCRETO. AF_04/2022</v>
          </cell>
          <cell r="I5939" t="str">
            <v>KG</v>
          </cell>
          <cell r="J5939" t="str">
            <v>COEFICIENTE DE REPRESENTATIVIDADE</v>
          </cell>
          <cell r="K5939">
            <v>63.36</v>
          </cell>
        </row>
        <row r="5940">
          <cell r="G5940">
            <v>97116</v>
          </cell>
          <cell r="H5940" t="str">
            <v>BARRAS DE TRANSFERÊNCIA, AÇO CA-25 DE 16,0 MM, PARA EXECUÇÃO DE PAVIMENTO DE CONCRETO  FORNECIMENTO E INSTALAÇÃO. AF_04/2022</v>
          </cell>
          <cell r="I5940" t="str">
            <v>KG</v>
          </cell>
          <cell r="J5940" t="str">
            <v>COEFICIENTE DE REPRESENTATIVIDADE</v>
          </cell>
          <cell r="K5940">
            <v>22.53</v>
          </cell>
        </row>
        <row r="5941">
          <cell r="G5941">
            <v>97117</v>
          </cell>
          <cell r="H5941" t="str">
            <v>BARRAS DE TRANSFERÊNCIA, AÇO CA-25 DE 20,0 MM, PARA EXECUÇÃO DE PAVIMENTO DE CONCRETO  FORNECIMENTO E INSTALAÇÃO. AF_04/2022</v>
          </cell>
          <cell r="I5941" t="str">
            <v>KG</v>
          </cell>
          <cell r="J5941" t="str">
            <v>COEFICIENTE DE REPRESENTATIVIDADE</v>
          </cell>
          <cell r="K5941">
            <v>20.93</v>
          </cell>
        </row>
        <row r="5942">
          <cell r="G5942">
            <v>97118</v>
          </cell>
          <cell r="H5942" t="str">
            <v>BARRAS DE TRANSFERÊNCIA, AÇO CA-25 DE 25,0 MM, PARA EXECUÇÃO DE PAVIMENTO DE CONCRETO  FORNECIMENTO E INSTALAÇÃO. AF_04/2022</v>
          </cell>
          <cell r="I5942" t="str">
            <v>KG</v>
          </cell>
          <cell r="J5942" t="str">
            <v>COEFICIENTE DE REPRESENTATIVIDADE</v>
          </cell>
          <cell r="K5942">
            <v>18</v>
          </cell>
        </row>
        <row r="5943">
          <cell r="G5943">
            <v>97119</v>
          </cell>
          <cell r="H5943" t="str">
            <v>BARRAS DE TRANSFERÊNCIA, AÇO CA-25 DE 32,0 MM, PARA EXECUÇÃO DE PAVIMENTO DE CONCRETO  FORNECIMENTO E INSTALAÇÃO. AF_04/2022</v>
          </cell>
          <cell r="I5943" t="str">
            <v>KG</v>
          </cell>
          <cell r="J5943" t="str">
            <v>COEFICIENTE DE REPRESENTATIVIDADE</v>
          </cell>
          <cell r="K5943">
            <v>16.86</v>
          </cell>
        </row>
        <row r="5944">
          <cell r="G5944">
            <v>97120</v>
          </cell>
          <cell r="H5944" t="str">
            <v>BARRAS DE LIGAÇÃO, AÇO CA-50 DE 10 MM, PARA EXECUÇÃO DE PAVIMENTO DE CONCRETO  FORNECIMENTO E INSTALAÇÃO. AF_04/2022</v>
          </cell>
          <cell r="I5944" t="str">
            <v>KG</v>
          </cell>
          <cell r="J5944" t="str">
            <v>COEFICIENTE DE REPRESENTATIVIDADE</v>
          </cell>
          <cell r="K5944">
            <v>11.12</v>
          </cell>
        </row>
        <row r="5945">
          <cell r="G5945">
            <v>101167</v>
          </cell>
          <cell r="H5945" t="str">
            <v>EXECUÇÃO DE PAVIMENTO EM PARALELEPÍPEDOS, REJUNTAMENTO COM PÓ DE PEDRA. AF_05/2020</v>
          </cell>
          <cell r="I5945" t="str">
            <v>M2</v>
          </cell>
          <cell r="J5945" t="str">
            <v>ATRIBUÍDO SÃO PAULO</v>
          </cell>
          <cell r="K5945">
            <v>188.22</v>
          </cell>
        </row>
        <row r="5946">
          <cell r="G5946">
            <v>101169</v>
          </cell>
          <cell r="H5946" t="str">
            <v>EXECUÇÃO DE PAVIMENTO EM PARALELEPÍPEDOS, REJUNTAMENTO COM ARGAMASSA TRAÇO 1:3 (CIMENTO E AREIA). AF_05/2020</v>
          </cell>
          <cell r="I5946" t="str">
            <v>M2</v>
          </cell>
          <cell r="J5946" t="str">
            <v>ATRIBUÍDO SÃO PAULO</v>
          </cell>
          <cell r="K5946">
            <v>202.41</v>
          </cell>
        </row>
        <row r="5947">
          <cell r="G5947">
            <v>101170</v>
          </cell>
          <cell r="H5947" t="str">
            <v>EXECUÇÃO DE PAVIMENTO EM PEDRAS POLIÉDRICAS, REJUNTAMENTO COM PÓ DE PEDRA. AF_05/2020</v>
          </cell>
          <cell r="I5947" t="str">
            <v>M2</v>
          </cell>
          <cell r="J5947" t="str">
            <v>ATRIBUÍDO SÃO PAULO</v>
          </cell>
          <cell r="K5947">
            <v>42.09</v>
          </cell>
        </row>
        <row r="5948">
          <cell r="G5948">
            <v>101172</v>
          </cell>
          <cell r="H5948" t="str">
            <v>EXECUÇÃO DE PAVIMENTO EM PEDRAS POLIÉDRICAS, REJUNTAMENTO COM ARGAMASSA TRAÇO 1:3 (CIMENTO E AREIA). AF_05/2020</v>
          </cell>
          <cell r="I5948" t="str">
            <v>M2</v>
          </cell>
          <cell r="J5948" t="str">
            <v>ATRIBUÍDO SÃO PAULO</v>
          </cell>
          <cell r="K5948">
            <v>67.930000000000007</v>
          </cell>
        </row>
        <row r="5949">
          <cell r="G5949">
            <v>103904</v>
          </cell>
          <cell r="H5949" t="str">
            <v>EXECUÇÃO DE PAVIMENTO DE CONCRETO SIMPLES (PCS), FCK = 35 MPA, ESPESSURA DE 15,0 CM. AF_04/2022</v>
          </cell>
          <cell r="I5949" t="str">
            <v>M2</v>
          </cell>
          <cell r="J5949" t="str">
            <v>ATRIBUÍDO SÃO PAULO</v>
          </cell>
          <cell r="K5949">
            <v>135.96</v>
          </cell>
        </row>
        <row r="5950">
          <cell r="G5950">
            <v>103905</v>
          </cell>
          <cell r="H5950" t="str">
            <v>EXECUÇÃO DE PAVIMENTO DE CONCRETO SIMPLES (PCS), FCK = 35 MPA, ESPESSURA DE 16,0 CM. AF_04/2022</v>
          </cell>
          <cell r="I5950" t="str">
            <v>M2</v>
          </cell>
          <cell r="J5950" t="str">
            <v>ATRIBUÍDO SÃO PAULO</v>
          </cell>
          <cell r="K5950">
            <v>143.66</v>
          </cell>
        </row>
        <row r="5951">
          <cell r="G5951">
            <v>103906</v>
          </cell>
          <cell r="H5951" t="str">
            <v>EXECUÇÃO DE PAVIMENTO DE CONCRETO SIMPLES (PCS), FCK = 40 MPA, ESPESSURA DE 16,0 CM. AF_04/2022</v>
          </cell>
          <cell r="I5951" t="str">
            <v>M2</v>
          </cell>
          <cell r="J5951" t="str">
            <v>ATRIBUÍDO SÃO PAULO</v>
          </cell>
          <cell r="K5951">
            <v>175.18</v>
          </cell>
        </row>
        <row r="5952">
          <cell r="G5952">
            <v>103907</v>
          </cell>
          <cell r="H5952" t="str">
            <v>EXECUÇÃO DE PAVIMENTO DE CONCRETO SIMPLES (PCS), FCK = 35 MPA, ESPESSURA DE 17,5 CM. AF_04/2022</v>
          </cell>
          <cell r="I5952" t="str">
            <v>M2</v>
          </cell>
          <cell r="J5952" t="str">
            <v>ATRIBUÍDO SÃO PAULO</v>
          </cell>
          <cell r="K5952">
            <v>152.16999999999999</v>
          </cell>
        </row>
        <row r="5953">
          <cell r="G5953">
            <v>103908</v>
          </cell>
          <cell r="H5953" t="str">
            <v>EXECUÇÃO PAVIMENTO DE CONCRETO SIMPLES (PCS), FCK = 35 MPA, ESPESSURA DE 20,0 CM. AF_04/2022</v>
          </cell>
          <cell r="I5953" t="str">
            <v>M2</v>
          </cell>
          <cell r="J5953" t="str">
            <v>ATRIBUÍDO SÃO PAULO</v>
          </cell>
          <cell r="K5953">
            <v>171.26</v>
          </cell>
        </row>
        <row r="5954">
          <cell r="G5954">
            <v>103909</v>
          </cell>
          <cell r="H5954" t="str">
            <v>EXECUÇÃO PAVIMENTO DE CONCRETO SIMPLES (PCS), FCK = 35 MPA, ESPESSURA DE 22,5 CM. AF_04/2022</v>
          </cell>
          <cell r="I5954" t="str">
            <v>M2</v>
          </cell>
          <cell r="J5954" t="str">
            <v>ATRIBUÍDO SÃO PAULO</v>
          </cell>
          <cell r="K5954">
            <v>196.24</v>
          </cell>
        </row>
        <row r="5955">
          <cell r="G5955">
            <v>103911</v>
          </cell>
          <cell r="H5955" t="str">
            <v>EXECUÇÃO DE PAVIMENTO DE CONCRETO SIMPLES (PCS), FCK = 35 MPA, ESPESSURA DE 25,0 CM. AF_04/2022</v>
          </cell>
          <cell r="I5955" t="str">
            <v>M2</v>
          </cell>
          <cell r="J5955" t="str">
            <v>ATRIBUÍDO SÃO PAULO</v>
          </cell>
          <cell r="K5955">
            <v>225.57</v>
          </cell>
        </row>
        <row r="5956">
          <cell r="G5956">
            <v>103912</v>
          </cell>
          <cell r="H5956" t="str">
            <v>EXECUÇÃO PAVIMENTO DE CONCRETO SIMPLES (PCS), FCK = 35 MPA, ESPESSURA DE 27,5 CM. AF_04/2022</v>
          </cell>
          <cell r="I5956" t="str">
            <v>M2</v>
          </cell>
          <cell r="J5956" t="str">
            <v>ATRIBUÍDO SÃO PAULO</v>
          </cell>
          <cell r="K5956">
            <v>93.07</v>
          </cell>
        </row>
        <row r="5957">
          <cell r="G5957">
            <v>103913</v>
          </cell>
          <cell r="H5957" t="str">
            <v>EXECUÇÃO DE PISO INDUSTRIAL DE CONCRETO ARMADO, FCK = 20 MPA, ESPESSURA DE 12,0 CM. AF_04/2022</v>
          </cell>
          <cell r="I5957" t="str">
            <v>M2</v>
          </cell>
          <cell r="J5957" t="str">
            <v>ATRIBUÍDO SÃO PAULO</v>
          </cell>
          <cell r="K5957">
            <v>127.76</v>
          </cell>
        </row>
        <row r="5958">
          <cell r="G5958">
            <v>103914</v>
          </cell>
          <cell r="H5958" t="str">
            <v>EXECUÇÃO DE PISO INDUSTRIAL DE CONCRETO ARMADO, FCK = 20 MPA, ESPESSURA DE 14,0 CM. AF_04/2022</v>
          </cell>
          <cell r="I5958" t="str">
            <v>M2</v>
          </cell>
          <cell r="J5958" t="str">
            <v>ATRIBUÍDO SÃO PAULO</v>
          </cell>
          <cell r="K5958">
            <v>149.84</v>
          </cell>
        </row>
        <row r="5959">
          <cell r="G5959">
            <v>103915</v>
          </cell>
          <cell r="H5959" t="str">
            <v>EXECUÇÃO DE PISO INDUSTRIAL DE CONCRETO ARMADO, FCK = 20 MPA, ESPESSURA DE 15,0 CM. AF_04/2022</v>
          </cell>
          <cell r="I5959" t="str">
            <v>M2</v>
          </cell>
          <cell r="J5959" t="str">
            <v>ATRIBUÍDO SÃO PAULO</v>
          </cell>
          <cell r="K5959">
            <v>163.41</v>
          </cell>
        </row>
        <row r="5960">
          <cell r="G5960">
            <v>103916</v>
          </cell>
          <cell r="H5960" t="str">
            <v>EXECUÇÃO DE PISO INDUSTRIAL DE CONCRETO ARMADO, FCK = 20 MPA, ESPESSURA DE 18,0 CM. AF_04/2022</v>
          </cell>
          <cell r="I5960" t="str">
            <v>M2</v>
          </cell>
          <cell r="J5960" t="str">
            <v>ATRIBUÍDO SÃO PAULO</v>
          </cell>
          <cell r="K5960">
            <v>188.66</v>
          </cell>
        </row>
        <row r="5961">
          <cell r="G5961">
            <v>103917</v>
          </cell>
          <cell r="H5961" t="str">
            <v>EXECUÇÃO DE PISO INDUSTRIAL DE CONCRETO ARMADO, FCK = 20 MPA, ESPESSURA DE 20,0 CM. AF_04/2022</v>
          </cell>
          <cell r="I5961" t="str">
            <v>M2</v>
          </cell>
          <cell r="J5961" t="str">
            <v>ATRIBUÍDO SÃO PAULO</v>
          </cell>
          <cell r="K5961">
            <v>216.63</v>
          </cell>
        </row>
        <row r="5962">
          <cell r="G5962">
            <v>103918</v>
          </cell>
          <cell r="H5962" t="str">
            <v>EXECUÇÃO DE PISO INDUSTRIAL DE CONCRETO ARMADO, FCK = 20 MPA, ESPESSURA DE 22,0 CM. AF_04/2022</v>
          </cell>
          <cell r="I5962" t="str">
            <v>M2</v>
          </cell>
          <cell r="J5962" t="str">
            <v>ATRIBUÍDO SÃO PAULO</v>
          </cell>
          <cell r="K5962">
            <v>229.47</v>
          </cell>
        </row>
        <row r="5963">
          <cell r="G5963">
            <v>104432</v>
          </cell>
          <cell r="H5963" t="str">
            <v>EXECUÇÃO DE PASSEIO EM PISO INTERTRAVADO, COM BLOCO RAQUETE  22 X 13,5 CM, ESPESSURA 6 CM. AF_10/2022</v>
          </cell>
          <cell r="I5963" t="str">
            <v>M2</v>
          </cell>
          <cell r="J5963" t="str">
            <v>COEFICIENTE DE REPRESENTATIVIDADE</v>
          </cell>
          <cell r="K5963">
            <v>75.73</v>
          </cell>
        </row>
        <row r="5964">
          <cell r="G5964">
            <v>104433</v>
          </cell>
          <cell r="H5964" t="str">
            <v>EXECUÇÃO DE PAVIMENTO EM PISO INTERTRAVADO, COM BLOCO RAQUETE  22 X 13,5 CM, ESPESSURA 6 CM. AF_10/2022</v>
          </cell>
          <cell r="I5964" t="str">
            <v>M2</v>
          </cell>
          <cell r="J5964" t="str">
            <v>COEFICIENTE DE REPRESENTATIVIDADE</v>
          </cell>
          <cell r="K5964">
            <v>66.64</v>
          </cell>
        </row>
        <row r="5965">
          <cell r="G5965">
            <v>103689</v>
          </cell>
          <cell r="H5965" t="str">
            <v>FORNECIMENTO E INSTALAÇÃO DE PLACA DE OBRA COM CHAPA GALVANIZADA E ESTRUTURA DE MADEIRA. AF_03/2022_PS</v>
          </cell>
          <cell r="I5965" t="str">
            <v>M2</v>
          </cell>
          <cell r="J5965" t="str">
            <v>ATRIBUÍDO SÃO PAULO</v>
          </cell>
          <cell r="K5965">
            <v>301.06</v>
          </cell>
        </row>
        <row r="5966">
          <cell r="G5966">
            <v>103694</v>
          </cell>
          <cell r="H5966" t="str">
            <v>FORNECIMENTO E INSTALAÇÃO DE SUPORTE DE MADEIRA  PARA PLACAS DE SINALIZAÇÃO, EM SOLO, COM H= DE 2,5 M E SEÇÃO DE 7,5 X 7,5 CM. AF_03/2022</v>
          </cell>
          <cell r="I5966" t="str">
            <v>UN</v>
          </cell>
          <cell r="J5966" t="str">
            <v>COEFICIENTE DE REPRESENTATIVIDADE</v>
          </cell>
          <cell r="K5966">
            <v>97.03</v>
          </cell>
        </row>
        <row r="5967">
          <cell r="G5967">
            <v>103695</v>
          </cell>
          <cell r="H5967" t="str">
            <v>FORNECIMENTO E INSTALAÇÃO DE SUPORTE DE MADEIRA PARA PLACAS DE SINALIZAÇÃO, EM SOLO, COM H= DE 2,0 M E SEÇÃO DE 7,5 X 7,5 CM. AF_03/2022</v>
          </cell>
          <cell r="I5967" t="str">
            <v>UN</v>
          </cell>
          <cell r="J5967" t="str">
            <v>COEFICIENTE DE REPRESENTATIVIDADE</v>
          </cell>
          <cell r="K5967">
            <v>86.74</v>
          </cell>
        </row>
        <row r="5968">
          <cell r="G5968">
            <v>103696</v>
          </cell>
          <cell r="H5968" t="str">
            <v>FORNECIMENTO E INSTALAÇÃO DE SUPORTE DE MADEIRA PARA PLACAS DE SINALIZAÇÃO EM CONCRETO, COM H= DE 2,5 M E SEÇÃO DE 7,5 X 7,5 CM. AF_03/2022</v>
          </cell>
          <cell r="I5968" t="str">
            <v>UN</v>
          </cell>
          <cell r="J5968" t="str">
            <v>COEFICIENTE DE REPRESENTATIVIDADE</v>
          </cell>
          <cell r="K5968">
            <v>118.71</v>
          </cell>
        </row>
        <row r="5969">
          <cell r="G5969">
            <v>103697</v>
          </cell>
          <cell r="H5969" t="str">
            <v>FORNECIMENTO E INSTALAÇÃO DE SUPORTE DE MADEIRA PARA PLACAS DE SINALIZAÇÃO, EM BASE DE CONCRETO, COM H= DE 2,0 M E SEÇÃO DE 7,5 X 7,5 CM. AF_03/2022</v>
          </cell>
          <cell r="I5969" t="str">
            <v>UN</v>
          </cell>
          <cell r="J5969" t="str">
            <v>COEFICIENTE DE REPRESENTATIVIDADE</v>
          </cell>
          <cell r="K5969">
            <v>108.42</v>
          </cell>
        </row>
        <row r="5970">
          <cell r="G5970">
            <v>95995</v>
          </cell>
          <cell r="H5970" t="str">
            <v>EXECUÇÃO DE PAVIMENTO COM APLICAÇÃO DE CONCRETO ASFÁLTICO, CAMADA DE ROLAMENTO - EXCLUSIVE CARGA E TRANSPORTE. AF_11/2019</v>
          </cell>
          <cell r="I5970" t="str">
            <v>M3</v>
          </cell>
          <cell r="J5970" t="str">
            <v>ATRIBUÍDO SÃO PAULO</v>
          </cell>
          <cell r="K5970">
            <v>1619.32</v>
          </cell>
        </row>
        <row r="5971">
          <cell r="G5971">
            <v>95996</v>
          </cell>
          <cell r="H5971" t="str">
            <v>EXECUÇÃO DE PAVIMENTO COM APLICAÇÃO DE CONCRETO ASFÁLTICO, CAMADA DE BINDER - EXCLUSIVE CARGA E TRANSPORTE. AF_11/2019</v>
          </cell>
          <cell r="I5971" t="str">
            <v>M3</v>
          </cell>
          <cell r="J5971" t="str">
            <v>ATRIBUÍDO SÃO PAULO</v>
          </cell>
          <cell r="K5971">
            <v>1402.43</v>
          </cell>
        </row>
        <row r="5972">
          <cell r="G5972">
            <v>96001</v>
          </cell>
          <cell r="H5972" t="str">
            <v>FRESAGEM DE PAVIMENTO ASFÁLTICO (PROFUNDIDADE ATÉ 5,0 CM) - EXCLUSIVE TRANSPORTE. AF_11/2019</v>
          </cell>
          <cell r="I5972" t="str">
            <v>M2</v>
          </cell>
          <cell r="J5972" t="str">
            <v>ATRIBUÍDO SÃO PAULO</v>
          </cell>
          <cell r="K5972">
            <v>7.43</v>
          </cell>
        </row>
        <row r="5973">
          <cell r="G5973">
            <v>96393</v>
          </cell>
          <cell r="H5973" t="str">
            <v>USINAGEM DE BRITA GRADUADA SIMPLES. AF_03/2020</v>
          </cell>
          <cell r="I5973" t="str">
            <v>M3</v>
          </cell>
          <cell r="J5973" t="str">
            <v>ATRIBUÍDO SÃO PAULO</v>
          </cell>
          <cell r="K5973">
            <v>153.43</v>
          </cell>
        </row>
        <row r="5974">
          <cell r="G5974">
            <v>96394</v>
          </cell>
          <cell r="H5974" t="str">
            <v>USINAGEM DE BRITA GRADUADA TRATADA COM CIMENTO. AF_03/2020</v>
          </cell>
          <cell r="I5974" t="str">
            <v>M3</v>
          </cell>
          <cell r="J5974" t="str">
            <v>ATRIBUÍDO SÃO PAULO</v>
          </cell>
          <cell r="K5974">
            <v>226.83</v>
          </cell>
        </row>
        <row r="5975">
          <cell r="G5975">
            <v>96395</v>
          </cell>
          <cell r="H5975" t="str">
            <v>USINAGEM DE CONCRETO PARA COMPACTAÇÃO COM ROLO. AF_03/2020</v>
          </cell>
          <cell r="I5975" t="str">
            <v>M3</v>
          </cell>
          <cell r="J5975" t="str">
            <v>ATRIBUÍDO SÃO PAULO</v>
          </cell>
          <cell r="K5975">
            <v>326.72000000000003</v>
          </cell>
        </row>
        <row r="5976">
          <cell r="G5976">
            <v>88411</v>
          </cell>
          <cell r="H5976" t="str">
            <v>APLICAÇÃO MANUAL DE FUNDO SELADOR ACRÍLICO EM PANOS COM PRESENÇA DE VÃOS DE EDIFÍCIOS DE MÚLTIPLOS PAVIMENTOS. AF_06/2014</v>
          </cell>
          <cell r="I5976" t="str">
            <v>M2</v>
          </cell>
          <cell r="J5976" t="str">
            <v>COLETADO</v>
          </cell>
          <cell r="K5976">
            <v>2.71</v>
          </cell>
        </row>
        <row r="5977">
          <cell r="G5977">
            <v>88412</v>
          </cell>
          <cell r="H5977" t="str">
            <v>APLICAÇÃO MANUAL DE FUNDO SELADOR ACRÍLICO EM PANOS CEGOS DE FACHADA (SEM PRESENÇA DE VÃOS) DE EDIFÍCIOS DE MÚLTIPLOS PAVIMENTOS. AF_06/2014</v>
          </cell>
          <cell r="I5977" t="str">
            <v>M2</v>
          </cell>
          <cell r="J5977" t="str">
            <v>COLETADO</v>
          </cell>
          <cell r="K5977">
            <v>2.12</v>
          </cell>
        </row>
        <row r="5978">
          <cell r="G5978">
            <v>88413</v>
          </cell>
          <cell r="H5978" t="str">
            <v>APLICAÇÃO MANUAL DE FUNDO SELADOR ACRÍLICO EM SUPERFÍCIES EXTERNAS DE SACADA DE EDIFÍCIOS DE MÚLTIPLOS PAVIMENTOS. AF_06/2014</v>
          </cell>
          <cell r="I5978" t="str">
            <v>M2</v>
          </cell>
          <cell r="J5978" t="str">
            <v>COLETADO</v>
          </cell>
          <cell r="K5978">
            <v>3.91</v>
          </cell>
        </row>
        <row r="5979">
          <cell r="G5979">
            <v>88414</v>
          </cell>
          <cell r="H5979" t="str">
            <v>APLICAÇÃO MANUAL DE FUNDO SELADOR ACRÍLICO EM SUPERFÍCIES INTERNAS DA SACADA DE EDIFÍCIOS DE MÚLTIPLOS PAVIMENTOS. AF_06/2014</v>
          </cell>
          <cell r="I5979" t="str">
            <v>M2</v>
          </cell>
          <cell r="J5979" t="str">
            <v>COLETADO</v>
          </cell>
          <cell r="K5979">
            <v>4.29</v>
          </cell>
        </row>
        <row r="5980">
          <cell r="G5980">
            <v>88415</v>
          </cell>
          <cell r="H5980" t="str">
            <v>APLICAÇÃO MANUAL DE FUNDO SELADOR ACRÍLICO EM PAREDES EXTERNAS DE CASAS. AF_06/2014</v>
          </cell>
          <cell r="I5980" t="str">
            <v>M2</v>
          </cell>
          <cell r="J5980" t="str">
            <v>COLETADO</v>
          </cell>
          <cell r="K5980">
            <v>2.89</v>
          </cell>
        </row>
        <row r="5981">
          <cell r="G5981">
            <v>88416</v>
          </cell>
          <cell r="H5981" t="str">
            <v>APLICAÇÃO MANUAL DE PINTURA COM TINTA TEXTURIZADA ACRÍLICA EM PANOS COM PRESENÇA DE VÃOS DE EDIFÍCIOS DE MÚLTIPLOS PAVIMENTOS, UMA COR. AF_06/2014</v>
          </cell>
          <cell r="I5981" t="str">
            <v>M2</v>
          </cell>
          <cell r="J5981" t="str">
            <v>COEFICIENTE DE REPRESENTATIVIDADE</v>
          </cell>
          <cell r="K5981">
            <v>17.329999999999998</v>
          </cell>
        </row>
        <row r="5982">
          <cell r="G5982">
            <v>88417</v>
          </cell>
          <cell r="H5982" t="str">
            <v>APLICAÇÃO MANUAL DE PINTURA COM TINTA TEXTURIZADA ACRÍLICA EM PANOS CEGOS DE FACHADA (SEM PRESENÇA DE VÃOS) DE EDIFÍCIOS DE MÚLTIPLOS PAVIMENTOS, UMA COR. AF_06/2014</v>
          </cell>
          <cell r="I5982" t="str">
            <v>M2</v>
          </cell>
          <cell r="J5982" t="str">
            <v>COEFICIENTE DE REPRESENTATIVIDADE</v>
          </cell>
          <cell r="K5982">
            <v>15.22</v>
          </cell>
        </row>
        <row r="5983">
          <cell r="G5983">
            <v>88420</v>
          </cell>
          <cell r="H5983" t="str">
            <v>APLICAÇÃO MANUAL DE PINTURA COM TINTA TEXTURIZADA ACRÍLICA EM SUPERFÍCIES EXTERNAS DE SACADA DE EDIFÍCIOS DE MÚLTIPLOS PAVIMENTOS, UMA COR. AF_06/2014</v>
          </cell>
          <cell r="I5983" t="str">
            <v>M2</v>
          </cell>
          <cell r="J5983" t="str">
            <v>COEFICIENTE DE REPRESENTATIVIDADE</v>
          </cell>
          <cell r="K5983">
            <v>21.59</v>
          </cell>
        </row>
        <row r="5984">
          <cell r="G5984">
            <v>88421</v>
          </cell>
          <cell r="H5984" t="str">
            <v>APLICAÇÃO MANUAL DE PINTURA COM TINTA TEXTURIZADA ACRÍLICA EM SUPERFÍCIES INTERNAS DA SACADA DE EDIFÍCIOS DE MÚLTIPLOS PAVIMENTOS, UMA COR. AF_06/2014</v>
          </cell>
          <cell r="I5984" t="str">
            <v>M2</v>
          </cell>
          <cell r="J5984" t="str">
            <v>COEFICIENTE DE REPRESENTATIVIDADE</v>
          </cell>
          <cell r="K5984">
            <v>22.94</v>
          </cell>
        </row>
        <row r="5985">
          <cell r="G5985">
            <v>88423</v>
          </cell>
          <cell r="H5985" t="str">
            <v>APLICAÇÃO MANUAL DE PINTURA COM TINTA TEXTURIZADA ACRÍLICA EM PAREDES EXTERNAS DE CASAS, UMA COR. AF_06/2014</v>
          </cell>
          <cell r="I5985" t="str">
            <v>M2</v>
          </cell>
          <cell r="J5985" t="str">
            <v>COEFICIENTE DE REPRESENTATIVIDADE</v>
          </cell>
          <cell r="K5985">
            <v>17.989999999999998</v>
          </cell>
        </row>
        <row r="5986">
          <cell r="G5986">
            <v>88424</v>
          </cell>
          <cell r="H5986" t="str">
            <v>APLICAÇÃO MANUAL DE PINTURA COM TINTA TEXTURIZADA ACRÍLICA EM PANOS COM PRESENÇA DE VÃOS DE EDIFÍCIOS DE MÚLTIPLOS PAVIMENTOS, DUAS CORES. AF_06/2014</v>
          </cell>
          <cell r="I5986" t="str">
            <v>M2</v>
          </cell>
          <cell r="J5986" t="str">
            <v>COEFICIENTE DE REPRESENTATIVIDADE</v>
          </cell>
          <cell r="K5986">
            <v>20.23</v>
          </cell>
        </row>
        <row r="5987">
          <cell r="G5987">
            <v>88426</v>
          </cell>
          <cell r="H5987" t="str">
            <v>APLICAÇÃO MANUAL DE PINTURA COM TINTA TEXTURIZADA ACRÍLICA EM PANOS CEGOS DE FACHADA (SEM PRESENÇA DE VÃOS) DE EDIFÍCIOS DE MÚLTIPLOS PAVIMENTOS, DUAS CORES. AF_06/2014</v>
          </cell>
          <cell r="I5987" t="str">
            <v>M2</v>
          </cell>
          <cell r="J5987" t="str">
            <v>COEFICIENTE DE REPRESENTATIVIDADE</v>
          </cell>
          <cell r="K5987">
            <v>16.579999999999998</v>
          </cell>
        </row>
        <row r="5988">
          <cell r="G5988">
            <v>88428</v>
          </cell>
          <cell r="H5988" t="str">
            <v>APLICAÇÃO MANUAL DE PINTURA COM TINTA TEXTURIZADA ACRÍLICA EM SUPERFÍCIES EXTERNAS DE SACADA DE EDIFÍCIOS DE MÚLTIPLOS PAVIMENTOS, DUAS CORES. AF_06/2014</v>
          </cell>
          <cell r="I5988" t="str">
            <v>M2</v>
          </cell>
          <cell r="J5988" t="str">
            <v>COEFICIENTE DE REPRESENTATIVIDADE</v>
          </cell>
          <cell r="K5988">
            <v>27.57</v>
          </cell>
        </row>
        <row r="5989">
          <cell r="G5989">
            <v>88429</v>
          </cell>
          <cell r="H5989" t="str">
            <v>APLICAÇÃO MANUAL DE PINTURA COM TINTA TEXTURIZADA ACRÍLICA EM SUPERFÍCIES INTERNAS DA SACADA DE EDIFÍCIOS DE MÚLTIPLOS PAVIMENTOS, DUAS CORES. AF_06/2014</v>
          </cell>
          <cell r="I5989" t="str">
            <v>M2</v>
          </cell>
          <cell r="J5989" t="str">
            <v>COEFICIENTE DE REPRESENTATIVIDADE</v>
          </cell>
          <cell r="K5989">
            <v>29.91</v>
          </cell>
        </row>
        <row r="5990">
          <cell r="G5990">
            <v>88431</v>
          </cell>
          <cell r="H5990" t="str">
            <v>APLICAÇÃO MANUAL DE PINTURA COM TINTA TEXTURIZADA ACRÍLICA EM PAREDES EXTERNAS DE CASAS, DUAS CORES. AF_06/2014</v>
          </cell>
          <cell r="I5990" t="str">
            <v>M2</v>
          </cell>
          <cell r="J5990" t="str">
            <v>COEFICIENTE DE REPRESENTATIVIDADE</v>
          </cell>
          <cell r="K5990">
            <v>21.38</v>
          </cell>
        </row>
        <row r="5991">
          <cell r="G5991">
            <v>88432</v>
          </cell>
          <cell r="H5991" t="str">
            <v>APLICAÇÃO MANUAL DE PINTURA COM TINTA TEXTURIZADA ACRÍLICA EM MOLDURAS DE EPS, PRÉ-FABRICADOS, OU OUTROS. AF_06/2014</v>
          </cell>
          <cell r="I5991" t="str">
            <v>M2</v>
          </cell>
          <cell r="J5991" t="str">
            <v>COEFICIENTE DE REPRESENTATIVIDADE</v>
          </cell>
          <cell r="K5991">
            <v>15.32</v>
          </cell>
        </row>
        <row r="5992">
          <cell r="G5992">
            <v>88484</v>
          </cell>
          <cell r="H5992" t="str">
            <v>FUNDO SELADOR ACRÍLICO, APLICAÇÃO MANUAL EM TETO, UMA DEMÃO. AF_04/2023</v>
          </cell>
          <cell r="I5992" t="str">
            <v>M2</v>
          </cell>
          <cell r="J5992" t="str">
            <v>COLETADO</v>
          </cell>
          <cell r="K5992">
            <v>4.1100000000000003</v>
          </cell>
        </row>
        <row r="5993">
          <cell r="G5993">
            <v>88485</v>
          </cell>
          <cell r="H5993" t="str">
            <v>FUNDO SELADOR ACRÍLICO, APLICAÇÃO MANUAL EM PAREDE, UMA DEMÃO. AF_04/2023</v>
          </cell>
          <cell r="I5993" t="str">
            <v>M2</v>
          </cell>
          <cell r="J5993" t="str">
            <v>COLETADO</v>
          </cell>
          <cell r="K5993">
            <v>3.38</v>
          </cell>
        </row>
        <row r="5994">
          <cell r="G5994">
            <v>88488</v>
          </cell>
          <cell r="H5994" t="str">
            <v>PINTURA LÁTEX ACRÍLICA PREMIUM, APLICAÇÃO MANUAL EM TETO, DUAS DEMÃOS. AF_04/2023</v>
          </cell>
          <cell r="I5994" t="str">
            <v>M2</v>
          </cell>
          <cell r="J5994" t="str">
            <v>COLETADO</v>
          </cell>
          <cell r="K5994">
            <v>12.94</v>
          </cell>
        </row>
        <row r="5995">
          <cell r="G5995">
            <v>88489</v>
          </cell>
          <cell r="H5995" t="str">
            <v>PINTURA LÁTEX ACRÍLICA PREMIUM, APLICAÇÃO MANUAL EM PAREDES, DUAS DEMÃOS. AF_04/2023</v>
          </cell>
          <cell r="I5995" t="str">
            <v>M2</v>
          </cell>
          <cell r="J5995" t="str">
            <v>COLETADO</v>
          </cell>
          <cell r="K5995">
            <v>11.15</v>
          </cell>
        </row>
        <row r="5996">
          <cell r="G5996">
            <v>88494</v>
          </cell>
          <cell r="H5996" t="str">
            <v>EMASSAMENTO COM MASSA LÁTEX, APLICAÇÃO EM TETO, UMA DEMÃO, LIXAMENTO MANUAL. AF_04/2023</v>
          </cell>
          <cell r="I5996" t="str">
            <v>M2</v>
          </cell>
          <cell r="J5996" t="str">
            <v>COEFICIENTE DE REPRESENTATIVIDADE</v>
          </cell>
          <cell r="K5996">
            <v>17.149999999999999</v>
          </cell>
        </row>
        <row r="5997">
          <cell r="G5997">
            <v>88495</v>
          </cell>
          <cell r="H5997" t="str">
            <v>EMASSAMENTO COM MASSA LÁTEX, APLICAÇÃO EM PAREDE, UMA DEMÃO, LIXAMENTO MANUAL. AF_04/2023</v>
          </cell>
          <cell r="I5997" t="str">
            <v>M2</v>
          </cell>
          <cell r="J5997" t="str">
            <v>COEFICIENTE DE REPRESENTATIVIDADE</v>
          </cell>
          <cell r="K5997">
            <v>9.85</v>
          </cell>
        </row>
        <row r="5998">
          <cell r="G5998">
            <v>88496</v>
          </cell>
          <cell r="H5998" t="str">
            <v>EMASSAMENTO COM MASSA LÁTEX, APLICAÇÃO EM TETO, DUAS DEMÃOS, LIXAMENTO MANUAL. AF_04/2023</v>
          </cell>
          <cell r="I5998" t="str">
            <v>M2</v>
          </cell>
          <cell r="J5998" t="str">
            <v>COEFICIENTE DE REPRESENTATIVIDADE</v>
          </cell>
          <cell r="K5998">
            <v>26.27</v>
          </cell>
        </row>
        <row r="5999">
          <cell r="G5999">
            <v>88497</v>
          </cell>
          <cell r="H5999" t="str">
            <v>EMASSAMENTO COM MASSA LÁTEX, APLICAÇÃO EM PAREDE, DUAS DEMÃOS, LIXAMENTO MANUAL. AF_04/2023</v>
          </cell>
          <cell r="I5999" t="str">
            <v>M2</v>
          </cell>
          <cell r="J5999" t="str">
            <v>COEFICIENTE DE REPRESENTATIVIDADE</v>
          </cell>
          <cell r="K5999">
            <v>15.57</v>
          </cell>
        </row>
        <row r="6000">
          <cell r="G6000">
            <v>95305</v>
          </cell>
          <cell r="H6000" t="str">
            <v>TEXTURA ACRÍLICA, APLICAÇÃO MANUAL EM PAREDE, UMA DEMÃO. AF_04/2023</v>
          </cell>
          <cell r="I6000" t="str">
            <v>M2</v>
          </cell>
          <cell r="J6000" t="str">
            <v>COEFICIENTE DE REPRESENTATIVIDADE</v>
          </cell>
          <cell r="K6000">
            <v>11.92</v>
          </cell>
        </row>
        <row r="6001">
          <cell r="G6001">
            <v>95306</v>
          </cell>
          <cell r="H6001" t="str">
            <v>TEXTURA ACRÍLICA, APLICAÇÃO MANUAL EM TETO, UMA DEMÃO. AF_04/2023</v>
          </cell>
          <cell r="I6001" t="str">
            <v>M2</v>
          </cell>
          <cell r="J6001" t="str">
            <v>COEFICIENTE DE REPRESENTATIVIDADE</v>
          </cell>
          <cell r="K6001">
            <v>13.61</v>
          </cell>
        </row>
        <row r="6002">
          <cell r="G6002">
            <v>95622</v>
          </cell>
          <cell r="H6002" t="str">
            <v>APLICAÇÃO MANUAL DE TINTA LÁTEX ACRÍLICA EM PANOS COM PRESENÇA DE VÃOS DE EDIFÍCIOS DE MÚLTIPLOS PAVIMENTOS, DUAS DEMÃOS. AF_11/2016</v>
          </cell>
          <cell r="I6002" t="str">
            <v>M2</v>
          </cell>
          <cell r="J6002" t="str">
            <v>COLETADO</v>
          </cell>
          <cell r="K6002">
            <v>13.99</v>
          </cell>
        </row>
        <row r="6003">
          <cell r="G6003">
            <v>95623</v>
          </cell>
          <cell r="H6003" t="str">
            <v>APLICAÇÃO MANUAL DE TINTA LÁTEX ACRÍLICA EM PANOS SEM PRESENÇA DE VÃOS DE EDIFÍCIOS DE MÚLTIPLOS PAVIMENTOS, DUAS DEMÃOS. AF_11/2016</v>
          </cell>
          <cell r="I6003" t="str">
            <v>M2</v>
          </cell>
          <cell r="J6003" t="str">
            <v>COLETADO</v>
          </cell>
          <cell r="K6003">
            <v>11.11</v>
          </cell>
        </row>
        <row r="6004">
          <cell r="G6004">
            <v>95624</v>
          </cell>
          <cell r="H6004" t="str">
            <v>APLICAÇÃO MANUAL DE TINTA LÁTEX ACRÍLICA EM SUPERFÍCIES EXTERNAS DE SACADA DE EDIFÍCIOS DE MÚLTIPLOS PAVIMENTOS, DUAS DEMÃOS. AF_11/2016</v>
          </cell>
          <cell r="I6004" t="str">
            <v>M2</v>
          </cell>
          <cell r="J6004" t="str">
            <v>COLETADO</v>
          </cell>
          <cell r="K6004">
            <v>19.84</v>
          </cell>
        </row>
        <row r="6005">
          <cell r="G6005">
            <v>95625</v>
          </cell>
          <cell r="H6005" t="str">
            <v>APLICAÇÃO MANUAL DE TINTA LÁTEX ACRÍLICA EM SUPERFÍCIES INTERNAS DE SACADA DE EDIFÍCIOS DE MÚLTIPLOS PAVIMENTOS, DUAS DEMÃOS. AF_11/2016</v>
          </cell>
          <cell r="I6005" t="str">
            <v>M2</v>
          </cell>
          <cell r="J6005" t="str">
            <v>COLETADO</v>
          </cell>
          <cell r="K6005">
            <v>21.7</v>
          </cell>
        </row>
        <row r="6006">
          <cell r="G6006">
            <v>95626</v>
          </cell>
          <cell r="H6006" t="str">
            <v>APLICAÇÃO MANUAL DE TINTA LÁTEX ACRÍLICA EM PAREDE EXTERNAS DE CASAS, DUAS DEMÃOS. AF_11/2016</v>
          </cell>
          <cell r="I6006" t="str">
            <v>M2</v>
          </cell>
          <cell r="J6006" t="str">
            <v>COLETADO</v>
          </cell>
          <cell r="K6006">
            <v>14.92</v>
          </cell>
        </row>
        <row r="6007">
          <cell r="G6007">
            <v>96126</v>
          </cell>
          <cell r="H6007" t="str">
            <v>APLICAÇÃO MANUAL DE MASSA ACRÍLICA EM PANOS DE FACHADA COM PRESENÇA DE VÃOS, DE EDIFÍCIOS DE MÚLTIPLOS PAVIMENTOS, UMA DEMÃO. AF_05/2017</v>
          </cell>
          <cell r="I6007" t="str">
            <v>M2</v>
          </cell>
          <cell r="J6007" t="str">
            <v>COEFICIENTE DE REPRESENTATIVIDADE</v>
          </cell>
          <cell r="K6007">
            <v>17.86</v>
          </cell>
        </row>
        <row r="6008">
          <cell r="G6008">
            <v>96127</v>
          </cell>
          <cell r="H6008" t="str">
            <v>APLICAÇÃO MANUAL DE MASSA ACRÍLICA EM PANOS DE FACHADA SEM PRESENÇA DE VÃOS, DE EDIFÍCIOS DE MÚLTIPLOS PAVIMENTOS, UMA DEMÃO. AF_05/2017</v>
          </cell>
          <cell r="I6008" t="str">
            <v>M2</v>
          </cell>
          <cell r="J6008" t="str">
            <v>COEFICIENTE DE REPRESENTATIVIDADE</v>
          </cell>
          <cell r="K6008">
            <v>14.26</v>
          </cell>
        </row>
        <row r="6009">
          <cell r="G6009">
            <v>96128</v>
          </cell>
          <cell r="H6009" t="str">
            <v>APLICAÇÃO MANUAL DE MASSA ACRÍLICA EM SUPERFÍCIES EXTERNAS DE SACADA DE EDIFÍCIOS DE MÚLTIPLOS PAVIMENTOS, UMA DEMÃO. AF_05/2017</v>
          </cell>
          <cell r="I6009" t="str">
            <v>M2</v>
          </cell>
          <cell r="J6009" t="str">
            <v>COEFICIENTE DE REPRESENTATIVIDADE</v>
          </cell>
          <cell r="K6009">
            <v>25.16</v>
          </cell>
        </row>
        <row r="6010">
          <cell r="G6010">
            <v>96129</v>
          </cell>
          <cell r="H6010" t="str">
            <v>APLICAÇÃO MANUAL DE MASSA ACRÍLICA EM SUPERFÍCIES INTERNAS DE SACADA DE EDIFÍCIOS DE MÚLTIPLOS PAVIMENTOS, UMA DEMÃO. AF_05/2017</v>
          </cell>
          <cell r="I6010" t="str">
            <v>M2</v>
          </cell>
          <cell r="J6010" t="str">
            <v>COEFICIENTE DE REPRESENTATIVIDADE</v>
          </cell>
          <cell r="K6010">
            <v>27.48</v>
          </cell>
        </row>
        <row r="6011">
          <cell r="G6011">
            <v>96130</v>
          </cell>
          <cell r="H6011" t="str">
            <v>APLICAÇÃO MANUAL DE MASSA ACRÍLICA EM PAREDES EXTERNAS DE CASAS, UMA DEMÃO. AF_05/2017</v>
          </cell>
          <cell r="I6011" t="str">
            <v>M2</v>
          </cell>
          <cell r="J6011" t="str">
            <v>COEFICIENTE DE REPRESENTATIVIDADE</v>
          </cell>
          <cell r="K6011">
            <v>18.989999999999998</v>
          </cell>
        </row>
        <row r="6012">
          <cell r="G6012">
            <v>96131</v>
          </cell>
          <cell r="H6012" t="str">
            <v>APLICAÇÃO MANUAL DE MASSA ACRÍLICA EM PANOS DE FACHADA COM PRESENÇA DE VÃOS, DE EDIFÍCIOS DE MÚLTIPLOS PAVIMENTOS, DUAS DEMÃOS. AF_05/2017</v>
          </cell>
          <cell r="I6012" t="str">
            <v>M2</v>
          </cell>
          <cell r="J6012" t="str">
            <v>COEFICIENTE DE REPRESENTATIVIDADE</v>
          </cell>
          <cell r="K6012">
            <v>24.97</v>
          </cell>
        </row>
        <row r="6013">
          <cell r="G6013">
            <v>96132</v>
          </cell>
          <cell r="H6013" t="str">
            <v>APLICAÇÃO MANUAL DE MASSA ACRÍLICA EM PANOS DE FACHADA SEM PRESENÇA DE VÃOS, DE EDIFÍCIOS DE MÚLTIPLOS PAVIMENTOS, DUAS DEMÃOS. AF_05/2017</v>
          </cell>
          <cell r="I6013" t="str">
            <v>M2</v>
          </cell>
          <cell r="J6013" t="str">
            <v>COEFICIENTE DE REPRESENTATIVIDADE</v>
          </cell>
          <cell r="K6013">
            <v>20.170000000000002</v>
          </cell>
        </row>
        <row r="6014">
          <cell r="G6014">
            <v>96133</v>
          </cell>
          <cell r="H6014" t="str">
            <v>APLICAÇÃO MANUAL DE MASSA ACRÍLICA EM SUPERFÍCIES EXTERNAS DE SACADA DE EDIFÍCIOS DE MÚLTIPLOS PAVIMENTOS, DUAS DEMÃOS. AF_05/2017</v>
          </cell>
          <cell r="I6014" t="str">
            <v>M2</v>
          </cell>
          <cell r="J6014" t="str">
            <v>COEFICIENTE DE REPRESENTATIVIDADE</v>
          </cell>
          <cell r="K6014">
            <v>34.67</v>
          </cell>
        </row>
        <row r="6015">
          <cell r="G6015">
            <v>96134</v>
          </cell>
          <cell r="H6015" t="str">
            <v>APLICAÇÃO MANUAL DE MASSA ACRÍLICA EM SUPERFÍCIES INTERNAS DE SACADA DE EDIFÍCIOS DE MÚLTIPLOS PAVIMENTOS, DUAS DEMÃOS. AF_05/2017</v>
          </cell>
          <cell r="I6015" t="str">
            <v>M2</v>
          </cell>
          <cell r="J6015" t="str">
            <v>COEFICIENTE DE REPRESENTATIVIDADE</v>
          </cell>
          <cell r="K6015">
            <v>37.76</v>
          </cell>
        </row>
        <row r="6016">
          <cell r="G6016">
            <v>96135</v>
          </cell>
          <cell r="H6016" t="str">
            <v>APLICAÇÃO MANUAL DE MASSA ACRÍLICA EM PAREDES EXTERNAS DE CASAS, DUAS DEMÃOS. AF_05/2017</v>
          </cell>
          <cell r="I6016" t="str">
            <v>M2</v>
          </cell>
          <cell r="J6016" t="str">
            <v>COEFICIENTE DE REPRESENTATIVIDADE</v>
          </cell>
          <cell r="K6016">
            <v>26.5</v>
          </cell>
        </row>
        <row r="6017">
          <cell r="G6017">
            <v>104639</v>
          </cell>
          <cell r="H6017" t="str">
            <v>PINTURA LÁTEX ACRÍLICA ECONÔMICA, APLICAÇÃO MANUAL EM TETO, DUAS DEMÃOS. AF_04/2023</v>
          </cell>
          <cell r="I6017" t="str">
            <v>M2</v>
          </cell>
          <cell r="J6017" t="str">
            <v>COEFICIENTE DE REPRESENTATIVIDADE</v>
          </cell>
          <cell r="K6017">
            <v>9.57</v>
          </cell>
        </row>
        <row r="6018">
          <cell r="G6018">
            <v>104640</v>
          </cell>
          <cell r="H6018" t="str">
            <v>PINTURA LÁTEX ACRÍLICA STANDARD, APLICAÇÃO MANUAL EM TETO, DUAS DEMÃOS. AF_04/2023</v>
          </cell>
          <cell r="I6018" t="str">
            <v>M2</v>
          </cell>
          <cell r="J6018" t="str">
            <v>COEFICIENTE DE REPRESENTATIVIDADE</v>
          </cell>
          <cell r="K6018">
            <v>10.82</v>
          </cell>
        </row>
        <row r="6019">
          <cell r="G6019">
            <v>104641</v>
          </cell>
          <cell r="H6019" t="str">
            <v>PINTURA LÁTEX ACRÍLICA ECONÔMICA, APLICAÇÃO MANUAL EM PAREDES, DUAS DEMÃOS. AF_04/2023</v>
          </cell>
          <cell r="I6019" t="str">
            <v>M2</v>
          </cell>
          <cell r="J6019" t="str">
            <v>COEFICIENTE DE REPRESENTATIVIDADE</v>
          </cell>
          <cell r="K6019">
            <v>7.78</v>
          </cell>
        </row>
        <row r="6020">
          <cell r="G6020">
            <v>104642</v>
          </cell>
          <cell r="H6020" t="str">
            <v>PINTURA LÁTEX ACRÍLICA STANDARD, APLICAÇÃO MANUAL EM PAREDES, DUAS DEMÃOS. AF_04/2023</v>
          </cell>
          <cell r="I6020" t="str">
            <v>M2</v>
          </cell>
          <cell r="J6020" t="str">
            <v>COEFICIENTE DE REPRESENTATIVIDADE</v>
          </cell>
          <cell r="K6020">
            <v>9.0299999999999994</v>
          </cell>
        </row>
        <row r="6021">
          <cell r="G6021">
            <v>102193</v>
          </cell>
          <cell r="H6021" t="str">
            <v>LIXAMENTO DE MADEIRA PARA APLICAÇÃO DE FUNDO OU PINTURA. AF_01/2021</v>
          </cell>
          <cell r="I6021" t="str">
            <v>M2</v>
          </cell>
          <cell r="J6021" t="str">
            <v>COEFICIENTE DE REPRESENTATIVIDADE</v>
          </cell>
          <cell r="K6021">
            <v>1.75</v>
          </cell>
        </row>
        <row r="6022">
          <cell r="G6022">
            <v>102194</v>
          </cell>
          <cell r="H6022" t="str">
            <v>LIXAMENTO DE MASSA PARA MADEIRA. AF_01/2021</v>
          </cell>
          <cell r="I6022" t="str">
            <v>M2</v>
          </cell>
          <cell r="J6022" t="str">
            <v>COEFICIENTE DE REPRESENTATIVIDADE</v>
          </cell>
          <cell r="K6022">
            <v>6.5</v>
          </cell>
        </row>
        <row r="6023">
          <cell r="G6023">
            <v>102197</v>
          </cell>
          <cell r="H6023" t="str">
            <v>PINTURA FUNDO NIVELADOR ALQUÍDICO BRANCO EM MADEIRA. AF_01/2021</v>
          </cell>
          <cell r="I6023" t="str">
            <v>M2</v>
          </cell>
          <cell r="J6023" t="str">
            <v>COEFICIENTE DE REPRESENTATIVIDADE</v>
          </cell>
          <cell r="K6023">
            <v>26.82</v>
          </cell>
        </row>
        <row r="6024">
          <cell r="G6024">
            <v>102200</v>
          </cell>
          <cell r="H6024" t="str">
            <v>APLICAÇÃO MASSA ALQUÍDICA PARA MADEIRA, PARA PINTURA COM TINTA DE ACABAMENTO (PIGMENTADA). AF_01/2021</v>
          </cell>
          <cell r="I6024" t="str">
            <v>M2</v>
          </cell>
          <cell r="J6024" t="str">
            <v>COEFICIENTE DE REPRESENTATIVIDADE</v>
          </cell>
          <cell r="K6024">
            <v>19.59</v>
          </cell>
        </row>
        <row r="6025">
          <cell r="G6025">
            <v>102201</v>
          </cell>
          <cell r="H6025" t="str">
            <v>APLICAÇÃO MASSA ACRÍLICA PARA MADEIRA, PARA PINTURA COM TINTA DE ACABAMENTO (PIGMENTADA). AF_01/2021</v>
          </cell>
          <cell r="I6025" t="str">
            <v>M2</v>
          </cell>
          <cell r="J6025" t="str">
            <v>COEFICIENTE DE REPRESENTATIVIDADE</v>
          </cell>
          <cell r="K6025">
            <v>16.84</v>
          </cell>
        </row>
        <row r="6026">
          <cell r="G6026">
            <v>102202</v>
          </cell>
          <cell r="H6026" t="str">
            <v>APLICAÇÃO MASSA EPÓXI PARA MADEIRA, PARA PINTURA COM TINTA PU DE ACABAMENTO (PIGMENTADA). AF_01/2021</v>
          </cell>
          <cell r="I6026" t="str">
            <v>M2</v>
          </cell>
          <cell r="J6026" t="str">
            <v>COEFICIENTE DE REPRESENTATIVIDADE</v>
          </cell>
          <cell r="K6026">
            <v>53.14</v>
          </cell>
        </row>
        <row r="6027">
          <cell r="G6027">
            <v>102203</v>
          </cell>
          <cell r="H6027" t="str">
            <v>PINTURA VERNIZ (INCOLOR) ALQUÍDICO EM MADEIRA, USO INTERNO E EXTERNO, 1 DEMÃO. AF_01/2021</v>
          </cell>
          <cell r="I6027" t="str">
            <v>M2</v>
          </cell>
          <cell r="J6027" t="str">
            <v>COEFICIENTE DE REPRESENTATIVIDADE</v>
          </cell>
          <cell r="K6027">
            <v>8.31</v>
          </cell>
        </row>
        <row r="6028">
          <cell r="G6028">
            <v>102204</v>
          </cell>
          <cell r="H6028" t="str">
            <v>PINTURA VERNIZ (INCOLOR) ALQUÍDICO EM MADEIRA, USO INTERNO, 1 DEMÃO. AF_01/2021</v>
          </cell>
          <cell r="I6028" t="str">
            <v>M2</v>
          </cell>
          <cell r="J6028" t="str">
            <v>COEFICIENTE DE REPRESENTATIVIDADE</v>
          </cell>
          <cell r="K6028">
            <v>8.59</v>
          </cell>
        </row>
        <row r="6029">
          <cell r="G6029">
            <v>102205</v>
          </cell>
          <cell r="H6029" t="str">
            <v>PINTURA VERNIZ (INCOLOR) POLIURETÂNICO (RESINA ALQUÍDICA MODIFICADA) EM MADEIRA, 1 DEMÃO. AF_01/2021</v>
          </cell>
          <cell r="I6029" t="str">
            <v>M2</v>
          </cell>
          <cell r="J6029" t="str">
            <v>COLETADO</v>
          </cell>
          <cell r="K6029">
            <v>7.71</v>
          </cell>
        </row>
        <row r="6030">
          <cell r="G6030">
            <v>102207</v>
          </cell>
          <cell r="H6030" t="str">
            <v>PINTURA TINTA DE ACABAMENTO (PIGMENTADA) A ÓLEO EM MADEIRA, 1 DEMÃO. AF_01/2021</v>
          </cell>
          <cell r="I6030" t="str">
            <v>M2</v>
          </cell>
          <cell r="J6030" t="str">
            <v>COEFICIENTE DE REPRESENTATIVIDADE</v>
          </cell>
          <cell r="K6030">
            <v>7.02</v>
          </cell>
        </row>
        <row r="6031">
          <cell r="G6031">
            <v>102208</v>
          </cell>
          <cell r="H6031" t="str">
            <v>PINTURA TINTA DE ACABAMENTO (PIGMENTADA) ESMALTE SINTÉTICO FOSCO EM MADEIRA, 1 DEMÃO. AF_01/2021</v>
          </cell>
          <cell r="I6031" t="str">
            <v>M2</v>
          </cell>
          <cell r="J6031" t="str">
            <v>COEFICIENTE DE REPRESENTATIVIDADE</v>
          </cell>
          <cell r="K6031">
            <v>6.67</v>
          </cell>
        </row>
        <row r="6032">
          <cell r="G6032">
            <v>102209</v>
          </cell>
          <cell r="H6032" t="str">
            <v>PINTURA TINTA DE ACABAMENTO (PIGMENTADA) ESMALTE SINTÉTICO ACETINADO EM MADEIRA, 1 DEMÃO. AF_01/2021</v>
          </cell>
          <cell r="I6032" t="str">
            <v>M2</v>
          </cell>
          <cell r="J6032" t="str">
            <v>COEFICIENTE DE REPRESENTATIVIDADE</v>
          </cell>
          <cell r="K6032">
            <v>6.9</v>
          </cell>
        </row>
        <row r="6033">
          <cell r="G6033">
            <v>102210</v>
          </cell>
          <cell r="H6033" t="str">
            <v>PINTURA TINTA DE ACABAMENTO (PIGMENTADA) ESMALTE SINTÉTICO BRILHANTE EM MADEIRA, 1 DEMÃO. AF_01/2021</v>
          </cell>
          <cell r="I6033" t="str">
            <v>M2</v>
          </cell>
          <cell r="J6033" t="str">
            <v>COLETADO</v>
          </cell>
          <cell r="K6033">
            <v>6.55</v>
          </cell>
        </row>
        <row r="6034">
          <cell r="G6034">
            <v>102213</v>
          </cell>
          <cell r="H6034" t="str">
            <v>PINTURA VERNIZ (INCOLOR) ALQUÍDICO EM MADEIRA, USO INTERNO E EXTERNO, 2 DEMÃOS. AF_01/2021</v>
          </cell>
          <cell r="I6034" t="str">
            <v>M2</v>
          </cell>
          <cell r="J6034" t="str">
            <v>COEFICIENTE DE REPRESENTATIVIDADE</v>
          </cell>
          <cell r="K6034">
            <v>16.64</v>
          </cell>
        </row>
        <row r="6035">
          <cell r="G6035">
            <v>102214</v>
          </cell>
          <cell r="H6035" t="str">
            <v>PINTURA VERNIZ (INCOLOR) ALQUÍDICO EM MADEIRA, USO INTERNO, 2 DEMÃOS. AF_01/2021</v>
          </cell>
          <cell r="I6035" t="str">
            <v>M2</v>
          </cell>
          <cell r="J6035" t="str">
            <v>COEFICIENTE DE REPRESENTATIVIDADE</v>
          </cell>
          <cell r="K6035">
            <v>17.2</v>
          </cell>
        </row>
        <row r="6036">
          <cell r="G6036">
            <v>102215</v>
          </cell>
          <cell r="H6036" t="str">
            <v>PINTURA VERNIZ (INCOLOR) POLIURETÂNICO (RESINA ALQUÍDICA MODIFICADA) EM MADEIRA, 2 DEMÃOS. AF_01/2021</v>
          </cell>
          <cell r="I6036" t="str">
            <v>M2</v>
          </cell>
          <cell r="J6036" t="str">
            <v>COLETADO</v>
          </cell>
          <cell r="K6036">
            <v>15.43</v>
          </cell>
        </row>
        <row r="6037">
          <cell r="G6037">
            <v>102217</v>
          </cell>
          <cell r="H6037" t="str">
            <v>PINTURA TINTA DE ACABAMENTO (PIGMENTADA) A ÓLEO EM MADEIRA, 2 DEMÃOS. AF_01/2021</v>
          </cell>
          <cell r="I6037" t="str">
            <v>M2</v>
          </cell>
          <cell r="J6037" t="str">
            <v>COEFICIENTE DE REPRESENTATIVIDADE</v>
          </cell>
          <cell r="K6037">
            <v>14.05</v>
          </cell>
        </row>
        <row r="6038">
          <cell r="G6038">
            <v>102218</v>
          </cell>
          <cell r="H6038" t="str">
            <v>PINTURA TINTA DE ACABAMENTO (PIGMENTADA) ESMALTE SINTÉTICO FOSCO EM MADEIRA, 2 DEMÃOS. AF_01/2021</v>
          </cell>
          <cell r="I6038" t="str">
            <v>M2</v>
          </cell>
          <cell r="J6038" t="str">
            <v>COEFICIENTE DE REPRESENTATIVIDADE</v>
          </cell>
          <cell r="K6038">
            <v>13.33</v>
          </cell>
        </row>
        <row r="6039">
          <cell r="G6039">
            <v>102219</v>
          </cell>
          <cell r="H6039" t="str">
            <v>PINTURA TINTA DE ACABAMENTO (PIGMENTADA) ESMALTE SINTÉTICO ACETINADO EM MADEIRA, 2 DEMÃOS. AF_01/2021</v>
          </cell>
          <cell r="I6039" t="str">
            <v>M2</v>
          </cell>
          <cell r="J6039" t="str">
            <v>COEFICIENTE DE REPRESENTATIVIDADE</v>
          </cell>
          <cell r="K6039">
            <v>13.81</v>
          </cell>
        </row>
        <row r="6040">
          <cell r="G6040">
            <v>102220</v>
          </cell>
          <cell r="H6040" t="str">
            <v>PINTURA TINTA DE ACABAMENTO (PIGMENTADA) ESMALTE SINTÉTICO BRILHANTE EM MADEIRA, 2 DEMÃOS. AF_01/2021</v>
          </cell>
          <cell r="I6040" t="str">
            <v>M2</v>
          </cell>
          <cell r="J6040" t="str">
            <v>COLETADO</v>
          </cell>
          <cell r="K6040">
            <v>13.1</v>
          </cell>
        </row>
        <row r="6041">
          <cell r="G6041">
            <v>102223</v>
          </cell>
          <cell r="H6041" t="str">
            <v>PINTURA VERNIZ (INCOLOR) ALQUÍDICO EM MADEIRA, USO INTERNO E EXTERNO, 3 DEMÃOS. AF_01/2021</v>
          </cell>
          <cell r="I6041" t="str">
            <v>M2</v>
          </cell>
          <cell r="J6041" t="str">
            <v>COEFICIENTE DE REPRESENTATIVIDADE</v>
          </cell>
          <cell r="K6041">
            <v>24.98</v>
          </cell>
        </row>
        <row r="6042">
          <cell r="G6042">
            <v>102224</v>
          </cell>
          <cell r="H6042" t="str">
            <v>PINTURA VERNIZ (INCOLOR) ALQUÍDICO EM MADEIRA, USO INTERNO, 3 DEMÃOS. AF_01/2021</v>
          </cell>
          <cell r="I6042" t="str">
            <v>M2</v>
          </cell>
          <cell r="J6042" t="str">
            <v>COEFICIENTE DE REPRESENTATIVIDADE</v>
          </cell>
          <cell r="K6042">
            <v>25.81</v>
          </cell>
        </row>
        <row r="6043">
          <cell r="G6043">
            <v>102225</v>
          </cell>
          <cell r="H6043" t="str">
            <v>PINTURA VERNIZ (INCOLOR) POLIURETÂNICO (RESINA ALQUÍDICA MODIFICADA) EM MADEIRA, 3 DEMÃOS. AF_01/2021</v>
          </cell>
          <cell r="I6043" t="str">
            <v>M2</v>
          </cell>
          <cell r="J6043" t="str">
            <v>COLETADO</v>
          </cell>
          <cell r="K6043">
            <v>23.17</v>
          </cell>
        </row>
        <row r="6044">
          <cell r="G6044">
            <v>102227</v>
          </cell>
          <cell r="H6044" t="str">
            <v>PINTURA TINTA DE ACABAMENTO (PIGMENTADA) A ÓLEO EM MADEIRA, 3 DEMÃOS. AF_01/2021</v>
          </cell>
          <cell r="I6044" t="str">
            <v>M2</v>
          </cell>
          <cell r="J6044" t="str">
            <v>COEFICIENTE DE REPRESENTATIVIDADE</v>
          </cell>
          <cell r="K6044">
            <v>21.09</v>
          </cell>
        </row>
        <row r="6045">
          <cell r="G6045">
            <v>102228</v>
          </cell>
          <cell r="H6045" t="str">
            <v>PINTURA TINTA DE ACABAMENTO (PIGMENTADA) ESMALTE SINTÉTICO FOSCO EM MADEIRA, 3 DEMÃOS. AF_01/2021</v>
          </cell>
          <cell r="I6045" t="str">
            <v>M2</v>
          </cell>
          <cell r="J6045" t="str">
            <v>COEFICIENTE DE REPRESENTATIVIDADE</v>
          </cell>
          <cell r="K6045">
            <v>20.02</v>
          </cell>
        </row>
        <row r="6046">
          <cell r="G6046">
            <v>102229</v>
          </cell>
          <cell r="H6046" t="str">
            <v>PINTURA TINTA DE ACABAMENTO (PIGMENTADA) ESMALTE SINTÉTICO ACETINADO EM MADEIRA, 3 DEMÃOS. AF_01/2021</v>
          </cell>
          <cell r="I6046" t="str">
            <v>M2</v>
          </cell>
          <cell r="J6046" t="str">
            <v>COEFICIENTE DE REPRESENTATIVIDADE</v>
          </cell>
          <cell r="K6046">
            <v>20.72</v>
          </cell>
        </row>
        <row r="6047">
          <cell r="G6047">
            <v>102230</v>
          </cell>
          <cell r="H6047" t="str">
            <v>PINTURA TINTA DE ACABAMENTO (PIGMENTADA) ESMALTE SINTÉTICO BRILHANTE EM MADEIRA, 3 DEMÃOS. AF_01/2021</v>
          </cell>
          <cell r="I6047" t="str">
            <v>M2</v>
          </cell>
          <cell r="J6047" t="str">
            <v>COLETADO</v>
          </cell>
          <cell r="K6047">
            <v>19.66</v>
          </cell>
        </row>
        <row r="6048">
          <cell r="G6048">
            <v>102233</v>
          </cell>
          <cell r="H6048" t="str">
            <v>PINTURA IMUNIZANTE PARA MADEIRA, 1 DEMÃO. AF_01/2021</v>
          </cell>
          <cell r="I6048" t="str">
            <v>M2</v>
          </cell>
          <cell r="J6048" t="str">
            <v>COEFICIENTE DE REPRESENTATIVIDADE</v>
          </cell>
          <cell r="K6048">
            <v>10.89</v>
          </cell>
        </row>
        <row r="6049">
          <cell r="G6049">
            <v>102234</v>
          </cell>
          <cell r="H6049" t="str">
            <v>PINTURA IMUNIZANTE PARA MADEIRA, 2 DEMÃOS. AF_01/2021</v>
          </cell>
          <cell r="I6049" t="str">
            <v>M2</v>
          </cell>
          <cell r="J6049" t="str">
            <v>COEFICIENTE DE REPRESENTATIVIDADE</v>
          </cell>
          <cell r="K6049">
            <v>21.79</v>
          </cell>
        </row>
        <row r="6050">
          <cell r="G6050">
            <v>100716</v>
          </cell>
          <cell r="H6050" t="str">
            <v>JATEAMENTO ABRASIVO COM GRANALHA DE AÇO EM PERFIL METÁLICO EM FÁBRICA. AF_01/2020</v>
          </cell>
          <cell r="I6050" t="str">
            <v>M2</v>
          </cell>
          <cell r="J6050" t="str">
            <v>ATRIBUÍDO SÃO PAULO</v>
          </cell>
          <cell r="K6050">
            <v>26.62</v>
          </cell>
        </row>
        <row r="6051">
          <cell r="G6051">
            <v>100717</v>
          </cell>
          <cell r="H6051" t="str">
            <v>LIXAMENTO MANUAL EM SUPERFÍCIES METÁLICAS EM OBRA. AF_01/2020</v>
          </cell>
          <cell r="I6051" t="str">
            <v>M2</v>
          </cell>
          <cell r="J6051" t="str">
            <v>COEFICIENTE DE REPRESENTATIVIDADE</v>
          </cell>
          <cell r="K6051">
            <v>7.89</v>
          </cell>
        </row>
        <row r="6052">
          <cell r="G6052">
            <v>100718</v>
          </cell>
          <cell r="H6052" t="str">
            <v>COLOCAÇÃO DE FITA PROTETORA PARA PINTURA. AF_01/2020</v>
          </cell>
          <cell r="I6052" t="str">
            <v>M</v>
          </cell>
          <cell r="J6052" t="str">
            <v>COEFICIENTE DE REPRESENTATIVIDADE</v>
          </cell>
          <cell r="K6052">
            <v>1.1599999999999999</v>
          </cell>
        </row>
        <row r="6053">
          <cell r="G6053">
            <v>100719</v>
          </cell>
          <cell r="H6053" t="str">
            <v>PINTURA COM TINTA ALQUÍDICA DE FUNDO (TIPO ZARCÃO) PULVERIZADA SOBRE PERFIL METÁLICO EXECUTADO EM FÁBRICA (POR DEMÃO). AF_01/2020_PE</v>
          </cell>
          <cell r="I6053" t="str">
            <v>M2</v>
          </cell>
          <cell r="J6053" t="str">
            <v>COEFICIENTE DE REPRESENTATIVIDADE</v>
          </cell>
          <cell r="K6053">
            <v>9.6</v>
          </cell>
        </row>
        <row r="6054">
          <cell r="G6054">
            <v>100720</v>
          </cell>
          <cell r="H6054" t="str">
            <v>PINTURA COM TINTA ALQUÍDICA DE FUNDO (TIPO ZARCÃO) APLICADA A ROLO OU PINCEL SOBRE PERFIL METÁLICO EXECUTADO EM FÁBRICA (POR DEMÃO). AF_01/2020</v>
          </cell>
          <cell r="I6054" t="str">
            <v>M2</v>
          </cell>
          <cell r="J6054" t="str">
            <v>COEFICIENTE DE REPRESENTATIVIDADE</v>
          </cell>
          <cell r="K6054">
            <v>8.98</v>
          </cell>
        </row>
        <row r="6055">
          <cell r="G6055">
            <v>100721</v>
          </cell>
          <cell r="H6055" t="str">
            <v>PINTURA COM TINTA ALQUÍDICA DE FUNDO (TIPO ZARCÃO) PULVERIZADA SOBRE SUPERFÍCIES METÁLICAS (EXCETO PERFIL) EXECUTADO EM OBRA (POR DEMÃO). AF_01/2020_PE</v>
          </cell>
          <cell r="I6055" t="str">
            <v>M2</v>
          </cell>
          <cell r="J6055" t="str">
            <v>COEFICIENTE DE REPRESENTATIVIDADE</v>
          </cell>
          <cell r="K6055">
            <v>20.65</v>
          </cell>
        </row>
        <row r="6056">
          <cell r="G6056">
            <v>100722</v>
          </cell>
          <cell r="H6056" t="str">
            <v>PINTURA COM TINTA ALQUÍDICA DE FUNDO (TIPO ZARCÃO) APLICADA A ROLO OU PINCEL SOBRE SUPERFÍCIES METÁLICAS (EXCETO PERFIL) EXECUTADO EM OBRA (POR DEMÃO). AF_01/2020</v>
          </cell>
          <cell r="I6056" t="str">
            <v>M2</v>
          </cell>
          <cell r="J6056" t="str">
            <v>COEFICIENTE DE REPRESENTATIVIDADE</v>
          </cell>
          <cell r="K6056">
            <v>19.489999999999998</v>
          </cell>
        </row>
        <row r="6057">
          <cell r="G6057">
            <v>100723</v>
          </cell>
          <cell r="H6057" t="str">
            <v>PINTURA COM TINTA ALQUÍDICA DE FUNDO E ACABAMENTO (ESMALTE SINTÉTICO GRAFITE) PULVERIZADA SOBRE PERFIL METÁLICO EXECUTADO EM FÁBRICA (POR DEMÃO). AF_01/2020_PE</v>
          </cell>
          <cell r="I6057" t="str">
            <v>M2</v>
          </cell>
          <cell r="J6057" t="str">
            <v>COEFICIENTE DE REPRESENTATIVIDADE</v>
          </cell>
          <cell r="K6057">
            <v>10.32</v>
          </cell>
        </row>
        <row r="6058">
          <cell r="G6058">
            <v>100724</v>
          </cell>
          <cell r="H6058" t="str">
            <v>PINTURA COM TINTA ALQUÍDICA DE FUNDO E ACABAMENTO (ESMALTE SINTÉTICO GRAFITE) APLICADA A ROLO OU PINCEL SOBRE PERFIL METÁLICO EXECUTADO EM FÁBRICA (POR DEMÃO). AF_01/2020</v>
          </cell>
          <cell r="I6058" t="str">
            <v>M2</v>
          </cell>
          <cell r="J6058" t="str">
            <v>COEFICIENTE DE REPRESENTATIVIDADE</v>
          </cell>
          <cell r="K6058">
            <v>11.9</v>
          </cell>
        </row>
        <row r="6059">
          <cell r="G6059">
            <v>100725</v>
          </cell>
          <cell r="H6059" t="str">
            <v>PINTURA COM TINTA ALQUÍDICA DE FUNDO E ACABAMENTO (ESMALTE SINTÉTICO GRAFITE) PULVERIZADA SOBRE SUPERFÍCIES METÁLICAS (EXCETO PERFIL) EXECUTADO EM OBRA (POR DEMÃO). AF_01/2020_PE</v>
          </cell>
          <cell r="I6059" t="str">
            <v>M2</v>
          </cell>
          <cell r="J6059" t="str">
            <v>COEFICIENTE DE REPRESENTATIVIDADE</v>
          </cell>
          <cell r="K6059">
            <v>20.89</v>
          </cell>
        </row>
        <row r="6060">
          <cell r="G6060">
            <v>100726</v>
          </cell>
          <cell r="H6060" t="str">
            <v>PINTURA COM TINTA ALQUÍDICA DE FUNDO E ACABAMENTO (ESMALTE SINTÉTICO GRAFITE) APLICADA A ROLO OU PINCEL SOBRE SUPERFÍCIES METÁLICAS (EXCETO PERFIL) EXECUTADO EM OBRA (POR DEMÃO). AF_01/2020</v>
          </cell>
          <cell r="I6060" t="str">
            <v>M2</v>
          </cell>
          <cell r="J6060" t="str">
            <v>COEFICIENTE DE REPRESENTATIVIDADE</v>
          </cell>
          <cell r="K6060">
            <v>22.34</v>
          </cell>
        </row>
        <row r="6061">
          <cell r="G6061">
            <v>100727</v>
          </cell>
          <cell r="H6061" t="str">
            <v>PINTURA COM TINTA EPOXÍDICA DE FUNDO PULVERIZADA SOBRE PERFIL METÁLICO EXECUTADO EM FÁBRICA (POR DEMÃO). AF_01/2020_PE</v>
          </cell>
          <cell r="I6061" t="str">
            <v>M2</v>
          </cell>
          <cell r="J6061" t="str">
            <v>COEFICIENTE DE REPRESENTATIVIDADE</v>
          </cell>
          <cell r="K6061">
            <v>23.96</v>
          </cell>
        </row>
        <row r="6062">
          <cell r="G6062">
            <v>100728</v>
          </cell>
          <cell r="H6062" t="str">
            <v>PINTURA COM TINTA EPOXÍDICA DE FUNDO APLICADA A ROLO OU PINCEL SOBRE PERFIL METÁLICO EXECUTADO EM FÁBRICA (POR DEMÃO). AF_01/2020</v>
          </cell>
          <cell r="I6062" t="str">
            <v>M2</v>
          </cell>
          <cell r="J6062" t="str">
            <v>COEFICIENTE DE REPRESENTATIVIDADE</v>
          </cell>
          <cell r="K6062">
            <v>20.94</v>
          </cell>
        </row>
        <row r="6063">
          <cell r="G6063">
            <v>100729</v>
          </cell>
          <cell r="H6063" t="str">
            <v>PINTURA COM TINTA EPOXÍDICA DE ACABAMENTO PULVERIZADA SOBRE PERFIL METÁLICO EXECUTADO EM FÁBRICA (POR DEMÃO). AF_01/2020_PE</v>
          </cell>
          <cell r="I6063" t="str">
            <v>M2</v>
          </cell>
          <cell r="J6063" t="str">
            <v>COEFICIENTE DE REPRESENTATIVIDADE</v>
          </cell>
          <cell r="K6063">
            <v>18</v>
          </cell>
        </row>
        <row r="6064">
          <cell r="G6064">
            <v>100730</v>
          </cell>
          <cell r="H6064" t="str">
            <v>PINTURA COM TINTA EPOXÍDICA DE ACABAMENTO APLICADA A ROLO OU PINCEL SOBRE PERFIL METÁLICO EXECUTADO EM FÁBRICA (POR DEMÃO). AF_01/2020</v>
          </cell>
          <cell r="I6064" t="str">
            <v>M2</v>
          </cell>
          <cell r="J6064" t="str">
            <v>COEFICIENTE DE REPRESENTATIVIDADE</v>
          </cell>
          <cell r="K6064">
            <v>20.55</v>
          </cell>
        </row>
        <row r="6065">
          <cell r="G6065">
            <v>100733</v>
          </cell>
          <cell r="H6065" t="str">
            <v>PINTURA COM TINTA ACRÍLICA DE FUNDO PULVERIZADA SOBRE SUPERFÍCIES METÁLICAS (EXCETO PERFIL) EXECUTADO EM OBRA (POR DEMÃO). AF_01/2020_PE</v>
          </cell>
          <cell r="I6065" t="str">
            <v>M2</v>
          </cell>
          <cell r="J6065" t="str">
            <v>COEFICIENTE DE REPRESENTATIVIDADE</v>
          </cell>
          <cell r="K6065">
            <v>10.19</v>
          </cell>
        </row>
        <row r="6066">
          <cell r="G6066">
            <v>100734</v>
          </cell>
          <cell r="H6066" t="str">
            <v>PINTURA COM TINTA ACRÍLICA DE FUNDO APLICADA A ROLO OU PINCEL SOBRE SUPERFÍCIES METÁLICAS (EXCETO PERFIL) EXECUTADO EM OBRA (POR DEMÃO). AF_01/2020</v>
          </cell>
          <cell r="I6066" t="str">
            <v>M2</v>
          </cell>
          <cell r="J6066" t="str">
            <v>COEFICIENTE DE REPRESENTATIVIDADE</v>
          </cell>
          <cell r="K6066">
            <v>12.72</v>
          </cell>
        </row>
        <row r="6067">
          <cell r="G6067">
            <v>100735</v>
          </cell>
          <cell r="H6067" t="str">
            <v>PINTURA COM TINTA ACRÍLICA DE ACABAMENTO PULVERIZADA SOBRE SUPERFÍCIES METÁLICAS (EXCETO PERFIL) EXECUTADO EM OBRA (POR DEMÃO). AF_01/2020_PE</v>
          </cell>
          <cell r="I6067" t="str">
            <v>M2</v>
          </cell>
          <cell r="J6067" t="str">
            <v>COEFICIENTE DE REPRESENTATIVIDADE</v>
          </cell>
          <cell r="K6067">
            <v>8.92</v>
          </cell>
        </row>
        <row r="6068">
          <cell r="G6068">
            <v>100736</v>
          </cell>
          <cell r="H6068" t="str">
            <v>PINTURA COM TINTA ACRÍLICA DE ACABAMENTO APLICADA A ROLO OU PINCEL SOBRE SUPERFÍCIES METÁLICAS (EXCETO PERFIL) EXECUTADO EM OBRA (POR DEMÃO). AF_01/2020</v>
          </cell>
          <cell r="I6068" t="str">
            <v>M2</v>
          </cell>
          <cell r="J6068" t="str">
            <v>COEFICIENTE DE REPRESENTATIVIDADE</v>
          </cell>
          <cell r="K6068">
            <v>11.65</v>
          </cell>
        </row>
        <row r="6069">
          <cell r="G6069">
            <v>100739</v>
          </cell>
          <cell r="H6069" t="str">
            <v>PINTURA COM TINTA ALQUÍDICA DE ACABAMENTO (ESMALTE SINTÉTICO ACETINADO) PULVERIZADA SOBRE PERFIL METÁLICO EXECUTADO EM FÁBRICA (POR DEMÃO). AF_01/2020_PE</v>
          </cell>
          <cell r="I6069" t="str">
            <v>M2</v>
          </cell>
          <cell r="J6069" t="str">
            <v>COEFICIENTE DE REPRESENTATIVIDADE</v>
          </cell>
          <cell r="K6069">
            <v>9.44</v>
          </cell>
        </row>
        <row r="6070">
          <cell r="G6070">
            <v>100740</v>
          </cell>
          <cell r="H6070" t="str">
            <v>PINTURA COM TINTA ALQUÍDICA DE ACABAMENTO (ESMALTE SINTÉTICO ACETINADO) APLICADA A ROLO OU PINCEL SOBRE PERFIL METÁLICO EXECUTADO EM FÁBRICA (POR DEMÃO). AF_01/2020</v>
          </cell>
          <cell r="I6070" t="str">
            <v>M2</v>
          </cell>
          <cell r="J6070" t="str">
            <v>COEFICIENTE DE REPRESENTATIVIDADE</v>
          </cell>
          <cell r="K6070">
            <v>9.49</v>
          </cell>
        </row>
        <row r="6071">
          <cell r="G6071">
            <v>100741</v>
          </cell>
          <cell r="H6071" t="str">
            <v>PINTURA COM TINTA ALQUÍDICA DE ACABAMENTO (ESMALTE SINTÉTICO ACETINADO) PULVERIZADA SOBRE SUPERFÍCIES METÁLICAS (EXCETO PERFIL) EXECUTADO EM OBRA (POR DEMÃO). AF_01/2020_PE</v>
          </cell>
          <cell r="I6071" t="str">
            <v>M2</v>
          </cell>
          <cell r="J6071" t="str">
            <v>COEFICIENTE DE REPRESENTATIVIDADE</v>
          </cell>
          <cell r="K6071">
            <v>20.32</v>
          </cell>
        </row>
        <row r="6072">
          <cell r="G6072">
            <v>100742</v>
          </cell>
          <cell r="H6072" t="str">
            <v>PINTURA COM TINTA ALQUÍDICA DE ACABAMENTO (ESMALTE SINTÉTICO ACETINADO) APLICADA A ROLO OU PINCEL SOBRE SUPERFÍCIES METÁLICAS (EXCETO PERFIL) EXECUTADO EM OBRA (POR DEMÃO). AF_01/2020</v>
          </cell>
          <cell r="I6072" t="str">
            <v>M2</v>
          </cell>
          <cell r="J6072" t="str">
            <v>COEFICIENTE DE REPRESENTATIVIDADE</v>
          </cell>
          <cell r="K6072">
            <v>19.98</v>
          </cell>
        </row>
        <row r="6073">
          <cell r="G6073">
            <v>100743</v>
          </cell>
          <cell r="H6073" t="str">
            <v>PINTURA COM TINTA ALQUÍDICA DE ACABAMENTO (ESMALTE SINTÉTICO BRILHANTE) PULVERIZADA SOBRE PERFIL METÁLICO EXECUTADO EM FÁBRICA  (POR DEMÃO). AF_01/2020_PE</v>
          </cell>
          <cell r="I6073" t="str">
            <v>M2</v>
          </cell>
          <cell r="J6073" t="str">
            <v>COLETADO</v>
          </cell>
          <cell r="K6073">
            <v>9.2200000000000006</v>
          </cell>
        </row>
        <row r="6074">
          <cell r="G6074">
            <v>100744</v>
          </cell>
          <cell r="H6074" t="str">
            <v>PINTURA COM TINTA ALQUÍDICA DE ACABAMENTO (ESMALTE SINTÉTICO BRILHANTE) APLICADA A ROLO OU PINCEL SOBRE PERFIL METÁLICO EXECUTADO EM FÁBRICA (POR DEMÃO). AF_01/2020</v>
          </cell>
          <cell r="I6074" t="str">
            <v>M2</v>
          </cell>
          <cell r="J6074" t="str">
            <v>COLETADO</v>
          </cell>
          <cell r="K6074">
            <v>9.35</v>
          </cell>
        </row>
        <row r="6075">
          <cell r="G6075">
            <v>100745</v>
          </cell>
          <cell r="H6075" t="str">
            <v>PINTURA COM TINTA ALQUÍDICA DE ACABAMENTO (ESMALTE SINTÉTICO BRILHANTE) PULVERIZADA SOBRE SUPERFÍCIES METÁLICAS (EXCETO PERFIL) EXECUTADO EM OBRA  (POR DEMÃO). AF_01/2020_PE</v>
          </cell>
          <cell r="I6075" t="str">
            <v>M2</v>
          </cell>
          <cell r="J6075" t="str">
            <v>COLETADO</v>
          </cell>
          <cell r="K6075">
            <v>20.079999999999998</v>
          </cell>
        </row>
        <row r="6076">
          <cell r="G6076">
            <v>100746</v>
          </cell>
          <cell r="H6076" t="str">
            <v>PINTURA COM TINTA ALQUÍDICA DE ACABAMENTO (ESMALTE SINTÉTICO BRILHANTE) APLICADA A ROLO OU PINCEL SOBRE SUPERFÍCIES METÁLICAS (EXCETO PERFIL) EXECUTADO EM OBRA (POR DEMÃO). AF_01/2020</v>
          </cell>
          <cell r="I6076" t="str">
            <v>M2</v>
          </cell>
          <cell r="J6076" t="str">
            <v>COLETADO</v>
          </cell>
          <cell r="K6076">
            <v>19.84</v>
          </cell>
        </row>
        <row r="6077">
          <cell r="G6077">
            <v>100747</v>
          </cell>
          <cell r="H6077" t="str">
            <v>PINTURA COM TINTA ALQUÍDICA DE ACABAMENTO (ESMALTE SINTÉTICO FOSCO) PULVERIZADA SOBRE PERFIL METÁLICO EXECUTADO EM FÁBRICA (POR DEMÃO). AF_01/2020_PE</v>
          </cell>
          <cell r="I6077" t="str">
            <v>M2</v>
          </cell>
          <cell r="J6077" t="str">
            <v>COEFICIENTE DE REPRESENTATIVIDADE</v>
          </cell>
          <cell r="K6077">
            <v>9.31</v>
          </cell>
        </row>
        <row r="6078">
          <cell r="G6078">
            <v>100748</v>
          </cell>
          <cell r="H6078" t="str">
            <v>PINTURA COM TINTA ALQUÍDICA DE ACABAMENTO (ESMALTE SINTÉTICO FOSCO) APLICADA A ROLO OU PINCEL SOBRE PERFIL METÁLICO EXECUTADO EM FÁBRICA (POR DEMÃO). AF_01/2020</v>
          </cell>
          <cell r="I6078" t="str">
            <v>M2</v>
          </cell>
          <cell r="J6078" t="str">
            <v>COEFICIENTE DE REPRESENTATIVIDADE</v>
          </cell>
          <cell r="K6078">
            <v>9.41</v>
          </cell>
        </row>
        <row r="6079">
          <cell r="G6079">
            <v>100749</v>
          </cell>
          <cell r="H6079" t="str">
            <v>PINTURA COM TINTA ALQUÍDICA DE ACABAMENTO (ESMALTE SINTÉTICO FOSCO) PULVERIZADA SOBRE SUPERFÍCIES METÁLICAS (EXCETO PERFIL) EXECUTADO EM OBRA (POR DEMÃO). AF_01/2020_PE</v>
          </cell>
          <cell r="I6079" t="str">
            <v>M2</v>
          </cell>
          <cell r="J6079" t="str">
            <v>COEFICIENTE DE REPRESENTATIVIDADE</v>
          </cell>
          <cell r="K6079">
            <v>20.18</v>
          </cell>
        </row>
        <row r="6080">
          <cell r="G6080">
            <v>100750</v>
          </cell>
          <cell r="H6080" t="str">
            <v>PINTURA COM TINTA ALQUÍDICA DE ACABAMENTO (ESMALTE SINTÉTICO FOSCO) APLICADA A ROLO OU PINCEL SOBRE SUPERFÍCIES METÁLICAS (EXCETO PERFIL) EXECUTADO EM OBRA (POR DEMÃO). AF_01/2020</v>
          </cell>
          <cell r="I6080" t="str">
            <v>M2</v>
          </cell>
          <cell r="J6080" t="str">
            <v>COEFICIENTE DE REPRESENTATIVIDADE</v>
          </cell>
          <cell r="K6080">
            <v>19.899999999999999</v>
          </cell>
        </row>
        <row r="6081">
          <cell r="G6081">
            <v>100751</v>
          </cell>
          <cell r="H6081" t="str">
            <v>PINTURA COM TINTA EPOXÍDICA DE ACABAMENTO PULVERIZADA SOBRE PERFIL METÁLICO EXECUTADO EM FÁBRICA (02 DEMÃOS). AF_01/2020_PE</v>
          </cell>
          <cell r="I6081" t="str">
            <v>M2</v>
          </cell>
          <cell r="J6081" t="str">
            <v>COEFICIENTE DE REPRESENTATIVIDADE</v>
          </cell>
          <cell r="K6081">
            <v>36</v>
          </cell>
        </row>
        <row r="6082">
          <cell r="G6082">
            <v>100752</v>
          </cell>
          <cell r="H6082" t="str">
            <v>PINTURA COM TINTA EPOXÍDICA DE ACABAMENTO APLICADA A ROLO OU PINCEL SOBRE PERFIL METÁLICO EXECUTADO EM FÁBRICA (02 DEMÃOS). AF_01/2020</v>
          </cell>
          <cell r="I6082" t="str">
            <v>M2</v>
          </cell>
          <cell r="J6082" t="str">
            <v>COEFICIENTE DE REPRESENTATIVIDADE</v>
          </cell>
          <cell r="K6082">
            <v>41.1</v>
          </cell>
        </row>
        <row r="6083">
          <cell r="G6083">
            <v>100753</v>
          </cell>
          <cell r="H6083" t="str">
            <v>PINTURA COM TINTA ACRÍLICA DE ACABAMENTO PULVERIZADA SOBRE SUPERFÍCIES METÁLICAS (EXCETO PERFIL) EXECUTADO EM OBRA (02 DEMÃOS). AF_01/2020_PE</v>
          </cell>
          <cell r="I6083" t="str">
            <v>M2</v>
          </cell>
          <cell r="J6083" t="str">
            <v>COEFICIENTE DE REPRESENTATIVIDADE</v>
          </cell>
          <cell r="K6083">
            <v>17.86</v>
          </cell>
        </row>
        <row r="6084">
          <cell r="G6084">
            <v>100754</v>
          </cell>
          <cell r="H6084" t="str">
            <v>PINTURA COM TINTA ACRÍLICA DE ACABAMENTO APLICADA A ROLO OU PINCEL SOBRE SUPERFÍCIES METÁLICAS (EXCETO PERFIL) EXECUTADO EM OBRA (02 DEMÃOS). AF_01/2020</v>
          </cell>
          <cell r="I6084" t="str">
            <v>M2</v>
          </cell>
          <cell r="J6084" t="str">
            <v>COEFICIENTE DE REPRESENTATIVIDADE</v>
          </cell>
          <cell r="K6084">
            <v>23.31</v>
          </cell>
        </row>
        <row r="6085">
          <cell r="G6085">
            <v>100757</v>
          </cell>
          <cell r="H6085" t="str">
            <v>PINTURA COM TINTA ALQUÍDICA DE ACABAMENTO (ESMALTE SINTÉTICO ACETINADO) PULVERIZADA SOBRE SUPERFÍCIES METÁLICAS (EXCETO PERFIL) EXECUTADO EM OBRA (02 DEMÃOS). AF_01/2020_PE</v>
          </cell>
          <cell r="I6085" t="str">
            <v>M2</v>
          </cell>
          <cell r="J6085" t="str">
            <v>COEFICIENTE DE REPRESENTATIVIDADE</v>
          </cell>
          <cell r="K6085">
            <v>40.64</v>
          </cell>
        </row>
        <row r="6086">
          <cell r="G6086">
            <v>100758</v>
          </cell>
          <cell r="H6086" t="str">
            <v>PINTURA COM TINTA ALQUÍDICA DE ACABAMENTO (ESMALTE SINTÉTICO ACETINADO) APLICADA A ROLO OU PINCEL SOBRE SUPERFÍCIES METÁLICAS (EXCETO PERFIL) EXECUTADO EM OBRA (02 DEMÃOS). AF_01/2020</v>
          </cell>
          <cell r="I6086" t="str">
            <v>M2</v>
          </cell>
          <cell r="J6086" t="str">
            <v>COEFICIENTE DE REPRESENTATIVIDADE</v>
          </cell>
          <cell r="K6086">
            <v>39.979999999999997</v>
          </cell>
        </row>
        <row r="6087">
          <cell r="G6087">
            <v>100759</v>
          </cell>
          <cell r="H6087" t="str">
            <v>PINTURA COM TINTA ALQUÍDICA DE ACABAMENTO (ESMALTE SINTÉTICO BRILHANTE) PULVERIZADA SOBRE SUPERFÍCIES METÁLICAS (EXCETO PERFIL) EXECUTADO EM OBRA (02 DEMÃOS). AF_01/2020_PE</v>
          </cell>
          <cell r="I6087" t="str">
            <v>M2</v>
          </cell>
          <cell r="J6087" t="str">
            <v>COLETADO</v>
          </cell>
          <cell r="K6087">
            <v>40.17</v>
          </cell>
        </row>
        <row r="6088">
          <cell r="G6088">
            <v>100760</v>
          </cell>
          <cell r="H6088" t="str">
            <v>PINTURA COM TINTA ALQUÍDICA DE ACABAMENTO (ESMALTE SINTÉTICO BRILHANTE) APLICADA A ROLO OU PINCEL SOBRE SUPERFÍCIES METÁLICAS (EXCETO PERFIL) EXECUTADO EM OBRA (02 DEMÃOS). AF_01/2020</v>
          </cell>
          <cell r="I6088" t="str">
            <v>M2</v>
          </cell>
          <cell r="J6088" t="str">
            <v>COLETADO</v>
          </cell>
          <cell r="K6088">
            <v>39.69</v>
          </cell>
        </row>
        <row r="6089">
          <cell r="G6089">
            <v>100761</v>
          </cell>
          <cell r="H6089" t="str">
            <v>PINTURA COM TINTA ALQUÍDICA DE ACABAMENTO (ESMALTE SINTÉTICO FOSCO) PULVERIZADA SOBRE SUPERFÍCIES METÁLICAS (EXCETO PERFIL) EXECUTADO EM OBRA (02 DEMÃOS). AF_01/2020_PE</v>
          </cell>
          <cell r="I6089" t="str">
            <v>M2</v>
          </cell>
          <cell r="J6089" t="str">
            <v>COEFICIENTE DE REPRESENTATIVIDADE</v>
          </cell>
          <cell r="K6089">
            <v>40.369999999999997</v>
          </cell>
        </row>
        <row r="6090">
          <cell r="G6090">
            <v>100762</v>
          </cell>
          <cell r="H6090" t="str">
            <v>PINTURA COM TINTA ALQUÍDICA DE ACABAMENTO (ESMALTE SINTÉTICO FOSCO) APLICADA A ROLO OU PINCEL SOBRE SUPERFÍCIES METÁLICAS (EXCETO PERFIL) EXECUTADO EM OBRA (02 DEMÃOS). AF_01/2020</v>
          </cell>
          <cell r="I6090" t="str">
            <v>M2</v>
          </cell>
          <cell r="J6090" t="str">
            <v>COEFICIENTE DE REPRESENTATIVIDADE</v>
          </cell>
          <cell r="K6090">
            <v>39.82</v>
          </cell>
        </row>
        <row r="6091">
          <cell r="G6091">
            <v>102488</v>
          </cell>
          <cell r="H6091" t="str">
            <v>PREPARO DO PISO CIMENTADO PARA PINTURA - LIXAMENTO E LIMPEZA. AF_05/2021</v>
          </cell>
          <cell r="I6091" t="str">
            <v>M2</v>
          </cell>
          <cell r="J6091" t="str">
            <v>ATRIBUÍDO SÃO PAULO</v>
          </cell>
          <cell r="K6091">
            <v>2.79</v>
          </cell>
        </row>
        <row r="6092">
          <cell r="G6092">
            <v>102489</v>
          </cell>
          <cell r="H6092" t="str">
            <v>PINTURA HIDROFUGANTE COM SILICONE, APLICAÇÃO MANUAL, 2 DEMÃOS. AF_05/2021</v>
          </cell>
          <cell r="I6092" t="str">
            <v>M2</v>
          </cell>
          <cell r="J6092" t="str">
            <v>COEFICIENTE DE REPRESENTATIVIDADE</v>
          </cell>
          <cell r="K6092">
            <v>24.63</v>
          </cell>
        </row>
        <row r="6093">
          <cell r="G6093">
            <v>102491</v>
          </cell>
          <cell r="H6093" t="str">
            <v>PINTURA DE PISO COM TINTA ACRÍLICA, APLICAÇÃO MANUAL, 2 DEMÃOS, INCLUSO FUNDO PREPARADOR. AF_05/2021</v>
          </cell>
          <cell r="I6093" t="str">
            <v>M2</v>
          </cell>
          <cell r="J6093" t="str">
            <v>COEFICIENTE DE REPRESENTATIVIDADE</v>
          </cell>
          <cell r="K6093">
            <v>17.93</v>
          </cell>
        </row>
        <row r="6094">
          <cell r="G6094">
            <v>102492</v>
          </cell>
          <cell r="H6094" t="str">
            <v>PINTURA DE PISO COM TINTA ACRÍLICA, APLICAÇÃO MANUAL, 3 DEMÃOS, INCLUSO FUNDO PREPARADOR. AF_05/2021</v>
          </cell>
          <cell r="I6094" t="str">
            <v>M2</v>
          </cell>
          <cell r="J6094" t="str">
            <v>COEFICIENTE DE REPRESENTATIVIDADE</v>
          </cell>
          <cell r="K6094">
            <v>22.65</v>
          </cell>
        </row>
        <row r="6095">
          <cell r="G6095">
            <v>102494</v>
          </cell>
          <cell r="H6095" t="str">
            <v>PINTURA DE PISO COM TINTA EPÓXI, APLICAÇÃO MANUAL, 2 DEMÃOS, INCLUSO PRIMER EPÓXI. AF_05/2021</v>
          </cell>
          <cell r="I6095" t="str">
            <v>M2</v>
          </cell>
          <cell r="J6095" t="str">
            <v>COEFICIENTE DE REPRESENTATIVIDADE</v>
          </cell>
          <cell r="K6095">
            <v>55.78</v>
          </cell>
        </row>
        <row r="6096">
          <cell r="G6096">
            <v>102496</v>
          </cell>
          <cell r="H6096" t="str">
            <v>PINTURA DE RODAPÉ COM TINTA EPÓXI, APLICAÇÃO MANUAL, 2 DEMÃOS, INCLUSÃO PRIMER EPÓXI. AF_05/2021</v>
          </cell>
          <cell r="I6096" t="str">
            <v>M</v>
          </cell>
          <cell r="J6096" t="str">
            <v>COEFICIENTE DE REPRESENTATIVIDADE</v>
          </cell>
          <cell r="K6096">
            <v>11.43</v>
          </cell>
        </row>
        <row r="6097">
          <cell r="G6097">
            <v>102497</v>
          </cell>
          <cell r="H6097" t="str">
            <v>PINTURA DE RODAPÉ EM PEDRA DECORATIVA COM VERNIZ DE POLIURETANO, APLICAÇÃO MANUAL, 3 DEMÃOS. AF_05/2021</v>
          </cell>
          <cell r="I6097" t="str">
            <v>M</v>
          </cell>
          <cell r="J6097" t="str">
            <v>COEFICIENTE DE REPRESENTATIVIDADE</v>
          </cell>
          <cell r="K6097">
            <v>4.0999999999999996</v>
          </cell>
        </row>
        <row r="6098">
          <cell r="G6098">
            <v>102498</v>
          </cell>
          <cell r="H6098" t="str">
            <v>PINTURA DE MEIO-FIO COM TINTA BRANCA A BASE DE CAL (CAIAÇÃO). AF_05/2021</v>
          </cell>
          <cell r="I6098" t="str">
            <v>M</v>
          </cell>
          <cell r="J6098" t="str">
            <v>COEFICIENTE DE REPRESENTATIVIDADE</v>
          </cell>
          <cell r="K6098">
            <v>1.3</v>
          </cell>
        </row>
        <row r="6099">
          <cell r="G6099">
            <v>102499</v>
          </cell>
          <cell r="H6099" t="str">
            <v>ENCERAMENTO DE PISO EM MADEIRA. AF_05/2021</v>
          </cell>
          <cell r="I6099" t="str">
            <v>M2</v>
          </cell>
          <cell r="J6099" t="str">
            <v>COEFICIENTE DE REPRESENTATIVIDADE</v>
          </cell>
          <cell r="K6099">
            <v>2.65</v>
          </cell>
        </row>
        <row r="6100">
          <cell r="G6100">
            <v>102500</v>
          </cell>
          <cell r="H6100" t="str">
            <v>PINTURA DE DEMARCAÇÃO DE VAGA COM TINTA ACRÍLICA, E = 10 CM, APLICAÇÃO MANUAL. AF_05/2021</v>
          </cell>
          <cell r="I6100" t="str">
            <v>M</v>
          </cell>
          <cell r="J6100" t="str">
            <v>COEFICIENTE DE REPRESENTATIVIDADE</v>
          </cell>
          <cell r="K6100">
            <v>3.76</v>
          </cell>
        </row>
        <row r="6101">
          <cell r="G6101">
            <v>102501</v>
          </cell>
          <cell r="H6101" t="str">
            <v>PINTURA DE FAIXA DE PEDESTRE OU ZEBRADA COM TINTA ACRÍLICA, E  = 30 CM, APLICAÇÃO MANUAL. AF_05/2021</v>
          </cell>
          <cell r="I6101" t="str">
            <v>M2</v>
          </cell>
          <cell r="J6101" t="str">
            <v>COEFICIENTE DE REPRESENTATIVIDADE</v>
          </cell>
          <cell r="K6101">
            <v>21.11</v>
          </cell>
        </row>
        <row r="6102">
          <cell r="G6102">
            <v>102504</v>
          </cell>
          <cell r="H6102" t="str">
            <v>PINTURA DE DEMARCAÇÃO DE QUADRA POLIESPORTIVA COM TINTA ACRÍLICA, E = 5 CM, APLICAÇÃO MANUAL. AF_05/2021</v>
          </cell>
          <cell r="I6102" t="str">
            <v>M</v>
          </cell>
          <cell r="J6102" t="str">
            <v>COEFICIENTE DE REPRESENTATIVIDADE</v>
          </cell>
          <cell r="K6102">
            <v>7.94</v>
          </cell>
        </row>
        <row r="6103">
          <cell r="G6103">
            <v>102505</v>
          </cell>
          <cell r="H6103" t="str">
            <v>PINTURA DE DEMARCAÇÃO DE QUADRA POLIESPORTIVA COM BORRACHA CLORADA, E = 5 CM, APLICAÇÃO MANUAL. AF_05/2021</v>
          </cell>
          <cell r="I6103" t="str">
            <v>M</v>
          </cell>
          <cell r="J6103" t="str">
            <v>COEFICIENTE DE REPRESENTATIVIDADE</v>
          </cell>
          <cell r="K6103">
            <v>8.34</v>
          </cell>
        </row>
        <row r="6104">
          <cell r="G6104">
            <v>102506</v>
          </cell>
          <cell r="H6104" t="str">
            <v>PINTURA DE DEMARCAÇÃO DE QUADRA POLIESPORTIVA COM TINTA EPÓXI, E = 5 CM, APLICAÇÃO MANUAL. AF_05/2021</v>
          </cell>
          <cell r="I6104" t="str">
            <v>M</v>
          </cell>
          <cell r="J6104" t="str">
            <v>COEFICIENTE DE REPRESENTATIVIDADE</v>
          </cell>
          <cell r="K6104">
            <v>8.81</v>
          </cell>
        </row>
        <row r="6105">
          <cell r="G6105">
            <v>102507</v>
          </cell>
          <cell r="H6105" t="str">
            <v>PINTURA DE DEMARCAÇÃO DE VAGA COM TINTA EPÓXI, E = 10 CM, APLICAÇÃO MANUAL. AF_05/2021</v>
          </cell>
          <cell r="I6105" t="str">
            <v>M</v>
          </cell>
          <cell r="J6105" t="str">
            <v>COEFICIENTE DE REPRESENTATIVIDADE</v>
          </cell>
          <cell r="K6105">
            <v>5.47</v>
          </cell>
        </row>
        <row r="6106">
          <cell r="G6106">
            <v>102508</v>
          </cell>
          <cell r="H6106" t="str">
            <v>PINTURA DE FAIXA DE PEDESTRE OU ZEBRADA COM TINTA EPÓXI, E  = 30 CM, APLICAÇÃO MANUAL. AF_05/2021</v>
          </cell>
          <cell r="I6106" t="str">
            <v>M2</v>
          </cell>
          <cell r="J6106" t="str">
            <v>COEFICIENTE DE REPRESENTATIVIDADE</v>
          </cell>
          <cell r="K6106">
            <v>38.590000000000003</v>
          </cell>
        </row>
        <row r="6107">
          <cell r="G6107">
            <v>102509</v>
          </cell>
          <cell r="H6107" t="str">
            <v>PINTURA DE FAIXA DE PEDESTRE OU ZEBRADA TINTA RETRORREFLETIVA A BASE DE RESINA ACRÍLICA COM MICROESFERAS DE VIDRO, E = 30 CM, APLICAÇÃO MANUAL. AF_05/2021</v>
          </cell>
          <cell r="I6107" t="str">
            <v>M2</v>
          </cell>
          <cell r="J6107" t="str">
            <v>COEFICIENTE DE REPRESENTATIVIDADE</v>
          </cell>
          <cell r="K6107">
            <v>21.81</v>
          </cell>
        </row>
        <row r="6108">
          <cell r="G6108">
            <v>102512</v>
          </cell>
          <cell r="H6108" t="str">
            <v>PINTURA DE EIXO VIÁRIO SOBRE ASFALTO COM TINTA RETRORREFLETIVA A BASE DE RESINA ACRÍLICA COM MICROESFERAS DE VIDRO, APLICAÇÃO MECÂNICA COM DEMARCADORA AUTOPROPELIDA. AF_05/2021</v>
          </cell>
          <cell r="I6108" t="str">
            <v>M</v>
          </cell>
          <cell r="J6108" t="str">
            <v>ATRIBUÍDO SÃO PAULO</v>
          </cell>
          <cell r="K6108">
            <v>4.79</v>
          </cell>
        </row>
        <row r="6109">
          <cell r="G6109">
            <v>102513</v>
          </cell>
          <cell r="H6109" t="str">
            <v>PINTURA DE SÍMBOLOS E TEXTOS COM TINTA ACRÍLICA, DEMARCAÇÃO COM FITA ADESIVA E APLICAÇÃO COM ROLO. AF_05/2021</v>
          </cell>
          <cell r="I6109" t="str">
            <v>M2</v>
          </cell>
          <cell r="J6109" t="str">
            <v>COEFICIENTE DE REPRESENTATIVIDADE</v>
          </cell>
          <cell r="K6109">
            <v>39.4</v>
          </cell>
        </row>
        <row r="6110">
          <cell r="G6110">
            <v>102520</v>
          </cell>
          <cell r="H6110" t="str">
            <v>PINTURA DE SINALIZAÇÃO VERTICAL DE SEGURANÇA, FAIXAS AMARELA E PRETA, APLICAÇÃO MANUAL, 2 DEMÃOS. AF_05/2021</v>
          </cell>
          <cell r="I6110" t="str">
            <v>M2</v>
          </cell>
          <cell r="J6110" t="str">
            <v>COEFICIENTE DE REPRESENTATIVIDADE</v>
          </cell>
          <cell r="K6110">
            <v>67.03</v>
          </cell>
        </row>
        <row r="6111">
          <cell r="G6111">
            <v>101749</v>
          </cell>
          <cell r="H6111" t="str">
            <v>PISO CIMENTADO, TRAÇO 1:3 (CIMENTO E AREIA), ACABAMENTO LISO, ESPESSURA 4,0 CM, PREPARO MECÂNICO DA ARGAMASSA. AF_09/2020</v>
          </cell>
          <cell r="I6111" t="str">
            <v>M2</v>
          </cell>
          <cell r="J6111" t="str">
            <v>ATRIBUÍDO SÃO PAULO</v>
          </cell>
          <cell r="K6111">
            <v>52.22</v>
          </cell>
        </row>
        <row r="6112">
          <cell r="G6112">
            <v>101750</v>
          </cell>
          <cell r="H6112" t="str">
            <v>PISO CIMENTADO, TRAÇO 1:3 (CIMENTO E AREIA), ACABAMENTO RÚSTICO, ESPESSURA 4,0 CM, PREPARO MECÂNICO DA ARGAMASSA. AF_09/2020</v>
          </cell>
          <cell r="I6112" t="str">
            <v>M2</v>
          </cell>
          <cell r="J6112" t="str">
            <v>ATRIBUÍDO SÃO PAULO</v>
          </cell>
          <cell r="K6112">
            <v>50.12</v>
          </cell>
        </row>
        <row r="6113">
          <cell r="G6113">
            <v>101729</v>
          </cell>
          <cell r="H6113" t="str">
            <v>PISO EM TACO DE MADEIRA 7X42CM, FIXADO COM COLA BASE DE PVA. AF_09/2020</v>
          </cell>
          <cell r="I6113" t="str">
            <v>M2</v>
          </cell>
          <cell r="J6113" t="str">
            <v>ATRIBUÍDO SÃO PAULO</v>
          </cell>
          <cell r="K6113">
            <v>229.68</v>
          </cell>
        </row>
        <row r="6114">
          <cell r="G6114">
            <v>101746</v>
          </cell>
          <cell r="H6114" t="str">
            <v>ASSOALHO DE MADEIRA. AF_09/2020</v>
          </cell>
          <cell r="I6114" t="str">
            <v>M2</v>
          </cell>
          <cell r="J6114" t="str">
            <v>ATRIBUÍDO SÃO PAULO</v>
          </cell>
          <cell r="K6114">
            <v>357.51</v>
          </cell>
        </row>
        <row r="6115">
          <cell r="G6115">
            <v>101751</v>
          </cell>
          <cell r="H6115" t="str">
            <v>PISO EM TACO DE MADEIRA 7X21CM, FIXADO COM COLA BASE DE PVA. AF_09/2020</v>
          </cell>
          <cell r="I6115" t="str">
            <v>M2</v>
          </cell>
          <cell r="J6115" t="str">
            <v>ATRIBUÍDO SÃO PAULO</v>
          </cell>
          <cell r="K6115">
            <v>234.68</v>
          </cell>
        </row>
        <row r="6116">
          <cell r="G6116">
            <v>87246</v>
          </cell>
          <cell r="H6116" t="str">
            <v>REVESTIMENTO CERÂMICO PARA PISO COM PLACAS TIPO ESMALTADA EXTRA DE DIMENSÕES 35X35 CM APLICADA EM AMBIENTES DE ÁREA MENOR QUE 5 M2. AF_02/2023_PE</v>
          </cell>
          <cell r="I6116" t="str">
            <v>M2</v>
          </cell>
          <cell r="J6116" t="str">
            <v>COEFICIENTE DE REPRESENTATIVIDADE</v>
          </cell>
          <cell r="K6116">
            <v>58.8</v>
          </cell>
        </row>
        <row r="6117">
          <cell r="G6117">
            <v>87247</v>
          </cell>
          <cell r="H6117" t="str">
            <v>REVESTIMENTO CERÂMICO PARA PISO COM PLACAS TIPO ESMALTADA EXTRA DE DIMENSÕES 35X35 CM APLICADA EM AMBIENTES DE ÁREA ENTRE 5 M2 E 10 M2. AF_02/2023_PE</v>
          </cell>
          <cell r="I6117" t="str">
            <v>M2</v>
          </cell>
          <cell r="J6117" t="str">
            <v>COEFICIENTE DE REPRESENTATIVIDADE</v>
          </cell>
          <cell r="K6117">
            <v>53.41</v>
          </cell>
        </row>
        <row r="6118">
          <cell r="G6118">
            <v>87248</v>
          </cell>
          <cell r="H6118" t="str">
            <v>REVESTIMENTO CERÂMICO PARA PISO COM PLACAS TIPO ESMALTADA EXTRA DE DIMENSÕES 35X35 CM APLICADA EM AMBIENTES DE ÁREA MAIOR QUE 10 M2. AF_02/2023_PE</v>
          </cell>
          <cell r="I6118" t="str">
            <v>M2</v>
          </cell>
          <cell r="J6118" t="str">
            <v>COEFICIENTE DE REPRESENTATIVIDADE</v>
          </cell>
          <cell r="K6118">
            <v>47.82</v>
          </cell>
        </row>
        <row r="6119">
          <cell r="G6119">
            <v>87249</v>
          </cell>
          <cell r="H6119" t="str">
            <v>REVESTIMENTO CERÂMICO PARA PISO COM PLACAS TIPO ESMALTADA EXTRA DE DIMENSÕES 45X45 CM APLICADA EM AMBIENTES DE ÁREA MENOR QUE 5 M2. AF_02/2023_PE</v>
          </cell>
          <cell r="I6119" t="str">
            <v>M2</v>
          </cell>
          <cell r="J6119" t="str">
            <v>COEFICIENTE DE REPRESENTATIVIDADE</v>
          </cell>
          <cell r="K6119">
            <v>62.47</v>
          </cell>
        </row>
        <row r="6120">
          <cell r="G6120">
            <v>87250</v>
          </cell>
          <cell r="H6120" t="str">
            <v>REVESTIMENTO CERÂMICO PARA PISO COM PLACAS TIPO ESMALTADA EXTRA DE DIMENSÕES 45X45 CM APLICADA EM AMBIENTES DE ÁREA ENTRE 5 M2 E 10 M2. AF_02/2023_PE</v>
          </cell>
          <cell r="I6120" t="str">
            <v>M2</v>
          </cell>
          <cell r="J6120" t="str">
            <v>COEFICIENTE DE REPRESENTATIVIDADE</v>
          </cell>
          <cell r="K6120">
            <v>54.36</v>
          </cell>
        </row>
        <row r="6121">
          <cell r="G6121">
            <v>87251</v>
          </cell>
          <cell r="H6121" t="str">
            <v>REVESTIMENTO CERÂMICO PARA PISO COM PLACAS TIPO ESMALTADA EXTRA DE DIMENSÕES 45X45 CM APLICADA EM AMBIENTES DE ÁREA MAIOR QUE 10 M2. AF_02/2023_PE</v>
          </cell>
          <cell r="I6121" t="str">
            <v>M2</v>
          </cell>
          <cell r="J6121" t="str">
            <v>COEFICIENTE DE REPRESENTATIVIDADE</v>
          </cell>
          <cell r="K6121">
            <v>47.94</v>
          </cell>
        </row>
        <row r="6122">
          <cell r="G6122">
            <v>87255</v>
          </cell>
          <cell r="H6122" t="str">
            <v>REVESTIMENTO CERÂMICO PARA PISO COM PLACAS TIPO ESMALTADA EXTRA DE DIMENSÕES 60X60 CM APLICADA EM AMBIENTES DE ÁREA MENOR QUE 5 M2. AF_02/2023_PE</v>
          </cell>
          <cell r="I6122" t="str">
            <v>M2</v>
          </cell>
          <cell r="J6122" t="str">
            <v>COEFICIENTE DE REPRESENTATIVIDADE</v>
          </cell>
          <cell r="K6122">
            <v>99.76</v>
          </cell>
        </row>
        <row r="6123">
          <cell r="G6123">
            <v>87256</v>
          </cell>
          <cell r="H6123" t="str">
            <v>REVESTIMENTO CERÂMICO PARA PISO COM PLACAS TIPO ESMALTADA EXTRA DE DIMENSÕES 60X60 CM APLICADA EM AMBIENTES DE ÁREA ENTRE 5 M2 E 10 M2. AF_02/2023_PE</v>
          </cell>
          <cell r="I6123" t="str">
            <v>M2</v>
          </cell>
          <cell r="J6123" t="str">
            <v>COEFICIENTE DE REPRESENTATIVIDADE</v>
          </cell>
          <cell r="K6123">
            <v>89.69</v>
          </cell>
        </row>
        <row r="6124">
          <cell r="G6124">
            <v>87257</v>
          </cell>
          <cell r="H6124" t="str">
            <v>REVESTIMENTO CERÂMICO PARA PISO COM PLACAS TIPO ESMALTADA EXTRA DE DIMENSÕES 60X60 CM APLICADA EM AMBIENTES DE ÁREA MAIOR QUE 10 M2. AF_02/2023_PE</v>
          </cell>
          <cell r="I6124" t="str">
            <v>M2</v>
          </cell>
          <cell r="J6124" t="str">
            <v>COEFICIENTE DE REPRESENTATIVIDADE</v>
          </cell>
          <cell r="K6124">
            <v>82.01</v>
          </cell>
        </row>
        <row r="6125">
          <cell r="G6125">
            <v>87258</v>
          </cell>
          <cell r="H6125" t="str">
            <v>REVESTIMENTO CERÂMICO PARA PISO COM PLACAS TIPO PORCELANATO DE DIMENSÕES 45X45 CM APLICADA EM AMBIENTES DE ÁREA MENOR QUE 5 M². AF_02/2023_PE</v>
          </cell>
          <cell r="I6125" t="str">
            <v>M2</v>
          </cell>
          <cell r="J6125" t="str">
            <v>COEFICIENTE DE REPRESENTATIVIDADE</v>
          </cell>
          <cell r="K6125">
            <v>141.1</v>
          </cell>
        </row>
        <row r="6126">
          <cell r="G6126">
            <v>87259</v>
          </cell>
          <cell r="H6126" t="str">
            <v>REVESTIMENTO CERÂMICO PARA PISO COM PLACAS TIPO PORCELANATO DE DIMENSÕES 45X45 CM APLICADA EM AMBIENTES DE ÁREA ENTRE 5 M² E 10 M². AF_02/2023_PE</v>
          </cell>
          <cell r="I6126" t="str">
            <v>M2</v>
          </cell>
          <cell r="J6126" t="str">
            <v>COEFICIENTE DE REPRESENTATIVIDADE</v>
          </cell>
          <cell r="K6126">
            <v>130.87</v>
          </cell>
        </row>
        <row r="6127">
          <cell r="G6127">
            <v>87260</v>
          </cell>
          <cell r="H6127" t="str">
            <v>REVESTIMENTO CERÂMICO PARA PISO COM PLACAS TIPO PORCELANATO DE DIMENSÕES 45X45 CM APLICADA EM AMBIENTES DE ÁREA MAIOR QUE 10 M². AF_02/2023_PE</v>
          </cell>
          <cell r="I6127" t="str">
            <v>M2</v>
          </cell>
          <cell r="J6127" t="str">
            <v>COEFICIENTE DE REPRESENTATIVIDADE</v>
          </cell>
          <cell r="K6127">
            <v>123.83</v>
          </cell>
        </row>
        <row r="6128">
          <cell r="G6128">
            <v>87261</v>
          </cell>
          <cell r="H6128" t="str">
            <v>REVESTIMENTO CERÂMICO PARA PISO COM PLACAS TIPO PORCELANATO DE DIMENSÕES 60X60 CM APLICADA EM AMBIENTES DE ÁREA MENOR QUE 5 M². AF_02/2023_PE</v>
          </cell>
          <cell r="I6128" t="str">
            <v>M2</v>
          </cell>
          <cell r="J6128" t="str">
            <v>COEFICIENTE DE REPRESENTATIVIDADE</v>
          </cell>
          <cell r="K6128">
            <v>160.86000000000001</v>
          </cell>
        </row>
        <row r="6129">
          <cell r="G6129">
            <v>87262</v>
          </cell>
          <cell r="H6129" t="str">
            <v>REVESTIMENTO CERÂMICO PARA PISO COM PLACAS TIPO PORCELANATO DE DIMENSÕES 60X60 CM APLICADA EM AMBIENTES DE ÁREA ENTRE 5 M² E 10 M². AF_02/2023_PE</v>
          </cell>
          <cell r="I6129" t="str">
            <v>M2</v>
          </cell>
          <cell r="J6129" t="str">
            <v>COEFICIENTE DE REPRESENTATIVIDADE</v>
          </cell>
          <cell r="K6129">
            <v>149.16</v>
          </cell>
        </row>
        <row r="6130">
          <cell r="G6130">
            <v>87263</v>
          </cell>
          <cell r="H6130" t="str">
            <v>REVESTIMENTO CERÂMICO PARA PISO COM PLACAS TIPO PORCELANATO DE DIMENSÕES 60X60 CM APLICADA EM AMBIENTES DE ÁREA MAIOR QUE 10 M². AF_02/2023_PE</v>
          </cell>
          <cell r="I6130" t="str">
            <v>M2</v>
          </cell>
          <cell r="J6130" t="str">
            <v>COEFICIENTE DE REPRESENTATIVIDADE</v>
          </cell>
          <cell r="K6130">
            <v>140.87</v>
          </cell>
        </row>
        <row r="6131">
          <cell r="G6131">
            <v>89046</v>
          </cell>
          <cell r="H6131" t="str">
            <v>(COMPOSIÇÃO REPRESENTATIVA) DO SERVIÇO DE REVESTIMENTO CERÂMICO PARA PISO COM PLACAS TIPO ESMALTADA EXTRA DE DIMENSÕES 35X35 CM, PARA EDIFICAÇÃO HABITACIONAL MULTIFAMILIAR (PRÉDIO). AF_11/2014</v>
          </cell>
          <cell r="I6131" t="str">
            <v>M2</v>
          </cell>
          <cell r="J6131" t="str">
            <v>COEFICIENTE DE REPRESENTATIVIDADE</v>
          </cell>
          <cell r="K6131">
            <v>52.8</v>
          </cell>
        </row>
        <row r="6132">
          <cell r="G6132">
            <v>89171</v>
          </cell>
          <cell r="H6132" t="str">
            <v>(COMPOSIÇÃO REPRESENTATIVA) DO SERVIÇO DE REVESTIMENTO CERÂMICO PARA PISO COM PLACAS TIPO ESMALTADA EXTRA DE DIMENSÕES 35X35 CM, PARA EDIFICAÇÃO HABITACIONAL UNIFAMILIAR (CASA) E EDIFICAÇÃO PÚBLICA PADRÃO. AF_11/2014</v>
          </cell>
          <cell r="I6132" t="str">
            <v>M2</v>
          </cell>
          <cell r="J6132" t="str">
            <v>COEFICIENTE DE REPRESENTATIVIDADE</v>
          </cell>
          <cell r="K6132">
            <v>50.29</v>
          </cell>
        </row>
        <row r="6133">
          <cell r="G6133">
            <v>93389</v>
          </cell>
          <cell r="H6133" t="str">
            <v>REVESTIMENTO CERÂMICO PARA PISO COM PLACAS TIPO ESMALTADA PADRÃO POPULAR DE DIMENSÕES 35X35 CM APLICADA EM AMBIENTES DE ÁREA MENOR QUE 5 M2. AF_02/2023_PE</v>
          </cell>
          <cell r="I6133" t="str">
            <v>M2</v>
          </cell>
          <cell r="J6133" t="str">
            <v>COEFICIENTE DE REPRESENTATIVIDADE</v>
          </cell>
          <cell r="K6133">
            <v>53.3</v>
          </cell>
        </row>
        <row r="6134">
          <cell r="G6134">
            <v>93390</v>
          </cell>
          <cell r="H6134" t="str">
            <v>REVESTIMENTO CERÂMICO PARA PISO COM PLACAS TIPO ESMALTADA PADRÃO POPULAR DE DIMENSÕES 35X35 CM APLICADA EM AMBIENTES DE ÁREA ENTRE 5 M2 E 10 M2. AF_02/2023_PE</v>
          </cell>
          <cell r="I6134" t="str">
            <v>M2</v>
          </cell>
          <cell r="J6134" t="str">
            <v>COEFICIENTE DE REPRESENTATIVIDADE</v>
          </cell>
          <cell r="K6134">
            <v>47.99</v>
          </cell>
        </row>
        <row r="6135">
          <cell r="G6135">
            <v>93391</v>
          </cell>
          <cell r="H6135" t="str">
            <v>REVESTIMENTO CERÂMICO PARA PISO COM PLACAS TIPO ESMALTADA PADRÃO POPULAR DE DIMENSÕES 35X35 CM APLICADA EM AMBIENTES DE ÁREA MAIOR QUE 10 M2. AF_02/2023_PE</v>
          </cell>
          <cell r="I6135" t="str">
            <v>M2</v>
          </cell>
          <cell r="J6135" t="str">
            <v>COEFICIENTE DE REPRESENTATIVIDADE</v>
          </cell>
          <cell r="K6135">
            <v>42.43</v>
          </cell>
        </row>
        <row r="6136">
          <cell r="G6136">
            <v>104593</v>
          </cell>
          <cell r="H6136" t="str">
            <v>REVESTIMENTO CERÂMICO PARA PISO COM PLACAS TIPO ESMALTADA EXTRA DE DIMENSÕES 80X80 CM APLICADA EM AMBIENTES DE ÁREA MENOR QUE 5 M². AF_02/2023_PE</v>
          </cell>
          <cell r="I6136" t="str">
            <v>M2</v>
          </cell>
          <cell r="J6136" t="str">
            <v>COEFICIENTE DE REPRESENTATIVIDADE</v>
          </cell>
          <cell r="K6136">
            <v>102.94</v>
          </cell>
        </row>
        <row r="6137">
          <cell r="G6137">
            <v>104594</v>
          </cell>
          <cell r="H6137" t="str">
            <v>REVESTIMENTO CERÂMICO PARA PISO COM PLACAS TIPO ESMALTADA EXTRA DE DIMENSÕES 80X80 CM APLICADA EM AMBIENTES DE ÁREA ENTRE 5 M² E 10 M². AF_02/2023_PE</v>
          </cell>
          <cell r="I6137" t="str">
            <v>M2</v>
          </cell>
          <cell r="J6137" t="str">
            <v>COEFICIENTE DE REPRESENTATIVIDADE</v>
          </cell>
          <cell r="K6137">
            <v>91.61</v>
          </cell>
        </row>
        <row r="6138">
          <cell r="G6138">
            <v>104595</v>
          </cell>
          <cell r="H6138" t="str">
            <v>REVESTIMENTO CERÂMICO PARA PISO COM PLACAS TIPO ESMALTADA EXTRA DE DIMENSÕES 80X80 CM APLICADA EM AMBIENTES DE ÁREA MAIOR QUE 10 M². AF_02/2023_PE</v>
          </cell>
          <cell r="I6138" t="str">
            <v>M2</v>
          </cell>
          <cell r="J6138" t="str">
            <v>COEFICIENTE DE REPRESENTATIVIDADE</v>
          </cell>
          <cell r="K6138">
            <v>82.39</v>
          </cell>
        </row>
        <row r="6139">
          <cell r="G6139">
            <v>104596</v>
          </cell>
          <cell r="H6139" t="str">
            <v>REVESTIMENTO CERÂMICO PARA PISO COM PLACAS TIPO PORCELANATO DE DIMENSÕES 80X80 CM APLICADA EM AMBIENTES DE ÁREA MENOR QUE 5 M². AF_02/2023_PE</v>
          </cell>
          <cell r="I6139" t="str">
            <v>M2</v>
          </cell>
          <cell r="J6139" t="str">
            <v>COEFICIENTE DE REPRESENTATIVIDADE</v>
          </cell>
          <cell r="K6139">
            <v>164.8</v>
          </cell>
        </row>
        <row r="6140">
          <cell r="G6140">
            <v>104597</v>
          </cell>
          <cell r="H6140" t="str">
            <v>REVESTIMENTO CERÂMICO PARA PISO COM PLACAS TIPO PORCELANATO DE DIMENSÕES 80X80 CM APLICADA EM AMBIENTES DE ÁREA ENTRE 5 M² E 10 M². AF_02/2023_PE</v>
          </cell>
          <cell r="I6140" t="str">
            <v>M2</v>
          </cell>
          <cell r="J6140" t="str">
            <v>COEFICIENTE DE REPRESENTATIVIDADE</v>
          </cell>
          <cell r="K6140">
            <v>151.57</v>
          </cell>
        </row>
        <row r="6141">
          <cell r="G6141">
            <v>104598</v>
          </cell>
          <cell r="H6141" t="str">
            <v>REVESTIMENTO CERÂMICO PARA PISO COM PLACAS TIPO PORCELANATO DE DIMENSÕES 80X80 CM APLICADA EM AMBIENTES DE ÁREA MAIOR QUE 10 M². AF_02/2023_PE</v>
          </cell>
          <cell r="I6141" t="str">
            <v>M2</v>
          </cell>
          <cell r="J6141" t="str">
            <v>COEFICIENTE DE REPRESENTATIVIDADE</v>
          </cell>
          <cell r="K6141">
            <v>141.38999999999999</v>
          </cell>
        </row>
        <row r="6142">
          <cell r="G6142">
            <v>104599</v>
          </cell>
          <cell r="H6142" t="str">
            <v>REVESTIMENTO CERÂMICO PARA PISO COM PLACAS TIPO ESMALTADA EXTRA DE DIMENSÕES 35X35 CM APLICADA EM DIAGONAL EM AMBIENTES DE ÁREA MENOR QUE 5 M². AF_02/2023_PE</v>
          </cell>
          <cell r="I6142" t="str">
            <v>M2</v>
          </cell>
          <cell r="J6142" t="str">
            <v>COEFICIENTE DE REPRESENTATIVIDADE</v>
          </cell>
          <cell r="K6142">
            <v>69.11</v>
          </cell>
        </row>
        <row r="6143">
          <cell r="G6143">
            <v>104600</v>
          </cell>
          <cell r="H6143" t="str">
            <v>REVESTIMENTO CERÂMICO PARA PISO COM PLACAS TIPO ESMALTADA PADRÃO POPULAR DE DIMENSÕES 35X35 CM APLICADA EM DIAGONAL EM AMBIENTES DE ÁREA MENOR QUE 5 M². AF_02/2023_PE</v>
          </cell>
          <cell r="I6143" t="str">
            <v>M2</v>
          </cell>
          <cell r="J6143" t="str">
            <v>COEFICIENTE DE REPRESENTATIVIDADE</v>
          </cell>
          <cell r="K6143">
            <v>63.16</v>
          </cell>
        </row>
        <row r="6144">
          <cell r="G6144">
            <v>104601</v>
          </cell>
          <cell r="H6144" t="str">
            <v>REVESTIMENTO CERÂMICO PARA PISO COM PLACAS TIPO ESMALTADA EXTRA DE DIMENSÕES 35X35 CM APLICADA EM DIAGONAL EM AMBIENTES DE ÁREA ENTRE 5 M² E 10 M². AF_02/2023_PE</v>
          </cell>
          <cell r="I6144" t="str">
            <v>M2</v>
          </cell>
          <cell r="J6144" t="str">
            <v>COEFICIENTE DE REPRESENTATIVIDADE</v>
          </cell>
          <cell r="K6144">
            <v>57.29</v>
          </cell>
        </row>
        <row r="6145">
          <cell r="G6145">
            <v>104602</v>
          </cell>
          <cell r="H6145" t="str">
            <v>REVESTIMENTO CERÂMICO PARA PISO COM PLACAS TIPO ESMALTADA PADRÃO POPULAR DE DIMENSÕES 35X35 CM APLICADA EM DIAGONAL EM AMBIENTES DE ÁREA ENTRE 5 M² E 10 M². AF_02/2023_PE</v>
          </cell>
          <cell r="I6145" t="str">
            <v>M2</v>
          </cell>
          <cell r="J6145" t="str">
            <v>COEFICIENTE DE REPRESENTATIVIDADE</v>
          </cell>
          <cell r="K6145">
            <v>51.72</v>
          </cell>
        </row>
        <row r="6146">
          <cell r="G6146">
            <v>104603</v>
          </cell>
          <cell r="H6146" t="str">
            <v>REVESTIMENTO CERÂMICO PARA PISO COM PLACAS TIPO ESMALTADA EXTRA DE DIMENSÕES 35X35 CM APLICADA EM DIAGONAL EM AMBIENTES DE ÁREA MAIOR QUE 10 M². AF_02/2023_PE</v>
          </cell>
          <cell r="I6146" t="str">
            <v>M2</v>
          </cell>
          <cell r="J6146" t="str">
            <v>COEFICIENTE DE REPRESENTATIVIDADE</v>
          </cell>
          <cell r="K6146">
            <v>49.76</v>
          </cell>
        </row>
        <row r="6147">
          <cell r="G6147">
            <v>104604</v>
          </cell>
          <cell r="H6147" t="str">
            <v>REVESTIMENTO CERÂMICO PARA PISO COM PLACAS TIPO ESMALTADA PADRÃO POPULAR DE DIMENSÕES 35X35 CM APLICADA EM DIAGONAL EM AMBIENTES DE ÁREA MAIOR QUE 10 M². AF_02/2023_PE</v>
          </cell>
          <cell r="I6147" t="str">
            <v>M2</v>
          </cell>
          <cell r="J6147" t="str">
            <v>COEFICIENTE DE REPRESENTATIVIDADE</v>
          </cell>
          <cell r="K6147">
            <v>44.29</v>
          </cell>
        </row>
        <row r="6148">
          <cell r="G6148">
            <v>104605</v>
          </cell>
          <cell r="H6148" t="str">
            <v>REVESTIMENTO CERÂMICO PARA PISO COM PLACAS TIPO ESMALTADA EXTRA DE DIMENSÕES 45X45 CM APLICADA EM DIAGONAL EM AMBIENTES DE ÁREA MENOR QUE 5 M². AF_02/2023_PE</v>
          </cell>
          <cell r="I6148" t="str">
            <v>M2</v>
          </cell>
          <cell r="J6148" t="str">
            <v>COEFICIENTE DE REPRESENTATIVIDADE</v>
          </cell>
          <cell r="K6148">
            <v>84.28</v>
          </cell>
        </row>
        <row r="6149">
          <cell r="G6149">
            <v>104606</v>
          </cell>
          <cell r="H6149" t="str">
            <v>REVESTIMENTO CERÂMICO PARA PISO COM PLACAS TIPO ESMALTADA EXTRA DE DIMENSÕES 45X45 CM APLICADA EM DIAGONAL EM AMBIENTES DE ÁREA ENTRE 5 M² E 10 M². AF_02/2023_PE</v>
          </cell>
          <cell r="I6149" t="str">
            <v>M2</v>
          </cell>
          <cell r="J6149" t="str">
            <v>COEFICIENTE DE REPRESENTATIVIDADE</v>
          </cell>
          <cell r="K6149">
            <v>60.55</v>
          </cell>
        </row>
        <row r="6150">
          <cell r="G6150">
            <v>104607</v>
          </cell>
          <cell r="H6150" t="str">
            <v>REVESTIMENTO CERÂMICO PARA PISO COM PLACAS TIPO ESMALTADA EXTRA DE DIMENSÕES 45X45 CM APLICADA EM DIAGONAL EM AMBIENTES DE ÁREA MAIOR QUE 10 M². AF_02/2023_PE</v>
          </cell>
          <cell r="I6150" t="str">
            <v>M2</v>
          </cell>
          <cell r="J6150" t="str">
            <v>COEFICIENTE DE REPRESENTATIVIDADE</v>
          </cell>
          <cell r="K6150">
            <v>50.69</v>
          </cell>
        </row>
        <row r="6151">
          <cell r="G6151">
            <v>104608</v>
          </cell>
          <cell r="H6151" t="str">
            <v>REVESTIMENTO CERÂMICO PARA PISO COM PLACAS TIPO PORCELANATO DE DIMENSÕES 45X45 CM APLICADA EM DIAGONAL EM AMBIENTES DE ÁREA MENOR QUE 5 M². AF_02/2023_PE</v>
          </cell>
          <cell r="I6151" t="str">
            <v>M2</v>
          </cell>
          <cell r="J6151" t="str">
            <v>COEFICIENTE DE REPRESENTATIVIDADE</v>
          </cell>
          <cell r="K6151">
            <v>171.97</v>
          </cell>
        </row>
        <row r="6152">
          <cell r="G6152">
            <v>104609</v>
          </cell>
          <cell r="H6152" t="str">
            <v>REVESTIMENTO CERÂMICO PARA PISO COM PLACAS TIPO PORCELANATO DE DIMENSÕES 45X45 CM APLICADA EM DIAGONAL EM AMBIENTES DE ÁREA ENTRE 5 M² E 10 M². AF_02/2023_PE</v>
          </cell>
          <cell r="I6152" t="str">
            <v>M2</v>
          </cell>
          <cell r="J6152" t="str">
            <v>COEFICIENTE DE REPRESENTATIVIDADE</v>
          </cell>
          <cell r="K6152">
            <v>139.6</v>
          </cell>
        </row>
        <row r="6153">
          <cell r="G6153">
            <v>104610</v>
          </cell>
          <cell r="H6153" t="str">
            <v>REVESTIMENTO CERÂMICO PARA PISO COM PLACAS TIPO PORCELANATO DE DIMENSÕES 45X45 CM APLICADA EM DIAGONAL EM AMBIENTES DE ÁREA MAIOR QUE 10 M². AF_02/2023_PE</v>
          </cell>
          <cell r="I6153" t="str">
            <v>M2</v>
          </cell>
          <cell r="J6153" t="str">
            <v>COEFICIENTE DE REPRESENTATIVIDADE</v>
          </cell>
          <cell r="K6153">
            <v>127.73</v>
          </cell>
        </row>
        <row r="6154">
          <cell r="G6154">
            <v>98671</v>
          </cell>
          <cell r="H6154" t="str">
            <v>PISO EM GRANITO APLICADO EM AMBIENTES INTERNOS. AF_09/2020</v>
          </cell>
          <cell r="I6154" t="str">
            <v>M2</v>
          </cell>
          <cell r="J6154" t="str">
            <v>COEFICIENTE DE REPRESENTATIVIDADE</v>
          </cell>
          <cell r="K6154">
            <v>452.25</v>
          </cell>
        </row>
        <row r="6155">
          <cell r="G6155">
            <v>98672</v>
          </cell>
          <cell r="H6155" t="str">
            <v>PISO EM MÁRMORE APLICADO EM AMBIENTES INTERNOS. AF_09/2020</v>
          </cell>
          <cell r="I6155" t="str">
            <v>M2</v>
          </cell>
          <cell r="J6155" t="str">
            <v>COEFICIENTE DE REPRESENTATIVIDADE</v>
          </cell>
          <cell r="K6155">
            <v>754.3</v>
          </cell>
        </row>
        <row r="6156">
          <cell r="G6156">
            <v>98678</v>
          </cell>
          <cell r="H6156" t="str">
            <v>PISO ELEVADO COM ESTRUTURA EM AÇO, COMPOSTO POR PEDESTAIS E LONGARINAS. AF_09/2020</v>
          </cell>
          <cell r="I6156" t="str">
            <v>M2</v>
          </cell>
          <cell r="J6156" t="str">
            <v>COEFICIENTE DE REPRESENTATIVIDADE</v>
          </cell>
          <cell r="K6156">
            <v>467.61</v>
          </cell>
        </row>
        <row r="6157">
          <cell r="G6157">
            <v>98679</v>
          </cell>
          <cell r="H6157" t="str">
            <v>PISO CIMENTADO, TRAÇO 1:3 (CIMENTO E AREIA), ACABAMENTO LISO, ESPESSURA 2,0 CM, PREPARO MECÂNICO DA ARGAMASSA. AF_09/2020</v>
          </cell>
          <cell r="I6157" t="str">
            <v>M2</v>
          </cell>
          <cell r="J6157" t="str">
            <v>ATRIBUÍDO SÃO PAULO</v>
          </cell>
          <cell r="K6157">
            <v>34.85</v>
          </cell>
        </row>
        <row r="6158">
          <cell r="G6158">
            <v>98680</v>
          </cell>
          <cell r="H6158" t="str">
            <v>PISO CIMENTADO, TRAÇO 1:3 (CIMENTO E AREIA), ACABAMENTO LISO, ESPESSURA 3,0 CM, PREPARO MECÂNICO DA ARGAMASSA. AF_09/2020</v>
          </cell>
          <cell r="I6158" t="str">
            <v>M2</v>
          </cell>
          <cell r="J6158" t="str">
            <v>ATRIBUÍDO SÃO PAULO</v>
          </cell>
          <cell r="K6158">
            <v>44.41</v>
          </cell>
        </row>
        <row r="6159">
          <cell r="G6159">
            <v>98681</v>
          </cell>
          <cell r="H6159" t="str">
            <v>PISO CIMENTADO, TRAÇO 1:3 (CIMENTO E AREIA), ACABAMENTO RÚSTICO, ESPESSURA 2,0 CM, PREPARO MECÂNICO DA ARGAMASSA. AF_09/2020</v>
          </cell>
          <cell r="I6159" t="str">
            <v>M2</v>
          </cell>
          <cell r="J6159" t="str">
            <v>ATRIBUÍDO SÃO PAULO</v>
          </cell>
          <cell r="K6159">
            <v>32.76</v>
          </cell>
        </row>
        <row r="6160">
          <cell r="G6160">
            <v>98682</v>
          </cell>
          <cell r="H6160" t="str">
            <v>PISO CIMENTADO, TRAÇO 1:3 (CIMENTO E AREIA), ACABAMENTO RÚSTICO, ESPESSURA 3,0 CM, PREPARO MECÂNICO DA ARGAMASSA. AF_09/2020</v>
          </cell>
          <cell r="I6160" t="str">
            <v>M2</v>
          </cell>
          <cell r="J6160" t="str">
            <v>ATRIBUÍDO SÃO PAULO</v>
          </cell>
          <cell r="K6160">
            <v>42.32</v>
          </cell>
        </row>
        <row r="6161">
          <cell r="G6161">
            <v>98685</v>
          </cell>
          <cell r="H6161" t="str">
            <v>RODAPÉ EM GRANITO, ALTURA 10 CM. AF_09/2020</v>
          </cell>
          <cell r="I6161" t="str">
            <v>M</v>
          </cell>
          <cell r="J6161" t="str">
            <v>COEFICIENTE DE REPRESENTATIVIDADE</v>
          </cell>
          <cell r="K6161">
            <v>81.319999999999993</v>
          </cell>
        </row>
        <row r="6162">
          <cell r="G6162">
            <v>98686</v>
          </cell>
          <cell r="H6162" t="str">
            <v>RODAPÉ EM LADRILHO HIDRÁULICO, ALTURA 7 CM. AF_09/2020</v>
          </cell>
          <cell r="I6162" t="str">
            <v>M</v>
          </cell>
          <cell r="J6162" t="str">
            <v>ATRIBUÍDO SÃO PAULO</v>
          </cell>
          <cell r="K6162">
            <v>35.15</v>
          </cell>
        </row>
        <row r="6163">
          <cell r="G6163">
            <v>98688</v>
          </cell>
          <cell r="H6163" t="str">
            <v>RODAPÉ EM POLIESTIRENO, ALTURA 5 CM. AF_09/2020</v>
          </cell>
          <cell r="I6163" t="str">
            <v>M</v>
          </cell>
          <cell r="J6163" t="str">
            <v>COEFICIENTE DE REPRESENTATIVIDADE</v>
          </cell>
          <cell r="K6163">
            <v>75.28</v>
          </cell>
        </row>
        <row r="6164">
          <cell r="G6164">
            <v>98689</v>
          </cell>
          <cell r="H6164" t="str">
            <v>SOLEIRA EM GRANITO, LARGURA 15 CM, ESPESSURA 2,0 CM. AF_09/2020</v>
          </cell>
          <cell r="I6164" t="str">
            <v>M</v>
          </cell>
          <cell r="J6164" t="str">
            <v>COEFICIENTE DE REPRESENTATIVIDADE</v>
          </cell>
          <cell r="K6164">
            <v>114.33</v>
          </cell>
        </row>
        <row r="6165">
          <cell r="G6165">
            <v>101090</v>
          </cell>
          <cell r="H6165" t="str">
            <v>PISO EM PEDRA PORTUGUESA ASSENTADO SOBRE ARGAMASSA SECA DE CIMENTO E AREIA, TRAÇO 1:3, REJUNTADO COM CIMENTO COMUM. AF_05/2020</v>
          </cell>
          <cell r="I6165" t="str">
            <v>M2</v>
          </cell>
          <cell r="J6165" t="str">
            <v>ATRIBUÍDO SÃO PAULO</v>
          </cell>
          <cell r="K6165">
            <v>209.1</v>
          </cell>
        </row>
        <row r="6166">
          <cell r="G6166">
            <v>101091</v>
          </cell>
          <cell r="H6166" t="str">
            <v>PISO EM LADRILHO HIDRÁULICO APLICADO EM AMBIENTES EXTERNOS. AF_05/2020</v>
          </cell>
          <cell r="I6166" t="str">
            <v>M2</v>
          </cell>
          <cell r="J6166" t="str">
            <v>ATRIBUÍDO SÃO PAULO</v>
          </cell>
          <cell r="K6166">
            <v>131.62</v>
          </cell>
        </row>
        <row r="6167">
          <cell r="G6167">
            <v>101725</v>
          </cell>
          <cell r="H6167" t="str">
            <v>PISO EM LADRILHO HIDRÁULICO APLICADO EM AMBIENTES INTERNOS DE ÁREA MENOR QUE 5 M², INCLUSO APLICAÇÃO DE RESINA. AF_09/2020</v>
          </cell>
          <cell r="I6167" t="str">
            <v>M2</v>
          </cell>
          <cell r="J6167" t="str">
            <v>ATRIBUÍDO SÃO PAULO</v>
          </cell>
          <cell r="K6167">
            <v>235.74</v>
          </cell>
        </row>
        <row r="6168">
          <cell r="G6168">
            <v>101726</v>
          </cell>
          <cell r="H6168" t="str">
            <v>PISO EM LADRILHO HIDRÁULICO APLICADO EM AMBIENTES INTERNOS DE ÁREA ENTRE 5 E 15 M², INCLUSO APLICAÇÃO DE RESINA. AF_09/2020</v>
          </cell>
          <cell r="I6168" t="str">
            <v>M2</v>
          </cell>
          <cell r="J6168" t="str">
            <v>ATRIBUÍDO SÃO PAULO</v>
          </cell>
          <cell r="K6168">
            <v>164.92</v>
          </cell>
        </row>
        <row r="6169">
          <cell r="G6169">
            <v>101731</v>
          </cell>
          <cell r="H6169" t="str">
            <v>PISO EM PEDRA  ASSENTADO SOBRE ARGAMASSA 1:3 (CIMENTO E AREIA). AF_09/2020</v>
          </cell>
          <cell r="I6169" t="str">
            <v>M2</v>
          </cell>
          <cell r="J6169" t="str">
            <v>ATRIBUÍDO SÃO PAULO</v>
          </cell>
          <cell r="K6169">
            <v>304.2</v>
          </cell>
        </row>
        <row r="6170">
          <cell r="G6170">
            <v>101732</v>
          </cell>
          <cell r="H6170" t="str">
            <v>PISO EM PEDRA ARDÓSIA ASSENTADO SOBRE ARGAMASSA 1:3 (CIMENTO E AREIA). AF_09/2020</v>
          </cell>
          <cell r="I6170" t="str">
            <v>M2</v>
          </cell>
          <cell r="J6170" t="str">
            <v>ATRIBUÍDO SÃO PAULO</v>
          </cell>
          <cell r="K6170">
            <v>90.36</v>
          </cell>
        </row>
        <row r="6171">
          <cell r="G6171">
            <v>101094</v>
          </cell>
          <cell r="H6171" t="str">
            <v>PISO PODOTÁTIL DE ALERTA OU DIRECIONAL, DE BORRACHA, ASSENTADO SOBRE ARGAMASSA. AF_05/2020</v>
          </cell>
          <cell r="I6171" t="str">
            <v>M</v>
          </cell>
          <cell r="J6171" t="str">
            <v>COEFICIENTE DE REPRESENTATIVIDADE</v>
          </cell>
          <cell r="K6171">
            <v>171.36</v>
          </cell>
        </row>
        <row r="6172">
          <cell r="G6172">
            <v>101727</v>
          </cell>
          <cell r="H6172" t="str">
            <v>PISO VINÍLICO SEMI-FLEXÍVEL EM PLACAS, PADRÃO LISO, ESPESSURA 3,2 MM, FIXADO COM COLA. AF_09/2020</v>
          </cell>
          <cell r="I6172" t="str">
            <v>M2</v>
          </cell>
          <cell r="J6172" t="str">
            <v>COEFICIENTE DE REPRESENTATIVIDADE</v>
          </cell>
          <cell r="K6172">
            <v>204.3</v>
          </cell>
        </row>
        <row r="6173">
          <cell r="G6173">
            <v>101733</v>
          </cell>
          <cell r="H6173" t="str">
            <v>PISO DE BORRACHA PASTILHADO/FRISADO, ESPESSURA 7MM, ASSENTADO COM ARGAMASSA. AF_09/2020</v>
          </cell>
          <cell r="I6173" t="str">
            <v>M2</v>
          </cell>
          <cell r="J6173" t="str">
            <v>COEFICIENTE DE REPRESENTATIVIDADE</v>
          </cell>
          <cell r="K6173">
            <v>274.39</v>
          </cell>
        </row>
        <row r="6174">
          <cell r="G6174">
            <v>101734</v>
          </cell>
          <cell r="H6174" t="str">
            <v>PISO DE BORRACHA PASTILHADO, ESPESSURA 15MM, ASSENTADO COM ARGAMASSA. AF_09/2020</v>
          </cell>
          <cell r="I6174" t="str">
            <v>M2</v>
          </cell>
          <cell r="J6174" t="str">
            <v>COEFICIENTE DE REPRESENTATIVIDADE</v>
          </cell>
          <cell r="K6174">
            <v>419.97</v>
          </cell>
        </row>
        <row r="6175">
          <cell r="G6175">
            <v>101735</v>
          </cell>
          <cell r="H6175" t="str">
            <v>PISO DE BORRACHA ESPORTIVO, ESPESSURA 15MM, ASSENTADO COM ARGAMASSA. AF_09/2020</v>
          </cell>
          <cell r="I6175" t="str">
            <v>M2</v>
          </cell>
          <cell r="J6175" t="str">
            <v>COEFICIENTE DE REPRESENTATIVIDADE</v>
          </cell>
          <cell r="K6175">
            <v>430.54</v>
          </cell>
        </row>
        <row r="6176">
          <cell r="G6176">
            <v>101736</v>
          </cell>
          <cell r="H6176" t="str">
            <v>PISO DE BORRACHA PASTILHADO, ESPESSURA 3,5MM, FIXADO COM ADESIVO ACRÍLICO. AF_09/2020</v>
          </cell>
          <cell r="I6176" t="str">
            <v>M2</v>
          </cell>
          <cell r="J6176" t="str">
            <v>COEFICIENTE DE REPRESENTATIVIDADE</v>
          </cell>
          <cell r="K6176">
            <v>102.37</v>
          </cell>
        </row>
        <row r="6177">
          <cell r="G6177">
            <v>101737</v>
          </cell>
          <cell r="H6177" t="str">
            <v>PISO DE BORRACHA CANELADO, ESPESSURA 3,5MM, FIXADO COM ADESIVO ACRÍLICO. AF_09/2020</v>
          </cell>
          <cell r="I6177" t="str">
            <v>M2</v>
          </cell>
          <cell r="J6177" t="str">
            <v>COEFICIENTE DE REPRESENTATIVIDADE</v>
          </cell>
          <cell r="K6177">
            <v>123.26</v>
          </cell>
        </row>
        <row r="6178">
          <cell r="G6178">
            <v>101748</v>
          </cell>
          <cell r="H6178" t="str">
            <v>PREPARO DE CONTRAPISO COM POLITRIZ. AF_09/2020</v>
          </cell>
          <cell r="I6178" t="str">
            <v>M2</v>
          </cell>
          <cell r="J6178" t="str">
            <v>ATRIBUÍDO SÃO PAULO</v>
          </cell>
          <cell r="K6178">
            <v>2.82</v>
          </cell>
        </row>
        <row r="6179">
          <cell r="G6179">
            <v>104162</v>
          </cell>
          <cell r="H6179" t="str">
            <v>PISO EM GRANILITE, MARMORITE OU GRANITINA EM AMBIENTES INTERNOS, COM ESPESSURA DE 8 MM, INCLUSO MISTURA EM BETONEIRA, COLOCAÇÃO DAS JUNTAS, APLICAÇÃO DO PISO, 4 POLIMENTOS COM POLITRIZ, ESTUCAMENTO, SELADOR E CERA. AF_06/2022</v>
          </cell>
          <cell r="I6179" t="str">
            <v>M2</v>
          </cell>
          <cell r="J6179" t="str">
            <v>ATRIBUÍDO SÃO PAULO</v>
          </cell>
          <cell r="K6179">
            <v>98.22</v>
          </cell>
        </row>
        <row r="6180">
          <cell r="G6180">
            <v>101092</v>
          </cell>
          <cell r="H6180" t="str">
            <v>PISO EM GRANITO APLICADO EM CALÇADAS OU PISOS EXTERNOS. AF_05/2020</v>
          </cell>
          <cell r="I6180" t="str">
            <v>M2</v>
          </cell>
          <cell r="J6180" t="str">
            <v>COEFICIENTE DE REPRESENTATIVIDADE</v>
          </cell>
          <cell r="K6180">
            <v>460.74</v>
          </cell>
        </row>
        <row r="6181">
          <cell r="G6181">
            <v>101093</v>
          </cell>
          <cell r="H6181" t="str">
            <v>PISO EM MÁRMORE APLICADO EM CALÇADAS OU PISOS EXTERNOS. AF_05/2020</v>
          </cell>
          <cell r="I6181" t="str">
            <v>M2</v>
          </cell>
          <cell r="J6181" t="str">
            <v>COEFICIENTE DE REPRESENTATIVIDADE</v>
          </cell>
          <cell r="K6181">
            <v>762.79</v>
          </cell>
        </row>
        <row r="6182">
          <cell r="G6182">
            <v>98695</v>
          </cell>
          <cell r="H6182" t="str">
            <v>SOLEIRA EM MÁRMORE, LARGURA 15 CM, ESPESSURA 2,0 CM. AF_09/2020</v>
          </cell>
          <cell r="I6182" t="str">
            <v>M</v>
          </cell>
          <cell r="J6182" t="str">
            <v>COEFICIENTE DE REPRESENTATIVIDADE</v>
          </cell>
          <cell r="K6182">
            <v>126.13</v>
          </cell>
        </row>
        <row r="6183">
          <cell r="G6183">
            <v>98697</v>
          </cell>
          <cell r="H6183" t="str">
            <v>RODAPÉ EM MÁRMORE, ALTURA 7 CM. AF_09/2020</v>
          </cell>
          <cell r="I6183" t="str">
            <v>M</v>
          </cell>
          <cell r="J6183" t="str">
            <v>COEFICIENTE DE REPRESENTATIVIDADE</v>
          </cell>
          <cell r="K6183">
            <v>85.1</v>
          </cell>
        </row>
        <row r="6184">
          <cell r="G6184">
            <v>101738</v>
          </cell>
          <cell r="H6184" t="str">
            <v>RODAPÉ EM MADEIRA, ALTURA 7CM, FIXADO COM COLA. AF_09/2020</v>
          </cell>
          <cell r="I6184" t="str">
            <v>M</v>
          </cell>
          <cell r="J6184" t="str">
            <v>ATRIBUÍDO SÃO PAULO</v>
          </cell>
          <cell r="K6184">
            <v>30.25</v>
          </cell>
        </row>
        <row r="6185">
          <cell r="G6185">
            <v>101739</v>
          </cell>
          <cell r="H6185" t="str">
            <v>RODAPÉ EM MADEIRA, ALTURA 7CM, FIXADO COM COLA E PARAFUSOS. AF_09/2020</v>
          </cell>
          <cell r="I6185" t="str">
            <v>M</v>
          </cell>
          <cell r="J6185" t="str">
            <v>ATRIBUÍDO SÃO PAULO</v>
          </cell>
          <cell r="K6185">
            <v>32.340000000000003</v>
          </cell>
        </row>
        <row r="6186">
          <cell r="G6186">
            <v>88648</v>
          </cell>
          <cell r="H6186" t="str">
            <v>RODAPÉ CERÂMICO DE 7CM DE ALTURA COM PLACAS TIPO ESMALTADA EXTRA  DE DIMENSÕES 35X35CM. AF_02/2023</v>
          </cell>
          <cell r="I6186" t="str">
            <v>M</v>
          </cell>
          <cell r="J6186" t="str">
            <v>COEFICIENTE DE REPRESENTATIVIDADE</v>
          </cell>
          <cell r="K6186">
            <v>6.65</v>
          </cell>
        </row>
        <row r="6187">
          <cell r="G6187">
            <v>88649</v>
          </cell>
          <cell r="H6187" t="str">
            <v>RODAPÉ CERÂMICO DE 7CM DE ALTURA COM PLACAS TIPO ESMALTADA EXTRA DE DIMENSÕES 45X45CM. AF_02/2023</v>
          </cell>
          <cell r="I6187" t="str">
            <v>M</v>
          </cell>
          <cell r="J6187" t="str">
            <v>COEFICIENTE DE REPRESENTATIVIDADE</v>
          </cell>
          <cell r="K6187">
            <v>7.56</v>
          </cell>
        </row>
        <row r="6188">
          <cell r="G6188">
            <v>88650</v>
          </cell>
          <cell r="H6188" t="str">
            <v>RODAPÉ CERÂMICO DE 7CM DE ALTURA COM PLACAS TIPO ESMALTADA EXTRA DE DIMENSÕES 60X60CM. AF_02/2023</v>
          </cell>
          <cell r="I6188" t="str">
            <v>M</v>
          </cell>
          <cell r="J6188" t="str">
            <v>COEFICIENTE DE REPRESENTATIVIDADE</v>
          </cell>
          <cell r="K6188">
            <v>14.78</v>
          </cell>
        </row>
        <row r="6189">
          <cell r="G6189">
            <v>96467</v>
          </cell>
          <cell r="H6189" t="str">
            <v>RODAPÉ CERÂMICO DE 7CM DE ALTURA COM PLACAS TIPO ESMALTADA COMERCIAL DE DIMENSÕES 35X35CM (PADRAO POPULAR). AF_02/2023</v>
          </cell>
          <cell r="I6189" t="str">
            <v>M</v>
          </cell>
          <cell r="J6189" t="str">
            <v>COEFICIENTE DE REPRESENTATIVIDADE</v>
          </cell>
          <cell r="K6189">
            <v>6.02</v>
          </cell>
        </row>
        <row r="6190">
          <cell r="G6190">
            <v>101740</v>
          </cell>
          <cell r="H6190" t="str">
            <v>RODAPÉ EM ARDÓSIA ALTURA 10CM. AF_09/2020</v>
          </cell>
          <cell r="I6190" t="str">
            <v>M</v>
          </cell>
          <cell r="J6190" t="str">
            <v>ATRIBUÍDO SÃO PAULO</v>
          </cell>
          <cell r="K6190">
            <v>41.86</v>
          </cell>
        </row>
        <row r="6191">
          <cell r="G6191">
            <v>101741</v>
          </cell>
          <cell r="H6191" t="str">
            <v>RODAPÉ EM MARMORITE, ALTURA 10CM. AF_09/2020</v>
          </cell>
          <cell r="I6191" t="str">
            <v>M</v>
          </cell>
          <cell r="J6191" t="str">
            <v>COEFICIENTE DE REPRESENTATIVIDADE</v>
          </cell>
          <cell r="K6191">
            <v>19.63</v>
          </cell>
        </row>
        <row r="6192">
          <cell r="G6192">
            <v>94990</v>
          </cell>
          <cell r="H6192" t="str">
            <v>EXECUÇÃO DE PASSEIO (CALÇADA) OU PISO DE CONCRETO COM CONCRETO MOLDADO IN LOCO, FEITO EM OBRA, ACABAMENTO CONVENCIONAL, NÃO ARMADO. AF_08/2022</v>
          </cell>
          <cell r="I6192" t="str">
            <v>M3</v>
          </cell>
          <cell r="J6192" t="str">
            <v>COEFICIENTE DE REPRESENTATIVIDADE</v>
          </cell>
          <cell r="K6192">
            <v>735.54</v>
          </cell>
        </row>
        <row r="6193">
          <cell r="G6193">
            <v>94991</v>
          </cell>
          <cell r="H6193" t="str">
            <v>EXECUÇÃO DE PASSEIO (CALÇADA) OU PISO DE CONCRETO COM CONCRETO MOLDADO IN LOCO, USINADO C20, ACABAMENTO CONVENCIONAL, NÃO ARMADO. AF_08/2022</v>
          </cell>
          <cell r="I6193" t="str">
            <v>M3</v>
          </cell>
          <cell r="J6193" t="str">
            <v>COEFICIENTE DE REPRESENTATIVIDADE</v>
          </cell>
          <cell r="K6193">
            <v>764.64</v>
          </cell>
        </row>
        <row r="6194">
          <cell r="G6194">
            <v>94992</v>
          </cell>
          <cell r="H6194" t="str">
            <v>EXECUÇÃO DE PASSEIO (CALÇADA) OU PISO DE CONCRETO COM CONCRETO MOLDADO IN LOCO, FEITO EM OBRA, ACABAMENTO CONVENCIONAL, ESPESSURA 6 CM, ARMADO. AF_08/2022</v>
          </cell>
          <cell r="I6194" t="str">
            <v>M2</v>
          </cell>
          <cell r="J6194" t="str">
            <v>COEFICIENTE DE REPRESENTATIVIDADE</v>
          </cell>
          <cell r="K6194">
            <v>78.17</v>
          </cell>
        </row>
        <row r="6195">
          <cell r="G6195">
            <v>94993</v>
          </cell>
          <cell r="H6195" t="str">
            <v>EXECUÇÃO DE PASSEIO (CALÇADA) OU PISO DE CONCRETO COM CONCRETO MOLDADO IN LOCO, USINADO, ACABAMENTO CONVENCIONAL, ESPESSURA 6 CM, ARMADO. AF_08/2022</v>
          </cell>
          <cell r="I6195" t="str">
            <v>M2</v>
          </cell>
          <cell r="J6195" t="str">
            <v>COEFICIENTE DE REPRESENTATIVIDADE</v>
          </cell>
          <cell r="K6195">
            <v>79.91</v>
          </cell>
        </row>
        <row r="6196">
          <cell r="G6196">
            <v>94994</v>
          </cell>
          <cell r="H6196" t="str">
            <v>EXECUÇÃO DE PASSEIO (CALÇADA) OU PISO DE CONCRETO COM CONCRETO MOLDADO IN LOCO, FEITO EM OBRA, ACABAMENTO CONVENCIONAL, ESPESSURA 8 CM, ARMADO. AF_08/2022</v>
          </cell>
          <cell r="I6196" t="str">
            <v>M2</v>
          </cell>
          <cell r="J6196" t="str">
            <v>COEFICIENTE DE REPRESENTATIVIDADE</v>
          </cell>
          <cell r="K6196">
            <v>93.1</v>
          </cell>
        </row>
        <row r="6197">
          <cell r="G6197">
            <v>94995</v>
          </cell>
          <cell r="H6197" t="str">
            <v>EXECUÇÃO DE PASSEIO (CALÇADA) OU PISO DE CONCRETO COM CONCRETO MOLDADO IN LOCO, USINADO, ACABAMENTO CONVENCIONAL, ESPESSURA 8 CM, ARMADO. AF_08/2022</v>
          </cell>
          <cell r="I6197" t="str">
            <v>M2</v>
          </cell>
          <cell r="J6197" t="str">
            <v>COEFICIENTE DE REPRESENTATIVIDADE</v>
          </cell>
          <cell r="K6197">
            <v>95.42</v>
          </cell>
        </row>
        <row r="6198">
          <cell r="G6198">
            <v>101747</v>
          </cell>
          <cell r="H6198" t="str">
            <v>PISO EM CONCRETO 20 MPA PREPARO MECÂNICO, ESPESSURA 7CM. AF_09/2020</v>
          </cell>
          <cell r="I6198" t="str">
            <v>M2</v>
          </cell>
          <cell r="J6198" t="str">
            <v>ATRIBUÍDO SÃO PAULO</v>
          </cell>
          <cell r="K6198">
            <v>82.72</v>
          </cell>
        </row>
        <row r="6199">
          <cell r="G6199">
            <v>104626</v>
          </cell>
          <cell r="H6199" t="str">
            <v>EXECUÇÃO DE PASSEIO (CALÇADA) OU PISO DE CONCRETO COM CONCRETO MOLDADO IN LOCO, USINADO C25, ACABAMENTO CONVENCIONAL, NÃO ARMADO. AF_03/2023</v>
          </cell>
          <cell r="I6199" t="str">
            <v>M3</v>
          </cell>
          <cell r="J6199" t="str">
            <v>COEFICIENTE DE REPRESENTATIVIDADE</v>
          </cell>
          <cell r="K6199">
            <v>783.56</v>
          </cell>
        </row>
        <row r="6200">
          <cell r="G6200">
            <v>104658</v>
          </cell>
          <cell r="H6200" t="str">
            <v>PISO PODOTÁTIL DE ALERTA OU DIRECIONAL, DE CONCRETO, ASSENTADO SOBRE ARGAMASSA. AF_05/2023</v>
          </cell>
          <cell r="I6200" t="str">
            <v>M2</v>
          </cell>
          <cell r="J6200" t="str">
            <v>COEFICIENTE DE REPRESENTATIVIDADE</v>
          </cell>
          <cell r="K6200">
            <v>169.54</v>
          </cell>
        </row>
        <row r="6201">
          <cell r="G6201">
            <v>87620</v>
          </cell>
          <cell r="H6201" t="str">
            <v>CONTRAPISO EM ARGAMASSA TRAÇO 1:4 (CIMENTO E AREIA), PREPARO MECÂNICO COM BETONEIRA 400 L, APLICADO EM ÁREAS SECAS SOBRE LAJE, ADERIDO, ACABAMENTO NÃO REFORÇADO, ESPESSURA 2CM. AF_07/2021</v>
          </cell>
          <cell r="I6201" t="str">
            <v>M2</v>
          </cell>
          <cell r="J6201" t="str">
            <v>COEFICIENTE DE REPRESENTATIVIDADE</v>
          </cell>
          <cell r="K6201">
            <v>30.02</v>
          </cell>
        </row>
        <row r="6202">
          <cell r="G6202">
            <v>87622</v>
          </cell>
          <cell r="H6202" t="str">
            <v>CONTRAPISO EM ARGAMASSA TRAÇO 1:4 (CIMENTO E AREIA), PREPARO MANUAL, APLICADO EM ÁREAS SECAS SOBRE LAJE, ADERIDO, ACABAMENTO NÃO REFORÇADO, ESPESSURA 2CM. AF_07/2021</v>
          </cell>
          <cell r="I6202" t="str">
            <v>M2</v>
          </cell>
          <cell r="J6202" t="str">
            <v>COEFICIENTE DE REPRESENTATIVIDADE</v>
          </cell>
          <cell r="K6202">
            <v>32.630000000000003</v>
          </cell>
        </row>
        <row r="6203">
          <cell r="G6203">
            <v>87623</v>
          </cell>
          <cell r="H6203" t="str">
            <v>CONTRAPISO EM ARGAMASSA PRONTA, PREPARO MECÂNICO COM MISTURADOR 300 KG, APLICADO EM ÁREAS SECAS SOBRE LAJE, ADERIDO, ACABAMENTO NÃO REFORÇADO, ESPESSURA 2CM. AF_07/2021</v>
          </cell>
          <cell r="I6203" t="str">
            <v>M2</v>
          </cell>
          <cell r="J6203" t="str">
            <v>COEFICIENTE DE REPRESENTATIVIDADE</v>
          </cell>
          <cell r="K6203">
            <v>75.540000000000006</v>
          </cell>
        </row>
        <row r="6204">
          <cell r="G6204">
            <v>87624</v>
          </cell>
          <cell r="H6204" t="str">
            <v>CONTRAPISO EM ARGAMASSA PRONTA, PREPARO MECÂNICO COM MISTURADOR 300 KG, APLICADO EM ÁREAS SECAS SOBRE LAJE, ADERIDO, ACABAMENTO NÃO REFORÇADO, ESPESSURA 2CM. AF_07/2021</v>
          </cell>
          <cell r="I6204" t="str">
            <v>M2</v>
          </cell>
          <cell r="J6204" t="str">
            <v>COEFICIENTE DE REPRESENTATIVIDADE</v>
          </cell>
          <cell r="K6204">
            <v>80.95</v>
          </cell>
        </row>
        <row r="6205">
          <cell r="G6205">
            <v>87630</v>
          </cell>
          <cell r="H6205" t="str">
            <v>CONTRAPISO EM ARGAMASSA TRAÇO 1:4 (CIMENTO E AREIA), PREPARO MECÂNICO COM BETONEIRA 400 L, APLICADO EM ÁREAS SECAS SOBRE LAJE, ADERIDO, ACABAMENTO NÃO REFORÇADO, ESPESSURA 3CM. AF_07/2021</v>
          </cell>
          <cell r="I6205" t="str">
            <v>M2</v>
          </cell>
          <cell r="J6205" t="str">
            <v>COEFICIENTE DE REPRESENTATIVIDADE</v>
          </cell>
          <cell r="K6205">
            <v>38.46</v>
          </cell>
        </row>
        <row r="6206">
          <cell r="G6206">
            <v>87632</v>
          </cell>
          <cell r="H6206" t="str">
            <v>CONTRAPISO EM ARGAMASSA TRAÇO 1:4 (CIMENTO E AREIA), PREPARO MANUAL, APLICADO EM ÁREAS SECAS SOBRE LAJE, ADERIDO, ACABAMENTO NÃO REFORÇADO, ESPESSURA 3CM. AF_07/2021</v>
          </cell>
          <cell r="I6206" t="str">
            <v>M2</v>
          </cell>
          <cell r="J6206" t="str">
            <v>COEFICIENTE DE REPRESENTATIVIDADE</v>
          </cell>
          <cell r="K6206">
            <v>42.09</v>
          </cell>
        </row>
        <row r="6207">
          <cell r="G6207">
            <v>87633</v>
          </cell>
          <cell r="H6207" t="str">
            <v>CONTRAPISO EM ARGAMASSA PRONTA, PREPARO MECÂNICO COM MISTURADOR 300 KG, APLICADO EM ÁREAS SECAS SOBRE LAJE, ADERIDO, ACABAMENTO NÃO REFORÇADO, ESPESSURA 3CM. AF_07/2021</v>
          </cell>
          <cell r="I6207" t="str">
            <v>M2</v>
          </cell>
          <cell r="J6207" t="str">
            <v>COEFICIENTE DE REPRESENTATIVIDADE</v>
          </cell>
          <cell r="K6207">
            <v>101.75</v>
          </cell>
        </row>
        <row r="6208">
          <cell r="G6208">
            <v>87634</v>
          </cell>
          <cell r="H6208" t="str">
            <v>CONTRAPISO EM ARGAMASSA PRONTA, PREPARO MANUAL, APLICADO EM ÁREAS SECAS SOBRE LAJE, ADERIDO, ACABAMENTO NÃO REFORÇADO, ESPESSURA 3CM. AF_07/2021</v>
          </cell>
          <cell r="I6208" t="str">
            <v>M2</v>
          </cell>
          <cell r="J6208" t="str">
            <v>COEFICIENTE DE REPRESENTATIVIDADE</v>
          </cell>
          <cell r="K6208">
            <v>109.27</v>
          </cell>
        </row>
        <row r="6209">
          <cell r="G6209">
            <v>87640</v>
          </cell>
          <cell r="H6209" t="str">
            <v>CONTRAPISO EM ARGAMASSA TRAÇO 1:4 (CIMENTO E AREIA), PREPARO MECÂNICO COM BETONEIRA 400 L, APLICADO EM ÁREAS SECAS SOBRE LAJE, ADERIDO, ACABAMENTO NÃO REFORÇADO, ESPESSURA 4CM. AF_07/2021</v>
          </cell>
          <cell r="I6209" t="str">
            <v>M2</v>
          </cell>
          <cell r="J6209" t="str">
            <v>COEFICIENTE DE REPRESENTATIVIDADE</v>
          </cell>
          <cell r="K6209">
            <v>45.38</v>
          </cell>
        </row>
        <row r="6210">
          <cell r="G6210">
            <v>87642</v>
          </cell>
          <cell r="H6210" t="str">
            <v>CONTRAPISO EM ARGAMASSA TRAÇO 1:4 (CIMENTO E AREIA), PREPARO MANUAL, APLICADO EM ÁREAS SECAS SOBRE LAJE, ADERIDO, ACABAMENTO NÃO REFORÇADO, ESPESSURA 4CM. AF_07/2021</v>
          </cell>
          <cell r="I6210" t="str">
            <v>M2</v>
          </cell>
          <cell r="J6210" t="str">
            <v>COEFICIENTE DE REPRESENTATIVIDADE</v>
          </cell>
          <cell r="K6210">
            <v>49.84</v>
          </cell>
        </row>
        <row r="6211">
          <cell r="G6211">
            <v>87643</v>
          </cell>
          <cell r="H6211" t="str">
            <v>CONTRAPISO EM ARGAMASSA PRONTA, PREPARO MECÂNICO COM MISTURADOR 300 KG, APLICADO EM ÁREAS SECAS SOBRE LAJE, ADERIDO, ACABAMENTO NÃO REFORÇADO, ESPESSURA 4CM. AF_07/2021</v>
          </cell>
          <cell r="I6211" t="str">
            <v>M2</v>
          </cell>
          <cell r="J6211" t="str">
            <v>COEFICIENTE DE REPRESENTATIVIDADE</v>
          </cell>
          <cell r="K6211">
            <v>123.2</v>
          </cell>
        </row>
        <row r="6212">
          <cell r="G6212">
            <v>87644</v>
          </cell>
          <cell r="H6212" t="str">
            <v>CONTRAPISO EM ARGAMASSA PRONTA, PREPARO MANUAL, APLICADO EM ÁREAS SECAS SOBRE LAJE, ADERIDO, ACABAMENTO NÃO REFORÇADO, ESPESSURA 4CM. AF_07/2021</v>
          </cell>
          <cell r="I6212" t="str">
            <v>M2</v>
          </cell>
          <cell r="J6212" t="str">
            <v>COEFICIENTE DE REPRESENTATIVIDADE</v>
          </cell>
          <cell r="K6212">
            <v>132.44</v>
          </cell>
        </row>
        <row r="6213">
          <cell r="G6213">
            <v>87680</v>
          </cell>
          <cell r="H6213" t="str">
            <v>CONTRAPISO EM ARGAMASSA TRAÇO 1:4 (CIMENTO E AREIA), PREPARO MECÂNICO COM BETONEIRA 400 L, APLICADO EM ÁREAS SECAS SOBRE LAJE, NÃO ADERIDO, ACABAMENTO NÃO REFORÇADO, ESPESSURA 4CM. AF_07/2021</v>
          </cell>
          <cell r="I6213" t="str">
            <v>M2</v>
          </cell>
          <cell r="J6213" t="str">
            <v>COEFICIENTE DE REPRESENTATIVIDADE</v>
          </cell>
          <cell r="K6213">
            <v>40.24</v>
          </cell>
        </row>
        <row r="6214">
          <cell r="G6214">
            <v>87682</v>
          </cell>
          <cell r="H6214" t="str">
            <v>CONTRAPISO EM ARGAMASSA TRAÇO 1:4 (CIMENTO E AREIA), PREPARO MANUAL, APLICADO EM ÁREAS SECAS SOBRE LAJE, NÃO ADERIDO, ACABAMENTO NÃO REFORÇADO, ESPESSURA 4CM. AF_07/2021</v>
          </cell>
          <cell r="I6214" t="str">
            <v>M2</v>
          </cell>
          <cell r="J6214" t="str">
            <v>COEFICIENTE DE REPRESENTATIVIDADE</v>
          </cell>
          <cell r="K6214">
            <v>44.7</v>
          </cell>
        </row>
        <row r="6215">
          <cell r="G6215">
            <v>87683</v>
          </cell>
          <cell r="H6215" t="str">
            <v>CONTRAPISO EM ARGAMASSA PRONTA, PREPARO MECÂNICO COM MISTURADOR 300 KG, APLICADO EM ÁREAS SECAS SOBRE LAJE, NÃO ADERIDO, ACABAMENTO NÃO REFORÇADO, ESPESSURA 4CM. AF_07/2021</v>
          </cell>
          <cell r="I6215" t="str">
            <v>M2</v>
          </cell>
          <cell r="J6215" t="str">
            <v>COEFICIENTE DE REPRESENTATIVIDADE</v>
          </cell>
          <cell r="K6215">
            <v>118.06</v>
          </cell>
        </row>
        <row r="6216">
          <cell r="G6216">
            <v>87684</v>
          </cell>
          <cell r="H6216" t="str">
            <v>CONTRAPISO EM ARGAMASSA PRONTA, PREPARO MANUAL, APLICADO EM ÁREAS SECAS SOBRE LAJE, NÃO ADERIDO, ACABAMENTO NÃO REFORÇADO, ESPESSURA 4CM. AF_07/2021</v>
          </cell>
          <cell r="I6216" t="str">
            <v>M2</v>
          </cell>
          <cell r="J6216" t="str">
            <v>COEFICIENTE DE REPRESENTATIVIDADE</v>
          </cell>
          <cell r="K6216">
            <v>127.3</v>
          </cell>
        </row>
        <row r="6217">
          <cell r="G6217">
            <v>87690</v>
          </cell>
          <cell r="H6217" t="str">
            <v>CONTRAPISO EM ARGAMASSA TRAÇO 1:4 (CIMENTO E AREIA), PREPARO MECÂNICO COM BETONEIRA 400 L, APLICADO EM ÁREAS SECAS SOBRE LAJE, NÃO ADERIDO, ACABAMENTO NÃO REFORÇADO, ESPESSURA 5CM. AF_07/2021</v>
          </cell>
          <cell r="I6217" t="str">
            <v>M2</v>
          </cell>
          <cell r="J6217" t="str">
            <v>COEFICIENTE DE REPRESENTATIVIDADE</v>
          </cell>
          <cell r="K6217">
            <v>46.1</v>
          </cell>
        </row>
        <row r="6218">
          <cell r="G6218">
            <v>87692</v>
          </cell>
          <cell r="H6218" t="str">
            <v>CONTRAPISO EM ARGAMASSA TRAÇO 1:4 (CIMENTO E AREIA), PREPARO MANUAL, APLICADO EM ÁREAS SECAS SOBRE LAJE, NÃO ADERIDO, ACABAMENTO NÃO REFORÇADO, ESPESSURA 5CM. AF_07/2021</v>
          </cell>
          <cell r="I6218" t="str">
            <v>M2</v>
          </cell>
          <cell r="J6218" t="str">
            <v>COEFICIENTE DE REPRESENTATIVIDADE</v>
          </cell>
          <cell r="K6218">
            <v>51.2</v>
          </cell>
        </row>
        <row r="6219">
          <cell r="G6219">
            <v>87693</v>
          </cell>
          <cell r="H6219" t="str">
            <v>CONTRAPISO EM ARGAMASSA PRONTA, PREPARO MECÂNICO COM MISTURADOR 300 KG, APLICADO EM ÁREAS SECAS SOBRE LAJE, NÃO ADERIDO, ESPESSURA 5CM. AF_07/2021</v>
          </cell>
          <cell r="I6219" t="str">
            <v>M2</v>
          </cell>
          <cell r="J6219" t="str">
            <v>COEFICIENTE DE REPRESENTATIVIDADE</v>
          </cell>
          <cell r="K6219">
            <v>135.22</v>
          </cell>
        </row>
        <row r="6220">
          <cell r="G6220">
            <v>87694</v>
          </cell>
          <cell r="H6220" t="str">
            <v>CONTRAPISO EM ARGAMASSA PRONTA, PREPARO MANUAL, APLICADO EM ÁREAS SECAS SOBRE LAJE, NÃO ADERIDO, ACABAMENTO NÃO REFORÇADO, ESPESSURA 5CM. AF_07/2021</v>
          </cell>
          <cell r="I6220" t="str">
            <v>M2</v>
          </cell>
          <cell r="J6220" t="str">
            <v>COEFICIENTE DE REPRESENTATIVIDADE</v>
          </cell>
          <cell r="K6220">
            <v>145.81</v>
          </cell>
        </row>
        <row r="6221">
          <cell r="G6221">
            <v>87700</v>
          </cell>
          <cell r="H6221" t="str">
            <v>CONTRAPISO EM ARGAMASSA TRAÇO 1:4 (CIMENTO E AREIA), PREPARO MECÂNICO COM BETONEIRA 400 L, APLICADO EM ÁREAS SECAS SOBRE LAJE, NÃO ADERIDO, ACABAMENTO NÃO REFORÇADO, ESPESSURA 6CM. AF_07/2021</v>
          </cell>
          <cell r="I6221" t="str">
            <v>M2</v>
          </cell>
          <cell r="J6221" t="str">
            <v>COEFICIENTE DE REPRESENTATIVIDADE</v>
          </cell>
          <cell r="K6221">
            <v>49.87</v>
          </cell>
        </row>
        <row r="6222">
          <cell r="G6222">
            <v>87702</v>
          </cell>
          <cell r="H6222" t="str">
            <v>CONTRAPISO EM ARGAMASSA TRAÇO 1:4 (CIMENTO E AREIA), PREPARO MANUAL, APLICADO EM ÁREAS SECAS SOBRE LAJE, NÃO ADERIDO, ACABAMENTO NÃO REFORÇADO, ESPESSURA 6CM. AF_07/2021</v>
          </cell>
          <cell r="I6222" t="str">
            <v>M2</v>
          </cell>
          <cell r="J6222" t="str">
            <v>COEFICIENTE DE REPRESENTATIVIDADE</v>
          </cell>
          <cell r="K6222">
            <v>55.43</v>
          </cell>
        </row>
        <row r="6223">
          <cell r="G6223">
            <v>87703</v>
          </cell>
          <cell r="H6223" t="str">
            <v>CONTRAPISO EM ARGAMASSA PRONTA, PREPARO MECÂNICO COM MISTURADOR 300 KG, APLICADO EM ÁREAS SECAS SOBRE LAJE, NÃO ADERIDO, ACABAMENTO NÃO REFORÇADO, ESPESSURA 6CM. AF_07/2021</v>
          </cell>
          <cell r="I6223" t="str">
            <v>M2</v>
          </cell>
          <cell r="J6223" t="str">
            <v>COEFICIENTE DE REPRESENTATIVIDADE</v>
          </cell>
          <cell r="K6223">
            <v>146.91999999999999</v>
          </cell>
        </row>
        <row r="6224">
          <cell r="G6224">
            <v>87704</v>
          </cell>
          <cell r="H6224" t="str">
            <v>CONTRAPISO EM ARGAMASSA PRONTA, PREPARO MANUAL, APLICADO EM ÁREAS SECAS SOBRE LAJE, NÃO ADERIDO, ACABAMENTO NÃO REFORÇADO, ESPESSURA 6CM. AF_07/2021</v>
          </cell>
          <cell r="I6224" t="str">
            <v>M2</v>
          </cell>
          <cell r="J6224" t="str">
            <v>COEFICIENTE DE REPRESENTATIVIDADE</v>
          </cell>
          <cell r="K6224">
            <v>158.44999999999999</v>
          </cell>
        </row>
        <row r="6225">
          <cell r="G6225">
            <v>87735</v>
          </cell>
          <cell r="H6225" t="str">
            <v>CONTRAPISO EM ARGAMASSA TRAÇO 1:4 (CIMENTO E AREIA), PREPARO MECÂNICO COM BETONEIRA 400 L, APLICADO EM ÁREAS MOLHADAS SOBRE LAJE, ADERIDO, ACABAMENTO NÃO REFORÇADO, ESPESSURA 2CM. AF_07/2021</v>
          </cell>
          <cell r="I6225" t="str">
            <v>M2</v>
          </cell>
          <cell r="J6225" t="str">
            <v>COEFICIENTE DE REPRESENTATIVIDADE</v>
          </cell>
          <cell r="K6225">
            <v>39.369999999999997</v>
          </cell>
        </row>
        <row r="6226">
          <cell r="G6226">
            <v>87737</v>
          </cell>
          <cell r="H6226" t="str">
            <v>CONTRAPISO EM ARGAMASSA TRAÇO 1:4 (CIMENTO E AREIA), PREPARO MANUAL, APLICADO EM ÁREAS MOLHADAS SOBRE LAJE, ADERIDO, ACABAMENTO NÃO REFORÇADO, ESPESSURA 2CM. AF_07/2021</v>
          </cell>
          <cell r="I6226" t="str">
            <v>M2</v>
          </cell>
          <cell r="J6226" t="str">
            <v>COEFICIENTE DE REPRESENTATIVIDADE</v>
          </cell>
          <cell r="K6226">
            <v>41.98</v>
          </cell>
        </row>
        <row r="6227">
          <cell r="G6227">
            <v>87738</v>
          </cell>
          <cell r="H6227" t="str">
            <v>CONTRAPISO EM ARGAMASSA PRONTA, PREPARO MECÂNICO COM MISTURADOR 300 KG, APLICADO EM ÁREAS MOLHADAS SOBRE LAJE, ADERIDO, ACABAMENTO NÃO REFORÇADO, ESPESSURA 2CM. AF_07/2021</v>
          </cell>
          <cell r="I6227" t="str">
            <v>M2</v>
          </cell>
          <cell r="J6227" t="str">
            <v>COEFICIENTE DE REPRESENTATIVIDADE</v>
          </cell>
          <cell r="K6227">
            <v>84.89</v>
          </cell>
        </row>
        <row r="6228">
          <cell r="G6228">
            <v>87739</v>
          </cell>
          <cell r="H6228" t="str">
            <v>CONTRAPISO EM ARGAMASSA PRONTA, PREPARO MANUAL, APLICADO EM ÁREAS MOLHADAS SOBRE LAJE, ADERIDO, ACABAMENTO NÃO REFORÇADO, ESPESSURA 2CM. AF_07/2021</v>
          </cell>
          <cell r="I6228" t="str">
            <v>M2</v>
          </cell>
          <cell r="J6228" t="str">
            <v>COEFICIENTE DE REPRESENTATIVIDADE</v>
          </cell>
          <cell r="K6228">
            <v>90.3</v>
          </cell>
        </row>
        <row r="6229">
          <cell r="G6229">
            <v>87745</v>
          </cell>
          <cell r="H6229" t="str">
            <v>CONTRAPISO EM ARGAMASSA TRAÇO 1:4 (CIMENTO E AREIA), PREPARO MECÂNICO COM BETONEIRA 400 L, APLICADO EM ÁREAS MOLHADAS SOBRE LAJE, ADERIDO, ACABAMENTO NÃO REFORÇADO, ESPESSURA 3CM. AF_07/2021</v>
          </cell>
          <cell r="I6229" t="str">
            <v>M2</v>
          </cell>
          <cell r="J6229" t="str">
            <v>COEFICIENTE DE REPRESENTATIVIDADE</v>
          </cell>
          <cell r="K6229">
            <v>47.82</v>
          </cell>
        </row>
        <row r="6230">
          <cell r="G6230">
            <v>87747</v>
          </cell>
          <cell r="H6230" t="str">
            <v>CONTRAPISO EM ARGAMASSA TRAÇO 1:4 (CIMENTO E AREIA), PREPARO MANUAL, APLICADO EM ÁREAS MOLHADAS SOBRE LAJE, ADERIDO, ACABAMENTO NÃO REFORÇADO, ESPESSURA 3CM. AF_07/2021</v>
          </cell>
          <cell r="I6230" t="str">
            <v>M2</v>
          </cell>
          <cell r="J6230" t="str">
            <v>COEFICIENTE DE REPRESENTATIVIDADE</v>
          </cell>
          <cell r="K6230">
            <v>51.45</v>
          </cell>
        </row>
        <row r="6231">
          <cell r="G6231">
            <v>87748</v>
          </cell>
          <cell r="H6231" t="str">
            <v>CONTRAPISO EM ARGAMASSA PRONTA, PREPARO MECÂNICO COM MISTURADOR 300 KG, APLICADO EM ÁREAS MOLHADAS SOBRE LAJE, ADERIDO, ACABAMENTO NÃO REFORÇADO, ESPESSURA 3CM. AF_07/2021</v>
          </cell>
          <cell r="I6231" t="str">
            <v>M2</v>
          </cell>
          <cell r="J6231" t="str">
            <v>COEFICIENTE DE REPRESENTATIVIDADE</v>
          </cell>
          <cell r="K6231">
            <v>111.11</v>
          </cell>
        </row>
        <row r="6232">
          <cell r="G6232">
            <v>87749</v>
          </cell>
          <cell r="H6232" t="str">
            <v>CONTRAPISO EM ARGAMASSA PRONTA, PREPARO MANUAL, APLICADO EM ÁREAS MOLHADAS SOBRE LAJE, ADERIDO, ACABAMENTO NÃO REFORÇADO, ESPESSURA 3CM. AF_07/2021</v>
          </cell>
          <cell r="I6232" t="str">
            <v>M2</v>
          </cell>
          <cell r="J6232" t="str">
            <v>COEFICIENTE DE REPRESENTATIVIDADE</v>
          </cell>
          <cell r="K6232">
            <v>118.63</v>
          </cell>
        </row>
        <row r="6233">
          <cell r="G6233">
            <v>87755</v>
          </cell>
          <cell r="H6233" t="str">
            <v>CONTRAPISO EM ARGAMASSA TRAÇO 1:4 (CIMENTO E AREIA), PREPARO MECÂNICO COM BETONEIRA 400 L, APLICADO EM ÁREAS MOLHADAS SOBRE IMPERMEABILIZAÇÃO, ACABAMENTO NÃO REFORÇADO, ESPESSURA 3CM. AF_07/2021</v>
          </cell>
          <cell r="I6233" t="str">
            <v>M2</v>
          </cell>
          <cell r="J6233" t="str">
            <v>COEFICIENTE DE REPRESENTATIVIDADE</v>
          </cell>
          <cell r="K6233">
            <v>44.62</v>
          </cell>
        </row>
        <row r="6234">
          <cell r="G6234">
            <v>87757</v>
          </cell>
          <cell r="H6234" t="str">
            <v>CONTRAPISO EM ARGAMASSA TRAÇO 1:4 (CIMENTO E AREIA), PREPARO MANUAL, APLICADO EM ÁREAS MOLHADAS SOBRE IMPERMEABILIZAÇÃO, ACABAMENTO NÃO REFORÇADO, ESPESSURA 3CM. AF_07/2021</v>
          </cell>
          <cell r="I6234" t="str">
            <v>M2</v>
          </cell>
          <cell r="J6234" t="str">
            <v>COEFICIENTE DE REPRESENTATIVIDADE</v>
          </cell>
          <cell r="K6234">
            <v>48.25</v>
          </cell>
        </row>
        <row r="6235">
          <cell r="G6235">
            <v>87758</v>
          </cell>
          <cell r="H6235" t="str">
            <v>CONTRAPISO EM ARGAMASSA PRONTA, PREPARO MECÂNICO COM MISTURADOR 300 KG, APLICADO EM ÁREAS MOLHADAS SOBRE IMPERMEABILIZAÇÃO, ACABAMENTO NÃO REFORÇADO, ESPESSURA 3CM. AF_07/2021</v>
          </cell>
          <cell r="I6235" t="str">
            <v>M2</v>
          </cell>
          <cell r="J6235" t="str">
            <v>COEFICIENTE DE REPRESENTATIVIDADE</v>
          </cell>
          <cell r="K6235">
            <v>107.91</v>
          </cell>
        </row>
        <row r="6236">
          <cell r="G6236">
            <v>87759</v>
          </cell>
          <cell r="H6236" t="str">
            <v>CONTRAPISO EM ARGAMASSA PRONTA, PREPARO MANUAL, APLICADO EM ÁREAS MOLHADAS SOBRE IMPERMEABILIZAÇÃO, ACABAMENTO NÃO REFORÇADO, ESPESSURA 3CM. AF_07/2021</v>
          </cell>
          <cell r="I6236" t="str">
            <v>M2</v>
          </cell>
          <cell r="J6236" t="str">
            <v>COEFICIENTE DE REPRESENTATIVIDADE</v>
          </cell>
          <cell r="K6236">
            <v>115.43</v>
          </cell>
        </row>
        <row r="6237">
          <cell r="G6237">
            <v>87765</v>
          </cell>
          <cell r="H6237" t="str">
            <v>CONTRAPISO EM ARGAMASSA TRAÇO 1:4 (CIMENTO E AREIA), PREPARO MECÂNICO COM BETONEIRA 400 L, APLICADO EM ÁREAS MOLHADAS SOBRE IMPERMEABILIZAÇÃO, ACABAMENTO NÃO REFORÇADO, ESPESSURA 4CM. AF_07/2021</v>
          </cell>
          <cell r="I6237" t="str">
            <v>M2</v>
          </cell>
          <cell r="J6237" t="str">
            <v>COEFICIENTE DE REPRESENTATIVIDADE</v>
          </cell>
          <cell r="K6237">
            <v>51.58</v>
          </cell>
        </row>
        <row r="6238">
          <cell r="G6238">
            <v>87767</v>
          </cell>
          <cell r="H6238" t="str">
            <v>CONTRAPISO EM ARGAMASSA TRAÇO 1:4 (CIMENTO E AREIA), PREPARO MANUAL, APLICADO EM ÁREAS MOLHADAS SOBRE IMPERMEABILIZAÇÃO, ACABAMENTO NÃO REFORÇADO, ESPESSURA 4CM. AF_07/2021</v>
          </cell>
          <cell r="I6238" t="str">
            <v>M2</v>
          </cell>
          <cell r="J6238" t="str">
            <v>COEFICIENTE DE REPRESENTATIVIDADE</v>
          </cell>
          <cell r="K6238">
            <v>56.04</v>
          </cell>
        </row>
        <row r="6239">
          <cell r="G6239">
            <v>87768</v>
          </cell>
          <cell r="H6239" t="str">
            <v>CONTRAPISO EM ARGAMASSA PRONTA, PREPARO MECÂNICO COM MISTURADOR 300 KG, APLICADO EM ÁREAS MOLHADAS SOBRE IMPERMEABILIZAÇÃO, ACABAMENTO NÃO REFORÇADO, ESPESSURA 4CM. AF_07/2021</v>
          </cell>
          <cell r="I6239" t="str">
            <v>M2</v>
          </cell>
          <cell r="J6239" t="str">
            <v>COEFICIENTE DE REPRESENTATIVIDADE</v>
          </cell>
          <cell r="K6239">
            <v>129.4</v>
          </cell>
        </row>
        <row r="6240">
          <cell r="G6240">
            <v>87769</v>
          </cell>
          <cell r="H6240" t="str">
            <v>CONTRAPISO EM ARGAMASSA PRONTA, PREPARO MANUAL, APLICADO EM ÁREAS MOLHADAS SOBRE IMPERMEABILIZAÇÃO, ACABAMENTO NÃO REFORÇADO, ESPESSURA 4CM. AF_07/2021</v>
          </cell>
          <cell r="I6240" t="str">
            <v>M2</v>
          </cell>
          <cell r="J6240" t="str">
            <v>COEFICIENTE DE REPRESENTATIVIDADE</v>
          </cell>
          <cell r="K6240">
            <v>138.63999999999999</v>
          </cell>
        </row>
        <row r="6241">
          <cell r="G6241">
            <v>88470</v>
          </cell>
          <cell r="H6241" t="str">
            <v>CONTRAPISO COM ARGAMASSA AUTONIVELANTE, APLICADO SOBRE LAJE, NÃO ADERIDO, ESPESSURA 3CM. AF_07/2021</v>
          </cell>
          <cell r="I6241" t="str">
            <v>M2</v>
          </cell>
          <cell r="J6241" t="str">
            <v>COEFICIENTE DE REPRESENTATIVIDADE</v>
          </cell>
          <cell r="K6241">
            <v>28.03</v>
          </cell>
        </row>
        <row r="6242">
          <cell r="G6242">
            <v>88471</v>
          </cell>
          <cell r="H6242" t="str">
            <v>CONTRAPISO COM ARGAMASSA AUTONIVELANTE, APLICADO SOBRE LAJE, NÃO ADERIDO, ESPESSURA 4CM. AF_07/2021</v>
          </cell>
          <cell r="I6242" t="str">
            <v>M2</v>
          </cell>
          <cell r="J6242" t="str">
            <v>COEFICIENTE DE REPRESENTATIVIDADE</v>
          </cell>
          <cell r="K6242">
            <v>34.92</v>
          </cell>
        </row>
        <row r="6243">
          <cell r="G6243">
            <v>88472</v>
          </cell>
          <cell r="H6243" t="str">
            <v>CONTRAPISO COM ARGAMASSA AUTONIVELANTE, APLICADO SOBRE LAJE, NÃO ADERIDO, ESPESSURA 5CM. AF_07/2021</v>
          </cell>
          <cell r="I6243" t="str">
            <v>M2</v>
          </cell>
          <cell r="J6243" t="str">
            <v>COEFICIENTE DE REPRESENTATIVIDADE</v>
          </cell>
          <cell r="K6243">
            <v>40.42</v>
          </cell>
        </row>
        <row r="6244">
          <cell r="G6244">
            <v>88476</v>
          </cell>
          <cell r="H6244" t="str">
            <v>CONTRAPISO COM ARGAMASSA AUTONIVELANTE, APLICADO SOBRE LAJE, ADERIDO, ESPESSURA 2CM. AF_07/2021</v>
          </cell>
          <cell r="I6244" t="str">
            <v>M2</v>
          </cell>
          <cell r="J6244" t="str">
            <v>COEFICIENTE DE REPRESENTATIVIDADE</v>
          </cell>
          <cell r="K6244">
            <v>24.01</v>
          </cell>
        </row>
        <row r="6245">
          <cell r="G6245">
            <v>88477</v>
          </cell>
          <cell r="H6245" t="str">
            <v>CONTRAPISO COM ARGAMASSA AUTONIVELANTE, APLICADO SOBRE LAJE, ADERIDO, ESPESSURA 3CM. AF_07/2021</v>
          </cell>
          <cell r="I6245" t="str">
            <v>M2</v>
          </cell>
          <cell r="J6245" t="str">
            <v>COEFICIENTE DE REPRESENTATIVIDADE</v>
          </cell>
          <cell r="K6245">
            <v>32.549999999999997</v>
          </cell>
        </row>
        <row r="6246">
          <cell r="G6246">
            <v>88478</v>
          </cell>
          <cell r="H6246" t="str">
            <v>CONTRAPISO COM ARGAMASSA AUTONIVELANTE, APLICADO SOBRE LAJE, ADERIDO, ESPESSURA 4CM. AF_07/2021</v>
          </cell>
          <cell r="I6246" t="str">
            <v>M2</v>
          </cell>
          <cell r="J6246" t="str">
            <v>COEFICIENTE DE REPRESENTATIVIDADE</v>
          </cell>
          <cell r="K6246">
            <v>39.61</v>
          </cell>
        </row>
        <row r="6247">
          <cell r="G6247">
            <v>90930</v>
          </cell>
          <cell r="H6247" t="str">
            <v>CONTRAPISO ACÚSTICO EM ARGAMASSA TRAÇO 1:4 (CIMENTO E AREIA), PREPARO MECÂNICO COM BETONEIRA 400L, APLICADO EM ÁREAS SECAS, ACABAMENTO NÃO REFORÇADO, ESPESSURA 5CM. AF_07/2021</v>
          </cell>
          <cell r="I6247" t="str">
            <v>M2</v>
          </cell>
          <cell r="J6247" t="str">
            <v>COEFICIENTE DE REPRESENTATIVIDADE</v>
          </cell>
          <cell r="K6247">
            <v>81.09</v>
          </cell>
        </row>
        <row r="6248">
          <cell r="G6248">
            <v>90932</v>
          </cell>
          <cell r="H6248" t="str">
            <v>CONTRAPISO ACÚSTICO EM ARGAMASSA TRAÇO 1:4 (CIMENTO E AREIA), PREPARO MANUAL, APLICADO EM ÁREAS SECAS, ACABAMENTO NÃO REFORÇADO, ESPESSURA 5CM. AF_07/2021</v>
          </cell>
          <cell r="I6248" t="str">
            <v>M2</v>
          </cell>
          <cell r="J6248" t="str">
            <v>COEFICIENTE DE REPRESENTATIVIDADE</v>
          </cell>
          <cell r="K6248">
            <v>86.19</v>
          </cell>
        </row>
        <row r="6249">
          <cell r="G6249">
            <v>90933</v>
          </cell>
          <cell r="H6249" t="str">
            <v>CONTRAPISO ACÚSTICO EM ARGAMASSA PRONTA, PREPARO MECÂNICO COM MISTURADOR 300 KG, APLICADO EM ÁREAS SECAS, ACABAMENTO NÃO REFORÇADO, ESPESSURA 5CM. AF_07/2021</v>
          </cell>
          <cell r="I6249" t="str">
            <v>M2</v>
          </cell>
          <cell r="J6249" t="str">
            <v>COEFICIENTE DE REPRESENTATIVIDADE</v>
          </cell>
          <cell r="K6249">
            <v>170.21</v>
          </cell>
        </row>
        <row r="6250">
          <cell r="G6250">
            <v>90934</v>
          </cell>
          <cell r="H6250" t="str">
            <v>CONTRAPISO ACÚSTICO EM ARGAMASSA PRONTA, PREPARO MANUAL, APLICADO EM ÁREAS SECAS, ACABAMENTO NÃO REFORÇADO, ESPESSURA 5CM. AF_07/2021</v>
          </cell>
          <cell r="I6250" t="str">
            <v>M2</v>
          </cell>
          <cell r="J6250" t="str">
            <v>COEFICIENTE DE REPRESENTATIVIDADE</v>
          </cell>
          <cell r="K6250">
            <v>180.8</v>
          </cell>
        </row>
        <row r="6251">
          <cell r="G6251">
            <v>90940</v>
          </cell>
          <cell r="H6251" t="str">
            <v>CONTRAPISO ACÚSTICO EM ARGAMASSA TRAÇO 1:4 (CIMENTO E AREIA), PREPARO MECÂNICO COM BETONEIRA 400L, APLICADO EM ÁREAS SECAS, ACABAMENTO NÃO REFORÇADO, ESPESSURA 6CM. AF_07/2021</v>
          </cell>
          <cell r="I6251" t="str">
            <v>M2</v>
          </cell>
          <cell r="J6251" t="str">
            <v>COEFICIENTE DE REPRESENTATIVIDADE</v>
          </cell>
          <cell r="K6251">
            <v>85.86</v>
          </cell>
        </row>
        <row r="6252">
          <cell r="G6252">
            <v>90942</v>
          </cell>
          <cell r="H6252" t="str">
            <v>CONTRAPISO ACÚSTICO EM ARGAMASSA TRAÇO 1:4 (CIMENTO E AREIA), PREPARO MANUAL, APLICADO EM ÁREAS SECAS, ACABAMENTO NÃO REFORÇADO, ESPESSURA 6CM. AF_07/2021</v>
          </cell>
          <cell r="I6252" t="str">
            <v>M2</v>
          </cell>
          <cell r="J6252" t="str">
            <v>COEFICIENTE DE REPRESENTATIVIDADE</v>
          </cell>
          <cell r="K6252">
            <v>91.42</v>
          </cell>
        </row>
        <row r="6253">
          <cell r="G6253">
            <v>90943</v>
          </cell>
          <cell r="H6253" t="str">
            <v>CONTRAPISO ACÚSTICO EM ARGAMASSA PRONTA, PREPARO MECÂNICO COM MISTURADOR 300 KG, APLICADO EM ÁREAS SECAS, ACABAMENTO NÃO REFORÇADO, ESPESSURA 6CM. AF_07/2021</v>
          </cell>
          <cell r="I6253" t="str">
            <v>M2</v>
          </cell>
          <cell r="J6253" t="str">
            <v>COEFICIENTE DE REPRESENTATIVIDADE</v>
          </cell>
          <cell r="K6253">
            <v>182.91</v>
          </cell>
        </row>
        <row r="6254">
          <cell r="G6254">
            <v>90944</v>
          </cell>
          <cell r="H6254" t="str">
            <v>CONTRAPISO ACÚSTICO EM ARGAMASSA PRONTA, PREPARO MANUAL, APLICADO EM ÁREAS SECA, ACABAMENTO NÃO REFORÇADO, ESPESSURA 6CM. AF_07/2021</v>
          </cell>
          <cell r="I6254" t="str">
            <v>M2</v>
          </cell>
          <cell r="J6254" t="str">
            <v>COEFICIENTE DE REPRESENTATIVIDADE</v>
          </cell>
          <cell r="K6254">
            <v>194.44</v>
          </cell>
        </row>
        <row r="6255">
          <cell r="G6255">
            <v>90950</v>
          </cell>
          <cell r="H6255" t="str">
            <v>CONTRAPISO ACÚSTICO EM ARGAMASSA TRAÇO 1:4 (CIMENTO E AREIA), PREPARO MECÂNICO COM BETONEIRA 400L, APLICADO EM ÁREAS SECAS, ACABAMENTO NÃO REFORÇADO, ESPESSURA 7CM. AF_07/2021</v>
          </cell>
          <cell r="I6255" t="str">
            <v>M2</v>
          </cell>
          <cell r="J6255" t="str">
            <v>COEFICIENTE DE REPRESENTATIVIDADE</v>
          </cell>
          <cell r="K6255">
            <v>94.59</v>
          </cell>
        </row>
        <row r="6256">
          <cell r="G6256">
            <v>90952</v>
          </cell>
          <cell r="H6256" t="str">
            <v>CONTRAPISO ACÚSTICO EM ARGAMASSA TRAÇO 1:4 (CIMENTO E AREIA), PREPARO MANUAL, APLICADO EM ÁREAS SECAS, ACABAMENTO NÃO REFORÇADO, ESPESSURA 7CM. AF_07/2021</v>
          </cell>
          <cell r="I6256" t="str">
            <v>M2</v>
          </cell>
          <cell r="J6256" t="str">
            <v>COEFICIENTE DE REPRESENTATIVIDADE</v>
          </cell>
          <cell r="K6256">
            <v>100.99</v>
          </cell>
        </row>
        <row r="6257">
          <cell r="G6257">
            <v>90953</v>
          </cell>
          <cell r="H6257" t="str">
            <v>CONTRAPISO ACÚSTICO EM ARGAMASSA PRONTA, PREPARO MECÂNICO COM MISTURADOR 300 KG, APLICADO EM ÁREAS SECAS, ACABAMENTO NÃO REFORÇADO, ESPESSURA 7CM. AF_07/2021</v>
          </cell>
          <cell r="I6257" t="str">
            <v>M2</v>
          </cell>
          <cell r="J6257" t="str">
            <v>COEFICIENTE DE REPRESENTATIVIDADE</v>
          </cell>
          <cell r="K6257">
            <v>206.18</v>
          </cell>
        </row>
        <row r="6258">
          <cell r="G6258">
            <v>90954</v>
          </cell>
          <cell r="H6258" t="str">
            <v>CONTRAPISO ACÚSTICO EM ARGAMASSA PRONTA, PREPARO MANUAL, APLICADO EM ÁREAS SECAS, ACABAMENTO NÃO REFORÇADO, ESPESSURA 7CM. AF_07/2021</v>
          </cell>
          <cell r="I6258" t="str">
            <v>M2</v>
          </cell>
          <cell r="J6258" t="str">
            <v>COEFICIENTE DE REPRESENTATIVIDADE</v>
          </cell>
          <cell r="K6258">
            <v>219.44</v>
          </cell>
        </row>
        <row r="6259">
          <cell r="G6259">
            <v>94438</v>
          </cell>
          <cell r="H6259" t="str">
            <v>(COMPOSIÇÃO REPRESENTATIVA) DO SERVIÇO DE CONTRAPISO EM ARGAMASSA TRAÇO 1:4 (CIM E AREIA), EM BETONEIRA 400 L, ESPESSURA 3 CM ÁREAS SECAS E 3 CM ÁREAS MOLHADAS, PARA EDIFICAÇÃO HABITACIONAL UNIFAMILIAR (CASA) E EDIFICAÇÃO PÚBLICA PADRÃO. AF_11/2014</v>
          </cell>
          <cell r="I6259" t="str">
            <v>M2</v>
          </cell>
          <cell r="J6259" t="str">
            <v>COEFICIENTE DE REPRESENTATIVIDADE</v>
          </cell>
          <cell r="K6259">
            <v>41.32</v>
          </cell>
        </row>
        <row r="6260">
          <cell r="G6260">
            <v>94439</v>
          </cell>
          <cell r="H6260" t="str">
            <v>(COMPOSIÇÃO REPRESENTATIVA) DO SERVIÇO DE CONTRAPISO EM ARGAMASSA TRAÇO 1:4 (CIM E AREIA), BETONEIRA 400 L, E = 4 CM ÁREAS SECAS E  MOLHADAS SOBRE LAJE , E = 3 CM ÁREAS MOLHADAS SOBRE IMPERMEABILIZAÇÃO, CASA E EDIFICAÇÃO PÚBLICA PADRÃO. AF_11/2014</v>
          </cell>
          <cell r="I6260" t="str">
            <v>M2</v>
          </cell>
          <cell r="J6260" t="str">
            <v>COEFICIENTE DE REPRESENTATIVIDADE</v>
          </cell>
          <cell r="K6260">
            <v>46.86</v>
          </cell>
        </row>
        <row r="6261">
          <cell r="G6261">
            <v>94779</v>
          </cell>
          <cell r="H6261" t="str">
            <v>(COMPOSIÇÃO REPRESENTATIVA) DO SERVIÇO DE CONTRAPISO EM ARGAMASSA TRAÇO 1:4 (CIM E AREIA), EM BETONEIRA 400 L, ESPESSURA 3 CM ÁREAS SECAS E 3 CM ÁREAS MOLHADAS, PARA EDIFICAÇÃO HABITACIONAL MULTIFAMILIAR (PRÉDIO). AF_11/2014</v>
          </cell>
          <cell r="I6261" t="str">
            <v>M2</v>
          </cell>
          <cell r="J6261" t="str">
            <v>COEFICIENTE DE REPRESENTATIVIDADE</v>
          </cell>
          <cell r="K6261">
            <v>40.200000000000003</v>
          </cell>
        </row>
        <row r="6262">
          <cell r="G6262">
            <v>94782</v>
          </cell>
          <cell r="H6262" t="str">
            <v>(COMPOSIÇÃO REPRESENTATIVA) DO SERVIÇO DE CONTRAPISO EM ARGAMASSA TRAÇO 1:4 (CIM E AREIA), BETONEIRA 400 L, E = 4 CM ÁREAS SECAS E  MOLHADAS SOBRE LAJE , E = 3 CM ÁREAS MOLHADAS SOBRE IMPERMEABILIZAÇÃO, PARA EDIFICAÇÃO MULTIFAMILIAR. AF_11/2014</v>
          </cell>
          <cell r="I6262" t="str">
            <v>M2</v>
          </cell>
          <cell r="J6262" t="str">
            <v>COEFICIENTE DE REPRESENTATIVIDADE</v>
          </cell>
          <cell r="K6262">
            <v>46.35</v>
          </cell>
        </row>
        <row r="6263">
          <cell r="G6263">
            <v>102803</v>
          </cell>
          <cell r="H6263" t="str">
            <v>REFORÇO SUPERFICIAL PARA CONTRAPISOS DE ARGAMASSA SEMI-SECA. AF_07/2021</v>
          </cell>
          <cell r="I6263" t="str">
            <v>M2</v>
          </cell>
          <cell r="J6263" t="str">
            <v>COLETADO</v>
          </cell>
          <cell r="K6263">
            <v>1.96</v>
          </cell>
        </row>
        <row r="6264">
          <cell r="G6264">
            <v>101742</v>
          </cell>
          <cell r="H6264" t="str">
            <v>RODAPÉ BORRACHA LISO, ALTURA = 7CM, ESPESSURA = 2 MM, PARA ARGAMASSA. AF_09/2020</v>
          </cell>
          <cell r="I6264" t="str">
            <v>M</v>
          </cell>
          <cell r="J6264" t="str">
            <v>COEFICIENTE DE REPRESENTATIVIDADE</v>
          </cell>
          <cell r="K6264">
            <v>55.71</v>
          </cell>
        </row>
        <row r="6265">
          <cell r="G6265">
            <v>87878</v>
          </cell>
          <cell r="H6265" t="str">
            <v>CHAPISCO APLICADO EM ALVENARIAS E ESTRUTURAS DE CONCRETO INTERNAS, COM COLHER DE PEDREIRO.  ARGAMASSA TRAÇO 1:3 COM PREPARO MANUAL. AF_10/2022</v>
          </cell>
          <cell r="I6265" t="str">
            <v>M2</v>
          </cell>
          <cell r="J6265" t="str">
            <v>COEFICIENTE DE REPRESENTATIVIDADE</v>
          </cell>
          <cell r="K6265">
            <v>4.24</v>
          </cell>
        </row>
        <row r="6266">
          <cell r="G6266">
            <v>87879</v>
          </cell>
          <cell r="H6266" t="str">
            <v>CHAPISCO APLICADO EM ALVENARIAS E ESTRUTURAS DE CONCRETO INTERNAS, COM COLHER DE PEDREIRO.  ARGAMASSA TRAÇO 1:3 COM PREPARO EM BETONEIRA 400L. AF_10/2022</v>
          </cell>
          <cell r="I6266" t="str">
            <v>M2</v>
          </cell>
          <cell r="J6266" t="str">
            <v>COEFICIENTE DE REPRESENTATIVIDADE</v>
          </cell>
          <cell r="K6266">
            <v>3.88</v>
          </cell>
        </row>
        <row r="6267">
          <cell r="G6267">
            <v>87881</v>
          </cell>
          <cell r="H6267" t="str">
            <v>CHAPISCO APLICADO NO TETO OU EM ALVENARIA E ESTRUTURA, COM ROLO PARA TEXTURA ACRÍLICA. ARGAMASSA TRAÇO 1:4 E EMULSÃO POLIMÉRICA (ADESIVO) COM PREPARO MANUAL. AF_10/2022</v>
          </cell>
          <cell r="I6267" t="str">
            <v>M2</v>
          </cell>
          <cell r="J6267" t="str">
            <v>COEFICIENTE DE REPRESENTATIVIDADE</v>
          </cell>
          <cell r="K6267">
            <v>7.21</v>
          </cell>
        </row>
        <row r="6268">
          <cell r="G6268">
            <v>87882</v>
          </cell>
          <cell r="H6268" t="str">
            <v>CHAPISCO APLICADO NO TETO OU EM ALVENARIA E ESTRUTURA, COM ROLO PARA TEXTURA ACRÍLICA. ARGAMASSA TRAÇO 1:4 E EMULSÃO POLIMÉRICA (ADESIVO) COM PREPARO EM BETONEIRA 400L. AF_10/2022</v>
          </cell>
          <cell r="I6268" t="str">
            <v>M2</v>
          </cell>
          <cell r="J6268" t="str">
            <v>COEFICIENTE DE REPRESENTATIVIDADE</v>
          </cell>
          <cell r="K6268">
            <v>7.09</v>
          </cell>
        </row>
        <row r="6269">
          <cell r="G6269">
            <v>87884</v>
          </cell>
          <cell r="H6269" t="str">
            <v>CHAPISCO APLICADO NO TETO OU EM ALVENARIA E ESTRUTURA, COM ROLO PARA TEXTURA ACRÍLICA. ARGAMASSA INDUSTRIALIZADA COM PREPARO MANUAL. AF_10/2022</v>
          </cell>
          <cell r="I6269" t="str">
            <v>M2</v>
          </cell>
          <cell r="J6269" t="str">
            <v>COEFICIENTE DE REPRESENTATIVIDADE</v>
          </cell>
          <cell r="K6269">
            <v>9.81</v>
          </cell>
        </row>
        <row r="6270">
          <cell r="G6270">
            <v>87885</v>
          </cell>
          <cell r="H6270" t="str">
            <v>CHAPISCO APLICADO NO TETO OU EM ALVENARIA E ESTRUTURA, COM ROLO PARA TEXTURA ACRÍLICA. ARGAMASSA INDUSTRIALIZADA COM PREPARO EM MISTURADOR 300 KG. AF_10/2022</v>
          </cell>
          <cell r="I6270" t="str">
            <v>M2</v>
          </cell>
          <cell r="J6270" t="str">
            <v>COEFICIENTE DE REPRESENTATIVIDADE</v>
          </cell>
          <cell r="K6270">
            <v>9.5</v>
          </cell>
        </row>
        <row r="6271">
          <cell r="G6271">
            <v>87886</v>
          </cell>
          <cell r="H6271" t="str">
            <v>CHAPISCO APLICADO NO TETO OU EM ESTRUTURA, COM DESEMPENADEIRA DENTADA. ARGAMASSA INDUSTRIALIZADA COM PREPARO MANUAL. AF_10/2022</v>
          </cell>
          <cell r="I6271" t="str">
            <v>M2</v>
          </cell>
          <cell r="J6271" t="str">
            <v>COEFICIENTE DE REPRESENTATIVIDADE</v>
          </cell>
          <cell r="K6271">
            <v>16.190000000000001</v>
          </cell>
        </row>
        <row r="6272">
          <cell r="G6272">
            <v>87887</v>
          </cell>
          <cell r="H6272" t="str">
            <v>CHAPISCO APLICADO NO TETO OU EM ESTRUTURA, COM DESEMPENADEIRA DENTADA. ARGAMASSA INDUSTRIALIZADA COM PREPARO EM MISTURADOR 300 KG. AF_10/2022</v>
          </cell>
          <cell r="I6272" t="str">
            <v>M2</v>
          </cell>
          <cell r="J6272" t="str">
            <v>COEFICIENTE DE REPRESENTATIVIDADE</v>
          </cell>
          <cell r="K6272">
            <v>15.54</v>
          </cell>
        </row>
        <row r="6273">
          <cell r="G6273">
            <v>87888</v>
          </cell>
          <cell r="H6273" t="str">
            <v>CHAPISCO APLICADO EM ALVENARIA (SEM PRESENÇA DE VÃOS) E ESTRUTURAS DE CONCRETO DE FACHADA, COM ROLO PARA TEXTURA ACRÍLICA.  ARGAMASSA TRAÇO 1:4 E EMULSÃO POLIMÉRICA (ADESIVO) COM PREPARO MANUAL. AF_10/2022</v>
          </cell>
          <cell r="I6273" t="str">
            <v>M2</v>
          </cell>
          <cell r="J6273" t="str">
            <v>COEFICIENTE DE REPRESENTATIVIDADE</v>
          </cell>
          <cell r="K6273">
            <v>8.4700000000000006</v>
          </cell>
        </row>
        <row r="6274">
          <cell r="G6274">
            <v>87889</v>
          </cell>
          <cell r="H6274" t="str">
            <v>CHAPISCO APLICADO EM ALVENARIA (SEM PRESENÇA DE VÃOS) E ESTRUTURAS DE CONCRETO DE FACHADA, COM ROLO PARA TEXTURA ACRÍLICA.  ARGAMASSA TRAÇO 1:4 E EMULSÃO POLIMÉRICA (ADESIVO) COM PREPARO EM BETONEIRA 400L. AF_10/2022</v>
          </cell>
          <cell r="I6274" t="str">
            <v>M2</v>
          </cell>
          <cell r="J6274" t="str">
            <v>COEFICIENTE DE REPRESENTATIVIDADE</v>
          </cell>
          <cell r="K6274">
            <v>8.35</v>
          </cell>
        </row>
        <row r="6275">
          <cell r="G6275">
            <v>87891</v>
          </cell>
          <cell r="H6275" t="str">
            <v>CHAPISCO APLICADO EM ALVENARIA (SEM PRESENÇA DE VÃOS) E ESTRUTURAS DE CONCRETO DE FACHADA, COM ROLO PARA TEXTURA ACRÍLICA. ARGAMASSA INDUSTRIALIZADA COM PREPARO MANUAL. AF_10/2022</v>
          </cell>
          <cell r="I6275" t="str">
            <v>M2</v>
          </cell>
          <cell r="J6275" t="str">
            <v>COEFICIENTE DE REPRESENTATIVIDADE</v>
          </cell>
          <cell r="K6275">
            <v>11.07</v>
          </cell>
        </row>
        <row r="6276">
          <cell r="G6276">
            <v>87892</v>
          </cell>
          <cell r="H6276" t="str">
            <v>CHAPISCO APLICADO EM ALVENARIA (SEM PRESENÇA DE VÃOS) E ESTRUTURAS DE CONCRETO DE FACHADA, COM ROLO PARA TEXTURA ACRÍLICA.  ARGAMASSA INDUSTRIALIZADA COM PREPARO EM MISTURADOR 300 KG. AF_10/2022</v>
          </cell>
          <cell r="I6276" t="str">
            <v>M2</v>
          </cell>
          <cell r="J6276" t="str">
            <v>COEFICIENTE DE REPRESENTATIVIDADE</v>
          </cell>
          <cell r="K6276">
            <v>10.76</v>
          </cell>
        </row>
        <row r="6277">
          <cell r="G6277">
            <v>87893</v>
          </cell>
          <cell r="H6277" t="str">
            <v>CHAPISCO APLICADO EM ALVENARIA (SEM PRESENÇA DE VÃOS) E ESTRUTURAS DE CONCRETO DE FACHADA, COM COLHER DE PEDREIRO.  ARGAMASSA TRAÇO 1:3 COM PREPARO MANUAL. AF_10/2022</v>
          </cell>
          <cell r="I6277" t="str">
            <v>M2</v>
          </cell>
          <cell r="J6277" t="str">
            <v>COEFICIENTE DE REPRESENTATIVIDADE</v>
          </cell>
          <cell r="K6277">
            <v>6.1</v>
          </cell>
        </row>
        <row r="6278">
          <cell r="G6278">
            <v>87894</v>
          </cell>
          <cell r="H6278" t="str">
            <v>CHAPISCO APLICADO EM ALVENARIA (SEM PRESENÇA DE VÃOS) E ESTRUTURAS DE CONCRETO DE FACHADA, COM COLHER DE PEDREIRO.  ARGAMASSA TRAÇO 1:3 COM PREPARO EM BETONEIRA 400L. AF_10/2022</v>
          </cell>
          <cell r="I6278" t="str">
            <v>M2</v>
          </cell>
          <cell r="J6278" t="str">
            <v>COEFICIENTE DE REPRESENTATIVIDADE</v>
          </cell>
          <cell r="K6278">
            <v>5.74</v>
          </cell>
        </row>
        <row r="6279">
          <cell r="G6279">
            <v>87896</v>
          </cell>
          <cell r="H6279" t="str">
            <v>CHAPISCO APLICADO EM ALVENARIA (SEM PRESENÇA DE VÃOS) E ESTRUTURAS DE CONCRETO DE FACHADA, COM EQUIPAMENTO DE PROJEÇÃO. ARGAMASSA TRAÇO 1:3 COM PREPARO MANUAL. AF_10/2022</v>
          </cell>
          <cell r="I6279" t="str">
            <v>M2</v>
          </cell>
          <cell r="J6279" t="str">
            <v>ATRIBUÍDO SÃO PAULO</v>
          </cell>
          <cell r="K6279">
            <v>4.8</v>
          </cell>
        </row>
        <row r="6280">
          <cell r="G6280">
            <v>87897</v>
          </cell>
          <cell r="H6280" t="str">
            <v>CHAPISCO APLICADO EM ALVENARIA (SEM PRESENÇA DE VÃOS) E ESTRUTURAS DE CONCRETO DE FACHADA, COM EQUIPAMENTO DE PROJEÇÃO.  ARGAMASSA TRAÇO 1:3 COM PREPARO EM BETONEIRA 400 L. AF_10/2022</v>
          </cell>
          <cell r="I6280" t="str">
            <v>M2</v>
          </cell>
          <cell r="J6280" t="str">
            <v>ATRIBUÍDO SÃO PAULO</v>
          </cell>
          <cell r="K6280">
            <v>4.4400000000000004</v>
          </cell>
        </row>
        <row r="6281">
          <cell r="G6281">
            <v>87899</v>
          </cell>
          <cell r="H6281" t="str">
            <v>CHAPISCO APLICADO EM ALVENARIA (COM PRESENÇA DE VÃOS) E ESTRUTURAS DE CONCRETO DE FACHADA, COM ROLO PARA TEXTURA ACRÍLICA.  ARGAMASSA TRAÇO 1:4 E EMULSÃO POLIMÉRICA (ADESIVO) COM PREPARO MANUAL. AF_10/2022</v>
          </cell>
          <cell r="I6281" t="str">
            <v>M2</v>
          </cell>
          <cell r="J6281" t="str">
            <v>COEFICIENTE DE REPRESENTATIVIDADE</v>
          </cell>
          <cell r="K6281">
            <v>9.0299999999999994</v>
          </cell>
        </row>
        <row r="6282">
          <cell r="G6282">
            <v>87900</v>
          </cell>
          <cell r="H6282" t="str">
            <v>CHAPISCO APLICADO EM ALVENARIA (COM PRESENÇA DE VÃOS) E ESTRUTURAS DE CONCRETO DE FACHADA, COM ROLO PARA TEXTURA ACRÍLICA.  ARGAMASSA TRAÇO 1:4 E EMULSÃO POLIMÉRICA (ADESIVO) COM PREPARO EM BETONEIRA 400L. AF_10/2022</v>
          </cell>
          <cell r="I6282" t="str">
            <v>M2</v>
          </cell>
          <cell r="J6282" t="str">
            <v>COEFICIENTE DE REPRESENTATIVIDADE</v>
          </cell>
          <cell r="K6282">
            <v>8.91</v>
          </cell>
        </row>
        <row r="6283">
          <cell r="G6283">
            <v>87902</v>
          </cell>
          <cell r="H6283" t="str">
            <v>CHAPISCO APLICADO EM ALVENARIA (COM PRESENÇA DE VÃOS) E ESTRUTURAS DE CONCRETO DE FACHADA, COM ROLO PARA TEXTURA ACRÍLICA.  ARGAMASSA INDUSTRIALIZADA COM PREPARO MANUAL. AF_10/2022</v>
          </cell>
          <cell r="I6283" t="str">
            <v>M2</v>
          </cell>
          <cell r="J6283" t="str">
            <v>COEFICIENTE DE REPRESENTATIVIDADE</v>
          </cell>
          <cell r="K6283">
            <v>11.63</v>
          </cell>
        </row>
        <row r="6284">
          <cell r="G6284">
            <v>87903</v>
          </cell>
          <cell r="H6284" t="str">
            <v>CHAPISCO APLICADO EM ALVENARIA (COM PRESENÇA DE VÃOS) E ESTRUTURAS DE CONCRETO DE FACHADA, COM ROLO PARA TEXTURA ACRÍLICA.  ARGAMASSA INDUSTRIALIZADA COM PREPARO EM MISTURADOR 300 KG. AF_10/2022</v>
          </cell>
          <cell r="I6284" t="str">
            <v>M2</v>
          </cell>
          <cell r="J6284" t="str">
            <v>COEFICIENTE DE REPRESENTATIVIDADE</v>
          </cell>
          <cell r="K6284">
            <v>11.32</v>
          </cell>
        </row>
        <row r="6285">
          <cell r="G6285">
            <v>87904</v>
          </cell>
          <cell r="H6285" t="str">
            <v>CHAPISCO APLICADO EM ALVENARIA (COM PRESENÇA DE VÃOS) E ESTRUTURAS DE CONCRETO DE FACHADA, COM COLHER DE PEDREIRO.  ARGAMASSA TRAÇO 1:3 COM PREPARO MANUAL. AF_10/2022</v>
          </cell>
          <cell r="I6285" t="str">
            <v>M2</v>
          </cell>
          <cell r="J6285" t="str">
            <v>COEFICIENTE DE REPRESENTATIVIDADE</v>
          </cell>
          <cell r="K6285">
            <v>6.98</v>
          </cell>
        </row>
        <row r="6286">
          <cell r="G6286">
            <v>87905</v>
          </cell>
          <cell r="H6286" t="str">
            <v>CHAPISCO APLICADO EM ALVENARIA (COM PRESENÇA DE VÃOS) E ESTRUTURAS DE CONCRETO DE FACHADA, COM COLHER DE PEDREIRO.  ARGAMASSA TRAÇO 1:3 COM PREPARO EM BETONEIRA 400L. AF_10/2022</v>
          </cell>
          <cell r="I6286" t="str">
            <v>M2</v>
          </cell>
          <cell r="J6286" t="str">
            <v>COEFICIENTE DE REPRESENTATIVIDADE</v>
          </cell>
          <cell r="K6286">
            <v>6.62</v>
          </cell>
        </row>
        <row r="6287">
          <cell r="G6287">
            <v>87907</v>
          </cell>
          <cell r="H6287" t="str">
            <v>CHAPISCO APLICADO EM ALVENARIA (COM PRESENÇA DE VÃOS) E ESTRUTURAS DE CONCRETO DE FACHADA, COM EQUIPAMENTO DE PROJEÇÃO.  ARGAMASSA TRAÇO 1:3 COM PREPARO MANUAL. AF_10/2022</v>
          </cell>
          <cell r="I6287" t="str">
            <v>M2</v>
          </cell>
          <cell r="J6287" t="str">
            <v>ATRIBUÍDO SÃO PAULO</v>
          </cell>
          <cell r="K6287">
            <v>5.65</v>
          </cell>
        </row>
        <row r="6288">
          <cell r="G6288">
            <v>87908</v>
          </cell>
          <cell r="H6288" t="str">
            <v>CHAPISCO APLICADO EM ALVENARIA (COM PRESENÇA DE VÃOS) E ESTRUTURAS DE CONCRETO DE FACHADA, COM EQUIPAMENTO DE PROJEÇÃO.  ARGAMASSA TRAÇO 1:3 COM PREPARO EM BETONEIRA 400 L. AF_10/2022</v>
          </cell>
          <cell r="I6288" t="str">
            <v>M2</v>
          </cell>
          <cell r="J6288" t="str">
            <v>ATRIBUÍDO SÃO PAULO</v>
          </cell>
          <cell r="K6288">
            <v>5.29</v>
          </cell>
        </row>
        <row r="6289">
          <cell r="G6289">
            <v>87910</v>
          </cell>
          <cell r="H6289" t="str">
            <v>CHAPISCO APLICADO SOMENTE NA ESTRUTURA DE CONCRETO DA FACHADA, COM DESEMPENADEIRA DENTADA. ARGAMASSA INDUSTRIALIZADA COM PREPARO MANUAL. AF_10/2022</v>
          </cell>
          <cell r="I6289" t="str">
            <v>M2</v>
          </cell>
          <cell r="J6289" t="str">
            <v>COEFICIENTE DE REPRESENTATIVIDADE</v>
          </cell>
          <cell r="K6289">
            <v>20.39</v>
          </cell>
        </row>
        <row r="6290">
          <cell r="G6290">
            <v>87911</v>
          </cell>
          <cell r="H6290" t="str">
            <v>CHAPISCO APLICADO SOMENTE NA ESTRUTURA DE CONCRETO DA FACHADA, COM DESEMPENADEIRA DENTADA. ARGAMASSA INDUSTRIALIZADA COM PREPARO EM MISTURADOR 300 KG. AF_10/2022</v>
          </cell>
          <cell r="I6290" t="str">
            <v>M2</v>
          </cell>
          <cell r="J6290" t="str">
            <v>COEFICIENTE DE REPRESENTATIVIDADE</v>
          </cell>
          <cell r="K6290">
            <v>19.739999999999998</v>
          </cell>
        </row>
        <row r="6291">
          <cell r="G6291">
            <v>104410</v>
          </cell>
          <cell r="H6291" t="str">
            <v>CHAPISCO APLICADO EM ALVENARIA E ESTRUTURAS DE CONCRETO INTERNAS, COM EQUIPAMENTO DE PROJEÇÃO.  ARGAMASSA TRAÇO 1:3 COM PREPARO MANUAL. AF_10/2022</v>
          </cell>
          <cell r="I6291" t="str">
            <v>M2</v>
          </cell>
          <cell r="J6291" t="str">
            <v>ATRIBUÍDO SÃO PAULO</v>
          </cell>
          <cell r="K6291">
            <v>4.5</v>
          </cell>
        </row>
        <row r="6292">
          <cell r="G6292">
            <v>104411</v>
          </cell>
          <cell r="H6292" t="str">
            <v>CHAPISCO APLICADO EM ALVENARIA E ESTRUTURAS DE CONCRETO INTERNAS, COM EQUIPAMENTO DE PROJEÇÃO.  ARGAMASSA TRAÇO 1:3 COM PREPARO EM BETONEIRA 400 L. AF_10/2022</v>
          </cell>
          <cell r="I6292" t="str">
            <v>M2</v>
          </cell>
          <cell r="J6292" t="str">
            <v>ATRIBUÍDO SÃO PAULO</v>
          </cell>
          <cell r="K6292">
            <v>4.5</v>
          </cell>
        </row>
        <row r="6293">
          <cell r="G6293">
            <v>87411</v>
          </cell>
          <cell r="H6293" t="str">
            <v>APLICAÇÃO MANUAL DE GESSO DESEMPENADO (SEM TALISCAS) EM TETO DE AMBIENTES DE ÁREA MAIOR QUE 10M², ESPESSURA DE 0,5CM. AF_03/2023</v>
          </cell>
          <cell r="I6293" t="str">
            <v>M2</v>
          </cell>
          <cell r="J6293" t="str">
            <v>COEFICIENTE DE REPRESENTATIVIDADE</v>
          </cell>
          <cell r="K6293">
            <v>15.39</v>
          </cell>
        </row>
        <row r="6294">
          <cell r="G6294">
            <v>87412</v>
          </cell>
          <cell r="H6294" t="str">
            <v>APLICAÇÃO MANUAL DE GESSO DESEMPENADO (SEM TALISCAS) EM TETO DE AMBIENTES DE ÁREA ENTRE 5M² E 10M², ESPESSURA DE 0,5CM. AF_03/2023</v>
          </cell>
          <cell r="I6294" t="str">
            <v>M2</v>
          </cell>
          <cell r="J6294" t="str">
            <v>COEFICIENTE DE REPRESENTATIVIDADE</v>
          </cell>
          <cell r="K6294">
            <v>22.19</v>
          </cell>
        </row>
        <row r="6295">
          <cell r="G6295">
            <v>87413</v>
          </cell>
          <cell r="H6295" t="str">
            <v>APLICAÇÃO MANUAL DE GESSO DESEMPENADO (SEM TALISCAS) EM TETO DE AMBIENTES DE ÁREA MENOR QUE 5M², ESPESSURA DE 0,5CM. AF_03/2023</v>
          </cell>
          <cell r="I6295" t="str">
            <v>M2</v>
          </cell>
          <cell r="J6295" t="str">
            <v>COEFICIENTE DE REPRESENTATIVIDADE</v>
          </cell>
          <cell r="K6295">
            <v>26.08</v>
          </cell>
        </row>
        <row r="6296">
          <cell r="G6296">
            <v>87414</v>
          </cell>
          <cell r="H6296" t="str">
            <v>APLICAÇÃO MANUAL DE GESSO DESEMPENADO (SEM TALISCAS) EM TETO DE AMBIENTES DE ÁREA MAIOR QUE 10M², ESPESSURA DE 1,0CM. AF_03/2023</v>
          </cell>
          <cell r="I6296" t="str">
            <v>M2</v>
          </cell>
          <cell r="J6296" t="str">
            <v>COEFICIENTE DE REPRESENTATIVIDADE</v>
          </cell>
          <cell r="K6296">
            <v>24.82</v>
          </cell>
        </row>
        <row r="6297">
          <cell r="G6297">
            <v>87415</v>
          </cell>
          <cell r="H6297" t="str">
            <v>APLICAÇÃO MANUAL DE GESSO DESEMPENADO (SEM TALISCAS) EM TETO DE AMBIENTES DE ÁREA ENTRE 5M² E 10M², ESPESSURA DE 1,0CM. AF_03/2023</v>
          </cell>
          <cell r="I6297" t="str">
            <v>M2</v>
          </cell>
          <cell r="J6297" t="str">
            <v>COEFICIENTE DE REPRESENTATIVIDADE</v>
          </cell>
          <cell r="K6297">
            <v>31.6</v>
          </cell>
        </row>
        <row r="6298">
          <cell r="G6298">
            <v>87416</v>
          </cell>
          <cell r="H6298" t="str">
            <v>APLICAÇÃO MANUAL DE GESSO DESEMPENADO (SEM TALISCAS) EM TETO DE AMBIENTES DE ÁREA MENOR QUE 5M², ESPESSURA DE 1,0CM. AF_03/2023</v>
          </cell>
          <cell r="I6298" t="str">
            <v>M2</v>
          </cell>
          <cell r="J6298" t="str">
            <v>COEFICIENTE DE REPRESENTATIVIDADE</v>
          </cell>
          <cell r="K6298">
            <v>35.51</v>
          </cell>
        </row>
        <row r="6299">
          <cell r="G6299">
            <v>87418</v>
          </cell>
          <cell r="H6299" t="str">
            <v>APLICAÇÃO MANUAL DE GESSO DESEMPENADO (SEM TALISCAS) EM PAREDES, ESPESSURA DE 0,5CM. AF_03/2023</v>
          </cell>
          <cell r="I6299" t="str">
            <v>M2</v>
          </cell>
          <cell r="J6299" t="str">
            <v>COEFICIENTE DE REPRESENTATIVIDADE</v>
          </cell>
          <cell r="K6299">
            <v>17.54</v>
          </cell>
        </row>
        <row r="6300">
          <cell r="G6300">
            <v>87421</v>
          </cell>
          <cell r="H6300" t="str">
            <v>APLICAÇÃO MANUAL DE GESSO DESEMPENADO (SEM TALISCAS) EM PAREDES, ESPESSURA DE 1,0CM. AF_03/2023</v>
          </cell>
          <cell r="I6300" t="str">
            <v>M2</v>
          </cell>
          <cell r="J6300" t="str">
            <v>COEFICIENTE DE REPRESENTATIVIDADE</v>
          </cell>
          <cell r="K6300">
            <v>27.28</v>
          </cell>
        </row>
        <row r="6301">
          <cell r="G6301">
            <v>87424</v>
          </cell>
          <cell r="H6301" t="str">
            <v>APLICAÇÃO MANUAL DE GESSO SARRAFEADO (COM TALISCAS) EM PAREDES, ESPESSURA DE 1,0CM. AF_03/2023</v>
          </cell>
          <cell r="I6301" t="str">
            <v>M2</v>
          </cell>
          <cell r="J6301" t="str">
            <v>COEFICIENTE DE REPRESENTATIVIDADE</v>
          </cell>
          <cell r="K6301">
            <v>34.86</v>
          </cell>
        </row>
        <row r="6302">
          <cell r="G6302">
            <v>87427</v>
          </cell>
          <cell r="H6302" t="str">
            <v>APLICAÇÃO MANUAL DE GESSO SARRAFEADO (COM TALISCAS) EM PAREDES, ESPESSURA DE 1,5CM. AF_03/2023</v>
          </cell>
          <cell r="I6302" t="str">
            <v>M2</v>
          </cell>
          <cell r="J6302" t="str">
            <v>COEFICIENTE DE REPRESENTATIVIDADE</v>
          </cell>
          <cell r="K6302">
            <v>41.64</v>
          </cell>
        </row>
        <row r="6303">
          <cell r="G6303">
            <v>87430</v>
          </cell>
          <cell r="H6303" t="str">
            <v>APLICAÇÃO DE GESSO PROJETADO COM EQUIPAMENTO DE PROJEÇÃO EM PAREDES, DESEMPENADO (SEM TALISCAS), ESPESSURA DE 0,5CM. AF_03/2023</v>
          </cell>
          <cell r="I6303" t="str">
            <v>M2</v>
          </cell>
          <cell r="J6303" t="str">
            <v>COEFICIENTE DE REPRESENTATIVIDADE</v>
          </cell>
          <cell r="K6303">
            <v>17.13</v>
          </cell>
        </row>
        <row r="6304">
          <cell r="G6304">
            <v>87433</v>
          </cell>
          <cell r="H6304" t="str">
            <v>APLICAÇÃO DE GESSO PROJETADO COM EQUIPAMENTO DE PROJEÇÃO EM PAREDES, DESEMPENADO (SEM TALISCAS), ESPESSURA DE 1,0CM. AF_03/2023</v>
          </cell>
          <cell r="I6304" t="str">
            <v>M2</v>
          </cell>
          <cell r="J6304" t="str">
            <v>COEFICIENTE DE REPRESENTATIVIDADE</v>
          </cell>
          <cell r="K6304">
            <v>25.29</v>
          </cell>
        </row>
        <row r="6305">
          <cell r="G6305">
            <v>87436</v>
          </cell>
          <cell r="H6305" t="str">
            <v>APLICAÇÃO DE GESSO PROJETADO COM EQUIPAMENTO DE PROJEÇÃO EM PAREDES, SARRAFEADO (COM TALISCAS), ESPESSURA DE 1,0CM. AF_03/2023</v>
          </cell>
          <cell r="I6305" t="str">
            <v>M2</v>
          </cell>
          <cell r="J6305" t="str">
            <v>COEFICIENTE DE REPRESENTATIVIDADE</v>
          </cell>
          <cell r="K6305">
            <v>28.37</v>
          </cell>
        </row>
        <row r="6306">
          <cell r="G6306">
            <v>87439</v>
          </cell>
          <cell r="H6306" t="str">
            <v>APLICAÇÃO DE GESSO PROJETADO COM EQUIPAMENTO DE PROJEÇÃO EM PAREDES, SARRAFEADO (COM TALISCAS), ESPESSURA DE 1,5CM. AF_03/2023</v>
          </cell>
          <cell r="I6306" t="str">
            <v>M2</v>
          </cell>
          <cell r="J6306" t="str">
            <v>COEFICIENTE DE REPRESENTATIVIDADE</v>
          </cell>
          <cell r="K6306">
            <v>34.979999999999997</v>
          </cell>
        </row>
        <row r="6307">
          <cell r="G6307">
            <v>87527</v>
          </cell>
          <cell r="H6307" t="str">
            <v>EMBOÇO, PARA RECEBIMENTO DE CERÂMICA, EM ARGAMASSA TRAÇO 1:2:8, PREPARO MECÂNICO COM BETONEIRA 400L, APLICADO MANUALMENTE EM FACES INTERNAS DE PAREDES, PARA AMBIENTE COM ÁREA MENOR QUE 5M2, ESPESSURA DE 20MM, COM EXECUÇÃO DE TALISCAS. AF_06/2014</v>
          </cell>
          <cell r="I6307" t="str">
            <v>M2</v>
          </cell>
          <cell r="J6307" t="str">
            <v>COEFICIENTE DE REPRESENTATIVIDADE</v>
          </cell>
          <cell r="K6307">
            <v>37.46</v>
          </cell>
        </row>
        <row r="6308">
          <cell r="G6308">
            <v>87528</v>
          </cell>
          <cell r="H6308" t="str">
            <v>EMBOÇO, PARA RECEBIMENTO DE CERÂMICA, EM ARGAMASSA TRAÇO 1:2:8, PREPARO MANUAL, APLICADO MANUALMENTE EM FACES INTERNAS DE PAREDES, PARA AMBIENTE COM ÁREA MENOR QUE 5M2, ESPESSURA DE 20MM, COM EXECUÇÃO DE TALISCAS. AF_06/2014</v>
          </cell>
          <cell r="I6308" t="str">
            <v>M2</v>
          </cell>
          <cell r="J6308" t="str">
            <v>COEFICIENTE DE REPRESENTATIVIDADE</v>
          </cell>
          <cell r="K6308">
            <v>40.83</v>
          </cell>
        </row>
        <row r="6309">
          <cell r="G6309">
            <v>87529</v>
          </cell>
          <cell r="H6309" t="str">
            <v>MASSA ÚNICA, PARA RECEBIMENTO DE PINTURA, EM ARGAMASSA TRAÇO 1:2:8, PREPARO MECÂNICO COM BETONEIRA 400L, APLICADA MANUALMENTE EM FACES INTERNAS DE PAREDES, ESPESSURA DE 20MM, COM EXECUÇÃO DE TALISCAS. AF_06/2014</v>
          </cell>
          <cell r="I6309" t="str">
            <v>M2</v>
          </cell>
          <cell r="J6309" t="str">
            <v>COEFICIENTE DE REPRESENTATIVIDADE</v>
          </cell>
          <cell r="K6309">
            <v>34.46</v>
          </cell>
        </row>
        <row r="6310">
          <cell r="G6310">
            <v>87530</v>
          </cell>
          <cell r="H6310" t="str">
            <v>MASSA ÚNICA, PARA RECEBIMENTO DE PINTURA, EM ARGAMASSA TRAÇO 1:2:8, PREPARO MANUAL, APLICADA MANUALMENTE EM FACES INTERNAS DE PAREDES, ESPESSURA DE 20MM, COM EXECUÇÃO DE TALISCAS. AF_06/2014</v>
          </cell>
          <cell r="I6310" t="str">
            <v>M2</v>
          </cell>
          <cell r="J6310" t="str">
            <v>COEFICIENTE DE REPRESENTATIVIDADE</v>
          </cell>
          <cell r="K6310">
            <v>37.83</v>
          </cell>
        </row>
        <row r="6311">
          <cell r="G6311">
            <v>87531</v>
          </cell>
          <cell r="H6311" t="str">
            <v>EMBOÇO, PARA RECEBIMENTO DE CERÂMICA, EM ARGAMASSA TRAÇO 1:2:8, PREPARO MECÂNICO COM BETONEIRA 400L, APLICADO MANUALMENTE EM FACES INTERNAS DE PAREDES, PARA AMBIENTE COM ÁREA ENTRE 5M2 E 10M2, ESPESSURA DE 20MM, COM EXECUÇÃO DE TALISCAS. AF_06/2014</v>
          </cell>
          <cell r="I6311" t="str">
            <v>M2</v>
          </cell>
          <cell r="J6311" t="str">
            <v>COEFICIENTE DE REPRESENTATIVIDADE</v>
          </cell>
          <cell r="K6311">
            <v>33.39</v>
          </cell>
        </row>
        <row r="6312">
          <cell r="G6312">
            <v>87532</v>
          </cell>
          <cell r="H6312" t="str">
            <v>EMBOÇO, PARA RECEBIMENTO DE CERÂMICA, EM ARGAMASSA TRAÇO 1:2:8, PREPARO MANUAL, APLICADO MANUALMENTE EM FACES INTERNAS DE PAREDES, PARA AMBIENTE COM ÁREA  ENTRE 5M2 E 10M2, ESPESSURA DE 20MM, COM EXECUÇÃO DE TALISCAS. AF_06/2014</v>
          </cell>
          <cell r="I6312" t="str">
            <v>M2</v>
          </cell>
          <cell r="J6312" t="str">
            <v>COEFICIENTE DE REPRESENTATIVIDADE</v>
          </cell>
          <cell r="K6312">
            <v>36.76</v>
          </cell>
        </row>
        <row r="6313">
          <cell r="G6313">
            <v>87535</v>
          </cell>
          <cell r="H6313" t="str">
            <v>EMBOÇO, PARA RECEBIMENTO DE CERÂMICA, EM ARGAMASSA TRAÇO 1:2:8, PREPARO MECÂNICO COM BETONEIRA 400L, APLICADO MANUALMENTE EM FACES INTERNAS DE PAREDES, PARA AMBIENTE COM ÁREA  MAIOR QUE 10M2, ESPESSURA DE 20MM, COM EXECUÇÃO DE TALISCAS. AF_06/2014</v>
          </cell>
          <cell r="I6313" t="str">
            <v>M2</v>
          </cell>
          <cell r="J6313" t="str">
            <v>COEFICIENTE DE REPRESENTATIVIDADE</v>
          </cell>
          <cell r="K6313">
            <v>30.38</v>
          </cell>
        </row>
        <row r="6314">
          <cell r="G6314">
            <v>87536</v>
          </cell>
          <cell r="H6314" t="str">
            <v>EMBOÇO, PARA RECEBIMENTO DE CERÂMICA, EM ARGAMASSA TRAÇO 1:2:8, PREPARO MANUAL, APLICADO MANUALMENTE EM FACES INTERNAS DE PAREDES, PARA AMBIENTE COM ÁREA  MAIOR QUE 10M2, ESPESSURA DE 20MM, COM EXECUÇÃO DE TALISCAS. AF_06/2014</v>
          </cell>
          <cell r="I6314" t="str">
            <v>M2</v>
          </cell>
          <cell r="J6314" t="str">
            <v>COEFICIENTE DE REPRESENTATIVIDADE</v>
          </cell>
          <cell r="K6314">
            <v>33.75</v>
          </cell>
        </row>
        <row r="6315">
          <cell r="G6315">
            <v>87537</v>
          </cell>
          <cell r="H6315"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I6315" t="str">
            <v>M2</v>
          </cell>
          <cell r="J6315" t="str">
            <v>COEFICIENTE DE REPRESENTATIVIDADE</v>
          </cell>
          <cell r="K6315">
            <v>81</v>
          </cell>
        </row>
        <row r="6316">
          <cell r="G6316">
            <v>87538</v>
          </cell>
          <cell r="H6316" t="str">
            <v>MASSA ÚNICA, PARA RECEBIMENTO DE PINTURA, EM ARGAMASSA INDUSTRIALIZADA, PREPARO MECÂNICO, APLICADO COM EQUIPAMENTO DE MISTURA E PROJEÇÃO DE 1,5 M3/H DE ARGAMASSA EM FACES INTERNAS DE PAREDES, ESPESSURA DE 20MM, COM EXECUÇÃO DE TALISCAS. AF_06/2014</v>
          </cell>
          <cell r="I6316" t="str">
            <v>M2</v>
          </cell>
          <cell r="J6316" t="str">
            <v>COEFICIENTE DE REPRESENTATIVIDADE</v>
          </cell>
          <cell r="K6316">
            <v>78.430000000000007</v>
          </cell>
        </row>
        <row r="6317">
          <cell r="G6317">
            <v>87539</v>
          </cell>
          <cell r="H6317"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I6317" t="str">
            <v>M2</v>
          </cell>
          <cell r="J6317" t="str">
            <v>COEFICIENTE DE REPRESENTATIVIDADE</v>
          </cell>
          <cell r="K6317">
            <v>77.510000000000005</v>
          </cell>
        </row>
        <row r="6318">
          <cell r="G6318">
            <v>87541</v>
          </cell>
          <cell r="H6318"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I6318" t="str">
            <v>M2</v>
          </cell>
          <cell r="J6318" t="str">
            <v>COEFICIENTE DE REPRESENTATIVIDADE</v>
          </cell>
          <cell r="K6318">
            <v>74.95</v>
          </cell>
        </row>
        <row r="6319">
          <cell r="G6319">
            <v>87543</v>
          </cell>
          <cell r="H6319" t="str">
            <v>MASSA ÚNICA, PARA RECEBIMENTO DE PINTURA OU CERÂMICA, ARGAMASSA INDUSTRIALIZADA, PREPARO MECÂNICO, APLICADO COM EQUIPAMENTO DE MISTURA E PROJEÇÃO DE 1,5 M3/H EM FACES INTERNAS DE PAREDES, ESPESSURA DE 5MM, SEM EXECUÇÃO DE TALISCAS. AF_06/2014</v>
          </cell>
          <cell r="I6319" t="str">
            <v>M2</v>
          </cell>
          <cell r="J6319" t="str">
            <v>COEFICIENTE DE REPRESENTATIVIDADE</v>
          </cell>
          <cell r="K6319">
            <v>25.21</v>
          </cell>
        </row>
        <row r="6320">
          <cell r="G6320">
            <v>87545</v>
          </cell>
          <cell r="H6320" t="str">
            <v>EMBOÇO, PARA RECEBIMENTO DE CERÂMICA, EM ARGAMASSA TRAÇO 1:2:8, PREPARO MECÂNICO COM BETONEIRA 400L, APLICADO MANUALMENTE EM FACES INTERNAS DE PAREDES, PARA AMBIENTE COM ÁREA MENOR QUE 5M2, ESPESSURA DE 10MM, COM EXECUÇÃO DE TALISCAS. AF_06/2014</v>
          </cell>
          <cell r="I6320" t="str">
            <v>M2</v>
          </cell>
          <cell r="J6320" t="str">
            <v>COEFICIENTE DE REPRESENTATIVIDADE</v>
          </cell>
          <cell r="K6320">
            <v>24.8</v>
          </cell>
        </row>
        <row r="6321">
          <cell r="G6321">
            <v>87546</v>
          </cell>
          <cell r="H6321" t="str">
            <v>EMBOÇO, PARA RECEBIMENTO DE CERÂMICA, EM ARGAMASSA TRAÇO 1:2:8, PREPARO MANUAL, APLICADO MANUALMENTE EM FACES INTERNAS DE PAREDES, PARA AMBIENTE COM ÁREA MENOR QUE 5M2, ESPESSURA DE 10MM, COM EXECUÇÃO DE TALISCAS. AF_06/2014</v>
          </cell>
          <cell r="I6321" t="str">
            <v>M2</v>
          </cell>
          <cell r="J6321" t="str">
            <v>COEFICIENTE DE REPRESENTATIVIDADE</v>
          </cell>
          <cell r="K6321">
            <v>26.71</v>
          </cell>
        </row>
        <row r="6322">
          <cell r="G6322">
            <v>87547</v>
          </cell>
          <cell r="H6322" t="str">
            <v>MASSA ÚNICA, PARA RECEBIMENTO DE PINTURA, EM ARGAMASSA TRAÇO 1:2:8, PREPARO MECÂNICO COM BETONEIRA 400L, APLICADA MANUALMENTE EM FACES INTERNAS DE PAREDES, ESPESSURA DE 10MM, COM EXECUÇÃO DE TALISCAS. AF_06/2014</v>
          </cell>
          <cell r="I6322" t="str">
            <v>M2</v>
          </cell>
          <cell r="J6322" t="str">
            <v>COEFICIENTE DE REPRESENTATIVIDADE</v>
          </cell>
          <cell r="K6322">
            <v>21.82</v>
          </cell>
        </row>
        <row r="6323">
          <cell r="G6323">
            <v>87548</v>
          </cell>
          <cell r="H6323" t="str">
            <v>MASSA ÚNICA, PARA RECEBIMENTO DE PINTURA, EM ARGAMASSA TRAÇO 1:2:8, PREPARO MANUAL, APLICADA MANUALMENTE EM FACES INTERNAS DE PAREDES, ESPESSURA DE 10MM, COM EXECUÇÃO DE TALISCAS. AF_06/2014</v>
          </cell>
          <cell r="I6323" t="str">
            <v>M2</v>
          </cell>
          <cell r="J6323" t="str">
            <v>COEFICIENTE DE REPRESENTATIVIDADE</v>
          </cell>
          <cell r="K6323">
            <v>23.73</v>
          </cell>
        </row>
        <row r="6324">
          <cell r="G6324">
            <v>87549</v>
          </cell>
          <cell r="H6324" t="str">
            <v>EMBOÇO, PARA RECEBIMENTO DE CERÂMICA, EM ARGAMASSA TRAÇO 1:2:8, PREPARO MECÂNICO COM BETONEIRA 400L, APLICADO MANUALMENTE EM FACES INTERNAS DE PAREDES, PARA AMBIENTE COM ÁREA ENTRE 5M2 E 10M2, ESPESSURA DE 10MM, COM EXECUÇÃO DE TALISCAS. AF_06/2014</v>
          </cell>
          <cell r="I6324" t="str">
            <v>M2</v>
          </cell>
          <cell r="J6324" t="str">
            <v>COEFICIENTE DE REPRESENTATIVIDADE</v>
          </cell>
          <cell r="K6324">
            <v>20.73</v>
          </cell>
        </row>
        <row r="6325">
          <cell r="G6325">
            <v>87550</v>
          </cell>
          <cell r="H6325" t="str">
            <v>EMBOÇO, PARA RECEBIMENTO DE CERÂMICA, EM ARGAMASSA TRAÇO 1:2:8, PREPARO MANUAL, APLICADO MANUALMENTE EM FACES INTERNAS DE PAREDES, PARA AMBIENTE COM ÁREA ENTRE 5M2 E 10M2, ESPESSURA DE 10MM, COM EXECUÇÃO DE TALISCAS. AF_06/2014</v>
          </cell>
          <cell r="I6325" t="str">
            <v>M2</v>
          </cell>
          <cell r="J6325" t="str">
            <v>COEFICIENTE DE REPRESENTATIVIDADE</v>
          </cell>
          <cell r="K6325">
            <v>22.64</v>
          </cell>
        </row>
        <row r="6326">
          <cell r="G6326">
            <v>87553</v>
          </cell>
          <cell r="H6326" t="str">
            <v>EMBOÇO, PARA RECEBIMENTO DE CERÂMICA, EM ARGAMASSA TRAÇO 1:2:8, PREPARO MECÂNICO COM BETONEIRA 400L, APLICADO MANUALMENTE EM FACES INTERNAS DE PAREDES, PARA AMBIENTE COM ÁREA MAIOR QUE 10M2, ESPESSURA DE 10MM, COM EXECUÇÃO DE TALISCAS. AF_06/2014</v>
          </cell>
          <cell r="I6326" t="str">
            <v>M2</v>
          </cell>
          <cell r="J6326" t="str">
            <v>COEFICIENTE DE REPRESENTATIVIDADE</v>
          </cell>
          <cell r="K6326">
            <v>17.73</v>
          </cell>
        </row>
        <row r="6327">
          <cell r="G6327">
            <v>87554</v>
          </cell>
          <cell r="H6327" t="str">
            <v>EMBOÇO, PARA RECEBIMENTO DE CERÂMICA, EM ARGAMASSA TRAÇO 1:2:8, PREPARO MANUAL, APLICADO MANUALMENTE EM FACES INTERNAS DE PAREDES, PARA AMBIENTE COM ÁREA MAIOR QUE 10M2, ESPESSURA DE 10MM, COM EXECUÇÃO DE TALISCAS. AF_06/2014</v>
          </cell>
          <cell r="I6327" t="str">
            <v>M2</v>
          </cell>
          <cell r="J6327" t="str">
            <v>COEFICIENTE DE REPRESENTATIVIDADE</v>
          </cell>
          <cell r="K6327">
            <v>19.64</v>
          </cell>
        </row>
        <row r="6328">
          <cell r="G6328">
            <v>87555</v>
          </cell>
          <cell r="H6328"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I6328" t="str">
            <v>M2</v>
          </cell>
          <cell r="J6328" t="str">
            <v>COEFICIENTE DE REPRESENTATIVIDADE</v>
          </cell>
          <cell r="K6328">
            <v>48.53</v>
          </cell>
        </row>
        <row r="6329">
          <cell r="G6329">
            <v>87556</v>
          </cell>
          <cell r="H6329" t="str">
            <v>MASSA ÚNICA, PARA RECEBIMENTO DE PINTURA, EM ARGAMASSA INDUSTRIALIZADA, PREPARO MECÂNICO, APLICADO COM EQUIPAMENTO DE MISTURA E PROJEÇÃO DE 1,5 M3/H DE ARGAMASSA EM FACES INTERNAS DE PAREDES, ESPESSURA DE 10MM, COM EXECUÇÃO DE TALISCAS. AF_06/2014</v>
          </cell>
          <cell r="I6329" t="str">
            <v>M2</v>
          </cell>
          <cell r="J6329" t="str">
            <v>COEFICIENTE DE REPRESENTATIVIDADE</v>
          </cell>
          <cell r="K6329">
            <v>45.98</v>
          </cell>
        </row>
        <row r="6330">
          <cell r="G6330">
            <v>87557</v>
          </cell>
          <cell r="H6330"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I6330" t="str">
            <v>M2</v>
          </cell>
          <cell r="J6330" t="str">
            <v>COEFICIENTE DE REPRESENTATIVIDADE</v>
          </cell>
          <cell r="K6330">
            <v>45.05</v>
          </cell>
        </row>
        <row r="6331">
          <cell r="G6331">
            <v>87559</v>
          </cell>
          <cell r="H6331"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I6331" t="str">
            <v>M2</v>
          </cell>
          <cell r="J6331" t="str">
            <v>COEFICIENTE DE REPRESENTATIVIDADE</v>
          </cell>
          <cell r="K6331">
            <v>42.49</v>
          </cell>
        </row>
        <row r="6332">
          <cell r="G6332">
            <v>87561</v>
          </cell>
          <cell r="H6332" t="str">
            <v>MASSA ÚNICA, PARA RECEBIMENTO DE PINTURA OU CERÂMICA, EM ARGAMASSA INDUSTRIALIZADA, PREPARO MECÂNICO, APLICADO COM EQUIPAMENTO DE MISTURA E PROJEÇÃO DE 1,5 M3/H DE ARGAMASSA EM FACES INTERNAS DE PAREDES, ESPESSURA DE 10MM, SEM EXECUÇÃO DE TALISCAS. AF_06/2014</v>
          </cell>
          <cell r="I6332" t="str">
            <v>M2</v>
          </cell>
          <cell r="J6332" t="str">
            <v>COEFICIENTE DE REPRESENTATIVIDADE</v>
          </cell>
          <cell r="K6332">
            <v>45.28</v>
          </cell>
        </row>
        <row r="6333">
          <cell r="G6333">
            <v>87775</v>
          </cell>
          <cell r="H6333" t="str">
            <v>EMBOÇO OU MASSA ÚNICA EM ARGAMASSA TRAÇO 1:2:8, PREPARO MECÂNICO COM BETONEIRA 400 L, APLICADA MANUALMENTE EM PANOS DE FACHADA COM PRESENÇA DE VÃOS, ESPESSURA DE 25 MM. AF_08/2022</v>
          </cell>
          <cell r="I6333" t="str">
            <v>M2</v>
          </cell>
          <cell r="J6333" t="str">
            <v>COEFICIENTE DE REPRESENTATIVIDADE</v>
          </cell>
          <cell r="K6333">
            <v>46.58</v>
          </cell>
        </row>
        <row r="6334">
          <cell r="G6334">
            <v>87777</v>
          </cell>
          <cell r="H6334" t="str">
            <v>EMBOÇO OU MASSA ÚNICA EM ARGAMASSA TRAÇO 1:2:8, PREPARO MANUAL, APLICADA MANUALMENTE EM PANOS DE FACHADA COM PRESENÇA DE VÃOS, ESPESSURA DE 25 MM. AF_08/2022</v>
          </cell>
          <cell r="I6334" t="str">
            <v>M2</v>
          </cell>
          <cell r="J6334" t="str">
            <v>COEFICIENTE DE REPRESENTATIVIDADE</v>
          </cell>
          <cell r="K6334">
            <v>49.4</v>
          </cell>
        </row>
        <row r="6335">
          <cell r="G6335">
            <v>87778</v>
          </cell>
          <cell r="H6335" t="str">
            <v>EMBOÇO OU MASSA ÚNICA EM ARGAMASSA INDUSTRIALIZADA, PREPARO MECÂNICO E APLICAÇÃO COM EQUIPAMENTO DE MISTURA E PROJEÇÃO DE 1,5 M3/H DE ARGAMASSA EM PANOS DE FACHADA COM PRESENÇA DE VÃOS, ESPESSURA DE 25 MM. AF_08/2022</v>
          </cell>
          <cell r="I6335" t="str">
            <v>M2</v>
          </cell>
          <cell r="J6335" t="str">
            <v>COEFICIENTE DE REPRESENTATIVIDADE</v>
          </cell>
          <cell r="K6335">
            <v>83.31</v>
          </cell>
        </row>
        <row r="6336">
          <cell r="G6336">
            <v>87779</v>
          </cell>
          <cell r="H6336" t="str">
            <v>EMBOÇO OU MASSA ÚNICA EM ARGAMASSA TRAÇO 1:2:8, PREPARO MECÂNICO COM BETONEIRA 400 L, APLICADA MANUALMENTE EM PANOS DE FACHADA COM PRESENÇA DE VÃOS, ESPESSURA DE 35 MM. AF_08/2022</v>
          </cell>
          <cell r="I6336" t="str">
            <v>M2</v>
          </cell>
          <cell r="J6336" t="str">
            <v>COEFICIENTE DE REPRESENTATIVIDADE</v>
          </cell>
          <cell r="K6336">
            <v>59.97</v>
          </cell>
        </row>
        <row r="6337">
          <cell r="G6337">
            <v>87781</v>
          </cell>
          <cell r="H6337" t="str">
            <v>EMBOÇO OU MASSA ÚNICA EM ARGAMASSA TRAÇO 1:2:8, PREPARO MANUAL, APLICADA MANUALMENTE EM PANOS DE FACHADA COM PRESENÇA DE VÃOS, ESPESSURA DE 35 MM. AF_08/2022</v>
          </cell>
          <cell r="I6337" t="str">
            <v>M2</v>
          </cell>
          <cell r="J6337" t="str">
            <v>COEFICIENTE DE REPRESENTATIVIDADE</v>
          </cell>
          <cell r="K6337">
            <v>63.75</v>
          </cell>
        </row>
        <row r="6338">
          <cell r="G6338">
            <v>87783</v>
          </cell>
          <cell r="H6338" t="str">
            <v>EMBOÇO OU MASSA ÚNICA EM ARGAMASSA INDUSTRIALIZADA, PREPARO MECÂNICO E APLICAÇÃO COM EQUIPAMENTO DE MISTURA E PROJEÇÃO DE 1,5 M3/H DE ARGAMASSA EM PANOS DE FACHADA COM PRESENÇA DE VÃOS, ESPESSURA DE 35 MM. AF_08/2022</v>
          </cell>
          <cell r="I6338" t="str">
            <v>M2</v>
          </cell>
          <cell r="J6338" t="str">
            <v>COEFICIENTE DE REPRESENTATIVIDADE</v>
          </cell>
          <cell r="K6338">
            <v>109.43</v>
          </cell>
        </row>
        <row r="6339">
          <cell r="G6339">
            <v>87784</v>
          </cell>
          <cell r="H6339" t="str">
            <v>EMBOÇO OU MASSA ÚNICA EM ARGAMASSA TRAÇO 1:2:8, PREPARO MECÂNICO COM BETONEIRA 400 L, APLICADA MANUALMENTE EM PANOS DE FACHADA COM PRESENÇA DE VÃOS, ESPESSURA DE 45 MM. AF_08/2022</v>
          </cell>
          <cell r="I6339" t="str">
            <v>M2</v>
          </cell>
          <cell r="J6339" t="str">
            <v>COEFICIENTE DE REPRESENTATIVIDADE</v>
          </cell>
          <cell r="K6339">
            <v>66.12</v>
          </cell>
        </row>
        <row r="6340">
          <cell r="G6340">
            <v>87786</v>
          </cell>
          <cell r="H6340" t="str">
            <v>EMBOÇO OU MASSA ÚNICA EM ARGAMASSA TRAÇO 1:2:8, PREPARO MANUAL, APLICADA MANUALMENTE EM PANOS DE FACHADA COM PRESENÇA DE VÃOS, ESPESSURA DE 45 MM. AF_08/2022</v>
          </cell>
          <cell r="I6340" t="str">
            <v>M2</v>
          </cell>
          <cell r="J6340" t="str">
            <v>COEFICIENTE DE REPRESENTATIVIDADE</v>
          </cell>
          <cell r="K6340">
            <v>70.86</v>
          </cell>
        </row>
        <row r="6341">
          <cell r="G6341">
            <v>87787</v>
          </cell>
          <cell r="H6341" t="str">
            <v>EMBOÇO OU MASSA ÚNICA EM ARGAMASSA INDUSTRIALIZADA, PREPARO MECÂNICO E APLICAÇÃO COM EQUIPAMENTO DE MISTURA E PROJEÇÃO DE 1,5 M3/H DE ARGAMASSA EM PANOS DE FACHADA COM PRESENÇA DE VÃOS, ESPESSURA DE 45 MM. AF_08/2022</v>
          </cell>
          <cell r="I6341" t="str">
            <v>M2</v>
          </cell>
          <cell r="J6341" t="str">
            <v>COEFICIENTE DE REPRESENTATIVIDADE</v>
          </cell>
          <cell r="K6341">
            <v>128.9</v>
          </cell>
        </row>
        <row r="6342">
          <cell r="G6342">
            <v>87788</v>
          </cell>
          <cell r="H6342" t="str">
            <v>EMBOÇO OU MASSA ÚNICA EM ARGAMASSA TRAÇO 1:2:8, PREPARO MECÂNICO COM BETONEIRA 400 L, APLICADA MANUALMENTE EM PANOS DE FACHADA COM PRESENÇA DE VÃOS, ESPESSURA MAIOR OU IGUAL A 50 MM. AF_08/2022</v>
          </cell>
          <cell r="I6342" t="str">
            <v>M2</v>
          </cell>
          <cell r="J6342" t="str">
            <v>COEFICIENTE DE REPRESENTATIVIDADE</v>
          </cell>
          <cell r="K6342">
            <v>77.42</v>
          </cell>
        </row>
        <row r="6343">
          <cell r="G6343">
            <v>87790</v>
          </cell>
          <cell r="H6343" t="str">
            <v>EMBOÇO OU MASSA ÚNICA EM ARGAMASSA TRAÇO 1:2:8, PREPARO MANUAL, APLICADA MANUALMENTE EM PANOS DE FACHADA COM PRESENÇA DE VÃOS, ESPESSURA MAIOR OU IGUAL A 50 MM. AF_06/2014</v>
          </cell>
          <cell r="I6343" t="str">
            <v>M2</v>
          </cell>
          <cell r="J6343" t="str">
            <v>COEFICIENTE DE REPRESENTATIVIDADE</v>
          </cell>
          <cell r="K6343">
            <v>82.64</v>
          </cell>
        </row>
        <row r="6344">
          <cell r="G6344">
            <v>87791</v>
          </cell>
          <cell r="H6344" t="str">
            <v>EMBOÇO OU MASSA ÚNICA EM ARGAMASSA INDUSTRIALIZADA, PREPARO MECÂNICO E APLICAÇÃO COM EQUIPAMENTO DE MISTURA E PROJEÇÃO DE 1,5 M3/H DE ARGAMASSA EM PANOS DE FACHADA COM PRESENÇA DE VÃOS, ESPESSURA MAIOR OU IGUAL A 50 MM. AF_08/2022</v>
          </cell>
          <cell r="I6344" t="str">
            <v>M2</v>
          </cell>
          <cell r="J6344" t="str">
            <v>COEFICIENTE DE REPRESENTATIVIDADE</v>
          </cell>
          <cell r="K6344">
            <v>141.96</v>
          </cell>
        </row>
        <row r="6345">
          <cell r="G6345">
            <v>87792</v>
          </cell>
          <cell r="H6345" t="str">
            <v>EMBOÇO OU MASSA ÚNICA EM ARGAMASSA TRAÇO 1:2:8, PREPARO MECÂNICO COM BETONEIRA 400 L, APLICADA MANUALMENTE EM PANOS CEGOS DE FACHADA (SEM PRESENÇA DE VÃOS), ESPESSURA DE 25 MM. AF_08/2022</v>
          </cell>
          <cell r="I6345" t="str">
            <v>M2</v>
          </cell>
          <cell r="J6345" t="str">
            <v>COEFICIENTE DE REPRESENTATIVIDADE</v>
          </cell>
          <cell r="K6345">
            <v>35.42</v>
          </cell>
        </row>
        <row r="6346">
          <cell r="G6346">
            <v>87794</v>
          </cell>
          <cell r="H6346" t="str">
            <v>EMBOÇO OU MASSA ÚNICA EM ARGAMASSA TRAÇO 1:2:8, PREPARO MANUAL, APLICADA MANUALMENTE EM PANOS CEGOS DE FACHADA (SEM PRESENÇA DE VÃOS), ESPESSURA DE 25 MM. AF_09/2022</v>
          </cell>
          <cell r="I6346" t="str">
            <v>M2</v>
          </cell>
          <cell r="J6346" t="str">
            <v>COEFICIENTE DE REPRESENTATIVIDADE</v>
          </cell>
          <cell r="K6346">
            <v>38.049999999999997</v>
          </cell>
        </row>
        <row r="6347">
          <cell r="G6347">
            <v>87795</v>
          </cell>
          <cell r="H6347" t="str">
            <v>EMBOÇO OU MASSA ÚNICA EM ARGAMASSA INDUSTRIALIZADA, PREPARO MECÂNICO E APLICAÇÃO COM EQUIPAMENTO DE MISTURA E PROJEÇÃO DE 1,5 M3/H DE ARGAMASSA EM PANOS CEGOS DE FACHADA (SEM PRESENÇA DE VÃOS), ESPESSURA DE 25 MM. AF_08/2022</v>
          </cell>
          <cell r="I6347" t="str">
            <v>M2</v>
          </cell>
          <cell r="J6347" t="str">
            <v>COEFICIENTE DE REPRESENTATIVIDADE</v>
          </cell>
          <cell r="K6347">
            <v>70.489999999999995</v>
          </cell>
        </row>
        <row r="6348">
          <cell r="G6348">
            <v>87797</v>
          </cell>
          <cell r="H6348" t="str">
            <v>EMBOÇO OU MASSA ÚNICA EM ARGAMASSA TRAÇO 1:2:8, PREPARO MECÂNICO COM BETONEIRA 400 L, APLICADA MANUALMENTE EM PANOS CEGOS DE FACHADA (SEM PRESENÇA DE VÃOS), ESPESSURA DE 35 MM. AF_08/2022</v>
          </cell>
          <cell r="I6348" t="str">
            <v>M2</v>
          </cell>
          <cell r="J6348" t="str">
            <v>COEFICIENTE DE REPRESENTATIVIDADE</v>
          </cell>
          <cell r="K6348">
            <v>48.46</v>
          </cell>
        </row>
        <row r="6349">
          <cell r="G6349">
            <v>87799</v>
          </cell>
          <cell r="H6349" t="str">
            <v>EMBOÇO OU MASSA ÚNICA EM ARGAMASSA TRAÇO 1:2:8, PREPARO MANUAL, APLICADA MANUALMENTE EM PANOS CEGOS DE FACHADA (SEM PRESENÇA DE VÃOS), ESPESSURA DE 35 MM. AF_08/2022</v>
          </cell>
          <cell r="I6349" t="str">
            <v>M2</v>
          </cell>
          <cell r="J6349" t="str">
            <v>COEFICIENTE DE REPRESENTATIVIDADE</v>
          </cell>
          <cell r="K6349">
            <v>51.99</v>
          </cell>
        </row>
        <row r="6350">
          <cell r="G6350">
            <v>87800</v>
          </cell>
          <cell r="H6350" t="str">
            <v>EMBOÇO OU MASSA ÚNICA EM ARGAMASSA INDUSTRIALIZADA, PREPARO MECÂNICO E APLICAÇÃO COM EQUIPAMENTO DE MISTURA E PROJEÇÃO DE 1,5 M3/H DE ARGAMASSA EM PANOS CEGOS DE FACHADA (SEM PRESENÇA DE VÃOS), ESPESSURA DE 35 MM. AF_08/2022</v>
          </cell>
          <cell r="I6350" t="str">
            <v>M2</v>
          </cell>
          <cell r="J6350" t="str">
            <v>COEFICIENTE DE REPRESENTATIVIDADE</v>
          </cell>
          <cell r="K6350">
            <v>95.3</v>
          </cell>
        </row>
        <row r="6351">
          <cell r="G6351">
            <v>87801</v>
          </cell>
          <cell r="H6351" t="str">
            <v>EMBOÇO OU MASSA ÚNICA EM ARGAMASSA TRAÇO 1:2:8, PREPARO MECÂNICO COM BETONEIRA 400 L, APLICADA MANUALMENTE EM PANOS CEGOS DE FACHADA (SEM PRESENÇA DE VÃOS), ESPESSURA DE 45 MM. AF_08/2022</v>
          </cell>
          <cell r="I6351" t="str">
            <v>M2</v>
          </cell>
          <cell r="J6351" t="str">
            <v>COEFICIENTE DE REPRESENTATIVIDADE</v>
          </cell>
          <cell r="K6351">
            <v>54.21</v>
          </cell>
        </row>
        <row r="6352">
          <cell r="G6352">
            <v>87803</v>
          </cell>
          <cell r="H6352" t="str">
            <v>EMBOÇO OU MASSA ÚNICA EM ARGAMASSA TRAÇO 1:2:8, PREPARO MANUAL, APLICADA MANUALMENTE EM PANOS CEGOS DE FACHADA (SEM PRESENÇA DE VÃOS), ESPESSURA DE 45 MM. AF_08/2022</v>
          </cell>
          <cell r="I6352" t="str">
            <v>M2</v>
          </cell>
          <cell r="J6352" t="str">
            <v>COEFICIENTE DE REPRESENTATIVIDADE</v>
          </cell>
          <cell r="K6352">
            <v>58.64</v>
          </cell>
        </row>
        <row r="6353">
          <cell r="G6353">
            <v>87804</v>
          </cell>
          <cell r="H6353" t="str">
            <v>EMBOÇO OU MASSA ÚNICA EM ARGAMASSA INDUSTRIALIZADA, PREPARO MECÂNICO E APLICAÇÃO COM EQUIPAMENTO DE MISTURA E PROJEÇÃO DE 1,5 M3/H DE ARGAMASSA EM PANOS CEGOS DE FACHADA (SEM PRESENÇA DE VÃOS), ESPESSURA DE 45 MM. AF_08/2022</v>
          </cell>
          <cell r="I6353" t="str">
            <v>M2</v>
          </cell>
          <cell r="J6353" t="str">
            <v>COEFICIENTE DE REPRESENTATIVIDADE</v>
          </cell>
          <cell r="K6353">
            <v>113.5</v>
          </cell>
        </row>
        <row r="6354">
          <cell r="G6354">
            <v>87805</v>
          </cell>
          <cell r="H6354" t="str">
            <v>EMBOÇO OU MASSA ÚNICA EM ARGAMASSA TRAÇO 1:2:8, PREPARO MECÂNICO COM BETONEIRA 400 L, APLICADA MANUALMENTE EM PANOS CEGOS DE FACHADA (SEM PRESENÇA DE VÃOS), ESPESSURA MAIOR OU IGUAL A 50 MM. AF_08/2022</v>
          </cell>
          <cell r="I6354" t="str">
            <v>M2</v>
          </cell>
          <cell r="J6354" t="str">
            <v>COEFICIENTE DE REPRESENTATIVIDADE</v>
          </cell>
          <cell r="K6354">
            <v>59.19</v>
          </cell>
        </row>
        <row r="6355">
          <cell r="G6355">
            <v>87807</v>
          </cell>
          <cell r="H6355" t="str">
            <v>EMBOÇO OU MASSA ÚNICA EM ARGAMASSA TRAÇO 1:2:8, PREPARO MANUAL, APLICADA MANUALMENTE EM PANOS CEGOS DE FACHADA (SEM PRESENÇA DE VÃOS), ESPESSURA MAIOR OU IGUAL A 50 MM. AF_08/2022</v>
          </cell>
          <cell r="I6355" t="str">
            <v>M2</v>
          </cell>
          <cell r="J6355" t="str">
            <v>COEFICIENTE DE REPRESENTATIVIDADE</v>
          </cell>
          <cell r="K6355">
            <v>64.06</v>
          </cell>
        </row>
        <row r="6356">
          <cell r="G6356">
            <v>87808</v>
          </cell>
          <cell r="H6356" t="str">
            <v>EMBOÇO OU MASSA ÚNICA EM ARGAMASSA INDUSTRIALIZADA, PREPARO MECÂNICO E APLICAÇÃO COM EQUIPAMENTO DE MISTURA E PROJEÇÃO DE 1,5 M3/H DE ARGAMASSA EM PANOS CEGOS DE FACHADA (SEM PRESENÇA DE VÃOS), ESPESSURA MAIOR OU IGUAL A 50 MM. AF_08/2022</v>
          </cell>
          <cell r="I6356" t="str">
            <v>M2</v>
          </cell>
          <cell r="J6356" t="str">
            <v>COEFICIENTE DE REPRESENTATIVIDADE</v>
          </cell>
          <cell r="K6356">
            <v>122.08</v>
          </cell>
        </row>
        <row r="6357">
          <cell r="G6357">
            <v>87809</v>
          </cell>
          <cell r="H6357" t="str">
            <v>EMBOÇO OU MASSA ÚNICA EM ARGAMASSA TRAÇO 1:2:8, PREPARO MECÂNICO COM BETONEIRA 400 L, APLICADA MANUALMENTE EM SUPERFÍCIES EXTERNAS DA SACADA, ESPESSURA DE 25 MM, SEM USO DE TELA METÁLICA DE REFORÇO CONTRA FISSURAÇÃO. AF_08/2022</v>
          </cell>
          <cell r="I6357" t="str">
            <v>M2</v>
          </cell>
          <cell r="J6357" t="str">
            <v>COEFICIENTE DE REPRESENTATIVIDADE</v>
          </cell>
          <cell r="K6357">
            <v>63.27</v>
          </cell>
        </row>
        <row r="6358">
          <cell r="G6358">
            <v>87811</v>
          </cell>
          <cell r="H6358" t="str">
            <v>EMBOÇO OU MASSA ÚNICA EM ARGAMASSA TRAÇO 1:2:8, PREPARO MANUAL, APLICADA MANUALMENTE EM SUPERFÍCIES EXTERNAS DA SACADA, ESPESSURA DE 25 MM, SEM USO DE TELA METÁLICA DE REFORÇO CONTRA FISSURAÇÃO. AF_08/2022</v>
          </cell>
          <cell r="I6358" t="str">
            <v>M2</v>
          </cell>
          <cell r="J6358" t="str">
            <v>COEFICIENTE DE REPRESENTATIVIDADE</v>
          </cell>
          <cell r="K6358">
            <v>65.900000000000006</v>
          </cell>
        </row>
        <row r="6359">
          <cell r="G6359">
            <v>87812</v>
          </cell>
          <cell r="H6359" t="str">
            <v>EMBOÇO OU MASSA ÚNICA EM ARGAMASSA INDUSTRIALIZADA, PREPARO MECÂNICO E APLICAÇÃO COM EQUIPAMENTO DE MISTURA E PROJEÇÃO DE 1,5 M3/H EM SUPERFÍCIES EXTERNAS DA SACADA, ESPESSURA 25 MM, SEM USO DE TELA METÁLICA. AF_08/2022</v>
          </cell>
          <cell r="I6359" t="str">
            <v>M2</v>
          </cell>
          <cell r="J6359" t="str">
            <v>COEFICIENTE DE REPRESENTATIVIDADE</v>
          </cell>
          <cell r="K6359">
            <v>95.52</v>
          </cell>
        </row>
        <row r="6360">
          <cell r="G6360">
            <v>87813</v>
          </cell>
          <cell r="H6360" t="str">
            <v>EMBOÇO OU MASSA ÚNICA EM ARGAMASSA TRAÇO 1:2:8, PREPARO MECÂNICO COM BETONEIRA 400 L, APLICADA MANUALMENTE EM SUPERFÍCIES EXTERNAS DA SACADA, ESPESSURA DE 35 MM, SEM USO DE TELA METÁLICA DE REFORÇO CONTRA FISSURAÇÃO. AF_08/2022</v>
          </cell>
          <cell r="I6360" t="str">
            <v>M2</v>
          </cell>
          <cell r="J6360" t="str">
            <v>COEFICIENTE DE REPRESENTATIVIDADE</v>
          </cell>
          <cell r="K6360">
            <v>76.3</v>
          </cell>
        </row>
        <row r="6361">
          <cell r="G6361">
            <v>87815</v>
          </cell>
          <cell r="H6361" t="str">
            <v>EMBOÇO OU MASSA ÚNICA EM ARGAMASSA TRAÇO 1:2:8, PREPARO MANUAL, APLICADA MANUALMENTE EM SUPERFÍCIES EXTERNAS DA SACADA, ESPESSURA DE 35 MM, SEM USO DE TELA METÁLICA DE REFORÇO CONTRA FISSURAÇÃO. AF_08/2022</v>
          </cell>
          <cell r="I6361" t="str">
            <v>M2</v>
          </cell>
          <cell r="J6361" t="str">
            <v>COEFICIENTE DE REPRESENTATIVIDADE</v>
          </cell>
          <cell r="K6361">
            <v>79.83</v>
          </cell>
        </row>
        <row r="6362">
          <cell r="G6362">
            <v>87816</v>
          </cell>
          <cell r="H6362" t="str">
            <v>EMBOÇO OU MASSA ÚNICA EM ARGAMASSA INDUSTRIALIZADA, PREPARO MECÂNICO E APLICAÇÃO COM EQUIPAMENTO DE MISTURA E PROJEÇÃO DE 1,5 M3/H EM SUPERFÍCIES EXTERNAS DA SACADA, ESPESSURA 35 MM, SEM USO DE TELA METÁLICA. AF_08/2022</v>
          </cell>
          <cell r="I6362" t="str">
            <v>M2</v>
          </cell>
          <cell r="J6362" t="str">
            <v>COEFICIENTE DE REPRESENTATIVIDADE</v>
          </cell>
          <cell r="K6362">
            <v>120.37</v>
          </cell>
        </row>
        <row r="6363">
          <cell r="G6363">
            <v>87817</v>
          </cell>
          <cell r="H6363" t="str">
            <v>EMBOÇO OU MASSA ÚNICA EM ARGAMASSA TRAÇO 1:2:8, PREPARO MECÂNICO COM BETONEIRA 400 L, APLICADA MANUALMENTE EM SUPERFÍCIES EXTERNAS DA SACADA, ESPESSURA DE 45 MM, SEM USO DE TELA METÁLICA DE REFORÇO CONTRA FISSURAÇÃO. AF_08/2022</v>
          </cell>
          <cell r="I6363" t="str">
            <v>M2</v>
          </cell>
          <cell r="J6363" t="str">
            <v>COEFICIENTE DE REPRESENTATIVIDADE</v>
          </cell>
          <cell r="K6363">
            <v>82.05</v>
          </cell>
        </row>
        <row r="6364">
          <cell r="G6364">
            <v>87819</v>
          </cell>
          <cell r="H6364" t="str">
            <v>EMBOÇO OU MASSA ÚNICA EM ARGAMASSA TRAÇO 1:2:8, PREPARO MANUAL, APLICADA MANUALMENTE EM SUPERFÍCIES EXTERNAS DA SACADA, ESPESSURA DE 45 MM, SEM USO DE TELA METÁLICA DE REFORÇO CONTRA FISSURAÇÃO. AF_08/2022</v>
          </cell>
          <cell r="I6364" t="str">
            <v>M2</v>
          </cell>
          <cell r="J6364" t="str">
            <v>COEFICIENTE DE REPRESENTATIVIDADE</v>
          </cell>
          <cell r="K6364">
            <v>86.48</v>
          </cell>
        </row>
        <row r="6365">
          <cell r="G6365">
            <v>87820</v>
          </cell>
          <cell r="H6365" t="str">
            <v>EMBOÇO OU MASSA ÚNICA EM ARGAMASSA INDUSTRIALIZADA, PREPARO MECÂNICO E APLICAÇÃO COM EQUIPAMENTO DE MISTURA E PROJEÇÃO DE 1,5 M3/H EM SUPERFÍCIES EXTERNAS DA SACADA, ESPESSURA 45 MM, SEM USO DE TELA METÁLICA. AF_08/2022</v>
          </cell>
          <cell r="I6365" t="str">
            <v>M2</v>
          </cell>
          <cell r="J6365" t="str">
            <v>COEFICIENTE DE REPRESENTATIVIDADE</v>
          </cell>
          <cell r="K6365">
            <v>138.57</v>
          </cell>
        </row>
        <row r="6366">
          <cell r="G6366">
            <v>87821</v>
          </cell>
          <cell r="H6366" t="str">
            <v>EMBOÇO OU MASSA ÚNICA EM ARGAMASSA TRAÇO 1:2:8, PREPARO MECÂNICO COM BETONEIRA 400 L, APLICADA MANUALMENTE EM SUPERFÍCIES EXTERNAS DA SACADA, ESPESSURA MAIOR OU IGUAL A 50 MM, SEM USO DE TELA METÁLICA DE REFORÇO CONTRA FISSURAÇÃO. AF_08/2022</v>
          </cell>
          <cell r="I6366" t="str">
            <v>M2</v>
          </cell>
          <cell r="J6366" t="str">
            <v>COEFICIENTE DE REPRESENTATIVIDADE</v>
          </cell>
          <cell r="K6366">
            <v>105.44</v>
          </cell>
        </row>
        <row r="6367">
          <cell r="G6367">
            <v>87823</v>
          </cell>
          <cell r="H6367" t="str">
            <v>EMBOÇO OU MASSA ÚNICA EM ARGAMASSA TRAÇO 1:2:8, PREPARO MANUAL, APLICADA MANUALMENTE EM SUPERFÍCIES EXTERNAS DA SACADA, ESPESSURA MAIOR OU IGUAL A 50 MM, SEM USO DE TELA METÁLICA DE REFORÇO CONTRA FISSURAÇÃO. AF_068/2022</v>
          </cell>
          <cell r="I6367" t="str">
            <v>M2</v>
          </cell>
          <cell r="J6367" t="str">
            <v>COEFICIENTE DE REPRESENTATIVIDADE</v>
          </cell>
          <cell r="K6367">
            <v>110.31</v>
          </cell>
        </row>
        <row r="6368">
          <cell r="G6368">
            <v>87824</v>
          </cell>
          <cell r="H6368" t="str">
            <v>EMBOÇO OU MASSA ÚNICA EM ARGAMASSA INDUSTRIALIZADA, PREPARO MECÂNICO E APLICAÇÃO COM EQUIPAMENTO DE MISTURA E PROJEÇÃO DE 1,5 M3/H EM SUPERFÍCIES EXTERNAS DA SACADA, ESPESSURA MAIOR OU IGUAL A 50 MM, SEM USO DE TELA METÁLICA. AF_08/2022</v>
          </cell>
          <cell r="I6368" t="str">
            <v>M2</v>
          </cell>
          <cell r="J6368" t="str">
            <v>COEFICIENTE DE REPRESENTATIVIDADE</v>
          </cell>
          <cell r="K6368">
            <v>159.06</v>
          </cell>
        </row>
        <row r="6369">
          <cell r="G6369">
            <v>87825</v>
          </cell>
          <cell r="H6369" t="str">
            <v>EMBOÇO OU MASSA ÚNICA EM ARGAMASSA TRAÇO 1:2:8, PREPARO MECÂNICO COM BETONEIRA 400 L, APLICADA MANUALMENTE NAS PAREDES INTERNAS DA SACADA, ESPESSURA DE 25 MM, SEM USO DE TELA METÁLICA DE REFORÇO CONTRA FISSURAÇÃO. AF_08/2022</v>
          </cell>
          <cell r="I6369" t="str">
            <v>M2</v>
          </cell>
          <cell r="J6369" t="str">
            <v>COEFICIENTE DE REPRESENTATIVIDADE</v>
          </cell>
          <cell r="K6369">
            <v>60.23</v>
          </cell>
        </row>
        <row r="6370">
          <cell r="G6370">
            <v>87827</v>
          </cell>
          <cell r="H6370" t="str">
            <v>EMBOÇO OU MASSA ÚNICA EM ARGAMASSA TRAÇO 1:2:8, PREPARO MANUAL, APLICADA MANUALMENTE NAS PAREDES INTERNAS DA SACADA, ESPESSURA DE 25 MM, SEM USO DE TELA METÁLICA DE REFORÇO CONTRA FISSURAÇÃO. AF_08/2022</v>
          </cell>
          <cell r="I6370" t="str">
            <v>M2</v>
          </cell>
          <cell r="J6370" t="str">
            <v>COEFICIENTE DE REPRESENTATIVIDADE</v>
          </cell>
          <cell r="K6370">
            <v>63.45</v>
          </cell>
        </row>
        <row r="6371">
          <cell r="G6371">
            <v>87828</v>
          </cell>
          <cell r="H6371" t="str">
            <v>EMBOÇO OU MASSA ÚNICA EM ARGAMASSA INDUSTRIALIZADA, PREPARO MECÂNICO E APLICAÇÃO COM EQUIPAMENTO DE MISTURA E PROJEÇÃO DE 1,5 M3/H NAS PAREDES INTERNAS DA SACADA, ESPESSURA 25 MM, SEM USO DE TELA METÁLICA. AF_08/2022</v>
          </cell>
          <cell r="I6371" t="str">
            <v>M2</v>
          </cell>
          <cell r="J6371" t="str">
            <v>COEFICIENTE DE REPRESENTATIVIDADE</v>
          </cell>
          <cell r="K6371">
            <v>101.38</v>
          </cell>
        </row>
        <row r="6372">
          <cell r="G6372">
            <v>87829</v>
          </cell>
          <cell r="H6372" t="str">
            <v>EMBOÇO OU MASSA ÚNICA EM ARGAMASSA TRAÇO 1:2:8, PREPARO MECÂNICO COM BETONEIRA 400 L, APLICADA MANUALMENTE NAS PAREDES INTERNAS DA SACADA, ESPESSURA DE 35 MM, SEM USO DE TELA METÁLICA DE REFORÇO CONTRA FISSURAÇÃO. AF_08/2022</v>
          </cell>
          <cell r="I6372" t="str">
            <v>M2</v>
          </cell>
          <cell r="J6372" t="str">
            <v>COEFICIENTE DE REPRESENTATIVIDADE</v>
          </cell>
          <cell r="K6372">
            <v>73.459999999999994</v>
          </cell>
        </row>
        <row r="6373">
          <cell r="G6373">
            <v>87831</v>
          </cell>
          <cell r="H6373" t="str">
            <v>EMBOÇO OU MASSA ÚNICA EM ARGAMASSA TRAÇO 1:2:8, PREPARO MANUAL, APLICADA MANUALMENTE NAS PAREDES INTERNAS DA SACADA, ESPESSURA DE 35 MM, SEM USO DE TELA METÁLICA DE REFORÇO CONTRA FISSURAÇÃO. AF_08/2022</v>
          </cell>
          <cell r="I6373" t="str">
            <v>M2</v>
          </cell>
          <cell r="J6373" t="str">
            <v>COEFICIENTE DE REPRESENTATIVIDADE</v>
          </cell>
          <cell r="K6373">
            <v>77.78</v>
          </cell>
        </row>
        <row r="6374">
          <cell r="G6374">
            <v>87832</v>
          </cell>
          <cell r="H6374" t="str">
            <v>EMBOÇO OU MASSA ÚNICA EM ARGAMASSA INDUSTRIALIZADA, PREPARO MECÂNICO E APLICAÇÃO COM EQUIPAMENTO DE MISTURA E PROJEÇÃO DE 1,5 M3/H DE ARGAMASSA NAS PAREDES INTERNAS DA SACADA, ESPESSURA 35 MM, SEM USO DE TELA METÁLICA. AF_08/2022</v>
          </cell>
          <cell r="I6374" t="str">
            <v>M2</v>
          </cell>
          <cell r="J6374" t="str">
            <v>COEFICIENTE DE REPRESENTATIVIDADE</v>
          </cell>
          <cell r="K6374">
            <v>129.24</v>
          </cell>
        </row>
        <row r="6375">
          <cell r="G6375">
            <v>87834</v>
          </cell>
          <cell r="H6375" t="str">
            <v>REVESTIMENTO DECORATIVO MONOCAMADA APLICADO MANUALMENTE EM PANOS CEGOS DA FACHADA DE UM EDIFÍCIO DE ESTRUTURA CONVENCIONAL, COM ACABAMENTO RASPADO. AF_06/2014</v>
          </cell>
          <cell r="I6375" t="str">
            <v>M2</v>
          </cell>
          <cell r="J6375" t="str">
            <v>COEFICIENTE DE REPRESENTATIVIDADE</v>
          </cell>
          <cell r="K6375">
            <v>198.86</v>
          </cell>
        </row>
        <row r="6376">
          <cell r="G6376">
            <v>87835</v>
          </cell>
          <cell r="H6376" t="str">
            <v>REVESTIMENTO DECORATIVO MONOCAMADA APLICADO MANUALMENTE EM PANOS CEGOS DA FACHADA DE UM EDIFÍCIO DE ALVENARIA ESTRUTURAL, COM ACABAMENTO RASPADO. AF_06/2014</v>
          </cell>
          <cell r="I6376" t="str">
            <v>M2</v>
          </cell>
          <cell r="J6376" t="str">
            <v>COEFICIENTE DE REPRESENTATIVIDADE</v>
          </cell>
          <cell r="K6376">
            <v>137.47999999999999</v>
          </cell>
        </row>
        <row r="6377">
          <cell r="G6377">
            <v>87836</v>
          </cell>
          <cell r="H6377" t="str">
            <v>REVESTIMENTO DECORATIVO MONOCAMADA APLICADO COM EQUIPAMENTO DE PROJEÇÃO EM PANOS CEGOS DA FACHADA DE UM EDIFÍCIO DE ESTRUTURA CONVENCIONAL, COM ACABAMENTO RASPADO. AF_06/2014</v>
          </cell>
          <cell r="I6377" t="str">
            <v>M2</v>
          </cell>
          <cell r="J6377" t="str">
            <v>COEFICIENTE DE REPRESENTATIVIDADE</v>
          </cell>
          <cell r="K6377">
            <v>192.19</v>
          </cell>
        </row>
        <row r="6378">
          <cell r="G6378">
            <v>87837</v>
          </cell>
          <cell r="H6378" t="str">
            <v>REVESTIMENTO DECORATIVO MONOCAMADA APLICADO COM EQUIPAMENTO DE PROJEÇÃO EM PANOS CEGOS DA FACHADA DE UM EDIFÍCIO DE ALVENARIA ESTRUTURAL, COM ACABAMENTO RASPADO. AF_06/2014</v>
          </cell>
          <cell r="I6378" t="str">
            <v>M2</v>
          </cell>
          <cell r="J6378" t="str">
            <v>COEFICIENTE DE REPRESENTATIVIDADE</v>
          </cell>
          <cell r="K6378">
            <v>131.62</v>
          </cell>
        </row>
        <row r="6379">
          <cell r="G6379">
            <v>87838</v>
          </cell>
          <cell r="H6379" t="str">
            <v>REVESTIMENTO DECORATIVO MONOCAMADA APLICADO MANUALMENTE EM PANOS DA FACHADA COM PRESENÇA DE VÃOS, DE UM EDIFÍCIO DE ESTRUTURA CONVENCIONAL E ACABAMENTO RASPADO. AF_06/2014</v>
          </cell>
          <cell r="I6379" t="str">
            <v>M2</v>
          </cell>
          <cell r="J6379" t="str">
            <v>COEFICIENTE DE REPRESENTATIVIDADE</v>
          </cell>
          <cell r="K6379">
            <v>205.38</v>
          </cell>
        </row>
        <row r="6380">
          <cell r="G6380">
            <v>87839</v>
          </cell>
          <cell r="H6380" t="str">
            <v>REVESTIMENTO DECORATIVO MONOCAMADA APLICADO MANUALMENTE EM PANOS DA FACHADA COM PRESENÇA DE VÃOS, DE UM EDIFÍCIO DE ALVENARIA ESTRUTURAL E ACABAMENTO RASPADO. AF_06/2014</v>
          </cell>
          <cell r="I6380" t="str">
            <v>M2</v>
          </cell>
          <cell r="J6380" t="str">
            <v>COEFICIENTE DE REPRESENTATIVIDADE</v>
          </cell>
          <cell r="K6380">
            <v>142.19</v>
          </cell>
        </row>
        <row r="6381">
          <cell r="G6381">
            <v>87840</v>
          </cell>
          <cell r="H6381" t="str">
            <v>REVESTIMENTO DECORATIVO MONOCAMADA APLICADO COM EQUIPAMENTO DE PROJEÇÃO EM PANOS DA FACHADA COM PRESENÇA DE VÃOS, DE UM EDIFÍCIO DE ESTRUTURA CONVENCIONAL E ACABAMENTO RASPADO. AF_06/2014</v>
          </cell>
          <cell r="I6381" t="str">
            <v>M2</v>
          </cell>
          <cell r="J6381" t="str">
            <v>COEFICIENTE DE REPRESENTATIVIDADE</v>
          </cell>
          <cell r="K6381">
            <v>197.14</v>
          </cell>
        </row>
        <row r="6382">
          <cell r="G6382">
            <v>87841</v>
          </cell>
          <cell r="H6382" t="str">
            <v>REVESTIMENTO DECORATIVO MONOCAMADA APLICADO COM EQUIPAMENTO DE PROJEÇÃO EM PANOS DA FACHADA COM PRESENÇA DE VÃOS, DE UM EDIFÍCIO DE ALVENARIA ESTRUTURAL E ACABAMENTO RASPADO. AF_06/2014</v>
          </cell>
          <cell r="I6382" t="str">
            <v>M2</v>
          </cell>
          <cell r="J6382" t="str">
            <v>COEFICIENTE DE REPRESENTATIVIDADE</v>
          </cell>
          <cell r="K6382">
            <v>134.76</v>
          </cell>
        </row>
        <row r="6383">
          <cell r="G6383">
            <v>87842</v>
          </cell>
          <cell r="H6383" t="str">
            <v>REVESTIMENTO DECORATIVO MONOCAMADA APLICADO MANUALMENTE EM SUPERFÍCIES EXTERNAS DA SACADA DE UM EDIFÍCIO DE ESTRUTURA CONVENCIONAL E ACABAMENTO RASPADO. AF_06/2014</v>
          </cell>
          <cell r="I6383" t="str">
            <v>M2</v>
          </cell>
          <cell r="J6383" t="str">
            <v>COEFICIENTE DE REPRESENTATIVIDADE</v>
          </cell>
          <cell r="K6383">
            <v>205.87</v>
          </cell>
        </row>
        <row r="6384">
          <cell r="G6384">
            <v>87843</v>
          </cell>
          <cell r="H6384" t="str">
            <v>REVESTIMENTO DECORATIVO MONOCAMADA APLICADO MANUALMENTE EM SUPERFÍCIES EXTERNAS DA SACADA DE UM EDIFÍCIO DE ALVENARIA ESTRUTURAL E ACABAMENTO RASPADO. AF_06/2014</v>
          </cell>
          <cell r="I6384" t="str">
            <v>M2</v>
          </cell>
          <cell r="J6384" t="str">
            <v>COEFICIENTE DE REPRESENTATIVIDADE</v>
          </cell>
          <cell r="K6384">
            <v>150.32</v>
          </cell>
        </row>
        <row r="6385">
          <cell r="G6385">
            <v>87844</v>
          </cell>
          <cell r="H6385" t="str">
            <v>REVESTIMENTO DECORATIVO MONOCAMADA APLICADO COM EQUIPAMENTO DE PROJEÇÃO EM SUPERFÍCIES EXTERNAS DA SACADA DE UM EDIFÍCIO DE ESTRUTURA CONVENCIONAL E ACABAMENTO RASPADO. AF_06/2014</v>
          </cell>
          <cell r="I6385" t="str">
            <v>M2</v>
          </cell>
          <cell r="J6385" t="str">
            <v>COEFICIENTE DE REPRESENTATIVIDADE</v>
          </cell>
          <cell r="K6385">
            <v>193.49</v>
          </cell>
        </row>
        <row r="6386">
          <cell r="G6386">
            <v>87845</v>
          </cell>
          <cell r="H6386" t="str">
            <v>REVESTIMENTO DECORATIVO MONOCAMADA APLICADO COM EQUIPAMENTO DE PROJEÇÃO EM SUPERFÍCIES EXTERNAS DA SACADA DE UM EDIFÍCIO DE ALVENARIA ESTRUTURAL E ACABAMENTO RASPADO. AF_06/2014</v>
          </cell>
          <cell r="I6386" t="str">
            <v>M2</v>
          </cell>
          <cell r="J6386" t="str">
            <v>COEFICIENTE DE REPRESENTATIVIDADE</v>
          </cell>
          <cell r="K6386">
            <v>138.78</v>
          </cell>
        </row>
        <row r="6387">
          <cell r="G6387">
            <v>87846</v>
          </cell>
          <cell r="H6387" t="str">
            <v>REVESTIMENTO DECORATIVO MONOCAMADA APLICADO MANUALMENTE EM PANOS CEGOS DA FACHADA DE UM EDIFÍCIO DE ESTRUTURA CONVENCIONAL, COM ACABAMENTO TRAVERTINO. AF_06/2014</v>
          </cell>
          <cell r="I6387" t="str">
            <v>M2</v>
          </cell>
          <cell r="J6387" t="str">
            <v>COEFICIENTE DE REPRESENTATIVIDADE</v>
          </cell>
          <cell r="K6387">
            <v>214.92</v>
          </cell>
        </row>
        <row r="6388">
          <cell r="G6388">
            <v>87847</v>
          </cell>
          <cell r="H6388" t="str">
            <v>REVESTIMENTO DECORATIVO MONOCAMADA APLICADO MANUALMENTE EM PANOS CEGOS DA FACHADA DE UM EDIFÍCIO DE ALVENARIA ESTRUTURAL, COM ACABAMENTO TRAVERTINO. AF_06/2014</v>
          </cell>
          <cell r="I6388" t="str">
            <v>M2</v>
          </cell>
          <cell r="J6388" t="str">
            <v>COEFICIENTE DE REPRESENTATIVIDADE</v>
          </cell>
          <cell r="K6388">
            <v>153.53</v>
          </cell>
        </row>
        <row r="6389">
          <cell r="G6389">
            <v>87848</v>
          </cell>
          <cell r="H6389" t="str">
            <v>REVESTIMENTO DECORATIVO MONOCAMADA APLICADO COM EQUIPAMENTO DE PROJEÇÃO EM PANOS CEGOS DA FACHADA DE UM EDIFÍCIO DE ESTRUTURA CONVENCIONAL, COM ACABAMENTO TRAVERTINO. AF_06/2014</v>
          </cell>
          <cell r="I6389" t="str">
            <v>M2</v>
          </cell>
          <cell r="J6389" t="str">
            <v>COEFICIENTE DE REPRESENTATIVIDADE</v>
          </cell>
          <cell r="K6389">
            <v>207.16</v>
          </cell>
        </row>
        <row r="6390">
          <cell r="G6390">
            <v>87849</v>
          </cell>
          <cell r="H6390" t="str">
            <v>REVESTIMENTO DECORATIVO MONOCAMADA APLICADO COM EQUIPAMENTO DE PROJEÇÃO EM PANOS CEGOS DA FACHADA DE UM EDIFÍCIO DE ALVENARIA ESTRUTURAL, COM ACABAMENTO TRAVERTINO. AF_06/2014</v>
          </cell>
          <cell r="I6390" t="str">
            <v>M2</v>
          </cell>
          <cell r="J6390" t="str">
            <v>COEFICIENTE DE REPRESENTATIVIDADE</v>
          </cell>
          <cell r="K6390">
            <v>146.6</v>
          </cell>
        </row>
        <row r="6391">
          <cell r="G6391">
            <v>87850</v>
          </cell>
          <cell r="H6391" t="str">
            <v>REVESTIMENTO DECORATIVO MONOCAMADA APLICADO MANUALMENTE EM PANOS DA FACHADA COM PRESENÇA DE VÃOS, DE UM EDIFÍCIO DE ESTRUTURA CONVENCIONAL E ACABAMENTO TRAVERTINO. AF_06/2014</v>
          </cell>
          <cell r="I6391" t="str">
            <v>M2</v>
          </cell>
          <cell r="J6391" t="str">
            <v>COEFICIENTE DE REPRESENTATIVIDADE</v>
          </cell>
          <cell r="K6391">
            <v>221.46</v>
          </cell>
        </row>
        <row r="6392">
          <cell r="G6392">
            <v>87851</v>
          </cell>
          <cell r="H6392" t="str">
            <v>REVESTIMENTO DECORATIVO MONOCAMADA APLICADO MANUALMENTE EM PANOS DA FACHADA COM PRESENÇA DE VÃOS, DE UM EDIFÍCIO DE ALVENARIA ESTRUTURAL E ACABAMENTO TRAVERTINO. AF_06/2014</v>
          </cell>
          <cell r="I6392" t="str">
            <v>M2</v>
          </cell>
          <cell r="J6392" t="str">
            <v>COEFICIENTE DE REPRESENTATIVIDADE</v>
          </cell>
          <cell r="K6392">
            <v>158.27000000000001</v>
          </cell>
        </row>
        <row r="6393">
          <cell r="G6393">
            <v>87852</v>
          </cell>
          <cell r="H6393" t="str">
            <v>REVESTIMENTO DECORATIVO MONOCAMADA APLICADO COM EQUIPAMENTO DE PROJEÇÃO EM PANOS DA FACHADA COM PRESENÇA DE VÃOS, DE UM EDIFÍCIO DE ESTRUTURA CONVENCIONAL E ACABAMENTO TRAVERTINO. AF_06/2014</v>
          </cell>
          <cell r="I6393" t="str">
            <v>M2</v>
          </cell>
          <cell r="J6393" t="str">
            <v>COEFICIENTE DE REPRESENTATIVIDADE</v>
          </cell>
          <cell r="K6393">
            <v>212.09</v>
          </cell>
        </row>
        <row r="6394">
          <cell r="G6394">
            <v>87853</v>
          </cell>
          <cell r="H6394" t="str">
            <v>REVESTIMENTO DECORATIVO MONOCAMADA APLICADO COM EQUIPAMENTO DE PROJEÇÃO EM PANOS DA FACHADA COM PRESENÇA DE VÃOS, DE UM EDIFÍCIO DE ALVENARIA ESTRUTURAL E ACABAMENTO TRAVERTINO. AF_06/2014</v>
          </cell>
          <cell r="I6394" t="str">
            <v>M2</v>
          </cell>
          <cell r="J6394" t="str">
            <v>COEFICIENTE DE REPRESENTATIVIDADE</v>
          </cell>
          <cell r="K6394">
            <v>149.71</v>
          </cell>
        </row>
        <row r="6395">
          <cell r="G6395">
            <v>87854</v>
          </cell>
          <cell r="H6395" t="str">
            <v>REVESTIMENTO DECORATIVO MONOCAMADA APLICADO MANUALMENTE EM SUPERFÍCIES EXTERNAS DA SACADA DE UM EDIFÍCIO DE ESTRUTURA CONVENCIONAL E ACABAMENTO TRAVERTINO. AF_06/2014</v>
          </cell>
          <cell r="I6395" t="str">
            <v>M2</v>
          </cell>
          <cell r="J6395" t="str">
            <v>COEFICIENTE DE REPRESENTATIVIDADE</v>
          </cell>
          <cell r="K6395">
            <v>221.93</v>
          </cell>
        </row>
        <row r="6396">
          <cell r="G6396">
            <v>87855</v>
          </cell>
          <cell r="H6396" t="str">
            <v>REVESTIMENTO DECORATIVO MONOCAMADA APLICADO MANUALMENTE EM SUPERFÍCIES EXTERNAS DA SACADA DE UM EDIFÍCIO DE ALVENARIA ESTRUTURAL E ACABAMENTO TRAVERTINO. AF_06/2014</v>
          </cell>
          <cell r="I6396" t="str">
            <v>M2</v>
          </cell>
          <cell r="J6396" t="str">
            <v>COEFICIENTE DE REPRESENTATIVIDADE</v>
          </cell>
          <cell r="K6396">
            <v>166.4</v>
          </cell>
        </row>
        <row r="6397">
          <cell r="G6397">
            <v>87856</v>
          </cell>
          <cell r="H6397" t="str">
            <v>REVESTIMENTO DECORATIVO MONOCAMADA APLICADO COM EQUIPAMENTO DE PROJEÇÃO EM SUPERFÍCIES EXTERNAS DA SACADA DE UM EDIFÍCIO DE ESTRUTURA CONVENCIONAL E ACABAMENTO TRAVERTINO. AF_06/2014</v>
          </cell>
          <cell r="I6397" t="str">
            <v>M2</v>
          </cell>
          <cell r="J6397" t="str">
            <v>COEFICIENTE DE REPRESENTATIVIDADE</v>
          </cell>
          <cell r="K6397">
            <v>208.46</v>
          </cell>
        </row>
        <row r="6398">
          <cell r="G6398">
            <v>87857</v>
          </cell>
          <cell r="H6398" t="str">
            <v>REVESTIMENTO DECORATIVO MONOCAMADA APLICADO COM EQUIPAMENTO DE PROJEÇÃO EM SUPERFÍCIES EXTERNAS DA SACADA DE UM EDIFÍCIO DE ALVENARIA ESTRUTURAL E ACABAMENTO TRAVERTINO. AF_06/2014</v>
          </cell>
          <cell r="I6398" t="str">
            <v>M2</v>
          </cell>
          <cell r="J6398" t="str">
            <v>COEFICIENTE DE REPRESENTATIVIDADE</v>
          </cell>
          <cell r="K6398">
            <v>153.72999999999999</v>
          </cell>
        </row>
        <row r="6399">
          <cell r="G6399">
            <v>87858</v>
          </cell>
          <cell r="H6399" t="str">
            <v>REVESTIMENTO DECORATIVO MONOCAMADA APLICADO MANUALMENTE NAS PAREDES INTERNAS DA SACADA COM ACABAMENTO RASPADO. AF_06/2014</v>
          </cell>
          <cell r="I6399" t="str">
            <v>M2</v>
          </cell>
          <cell r="J6399" t="str">
            <v>COEFICIENTE DE REPRESENTATIVIDADE</v>
          </cell>
          <cell r="K6399">
            <v>145.88</v>
          </cell>
        </row>
        <row r="6400">
          <cell r="G6400">
            <v>87859</v>
          </cell>
          <cell r="H6400" t="str">
            <v>REVESTIMENTO DECORATIVO MONOCAMADA APLICADO MANUALMENTE NAS PAREDES INTERNAS DA SACADA COM ACABAMENTO TRAVERTINO. AF_06/2014</v>
          </cell>
          <cell r="I6400" t="str">
            <v>M2</v>
          </cell>
          <cell r="J6400" t="str">
            <v>COEFICIENTE DE REPRESENTATIVIDADE</v>
          </cell>
          <cell r="K6400">
            <v>166.92</v>
          </cell>
        </row>
        <row r="6401">
          <cell r="G6401">
            <v>89048</v>
          </cell>
          <cell r="H6401" t="str">
            <v>(COMPOSIÇÃO REPRESENTATIVA) DO SERVIÇO DE EMBOÇO/MASSA ÚNICA, TRAÇO 1:2:8, PREPARO MECÂNICO, COM BETONEIRA DE 400L, EM PAREDES DE AMBIENTES INTERNOS, COM EXECUÇÃO DE TALISCAS, PARA EDIFICAÇÃO HABITACIONAL MULTIFAMILIAR (PRÉDIO). AF_11/2014</v>
          </cell>
          <cell r="I6401" t="str">
            <v>M2</v>
          </cell>
          <cell r="J6401" t="str">
            <v>COEFICIENTE DE REPRESENTATIVIDADE</v>
          </cell>
          <cell r="K6401">
            <v>35.090000000000003</v>
          </cell>
        </row>
        <row r="6402">
          <cell r="G6402">
            <v>89049</v>
          </cell>
          <cell r="H6402" t="str">
            <v>(COMPOSIÇÃO REPRESENTATIVA) DO SERVIÇO DE APLICAÇÃO MANUAL DE GESSO DESEMPENADO (SEM TALISCAS) EM TETO, ESPESSURA 0,5 CM, PARA EDIFICAÇÃO HABITACIONAL MULTIFAMILIAR (PRÉDIO). AF_11/2014</v>
          </cell>
          <cell r="I6402" t="str">
            <v>M2</v>
          </cell>
          <cell r="J6402" t="str">
            <v>COEFICIENTE DE REPRESENTATIVIDADE</v>
          </cell>
          <cell r="K6402">
            <v>21.61</v>
          </cell>
        </row>
        <row r="6403">
          <cell r="G6403">
            <v>89173</v>
          </cell>
          <cell r="H6403" t="str">
            <v>(COMPOSIÇÃO REPRESENTATIVA) DO SERVIÇO DE EMBOÇO/MASSA ÚNICA, APLICADO MANUALMENTE, TRAÇO 1:2:8, EM BETONEIRA DE 400L, PAREDES INTERNAS, COM EXECUÇÃO DE TALISCAS, EDIFICAÇÃO HABITACIONAL UNIFAMILIAR (CASAS) E EDIFICAÇÃO PÚBLICA PADRÃO. AF_12/2014</v>
          </cell>
          <cell r="I6403" t="str">
            <v>M2</v>
          </cell>
          <cell r="J6403" t="str">
            <v>COEFICIENTE DE REPRESENTATIVIDADE</v>
          </cell>
          <cell r="K6403">
            <v>34.619999999999997</v>
          </cell>
        </row>
        <row r="6404">
          <cell r="G6404">
            <v>90406</v>
          </cell>
          <cell r="H6404" t="str">
            <v>MASSA ÚNICA, PARA RECEBIMENTO DE PINTURA, EM ARGAMASSA TRAÇO 1:2:8, PREPARO MECÂNICO COM BETONEIRA 400L, APLICADA MANUALMENTE EM TETO, ESPESSURA DE 20MM, COM EXECUÇÃO DE TALISCAS. AF_03/2015</v>
          </cell>
          <cell r="I6404" t="str">
            <v>M2</v>
          </cell>
          <cell r="J6404" t="str">
            <v>COEFICIENTE DE REPRESENTATIVIDADE</v>
          </cell>
          <cell r="K6404">
            <v>43.23</v>
          </cell>
        </row>
        <row r="6405">
          <cell r="G6405">
            <v>90407</v>
          </cell>
          <cell r="H6405" t="str">
            <v>MASSA ÚNICA, PARA RECEBIMENTO DE PINTURA, EM ARGAMASSA TRAÇO 1:2:8, PREPARO MANUAL, APLICADA MANUALMENTE EM TETO, ESPESSURA DE 20MM, COM EXECUÇÃO DE TALISCAS. AF_03/2015</v>
          </cell>
          <cell r="I6405" t="str">
            <v>M2</v>
          </cell>
          <cell r="J6405" t="str">
            <v>COEFICIENTE DE REPRESENTATIVIDADE</v>
          </cell>
          <cell r="K6405">
            <v>46.6</v>
          </cell>
        </row>
        <row r="6406">
          <cell r="G6406">
            <v>90408</v>
          </cell>
          <cell r="H6406" t="str">
            <v>MASSA ÚNICA, PARA RECEBIMENTO DE PINTURA, EM ARGAMASSA TRAÇO 1:2:8, PREPARO MECÂNICO COM BETONEIRA 400L, APLICADA MANUALMENTE EM TETO, ESPESSURA DE 10MM, COM EXECUÇÃO DE TALISCAS. AF_03/2015</v>
          </cell>
          <cell r="I6406" t="str">
            <v>M2</v>
          </cell>
          <cell r="J6406" t="str">
            <v>COEFICIENTE DE REPRESENTATIVIDADE</v>
          </cell>
          <cell r="K6406">
            <v>30.33</v>
          </cell>
        </row>
        <row r="6407">
          <cell r="G6407">
            <v>90409</v>
          </cell>
          <cell r="H6407" t="str">
            <v>MASSA ÚNICA, PARA RECEBIMENTO DE PINTURA, EM ARGAMASSA TRAÇO 1:2:8, PREPARO MANUAL, APLICADA MANUALMENTE EM TETO, ESPESSURA DE 10MM, COM EXECUÇÃO DE TALISCAS. AF_03/2015</v>
          </cell>
          <cell r="I6407" t="str">
            <v>M2</v>
          </cell>
          <cell r="J6407" t="str">
            <v>COEFICIENTE DE REPRESENTATIVIDADE</v>
          </cell>
          <cell r="K6407">
            <v>32.24</v>
          </cell>
        </row>
        <row r="6408">
          <cell r="G6408">
            <v>104203</v>
          </cell>
          <cell r="H6408" t="str">
            <v>EMBOÇO OU MASSA ÚNICA EM ARGAMASSA TRAÇO 1:2:8, PREPARO MECÂNICA COM BETONEIRA 400 L, APLICADA COM PROJETOR TIPO CANEQUINHA EM PANOS DE FACHADA COM PRESENÇA DE VÃOS, ESPESSURA DE 25 MM, ACESSO POR BALANCIM MANUAL. AF_08/2022</v>
          </cell>
          <cell r="I6408" t="str">
            <v>M2</v>
          </cell>
          <cell r="J6408" t="str">
            <v>ATRIBUÍDO SÃO PAULO</v>
          </cell>
          <cell r="K6408">
            <v>50.23</v>
          </cell>
        </row>
        <row r="6409">
          <cell r="G6409">
            <v>104204</v>
          </cell>
          <cell r="H6409" t="str">
            <v>EMBOÇO OU MASSA ÚNICA EM ARGAMASSA TRAÇO 1:2:8, PREPARO MECÂNICA COM BETONEIRA 400 L, APLICADA COM PROJETOR TIPO CANEQUINHA EM PANOS DE FACHADA COM PRESENÇA DE VÃOS, ESPESSURA DE 35 MM, ACESSO POR BALANCIM MANUAL. AF_08/2022</v>
          </cell>
          <cell r="I6409" t="str">
            <v>M2</v>
          </cell>
          <cell r="J6409" t="str">
            <v>ATRIBUÍDO SÃO PAULO</v>
          </cell>
          <cell r="K6409">
            <v>64.91</v>
          </cell>
        </row>
        <row r="6410">
          <cell r="G6410">
            <v>104205</v>
          </cell>
          <cell r="H6410" t="str">
            <v>EMBOÇO OU MASSA ÚNICA EM ARGAMASSA TRAÇO 1:2:8, PREPARO MECÂNICA COM BETONEIRA 400 L, APLICADA COM PROJETOR TIPO CANEQUINHA EM PANOS DE FACHADA COM PRESENÇA DE VÃOS, ESPESSURA DE 45 MM, ACESSO POR BALANCIM MANUAL. AF_08/2022</v>
          </cell>
          <cell r="I6410" t="str">
            <v>M2</v>
          </cell>
          <cell r="J6410" t="str">
            <v>ATRIBUÍDO SÃO PAULO</v>
          </cell>
          <cell r="K6410">
            <v>71.680000000000007</v>
          </cell>
        </row>
        <row r="6411">
          <cell r="G6411">
            <v>104206</v>
          </cell>
          <cell r="H6411" t="str">
            <v>EMBOÇO OU MASSA ÚNICA EM ARGAMASSA TRAÇO 1:2:8, PREPARO MECÂNICA COM BETONEIRA 400 L, APLICADA COM PROJETOR TIPO CANEQUINHA EM PANOS DE FACHADA COM PRESENÇA DE VÃOS, ESPESSURA DE 50 MM, ACESSO POR BALANCIM MANUAL. AF_08/2022</v>
          </cell>
          <cell r="I6411" t="str">
            <v>M2</v>
          </cell>
          <cell r="J6411" t="str">
            <v>ATRIBUÍDO SÃO PAULO</v>
          </cell>
          <cell r="K6411">
            <v>79.09</v>
          </cell>
        </row>
        <row r="6412">
          <cell r="G6412">
            <v>104207</v>
          </cell>
          <cell r="H6412" t="str">
            <v>EMBOÇO OU MASSA ÚNICA EM ARGAMASSA TRAÇO 1:2:8, PREPARO MECÂNICA COM BETONEIRA 400 L, APLICADA COM PROJETOR TIPO CANEQUINHA EM PANOS DE FACHADA SEM PRESENÇA DE VÃOS, ESPESSURA DE 25 MM, ACESSO POR BALANCIM MANUAL. AF_08/2022</v>
          </cell>
          <cell r="I6412" t="str">
            <v>M2</v>
          </cell>
          <cell r="J6412" t="str">
            <v>ATRIBUÍDO SÃO PAULO</v>
          </cell>
          <cell r="K6412">
            <v>38.25</v>
          </cell>
        </row>
        <row r="6413">
          <cell r="G6413">
            <v>104208</v>
          </cell>
          <cell r="H6413" t="str">
            <v>EMBOÇO OU MASSA ÚNICA EM ARGAMASSA TRAÇO 1:2:8, PREPARO MECÂNICA COM BETONEIRA 400 L, APLICADA COM PROJETOR TIPO CANEQUINHA EM PANOS DE FACHADA SEM PRESENÇA DE VÃOS, ESPESSURA DE 35 MM, ACESSO POR BALANCIM MANUAL. AF_08/2022</v>
          </cell>
          <cell r="I6413" t="str">
            <v>M2</v>
          </cell>
          <cell r="J6413" t="str">
            <v>ATRIBUÍDO SÃO PAULO</v>
          </cell>
          <cell r="K6413">
            <v>52.48</v>
          </cell>
        </row>
        <row r="6414">
          <cell r="G6414">
            <v>104209</v>
          </cell>
          <cell r="H6414" t="str">
            <v>EMBOÇO OU MASSA ÚNICA EM ARGAMASSA TRAÇO 1:2:8, PREPARO MECÂNICA COM BETONEIRA 400 L, APLICADA COM PROJETOR TIPO CANEQUINHA EM PANOS DE FACHADA SEM PRESENÇA DE VÃOS, ESPESSURA DE 45 MM, ACESSO POR BALANCIM MANUAL. AF_08/2022</v>
          </cell>
          <cell r="I6414" t="str">
            <v>M2</v>
          </cell>
          <cell r="J6414" t="str">
            <v>ATRIBUÍDO SÃO PAULO</v>
          </cell>
          <cell r="K6414">
            <v>58.85</v>
          </cell>
        </row>
        <row r="6415">
          <cell r="G6415">
            <v>104210</v>
          </cell>
          <cell r="H6415" t="str">
            <v>EMBOÇO OU MASSA ÚNICA EM ARGAMASSA TRAÇO 1:2:8, PREPARO MECÂNICA COM BETONEIRA 400 L, APLICADA COM PROJETOR TIPO CANEQUINHA EM PANOS DE FACHADA SEM PRESENÇA DE VÃOS, ESPESSURA DE 50 MM, ACESSO POR BALANCIM MANUAL. AF_08/2022</v>
          </cell>
          <cell r="I6415" t="str">
            <v>M2</v>
          </cell>
          <cell r="J6415" t="str">
            <v>ATRIBUÍDO SÃO PAULO</v>
          </cell>
          <cell r="K6415">
            <v>61.4</v>
          </cell>
        </row>
        <row r="6416">
          <cell r="G6416">
            <v>104211</v>
          </cell>
          <cell r="H6416" t="str">
            <v>EMBOÇO OU MASSA ÚNICA EM ARGAMASSA TRAÇO 1:2:8, PREPARO MECÂNICA COM BETONEIRA 400 L, APLICADA COM PROJETOR TIPO CANEQUINHA EM SUPERFÍCIES EXTERNAS DA SACADA, ESPESSURA DE 25 MM, ACESSO POR BALANCIM MANUAL, SEM USO DE TELA METÁLICA. AF_08/2022</v>
          </cell>
          <cell r="I6416" t="str">
            <v>M2</v>
          </cell>
          <cell r="J6416" t="str">
            <v>ATRIBUÍDO SÃO PAULO</v>
          </cell>
          <cell r="K6416">
            <v>68.599999999999994</v>
          </cell>
        </row>
        <row r="6417">
          <cell r="G6417">
            <v>104212</v>
          </cell>
          <cell r="H6417" t="str">
            <v>EMBOÇO OU MASSA ÚNICA EM ARGAMASSA TRAÇO 1:2:8, PREPARO MECÂNICA COM BETONEIRA 400 L, APLICADA COM PROJETOR TIPO CANEQUINHA EM SUPERFÍCIES EXTERNAS DA SACADA, ESPESSURA DE 35 MM, ACESSO POR BALANCIM MANUAL, SEM USO DE TELA METÁLICA. AF_08/2022</v>
          </cell>
          <cell r="I6417" t="str">
            <v>M2</v>
          </cell>
          <cell r="J6417" t="str">
            <v>ATRIBUÍDO SÃO PAULO</v>
          </cell>
          <cell r="K6417">
            <v>82.88</v>
          </cell>
        </row>
        <row r="6418">
          <cell r="G6418">
            <v>104213</v>
          </cell>
          <cell r="H6418" t="str">
            <v>EMBOÇO OU MASSA ÚNICA EM ARGAMASSA TRAÇO 1:2:8, PREPARO MECÂNICA COM BETONEIRA 400 L, APLICADA COM PROJETOR TIPO CANEQUINHA EM SUPERFÍCIES EXTERNAS DA SACADA, ESPESSURA DE 45 MM, ACESSO POR BALANCIM MANUAL, SEM USO DE TELA METÁLICA. AF_08/2022</v>
          </cell>
          <cell r="I6418" t="str">
            <v>M2</v>
          </cell>
          <cell r="J6418" t="str">
            <v>ATRIBUÍDO SÃO PAULO</v>
          </cell>
          <cell r="K6418">
            <v>89.25</v>
          </cell>
        </row>
        <row r="6419">
          <cell r="G6419">
            <v>104214</v>
          </cell>
          <cell r="H6419" t="str">
            <v>EMBOÇO OU MASSA ÚNICA EM ARGAMASSA TRAÇO 1:2:8, PREPARO MECÂNICA COM BETONEIRA 400 L, APLICADA COM PROJETOR TIPO CANEQUINHA EM SUPERFÍCIES EXTERNAS DA SACADA, ESPESSURA DE 50 MM, ACESSO POR BALANCIM MANUAL, SEM USO DE TELA METÁLICA. AF_08/2022</v>
          </cell>
          <cell r="I6419" t="str">
            <v>M2</v>
          </cell>
          <cell r="J6419" t="str">
            <v>ATRIBUÍDO SÃO PAULO</v>
          </cell>
          <cell r="K6419">
            <v>105.98</v>
          </cell>
        </row>
        <row r="6420">
          <cell r="G6420">
            <v>104215</v>
          </cell>
          <cell r="H6420" t="str">
            <v>EMBOÇO OU MASSA ÚNICA EM ARGAMASSA TRAÇO 1:2:8, PREPARO MECÂNICA COM BETONEIRA 400 L, APLICADA COM PROJETOR TIPO CANEQUINHA EM SUPERFÍCIES INTERNAS DA SACADA, ESPESSURA DE 25 MM,  SEM USO DE TELA METÁLICA. AF_08/2022</v>
          </cell>
          <cell r="I6420" t="str">
            <v>M2</v>
          </cell>
          <cell r="J6420" t="str">
            <v>ATRIBUÍDO SÃO PAULO</v>
          </cell>
          <cell r="K6420">
            <v>65.069999999999993</v>
          </cell>
        </row>
        <row r="6421">
          <cell r="G6421">
            <v>104216</v>
          </cell>
          <cell r="H6421" t="str">
            <v>EMBOÇO OU MASSA ÚNICA EM ARGAMASSA TRAÇO 1:2:8, PREPARO MECÂNICA COM BETONEIRA 400 L, APLICADA COM PROJETOR TIPO CANEQUINHA EM SUPERFÍCIES INTERNAS DA SACADA, ESPESSURA DE 35 MM, SEM USO DE TELA METÁLICA. AF_08/2022</v>
          </cell>
          <cell r="I6421" t="str">
            <v>M2</v>
          </cell>
          <cell r="J6421" t="str">
            <v>ATRIBUÍDO SÃO PAULO</v>
          </cell>
          <cell r="K6421">
            <v>79.430000000000007</v>
          </cell>
        </row>
        <row r="6422">
          <cell r="G6422">
            <v>104217</v>
          </cell>
          <cell r="H6422" t="str">
            <v>EMBOÇO OU MASSA ÚNICA EM ARGAMASSA TRAÇO 1:2:8, PREPARO MECÂNICA COM BETONEIRA 400 L, APLICADA MANUALMENTE EM PANOS DE FACHADA COM PRESENÇA DE VÃOS, ESPESSURA DE 25 MM, ACESSO POR ANDAIME. AF_08/2022</v>
          </cell>
          <cell r="I6422" t="str">
            <v>M2</v>
          </cell>
          <cell r="J6422" t="str">
            <v>COEFICIENTE DE REPRESENTATIVIDADE</v>
          </cell>
          <cell r="K6422">
            <v>43.6</v>
          </cell>
        </row>
        <row r="6423">
          <cell r="G6423">
            <v>104218</v>
          </cell>
          <cell r="H6423" t="str">
            <v>EMBOÇO OU MASSA ÚNICA EM ARGAMASSA TRAÇO 1:2:8, PREPARO MANUAL, APLICADA MANUALMENTE EM PANOS DE FACHADA COM PRESENÇA DE VÃOS, ESPESSURA DE 25 MM, ACESSO POR ANDAIME. AF_08/2022</v>
          </cell>
          <cell r="I6423" t="str">
            <v>M2</v>
          </cell>
          <cell r="J6423" t="str">
            <v>COEFICIENTE DE REPRESENTATIVIDADE</v>
          </cell>
          <cell r="K6423">
            <v>46.42</v>
          </cell>
        </row>
        <row r="6424">
          <cell r="G6424">
            <v>104219</v>
          </cell>
          <cell r="H6424" t="str">
            <v>EMBOÇO OU MASSA ÚNICA EM ARGAMASSA INDUSTRIALIZADA, PREPARO MECÂNICA E APLICAÇÃO COM EQUIPAMENTO DE MISTURA E PROJEÇÃO DE 1,5 M3/H DE ARGAMASSA EM PANOS DE FACHADA COM PRESENÇA DE VÃOS, ESPESSURA DE 25 MM, ACESSO POR ANDAIME. AF_08/2022</v>
          </cell>
          <cell r="I6424" t="str">
            <v>M2</v>
          </cell>
          <cell r="J6424" t="str">
            <v>COEFICIENTE DE REPRESENTATIVIDADE</v>
          </cell>
          <cell r="K6424">
            <v>80.64</v>
          </cell>
        </row>
        <row r="6425">
          <cell r="G6425">
            <v>104220</v>
          </cell>
          <cell r="H6425" t="str">
            <v>EMBOÇO OU MASSA ÚNICA EM ARGAMASSA TRAÇO 1:2:8, PREPARO MECÂNICA COM BETONEIRA 400 L, APLICADA COM PROJETOR TIPO CANEQUINHA EM PANOS DE FACHADA COM PRESENÇA DE VÃOS, ESPESSURA DE 25 MM, ACESSO POR ANDAIME. AF_08/2022</v>
          </cell>
          <cell r="I6425" t="str">
            <v>M2</v>
          </cell>
          <cell r="J6425" t="str">
            <v>ATRIBUÍDO SÃO PAULO</v>
          </cell>
          <cell r="K6425">
            <v>47.05</v>
          </cell>
        </row>
        <row r="6426">
          <cell r="G6426">
            <v>104221</v>
          </cell>
          <cell r="H6426" t="str">
            <v>EMBOÇO OU MASSA ÚNICA EM ARGAMASSA TRAÇO 1:2:8, PREPARO MECÂNICA COM BETONEIRA 400 L, APLICADA MANUALMENTE EM PANOS DE FACHADA COM PRESENÇA DE VÃOS, ESPESSURA DE 35 MM, ACESSO POR ANDAIME. AF_08/2022</v>
          </cell>
          <cell r="I6426" t="str">
            <v>M2</v>
          </cell>
          <cell r="J6426" t="str">
            <v>COEFICIENTE DE REPRESENTATIVIDADE</v>
          </cell>
          <cell r="K6426">
            <v>56.16</v>
          </cell>
        </row>
        <row r="6427">
          <cell r="G6427">
            <v>104222</v>
          </cell>
          <cell r="H6427" t="str">
            <v>EMBOÇO OU MASSA ÚNICA EM ARGAMASSA TRAÇO 1:2:8, PREPARO MANUAL, APLICADA MANUALMENTE EM PANOS DE FACHADA COM PRESENÇA DE VÃOS, ESPESSURA DE 35 MM, ACESSO POR ANDAIME. AF_08/2022</v>
          </cell>
          <cell r="I6427" t="str">
            <v>M2</v>
          </cell>
          <cell r="J6427" t="str">
            <v>COEFICIENTE DE REPRESENTATIVIDADE</v>
          </cell>
          <cell r="K6427">
            <v>59.94</v>
          </cell>
        </row>
        <row r="6428">
          <cell r="G6428">
            <v>104223</v>
          </cell>
          <cell r="H6428" t="str">
            <v>EMBOÇO OU MASSA ÚNICA EM ARGAMASSA INDUSTRIALIZADA, PREPARO MECÂNICA E APLICAÇÃO COM EQUIPAMENTO DE MISTURA E PROJEÇÃO DE 1,5 M3/H DE ARGAMASSA EM PANOS DE FACHADA COM PRESENÇA DE VÃOS, ESPESSURA DE 35 MM, ACESSO POR ANDAIME. AF_08/2022</v>
          </cell>
          <cell r="I6428" t="str">
            <v>M2</v>
          </cell>
          <cell r="J6428" t="str">
            <v>COEFICIENTE DE REPRESENTATIVIDADE</v>
          </cell>
          <cell r="K6428">
            <v>105.96</v>
          </cell>
        </row>
        <row r="6429">
          <cell r="G6429">
            <v>104224</v>
          </cell>
          <cell r="H6429" t="str">
            <v>EMBOÇO OU MASSA ÚNICA EM ARGAMASSA TRAÇO 1:2:8, PREPARO MECÂNICA COM BETONEIRA 400 L, APLICADA COM PROJETOR TIPO CANEQUINHA EM PANOS DE FACHADA COM PRESENÇA DE VÃOS, ESPESSURA DE 35 MM, ACESSO POR ANDAIME. AF_08/2022</v>
          </cell>
          <cell r="I6429" t="str">
            <v>M2</v>
          </cell>
          <cell r="J6429" t="str">
            <v>ATRIBUÍDO SÃO PAULO</v>
          </cell>
          <cell r="K6429">
            <v>60.77</v>
          </cell>
        </row>
        <row r="6430">
          <cell r="G6430">
            <v>104225</v>
          </cell>
          <cell r="H6430" t="str">
            <v>EMBOÇO OU MASSA ÚNICA EM ARGAMASSA TRAÇO 1:2:8, PREPARO MECÂNICA COM BETONEIRA 400 L, APLICADA MANUALMENTE EM PANOS DE FACHADA COM PRESENÇA DE VÃOS, ESPESSURA DE 45 MM, ACESSO POR ANDAIME. AF_08/2022</v>
          </cell>
          <cell r="I6430" t="str">
            <v>M2</v>
          </cell>
          <cell r="J6430" t="str">
            <v>COEFICIENTE DE REPRESENTATIVIDADE</v>
          </cell>
          <cell r="K6430">
            <v>62.31</v>
          </cell>
        </row>
        <row r="6431">
          <cell r="G6431">
            <v>104226</v>
          </cell>
          <cell r="H6431" t="str">
            <v>EMBOÇO OU MASSA ÚNICA EM ARGAMASSA TRAÇO 1:2:8, PREPARO MANUAL, APLICADA MANUALMENTE EM PANOS DE FACHADA COM PRESENÇA DE VÃOS, ESPESSURA DE 45 MM, ACESSO POR ANDAIME. AF_08/2022</v>
          </cell>
          <cell r="I6431" t="str">
            <v>M2</v>
          </cell>
          <cell r="J6431" t="str">
            <v>COEFICIENTE DE REPRESENTATIVIDADE</v>
          </cell>
          <cell r="K6431">
            <v>67.05</v>
          </cell>
        </row>
        <row r="6432">
          <cell r="G6432">
            <v>104227</v>
          </cell>
          <cell r="H6432" t="str">
            <v>EMBOÇO OU MASSA ÚNICA EM ARGAMASSA INDUSTRIALIZADA, PREPARO MECÂNICA E APLICAÇÃO COM EQUIPAMENTO DE MISTURA E PROJEÇÃO DE 1,5 M3/H DE ARGAMASSA EM PANOS DE FACHADA COM PRESENÇA DE VÃOS, ESPESSURA DE 45 MM, ACESSO POR ANDAIME. AF_08/2022</v>
          </cell>
          <cell r="I6432" t="str">
            <v>M2</v>
          </cell>
          <cell r="J6432" t="str">
            <v>COEFICIENTE DE REPRESENTATIVIDADE</v>
          </cell>
          <cell r="K6432">
            <v>125.43</v>
          </cell>
        </row>
        <row r="6433">
          <cell r="G6433">
            <v>104228</v>
          </cell>
          <cell r="H6433" t="str">
            <v>EMBOÇO OU MASSA ÚNICA EM ARGAMASSA TRAÇO 1:2:8, PREPARO MECÂNICA COM BETONEIRA 400 L, APLICADA COM PROJETOR TIPO CANEQUINHA EM PANOS DE FACHADA COM PRESENÇA DE VÃOS, ESPESSURA DE 45 MM, ACESSO POR ANDAIME. AF_08/2022</v>
          </cell>
          <cell r="I6433" t="str">
            <v>M2</v>
          </cell>
          <cell r="J6433" t="str">
            <v>ATRIBUÍDO SÃO PAULO</v>
          </cell>
          <cell r="K6433">
            <v>67.55</v>
          </cell>
        </row>
        <row r="6434">
          <cell r="G6434">
            <v>104229</v>
          </cell>
          <cell r="H6434" t="str">
            <v>EMBOÇO OU MASSA ÚNICA EM ARGAMASSA TRAÇO 1:2:8, PREPARO MECÂNICA COM BETONEIRA 400 L, APLICADA MANUALMENTE EM PANOS DE FACHADA COM PRESENÇA DE VÃOS, ESPESSURA DE 50 MM, ACESSO POR ANDAIME. AF_08/2022</v>
          </cell>
          <cell r="I6434" t="str">
            <v>M2</v>
          </cell>
          <cell r="J6434" t="str">
            <v>COEFICIENTE DE REPRESENTATIVIDADE</v>
          </cell>
          <cell r="K6434">
            <v>72.69</v>
          </cell>
        </row>
        <row r="6435">
          <cell r="G6435">
            <v>104230</v>
          </cell>
          <cell r="H6435" t="str">
            <v>EMBOÇO OU MASSA ÚNICA EM ARGAMASSA TRAÇO 1:2:8, PREPARO MANUAL, APLICADA MANUALMENTE EM PANOS DE FACHADA COM PRESENÇA DE VÃOS, ESPESSURA DE 50 MM, ACESSO POR ANDAIME. AF_08/2022</v>
          </cell>
          <cell r="I6435" t="str">
            <v>M2</v>
          </cell>
          <cell r="J6435" t="str">
            <v>COEFICIENTE DE REPRESENTATIVIDADE</v>
          </cell>
          <cell r="K6435">
            <v>77.91</v>
          </cell>
        </row>
        <row r="6436">
          <cell r="G6436">
            <v>104231</v>
          </cell>
          <cell r="H6436" t="str">
            <v>EMBOÇO OU MASSA ÚNICA EM ARGAMASSA INDUSTRIALIZADA, PREPARO MECÂNICA E APLICAÇÃO COM EQUIPAMENTO DE MISTURA E PROJEÇÃO DE 1,5 M3/H DE ARGAMASSA EM PANOS DE FACHADA COM PRESENÇA DE VÃOS, ESPESSURA DE 50 MM, ACESSO POR ANDAIME. AF_08/2022</v>
          </cell>
          <cell r="I6436" t="str">
            <v>M2</v>
          </cell>
          <cell r="J6436" t="str">
            <v>COEFICIENTE DE REPRESENTATIVIDADE</v>
          </cell>
          <cell r="K6436">
            <v>138.13999999999999</v>
          </cell>
        </row>
        <row r="6437">
          <cell r="G6437">
            <v>104232</v>
          </cell>
          <cell r="H6437" t="str">
            <v>EMBOÇO OU MASSA ÚNICA EM ARGAMASSA TRAÇO 1:2:8, PREPARO MECÂNICA COM BETONEIRA 400 L, APLICADA COM PROJETOR TIPO CANEQUINHA EM PANOS DE FACHADA COM PRESENÇA DE VÃOS, ESPESSURA DE 50 MM, ACESSO POR ANDAIME. AF_08/2022</v>
          </cell>
          <cell r="I6437" t="str">
            <v>M2</v>
          </cell>
          <cell r="J6437" t="str">
            <v>ATRIBUÍDO SÃO PAULO</v>
          </cell>
          <cell r="K6437">
            <v>74.540000000000006</v>
          </cell>
        </row>
        <row r="6438">
          <cell r="G6438">
            <v>104233</v>
          </cell>
          <cell r="H6438" t="str">
            <v>EMBOÇO OU MASSA ÚNICA EM ARGAMASSA TRAÇO 1:2:8, PREPARO MECÂNICA COM BETONEIRA 400 L, APLICADA MANUALMENTE EM PANOS DE FACHADA SEM PRESENÇA DE VÃOS, ESPESSURA DE 25 MM, ACESSO POR ANDAIME. AF_08/2022</v>
          </cell>
          <cell r="I6438" t="str">
            <v>M2</v>
          </cell>
          <cell r="J6438" t="str">
            <v>COEFICIENTE DE REPRESENTATIVIDADE</v>
          </cell>
          <cell r="K6438">
            <v>33.659999999999997</v>
          </cell>
        </row>
        <row r="6439">
          <cell r="G6439">
            <v>104234</v>
          </cell>
          <cell r="H6439" t="str">
            <v>EMBOÇO OU MASSA ÚNICA EM ARGAMASSA TRAÇO 1:2:8, PREPARO MANUAL, APLICADA MANUALMENTE EM PANOS DE FACHADA SEM PRESENÇA DE VÃOS, ESPESSURA DE 25 MM, ACESSO POR ANDAIME. AF_08/2022</v>
          </cell>
          <cell r="I6439" t="str">
            <v>M2</v>
          </cell>
          <cell r="J6439" t="str">
            <v>COEFICIENTE DE REPRESENTATIVIDADE</v>
          </cell>
          <cell r="K6439">
            <v>36.29</v>
          </cell>
        </row>
        <row r="6440">
          <cell r="G6440">
            <v>104235</v>
          </cell>
          <cell r="H6440" t="str">
            <v>EMBOÇO OU MASSA ÚNICA EM ARGAMASSA INDUSTRIALIZADA, PREPARO MECÂNICA E APLICAÇÃO COM EQUIPAMENTO DE MISTURA E PROJEÇÃO DE 1,5 M3/H DE ARGAMASSA EM PANOS DE FACHADA SEM PRESENÇA DE VÃOS, ESPESSURA DE 25 MM, ACESSO POR ANDAIME. AF_08/2022</v>
          </cell>
          <cell r="I6440" t="str">
            <v>M2</v>
          </cell>
          <cell r="J6440" t="str">
            <v>COEFICIENTE DE REPRESENTATIVIDADE</v>
          </cell>
          <cell r="K6440">
            <v>68.849999999999994</v>
          </cell>
        </row>
        <row r="6441">
          <cell r="G6441">
            <v>104236</v>
          </cell>
          <cell r="H6441" t="str">
            <v>EMBOÇO OU MASSA ÚNICA EM ARGAMASSA TRAÇO 1:2:8, PREPARO MECÂNICA COM BETONEIRA 400 L, APLICADA COM PROJETOR TIPO CANEQUINHA EM PANOS DE FACHADA SEM PRESENÇA DE VÃOS, ESPESSURA DE 25 MM, ACESSO POR ANDAIME. AF_08/2022</v>
          </cell>
          <cell r="I6441" t="str">
            <v>M2</v>
          </cell>
          <cell r="J6441" t="str">
            <v>ATRIBUÍDO SÃO PAULO</v>
          </cell>
          <cell r="K6441">
            <v>36.299999999999997</v>
          </cell>
        </row>
        <row r="6442">
          <cell r="G6442">
            <v>104237</v>
          </cell>
          <cell r="H6442" t="str">
            <v>EMBOÇO OU MASSA ÚNICA EM ARGAMASSA TRAÇO 1:2:8, PREPARO MECÂNICA COM BETONEIRA 400 L, APLICADA MANUALMENTE EM PANOS DE FACHADA SEM PRESENÇA DE VÃOS, ESPESSURA DE 35 MM, ACESSO POR ANDAIME. AF_08/2022</v>
          </cell>
          <cell r="I6442" t="str">
            <v>M2</v>
          </cell>
          <cell r="J6442" t="str">
            <v>COEFICIENTE DE REPRESENTATIVIDADE</v>
          </cell>
          <cell r="K6442">
            <v>45.86</v>
          </cell>
        </row>
        <row r="6443">
          <cell r="G6443">
            <v>104238</v>
          </cell>
          <cell r="H6443" t="str">
            <v>EMBOÇO OU MASSA ÚNICA EM ARGAMASSA TRAÇO 1:2:8, PREPARO MANUAL, APLICADA MANUALMENTE EM PANOS DE FACHADA SEM PRESENÇA DE VÃOS, ESPESSURA DE 35 MM, ACESSO POR ANDAIME. AF_08/2022</v>
          </cell>
          <cell r="I6443" t="str">
            <v>M2</v>
          </cell>
          <cell r="J6443" t="str">
            <v>COEFICIENTE DE REPRESENTATIVIDADE</v>
          </cell>
          <cell r="K6443">
            <v>49.39</v>
          </cell>
        </row>
        <row r="6444">
          <cell r="G6444">
            <v>104239</v>
          </cell>
          <cell r="H6444" t="str">
            <v>EMBOÇO OU MASSA ÚNICA EM ARGAMASSA INDUSTRIALIZADA, PREPARO MECÂNICA E APLICAÇÃO COM EQUIPAMENTO DE MISTURA E PROJEÇÃO DE 1,5 M3/H DE ARGAMASSA EM PANOS DE FACHADA SEM PRESENÇA DE VÃOS, ESPESSURA DE 35 MM, ACESSO POR ANDAIME. AF_08/2022</v>
          </cell>
          <cell r="I6444" t="str">
            <v>M2</v>
          </cell>
          <cell r="J6444" t="str">
            <v>COEFICIENTE DE REPRESENTATIVIDADE</v>
          </cell>
          <cell r="K6444">
            <v>92.94</v>
          </cell>
        </row>
        <row r="6445">
          <cell r="G6445">
            <v>104240</v>
          </cell>
          <cell r="H6445" t="str">
            <v>EMBOÇO OU MASSA ÚNICA EM ARGAMASSA TRAÇO 1:2:8, PREPARO MECÂNICA COM BETONEIRA 400 L, APLICADA COM PROJETOR TIPO CANEQUINHA EM PANOS DE FACHADA SEM PRESENÇA DE VÃOS, ESPESSURA DE 35 MM, ACESSO POR ANDAIME. AF_08/2022</v>
          </cell>
          <cell r="I6445" t="str">
            <v>M2</v>
          </cell>
          <cell r="J6445" t="str">
            <v>ATRIBUÍDO SÃO PAULO</v>
          </cell>
          <cell r="K6445">
            <v>49.67</v>
          </cell>
        </row>
        <row r="6446">
          <cell r="G6446">
            <v>104241</v>
          </cell>
          <cell r="H6446" t="str">
            <v>EMBOÇO OU MASSA ÚNICA EM ARGAMASSA TRAÇO 1:2:8, PREPARO MECÂNICA COM BETONEIRA 400 L, APLICADA MANUALMENTE EM PANOS DE FACHADA SEM PRESENÇA DE VÃOS, ESPESSURA DE 45 MM, ACESSO POR ANDAIME. AF_08/2022</v>
          </cell>
          <cell r="I6446" t="str">
            <v>M2</v>
          </cell>
          <cell r="J6446" t="str">
            <v>COEFICIENTE DE REPRESENTATIVIDADE</v>
          </cell>
          <cell r="K6446">
            <v>51.61</v>
          </cell>
        </row>
        <row r="6447">
          <cell r="G6447">
            <v>104242</v>
          </cell>
          <cell r="H6447" t="str">
            <v>EMBOÇO OU MASSA ÚNICA EM ARGAMASSA TRAÇO 1:2:8, PREPARO MANUAL, APLICADA MANUALMENTE EM PANOS DE FACHADA SEM PRESENÇA DE VÃOS, ESPESSURA DE 45 MM, ACESSO POR ANDAIME. AF_08/2022</v>
          </cell>
          <cell r="I6447" t="str">
            <v>M2</v>
          </cell>
          <cell r="J6447" t="str">
            <v>COEFICIENTE DE REPRESENTATIVIDADE</v>
          </cell>
          <cell r="K6447">
            <v>56.04</v>
          </cell>
        </row>
        <row r="6448">
          <cell r="G6448">
            <v>104243</v>
          </cell>
          <cell r="H6448" t="str">
            <v>EMBOÇO OU MASSA ÚNICA EM ARGAMASSA INDUSTRIALIZADA, PREPARO MECÂNICA E APLICAÇÃO COM EQUIPAMENTO DE MISTURA E PROJEÇÃO DE 1,5 M3/H DE ARGAMASSA EM PANOS DE FACHADA SEM PRESENÇA DE VÃOS, ESPESSURA DE 45 MM, ACESSO POR ANDAIME. AF_08/2022</v>
          </cell>
          <cell r="I6448" t="str">
            <v>M2</v>
          </cell>
          <cell r="J6448" t="str">
            <v>COEFICIENTE DE REPRESENTATIVIDADE</v>
          </cell>
          <cell r="K6448">
            <v>111.14</v>
          </cell>
        </row>
        <row r="6449">
          <cell r="G6449">
            <v>104244</v>
          </cell>
          <cell r="H6449" t="str">
            <v>EMBOÇO OU MASSA ÚNICA EM ARGAMASSA TRAÇO 1:2:8, PREPARO MECÂNICA COM BETONEIRA 400 L, APLICADA COM PROJETOR TIPO CANEQUINHA EM PANOS DE FACHADA SEM PRESENÇA DE VÃOS, ESPESSURA DE 45 MM, ACESSO POR ANDAIME. AF_08/2022</v>
          </cell>
          <cell r="I6449" t="str">
            <v>M2</v>
          </cell>
          <cell r="J6449" t="str">
            <v>ATRIBUÍDO SÃO PAULO</v>
          </cell>
          <cell r="K6449">
            <v>56.04</v>
          </cell>
        </row>
        <row r="6450">
          <cell r="G6450">
            <v>104245</v>
          </cell>
          <cell r="H6450" t="str">
            <v>EMBOÇO OU MASSA ÚNICA EM ARGAMASSA TRAÇO 1:2:8, PREPARO MECÂNICA COM BETONEIRA 400 L, APLICADA MANUALMENTE EM PANOS DE FACHADA SEM PRESENÇA DE VÃOS, ESPESSURA DE 50 MM, ACESSO POR ANDAIME. AF_08/2022</v>
          </cell>
          <cell r="I6450" t="str">
            <v>M2</v>
          </cell>
          <cell r="J6450" t="str">
            <v>COEFICIENTE DE REPRESENTATIVIDADE</v>
          </cell>
          <cell r="K6450">
            <v>56.32</v>
          </cell>
        </row>
        <row r="6451">
          <cell r="G6451">
            <v>104246</v>
          </cell>
          <cell r="H6451" t="str">
            <v>EMBOÇO OU MASSA ÚNICA EM ARGAMASSA TRAÇO 1:2:8, PREPARO MANUAL, APLICADA MANUALMENTE EM PANOS DE FACHADA SEM PRESENÇA DE VÃOS, ESPESSURA DE 50 MM, ACESSO POR ANDAIME. AF_08/2022</v>
          </cell>
          <cell r="I6451" t="str">
            <v>M2</v>
          </cell>
          <cell r="J6451" t="str">
            <v>COEFICIENTE DE REPRESENTATIVIDADE</v>
          </cell>
          <cell r="K6451">
            <v>61.19</v>
          </cell>
        </row>
        <row r="6452">
          <cell r="G6452">
            <v>104247</v>
          </cell>
          <cell r="H6452" t="str">
            <v>EMBOÇO OU MASSA ÚNICA EM ARGAMASSA INDUSTRIALIZADA, PREPARO MECÂNICA E APLICAÇÃO COM EQUIPAMENTO DE MISTURA E PROJEÇÃO DE 1,5 M3/H DE ARGAMASSA EM PANOS DE FACHADA SEM PRESENÇA DE VÃOS, ESPESSURA DE 50 MM, ACESSO POR ANDAIME. AF_08/2022</v>
          </cell>
          <cell r="I6452" t="str">
            <v>M2</v>
          </cell>
          <cell r="J6452" t="str">
            <v>COEFICIENTE DE REPRESENTATIVIDADE</v>
          </cell>
          <cell r="K6452">
            <v>119.79</v>
          </cell>
        </row>
        <row r="6453">
          <cell r="G6453">
            <v>104248</v>
          </cell>
          <cell r="H6453" t="str">
            <v>EMBOÇO OU MASSA ÚNICA EM ARGAMASSA TRAÇO 1:2:8, PREPARO MECÂNICA COM BETONEIRA 400 L, APLICADA COM PROJETOR TIPO CANEQUINHA EM PANOS DE FACHADA SEM PRESENÇA DE VÃOS, ESPESSURA DE 50 MM, ACESSO POR ANDAIME. AF_08/2022</v>
          </cell>
          <cell r="I6453" t="str">
            <v>M2</v>
          </cell>
          <cell r="J6453" t="str">
            <v>ATRIBUÍDO SÃO PAULO</v>
          </cell>
          <cell r="K6453">
            <v>58.68</v>
          </cell>
        </row>
        <row r="6454">
          <cell r="G6454">
            <v>104249</v>
          </cell>
          <cell r="H6454" t="str">
            <v>EMBOÇO OU MASSA ÚNICA EM ARGAMASSA TRAÇO 1:2:8, PREPARO MECÂNICA COM BETONEIRA 400 L, APLICADA MANUALMENTE EM SUPERFÍCIES EXTERNAS DA SACADA, ESPESSURA DE 25 MM, ACESSO POR ANDAIME, SEM USO DE TELA METÁLICA. AF_08/2022</v>
          </cell>
          <cell r="I6454" t="str">
            <v>M2</v>
          </cell>
          <cell r="J6454" t="str">
            <v>COEFICIENTE DE REPRESENTATIVIDADE</v>
          </cell>
          <cell r="K6454">
            <v>57.92</v>
          </cell>
        </row>
        <row r="6455">
          <cell r="G6455">
            <v>104250</v>
          </cell>
          <cell r="H6455" t="str">
            <v>EMBOÇO OU MASSA ÚNICA EM ARGAMASSA TRAÇO 1:2:8, PREPARO MANUAL, APLICADA MANUALMENTE EM SUPERFÍCIES EXTERNAS DA SACADA, ESPESSURA DE 25 MM, ACESSO POR ANDAIME, SEM USO DE TELA METÁLICA. AF_08/2022</v>
          </cell>
          <cell r="I6455" t="str">
            <v>M2</v>
          </cell>
          <cell r="J6455" t="str">
            <v>COEFICIENTE DE REPRESENTATIVIDADE</v>
          </cell>
          <cell r="K6455">
            <v>60.55</v>
          </cell>
        </row>
        <row r="6456">
          <cell r="G6456">
            <v>104251</v>
          </cell>
          <cell r="H6456"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I6456" t="str">
            <v>M2</v>
          </cell>
          <cell r="J6456" t="str">
            <v>COEFICIENTE DE REPRESENTATIVIDADE</v>
          </cell>
          <cell r="K6456">
            <v>90.71</v>
          </cell>
        </row>
        <row r="6457">
          <cell r="G6457">
            <v>104252</v>
          </cell>
          <cell r="H6457" t="str">
            <v>EMBOÇO OU MASSA ÚNICA EM ARGAMASSA TRAÇO 1:2:8, PREPARO MECÂNICA COM BETONEIRA 400 L, APLICADA COM PROJETOR TIPO CANEQUINHA EM SUPERFÍCIES EXTERNAS DA SACADA, ESPESSURA DE 25 MM, ACESSO POR ANDAIME, SEM USO DE TELA METÁLICA. AF_08/2022</v>
          </cell>
          <cell r="I6457" t="str">
            <v>M2</v>
          </cell>
          <cell r="J6457" t="str">
            <v>ATRIBUÍDO SÃO PAULO</v>
          </cell>
          <cell r="K6457">
            <v>62.88</v>
          </cell>
        </row>
        <row r="6458">
          <cell r="G6458">
            <v>104253</v>
          </cell>
          <cell r="H6458" t="str">
            <v>EMBOÇO OU MASSA ÚNICA EM ARGAMASSA TRAÇO 1:2:8, PREPARO MECÂNICA COM BETONEIRA 400 L, APLICADA MANUALMENTE EM SUPERFÍCIES EXTERNAS DA SACADA, ESPESSURA DE 35 MM, ACESSO POR ANDAIME, SEM USO DE TELA METÁLICA. AF_08/2022</v>
          </cell>
          <cell r="I6458" t="str">
            <v>M2</v>
          </cell>
          <cell r="J6458" t="str">
            <v>COEFICIENTE DE REPRESENTATIVIDADE</v>
          </cell>
          <cell r="K6458">
            <v>70.12</v>
          </cell>
        </row>
        <row r="6459">
          <cell r="G6459">
            <v>104254</v>
          </cell>
          <cell r="H6459" t="str">
            <v>EMBOÇO OU MASSA ÚNICA EM ARGAMASSA TRAÇO 1:2:8, PREPARO MANUAL, APLICADA MANUALMENTE EM SUPERFÍCIES EXTERNAS DA SACADA, ESPESSURA DE 35 MM, ACESSO POR ANDAIME, SEM USO DE TELA METÁLICA. AF_08/2022</v>
          </cell>
          <cell r="I6459" t="str">
            <v>M2</v>
          </cell>
          <cell r="J6459" t="str">
            <v>COEFICIENTE DE REPRESENTATIVIDADE</v>
          </cell>
          <cell r="K6459">
            <v>73.650000000000006</v>
          </cell>
        </row>
        <row r="6460">
          <cell r="G6460">
            <v>104255</v>
          </cell>
          <cell r="H6460"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I6460" t="str">
            <v>M2</v>
          </cell>
          <cell r="J6460" t="str">
            <v>COEFICIENTE DE REPRESENTATIVIDADE</v>
          </cell>
          <cell r="K6460">
            <v>114.79</v>
          </cell>
        </row>
        <row r="6461">
          <cell r="G6461">
            <v>104256</v>
          </cell>
          <cell r="H6461" t="str">
            <v>EMBOÇO OU MASSA ÚNICA EM ARGAMASSA TRAÇO 1:2:8, PREPARO MECÂNICO COM BETONEIRA 400 L, APLICADA COM PROJETOR TIPO CANEQUINHA EM SUPERFÍCIES EXTERNAS DA SACADA, ESPESSURA DE 35 MM, ACESSO POR ANDAIME, SEM USO DE TELA METÁLICA. AF_08/2022</v>
          </cell>
          <cell r="I6461" t="str">
            <v>M2</v>
          </cell>
          <cell r="J6461" t="str">
            <v>ATRIBUÍDO SÃO PAULO</v>
          </cell>
          <cell r="K6461">
            <v>76.239999999999995</v>
          </cell>
        </row>
        <row r="6462">
          <cell r="G6462">
            <v>104257</v>
          </cell>
          <cell r="H6462" t="str">
            <v>EMBOÇO OU MASSA ÚNICA EM ARGAMASSA TRAÇO 1:2:8, PREPARO MECÂNICO COM BETONEIRA 400 L, APLICADA MANUALMENTE EM SUPERFÍCIES EXTERNAS DA SACADA, ESPESSURA DE 45 MM, ACESSO POR ANDAIME, SEM USO DE TELA METÁLICA. AF_08/2022</v>
          </cell>
          <cell r="I6462" t="str">
            <v>M2</v>
          </cell>
          <cell r="J6462" t="str">
            <v>COEFICIENTE DE REPRESENTATIVIDADE</v>
          </cell>
          <cell r="K6462">
            <v>75.87</v>
          </cell>
        </row>
        <row r="6463">
          <cell r="G6463">
            <v>104258</v>
          </cell>
          <cell r="H6463" t="str">
            <v>EMBOÇO OU MASSA ÚNICA EM ARGAMASSA TRAÇO 1:2:8, PREPARO MANUAL, APLICADA MANUALMENTE EM SUPERFÍCIES EXTERNAS DA SACADA, ESPESSURA DE 45 MM, ACESSO POR ANDAIME, SEM USO DE TELA METÁLICA. AF_08/2022</v>
          </cell>
          <cell r="I6463" t="str">
            <v>M2</v>
          </cell>
          <cell r="J6463" t="str">
            <v>COEFICIENTE DE REPRESENTATIVIDADE</v>
          </cell>
          <cell r="K6463">
            <v>80.3</v>
          </cell>
        </row>
        <row r="6464">
          <cell r="G6464">
            <v>104259</v>
          </cell>
          <cell r="H6464"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I6464" t="str">
            <v>M2</v>
          </cell>
          <cell r="J6464" t="str">
            <v>COEFICIENTE DE REPRESENTATIVIDADE</v>
          </cell>
          <cell r="K6464">
            <v>132.99</v>
          </cell>
        </row>
        <row r="6465">
          <cell r="G6465">
            <v>104260</v>
          </cell>
          <cell r="H6465" t="str">
            <v>EMBOÇO OU MASSA ÚNICA EM ARGAMASSA TRAÇO 1:2:8, PREPARO MECÂNICO COM BETONEIRA 400 L, APLICADA COM PROJETOR TIPO CANEQUINHA EM SUPERFÍCIES EXTERNAS DA SACADA, ESPESSURA DE 45 MM, ACESSO POR ANDAIME, SEM USO DE TELA METÁLICA. AF_08/2022</v>
          </cell>
          <cell r="I6465" t="str">
            <v>M2</v>
          </cell>
          <cell r="J6465" t="str">
            <v>ATRIBUÍDO SÃO PAULO</v>
          </cell>
          <cell r="K6465">
            <v>82.61</v>
          </cell>
        </row>
        <row r="6466">
          <cell r="G6466">
            <v>104261</v>
          </cell>
          <cell r="H6466" t="str">
            <v>EMBOÇO OU MASSA ÚNICA EM ARGAMASSA TRAÇO 1:2:8, PREPARO MECÂNICO COM BETONEIRA 400 L, APLICADA MANUALMENTE EM SUPERFÍCIES EXTERNAS DA SACADA, ESPESSURA DE 50 MM, ACESSO POR ANDAIME, SEM USO DE TELA METÁLICA. AF_08/2022</v>
          </cell>
          <cell r="I6466" t="str">
            <v>M2</v>
          </cell>
          <cell r="J6466" t="str">
            <v>COEFICIENTE DE REPRESENTATIVIDADE</v>
          </cell>
          <cell r="K6466">
            <v>97</v>
          </cell>
        </row>
        <row r="6467">
          <cell r="G6467">
            <v>104262</v>
          </cell>
          <cell r="H6467" t="str">
            <v>EMBOÇO OU MASSA ÚNICA EM ARGAMASSA TRAÇO 1:2:8, PREPARO MANUAL, APLICADA MANUALMENTE EM SUPERFÍCIES EXTERNAS DA SACADA, ESPESSURA DE 50 MM, ACESSO POR ANDAIME, SEM USO DE TELA METÁLICA. AF_08/2022</v>
          </cell>
          <cell r="I6467" t="str">
            <v>M2</v>
          </cell>
          <cell r="J6467" t="str">
            <v>COEFICIENTE DE REPRESENTATIVIDADE</v>
          </cell>
          <cell r="K6467">
            <v>101.87</v>
          </cell>
        </row>
        <row r="6468">
          <cell r="G6468">
            <v>104263</v>
          </cell>
          <cell r="H6468"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I6468" t="str">
            <v>M2</v>
          </cell>
          <cell r="J6468" t="str">
            <v>COEFICIENTE DE REPRESENTATIVIDADE</v>
          </cell>
          <cell r="K6468">
            <v>152.18</v>
          </cell>
        </row>
        <row r="6469">
          <cell r="G6469">
            <v>104264</v>
          </cell>
          <cell r="H6469" t="str">
            <v>EMBOÇO OU MASSA ÚNICA EM ARGAMASSA TRAÇO 1:2:8, PREPARO MECÂNICO COM BETONEIRA 400 L, APLICADA COM PROJETOR TIPO CANEQUINHA EM SUPERFÍCIES EXTERNAS DA SACADA, ESPESSURA DE 50 MM, ACESSO POR ANDAIME, SEM USO DE TELA METÁLICA. AF_08/2022</v>
          </cell>
          <cell r="I6469" t="str">
            <v>M2</v>
          </cell>
          <cell r="J6469" t="str">
            <v>ATRIBUÍDO SÃO PAULO</v>
          </cell>
          <cell r="K6469">
            <v>97.79</v>
          </cell>
        </row>
        <row r="6470">
          <cell r="G6470">
            <v>104627</v>
          </cell>
          <cell r="H6470" t="str">
            <v>APLICAÇÃO MANUAL DE GESSO DESEMPENADO (SEM TALISCAS) EM TETO DE AMBIENTES COM PAREDES EM PÉ DIREITO DUPLO E ÁREA MAIOR QUE 10M², ESPESSURA DE 0,5CM. AF_03/2023</v>
          </cell>
          <cell r="I6470" t="str">
            <v>M2</v>
          </cell>
          <cell r="J6470" t="str">
            <v>COEFICIENTE DE REPRESENTATIVIDADE</v>
          </cell>
          <cell r="K6470">
            <v>17.53</v>
          </cell>
        </row>
        <row r="6471">
          <cell r="G6471">
            <v>104628</v>
          </cell>
          <cell r="H6471" t="str">
            <v>APLICAÇÃO MANUAL DE GESSO DESEMPENADO (SEM TALISCAS) EM TETO DE AMBIENTES COM PAREDES EM PÉ DIREITO DUPLO E ÁREA ENTRE 5M² E 10M², ESPESSURA DE 0,5CM. AF_03/2023</v>
          </cell>
          <cell r="I6471" t="str">
            <v>M2</v>
          </cell>
          <cell r="J6471" t="str">
            <v>COEFICIENTE DE REPRESENTATIVIDADE</v>
          </cell>
          <cell r="K6471">
            <v>26.34</v>
          </cell>
        </row>
        <row r="6472">
          <cell r="G6472">
            <v>104629</v>
          </cell>
          <cell r="H6472" t="str">
            <v>APLICAÇÃO MANUAL DE GESSO DESEMPENADO (SEM TALISCAS) EM TETO DE AMBIENTES COM PAREDES EM PÉ DIREITO DUPLO E ÁREA MENOR QUE 5M², ESPESSURA DE 0,5CM. AF_03/2023</v>
          </cell>
          <cell r="I6472" t="str">
            <v>M2</v>
          </cell>
          <cell r="J6472" t="str">
            <v>COEFICIENTE DE REPRESENTATIVIDADE</v>
          </cell>
          <cell r="K6472">
            <v>31.4</v>
          </cell>
        </row>
        <row r="6473">
          <cell r="G6473">
            <v>104630</v>
          </cell>
          <cell r="H6473" t="str">
            <v>APLICAÇÃO MANUAL DE GESSO DESEMPENADO (SEM TALISCAS) EM TETO DE AMBIENTES COM PAREDES EM PÉ DIREITO DUPLO E ÁREA MAIOR QUE 10M², ESPESSURA DE 1,0CM. AF_03/2023</v>
          </cell>
          <cell r="I6473" t="str">
            <v>M2</v>
          </cell>
          <cell r="J6473" t="str">
            <v>COEFICIENTE DE REPRESENTATIVIDADE</v>
          </cell>
          <cell r="K6473">
            <v>27.88</v>
          </cell>
        </row>
        <row r="6474">
          <cell r="G6474">
            <v>104631</v>
          </cell>
          <cell r="H6474" t="str">
            <v>APLICAÇÃO MANUAL DE GESSO DESEMPENADO (SEM TALISCAS) EM TETO DE AMBIENTES COM PAREDES EM PÉ DIREITO DUPLO E ÁREA ENTRE 5M² E 10M², ESPESSURA DE 1,0CM. AF_03/2023</v>
          </cell>
          <cell r="I6474" t="str">
            <v>M2</v>
          </cell>
          <cell r="J6474" t="str">
            <v>COEFICIENTE DE REPRESENTATIVIDADE</v>
          </cell>
          <cell r="K6474">
            <v>36.700000000000003</v>
          </cell>
        </row>
        <row r="6475">
          <cell r="G6475">
            <v>104632</v>
          </cell>
          <cell r="H6475" t="str">
            <v>APLICAÇÃO MANUAL DE GESSO DESEMPENADO (SEM TALISCAS) EM TETO DE AMBIENTES COM PAREDES EM PÉ DIREITO DUPLO E ÁREA MENOR QUE 5M², ESPESSURA DE 1,0CM. AF_03/2023</v>
          </cell>
          <cell r="I6475" t="str">
            <v>M2</v>
          </cell>
          <cell r="J6475" t="str">
            <v>COEFICIENTE DE REPRESENTATIVIDADE</v>
          </cell>
          <cell r="K6475">
            <v>41.76</v>
          </cell>
        </row>
        <row r="6476">
          <cell r="G6476">
            <v>104633</v>
          </cell>
          <cell r="H6476" t="str">
            <v>APLICAÇÃO MANUAL DE GESSO DESEMPENADO (SEM TALISCAS) EM PAREDES COM PÉ DIREITO DUPLO, ESPESSURA DE 0,5CM. AF_03/2023</v>
          </cell>
          <cell r="I6476" t="str">
            <v>M2</v>
          </cell>
          <cell r="J6476" t="str">
            <v>COEFICIENTE DE REPRESENTATIVIDADE</v>
          </cell>
          <cell r="K6476">
            <v>23.45</v>
          </cell>
        </row>
        <row r="6477">
          <cell r="G6477">
            <v>104634</v>
          </cell>
          <cell r="H6477" t="str">
            <v>APLICAÇÃO MANUAL DE GESSO DESEMPENADO (SEM TALISCAS) EM PAREDES COM PÉ DIREITO DUPLO, ESPESSURA DE 1,0CM. AF_03/2023</v>
          </cell>
          <cell r="I6477" t="str">
            <v>M2</v>
          </cell>
          <cell r="J6477" t="str">
            <v>COEFICIENTE DE REPRESENTATIVIDADE</v>
          </cell>
          <cell r="K6477">
            <v>35.15</v>
          </cell>
        </row>
        <row r="6478">
          <cell r="G6478">
            <v>104635</v>
          </cell>
          <cell r="H6478" t="str">
            <v>APLICAÇÃO MANUAL DE GESSO SARRAFEADO (COM TALISCAS) EM PAREDES COM PÉ DIREITO DUPLO, ESPESSURA DE 1,0CM. AF_03/2023</v>
          </cell>
          <cell r="I6478" t="str">
            <v>M2</v>
          </cell>
          <cell r="J6478" t="str">
            <v>COEFICIENTE DE REPRESENTATIVIDADE</v>
          </cell>
          <cell r="K6478">
            <v>47.41</v>
          </cell>
        </row>
        <row r="6479">
          <cell r="G6479">
            <v>104636</v>
          </cell>
          <cell r="H6479" t="str">
            <v>APLICAÇÃO MANUAL DE GESSO SARRAFEADO (COM TALISCAS) EM PAREDES COM PÉ DIREITO DUPLO, ESPESSURA DE 1,5CM. AF_03/2023</v>
          </cell>
          <cell r="I6479" t="str">
            <v>M2</v>
          </cell>
          <cell r="J6479" t="str">
            <v>COEFICIENTE DE REPRESENTATIVIDADE</v>
          </cell>
          <cell r="K6479">
            <v>55.55</v>
          </cell>
        </row>
        <row r="6480">
          <cell r="G6480">
            <v>87244</v>
          </cell>
          <cell r="H6480" t="str">
            <v>REVESTIMENTO CERÂMICO PARA PAREDES EXTERNAS EM PASTILHAS DE PORCELANA 5 X 5 CM (PLACAS DE 30 X 30 CM), ALINHADAS A PRUMO. AF_02/2023</v>
          </cell>
          <cell r="I6480" t="str">
            <v>M2</v>
          </cell>
          <cell r="J6480" t="str">
            <v>COEFICIENTE DE REPRESENTATIVIDADE</v>
          </cell>
          <cell r="K6480">
            <v>192.11</v>
          </cell>
        </row>
        <row r="6481">
          <cell r="G6481">
            <v>87245</v>
          </cell>
          <cell r="H6481" t="str">
            <v>REVESTIMENTO CERÂMICO PARA PAREDES EXTERNAS EM PASTILHAS DE PORCELANA 5 X 5 CM (PLACAS DE 30 X 30 CM), ALINHADAS A PRUMO, APLICADO EM SUPERFÍCIES INTERNAS DE SACADA. AF_02/2023</v>
          </cell>
          <cell r="I6481" t="str">
            <v>M2</v>
          </cell>
          <cell r="J6481" t="str">
            <v>COEFICIENTE DE REPRESENTATIVIDADE</v>
          </cell>
          <cell r="K6481">
            <v>228.47</v>
          </cell>
        </row>
        <row r="6482">
          <cell r="G6482">
            <v>87265</v>
          </cell>
          <cell r="H6482" t="str">
            <v>REVESTIMENTO CERÂMICO PARA PAREDES INTERNAS COM PLACAS TIPO ESMALTADA EXTRA DE DIMENSÕES 20X20 CM APLICADAS NA ALTURA INTEIRA DAS PAREDES.  AF_02/2023_PE</v>
          </cell>
          <cell r="I6482" t="str">
            <v>M2</v>
          </cell>
          <cell r="J6482" t="str">
            <v>COEFICIENTE DE REPRESENTATIVIDADE</v>
          </cell>
          <cell r="K6482">
            <v>56.32</v>
          </cell>
        </row>
        <row r="6483">
          <cell r="G6483">
            <v>87267</v>
          </cell>
          <cell r="H6483" t="str">
            <v>REVESTIMENTO CERÂMICO PARA PAREDES INTERNAS COM PLACAS TIPO ESMALTADA EXTRA DE DIMENSÕES 20X20 CM APLICADAS A MEIA ALTURA DAS PAREDES. AF_02/2023_PE</v>
          </cell>
          <cell r="I6483" t="str">
            <v>M2</v>
          </cell>
          <cell r="J6483" t="str">
            <v>COEFICIENTE DE REPRESENTATIVIDADE</v>
          </cell>
          <cell r="K6483">
            <v>60.28</v>
          </cell>
        </row>
        <row r="6484">
          <cell r="G6484">
            <v>87269</v>
          </cell>
          <cell r="H6484" t="str">
            <v>REVESTIMENTO CERÂMICO PARA PAREDES INTERNAS COM PLACAS TIPO ESMALTADA EXTRA DE DIMENSÕES 25X35 CM APLICADAS NA ALTURA INTEIRA DAS PAREDES. AF_02/2023_PE</v>
          </cell>
          <cell r="I6484" t="str">
            <v>M2</v>
          </cell>
          <cell r="J6484" t="str">
            <v>COEFICIENTE DE REPRESENTATIVIDADE</v>
          </cell>
          <cell r="K6484">
            <v>59.17</v>
          </cell>
        </row>
        <row r="6485">
          <cell r="G6485">
            <v>87271</v>
          </cell>
          <cell r="H6485" t="str">
            <v>REVESTIMENTO CERÂMICO PARA PAREDES INTERNAS COM PLACAS TIPO ESMALTADA EXTRA DE DIMENSÕES 25X35 CM APLICADAS A MEIA ALTURA DAS PAREDES. AF_02/2023_PE</v>
          </cell>
          <cell r="I6485" t="str">
            <v>M2</v>
          </cell>
          <cell r="J6485" t="str">
            <v>COEFICIENTE DE REPRESENTATIVIDADE</v>
          </cell>
          <cell r="K6485">
            <v>63.18</v>
          </cell>
        </row>
        <row r="6486">
          <cell r="G6486">
            <v>87273</v>
          </cell>
          <cell r="H6486" t="str">
            <v>REVESTIMENTO CERÂMICO PARA PAREDES INTERNAS COM PLACAS TIPO ESMALTADA EXTRA  DE DIMENSÕES 33X45 CM APLICADAS NA ALTURA INTEIRA DAS PAREDES. AF_02/2023_PE</v>
          </cell>
          <cell r="I6486" t="str">
            <v>M2</v>
          </cell>
          <cell r="J6486" t="str">
            <v>COEFICIENTE DE REPRESENTATIVIDADE</v>
          </cell>
          <cell r="K6486">
            <v>61.96</v>
          </cell>
        </row>
        <row r="6487">
          <cell r="G6487">
            <v>87275</v>
          </cell>
          <cell r="H6487" t="str">
            <v>REVESTIMENTO CERÂMICO PARA PAREDES INTERNAS COM PLACAS TIPO ESMALTADA EXTRA DE DIMENSÕES 33X45 CM APLICADAS A MEIA ALTURA DAS PAREDES. AF_02/2023_PE</v>
          </cell>
          <cell r="I6487" t="str">
            <v>M2</v>
          </cell>
          <cell r="J6487" t="str">
            <v>COEFICIENTE DE REPRESENTATIVIDADE</v>
          </cell>
          <cell r="K6487">
            <v>67.33</v>
          </cell>
        </row>
        <row r="6488">
          <cell r="G6488">
            <v>88788</v>
          </cell>
          <cell r="H6488" t="str">
            <v>REVESTIMENTO CERÂMICO PARA PAREDES EXTERNAS EM PASTILHAS DE PORCELANA 2,5 X 2,5 CM (PLACAS DE 30 X 30 CM), ALINHADAS A PRUMO. AF_02/2023</v>
          </cell>
          <cell r="I6488" t="str">
            <v>M2</v>
          </cell>
          <cell r="J6488" t="str">
            <v>COEFICIENTE DE REPRESENTATIVIDADE</v>
          </cell>
          <cell r="K6488">
            <v>273.99</v>
          </cell>
        </row>
        <row r="6489">
          <cell r="G6489">
            <v>88789</v>
          </cell>
          <cell r="H6489" t="str">
            <v>REVESTIMENTO CERÂMICO PARA PAREDES EXTERNAS EM PASTILHAS DE PORCELANA 2,5 X 2,5 CM (PLACAS DE 30 X 30 CM), ALINHADAS A PRUMO, APLICADO EM SUPERFÍCIES INTERNAS DE SACADA. AF_02/2023</v>
          </cell>
          <cell r="I6489" t="str">
            <v>M2</v>
          </cell>
          <cell r="J6489" t="str">
            <v>COEFICIENTE DE REPRESENTATIVIDADE</v>
          </cell>
          <cell r="K6489">
            <v>327.36</v>
          </cell>
        </row>
        <row r="6490">
          <cell r="G6490">
            <v>89045</v>
          </cell>
          <cell r="H6490" t="str">
            <v>(COMPOSIÇÃO REPRESENTATIVA) DO SERVIÇO DE REVESTIMENTO CERÂMICO PARA AMBIENTES DE ÁREAS MOLHADAS, MEIA PAREDE OU PAREDE INTEIRA, COM PLACAS TIPO ESMALTADA EXTRA, DIMENSÕES 20X20 CM, PARA EDIFICAÇÃO HABITACIONAL MULTIFAMILIAR (PRÉDIO). AF_11/2014</v>
          </cell>
          <cell r="I6490" t="str">
            <v>M2</v>
          </cell>
          <cell r="J6490" t="str">
            <v>COEFICIENTE DE REPRESENTATIVIDADE</v>
          </cell>
          <cell r="K6490">
            <v>57.31</v>
          </cell>
        </row>
        <row r="6491">
          <cell r="G6491">
            <v>89170</v>
          </cell>
          <cell r="H6491" t="str">
            <v>(COMPOSIÇÃO REPRESENTATIVA) DO SERVIÇO DE REVESTIMENTO CERÂMICO PARA PAREDES INTERNAS, MEIA OU PAREDE INTEIRA, PLACAS TIPO ESMALTADA EXTRA DE 20X20 CM, PARA EDIFICAÇÕES HABITACIONAIS UNIFAMILIAR (CASAS) E EDIFICAÇÕES PÚBLICAS PADRÃO. AF_11/2014</v>
          </cell>
          <cell r="I6491" t="str">
            <v>M2</v>
          </cell>
          <cell r="J6491" t="str">
            <v>COEFICIENTE DE REPRESENTATIVIDADE</v>
          </cell>
          <cell r="K6491">
            <v>57.31</v>
          </cell>
        </row>
        <row r="6492">
          <cell r="G6492">
            <v>93393</v>
          </cell>
          <cell r="H6492" t="str">
            <v>REVESTIMENTO CERÂMICO PARA PAREDES INTERNAS COM PLACAS TIPO ESMALTADA PADRÃO POPULAR DE DIMENSÕES 20X20 CM, ARGAMASSA TIPO AC I, APLICADAS NA ALTURA INTEIRA DAS PAREDES. AF_02/2023_PE</v>
          </cell>
          <cell r="I6492" t="str">
            <v>M2</v>
          </cell>
          <cell r="J6492" t="str">
            <v>COEFICIENTE DE REPRESENTATIVIDADE</v>
          </cell>
          <cell r="K6492">
            <v>47.16</v>
          </cell>
        </row>
        <row r="6493">
          <cell r="G6493">
            <v>93395</v>
          </cell>
          <cell r="H6493" t="str">
            <v>REVESTIMENTO CERÂMICO PARA PAREDES INTERNAS COM PLACAS TIPO ESMALTADA PADRÃO POPULAR DE DIMENSÕES 20X20 CM, ARGAMASSA TIPO AC I, APLICADAS A MEIA ALTURA DAS PAREDES. AF_02/2023_PE</v>
          </cell>
          <cell r="I6493" t="str">
            <v>M2</v>
          </cell>
          <cell r="J6493" t="str">
            <v>COEFICIENTE DE REPRESENTATIVIDADE</v>
          </cell>
          <cell r="K6493">
            <v>51.06</v>
          </cell>
        </row>
        <row r="6494">
          <cell r="G6494">
            <v>99195</v>
          </cell>
          <cell r="H6494" t="str">
            <v>REVESTIMENTO CERÂMICO PARA PAREDES INTERNAS COM PLACAS TIPO ESMALTADA PADRÃO POPULAR DE DIMENSÕES 20X20 CM, ARGAMASSA TIPO AC III, APLICADAS NA ALTURA INTEIRA DAS PAREDES.  AF_02/2023_PE</v>
          </cell>
          <cell r="I6494" t="str">
            <v>M2</v>
          </cell>
          <cell r="J6494" t="str">
            <v>COEFICIENTE DE REPRESENTATIVIDADE</v>
          </cell>
          <cell r="K6494">
            <v>55.8</v>
          </cell>
        </row>
        <row r="6495">
          <cell r="G6495">
            <v>99198</v>
          </cell>
          <cell r="H6495" t="str">
            <v>REVESTIMENTO CERÂMICO PARA PAREDES INTERNAS COM PLACAS TIPO ESMALTADA PADRÃO POPULAR DE DIMENSÕES 20X20 CM, ARGAMASSA TIPO AC III, APLICADAS A MEIA ALTURA DAS PAREDES. AF_02/2023_PE</v>
          </cell>
          <cell r="I6495" t="str">
            <v>M2</v>
          </cell>
          <cell r="J6495" t="str">
            <v>COEFICIENTE DE REPRESENTATIVIDADE</v>
          </cell>
          <cell r="K6495">
            <v>59.7</v>
          </cell>
        </row>
        <row r="6496">
          <cell r="G6496">
            <v>104611</v>
          </cell>
          <cell r="H6496" t="str">
            <v>REVESTIMENTO CERÂMICO PARA PAREDES INTERNAS COM PLACAS TIPO ESMALTADA EXTRA DE DIMENSÕES 60X60 CM APLICADAS NA ALTURA INTEIRA DAS PAREDES. AF_02/2023_PE</v>
          </cell>
          <cell r="I6496" t="str">
            <v>M2</v>
          </cell>
          <cell r="J6496" t="str">
            <v>COEFICIENTE DE REPRESENTATIVIDADE</v>
          </cell>
          <cell r="K6496">
            <v>76.39</v>
          </cell>
        </row>
        <row r="6497">
          <cell r="G6497">
            <v>104612</v>
          </cell>
          <cell r="H6497" t="str">
            <v>REVESTIMENTO CERÂMICO PARA PAREDES INTERNAS COM PLACAS TIPO ESMALTADA EXTRA DE DIMENSÕES 60X60 CM APLICADAS A MEIA ALTURA DAS PAREDES. AF_02/2023_PE</v>
          </cell>
          <cell r="I6497" t="str">
            <v>M2</v>
          </cell>
          <cell r="J6497" t="str">
            <v>COEFICIENTE DE REPRESENTATIVIDADE</v>
          </cell>
          <cell r="K6497">
            <v>76.849999999999994</v>
          </cell>
        </row>
        <row r="6498">
          <cell r="G6498">
            <v>104613</v>
          </cell>
          <cell r="H6498" t="str">
            <v>REVESTIMENTO CERÂMICO PARA PAREDES INTERNAS COM PLACAS TIPO ESMALTADA EXTRA DE DIMENSÕES 20X20 CM APLICADAS EM DIAGONAL, NA ALTURA INTEIRA DAS PAREDES. AF_02/2023_PE</v>
          </cell>
          <cell r="I6498" t="str">
            <v>M2</v>
          </cell>
          <cell r="J6498" t="str">
            <v>COEFICIENTE DE REPRESENTATIVIDADE</v>
          </cell>
          <cell r="K6498">
            <v>59.04</v>
          </cell>
        </row>
        <row r="6499">
          <cell r="G6499">
            <v>104614</v>
          </cell>
          <cell r="H6499" t="str">
            <v>REVESTIMENTO CERÂMICO PARA PAREDES INTERNAS COM PLACAS TIPO ESMALTADA EXTRA DE DIMENSÕES 20X20 CM APLICADAS EM DIAGONAL, A MEIA ALTURA DAS PAREDES. AF_02/2023_PE</v>
          </cell>
          <cell r="I6499" t="str">
            <v>M2</v>
          </cell>
          <cell r="J6499" t="str">
            <v>COEFICIENTE DE REPRESENTATIVIDADE</v>
          </cell>
          <cell r="K6499">
            <v>64.239999999999995</v>
          </cell>
        </row>
        <row r="6500">
          <cell r="G6500">
            <v>104615</v>
          </cell>
          <cell r="H6500" t="str">
            <v>REVESTIMENTO CERÂMICO PARA PAREDES INTERNAS COM PLACAS TIPO PASTILHA DE DIMENSÕES 5 X 5 CM (PLACAS DE 30 X 30 CM) CM APLICADAS NA ALTURA INTEIRA DAS PAREDES. AF_02/2023</v>
          </cell>
          <cell r="I6500" t="str">
            <v>M2</v>
          </cell>
          <cell r="J6500" t="str">
            <v>COEFICIENTE DE REPRESENTATIVIDADE</v>
          </cell>
          <cell r="K6500">
            <v>190.07</v>
          </cell>
        </row>
        <row r="6501">
          <cell r="G6501">
            <v>104616</v>
          </cell>
          <cell r="H6501" t="str">
            <v>REVESTIMENTO CERÂMICO PARA PAREDES INTERNAS COM PLACAS TIPO PASTILHA DE DIMENSÕES 2,5 X 2,5 CM (PLACAS DE 30 X 30 CM) CM APLICADAS NA ALTURA INTEIRA DAS PAREDES. AF_02/2023</v>
          </cell>
          <cell r="I6501" t="str">
            <v>M2</v>
          </cell>
          <cell r="J6501" t="str">
            <v>COEFICIENTE DE REPRESENTATIVIDADE</v>
          </cell>
          <cell r="K6501">
            <v>275.86</v>
          </cell>
        </row>
        <row r="6502">
          <cell r="G6502">
            <v>104617</v>
          </cell>
          <cell r="H6502" t="str">
            <v>REVESTIMENTO CERÂMICO PARA PAREDES INTERNAS COM PLACAS TIPO PASTILHA DE DIMENSÕES 5 X 5 CM (PLACAS DE 30 X 30 CM) CM APLICADAS A MEIA ALTURA DAS PAREDES. AF_02/2023</v>
          </cell>
          <cell r="I6502" t="str">
            <v>M2</v>
          </cell>
          <cell r="J6502" t="str">
            <v>COEFICIENTE DE REPRESENTATIVIDADE</v>
          </cell>
          <cell r="K6502">
            <v>197.92</v>
          </cell>
        </row>
        <row r="6503">
          <cell r="G6503">
            <v>104618</v>
          </cell>
          <cell r="H6503" t="str">
            <v>REVESTIMENTO CERÂMICO PARA PAREDES INTERNAS COM PLACAS TIPO PASTILHA DE DIMENSÕES 2,5 X 2,5 CM (PLACAS DE 30 X 30 CM) CM APLICADAS A MEIA ALTURA DAS PAREDES. AF_02/2023</v>
          </cell>
          <cell r="I6503" t="str">
            <v>M2</v>
          </cell>
          <cell r="J6503" t="str">
            <v>COEFICIENTE DE REPRESENTATIVIDADE</v>
          </cell>
          <cell r="K6503">
            <v>283.70999999999998</v>
          </cell>
        </row>
        <row r="6504">
          <cell r="G6504">
            <v>104619</v>
          </cell>
          <cell r="H6504" t="str">
            <v>RODAPÉ CERÂMICO DE 7CM DE ALTURA COM PLACAS TIPO ESMALTADA EXTRA DE DIMENSÕES 80X80CM. AF_02/2023</v>
          </cell>
          <cell r="I6504" t="str">
            <v>M</v>
          </cell>
          <cell r="J6504" t="str">
            <v>COEFICIENTE DE REPRESENTATIVIDADE</v>
          </cell>
          <cell r="K6504">
            <v>17.91</v>
          </cell>
        </row>
        <row r="6505">
          <cell r="G6505">
            <v>101965</v>
          </cell>
          <cell r="H6505" t="str">
            <v>PEITORIL LINEAR EM GRANITO OU MÁRMORE, L = 15CM, COMPRIMENTO DE ATÉ 2M, ASSENTADO COM ARGAMASSA 1:6 COM ADITIVO. AF_11/2020</v>
          </cell>
          <cell r="I6505" t="str">
            <v>M</v>
          </cell>
          <cell r="J6505" t="str">
            <v>COEFICIENTE DE REPRESENTATIVIDADE</v>
          </cell>
          <cell r="K6505">
            <v>172.16</v>
          </cell>
        </row>
        <row r="6506">
          <cell r="G6506">
            <v>101966</v>
          </cell>
          <cell r="H6506" t="str">
            <v>CHAPIM SOBRE MUROS LINEARES, EM GRANITO OU MÁRMORE, L = 25 CM, ASSENTADO COM ARGAMASSA 1:6 COM ADITIVO. AF_11/2020</v>
          </cell>
          <cell r="I6506" t="str">
            <v>M</v>
          </cell>
          <cell r="J6506" t="str">
            <v>COEFICIENTE DE REPRESENTATIVIDADE</v>
          </cell>
          <cell r="K6506">
            <v>231.96</v>
          </cell>
        </row>
        <row r="6507">
          <cell r="G6507">
            <v>101979</v>
          </cell>
          <cell r="H6507" t="str">
            <v>CHAPIM (RUFO CAPA) EM AÇO GALVANIZADO, CORTE 33. AF_11/2020</v>
          </cell>
          <cell r="I6507" t="str">
            <v>M</v>
          </cell>
          <cell r="J6507" t="str">
            <v>COEFICIENTE DE REPRESENTATIVIDADE</v>
          </cell>
          <cell r="K6507">
            <v>41.3</v>
          </cell>
        </row>
        <row r="6508">
          <cell r="G6508">
            <v>96112</v>
          </cell>
          <cell r="H6508" t="str">
            <v>FORRO EM MADEIRA PINUS, PARA AMBIENTES RESIDENCIAIS, INCLUSIVE ESTRUTURA DE FIXAÇÃO. AF_05/2017</v>
          </cell>
          <cell r="I6508" t="str">
            <v>M2</v>
          </cell>
          <cell r="J6508" t="str">
            <v>COEFICIENTE DE REPRESENTATIVIDADE</v>
          </cell>
          <cell r="K6508">
            <v>139.88</v>
          </cell>
        </row>
        <row r="6509">
          <cell r="G6509">
            <v>96117</v>
          </cell>
          <cell r="H6509" t="str">
            <v>FORRO EM MADEIRA PINUS, PARA AMBIENTES COMERCIAIS, INCLUSIVE ESTRUTURA DE FIXAÇÃO. AF_05/2017</v>
          </cell>
          <cell r="I6509" t="str">
            <v>M2</v>
          </cell>
          <cell r="J6509" t="str">
            <v>COEFICIENTE DE REPRESENTATIVIDADE</v>
          </cell>
          <cell r="K6509">
            <v>184.59</v>
          </cell>
        </row>
        <row r="6510">
          <cell r="G6510">
            <v>96122</v>
          </cell>
          <cell r="H6510" t="str">
            <v>ACABAMENTOS PARA FORRO (RODA-FORRO EM MADEIRA PINUS). AF_05/2017</v>
          </cell>
          <cell r="I6510" t="str">
            <v>M</v>
          </cell>
          <cell r="J6510" t="str">
            <v>COEFICIENTE DE REPRESENTATIVIDADE</v>
          </cell>
          <cell r="K6510">
            <v>44.1</v>
          </cell>
        </row>
        <row r="6511">
          <cell r="G6511">
            <v>96109</v>
          </cell>
          <cell r="H6511" t="str">
            <v>FORRO EM PLACAS DE GESSO, PARA AMBIENTES RESIDENCIAIS. AF_05/2017_PS</v>
          </cell>
          <cell r="I6511" t="str">
            <v>M2</v>
          </cell>
          <cell r="J6511" t="str">
            <v>COEFICIENTE DE REPRESENTATIVIDADE</v>
          </cell>
          <cell r="K6511">
            <v>39.979999999999997</v>
          </cell>
        </row>
        <row r="6512">
          <cell r="G6512">
            <v>96110</v>
          </cell>
          <cell r="H6512" t="str">
            <v>FORRO EM DRYWALL, PARA AMBIENTES RESIDENCIAIS, INCLUSIVE ESTRUTURA DE FIXAÇÃO. AF_05/2017_PS</v>
          </cell>
          <cell r="I6512" t="str">
            <v>M2</v>
          </cell>
          <cell r="J6512" t="str">
            <v>COEFICIENTE DE REPRESENTATIVIDADE</v>
          </cell>
          <cell r="K6512">
            <v>69.3</v>
          </cell>
        </row>
        <row r="6513">
          <cell r="G6513">
            <v>96113</v>
          </cell>
          <cell r="H6513" t="str">
            <v>FORRO EM PLACAS DE GESSO, PARA AMBIENTES COMERCIAIS. AF_05/2017_PS</v>
          </cell>
          <cell r="I6513" t="str">
            <v>M2</v>
          </cell>
          <cell r="J6513" t="str">
            <v>COEFICIENTE DE REPRESENTATIVIDADE</v>
          </cell>
          <cell r="K6513">
            <v>35.28</v>
          </cell>
        </row>
        <row r="6514">
          <cell r="G6514">
            <v>96114</v>
          </cell>
          <cell r="H6514" t="str">
            <v>FORRO EM DRYWALL, PARA AMBIENTES COMERCIAIS, INCLUSIVE ESTRUTURA DE FIXAÇÃO. AF_05/2017_PS</v>
          </cell>
          <cell r="I6514" t="str">
            <v>M2</v>
          </cell>
          <cell r="J6514" t="str">
            <v>COEFICIENTE DE REPRESENTATIVIDADE</v>
          </cell>
          <cell r="K6514">
            <v>72.75</v>
          </cell>
        </row>
        <row r="6515">
          <cell r="G6515">
            <v>96120</v>
          </cell>
          <cell r="H6515" t="str">
            <v>ACABAMENTOS PARA FORRO (MOLDURA DE GESSO). AF_05/2017</v>
          </cell>
          <cell r="I6515" t="str">
            <v>M</v>
          </cell>
          <cell r="J6515" t="str">
            <v>COEFICIENTE DE REPRESENTATIVIDADE</v>
          </cell>
          <cell r="K6515">
            <v>2.82</v>
          </cell>
        </row>
        <row r="6516">
          <cell r="G6516">
            <v>96123</v>
          </cell>
          <cell r="H6516" t="str">
            <v>ACABAMENTOS PARA FORRO (MOLDURA EM DRYWALL, COM LARGURA DE 15 CM). AF_05/2017_PS</v>
          </cell>
          <cell r="I6516" t="str">
            <v>M</v>
          </cell>
          <cell r="J6516" t="str">
            <v>COEFICIENTE DE REPRESENTATIVIDADE</v>
          </cell>
          <cell r="K6516">
            <v>33.659999999999997</v>
          </cell>
        </row>
        <row r="6517">
          <cell r="G6517">
            <v>99054</v>
          </cell>
          <cell r="H6517" t="str">
            <v>ACABAMENTOS PARA FORRO (SANCA DE GESSO MONTADA NA OBRA). AF_05/2017_PS</v>
          </cell>
          <cell r="I6517" t="str">
            <v>M2</v>
          </cell>
          <cell r="J6517" t="str">
            <v>COEFICIENTE DE REPRESENTATIVIDADE</v>
          </cell>
          <cell r="K6517">
            <v>49.32</v>
          </cell>
        </row>
        <row r="6518">
          <cell r="G6518">
            <v>96111</v>
          </cell>
          <cell r="H6518" t="str">
            <v>FORRO EM RÉGUAS DE PVC, FRISADO, PARA AMBIENTES RESIDENCIAIS, INCLUSIVE ESTRUTURA DE FIXAÇÃO. AF_05/2017_PS</v>
          </cell>
          <cell r="I6518" t="str">
            <v>M2</v>
          </cell>
          <cell r="J6518" t="str">
            <v>COEFICIENTE DE REPRESENTATIVIDADE</v>
          </cell>
          <cell r="K6518">
            <v>65.069999999999993</v>
          </cell>
        </row>
        <row r="6519">
          <cell r="G6519">
            <v>96116</v>
          </cell>
          <cell r="H6519" t="str">
            <v>FORRO EM RÉGUAS DE PVC, FRISADO, PARA AMBIENTES COMERCIAIS, INCLUSIVE ESTRUTURA DE FIXAÇÃO. AF_05/2017_PS</v>
          </cell>
          <cell r="I6519" t="str">
            <v>M2</v>
          </cell>
          <cell r="J6519" t="str">
            <v>COEFICIENTE DE REPRESENTATIVIDADE</v>
          </cell>
          <cell r="K6519">
            <v>71.78</v>
          </cell>
        </row>
        <row r="6520">
          <cell r="G6520">
            <v>96121</v>
          </cell>
          <cell r="H6520" t="str">
            <v>ACABAMENTOS PARA FORRO (RODA-FORRO EM PERFIL METÁLICO E PLÁSTICO). AF_05/2017</v>
          </cell>
          <cell r="I6520" t="str">
            <v>M</v>
          </cell>
          <cell r="J6520" t="str">
            <v>COEFICIENTE DE REPRESENTATIVIDADE</v>
          </cell>
          <cell r="K6520">
            <v>13.12</v>
          </cell>
        </row>
        <row r="6521">
          <cell r="G6521">
            <v>96485</v>
          </cell>
          <cell r="H6521" t="str">
            <v>FORRO EM RÉGUAS DE PVC, LISO, PARA AMBIENTES RESIDENCIAIS, INCLUSIVE ESTRUTURA DE FIXAÇÃO. AF_05/2017_PS</v>
          </cell>
          <cell r="I6521" t="str">
            <v>M2</v>
          </cell>
          <cell r="J6521" t="str">
            <v>COEFICIENTE DE REPRESENTATIVIDADE</v>
          </cell>
          <cell r="K6521">
            <v>76.56</v>
          </cell>
        </row>
        <row r="6522">
          <cell r="G6522">
            <v>96486</v>
          </cell>
          <cell r="H6522" t="str">
            <v>FORRO DE PVC, LISO, PARA AMBIENTES COMERCIAIS, INCLUSIVE ESTRUTURA DE FIXAÇÃO. AF_05/2017_PS</v>
          </cell>
          <cell r="I6522" t="str">
            <v>M2</v>
          </cell>
          <cell r="J6522" t="str">
            <v>COEFICIENTE DE REPRESENTATIVIDADE</v>
          </cell>
          <cell r="K6522">
            <v>83.98</v>
          </cell>
        </row>
        <row r="6523">
          <cell r="G6523">
            <v>91515</v>
          </cell>
          <cell r="H6523" t="str">
            <v>ESTUCAMENTO DE DENSIDADE BAIXA DE PANOS DE FACHADA DO SISTEMA DE PAREDES DE CONCRETO EM EDIFICAÇÕES DE MÚLTIPLOS PAVIMENTOS, ACESSO COM PLATAFORMA OU CADEIRINHA, UTILIZAÇÃO DE ARGAMASSA COLANTE. AF_10/2022</v>
          </cell>
          <cell r="I6523" t="str">
            <v>M2</v>
          </cell>
          <cell r="J6523" t="str">
            <v>COEFICIENTE DE REPRESENTATIVIDADE</v>
          </cell>
          <cell r="K6523">
            <v>4.8899999999999997</v>
          </cell>
        </row>
        <row r="6524">
          <cell r="G6524">
            <v>91519</v>
          </cell>
          <cell r="H6524" t="str">
            <v>ESTUCAMENTO DE DENSIDADE BAIXA DE PANOS DE FACHADA DO SISTEMA DE PAREDES DE CONCRETO EM UNIDADES HABITACIONAIS DE PAVIMENTO ÚNICO, UTILIZAÇÃO DE ARGAMASSA COLANTE. AF_10/2022</v>
          </cell>
          <cell r="I6524" t="str">
            <v>M2</v>
          </cell>
          <cell r="J6524" t="str">
            <v>COEFICIENTE DE REPRESENTATIVIDADE</v>
          </cell>
          <cell r="K6524">
            <v>6.56</v>
          </cell>
        </row>
        <row r="6525">
          <cell r="G6525">
            <v>91520</v>
          </cell>
          <cell r="H6525" t="str">
            <v>ESTUCAMENTO DE DENSIDADE BAIXA NAS FACES INTERNAS DE PAREDES DO SISTEMA DE PAREDES DE CONCRETO, EM AMBIENTES COM ÁREA ENTRE 5 M² E 10 M², UTILIZAÇÃO DE ARGAMASSA COLANTE. AF_10/2022</v>
          </cell>
          <cell r="I6525" t="str">
            <v>M2</v>
          </cell>
          <cell r="J6525" t="str">
            <v>COEFICIENTE DE REPRESENTATIVIDADE</v>
          </cell>
          <cell r="K6525">
            <v>1.84</v>
          </cell>
        </row>
        <row r="6526">
          <cell r="G6526">
            <v>91522</v>
          </cell>
          <cell r="H6526" t="str">
            <v>ESTUCAMENTO PARA QUALQUER REVESTIMENTO, EM TETO DO SISTEMA DE PAREDES DE CONCRETO, EM AMBIENTES COM ÁREA ENTRE 5 M² E 10 M², UTILIZAÇÃO DE ARGAMASSA COLANTE. AF_10/2022</v>
          </cell>
          <cell r="I6526" t="str">
            <v>M2</v>
          </cell>
          <cell r="J6526" t="str">
            <v>COEFICIENTE DE REPRESENTATIVIDADE</v>
          </cell>
          <cell r="K6526">
            <v>2.5299999999999998</v>
          </cell>
        </row>
        <row r="6527">
          <cell r="G6527">
            <v>91525</v>
          </cell>
          <cell r="H6527" t="str">
            <v>ESTUCAMENTO DE DENSIDADE ALTA NAS FACES INTERNAS DE PAREDES DO SISTEMA DE PAREDES DE CONCRETO, EM AMBIENTES COM ÁREA ENTRE 5 M² E 10 M², UTILIZAÇÃO DE ARGAMASSA COLANTE. AF_10/2022</v>
          </cell>
          <cell r="I6527" t="str">
            <v>M2</v>
          </cell>
          <cell r="J6527" t="str">
            <v>COEFICIENTE DE REPRESENTATIVIDADE</v>
          </cell>
          <cell r="K6527">
            <v>6.61</v>
          </cell>
        </row>
        <row r="6528">
          <cell r="G6528">
            <v>104412</v>
          </cell>
          <cell r="H6528" t="str">
            <v>ESTUCAMENTO PARA QUALQUER REVESTIMENTO, EM TETO DO SISTEMA DE PAREDES DE CONCRETO, EM AMBIENTES COM ÁREA MAIOR QUE 10 M², UTILIZAÇÃO DE ARGAMASSA COLANTE. AF_10/2022</v>
          </cell>
          <cell r="I6528" t="str">
            <v>M2</v>
          </cell>
          <cell r="J6528" t="str">
            <v>COEFICIENTE DE REPRESENTATIVIDADE</v>
          </cell>
          <cell r="K6528">
            <v>2.27</v>
          </cell>
        </row>
        <row r="6529">
          <cell r="G6529">
            <v>104413</v>
          </cell>
          <cell r="H6529" t="str">
            <v>ESTUCAMENTO PARA QUALQUER REVESTIMENTO, EM TETO DO SISTEMA DE PAREDES DE CONCRETO, EM AMBIENTES COM ÁREA MENOR QUE 5 M², UTILIZAÇÃO DE ARGAMASSA COLANTE. AF_10/2022</v>
          </cell>
          <cell r="I6529" t="str">
            <v>M2</v>
          </cell>
          <cell r="J6529" t="str">
            <v>COEFICIENTE DE REPRESENTATIVIDADE</v>
          </cell>
          <cell r="K6529">
            <v>3.98</v>
          </cell>
        </row>
        <row r="6530">
          <cell r="G6530">
            <v>104414</v>
          </cell>
          <cell r="H6530" t="str">
            <v>ESTUCAMENTO DE DENSIDADE ALTA NAS FACES INTERNAS DE PAREDES DO SISTEMA DE PAREDES DE CONCRETO, EM AMBIENTES COM ÁREA MAIOR QUE 10 M², UTILIZAÇÃO DE ARGAMASSA COLANTE. AF_10/2022</v>
          </cell>
          <cell r="I6530" t="str">
            <v>M2</v>
          </cell>
          <cell r="J6530" t="str">
            <v>COEFICIENTE DE REPRESENTATIVIDADE</v>
          </cell>
          <cell r="K6530">
            <v>6.01</v>
          </cell>
        </row>
        <row r="6531">
          <cell r="G6531">
            <v>104415</v>
          </cell>
          <cell r="H6531" t="str">
            <v>ESTUCAMENTO DE DENSIDADE ALTA NAS FACES INTERNAS DE PAREDES DO SISTEMA DE PAREDES DE CONCRETO, EM AMBIENTES COM ÁREA MENOR QUE 5 M², UTILIZAÇÃO DE ARGAMASSA COLANTE. AF_10/2022</v>
          </cell>
          <cell r="I6531" t="str">
            <v>M2</v>
          </cell>
          <cell r="J6531" t="str">
            <v>COEFICIENTE DE REPRESENTATIVIDADE</v>
          </cell>
          <cell r="K6531">
            <v>9.83</v>
          </cell>
        </row>
        <row r="6532">
          <cell r="G6532">
            <v>104416</v>
          </cell>
          <cell r="H6532" t="str">
            <v>ESTUCAMENTO DE DENSIDADE BAIXA NAS FACES INTERNAS DE PAREDES DO SISTEMA DE PAREDES DE CONCRETO, EM AMBIENTES COM ÁREA MAIOR QUE 10 M², UTILIZAÇÃO DE ARGAMASSA COLANTE. AF_10/2022</v>
          </cell>
          <cell r="I6532" t="str">
            <v>M2</v>
          </cell>
          <cell r="J6532" t="str">
            <v>COEFICIENTE DE REPRESENTATIVIDADE</v>
          </cell>
          <cell r="K6532">
            <v>1.58</v>
          </cell>
        </row>
        <row r="6533">
          <cell r="G6533">
            <v>104417</v>
          </cell>
          <cell r="H6533" t="str">
            <v>ESTUCAMENTO DE DENSIDADE BAIXA NAS FACES INTERNAS DE PAREDES DO SISTEMA DE PAREDES DE CONCRETO, EM AMBIENTES COM ÁREA MENOR QUE 5 M², UTILIZAÇÃO DE ARGAMASSA COLANTE. AF_10/2022</v>
          </cell>
          <cell r="I6533" t="str">
            <v>M2</v>
          </cell>
          <cell r="J6533" t="str">
            <v>COEFICIENTE DE REPRESENTATIVIDADE</v>
          </cell>
          <cell r="K6533">
            <v>3.29</v>
          </cell>
        </row>
        <row r="6534">
          <cell r="G6534">
            <v>104418</v>
          </cell>
          <cell r="H6534" t="str">
            <v>ESTUCAMENTO DE DENSIDADE BAIXA DE PANOS DE FACHADA DO SISTEMA DE PAREDES DE CONCRETO EM EDIFICAÇÕES DE MÚLTIPLOS PAVIMENTOS, ACESSO COM BALANCIM, UTILIZAÇÃO DE ARGAMASSA COLANTE. AF_10/2022</v>
          </cell>
          <cell r="I6534" t="str">
            <v>M2</v>
          </cell>
          <cell r="J6534" t="str">
            <v>COEFICIENTE DE REPRESENTATIVIDADE</v>
          </cell>
          <cell r="K6534">
            <v>2.16</v>
          </cell>
        </row>
        <row r="6535">
          <cell r="G6535">
            <v>104419</v>
          </cell>
          <cell r="H6535" t="str">
            <v>ESTUCAMENTO DE DENSIDADE BAIXA DE PANOS DE FACHADA DO SISTEMA DE PAREDES DE CONCRETO EM UNIDADES HABITACIONAIS DE DOIS PAVIMENTOS (SOBRADO), ACESSO COM ANDAIME FACHADEIRO, UTILIZAÇÃO DE ARGAMASSA COLANTE. AF_10/2022</v>
          </cell>
          <cell r="I6535" t="str">
            <v>M2</v>
          </cell>
          <cell r="J6535" t="str">
            <v>COEFICIENTE DE REPRESENTATIVIDADE</v>
          </cell>
          <cell r="K6535">
            <v>8.75</v>
          </cell>
        </row>
        <row r="6536">
          <cell r="G6536">
            <v>104420</v>
          </cell>
          <cell r="H6536" t="str">
            <v>ESTUCAMENTO DE DENSIDADE BAIXA DE PANOS DE FACHADA DO SISTEMA DE PAREDES DE CONCRETO EM UNIDADES HABITACIONAIS DE DOIS PAVIMENTOS (SOBRADO), ACESSO COM PLATAFORMA, UTILIZAÇÃO DE ARGAMASSA COLANTE. AF_10/2022</v>
          </cell>
          <cell r="I6536" t="str">
            <v>M2</v>
          </cell>
          <cell r="J6536" t="str">
            <v>COEFICIENTE DE REPRESENTATIVIDADE</v>
          </cell>
          <cell r="K6536">
            <v>7.9</v>
          </cell>
        </row>
        <row r="6537">
          <cell r="G6537">
            <v>104421</v>
          </cell>
          <cell r="H6537" t="str">
            <v>ESTUCAMENTO DE DENSIDADE ALTA DE PANOS DE FACHADA DO SISTEMA DE PAREDES DE CONCRETO EM EDIFICAÇÕES DE MÚLTIPLOS PAVIMENTOS, ACESSO COM PLATAFORMA OU CADEIRINHA, UTILIZAÇÃO DE ARGAMASSA COLANTE. AF_10/2022</v>
          </cell>
          <cell r="I6537" t="str">
            <v>M2</v>
          </cell>
          <cell r="J6537" t="str">
            <v>COEFICIENTE DE REPRESENTATIVIDADE</v>
          </cell>
          <cell r="K6537">
            <v>12.41</v>
          </cell>
        </row>
        <row r="6538">
          <cell r="G6538">
            <v>104422</v>
          </cell>
          <cell r="H6538" t="str">
            <v>ESTUCAMENTO DE DENSIDADE ALTA DE PANOS DE FACHADA DO SISTEMA DE PAREDES DE CONCRETO EM EDIFICAÇÕES DE MÚLTIPLOS PAVIMENTOS, ACESSO COM BALANCIM, UTILIZAÇÃO DE ARGAMASSA COLANTE. AF_10/2022</v>
          </cell>
          <cell r="I6538" t="str">
            <v>M2</v>
          </cell>
          <cell r="J6538" t="str">
            <v>COEFICIENTE DE REPRESENTATIVIDADE</v>
          </cell>
          <cell r="K6538">
            <v>7.82</v>
          </cell>
        </row>
        <row r="6539">
          <cell r="G6539">
            <v>104423</v>
          </cell>
          <cell r="H6539" t="str">
            <v>ESTUCAMENTO DE DENSIDADE ALTA DE PANOS DE FACHADA DO SISTEMA DE PAREDES DE CONCRETO EM UNIDADES HABITACIONAIS DE DOIS PAVIMENTOS (SOBRADO), ACESSO COM ANDAIME FACHADEIRO, UTILIZAÇÃO DE ARGAMASSA COLANTE. AF_10/2022</v>
          </cell>
          <cell r="I6539" t="str">
            <v>M2</v>
          </cell>
          <cell r="J6539" t="str">
            <v>COEFICIENTE DE REPRESENTATIVIDADE</v>
          </cell>
          <cell r="K6539">
            <v>18.899999999999999</v>
          </cell>
        </row>
        <row r="6540">
          <cell r="G6540">
            <v>104424</v>
          </cell>
          <cell r="H6540" t="str">
            <v>ESTUCAMENTO DE DENSIDADE ALTA DE PANOS DE FACHADA DO SISTEMA DE PAREDES DE CONCRETO EM UNIDADES HABITACIONAIS DE DOIS PAVIMENTOS (SOBRADO), ACESSO COM PLATAFORMA, UTILIZAÇÃO DE ARGAMASSA COLANTE. AF_10/2022</v>
          </cell>
          <cell r="I6540" t="str">
            <v>M2</v>
          </cell>
          <cell r="J6540" t="str">
            <v>COEFICIENTE DE REPRESENTATIVIDADE</v>
          </cell>
          <cell r="K6540">
            <v>17.53</v>
          </cell>
        </row>
        <row r="6541">
          <cell r="G6541">
            <v>104425</v>
          </cell>
          <cell r="H6541" t="str">
            <v>ESTUCAMENTO DE DENSIDADE ALTA DE PANOS DE FACHADA DO SISTEMA DE PAREDES DE CONCRETO EM UNIDADES HABITACIONAIS DE PAVIMENTO ÚNICO, UTILIZAÇÃO DE ARGAMASSA COLANTE. AF_10/2022</v>
          </cell>
          <cell r="I6541" t="str">
            <v>M2</v>
          </cell>
          <cell r="J6541" t="str">
            <v>COEFICIENTE DE REPRESENTATIVIDADE</v>
          </cell>
          <cell r="K6541">
            <v>15.23</v>
          </cell>
        </row>
        <row r="6542">
          <cell r="G6542">
            <v>87280</v>
          </cell>
          <cell r="H6542" t="str">
            <v>ARGAMASSA TRAÇO 1:7 (EM VOLUME DE CIMENTO E AREIA MÉDIA ÚMIDA) COM ADIÇÃO DE PLASTIFICANTE PARA EMBOÇO/MASSA ÚNICA/ASSENTAMENTO DE ALVENARIA DE VEDAÇÃO, PREPARO MECÂNICO COM BETONEIRA 400 L. AF_08/2019</v>
          </cell>
          <cell r="I6542" t="str">
            <v>M3</v>
          </cell>
          <cell r="J6542" t="str">
            <v>COEFICIENTE DE REPRESENTATIVIDADE</v>
          </cell>
          <cell r="K6542">
            <v>429.97</v>
          </cell>
        </row>
        <row r="6543">
          <cell r="G6543">
            <v>87281</v>
          </cell>
          <cell r="H6543" t="str">
            <v>ARGAMASSA TRAÇO 1:7 (EM VOLUME DE CIMENTO E AREIA MÉDIA ÚMIDA) COM ADIÇÃO DE PLASTIFICANTE PARA EMBOÇO/MASSA ÚNICA/ASSENTAMENTO DE ALVENARIA DE VEDAÇÃO, PREPARO MECÂNICO COM BETONEIRA 600 L. AF_08/2019</v>
          </cell>
          <cell r="I6543" t="str">
            <v>M3</v>
          </cell>
          <cell r="J6543" t="str">
            <v>COEFICIENTE DE REPRESENTATIVIDADE</v>
          </cell>
          <cell r="K6543">
            <v>422.69</v>
          </cell>
        </row>
        <row r="6544">
          <cell r="G6544">
            <v>87283</v>
          </cell>
          <cell r="H6544" t="str">
            <v>ARGAMASSA TRAÇO 1:6 (EM VOLUME DE CIMENTO E AREIA MÉDIA ÚMIDA) COM ADIÇÃO DE PLASTIFICANTE PARA EMBOÇO/MASSA ÚNICA/ASSENTAMENTO DE ALVENARIA DE VEDAÇÃO, PREPARO MECÂNICO COM BETONEIRA 400 L. AF_08/2019</v>
          </cell>
          <cell r="I6544" t="str">
            <v>M3</v>
          </cell>
          <cell r="J6544" t="str">
            <v>COEFICIENTE DE REPRESENTATIVIDADE</v>
          </cell>
          <cell r="K6544">
            <v>451.17</v>
          </cell>
        </row>
        <row r="6545">
          <cell r="G6545">
            <v>87284</v>
          </cell>
          <cell r="H6545" t="str">
            <v>ARGAMASSA TRAÇO 1:6 (EM VOLUME DE CIMENTO E AREIA MÉDIA ÚMIDA) COM ADIÇÃO DE PLASTIFICANTE PARA EMBOÇO/MASSA ÚNICA/ASSENTAMENTO DE ALVENARIA DE VEDAÇÃO, PREPARO MECÂNICO COM BETONEIRA 600 L. AF_08/2019</v>
          </cell>
          <cell r="I6545" t="str">
            <v>M3</v>
          </cell>
          <cell r="J6545" t="str">
            <v>COEFICIENTE DE REPRESENTATIVIDADE</v>
          </cell>
          <cell r="K6545">
            <v>442.56</v>
          </cell>
        </row>
        <row r="6546">
          <cell r="G6546">
            <v>87286</v>
          </cell>
          <cell r="H6546" t="str">
            <v>ARGAMASSA TRAÇO 1:1:6 (EM VOLUME DE CIMENTO, CAL E AREIA MÉDIA ÚMIDA) PARA EMBOÇO/MASSA ÚNICA/ASSENTAMENTO DE ALVENARIA DE VEDAÇÃO, PREPARO MECÂNICO COM BETONEIRA 400 L. AF_08/2019</v>
          </cell>
          <cell r="I6546" t="str">
            <v>M3</v>
          </cell>
          <cell r="J6546" t="str">
            <v>COEFICIENTE DE REPRESENTATIVIDADE</v>
          </cell>
          <cell r="K6546">
            <v>579.84</v>
          </cell>
        </row>
        <row r="6547">
          <cell r="G6547">
            <v>87287</v>
          </cell>
          <cell r="H6547" t="str">
            <v>ARGAMASSA TRAÇO 1:1:6 (EM VOLUME DE CIMENTO, CAL E AREIA MÉDIA ÚMIDA) PARA EMBOÇO/MASSA ÚNICA/ASSENTAMENTO DE ALVENARIA DE VEDAÇÃO, PREPARO MECÂNICO COM BETONEIRA 600 L. AF_08/2019</v>
          </cell>
          <cell r="I6547" t="str">
            <v>M3</v>
          </cell>
          <cell r="J6547" t="str">
            <v>COEFICIENTE DE REPRESENTATIVIDADE</v>
          </cell>
          <cell r="K6547">
            <v>563.05999999999995</v>
          </cell>
        </row>
        <row r="6548">
          <cell r="G6548">
            <v>87289</v>
          </cell>
          <cell r="H6548" t="str">
            <v>ARGAMASSA TRAÇO 1:1,5:7,5 (EM VOLUME DE CIMENTO, CAL E AREIA MÉDIA ÚMIDA) PARA EMBOÇO/MASSA ÚNICA/ASSENTAMENTO DE ALVENARIA DE VEDAÇÃO, PREPARO MECÂNICO COM BETONEIRA 400 L. AF_08/2019</v>
          </cell>
          <cell r="I6548" t="str">
            <v>M3</v>
          </cell>
          <cell r="J6548" t="str">
            <v>COEFICIENTE DE REPRESENTATIVIDADE</v>
          </cell>
          <cell r="K6548">
            <v>558.14</v>
          </cell>
        </row>
        <row r="6549">
          <cell r="G6549">
            <v>87290</v>
          </cell>
          <cell r="H6549" t="str">
            <v>ARGAMASSA TRAÇO 1:1,5:7,5 (EM VOLUME DE CIMENTO, CAL E AREIA MÉDIA ÚMIDA) PARA EMBOÇO/MASSA ÚNICA/ASSENTAMENTO DE ALVENARIA DE VEDAÇÃO, PREPARO MECÂNICO COM BETONEIRA 600 L. AF_08/2019</v>
          </cell>
          <cell r="I6549" t="str">
            <v>M3</v>
          </cell>
          <cell r="J6549" t="str">
            <v>COEFICIENTE DE REPRESENTATIVIDADE</v>
          </cell>
          <cell r="K6549">
            <v>548.32000000000005</v>
          </cell>
        </row>
        <row r="6550">
          <cell r="G6550">
            <v>87292</v>
          </cell>
          <cell r="H6550" t="str">
            <v>ARGAMASSA TRAÇO 1:2:8 (EM VOLUME DE CIMENTO, CAL E AREIA MÉDIA ÚMIDA) PARA EMBOÇO/MASSA ÚNICA/ASSENTAMENTO DE ALVENARIA DE VEDAÇÃO, PREPARO MECÂNICO COM BETONEIRA 400 L. AF_08/2019</v>
          </cell>
          <cell r="I6550" t="str">
            <v>M3</v>
          </cell>
          <cell r="J6550" t="str">
            <v>COEFICIENTE DE REPRESENTATIVIDADE</v>
          </cell>
          <cell r="K6550">
            <v>574.78</v>
          </cell>
        </row>
        <row r="6551">
          <cell r="G6551">
            <v>87294</v>
          </cell>
          <cell r="H6551" t="str">
            <v>ARGAMASSA TRAÇO 1:2:9 (EM VOLUME DE CIMENTO, CAL E AREIA MÉDIA ÚMIDA) PARA EMBOÇO/MASSA ÚNICA/ASSENTAMENTO DE ALVENARIA DE VEDAÇÃO, PREPARO MECÂNICO COM BETONEIRA 600 L. AF_08/2019</v>
          </cell>
          <cell r="I6551" t="str">
            <v>M3</v>
          </cell>
          <cell r="J6551" t="str">
            <v>COEFICIENTE DE REPRESENTATIVIDADE</v>
          </cell>
          <cell r="K6551">
            <v>542.34</v>
          </cell>
        </row>
        <row r="6552">
          <cell r="G6552">
            <v>87295</v>
          </cell>
          <cell r="H6552" t="str">
            <v>ARGAMASSA TRAÇO 1:3:12 (EM VOLUME DE CIMENTO, CAL E AREIA MÉDIA ÚMIDA) PARA EMBOÇO/MASSA ÚNICA/ASSENTAMENTO DE ALVENARIA DE VEDAÇÃO, PREPARO MECÂNICO COM BETONEIRA 400 L. AF_08/2019</v>
          </cell>
          <cell r="I6552" t="str">
            <v>M3</v>
          </cell>
          <cell r="J6552" t="str">
            <v>COEFICIENTE DE REPRESENTATIVIDADE</v>
          </cell>
          <cell r="K6552">
            <v>552.79</v>
          </cell>
        </row>
        <row r="6553">
          <cell r="G6553">
            <v>87296</v>
          </cell>
          <cell r="H6553" t="str">
            <v>ARGAMASSA TRAÇO 1:3:12 (EM VOLUME DE CIMENTO, CAL E AREIA MÉDIA ÚMIDA) PARA EMBOÇO/MASSA ÚNICA/ASSENTAMENTO DE ALVENARIA DE VEDAÇÃO, PREPARO MECÂNICO COM BETONEIRA 600 L. AF_08/2019</v>
          </cell>
          <cell r="I6553" t="str">
            <v>M3</v>
          </cell>
          <cell r="J6553" t="str">
            <v>COEFICIENTE DE REPRESENTATIVIDADE</v>
          </cell>
          <cell r="K6553">
            <v>526.69000000000005</v>
          </cell>
        </row>
        <row r="6554">
          <cell r="G6554">
            <v>87298</v>
          </cell>
          <cell r="H6554" t="str">
            <v>ARGAMASSA TRAÇO 1:3 (EM VOLUME DE CIMENTO E AREIA MÉDIA ÚMIDA) PARA CONTRAPISO, PREPARO MECÂNICO COM BETONEIRA 400 L. AF_08/2019</v>
          </cell>
          <cell r="I6554" t="str">
            <v>M3</v>
          </cell>
          <cell r="J6554" t="str">
            <v>COEFICIENTE DE REPRESENTATIVIDADE</v>
          </cell>
          <cell r="K6554">
            <v>702.79</v>
          </cell>
        </row>
        <row r="6555">
          <cell r="G6555">
            <v>87299</v>
          </cell>
          <cell r="H6555" t="str">
            <v>ARGAMASSA TRAÇO 1:3 (EM VOLUME DE CIMENTO E AREIA MÉDIA ÚMIDA) PARA CONTRAPISO, PREPARO MECÂNICO COM BETONEIRA 600 L. AF_08/2019</v>
          </cell>
          <cell r="I6555" t="str">
            <v>M3</v>
          </cell>
          <cell r="J6555" t="str">
            <v>COEFICIENTE DE REPRESENTATIVIDADE</v>
          </cell>
          <cell r="K6555">
            <v>437.68</v>
          </cell>
        </row>
        <row r="6556">
          <cell r="G6556">
            <v>87301</v>
          </cell>
          <cell r="H6556" t="str">
            <v>ARGAMASSA TRAÇO 1:4 (EM VOLUME DE CIMENTO E AREIA MÉDIA ÚMIDA) PARA CONTRAPISO, PREPARO MECÂNICO COM BETONEIRA 400 L. AF_08/2019</v>
          </cell>
          <cell r="I6556" t="str">
            <v>M3</v>
          </cell>
          <cell r="J6556" t="str">
            <v>COEFICIENTE DE REPRESENTATIVIDADE</v>
          </cell>
          <cell r="K6556">
            <v>620.62</v>
          </cell>
        </row>
        <row r="6557">
          <cell r="G6557">
            <v>87302</v>
          </cell>
          <cell r="H6557" t="str">
            <v>ARGAMASSA TRAÇO 1:4 (EM VOLUME DE CIMENTO E AREIA MÉDIA ÚMIDA) PARA CONTRAPISO, PREPARO MECÂNICO COM BETONEIRA 600 L. AF_08/2019</v>
          </cell>
          <cell r="I6557" t="str">
            <v>M3</v>
          </cell>
          <cell r="J6557" t="str">
            <v>COEFICIENTE DE REPRESENTATIVIDADE</v>
          </cell>
          <cell r="K6557">
            <v>610.75</v>
          </cell>
        </row>
        <row r="6558">
          <cell r="G6558">
            <v>87304</v>
          </cell>
          <cell r="H6558" t="str">
            <v>ARGAMASSA TRAÇO 1:5 (EM VOLUME DE CIMENTO E AREIA MÉDIA ÚMIDA) PARA CONTRAPISO, PREPARO MECÂNICO COM BETONEIRA 400 L. AF_08/2019</v>
          </cell>
          <cell r="I6558" t="str">
            <v>M3</v>
          </cell>
          <cell r="J6558" t="str">
            <v>COEFICIENTE DE REPRESENTATIVIDADE</v>
          </cell>
          <cell r="K6558">
            <v>554.62</v>
          </cell>
        </row>
        <row r="6559">
          <cell r="G6559">
            <v>87305</v>
          </cell>
          <cell r="H6559" t="str">
            <v>ARGAMASSA TRAÇO 1:5 (EM VOLUME DE CIMENTO E AREIA MÉDIA ÚMIDA) PARA CONTRAPISO, PREPARO MECÂNICO COM BETONEIRA 600 L. AF_08/2019</v>
          </cell>
          <cell r="I6559" t="str">
            <v>M3</v>
          </cell>
          <cell r="J6559" t="str">
            <v>COEFICIENTE DE REPRESENTATIVIDADE</v>
          </cell>
          <cell r="K6559">
            <v>554.83000000000004</v>
          </cell>
        </row>
        <row r="6560">
          <cell r="G6560">
            <v>87307</v>
          </cell>
          <cell r="H6560" t="str">
            <v>ARGAMASSA TRAÇO 1:6 (EM VOLUME DE CIMENTO E AREIA MÉDIA ÚMIDA) PARA CONTRAPISO, PREPARO MECÂNICO COM BETONEIRA 400 L. AF_08/2019</v>
          </cell>
          <cell r="I6560" t="str">
            <v>M3</v>
          </cell>
          <cell r="J6560" t="str">
            <v>COEFICIENTE DE REPRESENTATIVIDADE</v>
          </cell>
          <cell r="K6560">
            <v>520.53</v>
          </cell>
        </row>
        <row r="6561">
          <cell r="G6561">
            <v>87308</v>
          </cell>
          <cell r="H6561" t="str">
            <v>ARGAMASSA TRAÇO 1:6 (EM VOLUME DE CIMENTO E AREIA MÉDIA ÚMIDA) PARA CONTRAPISO, PREPARO MECÂNICO COM BETONEIRA 600 L. AF_08/2019</v>
          </cell>
          <cell r="I6561" t="str">
            <v>M3</v>
          </cell>
          <cell r="J6561" t="str">
            <v>COEFICIENTE DE REPRESENTATIVIDADE</v>
          </cell>
          <cell r="K6561">
            <v>509.76</v>
          </cell>
        </row>
        <row r="6562">
          <cell r="G6562">
            <v>87310</v>
          </cell>
          <cell r="H6562" t="str">
            <v>ARGAMASSA TRAÇO 1:5 (EM VOLUME DE CIMENTO E AREIA GROSSA ÚMIDA) PARA CHAPISCO CONVENCIONAL, PREPARO MECÂNICO COM BETONEIRA 400 L. AF_08/2019</v>
          </cell>
          <cell r="I6562" t="str">
            <v>M3</v>
          </cell>
          <cell r="J6562" t="str">
            <v>COEFICIENTE DE REPRESENTATIVIDADE</v>
          </cell>
          <cell r="K6562">
            <v>436.28</v>
          </cell>
        </row>
        <row r="6563">
          <cell r="G6563">
            <v>87311</v>
          </cell>
          <cell r="H6563" t="str">
            <v>ARGAMASSA TRAÇO 1:5 (EM VOLUME DE CIMENTO E AREIA GROSSA ÚMIDA) PARA CHAPISCO CONVENCIONAL, PREPARO MECÂNICO COM BETONEIRA 600 L. AF_08/2019</v>
          </cell>
          <cell r="I6563" t="str">
            <v>M3</v>
          </cell>
          <cell r="J6563" t="str">
            <v>COEFICIENTE DE REPRESENTATIVIDADE</v>
          </cell>
          <cell r="K6563">
            <v>425.63</v>
          </cell>
        </row>
        <row r="6564">
          <cell r="G6564">
            <v>87313</v>
          </cell>
          <cell r="H6564" t="str">
            <v>ARGAMASSA TRAÇO 1:3 (EM VOLUME DE CIMENTO E AREIA GROSSA ÚMIDA) PARA CHAPISCO CONVENCIONAL, PREPARO MECÂNICO COM BETONEIRA 400 L. AF_08/2019</v>
          </cell>
          <cell r="I6564" t="str">
            <v>M3</v>
          </cell>
          <cell r="J6564" t="str">
            <v>COEFICIENTE DE REPRESENTATIVIDADE</v>
          </cell>
          <cell r="K6564">
            <v>545.08000000000004</v>
          </cell>
        </row>
        <row r="6565">
          <cell r="G6565">
            <v>87314</v>
          </cell>
          <cell r="H6565" t="str">
            <v>ARGAMASSA TRAÇO 1:3 (EM VOLUME DE CIMENTO E AREIA GROSSA ÚMIDA) PARA CHAPISCO CONVENCIONAL, PREPARO MECÂNICO COM BETONEIRA 600 L. AF_08/2019</v>
          </cell>
          <cell r="I6565" t="str">
            <v>M3</v>
          </cell>
          <cell r="J6565" t="str">
            <v>COEFICIENTE DE REPRESENTATIVIDADE</v>
          </cell>
          <cell r="K6565">
            <v>536.5</v>
          </cell>
        </row>
        <row r="6566">
          <cell r="G6566">
            <v>87316</v>
          </cell>
          <cell r="H6566" t="str">
            <v>ARGAMASSA TRAÇO 1:4 (EM VOLUME DE CIMENTO E AREIA GROSSA ÚMIDA) PARA CHAPISCO CONVENCIONAL, PREPARO MECÂNICO COM BETONEIRA 400 L. AF_08/2019</v>
          </cell>
          <cell r="I6566" t="str">
            <v>M3</v>
          </cell>
          <cell r="J6566" t="str">
            <v>COEFICIENTE DE REPRESENTATIVIDADE</v>
          </cell>
          <cell r="K6566">
            <v>485.75</v>
          </cell>
        </row>
        <row r="6567">
          <cell r="G6567">
            <v>87317</v>
          </cell>
          <cell r="H6567" t="str">
            <v>ARGAMASSA TRAÇO 1:4 (EM VOLUME DE CIMENTO E AREIA GROSSA ÚMIDA) PARA CHAPISCO CONVENCIONAL, PREPARO MECÂNICO COM BETONEIRA 600 L. AF_08/2019</v>
          </cell>
          <cell r="I6567" t="str">
            <v>M3</v>
          </cell>
          <cell r="J6567" t="str">
            <v>COEFICIENTE DE REPRESENTATIVIDADE</v>
          </cell>
          <cell r="K6567">
            <v>470.92</v>
          </cell>
        </row>
        <row r="6568">
          <cell r="G6568">
            <v>87319</v>
          </cell>
          <cell r="H6568" t="str">
            <v>ARGAMASSA TRAÇO 1:5 (EM VOLUME DE CIMENTO E AREIA GROSSA ÚMIDA) COM ADIÇÃO DE EMULSÃO POLIMÉRICA PARA CHAPISCO ROLADO, PREPARO MECÂNICO COM BETONEIRA 400 L. AF_08/2019</v>
          </cell>
          <cell r="I6568" t="str">
            <v>M3</v>
          </cell>
          <cell r="J6568" t="str">
            <v>COEFICIENTE DE REPRESENTATIVIDADE</v>
          </cell>
          <cell r="K6568">
            <v>3994.19</v>
          </cell>
        </row>
        <row r="6569">
          <cell r="G6569">
            <v>87320</v>
          </cell>
          <cell r="H6569" t="str">
            <v>ARGAMASSA TRAÇO 1:5 (EM VOLUME DE CIMENTO E AREIA GROSSA ÚMIDA) COM ADIÇÃO DE EMULSÃO POLIMÉRICA PARA CHAPISCO ROLADO, PREPARO MECÂNICO COM BETONEIRA 600 L. AF_08/2019</v>
          </cell>
          <cell r="I6569" t="str">
            <v>M3</v>
          </cell>
          <cell r="J6569" t="str">
            <v>COEFICIENTE DE REPRESENTATIVIDADE</v>
          </cell>
          <cell r="K6569">
            <v>4000.68</v>
          </cell>
        </row>
        <row r="6570">
          <cell r="G6570">
            <v>87322</v>
          </cell>
          <cell r="H6570" t="str">
            <v>ARGAMASSA TRAÇO 1:3 (EM VOLUME DE CIMENTO E AREIA GROSSA ÚMIDA) COM ADIÇÃO DE EMULSÃO POLIMÉRICA PARA CHAPISCO ROLADO, PREPARO MECÂNICO COM BETONEIRA 400 L. AF_08/2019</v>
          </cell>
          <cell r="I6570" t="str">
            <v>M3</v>
          </cell>
          <cell r="J6570" t="str">
            <v>COEFICIENTE DE REPRESENTATIVIDADE</v>
          </cell>
          <cell r="K6570">
            <v>4120.3900000000003</v>
          </cell>
        </row>
        <row r="6571">
          <cell r="G6571">
            <v>87323</v>
          </cell>
          <cell r="H6571" t="str">
            <v>ARGAMASSA TRAÇO 1:3 (EM VOLUME DE CIMENTO E AREIA GROSSA ÚMIDA) COM ADIÇÃO DE EMULSÃO POLIMÉRICA PARA CHAPISCO ROLADO, PREPARO MECÂNICO COM BETONEIRA 600 L. AF_08/2019</v>
          </cell>
          <cell r="I6571" t="str">
            <v>M3</v>
          </cell>
          <cell r="J6571" t="str">
            <v>COEFICIENTE DE REPRESENTATIVIDADE</v>
          </cell>
          <cell r="K6571">
            <v>4121.66</v>
          </cell>
        </row>
        <row r="6572">
          <cell r="G6572">
            <v>87325</v>
          </cell>
          <cell r="H6572" t="str">
            <v>ARGAMASSA TRAÇO 1:4 (EM VOLUME DE CIMENTO E AREIA GROSSA ÚMIDA) COM ADIÇÃO DE EMULSÃO POLIMÉRICA PARA CHAPISCO ROLADO, PREPARO MECÂNICO COM BETONEIRA 400 L. AF_08/2019</v>
          </cell>
          <cell r="I6572" t="str">
            <v>M3</v>
          </cell>
          <cell r="J6572" t="str">
            <v>COEFICIENTE DE REPRESENTATIVIDADE</v>
          </cell>
          <cell r="K6572">
            <v>4024.96</v>
          </cell>
        </row>
        <row r="6573">
          <cell r="G6573">
            <v>87326</v>
          </cell>
          <cell r="H6573" t="str">
            <v>ARGAMASSA TRAÇO 1:4 (EM VOLUME DE CIMENTO E AREIA GROSSA ÚMIDA) COM ADIÇÃO DE EMULSÃO POLIMÉRICA PARA CHAPISCO ROLADO, PREPARO MECÂNICO COM BETONEIRA 600 L. AF_08/2019</v>
          </cell>
          <cell r="I6573" t="str">
            <v>M3</v>
          </cell>
          <cell r="J6573" t="str">
            <v>COEFICIENTE DE REPRESENTATIVIDADE</v>
          </cell>
          <cell r="K6573">
            <v>4039.51</v>
          </cell>
        </row>
        <row r="6574">
          <cell r="G6574">
            <v>87327</v>
          </cell>
          <cell r="H6574" t="str">
            <v>ARGAMASSA TRAÇO 1:7 (EM VOLUME DE CIMENTO E AREIA MÉDIA ÚMIDA) COM ADIÇÃO DE PLASTIFICANTE PARA EMBOÇO/MASSA ÚNICA/ASSENTAMENTO DE ALVENARIA DE VEDAÇÃO, PREPARO MECÂNICO COM MISTURADOR DE EIXO HORIZONTAL DE 300 KG. AF_08/2019</v>
          </cell>
          <cell r="I6574" t="str">
            <v>M3</v>
          </cell>
          <cell r="J6574" t="str">
            <v>COEFICIENTE DE REPRESENTATIVIDADE</v>
          </cell>
          <cell r="K6574">
            <v>450.04</v>
          </cell>
        </row>
        <row r="6575">
          <cell r="G6575">
            <v>87328</v>
          </cell>
          <cell r="H6575" t="str">
            <v>ARGAMASSA TRAÇO 1:7 (EM VOLUME DE CIMENTO E AREIA MÉDIA ÚMIDA) COM ADIÇÃO DE PLASTIFICANTE PARA EMBOÇO/MASSA ÚNICA/ASSENTAMENTO DE ALVENARIA DE VEDAÇÃO, PREPARO MECÂNICO COM MISTURADOR DE EIXO HORIZONTAL DE 600 KG. AF_08/2019</v>
          </cell>
          <cell r="I6575" t="str">
            <v>M3</v>
          </cell>
          <cell r="J6575" t="str">
            <v>COEFICIENTE DE REPRESENTATIVIDADE</v>
          </cell>
          <cell r="K6575">
            <v>396.88</v>
          </cell>
        </row>
        <row r="6576">
          <cell r="G6576">
            <v>87329</v>
          </cell>
          <cell r="H6576" t="str">
            <v>ARGAMASSA TRAÇO 1:6 (EM VOLUME DE CIMENTO E AREIA MÉDIA ÚMIDA) COM ADIÇÃO DE PLASTIFICANTE PARA EMBOÇO/MASSA ÚNICA/ASSENTAMENTO DE ALVENARIA DE VEDAÇÃO, PREPARO MECÂNICO COM MISTURADOR DE EIXO HORIZONTAL DE 300 KG. AF_08/2019</v>
          </cell>
          <cell r="I6576" t="str">
            <v>M3</v>
          </cell>
          <cell r="J6576" t="str">
            <v>COEFICIENTE DE REPRESENTATIVIDADE</v>
          </cell>
          <cell r="K6576">
            <v>486.73</v>
          </cell>
        </row>
        <row r="6577">
          <cell r="G6577">
            <v>87330</v>
          </cell>
          <cell r="H6577" t="str">
            <v>ARGAMASSA TRAÇO 1:6 (EM VOLUME DE CIMENTO E AREIA MÉDIA ÚMIDA) COM ADIÇÃO DE PLASTIFICANTE PARA EMBOÇO/MASSA ÚNICA/ASSENTAMENTO DE ALVENARIA DE VEDAÇÃO, PREPARO MECÂNICO COM MISTURADOR DE EIXO HORIZONTAL DE 600 KG. AF_08/2019</v>
          </cell>
          <cell r="I6577" t="str">
            <v>M3</v>
          </cell>
          <cell r="J6577" t="str">
            <v>COEFICIENTE DE REPRESENTATIVIDADE</v>
          </cell>
          <cell r="K6577">
            <v>426.53</v>
          </cell>
        </row>
        <row r="6578">
          <cell r="G6578">
            <v>87331</v>
          </cell>
          <cell r="H6578" t="str">
            <v>ARGAMASSA TRAÇO 1:1:6 (EM VOLUME DE CIMENTO, CAL E AREIA MÉDIA ÚMIDA) PARA EMBOÇO/MASSA ÚNICA/ASSENTAMENTO DE ALVENARIA DE VEDAÇÃO, PREPARO MECÂNICO COM MISTURADOR DE EIXO HORIZONTAL DE 300 KG. AF_08/2019</v>
          </cell>
          <cell r="I6578" t="str">
            <v>M3</v>
          </cell>
          <cell r="J6578" t="str">
            <v>COEFICIENTE DE REPRESENTATIVIDADE</v>
          </cell>
          <cell r="K6578">
            <v>598.25</v>
          </cell>
        </row>
        <row r="6579">
          <cell r="G6579">
            <v>87332</v>
          </cell>
          <cell r="H6579" t="str">
            <v>ARGAMASSA TRAÇO 1:1:6 (EM VOLUME DE CIMENTO, CAL E AREIA MÉDIA ÚMIDA) PARA EMBOÇO/MASSA ÚNICA/ASSENTAMENTO DE ALVENARIA DE VEDAÇÃO, PREPARO MECÂNICO COM MISTURADOR DE EIXO HORIZONTAL DE 600 KG. AF_08/2019</v>
          </cell>
          <cell r="I6579" t="str">
            <v>M3</v>
          </cell>
          <cell r="J6579" t="str">
            <v>COEFICIENTE DE REPRESENTATIVIDADE</v>
          </cell>
          <cell r="K6579">
            <v>543.37</v>
          </cell>
        </row>
        <row r="6580">
          <cell r="G6580">
            <v>87333</v>
          </cell>
          <cell r="H6580" t="str">
            <v>ARGAMASSA TRAÇO 1:1,5:7,5 (EM VOLUME DE CIMENTO, CAL E AREIA MÉDIA ÚMIDA) PARA EMBOÇO/MASSA ÚNICA/ASSENTAMENTO DE ALVENARIA DE VEDAÇÃO, PREPARO MECÂNICO COM MISTURADOR DE EIXO HORIZONTAL DE 300 KG. AF_08/2019</v>
          </cell>
          <cell r="I6580" t="str">
            <v>M3</v>
          </cell>
          <cell r="J6580" t="str">
            <v>COEFICIENTE DE REPRESENTATIVIDADE</v>
          </cell>
          <cell r="K6580">
            <v>560.5</v>
          </cell>
        </row>
        <row r="6581">
          <cell r="G6581">
            <v>87334</v>
          </cell>
          <cell r="H6581" t="str">
            <v>ARGAMASSA TRAÇO 1:1,5:7,5 (EM VOLUME DE CIMENTO, CAL E AREIA MÉDIA ÚMIDA) PARA EMBOÇO/MASSA ÚNICA/ASSENTAMENTO DE ALVENARIA DE VEDAÇÃO, PREPARO MECÂNICO COM MISTURADOR DE EIXO HORIZONTAL DE 600 KG. AF_08/2019</v>
          </cell>
          <cell r="I6581" t="str">
            <v>M3</v>
          </cell>
          <cell r="J6581" t="str">
            <v>COEFICIENTE DE REPRESENTATIVIDADE</v>
          </cell>
          <cell r="K6581">
            <v>526.49</v>
          </cell>
        </row>
        <row r="6582">
          <cell r="G6582">
            <v>87335</v>
          </cell>
          <cell r="H6582" t="str">
            <v>ARGAMASSA TRAÇO 1:2:8 (EM VOLUME DE CIMENTO, CAL E AREIA MÉDIA ÚMIDA) PARA EMBOÇO/MASSA ÚNICA/ASSENTAMENTO DE ALVENARIA DE VEDAÇÃO, PREPARO MECÂNICO COM MISTURADOR DE EIXO HORIZONTAL DE 300 KG. AF_08/2019</v>
          </cell>
          <cell r="I6582" t="str">
            <v>M3</v>
          </cell>
          <cell r="J6582" t="str">
            <v>COEFICIENTE DE REPRESENTATIVIDADE</v>
          </cell>
          <cell r="K6582">
            <v>554.33000000000004</v>
          </cell>
        </row>
        <row r="6583">
          <cell r="G6583">
            <v>87336</v>
          </cell>
          <cell r="H6583" t="str">
            <v>ARGAMASSA TRAÇO 1:2:8 (EM VOLUME DE CIMENTO, CAL E AREIA MÉDIA ÚMIDA) PARA EMBOÇO/MASSA ÚNICA/ASSENTAMENTO DE ALVENARIA DE VEDAÇÃO, PREPARO MECÂNICO COM MISTURADOR DE EIXO HORIZONTAL DE 600 KG. AF_08/2019</v>
          </cell>
          <cell r="I6583" t="str">
            <v>M3</v>
          </cell>
          <cell r="J6583" t="str">
            <v>COEFICIENTE DE REPRESENTATIVIDADE</v>
          </cell>
          <cell r="K6583">
            <v>547.21</v>
          </cell>
        </row>
        <row r="6584">
          <cell r="G6584">
            <v>87337</v>
          </cell>
          <cell r="H6584" t="str">
            <v>ARGAMASSA TRAÇO 1:2:9 (EM VOLUME DE CIMENTO, CAL E AREIA MÉDIA ÚMIDA) PARA EMBOÇO/MASSA ÚNICA/ASSENTAMENTO DE ALVENARIA DE VEDAÇÃO, PREPARO MECÂNICO COM MISTURADOR DE EIXO HORIZONTAL DE 300 KG. AF_08/2019</v>
          </cell>
          <cell r="I6584" t="str">
            <v>M3</v>
          </cell>
          <cell r="J6584" t="str">
            <v>COEFICIENTE DE REPRESENTATIVIDADE</v>
          </cell>
          <cell r="K6584">
            <v>545.30999999999995</v>
          </cell>
        </row>
        <row r="6585">
          <cell r="G6585">
            <v>87338</v>
          </cell>
          <cell r="H6585" t="str">
            <v>ARGAMASSA TRAÇO 1:3:12 (EM VOLUME DE CIMENTO, CAL E AREIA MÉDIA ÚMIDA) PARA EMBOÇO/MASSA ÚNICA/ASSENTAMENTO DE ALVENARIA DE VEDAÇÃO, PREPARO MECÂNICO COM MISTURADOR DE EIXO HORIZONTAL DE 600 KG. AF_08/2019</v>
          </cell>
          <cell r="I6585" t="str">
            <v>M3</v>
          </cell>
          <cell r="J6585" t="str">
            <v>COEFICIENTE DE REPRESENTATIVIDADE</v>
          </cell>
          <cell r="K6585">
            <v>523.86</v>
          </cell>
        </row>
        <row r="6586">
          <cell r="G6586">
            <v>87339</v>
          </cell>
          <cell r="H6586" t="str">
            <v>ARGAMASSA TRAÇO 1:3 (EM VOLUME DE CIMENTO E AREIA MÉDIA ÚMIDA) PARA CONTRAPISO, PREPARO MECÂNICO COM MISTURADOR DE EIXO HORIZONTAL DE 160 KG. AF_08/2019</v>
          </cell>
          <cell r="I6586" t="str">
            <v>M3</v>
          </cell>
          <cell r="J6586" t="str">
            <v>COEFICIENTE DE REPRESENTATIVIDADE</v>
          </cell>
          <cell r="K6586">
            <v>806.98</v>
          </cell>
        </row>
        <row r="6587">
          <cell r="G6587">
            <v>87340</v>
          </cell>
          <cell r="H6587" t="str">
            <v>ARGAMASSA TRAÇO 1:3 (EM VOLUME DE CIMENTO E AREIA MÉDIA ÚMIDA) PARA CONTRAPISO, PREPARO MECÂNICO COM MISTURADOR DE EIXO HORIZONTAL DE 300 KG. AF_08/2019</v>
          </cell>
          <cell r="I6587" t="str">
            <v>M3</v>
          </cell>
          <cell r="J6587" t="str">
            <v>COEFICIENTE DE REPRESENTATIVIDADE</v>
          </cell>
          <cell r="K6587">
            <v>698.19</v>
          </cell>
        </row>
        <row r="6588">
          <cell r="G6588">
            <v>87341</v>
          </cell>
          <cell r="H6588" t="str">
            <v>ARGAMASSA TRAÇO 1:3 (EM VOLUME DE CIMENTO E AREIA MÉDIA ÚMIDA) PARA CONTRAPISO, PREPARO MECÂNICO COM MISTURADOR DE EIXO HORIZONTAL DE 600 KG. AF_08/2019</v>
          </cell>
          <cell r="I6588" t="str">
            <v>M3</v>
          </cell>
          <cell r="J6588" t="str">
            <v>COEFICIENTE DE REPRESENTATIVIDADE</v>
          </cell>
          <cell r="K6588">
            <v>669.97</v>
          </cell>
        </row>
        <row r="6589">
          <cell r="G6589">
            <v>87342</v>
          </cell>
          <cell r="H6589" t="str">
            <v>ARGAMASSA TRAÇO 1:4 (EM VOLUME DE CIMENTO E AREIA MÉDIA ÚMIDA) PARA CONTRAPISO, PREPARO MECÂNICO COM MISTURADOR DE EIXO HORIZONTAL DE 160 KG. AF_08/2019</v>
          </cell>
          <cell r="I6589" t="str">
            <v>M3</v>
          </cell>
          <cell r="J6589" t="str">
            <v>COEFICIENTE DE REPRESENTATIVIDADE</v>
          </cell>
          <cell r="K6589">
            <v>681.19</v>
          </cell>
        </row>
        <row r="6590">
          <cell r="G6590">
            <v>87343</v>
          </cell>
          <cell r="H6590" t="str">
            <v>ARGAMASSA TRAÇO 1:4 (EM VOLUME DE CIMENTO E AREIA MÉDIA ÚMIDA) PARA CONTRAPISO, PREPARO MECÂNICO COM MISTURADOR DE EIXO HORIZONTAL DE 300 KG. AF_08/2019</v>
          </cell>
          <cell r="I6590" t="str">
            <v>M3</v>
          </cell>
          <cell r="J6590" t="str">
            <v>COEFICIENTE DE REPRESENTATIVIDADE</v>
          </cell>
          <cell r="K6590">
            <v>619.69000000000005</v>
          </cell>
        </row>
        <row r="6591">
          <cell r="G6591">
            <v>87344</v>
          </cell>
          <cell r="H6591" t="str">
            <v>ARGAMASSA TRAÇO 1:4 (EM VOLUME DE CIMENTO E AREIA MÉDIA ÚMIDA) PARA CONTRAPISO, PREPARO MECÂNICO COM MISTURADOR DE EIXO HORIZONTAL DE 600 KG. AF_08/2019</v>
          </cell>
          <cell r="I6591" t="str">
            <v>M3</v>
          </cell>
          <cell r="J6591" t="str">
            <v>COEFICIENTE DE REPRESENTATIVIDADE</v>
          </cell>
          <cell r="K6591">
            <v>584.96</v>
          </cell>
        </row>
        <row r="6592">
          <cell r="G6592">
            <v>87345</v>
          </cell>
          <cell r="H6592" t="str">
            <v>ARGAMASSA TRAÇO 1:5 (EM VOLUME DE CIMENTO E AREIA MÉDIA ÚMIDA) PARA CONTRAPISO, PREPARO MECÂNICO COM MISTURADOR DE EIXO HORIZONTAL DE 160 KG. AF_08/2019</v>
          </cell>
          <cell r="I6592" t="str">
            <v>M3</v>
          </cell>
          <cell r="J6592" t="str">
            <v>COEFICIENTE DE REPRESENTATIVIDADE</v>
          </cell>
          <cell r="K6592">
            <v>605.30999999999995</v>
          </cell>
        </row>
        <row r="6593">
          <cell r="G6593">
            <v>87346</v>
          </cell>
          <cell r="H6593" t="str">
            <v>ARGAMASSA TRAÇO 1:5 (EM VOLUME DE CIMENTO E AREIA MÉDIA ÚMIDA) PARA CONTRAPISO, PREPARO MECÂNICO COM MISTURADOR DE EIXO HORIZONTAL DE 300 KG. AF_08/2019</v>
          </cell>
          <cell r="I6593" t="str">
            <v>M3</v>
          </cell>
          <cell r="J6593" t="str">
            <v>COEFICIENTE DE REPRESENTATIVIDADE</v>
          </cell>
          <cell r="K6593">
            <v>554.75</v>
          </cell>
        </row>
        <row r="6594">
          <cell r="G6594">
            <v>87347</v>
          </cell>
          <cell r="H6594" t="str">
            <v>ARGAMASSA TRAÇO 1:5 (EM VOLUME DE CIMENTO E AREIA MÉDIA ÚMIDA) PARA CONTRAPISO, PREPARO MECÂNICO COM MISTURADOR DE EIXO HORIZONTAL DE 600 KG. AF_08/2019</v>
          </cell>
          <cell r="I6594" t="str">
            <v>M3</v>
          </cell>
          <cell r="J6594" t="str">
            <v>COEFICIENTE DE REPRESENTATIVIDADE</v>
          </cell>
          <cell r="K6594">
            <v>526.55999999999995</v>
          </cell>
        </row>
        <row r="6595">
          <cell r="G6595">
            <v>87348</v>
          </cell>
          <cell r="H6595" t="str">
            <v>ARGAMASSA TRAÇO 1:6 (EM VOLUME DE CIMENTO E AREIA MÉDIA ÚMIDA) PARA CONTRAPISO, PREPARO MECÂNICO COM MISTURADOR DE EIXO HORIZONTAL DE 160 KG. AF_08/2019</v>
          </cell>
          <cell r="I6595" t="str">
            <v>M3</v>
          </cell>
          <cell r="J6595" t="str">
            <v>COEFICIENTE DE REPRESENTATIVIDADE</v>
          </cell>
          <cell r="K6595">
            <v>548.96</v>
          </cell>
        </row>
        <row r="6596">
          <cell r="G6596">
            <v>87349</v>
          </cell>
          <cell r="H6596" t="str">
            <v>ARGAMASSA TRAÇO 1:6 (EM VOLUME DE CIMENTO E AREIA MÉDIA ÚMIDA) PARA CONTRAPISO, PREPARO MECÂNICO COM MISTURADOR DE EIXO HORIZONTAL DE 600 KG. AF_08/2019</v>
          </cell>
          <cell r="I6596" t="str">
            <v>M3</v>
          </cell>
          <cell r="J6596" t="str">
            <v>COEFICIENTE DE REPRESENTATIVIDADE</v>
          </cell>
          <cell r="K6596">
            <v>481.71</v>
          </cell>
        </row>
        <row r="6597">
          <cell r="G6597">
            <v>87350</v>
          </cell>
          <cell r="H6597" t="str">
            <v>ARGAMASSA TRAÇO 1:5 (EM VOLUME DE CIMENTO E AREIA GROSSA ÚMIDA) PARA CHAPISCO CONVENCIONAL, PREPARO MECÂNICO COM MISTURADOR DE EIXO HORIZONTAL DE 300 KG. AF_08/2019</v>
          </cell>
          <cell r="I6597" t="str">
            <v>M3</v>
          </cell>
          <cell r="J6597" t="str">
            <v>COEFICIENTE DE REPRESENTATIVIDADE</v>
          </cell>
          <cell r="K6597">
            <v>475.81</v>
          </cell>
        </row>
        <row r="6598">
          <cell r="G6598">
            <v>87351</v>
          </cell>
          <cell r="H6598" t="str">
            <v>ARGAMASSA TRAÇO 1:5 (EM VOLUME DE CIMENTO E AREIA GROSSA ÚMIDA) PARA CHAPISCO CONVENCIONAL, PREPARO MECÂNICO COM MISTURADOR DE EIXO HORIZONTAL DE 600 KG. AF_08/2019</v>
          </cell>
          <cell r="I6598" t="str">
            <v>M3</v>
          </cell>
          <cell r="J6598" t="str">
            <v>COEFICIENTE DE REPRESENTATIVIDADE</v>
          </cell>
          <cell r="K6598">
            <v>411.15</v>
          </cell>
        </row>
        <row r="6599">
          <cell r="G6599">
            <v>87352</v>
          </cell>
          <cell r="H6599" t="str">
            <v>ARGAMASSA TRAÇO 1:3 (EM VOLUME DE CIMENTO E AREIA GROSSA ÚMIDA) PARA CHAPISCO CONVENCIONAL, PREPARO MECÂNICO COM MISTURADOR DE EIXO HORIZONTAL DE 160 KG. AF_08/2019</v>
          </cell>
          <cell r="I6599" t="str">
            <v>M3</v>
          </cell>
          <cell r="J6599" t="str">
            <v>COEFICIENTE DE REPRESENTATIVIDADE</v>
          </cell>
          <cell r="K6599">
            <v>614.9</v>
          </cell>
        </row>
        <row r="6600">
          <cell r="G6600">
            <v>87353</v>
          </cell>
          <cell r="H6600" t="str">
            <v>ARGAMASSA TRAÇO 1:3 (EM VOLUME DE CIMENTO E AREIA GROSSA ÚMIDA) PARA CHAPISCO CONVENCIONAL, PREPARO MECÂNICO COM MISTURADOR DE EIXO HORIZONTAL DE 300 KG. AF_08/2019</v>
          </cell>
          <cell r="I6600" t="str">
            <v>M3</v>
          </cell>
          <cell r="J6600" t="str">
            <v>COEFICIENTE DE REPRESENTATIVIDADE</v>
          </cell>
          <cell r="K6600">
            <v>547.35</v>
          </cell>
        </row>
        <row r="6601">
          <cell r="G6601">
            <v>87354</v>
          </cell>
          <cell r="H6601" t="str">
            <v>ARGAMASSA TRAÇO 1:3 (EM VOLUME DE CIMENTO E AREIA GROSSA ÚMIDA) PARA CHAPISCO CONVENCIONAL, PREPARO MECÂNICO COM MISTURADOR DE EIXO HORIZONTAL DE 600 KG. AF_08/2019</v>
          </cell>
          <cell r="I6601" t="str">
            <v>M3</v>
          </cell>
          <cell r="J6601" t="str">
            <v>COEFICIENTE DE REPRESENTATIVIDADE</v>
          </cell>
          <cell r="K6601">
            <v>516.6</v>
          </cell>
        </row>
        <row r="6602">
          <cell r="G6602">
            <v>87355</v>
          </cell>
          <cell r="H6602" t="str">
            <v>ARGAMASSA TRAÇO 1:4 (EM VOLUME DE CIMENTO E AREIA GROSSA ÚMIDA) PARA CHAPISCO CONVENCIONAL, PREPARO MECÂNICO COM MISTURADOR DE EIXO HORIZONTAL DE 160 KG. AF_08/2019</v>
          </cell>
          <cell r="I6602" t="str">
            <v>M3</v>
          </cell>
          <cell r="J6602" t="str">
            <v>COEFICIENTE DE REPRESENTATIVIDADE</v>
          </cell>
          <cell r="K6602">
            <v>518.01</v>
          </cell>
        </row>
        <row r="6603">
          <cell r="G6603">
            <v>87356</v>
          </cell>
          <cell r="H6603" t="str">
            <v>ARGAMASSA TRAÇO 1:4 (EM VOLUME DE CIMENTO E AREIA GROSSA ÚMIDA) PARA CHAPISCO CONVENCIONAL, PREPARO MECÂNICO COM MISTURADOR DE EIXO HORIZONTAL DE 300 KG. AF_08/2019</v>
          </cell>
          <cell r="I6603" t="str">
            <v>M3</v>
          </cell>
          <cell r="J6603" t="str">
            <v>COEFICIENTE DE REPRESENTATIVIDADE</v>
          </cell>
          <cell r="K6603">
            <v>472.76</v>
          </cell>
        </row>
        <row r="6604">
          <cell r="G6604">
            <v>87357</v>
          </cell>
          <cell r="H6604" t="str">
            <v>ARGAMASSA TRAÇO 1:4 (EM VOLUME DE CIMENTO E AREIA GROSSA ÚMIDA) PARA CHAPISCO CONVENCIONAL, PREPARO MECÂNICO COM MISTURADOR DE EIXO HORIZONTAL DE 600 KG. AF_08/2019</v>
          </cell>
          <cell r="I6604" t="str">
            <v>M3</v>
          </cell>
          <cell r="J6604" t="str">
            <v>COEFICIENTE DE REPRESENTATIVIDADE</v>
          </cell>
          <cell r="K6604">
            <v>449.85</v>
          </cell>
        </row>
        <row r="6605">
          <cell r="G6605">
            <v>87358</v>
          </cell>
          <cell r="H6605" t="str">
            <v>ARGAMASSA TRAÇO 1:5 (EM VOLUME DE CIMENTO E AREIA GROSSA ÚMIDA) COM ADIÇÃO DE EMULSÃO POLIMÉRICA PARA CHAPISCO ROLADO, PREPARO MECÂNICO COM MISTURADOR DE EIXO HORIZONTAL DE 300 KG. AF_08/2019</v>
          </cell>
          <cell r="I6605" t="str">
            <v>M3</v>
          </cell>
          <cell r="J6605" t="str">
            <v>COEFICIENTE DE REPRESENTATIVIDADE</v>
          </cell>
          <cell r="K6605">
            <v>3942.42</v>
          </cell>
        </row>
        <row r="6606">
          <cell r="G6606">
            <v>87359</v>
          </cell>
          <cell r="H6606" t="str">
            <v>ARGAMASSA TRAÇO 1:5 (EM VOLUME DE CIMENTO E AREIA GROSSA ÚMIDA) COM ADIÇÃO DE EMULSÃO POLIMÉRICA PARA CHAPISCO ROLADO, PREPARO MECÂNICO COM MISTURADOR DE EIXO HORIZONTAL DE 600 KG. AF_08/2019</v>
          </cell>
          <cell r="I6606" t="str">
            <v>M3</v>
          </cell>
          <cell r="J6606" t="str">
            <v>COEFICIENTE DE REPRESENTATIVIDADE</v>
          </cell>
          <cell r="K6606">
            <v>3919.94</v>
          </cell>
        </row>
        <row r="6607">
          <cell r="G6607">
            <v>87360</v>
          </cell>
          <cell r="H6607" t="str">
            <v>ARGAMASSA TRAÇO 1:3 (EM VOLUME DE CIMENTO E AREIA GROSSA ÚMIDA) COM ADIÇÃO DE EMULSÃO POLIMÉRICA PARA CHAPISCO ROLADO, PREPARO MECÂNICO COM MISTURADOR DE EIXO HORIZONTAL DE 160 KG. AF_08/2019</v>
          </cell>
          <cell r="I6607" t="str">
            <v>M3</v>
          </cell>
          <cell r="J6607" t="str">
            <v>COEFICIENTE DE REPRESENTATIVIDADE</v>
          </cell>
          <cell r="K6607">
            <v>4057.51</v>
          </cell>
        </row>
        <row r="6608">
          <cell r="G6608">
            <v>87361</v>
          </cell>
          <cell r="H6608" t="str">
            <v>ARGAMASSA TRAÇO 1:3 (EM VOLUME DE CIMENTO E AREIA GROSSA ÚMIDA) COM ADIÇÃO DE EMULSÃO POLIMÉRICA PARA CHAPISCO ROLADO, PREPARO MECÂNICO COM MISTURADOR DE EIXO HORIZONTAL DE 300 KG. AF_08/2019</v>
          </cell>
          <cell r="I6608" t="str">
            <v>M3</v>
          </cell>
          <cell r="J6608" t="str">
            <v>COEFICIENTE DE REPRESENTATIVIDADE</v>
          </cell>
          <cell r="K6608">
            <v>4024.12</v>
          </cell>
        </row>
        <row r="6609">
          <cell r="G6609">
            <v>87362</v>
          </cell>
          <cell r="H6609" t="str">
            <v>ARGAMASSA TRAÇO 1:3 (EM VOLUME DE CIMENTO E AREIA GROSSA ÚMIDA) COM ADIÇÃO DE EMULSÃO POLIMÉRICA PARA CHAPISCO ROLADO, PREPARO MECÂNICO COM MISTURADOR DE EIXO HORIZONTAL DE 600 KG. AF_08/2019</v>
          </cell>
          <cell r="I6609" t="str">
            <v>M3</v>
          </cell>
          <cell r="J6609" t="str">
            <v>COEFICIENTE DE REPRESENTATIVIDADE</v>
          </cell>
          <cell r="K6609">
            <v>4028.9</v>
          </cell>
        </row>
        <row r="6610">
          <cell r="G6610">
            <v>87363</v>
          </cell>
          <cell r="H6610" t="str">
            <v>ARGAMASSA TRAÇO 1:4 (EM VOLUME DE CIMENTO E AREIA GROSSA ÚMIDA) COM ADIÇÃO DE EMULSÃO POLIMÉRICA PARA CHAPISCO ROLADO, PREPARO MECÂNICO COM MISTURADOR DE EIXO HORIZONTAL DE 300 KG. AF_08/2019</v>
          </cell>
          <cell r="I6610" t="str">
            <v>M3</v>
          </cell>
          <cell r="J6610" t="str">
            <v>COEFICIENTE DE REPRESENTATIVIDADE</v>
          </cell>
          <cell r="K6610">
            <v>3983.2</v>
          </cell>
        </row>
        <row r="6611">
          <cell r="G6611">
            <v>87364</v>
          </cell>
          <cell r="H6611" t="str">
            <v>ARGAMASSA TRAÇO 1:4 (EM VOLUME DE CIMENTO E AREIA GROSSA ÚMIDA) COM ADIÇÃO DE EMULSÃO POLIMÉRICA PARA CHAPISCO ROLADO, PREPARO MECÂNICO COM MISTURADOR DE EIXO HORIZONTAL DE 600 KG. AF_08/2019</v>
          </cell>
          <cell r="I6611" t="str">
            <v>M3</v>
          </cell>
          <cell r="J6611" t="str">
            <v>COEFICIENTE DE REPRESENTATIVIDADE</v>
          </cell>
          <cell r="K6611">
            <v>3966.87</v>
          </cell>
        </row>
        <row r="6612">
          <cell r="G6612">
            <v>87365</v>
          </cell>
          <cell r="H6612" t="str">
            <v>ARGAMASSA TRAÇO 1:7 (EM VOLUME DE CIMENTO E AREIA MÉDIA ÚMIDA) COM ADIÇÃO DE PLASTIFICANTE PARA EMBOÇO/MASSA ÚNICA/ASSENTAMENTO DE ALVENARIA DE VEDAÇÃO, PREPARO MANUAL. AF_08/2019</v>
          </cell>
          <cell r="I6612" t="str">
            <v>M3</v>
          </cell>
          <cell r="J6612" t="str">
            <v>COEFICIENTE DE REPRESENTATIVIDADE</v>
          </cell>
          <cell r="K6612">
            <v>514.11</v>
          </cell>
        </row>
        <row r="6613">
          <cell r="G6613">
            <v>87366</v>
          </cell>
          <cell r="H6613" t="str">
            <v>ARGAMASSA TRAÇO 1:6 (EM VOLUME DE CIMENTO E AREIA MÉDIA ÚMIDA) COM ADIÇÃO DE PLASTIFICANTE PARA EMBOÇO/MASSA ÚNICA/ASSENTAMENTO DE ALVENARIA DE VEDAÇÃO, PREPARO MANUAL. AF_08/2019</v>
          </cell>
          <cell r="I6613" t="str">
            <v>M3</v>
          </cell>
          <cell r="J6613" t="str">
            <v>COEFICIENTE DE REPRESENTATIVIDADE</v>
          </cell>
          <cell r="K6613">
            <v>547.16999999999996</v>
          </cell>
        </row>
        <row r="6614">
          <cell r="G6614">
            <v>87367</v>
          </cell>
          <cell r="H6614" t="str">
            <v>ARGAMASSA TRAÇO 1:1:6 (EM VOLUME DE CIMENTO, CAL E AREIA MÉDIA ÚMIDA) PARA EMBOÇO/MASSA ÚNICA/ASSENTAMENTO DE ALVENARIA DE VEDAÇÃO, PREPARO MANUAL. AF_08/2019</v>
          </cell>
          <cell r="I6614" t="str">
            <v>M3</v>
          </cell>
          <cell r="J6614" t="str">
            <v>COEFICIENTE DE REPRESENTATIVIDADE</v>
          </cell>
          <cell r="K6614">
            <v>663.27</v>
          </cell>
        </row>
        <row r="6615">
          <cell r="G6615">
            <v>87368</v>
          </cell>
          <cell r="H6615" t="str">
            <v>ARGAMASSA TRAÇO 1:1,5:7,5 (EM VOLUME DE CIMENTO, CAL E AREIA MÉDIA ÚMIDA) PARA EMBOÇO/MASSA ÚNICA/ASSENTAMENTO DE ALVENARIA DE VEDAÇÃO, PREPARO MANUAL. AF_08/2019</v>
          </cell>
          <cell r="I6615" t="str">
            <v>M3</v>
          </cell>
          <cell r="J6615" t="str">
            <v>COEFICIENTE DE REPRESENTATIVIDADE</v>
          </cell>
          <cell r="K6615">
            <v>644.65</v>
          </cell>
        </row>
        <row r="6616">
          <cell r="G6616">
            <v>87369</v>
          </cell>
          <cell r="H6616" t="str">
            <v>ARGAMASSA TRAÇO 1:2:8 (EM VOLUME DE CIMENTO, CAL E AREIA MÉDIA ÚMIDA) PARA EMBOÇO/MASSA ÚNICA/ASSENTAMENTO DE ALVENARIA DE VEDAÇÃO, PREPARO MANUAL. AF_08/2019</v>
          </cell>
          <cell r="I6616" t="str">
            <v>M3</v>
          </cell>
          <cell r="J6616" t="str">
            <v>COEFICIENTE DE REPRESENTATIVIDADE</v>
          </cell>
          <cell r="K6616">
            <v>664.58</v>
          </cell>
        </row>
        <row r="6617">
          <cell r="G6617">
            <v>87370</v>
          </cell>
          <cell r="H6617" t="str">
            <v>ARGAMASSA TRAÇO 1:2:9 (EM VOLUME DE CIMENTO, CAL E AREIA MÉDIA ÚMIDA) PARA EMBOÇO/MASSA ÚNICA/ASSENTAMENTO DE ALVENARIA DE VEDAÇÃO, PREPARO MANUAL. AF_08/2019</v>
          </cell>
          <cell r="I6617" t="str">
            <v>M3</v>
          </cell>
          <cell r="J6617" t="str">
            <v>COEFICIENTE DE REPRESENTATIVIDADE</v>
          </cell>
          <cell r="K6617">
            <v>635.20000000000005</v>
          </cell>
        </row>
        <row r="6618">
          <cell r="G6618">
            <v>87371</v>
          </cell>
          <cell r="H6618" t="str">
            <v>ARGAMASSA TRAÇO 1:3:12 (EM VOLUME DE CIMENTO, CAL E AREIA MÉDIA ÚMIDA) PARA EMBOÇO/MASSA ÚNICA/ASSENTAMENTO DE ALVENARIA DE VEDAÇÃO, PREPARO MANUAL. AF_08/2019</v>
          </cell>
          <cell r="I6618" t="str">
            <v>M3</v>
          </cell>
          <cell r="J6618" t="str">
            <v>COEFICIENTE DE REPRESENTATIVIDADE</v>
          </cell>
          <cell r="K6618">
            <v>622.08000000000004</v>
          </cell>
        </row>
        <row r="6619">
          <cell r="G6619">
            <v>87372</v>
          </cell>
          <cell r="H6619" t="str">
            <v>ARGAMASSA TRAÇO 1:3 (EM VOLUME DE CIMENTO E AREIA MÉDIA ÚMIDA) PARA CONTRAPISO, PREPARO MANUAL. AF_08/2019</v>
          </cell>
          <cell r="I6619" t="str">
            <v>M3</v>
          </cell>
          <cell r="J6619" t="str">
            <v>COEFICIENTE DE REPRESENTATIVIDADE</v>
          </cell>
          <cell r="K6619">
            <v>801.33</v>
          </cell>
        </row>
        <row r="6620">
          <cell r="G6620">
            <v>87373</v>
          </cell>
          <cell r="H6620" t="str">
            <v>ARGAMASSA TRAÇO 1:4 (EM VOLUME DE CIMENTO E AREIA MÉDIA ÚMIDA) PARA CONTRAPISO, PREPARO MANUAL. AF_08/2019</v>
          </cell>
          <cell r="I6620" t="str">
            <v>M3</v>
          </cell>
          <cell r="J6620" t="str">
            <v>COEFICIENTE DE REPRESENTATIVIDADE</v>
          </cell>
          <cell r="K6620">
            <v>704.76</v>
          </cell>
        </row>
        <row r="6621">
          <cell r="G6621">
            <v>87374</v>
          </cell>
          <cell r="H6621" t="str">
            <v>ARGAMASSA TRAÇO 1:5 (EM VOLUME DE CIMENTO E AREIA MÉDIA ÚMIDA) PARA CONTRAPISO, PREPARO MANUAL. AF_08/2019</v>
          </cell>
          <cell r="I6621" t="str">
            <v>M3</v>
          </cell>
          <cell r="J6621" t="str">
            <v>COEFICIENTE DE REPRESENTATIVIDADE</v>
          </cell>
          <cell r="K6621">
            <v>647.41999999999996</v>
          </cell>
        </row>
        <row r="6622">
          <cell r="G6622">
            <v>87375</v>
          </cell>
          <cell r="H6622" t="str">
            <v>ARGAMASSA TRAÇO 1:6 (EM VOLUME DE CIMENTO E AREIA MÉDIA ÚMIDA) PARA CONTRAPISO, PREPARO MANUAL. AF_08/2019</v>
          </cell>
          <cell r="I6622" t="str">
            <v>M3</v>
          </cell>
          <cell r="J6622" t="str">
            <v>COEFICIENTE DE REPRESENTATIVIDADE</v>
          </cell>
          <cell r="K6622">
            <v>609.28</v>
          </cell>
        </row>
        <row r="6623">
          <cell r="G6623">
            <v>87376</v>
          </cell>
          <cell r="H6623" t="str">
            <v>ARGAMASSA TRAÇO 1:5 (EM VOLUME DE CIMENTO E AREIA GROSSA ÚMIDA) PARA CHAPISCO CONVENCIONAL, PREPARO MANUAL. AF_08/2019</v>
          </cell>
          <cell r="I6623" t="str">
            <v>M3</v>
          </cell>
          <cell r="J6623" t="str">
            <v>COEFICIENTE DE REPRESENTATIVIDADE</v>
          </cell>
          <cell r="K6623">
            <v>528.59</v>
          </cell>
        </row>
        <row r="6624">
          <cell r="G6624">
            <v>87377</v>
          </cell>
          <cell r="H6624" t="str">
            <v>ARGAMASSA TRAÇO 1:3 (EM VOLUME DE CIMENTO E AREIA GROSSA ÚMIDA) PARA CHAPISCO CONVENCIONAL, PREPARO MANUAL. AF_08/2019</v>
          </cell>
          <cell r="I6624" t="str">
            <v>M3</v>
          </cell>
          <cell r="J6624" t="str">
            <v>COEFICIENTE DE REPRESENTATIVIDADE</v>
          </cell>
          <cell r="K6624">
            <v>641.15</v>
          </cell>
        </row>
        <row r="6625">
          <cell r="G6625">
            <v>87378</v>
          </cell>
          <cell r="H6625" t="str">
            <v>ARGAMASSA TRAÇO 1:4 (EM VOLUME DE CIMENTO E AREIA GROSSA ÚMIDA) PARA CHAPISCO CONVENCIONAL, PREPARO MANUAL. AF_08/2019</v>
          </cell>
          <cell r="I6625" t="str">
            <v>M3</v>
          </cell>
          <cell r="J6625" t="str">
            <v>COEFICIENTE DE REPRESENTATIVIDADE</v>
          </cell>
          <cell r="K6625">
            <v>569.87</v>
          </cell>
        </row>
        <row r="6626">
          <cell r="G6626">
            <v>87379</v>
          </cell>
          <cell r="H6626" t="str">
            <v>ARGAMASSA TRAÇO 1:5 (EM VOLUME DE CIMENTO E AREIA GROSSA ÚMIDA) COM ADIÇÃO DE EMULSÃO POLIMÉRICA PARA CHAPISCO ROLADO, PREPARO MANUAL. AF_08/2019</v>
          </cell>
          <cell r="I6626" t="str">
            <v>M3</v>
          </cell>
          <cell r="J6626" t="str">
            <v>COEFICIENTE DE REPRESENTATIVIDADE</v>
          </cell>
          <cell r="K6626">
            <v>4062.81</v>
          </cell>
        </row>
        <row r="6627">
          <cell r="G6627">
            <v>87380</v>
          </cell>
          <cell r="H6627" t="str">
            <v>ARGAMASSA TRAÇO 1:3 (EM VOLUME DE CIMENTO E AREIA GROSSA ÚMIDA) COM ADIÇÃO DE EMULSÃO POLIMÉRICA PARA CHAPISCO ROLADO, PREPARO MANUAL. AF_08/2019</v>
          </cell>
          <cell r="I6627" t="str">
            <v>M3</v>
          </cell>
          <cell r="J6627" t="str">
            <v>COEFICIENTE DE REPRESENTATIVIDADE</v>
          </cell>
          <cell r="K6627">
            <v>4171.72</v>
          </cell>
        </row>
        <row r="6628">
          <cell r="G6628">
            <v>87381</v>
          </cell>
          <cell r="H6628" t="str">
            <v>ARGAMASSA TRAÇO 1:4 (EM VOLUME DE CIMENTO E AREIA GROSSA ÚMIDA) COM ADIÇÃO DE EMULSÃO POLIMÉRICA PARA CHAPISCO ROLADO, PREPARO MANUAL. AF_08/2019</v>
          </cell>
          <cell r="I6628" t="str">
            <v>M3</v>
          </cell>
          <cell r="J6628" t="str">
            <v>COEFICIENTE DE REPRESENTATIVIDADE</v>
          </cell>
          <cell r="K6628">
            <v>4102.43</v>
          </cell>
        </row>
        <row r="6629">
          <cell r="G6629">
            <v>87382</v>
          </cell>
          <cell r="H6629" t="str">
            <v>ARGAMASSA INDUSTRIALIZADA MULTIUSO PARA REVESTIMENTOS E ASSENTAMENTO DA ALVENARIA, PREPARO COM MISTURADOR DE EIXO HORIZONTAL DE 160 KG. AF_08/2019</v>
          </cell>
          <cell r="I6629" t="str">
            <v>M3</v>
          </cell>
          <cell r="J6629" t="str">
            <v>COEFICIENTE DE REPRESENTATIVIDADE</v>
          </cell>
          <cell r="K6629">
            <v>1786.27</v>
          </cell>
        </row>
        <row r="6630">
          <cell r="G6630">
            <v>87383</v>
          </cell>
          <cell r="H6630" t="str">
            <v>ARGAMASSA INDUSTRIALIZADA MULTIUSO PARA REVESTIMENTOS E ASSENTAMENTO DA ALVENARIA, PREPARO COM MISTURADOR DE EIXO HORIZONTAL DE 300 KG. AF_08/2019</v>
          </cell>
          <cell r="I6630" t="str">
            <v>M3</v>
          </cell>
          <cell r="J6630" t="str">
            <v>COEFICIENTE DE REPRESENTATIVIDADE</v>
          </cell>
          <cell r="K6630">
            <v>1784.51</v>
          </cell>
        </row>
        <row r="6631">
          <cell r="G6631">
            <v>87384</v>
          </cell>
          <cell r="H6631" t="str">
            <v>ARGAMASSA INDUSTRIALIZADA MULTIUSO PARA REVESTIMENTOS E ASSENTAMENTO DA ALVENARIA, PREPARO COM MISTURADOR DE EIXO HORIZONTAL DE 600 KG. AF_08/2019</v>
          </cell>
          <cell r="I6631" t="str">
            <v>M3</v>
          </cell>
          <cell r="J6631" t="str">
            <v>COEFICIENTE DE REPRESENTATIVIDADE</v>
          </cell>
          <cell r="K6631">
            <v>1777.48</v>
          </cell>
        </row>
        <row r="6632">
          <cell r="G6632">
            <v>87385</v>
          </cell>
          <cell r="H6632" t="str">
            <v>ARGAMASSA PRONTA PARA CONTRAPISO, PREPARO COM MISTURADOR DE EIXO HORIZONTAL DE 160 KG. AF_08/2019</v>
          </cell>
          <cell r="I6632" t="str">
            <v>M3</v>
          </cell>
          <cell r="J6632" t="str">
            <v>COEFICIENTE DE REPRESENTATIVIDADE</v>
          </cell>
          <cell r="K6632">
            <v>2094.71</v>
          </cell>
        </row>
        <row r="6633">
          <cell r="G6633">
            <v>87386</v>
          </cell>
          <cell r="H6633" t="str">
            <v>ARGAMASSA PRONTA PARA CONTRAPISO, PREPARO COM MISTURADOR DE EIXO HORIZONTAL DE 300 KG. AF_08/2019</v>
          </cell>
          <cell r="I6633" t="str">
            <v>M3</v>
          </cell>
          <cell r="J6633" t="str">
            <v>COEFICIENTE DE REPRESENTATIVIDADE</v>
          </cell>
          <cell r="K6633">
            <v>2088.89</v>
          </cell>
        </row>
        <row r="6634">
          <cell r="G6634">
            <v>87387</v>
          </cell>
          <cell r="H6634" t="str">
            <v>ARGAMASSA PRONTA PARA CONTRAPISO, PREPARO COM MISTURADOR DE EIXO HORIZONTAL DE 600 KG. AF_08/2019</v>
          </cell>
          <cell r="I6634" t="str">
            <v>M3</v>
          </cell>
          <cell r="J6634" t="str">
            <v>COEFICIENTE DE REPRESENTATIVIDADE</v>
          </cell>
          <cell r="K6634">
            <v>2084.09</v>
          </cell>
        </row>
        <row r="6635">
          <cell r="G6635">
            <v>87388</v>
          </cell>
          <cell r="H6635" t="str">
            <v>ARGAMASSA PARA REVESTIMENTO DECORATIVO MONOCAMADA (MONOCAPA), PREPARO COM MISTURADOR DE EIXO HORIZONTAL DE 160 KG. AF_08/2019</v>
          </cell>
          <cell r="I6635" t="str">
            <v>M3</v>
          </cell>
          <cell r="J6635" t="str">
            <v>COEFICIENTE DE REPRESENTATIVIDADE</v>
          </cell>
          <cell r="K6635">
            <v>5011.3999999999996</v>
          </cell>
        </row>
        <row r="6636">
          <cell r="G6636">
            <v>87389</v>
          </cell>
          <cell r="H6636" t="str">
            <v>ARGAMASSA PARA REVESTIMENTO DECORATIVO MONOCAMADA (MONOCAPA), PREPARO COM MISTURADOR DE EIXO HORIZONTAL DE 300 KG. AF_08/2019</v>
          </cell>
          <cell r="I6636" t="str">
            <v>M3</v>
          </cell>
          <cell r="J6636" t="str">
            <v>COEFICIENTE DE REPRESENTATIVIDADE</v>
          </cell>
          <cell r="K6636">
            <v>5032.71</v>
          </cell>
        </row>
        <row r="6637">
          <cell r="G6637">
            <v>87390</v>
          </cell>
          <cell r="H6637" t="str">
            <v>ARGAMASSA PARA REVESTIMENTO DECORATIVO MONOCAMADA (MONOCAPA), PREPARO COM MISTURADOR DE EIXO HORIZONTAL DE 600 KG. AF_08/2019</v>
          </cell>
          <cell r="I6637" t="str">
            <v>M3</v>
          </cell>
          <cell r="J6637" t="str">
            <v>COEFICIENTE DE REPRESENTATIVIDADE</v>
          </cell>
          <cell r="K6637">
            <v>5058.91</v>
          </cell>
        </row>
        <row r="6638">
          <cell r="G6638">
            <v>87391</v>
          </cell>
          <cell r="H6638" t="str">
            <v>ARGAMASSA INDUSTRIALIZADA PARA CHAPISCO ROLADO, PREPARO COM MISTURADOR DE EIXO HORIZONTAL DE 160 KG. AF_08/2019</v>
          </cell>
          <cell r="I6638" t="str">
            <v>M3</v>
          </cell>
          <cell r="J6638" t="str">
            <v>COEFICIENTE DE REPRESENTATIVIDADE</v>
          </cell>
          <cell r="K6638">
            <v>5576.8</v>
          </cell>
        </row>
        <row r="6639">
          <cell r="G6639">
            <v>87393</v>
          </cell>
          <cell r="H6639" t="str">
            <v>ARGAMASSA INDUSTRIALIZADA PARA CHAPISCO ROLADO, PREPARO COM MISTURADOR DE EIXO HORIZONTAL DE 300 KG. AF_08/2019</v>
          </cell>
          <cell r="I6639" t="str">
            <v>M3</v>
          </cell>
          <cell r="J6639" t="str">
            <v>COEFICIENTE DE REPRESENTATIVIDADE</v>
          </cell>
          <cell r="K6639">
            <v>5628.6</v>
          </cell>
        </row>
        <row r="6640">
          <cell r="G6640">
            <v>87394</v>
          </cell>
          <cell r="H6640" t="str">
            <v>ARGAMASSA INDUSTRIALIZADA PARA CHAPISCO ROLADO, PREPARO COM MISTURADOR DE EIXO HORIZONTAL DE 600 KG. AF_08/2019</v>
          </cell>
          <cell r="I6640" t="str">
            <v>M3</v>
          </cell>
          <cell r="J6640" t="str">
            <v>COEFICIENTE DE REPRESENTATIVIDADE</v>
          </cell>
          <cell r="K6640">
            <v>5677.99</v>
          </cell>
        </row>
        <row r="6641">
          <cell r="G6641">
            <v>87395</v>
          </cell>
          <cell r="H6641" t="str">
            <v>ARGAMASSA INDUSTRIALIZADA PARA CHAPISCO COLANTE, PREPARO COM MISTURADOR DE EIXO HORIZONTAL DE 160 KG. AF_08/2019</v>
          </cell>
          <cell r="I6641" t="str">
            <v>M3</v>
          </cell>
          <cell r="J6641" t="str">
            <v>COEFICIENTE DE REPRESENTATIVIDADE</v>
          </cell>
          <cell r="K6641">
            <v>3504.53</v>
          </cell>
        </row>
        <row r="6642">
          <cell r="G6642">
            <v>87396</v>
          </cell>
          <cell r="H6642" t="str">
            <v>ARGAMASSA INDUSTRIALIZADA PARA CHAPISCO COLANTE, PREPARO COM MISTURADOR DE EIXO HORIZONTAL DE 300 KG. AF_08/2019</v>
          </cell>
          <cell r="I6642" t="str">
            <v>M3</v>
          </cell>
          <cell r="J6642" t="str">
            <v>COEFICIENTE DE REPRESENTATIVIDADE</v>
          </cell>
          <cell r="K6642">
            <v>3528.49</v>
          </cell>
        </row>
        <row r="6643">
          <cell r="G6643">
            <v>87397</v>
          </cell>
          <cell r="H6643" t="str">
            <v>ARGAMASSA INDUSTRIALIZADA PARA CHAPISCO COLANTE, PREPARO COM MISTURADOR DE EIXO HORIZONTAL DE 600 KG. AF_08/2019</v>
          </cell>
          <cell r="I6643" t="str">
            <v>M3</v>
          </cell>
          <cell r="J6643" t="str">
            <v>COEFICIENTE DE REPRESENTATIVIDADE</v>
          </cell>
          <cell r="K6643">
            <v>3551.3</v>
          </cell>
        </row>
        <row r="6644">
          <cell r="G6644">
            <v>87398</v>
          </cell>
          <cell r="H6644" t="str">
            <v>ARGAMASSA INDUSTRIALIZADA MULTIUSO PARA REVESTIMENTOS E ASSENTAMENTO DA ALVENARIA, PREPARO MANUAL. AF_08/2019</v>
          </cell>
          <cell r="I6644" t="str">
            <v>M3</v>
          </cell>
          <cell r="J6644" t="str">
            <v>COEFICIENTE DE REPRESENTATIVIDADE</v>
          </cell>
          <cell r="K6644">
            <v>1953.33</v>
          </cell>
        </row>
        <row r="6645">
          <cell r="G6645">
            <v>87399</v>
          </cell>
          <cell r="H6645" t="str">
            <v>ARGAMASSA PRONTA PARA CONTRAPISO, PREPARO MANUAL. AF_08/2019</v>
          </cell>
          <cell r="I6645" t="str">
            <v>M3</v>
          </cell>
          <cell r="J6645" t="str">
            <v>COEFICIENTE DE REPRESENTATIVIDADE</v>
          </cell>
          <cell r="K6645">
            <v>2263.35</v>
          </cell>
        </row>
        <row r="6646">
          <cell r="G6646">
            <v>87401</v>
          </cell>
          <cell r="H6646" t="str">
            <v>ARGAMASSA INDUSTRIALIZADA PARA CHAPISCO ROLADO, PREPARO MANUAL. AF_08/2019</v>
          </cell>
          <cell r="I6646" t="str">
            <v>M3</v>
          </cell>
          <cell r="J6646" t="str">
            <v>COEFICIENTE DE REPRESENTATIVIDADE</v>
          </cell>
          <cell r="K6646">
            <v>5834.94</v>
          </cell>
        </row>
        <row r="6647">
          <cell r="G6647">
            <v>87402</v>
          </cell>
          <cell r="H6647" t="str">
            <v>ARGAMASSA INDUSTRIALIZADA PARA CHAPISCO COLANTE, PREPARO MANUAL. AF_08/2019</v>
          </cell>
          <cell r="I6647" t="str">
            <v>M3</v>
          </cell>
          <cell r="J6647" t="str">
            <v>COEFICIENTE DE REPRESENTATIVIDADE</v>
          </cell>
          <cell r="K6647">
            <v>3720.24</v>
          </cell>
        </row>
        <row r="6648">
          <cell r="G6648">
            <v>87404</v>
          </cell>
          <cell r="H6648" t="str">
            <v>ARGAMASSA PARA REVESTIMENTO DECORATIVO MONOCAMADA (MONOCAPA), MISTURA E PROJEÇÃO DE 1,5 M3/H DE ARGAMASSA. AF_08/2019</v>
          </cell>
          <cell r="I6648" t="str">
            <v>M3</v>
          </cell>
          <cell r="J6648" t="str">
            <v>COEFICIENTE DE REPRESENTATIVIDADE</v>
          </cell>
          <cell r="K6648">
            <v>5200.4399999999996</v>
          </cell>
        </row>
        <row r="6649">
          <cell r="G6649">
            <v>87405</v>
          </cell>
          <cell r="H6649" t="str">
            <v>ARGAMASSA PARA REVESTIMENTO DECORATIVO MONOCAMADA (MONOCAPA), MISTURA E PROJEÇÃO DE 2 M3/H DE ARGAMASSA. AF_06/2014</v>
          </cell>
          <cell r="I6649" t="str">
            <v>M3</v>
          </cell>
          <cell r="J6649" t="str">
            <v>COEFICIENTE DE REPRESENTATIVIDADE</v>
          </cell>
          <cell r="K6649">
            <v>5215.5200000000004</v>
          </cell>
        </row>
        <row r="6650">
          <cell r="G6650">
            <v>87407</v>
          </cell>
          <cell r="H6650" t="str">
            <v>ARGAMASSA INDUSTRIALIZADA PARA REVESTIMENTOS, MISTURA E PROJEÇÃO DE 1,5 M³/H DE ARGAMASSA. AF_08/2019</v>
          </cell>
          <cell r="I6650" t="str">
            <v>M3</v>
          </cell>
          <cell r="J6650" t="str">
            <v>COEFICIENTE DE REPRESENTATIVIDADE</v>
          </cell>
          <cell r="K6650">
            <v>1820.26</v>
          </cell>
        </row>
        <row r="6651">
          <cell r="G6651">
            <v>87408</v>
          </cell>
          <cell r="H6651" t="str">
            <v>ARGAMASSA INDUSTRIALIZADA PARA REVESTIMENTOS, MISTURA E PROJEÇÃO DE 2 M³/H DE ARGAMASSA. AF_06/2014</v>
          </cell>
          <cell r="I6651" t="str">
            <v>M3</v>
          </cell>
          <cell r="J6651" t="str">
            <v>COEFICIENTE DE REPRESENTATIVIDADE</v>
          </cell>
          <cell r="K6651">
            <v>1809.92</v>
          </cell>
        </row>
        <row r="6652">
          <cell r="G6652">
            <v>87410</v>
          </cell>
          <cell r="H6652" t="str">
            <v>ARGAMASSA À BASE DE GESSO, MISTURA E PROJEÇÃO DE 1,5 M³/H DE ARGAMASSA. AF_08/2019</v>
          </cell>
          <cell r="I6652" t="str">
            <v>M3</v>
          </cell>
          <cell r="J6652" t="str">
            <v>COEFICIENTE DE REPRESENTATIVIDADE</v>
          </cell>
          <cell r="K6652">
            <v>865.29</v>
          </cell>
        </row>
        <row r="6653">
          <cell r="G6653">
            <v>88626</v>
          </cell>
          <cell r="H6653" t="str">
            <v>ARGAMASSA TRAÇO 1:0,5:4,5 (EM VOLUME DE CIMENTO, CAL E AREIA MÉDIA ÚMIDA), PREPARO MECÂNICO COM BETONEIRA 400 L. AF_08/2019</v>
          </cell>
          <cell r="I6653" t="str">
            <v>M3</v>
          </cell>
          <cell r="J6653" t="str">
            <v>COEFICIENTE DE REPRESENTATIVIDADE</v>
          </cell>
          <cell r="K6653">
            <v>566.23</v>
          </cell>
        </row>
        <row r="6654">
          <cell r="G6654">
            <v>88627</v>
          </cell>
          <cell r="H6654" t="str">
            <v>ARGAMASSA TRAÇO 1:0,5:4,5 (EM VOLUME DE CIMENTO, CAL E AREIA MÉDIA ÚMIDA) PARA ASSENTAMENTO DE ALVENARIA, PREPARO MANUAL. AF_08/2019</v>
          </cell>
          <cell r="I6654" t="str">
            <v>M3</v>
          </cell>
          <cell r="J6654" t="str">
            <v>COEFICIENTE DE REPRESENTATIVIDADE</v>
          </cell>
          <cell r="K6654">
            <v>637.33000000000004</v>
          </cell>
        </row>
        <row r="6655">
          <cell r="G6655">
            <v>88628</v>
          </cell>
          <cell r="H6655" t="str">
            <v>ARGAMASSA TRAÇO 1:3 (EM VOLUME DE CIMENTO E AREIA MÉDIA ÚMIDA), PREPARO MECÂNICO COM BETONEIRA 400 L. AF_08/2019</v>
          </cell>
          <cell r="I6655" t="str">
            <v>M3</v>
          </cell>
          <cell r="J6655" t="str">
            <v>COEFICIENTE DE REPRESENTATIVIDADE</v>
          </cell>
          <cell r="K6655">
            <v>586.33000000000004</v>
          </cell>
        </row>
        <row r="6656">
          <cell r="G6656">
            <v>88629</v>
          </cell>
          <cell r="H6656" t="str">
            <v>ARGAMASSA TRAÇO 1:3 (EM VOLUME DE CIMENTO E AREIA MÉDIA ÚMIDA), PREPARO MANUAL. AF_08/2019</v>
          </cell>
          <cell r="I6656" t="str">
            <v>M3</v>
          </cell>
          <cell r="J6656" t="str">
            <v>COEFICIENTE DE REPRESENTATIVIDADE</v>
          </cell>
          <cell r="K6656">
            <v>662.5</v>
          </cell>
        </row>
        <row r="6657">
          <cell r="G6657">
            <v>88630</v>
          </cell>
          <cell r="H6657" t="str">
            <v>ARGAMASSA TRAÇO 1:4 (CIMENTO E AREIA MÉDIA), PREPARO MECÂNICO COM BETONEIRA 400 L. AF_08/2014</v>
          </cell>
          <cell r="I6657" t="str">
            <v>M3</v>
          </cell>
          <cell r="J6657" t="str">
            <v>COEFICIENTE DE REPRESENTATIVIDADE</v>
          </cell>
          <cell r="K6657">
            <v>487.58</v>
          </cell>
        </row>
        <row r="6658">
          <cell r="G6658">
            <v>88631</v>
          </cell>
          <cell r="H6658" t="str">
            <v>ARGAMASSA TRAÇO 1:4 (EM VOLUME DE CIMENTO E AREIA MÉDIA ÚMIDA), PREPARO MANUAL. AF_08/2019</v>
          </cell>
          <cell r="I6658" t="str">
            <v>M3</v>
          </cell>
          <cell r="J6658" t="str">
            <v>COEFICIENTE DE REPRESENTATIVIDADE</v>
          </cell>
          <cell r="K6658">
            <v>583.65</v>
          </cell>
        </row>
        <row r="6659">
          <cell r="G6659">
            <v>88715</v>
          </cell>
          <cell r="H6659" t="str">
            <v>ARGAMASSA TRAÇO 1:2:9 (EM VOLUME DE CIMENTO, CAL E AREIA MÉDIA ÚMIDA) PARA EMBOÇO/MASSA ÚNICA/ASSENTAMENTO DE ALVENARIA DE VEDAÇÃO, PREPARO MECÂNICO COM BETONEIRA 400 L. AF_08/2019</v>
          </cell>
          <cell r="I6659" t="str">
            <v>M3</v>
          </cell>
          <cell r="J6659" t="str">
            <v>COEFICIENTE DE REPRESENTATIVIDADE</v>
          </cell>
          <cell r="K6659">
            <v>539.62</v>
          </cell>
        </row>
        <row r="6660">
          <cell r="G6660">
            <v>95563</v>
          </cell>
          <cell r="H6660" t="str">
            <v>ARGAMASSA TRAÇO 1:1,93 (EM VOLUME DE CIMENTO E AREIA MÉDIA ÚMIDA), FCK 20 MPA, PREPARO MECÂNICO COM MISTURADOR DUPLO HORIZONTAL DE ALTA TURBULÊNCIA. AF_03/2020</v>
          </cell>
          <cell r="I6660" t="str">
            <v>M3</v>
          </cell>
          <cell r="J6660" t="str">
            <v>COEFICIENTE DE REPRESENTATIVIDADE</v>
          </cell>
          <cell r="K6660">
            <v>848.41</v>
          </cell>
        </row>
        <row r="6661">
          <cell r="G6661">
            <v>100464</v>
          </cell>
          <cell r="H6661" t="str">
            <v>ARGAMASSA TRAÇO 1:0,5:4,5  (EM VOLUME DE CIMENTO, CAL E AREIA MÉDIA ÚMIDA), PREPARO MECÂNICO COM MISTURADOR DE EIXO HORIZONTAL DE 160 KG. AF_08/2019</v>
          </cell>
          <cell r="I6661" t="str">
            <v>M3</v>
          </cell>
          <cell r="J6661" t="str">
            <v>COEFICIENTE DE REPRESENTATIVIDADE</v>
          </cell>
          <cell r="K6661">
            <v>586.94000000000005</v>
          </cell>
        </row>
        <row r="6662">
          <cell r="G6662">
            <v>100465</v>
          </cell>
          <cell r="H6662" t="str">
            <v>ARGAMASSA TRAÇO 1:0,5:4,5  (EM VOLUME DE CIMENTO, CAL E AREIA MÉDIA ÚMIDA), PREPARO MECÂNICO COM MISTURADOR DE EIXO HORIZONTAL DE 300 KG. AF_08/2019</v>
          </cell>
          <cell r="I6662" t="str">
            <v>M3</v>
          </cell>
          <cell r="J6662" t="str">
            <v>COEFICIENTE DE REPRESENTATIVIDADE</v>
          </cell>
          <cell r="K6662">
            <v>553.69000000000005</v>
          </cell>
        </row>
        <row r="6663">
          <cell r="G6663">
            <v>100466</v>
          </cell>
          <cell r="H6663" t="str">
            <v>ARGAMASSA TRAÇO 1:0,5:4,5  (EM VOLUME DE CIMENTO, CAL E AREIA MÉDIA ÚMIDA), PREPARO MECÂNICO COM MISTURADOR DE EIXO HORIZONTAL DE 600 KG. AF_08/2019</v>
          </cell>
          <cell r="I6663" t="str">
            <v>M3</v>
          </cell>
          <cell r="J6663" t="str">
            <v>COEFICIENTE DE REPRESENTATIVIDADE</v>
          </cell>
          <cell r="K6663">
            <v>536.04999999999995</v>
          </cell>
        </row>
        <row r="6664">
          <cell r="G6664">
            <v>100468</v>
          </cell>
          <cell r="H6664" t="str">
            <v>ARGAMASSA TRAÇO 1:3 (EM VOLUME DE CIMENTO E AREIA MÉDIA ÚMIDA), PREPARO MECÂNICO COM MISTURADOR DE EIXO HORIZONTAL DE 160 KG. AF_08/2019</v>
          </cell>
          <cell r="I6664" t="str">
            <v>M3</v>
          </cell>
          <cell r="J6664" t="str">
            <v>COEFICIENTE DE REPRESENTATIVIDADE</v>
          </cell>
          <cell r="K6664">
            <v>684.63</v>
          </cell>
        </row>
        <row r="6665">
          <cell r="G6665">
            <v>100469</v>
          </cell>
          <cell r="H6665" t="str">
            <v>ARGAMASSA TRAÇO 1:3 (EM VOLUME DE CIMENTO E AREIA MÉDIA ÚMIDA), PREPARO MECÂNICO COM MISTURADOR DE EIXO HORIZONTAL DE 300 KG. AF_08/2019</v>
          </cell>
          <cell r="I6665" t="str">
            <v>M3</v>
          </cell>
          <cell r="J6665" t="str">
            <v>COEFICIENTE DE REPRESENTATIVIDADE</v>
          </cell>
          <cell r="K6665">
            <v>575.97</v>
          </cell>
        </row>
        <row r="6666">
          <cell r="G6666">
            <v>100470</v>
          </cell>
          <cell r="H6666" t="str">
            <v>ARGAMASSA TRAÇO 1:3 (EM VOLUME DE CIMENTO E AREIA MÉDIA ÚMIDA), PREPARO MECÂNICO COM MISTURADOR DE EIXO HORIZONTAL DE 600 KG. AF_08/2019</v>
          </cell>
          <cell r="I6666" t="str">
            <v>M3</v>
          </cell>
          <cell r="J6666" t="str">
            <v>COEFICIENTE DE REPRESENTATIVIDADE</v>
          </cell>
          <cell r="K6666">
            <v>513.4</v>
          </cell>
        </row>
        <row r="6667">
          <cell r="G6667">
            <v>100472</v>
          </cell>
          <cell r="H6667" t="str">
            <v>ARGAMASSA TRAÇO 1:4 (EM VOLUME DE CIMENTO E AREIA MÉDIA ÚMIDA), PREPARO MECÂNICO COM MISTURADOR DE EIXO HORIZONTAL DE 160 KG. AF_08/2019</v>
          </cell>
          <cell r="I6667" t="str">
            <v>M3</v>
          </cell>
          <cell r="J6667" t="str">
            <v>COEFICIENTE DE REPRESENTATIVIDADE</v>
          </cell>
          <cell r="K6667">
            <v>551.25</v>
          </cell>
        </row>
        <row r="6668">
          <cell r="G6668">
            <v>100473</v>
          </cell>
          <cell r="H6668" t="str">
            <v>ARGAMASSA TRAÇO 1:4 (EM VOLUME DE CIMENTO E AREIA MÉDIA ÚMIDA), PREPARO MECÂNICO COM MISTURADOR DE EIXO HORIZONTAL DE 300 KG. AF_08/2019</v>
          </cell>
          <cell r="I6668" t="str">
            <v>M3</v>
          </cell>
          <cell r="J6668" t="str">
            <v>COEFICIENTE DE REPRESENTATIVIDADE</v>
          </cell>
          <cell r="K6668">
            <v>508.5</v>
          </cell>
        </row>
        <row r="6669">
          <cell r="G6669">
            <v>100474</v>
          </cell>
          <cell r="H6669" t="str">
            <v>ARGAMASSA TRAÇO 1:4 (EM VOLUME DE CIMENTO E AREIA MÉDIA ÚMIDA), PREPARO MECÂNICO COM MISTURADOR DE EIXO HORIZONTAL DE 600 KG. AF_08/2019</v>
          </cell>
          <cell r="I6669" t="str">
            <v>M3</v>
          </cell>
          <cell r="J6669" t="str">
            <v>COEFICIENTE DE REPRESENTATIVIDADE</v>
          </cell>
          <cell r="K6669">
            <v>489.17</v>
          </cell>
        </row>
        <row r="6670">
          <cell r="G6670">
            <v>100475</v>
          </cell>
          <cell r="H6670" t="str">
            <v>ARGAMASSA TRAÇO 1:3 (EM VOLUME DE CIMENTO E AREIA MÉDIA ÚMIDA) COM ADIÇÃO DE IMPERMEABILIZANTE, PREPARO MECÂNICO COM BETONEIRA 400 L. AF_08/2019</v>
          </cell>
          <cell r="I6670" t="str">
            <v>M3</v>
          </cell>
          <cell r="J6670" t="str">
            <v>COEFICIENTE DE REPRESENTATIVIDADE</v>
          </cell>
          <cell r="K6670">
            <v>734.71</v>
          </cell>
        </row>
        <row r="6671">
          <cell r="G6671">
            <v>100477</v>
          </cell>
          <cell r="H6671" t="str">
            <v>ARGAMASSA TRAÇO 1:3 (EM VOLUME DE CIMENTO E AREIA MÉDIA ÚMIDA) COM ADIÇÃO DE IMPERMEABILIZANTE, PREPARO MECÂNICO COM MISTURADOR DE EIXO HORIZONTAL DE 160 KG. AF_08/2019</v>
          </cell>
          <cell r="I6671" t="str">
            <v>M3</v>
          </cell>
          <cell r="J6671" t="str">
            <v>COEFICIENTE DE REPRESENTATIVIDADE</v>
          </cell>
          <cell r="K6671">
            <v>786.3</v>
          </cell>
        </row>
        <row r="6672">
          <cell r="G6672">
            <v>100478</v>
          </cell>
          <cell r="H6672" t="str">
            <v>ARGAMASSA TRAÇO 1:3 (EM VOLUME DE CIMENTO E AREIA MÉDIA ÚMIDA) COM ADIÇÃO DE IMPERMEABILIZANTE, PREPARO MECÂNICO COM MISTURADOR DE EIXO HORIZONTAL DE 300 KG. AF_08/2019</v>
          </cell>
          <cell r="I6672" t="str">
            <v>M3</v>
          </cell>
          <cell r="J6672" t="str">
            <v>COEFICIENTE DE REPRESENTATIVIDADE</v>
          </cell>
          <cell r="K6672">
            <v>720.66</v>
          </cell>
        </row>
        <row r="6673">
          <cell r="G6673">
            <v>100479</v>
          </cell>
          <cell r="H6673" t="str">
            <v>ARGAMASSA TRAÇO 1:3 (EM VOLUME DE CIMENTO E AREIA MÉDIA ÚMIDA) COM ADIÇÃO DE IMPERMEABILIZANTE, PREPARO MECÂNICO COM MISTURADOR DE EIXO HORIZONTAL DE 600 KG. AF_08/2019</v>
          </cell>
          <cell r="I6673" t="str">
            <v>M3</v>
          </cell>
          <cell r="J6673" t="str">
            <v>COEFICIENTE DE REPRESENTATIVIDADE</v>
          </cell>
          <cell r="K6673">
            <v>705.81</v>
          </cell>
        </row>
        <row r="6674">
          <cell r="G6674">
            <v>100480</v>
          </cell>
          <cell r="H6674" t="str">
            <v>ARGAMASSA TRAÇO 1:3 (EM VOLUME DE CIMENTO E AREIA MÉDIA ÚMIDA) COM ADIÇÃO DE IMPERMEABILIZANTE, PREPARO MANUAL. AF_08/2019</v>
          </cell>
          <cell r="I6674" t="str">
            <v>M3</v>
          </cell>
          <cell r="J6674" t="str">
            <v>COEFICIENTE DE REPRESENTATIVIDADE</v>
          </cell>
          <cell r="K6674">
            <v>808.95</v>
          </cell>
        </row>
        <row r="6675">
          <cell r="G6675">
            <v>100481</v>
          </cell>
          <cell r="H6675" t="str">
            <v>ARGAMASSA TRAÇO 1:4 (EM VOLUME DE CIMENTO E AREIA MÉDIA ÚMIDA) COM ADIÇÃO DE IMPERMEABILIZANTE, PREPARO MECÂNICO COM BETONEIRA 400 L. AF_08/2019</v>
          </cell>
          <cell r="I6675" t="str">
            <v>M3</v>
          </cell>
          <cell r="J6675" t="str">
            <v>COEFICIENTE DE REPRESENTATIVIDADE</v>
          </cell>
          <cell r="K6675">
            <v>626.70000000000005</v>
          </cell>
        </row>
        <row r="6676">
          <cell r="G6676">
            <v>100483</v>
          </cell>
          <cell r="H6676" t="str">
            <v>ARGAMASSA TRAÇO 1:4 (EM VOLUME DE CIMENTO E AREIA MÉDIA ÚMIDA) COM ADIÇÃO DE IMPERMEABILIZANTE, PREPARO MECÂNICO COM MISTURADOR DE EIXO HORIZONTAL DE 160 KG. AF_08/2019</v>
          </cell>
          <cell r="I6676" t="str">
            <v>M3</v>
          </cell>
          <cell r="J6676" t="str">
            <v>COEFICIENTE DE REPRESENTATIVIDADE</v>
          </cell>
          <cell r="K6676">
            <v>665.54</v>
          </cell>
        </row>
        <row r="6677">
          <cell r="G6677">
            <v>100484</v>
          </cell>
          <cell r="H6677" t="str">
            <v>ARGAMASSA TRAÇO 1:4 (EM VOLUME DE CIMENTO E AREIA MÉDIA ÚMIDA) COM ADIÇÃO DE IMPERMEABILIZANTE, PREPARO MECÂNICO COM MISTURADOR DE EIXO HORIZONTAL DE 300 KG. AF_08/2019</v>
          </cell>
          <cell r="I6677" t="str">
            <v>M3</v>
          </cell>
          <cell r="J6677" t="str">
            <v>COEFICIENTE DE REPRESENTATIVIDADE</v>
          </cell>
          <cell r="K6677">
            <v>623.89</v>
          </cell>
        </row>
        <row r="6678">
          <cell r="G6678">
            <v>100485</v>
          </cell>
          <cell r="H6678" t="str">
            <v>ARGAMASSA TRAÇO 1:4 (EM VOLUME DE CIMENTO E AREIA MÉDIA ÚMIDA) COM ADIÇÃO DE IMPERMEABILIZANTE, PREPARO MECÂNICO COM MISTURADOR DE EIXO HORIZONTAL DE 600 KG. AF_08/2019</v>
          </cell>
          <cell r="I6678" t="str">
            <v>M3</v>
          </cell>
          <cell r="J6678" t="str">
            <v>COEFICIENTE DE REPRESENTATIVIDADE</v>
          </cell>
          <cell r="K6678">
            <v>606.4</v>
          </cell>
        </row>
        <row r="6679">
          <cell r="G6679">
            <v>100486</v>
          </cell>
          <cell r="H6679" t="str">
            <v>ARGAMASSA TRAÇO 1:4 (EM VOLUME DE CIMENTO E AREIA MÉDIA ÚMIDA) COM ADIÇÃO DE IMPERMEABILIZANTE, PREPARO MANUAL. AF_08/2019</v>
          </cell>
          <cell r="I6679" t="str">
            <v>M3</v>
          </cell>
          <cell r="J6679" t="str">
            <v>COEFICIENTE DE REPRESENTATIVIDADE</v>
          </cell>
          <cell r="K6679">
            <v>707.16</v>
          </cell>
        </row>
        <row r="6680">
          <cell r="G6680">
            <v>100487</v>
          </cell>
          <cell r="H6680" t="str">
            <v>ARGAMASSA TRAÇO 1:2:9 (EM VOLUME DE CIMENTO, CAL E AREIA MÉDIA ÚMIDA) PARA EMBOÇO/MASSA ÚNICA/ASSENTAMENTO DE ALVENARIA DE VEDAÇÃO, PREPARO MECÂNICO COM MISTURADOR DE EIXO HORIZONTAL DE 600 KG. AF_08/2019</v>
          </cell>
          <cell r="I6680" t="str">
            <v>M3</v>
          </cell>
          <cell r="J6680" t="str">
            <v>COEFICIENTE DE REPRESENTATIVIDADE</v>
          </cell>
          <cell r="K6680">
            <v>514.66999999999996</v>
          </cell>
        </row>
        <row r="6681">
          <cell r="G6681">
            <v>100488</v>
          </cell>
          <cell r="H6681" t="str">
            <v>ARGAMASSA TRAÇO 1:0,5:4,5 (EM VOLUME DE CIMENTO, CAL E AREIA MÉDIA ÚMIDA), PREPARO MECÂNICO COM BETONEIRA 600 L. AF_08/2019</v>
          </cell>
          <cell r="I6681" t="str">
            <v>M3</v>
          </cell>
          <cell r="J6681" t="str">
            <v>COEFICIENTE DE REPRESENTATIVIDADE</v>
          </cell>
          <cell r="K6681">
            <v>557.28</v>
          </cell>
        </row>
        <row r="6682">
          <cell r="G6682">
            <v>100489</v>
          </cell>
          <cell r="H6682" t="str">
            <v>ARGAMASSA TRAÇO 1:3 (EM VOLUME DE CIMENTO E AREIA MÉDIA ÚMIDA), PREPARO MECÂNICO COM BETONEIRA 600 L. AF_08/2019</v>
          </cell>
          <cell r="I6682" t="str">
            <v>M3</v>
          </cell>
          <cell r="J6682" t="str">
            <v>COEFICIENTE DE REPRESENTATIVIDADE</v>
          </cell>
          <cell r="K6682">
            <v>583.17999999999995</v>
          </cell>
        </row>
        <row r="6683">
          <cell r="G6683">
            <v>100490</v>
          </cell>
          <cell r="H6683" t="str">
            <v>ARGAMASSA TRAÇO 1:4 (EM VOLUME DE CIMENTO E AREIA MÉDIA ÚMIDA), PREPARO MECÂNICO COM BETONEIRA 600 L. AF_08/2019</v>
          </cell>
          <cell r="I6683" t="str">
            <v>M3</v>
          </cell>
          <cell r="J6683" t="str">
            <v>COEFICIENTE DE REPRESENTATIVIDADE</v>
          </cell>
          <cell r="K6683">
            <v>506.13</v>
          </cell>
        </row>
        <row r="6684">
          <cell r="G6684">
            <v>100491</v>
          </cell>
          <cell r="H6684" t="str">
            <v>ARGAMASSA TRAÇO 1:3 (EM VOLUME DE CIMENTO E AREIA MÉDIA ÚMIDA) COM ADIÇÃO DE IMPERMEABILIZANTE, PREPARO MECÂNICO COM BETONEIRA 600 L. AF_08/2019</v>
          </cell>
          <cell r="I6684" t="str">
            <v>M3</v>
          </cell>
          <cell r="J6684" t="str">
            <v>COEFICIENTE DE REPRESENTATIVIDADE</v>
          </cell>
          <cell r="K6684">
            <v>732.29</v>
          </cell>
        </row>
        <row r="6685">
          <cell r="G6685">
            <v>100492</v>
          </cell>
          <cell r="H6685" t="str">
            <v>ARGAMASSA TRAÇO 1:4 (EM VOLUME DE CIMENTO E AREIA MÉDIA ÚMIDA) COM ADIÇÃO DE IMPERMEABILIZANTE, PREPARO MECÂNICO COM BETONEIRA 600 L. AF_08/2019</v>
          </cell>
          <cell r="I6685" t="str">
            <v>M3</v>
          </cell>
          <cell r="J6685" t="str">
            <v>COEFICIENTE DE REPRESENTATIVIDADE</v>
          </cell>
          <cell r="K6685">
            <v>625.15</v>
          </cell>
        </row>
        <row r="6686">
          <cell r="G6686">
            <v>92121</v>
          </cell>
          <cell r="H6686" t="str">
            <v>PENEIRAMENTO DE AREIA COM PENEIRA ELÉTRICA. AF_11/2015</v>
          </cell>
          <cell r="I6686" t="str">
            <v>M3</v>
          </cell>
          <cell r="J6686" t="str">
            <v>COEFICIENTE DE REPRESENTATIVIDADE</v>
          </cell>
          <cell r="K6686">
            <v>24.83</v>
          </cell>
        </row>
        <row r="6687">
          <cell r="G6687">
            <v>92122</v>
          </cell>
          <cell r="H6687" t="str">
            <v>PENEIRAMENTO DE AREIA COM PENEIRA MANUAL. AF_11/2015</v>
          </cell>
          <cell r="I6687" t="str">
            <v>M3</v>
          </cell>
          <cell r="J6687" t="str">
            <v>COLETADO</v>
          </cell>
          <cell r="K6687">
            <v>40.86</v>
          </cell>
        </row>
        <row r="6688">
          <cell r="G6688">
            <v>92123</v>
          </cell>
          <cell r="H6688" t="str">
            <v>ENSACAMENTO DE AREIA. AF_11/2015</v>
          </cell>
          <cell r="I6688" t="str">
            <v>M3</v>
          </cell>
          <cell r="J6688" t="str">
            <v>COEFICIENTE DE REPRESENTATIVIDADE</v>
          </cell>
          <cell r="K6688">
            <v>43.35</v>
          </cell>
        </row>
        <row r="6689">
          <cell r="G6689">
            <v>100195</v>
          </cell>
          <cell r="H6689" t="str">
            <v>TRANSPORTE HORIZONTAL MANUAL, DE SACOS DE 50 KG (UNIDADE: KGXKM). AF_07/2019</v>
          </cell>
          <cell r="I6689" t="str">
            <v>KGXKM</v>
          </cell>
          <cell r="J6689" t="str">
            <v>COLETADO</v>
          </cell>
          <cell r="K6689">
            <v>0.62</v>
          </cell>
        </row>
        <row r="6690">
          <cell r="G6690">
            <v>100196</v>
          </cell>
          <cell r="H6690" t="str">
            <v>TRANSPORTE HORIZONTAL MANUAL, DE SACOS DE 30 KG (UNIDADE: KGXKM). AF_07/2019</v>
          </cell>
          <cell r="I6690" t="str">
            <v>KGXKM</v>
          </cell>
          <cell r="J6690" t="str">
            <v>COLETADO</v>
          </cell>
          <cell r="K6690">
            <v>1.04</v>
          </cell>
        </row>
        <row r="6691">
          <cell r="G6691">
            <v>100197</v>
          </cell>
          <cell r="H6691" t="str">
            <v>TRANSPORTE HORIZONTAL MANUAL, DE SACOS DE 20 KG (UNIDADE: KGXKM). AF_07/2019</v>
          </cell>
          <cell r="I6691" t="str">
            <v>KGXKM</v>
          </cell>
          <cell r="J6691" t="str">
            <v>COLETADO</v>
          </cell>
          <cell r="K6691">
            <v>1.56</v>
          </cell>
        </row>
        <row r="6692">
          <cell r="G6692">
            <v>100198</v>
          </cell>
          <cell r="H6692" t="str">
            <v>TRANSPORTE HORIZONTAL COM CARRINHO PLATAFORMA, DE SACOS DE 50 KG (UNIDADE: KGXKM). AF_07/2019</v>
          </cell>
          <cell r="I6692" t="str">
            <v>KGXKM</v>
          </cell>
          <cell r="J6692" t="str">
            <v>COLETADO</v>
          </cell>
          <cell r="K6692">
            <v>0.21</v>
          </cell>
        </row>
        <row r="6693">
          <cell r="G6693">
            <v>100199</v>
          </cell>
          <cell r="H6693" t="str">
            <v>TRANSPORTE HORIZONTAL COM CARRINHO PLATAFORMA, DE SACOS DE 30 KG (UNIDADE: KGXKM). AF_07/2019</v>
          </cell>
          <cell r="I6693" t="str">
            <v>KGXKM</v>
          </cell>
          <cell r="J6693" t="str">
            <v>COLETADO</v>
          </cell>
          <cell r="K6693">
            <v>0.26</v>
          </cell>
        </row>
        <row r="6694">
          <cell r="G6694">
            <v>100200</v>
          </cell>
          <cell r="H6694" t="str">
            <v>TRANSPORTE HORIZONTAL COM CARRINHO PLATAFORMA, DE SACOS DE 20 KG (UNIDADE: KGXKM). AF_07/2019</v>
          </cell>
          <cell r="I6694" t="str">
            <v>KGXKM</v>
          </cell>
          <cell r="J6694" t="str">
            <v>COLETADO</v>
          </cell>
          <cell r="K6694">
            <v>0.32</v>
          </cell>
        </row>
        <row r="6695">
          <cell r="G6695">
            <v>100201</v>
          </cell>
          <cell r="H6695" t="str">
            <v>TRANSPORTE HORIZONTAL COM CARRINHO DE MÃO, DE SACOS DE 50 KG (UNIDADE: KGXKM). AF_07/2019</v>
          </cell>
          <cell r="I6695" t="str">
            <v>KGXKM</v>
          </cell>
          <cell r="J6695" t="str">
            <v>COLETADO</v>
          </cell>
          <cell r="K6695">
            <v>0.63</v>
          </cell>
        </row>
        <row r="6696">
          <cell r="G6696">
            <v>100202</v>
          </cell>
          <cell r="H6696" t="str">
            <v>TRANSPORTE HORIZONTAL COM CARRINHO DE MÃO, DE SACOS DE 30 KG (UNIDADE: KGXKM). AF_07/2019</v>
          </cell>
          <cell r="I6696" t="str">
            <v>KGXKM</v>
          </cell>
          <cell r="J6696" t="str">
            <v>COLETADO</v>
          </cell>
          <cell r="K6696">
            <v>0.74</v>
          </cell>
        </row>
        <row r="6697">
          <cell r="G6697">
            <v>100203</v>
          </cell>
          <cell r="H6697" t="str">
            <v>TRANSPORTE HORIZONTAL COM CARRINHO DE MÃO, DE SACOS DE 20 KG (UNIDADE: KGXKM). AF_07/2019</v>
          </cell>
          <cell r="I6697" t="str">
            <v>KGXKM</v>
          </cell>
          <cell r="J6697" t="str">
            <v>COLETADO</v>
          </cell>
          <cell r="K6697">
            <v>0.87</v>
          </cell>
        </row>
        <row r="6698">
          <cell r="G6698">
            <v>100204</v>
          </cell>
          <cell r="H6698" t="str">
            <v>TRANSPORTE HORIZONTAL COM MANIPULADOR TELESCÓPICO, DE PÁLETE DE SACOS (UNIDADE: KGXKM). AF_07/2019</v>
          </cell>
          <cell r="I6698" t="str">
            <v>KGXKM</v>
          </cell>
          <cell r="J6698" t="str">
            <v>ATRIBUÍDO SÃO PAULO</v>
          </cell>
          <cell r="K6698">
            <v>0.1</v>
          </cell>
        </row>
        <row r="6699">
          <cell r="G6699">
            <v>100205</v>
          </cell>
          <cell r="H6699" t="str">
            <v>TRANSPORTE HORIZONTAL COM JERICA DE 60 L, DE MASSA/ GRANEL (UNIDADE: M3XKM). AF_07/2019</v>
          </cell>
          <cell r="I6699" t="str">
            <v>M3XKM</v>
          </cell>
          <cell r="J6699" t="str">
            <v>COLETADO</v>
          </cell>
          <cell r="K6699">
            <v>1163.94</v>
          </cell>
        </row>
        <row r="6700">
          <cell r="G6700">
            <v>100206</v>
          </cell>
          <cell r="H6700" t="str">
            <v>TRANSPORTE HORIZONTAL COM JERICA DE 90 L, DE MASSA/ GRANEL (UNIDADE: M3XKM). AF_07/2019</v>
          </cell>
          <cell r="I6700" t="str">
            <v>M3XKM</v>
          </cell>
          <cell r="J6700" t="str">
            <v>COLETADO</v>
          </cell>
          <cell r="K6700">
            <v>841.33</v>
          </cell>
        </row>
        <row r="6701">
          <cell r="G6701">
            <v>100207</v>
          </cell>
          <cell r="H6701" t="str">
            <v>TRANSPORTE HORIZONTAL COM CARREGADEIRA, DE MASSA/ GRANEL (UNIDADE: M3XKM). AF_07/2019</v>
          </cell>
          <cell r="I6701" t="str">
            <v>M3XKM</v>
          </cell>
          <cell r="J6701" t="str">
            <v>COEFICIENTE DE REPRESENTATIVIDADE</v>
          </cell>
          <cell r="K6701">
            <v>452.64</v>
          </cell>
        </row>
        <row r="6702">
          <cell r="G6702">
            <v>100208</v>
          </cell>
          <cell r="H6702" t="str">
            <v>TRANSPORTE HORIZONTAL MANUAL, DE BLOCOS VAZADOS DE CONCRETO OU CERÂMICO DE 19X19X39CM (UNIDADE: BLOCOXKM). AF_07/2019</v>
          </cell>
          <cell r="I6702" t="str">
            <v>UNXKM</v>
          </cell>
          <cell r="J6702" t="str">
            <v>COLETADO</v>
          </cell>
          <cell r="K6702">
            <v>15.39</v>
          </cell>
        </row>
        <row r="6703">
          <cell r="G6703">
            <v>100209</v>
          </cell>
          <cell r="H6703" t="str">
            <v>TRANSPORTE HORIZONTAL MANUAL, DE BLOCOS CERÂMICOS FURADOS NA HORIZONTAL DE 9X19X19CM (UNIDADE: BLOCOXKM). AF_07/2019</v>
          </cell>
          <cell r="I6703" t="str">
            <v>UNXKM</v>
          </cell>
          <cell r="J6703" t="str">
            <v>COLETADO</v>
          </cell>
          <cell r="K6703">
            <v>7.7</v>
          </cell>
        </row>
        <row r="6704">
          <cell r="G6704">
            <v>100210</v>
          </cell>
          <cell r="H6704" t="str">
            <v>TRANSPORTE HORIZONTAL COM CARRINHO DE MÃO, DE BLOCOS VAZADOS DE CONCRETO OU CERÂMICO DE 19X19X39CM (UNIDADE: BLOCOXKM). AF_07/2019</v>
          </cell>
          <cell r="I6704" t="str">
            <v>UNXKM</v>
          </cell>
          <cell r="J6704" t="str">
            <v>COLETADO</v>
          </cell>
          <cell r="K6704">
            <v>14.18</v>
          </cell>
        </row>
        <row r="6705">
          <cell r="G6705">
            <v>100211</v>
          </cell>
          <cell r="H6705" t="str">
            <v>TRANSPORTE HORIZONTAL COM CARRINHO DE MÃO, DE BLOCOS CERÂMICOS FURADOS NA HORIZONTAL DE 9X19X19CM (UNIDADE: BLOCOXKM). AF_07/2019</v>
          </cell>
          <cell r="I6705" t="str">
            <v>UNXKM</v>
          </cell>
          <cell r="J6705" t="str">
            <v>COLETADO</v>
          </cell>
          <cell r="K6705">
            <v>5.47</v>
          </cell>
        </row>
        <row r="6706">
          <cell r="G6706">
            <v>100212</v>
          </cell>
          <cell r="H6706" t="str">
            <v>TRANSPORTE HORIZONTAL COM CARRINHO PLATAFORMA, DE BLOCOS VAZADOS DE CONCRETO OU CERÂMICO DE 19X19X39CM (UNIDADE: BLOCOXKM). AF_07/2019</v>
          </cell>
          <cell r="I6706" t="str">
            <v>UNXKM</v>
          </cell>
          <cell r="J6706" t="str">
            <v>COLETADO</v>
          </cell>
          <cell r="K6706">
            <v>6.04</v>
          </cell>
        </row>
        <row r="6707">
          <cell r="G6707">
            <v>100213</v>
          </cell>
          <cell r="H6707" t="str">
            <v>TRANSPORTE HORIZONTAL COM CARRINHO PLATAFORMA, DE BLOCOS CERÂMICOS FURADOS NA HORIZONTAL DE 9X19X19CM (UNIDADE: BLOCOXKM). AF_07/2019</v>
          </cell>
          <cell r="I6707" t="str">
            <v>UNXKM</v>
          </cell>
          <cell r="J6707" t="str">
            <v>COLETADO</v>
          </cell>
          <cell r="K6707">
            <v>2.17</v>
          </cell>
        </row>
        <row r="6708">
          <cell r="G6708">
            <v>100214</v>
          </cell>
          <cell r="H6708" t="str">
            <v>TRANSPORTE HORIZONTAL COM CARRINHO MINI PÁLETES, DE BLOCOS VAZADOS DE CONCRETO DE 19X19X39CM (UNIDADE: BLOCOXKM). AF_07/2019</v>
          </cell>
          <cell r="I6708" t="str">
            <v>UNXKM</v>
          </cell>
          <cell r="J6708" t="str">
            <v>COLETADO</v>
          </cell>
          <cell r="K6708">
            <v>3.33</v>
          </cell>
        </row>
        <row r="6709">
          <cell r="G6709">
            <v>100215</v>
          </cell>
          <cell r="H6709" t="str">
            <v>TRANSPORTE HORIZONTAL COM CARRINHO MINI PÁLETES, DE BLOCOS CERÂMICOS FURADOS NA VERTICAL DE 19X19X39CM (UNIDADE: BLOCOXKM). AF_07/2019</v>
          </cell>
          <cell r="I6709" t="str">
            <v>UNXKM</v>
          </cell>
          <cell r="J6709" t="str">
            <v>COLETADO</v>
          </cell>
          <cell r="K6709">
            <v>2.85</v>
          </cell>
        </row>
        <row r="6710">
          <cell r="G6710">
            <v>100216</v>
          </cell>
          <cell r="H6710" t="str">
            <v>TRANSPORTE HORIZONTAL COM CARRINHO MINI PÁLETES, DE BLOCOS CERÂMICOS FURADOS NA HORIZONTAL DE 9X19X19CM (UNIDADE: BLOCOXKM). AF_07/2019</v>
          </cell>
          <cell r="I6710" t="str">
            <v>UNXKM</v>
          </cell>
          <cell r="J6710" t="str">
            <v>COLETADO</v>
          </cell>
          <cell r="K6710">
            <v>0.77</v>
          </cell>
        </row>
        <row r="6711">
          <cell r="G6711">
            <v>100217</v>
          </cell>
          <cell r="H6711" t="str">
            <v>TRANSPORTE HORIZONTAL COM MANIPULADOR TELESCÓPICO, DE BLOCOS VAZADOS DE CONCRETO DE 19X19X39CM (UNIDADE: BLOCOXKM). AF_07/2019</v>
          </cell>
          <cell r="I6711" t="str">
            <v>UNXKM</v>
          </cell>
          <cell r="J6711" t="str">
            <v>ATRIBUÍDO SÃO PAULO</v>
          </cell>
          <cell r="K6711">
            <v>2.77</v>
          </cell>
        </row>
        <row r="6712">
          <cell r="G6712">
            <v>100218</v>
          </cell>
          <cell r="H6712" t="str">
            <v>TRANSPORTE HORIZONTAL COM MANIPULADOR TELESCÓPICO, DE BLOCOS CERÂMICOS FURADOS NA VERTICAL DE 19X19X39CM (UNIDADE: BLOCOXKM). AF_07/2019</v>
          </cell>
          <cell r="I6712" t="str">
            <v>UNXKM</v>
          </cell>
          <cell r="J6712" t="str">
            <v>ATRIBUÍDO SÃO PAULO</v>
          </cell>
          <cell r="K6712">
            <v>1.89</v>
          </cell>
        </row>
        <row r="6713">
          <cell r="G6713">
            <v>100219</v>
          </cell>
          <cell r="H6713" t="str">
            <v>TRANSPORTE HORIZONTAL COM MANIPULADOR TELESCÓPICO, DE BLOCOS CERÂMICOS FURADOS NA HORIZONTAL DE 9X19X19CM (UNIDADE: BLOCOXKM). AF_07/2019</v>
          </cell>
          <cell r="I6713" t="str">
            <v>UNXKM</v>
          </cell>
          <cell r="J6713" t="str">
            <v>ATRIBUÍDO SÃO PAULO</v>
          </cell>
          <cell r="K6713">
            <v>0.42</v>
          </cell>
        </row>
        <row r="6714">
          <cell r="G6714">
            <v>100220</v>
          </cell>
          <cell r="H6714" t="str">
            <v>TRANSPORTE HORIZONTAL MANUAL, DE CAIXA COM REVESTIMENTO CERÂMICO (UNIDADE: M2XKM). AF_07/2019</v>
          </cell>
          <cell r="I6714" t="str">
            <v>M2XKM</v>
          </cell>
          <cell r="J6714" t="str">
            <v>COLETADO</v>
          </cell>
          <cell r="K6714">
            <v>22.12</v>
          </cell>
        </row>
        <row r="6715">
          <cell r="G6715">
            <v>100221</v>
          </cell>
          <cell r="H6715" t="str">
            <v>TRANSPORTE HORIZONTAL COM CARRINHO DE MÃO, DE CAIXA COM REVESTIMENTO CERÂMICO (UNIDADE: M2XKM). AF_07/2019</v>
          </cell>
          <cell r="I6715" t="str">
            <v>M2XKM</v>
          </cell>
          <cell r="J6715" t="str">
            <v>COLETADO</v>
          </cell>
          <cell r="K6715">
            <v>25.07</v>
          </cell>
        </row>
        <row r="6716">
          <cell r="G6716">
            <v>100222</v>
          </cell>
          <cell r="H6716" t="str">
            <v>TRANSPORTE HORIZONTAL COM CARRINHO PLATAFORMA, DE CAIXA COM REVESTIMENTO CERÂMICO (UNIDADE: M2XKM). AF_07/2019</v>
          </cell>
          <cell r="I6716" t="str">
            <v>M2XKM</v>
          </cell>
          <cell r="J6716" t="str">
            <v>COLETADO</v>
          </cell>
          <cell r="K6716">
            <v>9.49</v>
          </cell>
        </row>
        <row r="6717">
          <cell r="G6717">
            <v>100223</v>
          </cell>
          <cell r="H6717" t="str">
            <v>TRANSPORTE HORIZONTAL COM CARRINHO MINI PÁLETES, DE CAIXA COM REVESTIMENTO CERÂMICO (UNIDADE: M2XKM). AF_07/2019</v>
          </cell>
          <cell r="I6717" t="str">
            <v>M2XKM</v>
          </cell>
          <cell r="J6717" t="str">
            <v>COLETADO</v>
          </cell>
          <cell r="K6717">
            <v>4.4400000000000004</v>
          </cell>
        </row>
        <row r="6718">
          <cell r="G6718">
            <v>100224</v>
          </cell>
          <cell r="H6718" t="str">
            <v>TRANSPORTE HORIZONTAL COM MANIPULADOR TELESCÓPICO, DE CAIXA COM REVESTIMENTO CERÂMICO (UNIDADE: M2XKM). AF_07/2019</v>
          </cell>
          <cell r="I6718" t="str">
            <v>M2XKM</v>
          </cell>
          <cell r="J6718" t="str">
            <v>ATRIBUÍDO SÃO PAULO</v>
          </cell>
          <cell r="K6718">
            <v>2.77</v>
          </cell>
        </row>
        <row r="6719">
          <cell r="G6719">
            <v>100225</v>
          </cell>
          <cell r="H6719" t="str">
            <v>TRANSPORTE HORIZONTAL MANUAL, DE LATA DE 18 LITROS (UNIDADE: LXKM). AF_07/2019</v>
          </cell>
          <cell r="I6719" t="str">
            <v>LXKM</v>
          </cell>
          <cell r="J6719" t="str">
            <v>COLETADO</v>
          </cell>
          <cell r="K6719">
            <v>1.73</v>
          </cell>
        </row>
        <row r="6720">
          <cell r="G6720">
            <v>100226</v>
          </cell>
          <cell r="H6720" t="str">
            <v>TRANSPORTE HORIZONTAL COM CARRINHO PLATAFORMA, DE LATA DE 18 LITROS (UNIDADE: LXKM). AF_07/2019</v>
          </cell>
          <cell r="I6720" t="str">
            <v>LXKM</v>
          </cell>
          <cell r="J6720" t="str">
            <v>COLETADO</v>
          </cell>
          <cell r="K6720">
            <v>0.54</v>
          </cell>
        </row>
        <row r="6721">
          <cell r="G6721">
            <v>100227</v>
          </cell>
          <cell r="H6721" t="str">
            <v>TRANSPORTE HORIZONTAL COM CARRINHO RACIONAL, DE LATA DE 18 LITROS (UNIDADE: LXKM). AF_07/2019</v>
          </cell>
          <cell r="I6721" t="str">
            <v>LXKM</v>
          </cell>
          <cell r="J6721" t="str">
            <v>COLETADO</v>
          </cell>
          <cell r="K6721">
            <v>0.8</v>
          </cell>
        </row>
        <row r="6722">
          <cell r="G6722">
            <v>100228</v>
          </cell>
          <cell r="H6722" t="str">
            <v>TRANSPORTE HORIZONTAL COM MANIPULADOR TELESCÓPICO, DE LATA DE 18 LITROS (UNIDADE: LXKM). AF_07/2019</v>
          </cell>
          <cell r="I6722" t="str">
            <v>LXKM</v>
          </cell>
          <cell r="J6722" t="str">
            <v>ATRIBUÍDO SÃO PAULO</v>
          </cell>
          <cell r="K6722">
            <v>0.26</v>
          </cell>
        </row>
        <row r="6723">
          <cell r="G6723">
            <v>100229</v>
          </cell>
          <cell r="H6723" t="str">
            <v>TRANSPORTE VERTICAL MANUAL, 1 PAVIMENTO, DE SACOS DE 50 KG (UNIDADE: KG). AF_07/2019</v>
          </cell>
          <cell r="I6723" t="str">
            <v>KG</v>
          </cell>
          <cell r="J6723" t="str">
            <v>COLETADO</v>
          </cell>
          <cell r="K6723">
            <v>0.01</v>
          </cell>
        </row>
        <row r="6724">
          <cell r="G6724">
            <v>100230</v>
          </cell>
          <cell r="H6724" t="str">
            <v>TRANSPORTE VERTICAL MANUAL, 1 PAVIMENTO, DE SACOS DE 30 KG (UNIDADE: KG). AF_07/2019</v>
          </cell>
          <cell r="I6724" t="str">
            <v>KG</v>
          </cell>
          <cell r="J6724" t="str">
            <v>COLETADO</v>
          </cell>
          <cell r="K6724">
            <v>0.02</v>
          </cell>
        </row>
        <row r="6725">
          <cell r="G6725">
            <v>100231</v>
          </cell>
          <cell r="H6725" t="str">
            <v>TRANSPORTE VERTICAL MANUAL, 1 PAVIMENTO, DE SACOS DE 20 KG (UNIDADE: KG). AF_07/2019</v>
          </cell>
          <cell r="I6725" t="str">
            <v>KG</v>
          </cell>
          <cell r="J6725" t="str">
            <v>COLETADO</v>
          </cell>
          <cell r="K6725">
            <v>0.03</v>
          </cell>
        </row>
        <row r="6726">
          <cell r="G6726">
            <v>100232</v>
          </cell>
          <cell r="H6726" t="str">
            <v>TRANSPORTE VERTICAL MANUAL, 1 PAVIMENTO, DE BLOCOS VAZADOS DE CONCRETO OU CERÂMICO DE 19X19X39CM (UNIDADE: BLOCO). AF_07/2019</v>
          </cell>
          <cell r="I6726" t="str">
            <v>UN</v>
          </cell>
          <cell r="J6726" t="str">
            <v>COLETADO</v>
          </cell>
          <cell r="K6726">
            <v>0.28999999999999998</v>
          </cell>
        </row>
        <row r="6727">
          <cell r="G6727">
            <v>100233</v>
          </cell>
          <cell r="H6727" t="str">
            <v>TRANSPORTE VERTICAL MANUAL, 1 PAVIMENTO, DE BLOCOS CERÂMICOS FURADOS NA HORIZONTAL DE 9X19X19CM (UNIDADE: BLOCO). AF_07/2019</v>
          </cell>
          <cell r="I6727" t="str">
            <v>UN</v>
          </cell>
          <cell r="J6727" t="str">
            <v>COLETADO</v>
          </cell>
          <cell r="K6727">
            <v>0.14000000000000001</v>
          </cell>
        </row>
        <row r="6728">
          <cell r="G6728">
            <v>100234</v>
          </cell>
          <cell r="H6728" t="str">
            <v>TRANSPORTE VERTICAL MANUAL, 1 PAVIMENTO, DE CAIXA COM REVESTIMENTO CERÂMICO (UNIDADE: M2). AF_07/2019</v>
          </cell>
          <cell r="I6728" t="str">
            <v>M2</v>
          </cell>
          <cell r="J6728" t="str">
            <v>COLETADO</v>
          </cell>
          <cell r="K6728">
            <v>0.43</v>
          </cell>
        </row>
        <row r="6729">
          <cell r="G6729">
            <v>100235</v>
          </cell>
          <cell r="H6729" t="str">
            <v>TRANSPORTE VERTICAL MANUAL, 1 PAVIMENTO, DE LATA DE 18 LITROS (UNIDADE: L). AF_07/2019</v>
          </cell>
          <cell r="I6729" t="str">
            <v>L</v>
          </cell>
          <cell r="J6729" t="str">
            <v>COLETADO</v>
          </cell>
          <cell r="K6729">
            <v>0.03</v>
          </cell>
        </row>
        <row r="6730">
          <cell r="G6730">
            <v>100236</v>
          </cell>
          <cell r="H6730" t="str">
            <v>TRANSPORTE HORIZONTAL MANUAL, DE TUBO DE PVC SOLDÁVEL COM DIÂMETRO MENOR OU IGUAL A 60 MM (UNIDADE: MXKM). AF_07/2019</v>
          </cell>
          <cell r="I6730" t="str">
            <v>MXKM</v>
          </cell>
          <cell r="J6730" t="str">
            <v>COLETADO</v>
          </cell>
          <cell r="K6730">
            <v>2.2000000000000002</v>
          </cell>
        </row>
        <row r="6731">
          <cell r="G6731">
            <v>100237</v>
          </cell>
          <cell r="H6731" t="str">
            <v>TRANSPORTE HORIZONTAL MANUAL, DE TUBO DE PVC SOLDÁVEL COM DIÂMETRO MAIOR QUE 60 MM E MENOR OU IGUAL A 85 MM (UNIDADE: MXKM). AF_07/2019</v>
          </cell>
          <cell r="I6731" t="str">
            <v>MXKM</v>
          </cell>
          <cell r="J6731" t="str">
            <v>COLETADO</v>
          </cell>
          <cell r="K6731">
            <v>2.64</v>
          </cell>
        </row>
        <row r="6732">
          <cell r="G6732">
            <v>100238</v>
          </cell>
          <cell r="H6732" t="str">
            <v>TRANSPORTE HORIZONTAL MANUAL, DE TUBO DE CPVC COM DIÂMETRO MENOR OU IGUAL A 73 MM (UNIDADE: MXKM). AF_07/2019</v>
          </cell>
          <cell r="I6732" t="str">
            <v>MXKM</v>
          </cell>
          <cell r="J6732" t="str">
            <v>COLETADO</v>
          </cell>
          <cell r="K6732">
            <v>4.2300000000000004</v>
          </cell>
        </row>
        <row r="6733">
          <cell r="G6733">
            <v>100239</v>
          </cell>
          <cell r="H6733" t="str">
            <v>TRANSPORTE HORIZONTAL MANUAL, DE TUBO DE CPVC COM DIÂMETRO MAIOR QUE 73 MM E MENOR OU IGUAL A 89 MM (UNIDADE: MXKM). AF_07/2019</v>
          </cell>
          <cell r="I6733" t="str">
            <v>MXKM</v>
          </cell>
          <cell r="J6733" t="str">
            <v>COLETADO</v>
          </cell>
          <cell r="K6733">
            <v>5.29</v>
          </cell>
        </row>
        <row r="6734">
          <cell r="G6734">
            <v>100240</v>
          </cell>
          <cell r="H6734" t="str">
            <v>TRANSPORTE HORIZONTAL MANUAL, DE TUBO DE PPR - PN12 OU PN25 - COM DIÂMETRO MENOR OU IGUAL A 50 MM (UNIDADE: MXKM). AF_07/2019</v>
          </cell>
          <cell r="I6734" t="str">
            <v>MXKM</v>
          </cell>
          <cell r="J6734" t="str">
            <v>COLETADO</v>
          </cell>
          <cell r="K6734">
            <v>3.17</v>
          </cell>
        </row>
        <row r="6735">
          <cell r="G6735">
            <v>100241</v>
          </cell>
          <cell r="H6735" t="str">
            <v>TRANSPORTE HORIZONTAL MANUAL, DE TUBO DE PPR - PN12 OU PN25 - COM DIÂMETRO MAIOR QUE 50 MM E MENOR OU IGUAL A 75 MM (UNIDADE: MXKM). AF_07/2019</v>
          </cell>
          <cell r="I6735" t="str">
            <v>MXKM</v>
          </cell>
          <cell r="J6735" t="str">
            <v>COLETADO</v>
          </cell>
          <cell r="K6735">
            <v>5.29</v>
          </cell>
        </row>
        <row r="6736">
          <cell r="G6736">
            <v>100242</v>
          </cell>
          <cell r="H6736" t="str">
            <v>TRANSPORTE HORIZONTAL MANUAL, DE TUBO DE PPR - PN12 OU PN25 - COM DIÂMETRO MAIOR QUE 75 MM E MENOR OU IGUAL A 110 MM (UNIDADE: MXKM). AF_07/2019</v>
          </cell>
          <cell r="I6736" t="str">
            <v>MXKM</v>
          </cell>
          <cell r="J6736" t="str">
            <v>COLETADO</v>
          </cell>
          <cell r="K6736">
            <v>15.63</v>
          </cell>
        </row>
        <row r="6737">
          <cell r="G6737">
            <v>100243</v>
          </cell>
          <cell r="H6737" t="str">
            <v>TRANSPORTE HORIZONTAL MANUAL, DE TUBO DE COBRE - CLASSE E - COM DIÂMETRO MENOR OU IGUAL A 54 MM (UNIDADE: MXKM). AF_07/2019</v>
          </cell>
          <cell r="I6737" t="str">
            <v>MXKM</v>
          </cell>
          <cell r="J6737" t="str">
            <v>COLETADO</v>
          </cell>
          <cell r="K6737">
            <v>2.54</v>
          </cell>
        </row>
        <row r="6738">
          <cell r="G6738">
            <v>100244</v>
          </cell>
          <cell r="H6738" t="str">
            <v>TRANSPORTE HORIZONTAL MANUAL, DE TUBO DE COBRE - CLASSE E - COM DIÂMETRO MAIOR QUE 54 MM E MENOR OU IGUAL A 79 MM (UNIDADE: MXKM). AF_07/2019</v>
          </cell>
          <cell r="I6738" t="str">
            <v>MXKM</v>
          </cell>
          <cell r="J6738" t="str">
            <v>COLETADO</v>
          </cell>
          <cell r="K6738">
            <v>3.17</v>
          </cell>
        </row>
        <row r="6739">
          <cell r="G6739">
            <v>100245</v>
          </cell>
          <cell r="H6739" t="str">
            <v>TRANSPORTE HORIZONTAL MANUAL, DE TUBO DE COBRE - CLASSE E - COM DIÂMETRO MAIOR QUE 79 MM E MENOR OU IGUAL A 104 MM (UNIDADE: MXKM). AF_07/2019</v>
          </cell>
          <cell r="I6739" t="str">
            <v>MXKM</v>
          </cell>
          <cell r="J6739" t="str">
            <v>COLETADO</v>
          </cell>
          <cell r="K6739">
            <v>6.35</v>
          </cell>
        </row>
        <row r="6740">
          <cell r="G6740">
            <v>100246</v>
          </cell>
          <cell r="H6740" t="str">
            <v>TRANSPORTE HORIZONTAL MANUAL, DE TUBO DE PVC SÉRIE NORMAL - ESGOTO PREDIAL, OU REFORÇADO PARA ESGOTO OU ÁGUAS PLUVIAIS PREDIAL, COM DIÂMETRO MENOR OU IGUAL A 75 MM (UNIDADE: MXKM). AF_07/2019</v>
          </cell>
          <cell r="I6740" t="str">
            <v>MXKM</v>
          </cell>
          <cell r="J6740" t="str">
            <v>COLETADO</v>
          </cell>
          <cell r="K6740">
            <v>2.11</v>
          </cell>
        </row>
        <row r="6741">
          <cell r="G6741">
            <v>100247</v>
          </cell>
          <cell r="H6741" t="str">
            <v>TRANSPORTE HORIZONTAL MANUAL, DE TUBO DE PVC SÉRIE NORMAL - ESGOTO PREDIAL, OU REFORÇADO PARA ESGOTO OU ÁGUAS PLUVIAIS PREDIAL, COM DIÂMETRO MAIOR QUE 75 MM E MENOR OU IGUAL A 100 MM (UNIDADE: MXKM). AF_07/2019</v>
          </cell>
          <cell r="I6741" t="str">
            <v>MXKM</v>
          </cell>
          <cell r="J6741" t="str">
            <v>COLETADO</v>
          </cell>
          <cell r="K6741">
            <v>2.64</v>
          </cell>
        </row>
        <row r="6742">
          <cell r="G6742">
            <v>100248</v>
          </cell>
          <cell r="H6742" t="str">
            <v>TRANSPORTE HORIZONTAL MANUAL, DE TUBO DE PVC SÉRIE NORMAL - ESGOTO PREDIAL, OU REFORÇADO PARA ESGOTO OU ÁGUAS PLUVIAIS PREDIAL, COM DIÂMETRO MAIOR QUE 100 MM E MENOR OU IGUAL A 150 MM (UNIDADE: MXKM). AF_07/2019</v>
          </cell>
          <cell r="I6742" t="str">
            <v>MXKM</v>
          </cell>
          <cell r="J6742" t="str">
            <v>COLETADO</v>
          </cell>
          <cell r="K6742">
            <v>10.42</v>
          </cell>
        </row>
        <row r="6743">
          <cell r="G6743">
            <v>100249</v>
          </cell>
          <cell r="H6743" t="str">
            <v>TRANSPORTE HORIZONTAL MANUAL, DE TUBO DE AÇO CARBONO LEVE OU MÉDIO, PRETO OU GALVANIZADO, COM DIÂMETRO MENOR OU IGUAL A 20 MM (UNIDADE: MXKM). AF_07/2019</v>
          </cell>
          <cell r="I6743" t="str">
            <v>MXKM</v>
          </cell>
          <cell r="J6743" t="str">
            <v>COLETADO</v>
          </cell>
          <cell r="K6743">
            <v>2.11</v>
          </cell>
        </row>
        <row r="6744">
          <cell r="G6744">
            <v>100250</v>
          </cell>
          <cell r="H6744" t="str">
            <v>TRANSPORTE HORIZONTAL MANUAL, DE TUBO DE AÇO CARBONO LEVE OU MÉDIO, PRETO OU GALVANIZADO, COM DIÂMETRO MAIOR QUE 20 MM E MENOR OU IGUAL A 32 MM (UNIDADE: MXKM). AF_07/2019</v>
          </cell>
          <cell r="I6744" t="str">
            <v>MXKM</v>
          </cell>
          <cell r="J6744" t="str">
            <v>COLETADO</v>
          </cell>
          <cell r="K6744">
            <v>3.52</v>
          </cell>
        </row>
        <row r="6745">
          <cell r="G6745">
            <v>100251</v>
          </cell>
          <cell r="H6745" t="str">
            <v>TRANSPORTE HORIZONTAL MANUAL, DE TUBO DE AÇO CARBONO LEVE OU MÉDIO, PRETO OU GALVANIZADO, COM DIÂMETRO MAIOR QUE 32 MM E MENOR OU IGUAL A 65 MM (UNIDADE: MXKM). AF_07/2019</v>
          </cell>
          <cell r="I6745" t="str">
            <v>MXKM</v>
          </cell>
          <cell r="J6745" t="str">
            <v>COLETADO</v>
          </cell>
          <cell r="K6745">
            <v>10.42</v>
          </cell>
        </row>
        <row r="6746">
          <cell r="G6746">
            <v>100252</v>
          </cell>
          <cell r="H6746" t="str">
            <v>TRANSPORTE HORIZONTAL MANUAL, DE TUBO DE AÇO CARBONO LEVE OU MÉDIO, PRETO OU GALVANIZADO, COM DIÂMETRO MAIOR QUE 65 MM E MENOR OU IGUAL A 90 MM (UNIDADE: MXKM). AF_07/2019</v>
          </cell>
          <cell r="I6746" t="str">
            <v>MXKM</v>
          </cell>
          <cell r="J6746" t="str">
            <v>COLETADO</v>
          </cell>
          <cell r="K6746">
            <v>15.63</v>
          </cell>
        </row>
        <row r="6747">
          <cell r="G6747">
            <v>100253</v>
          </cell>
          <cell r="H6747" t="str">
            <v>TRANSPORTE HORIZONTAL MANUAL, DE TUBO DE AÇO CARBONO LEVE OU MÉDIO, PRETO OU GALVANIZADO, COM DIÂMETRO MAIOR QUE 90 MM E MENOR OU IGUAL A 125 MM (UNIDADE: MXKM). AF_07/2019</v>
          </cell>
          <cell r="I6747" t="str">
            <v>MXKM</v>
          </cell>
          <cell r="J6747" t="str">
            <v>COLETADO</v>
          </cell>
          <cell r="K6747">
            <v>20.85</v>
          </cell>
        </row>
        <row r="6748">
          <cell r="G6748">
            <v>100254</v>
          </cell>
          <cell r="H6748" t="str">
            <v>TRANSPORTE HORIZONTAL MANUAL, DE TUBO DE AÇO CARBONO LEVE OU MÉDIO, PRETO OU GALVANIZADO, COM DIÂMETRO MAIOR QUE 125 MM E MENOR OU IGUAL A 150 MM (UNIDADE: MXKM). AF_07/2019</v>
          </cell>
          <cell r="I6748" t="str">
            <v>MXKM</v>
          </cell>
          <cell r="J6748" t="str">
            <v>COLETADO</v>
          </cell>
          <cell r="K6748">
            <v>31.27</v>
          </cell>
        </row>
        <row r="6749">
          <cell r="G6749">
            <v>100255</v>
          </cell>
          <cell r="H6749" t="str">
            <v>TRANSPORTE HORIZONTAL MANUAL, DE TÁBUAS DE MADEIRA COM SEÇÃO TRANSVERSAL DE 2,5 X 25 CM E 2,5 X 30 CM (UNIDADE: MXKM). AF_07/2019</v>
          </cell>
          <cell r="I6749" t="str">
            <v>MXKM</v>
          </cell>
          <cell r="J6749" t="str">
            <v>COLETADO</v>
          </cell>
          <cell r="K6749">
            <v>10.58</v>
          </cell>
        </row>
        <row r="6750">
          <cell r="G6750">
            <v>100256</v>
          </cell>
          <cell r="H6750" t="str">
            <v>TRANSPORTE HORIZONTAL MANUAL, DE CAIBROS DE MADEIRA COM SEÇÃO TRANSVERSAL DE 7,5 X 6 CM E 6 X 8 CM (UNIDADE: MXKM). AF_07/2019</v>
          </cell>
          <cell r="I6750" t="str">
            <v>MXKM</v>
          </cell>
          <cell r="J6750" t="str">
            <v>COLETADO</v>
          </cell>
          <cell r="K6750">
            <v>7.05</v>
          </cell>
        </row>
        <row r="6751">
          <cell r="G6751">
            <v>100257</v>
          </cell>
          <cell r="H6751" t="str">
            <v>TRANSPORTE HORIZONTAL MANUAL, DE RIPAS DE MADEIRA COM SEÇÃO TRANSVERSAL DE 1 X 5 CM E 2 X 5 CM (UNIDADE: MXKM). AF_07/2019</v>
          </cell>
          <cell r="I6751" t="str">
            <v>MXKM</v>
          </cell>
          <cell r="J6751" t="str">
            <v>COLETADO</v>
          </cell>
          <cell r="K6751">
            <v>4.2300000000000004</v>
          </cell>
        </row>
        <row r="6752">
          <cell r="G6752">
            <v>100258</v>
          </cell>
          <cell r="H6752" t="str">
            <v>TRANSPORTE HORIZONTAL MANUAL, DE VIGAS DE MADEIRA COM SEÇÃO TRANSVERSAL DE 5 X 12 CM (UNIDADE: MXKM). AF_07/2019</v>
          </cell>
          <cell r="I6752" t="str">
            <v>MXKM</v>
          </cell>
          <cell r="J6752" t="str">
            <v>COLETADO</v>
          </cell>
          <cell r="K6752">
            <v>10.58</v>
          </cell>
        </row>
        <row r="6753">
          <cell r="G6753">
            <v>100259</v>
          </cell>
          <cell r="H6753" t="str">
            <v>TRANSPORTE HORIZONTAL MANUAL, DE VIGAS DE MADEIRA COM SEÇÃO TRANSVERSAL DE 6 X 16 CM (UNIDADE: MXKM). AF_07/2019</v>
          </cell>
          <cell r="I6753" t="str">
            <v>MXKM</v>
          </cell>
          <cell r="J6753" t="str">
            <v>COLETADO</v>
          </cell>
          <cell r="K6753">
            <v>20.85</v>
          </cell>
        </row>
        <row r="6754">
          <cell r="G6754">
            <v>100260</v>
          </cell>
          <cell r="H6754" t="str">
            <v>TRANSPORTE HORIZONTAL MANUAL, DE VERGALHÕES DE AÇO COM DIÂMETRO DE 5 MM (UNIDADE: KGXKM). AF_07/2019</v>
          </cell>
          <cell r="I6754" t="str">
            <v>KGXKM</v>
          </cell>
          <cell r="J6754" t="str">
            <v>COLETADO</v>
          </cell>
          <cell r="K6754">
            <v>6.87</v>
          </cell>
        </row>
        <row r="6755">
          <cell r="G6755">
            <v>100261</v>
          </cell>
          <cell r="H6755" t="str">
            <v>TRANSPORTE HORIZONTAL MANUAL, DE VERGALHÕES DE AÇO COM DIÂMETRO DE 6,3 MM (UNIDADE: KGXKM). AF_07/2019</v>
          </cell>
          <cell r="I6755" t="str">
            <v>KGXKM</v>
          </cell>
          <cell r="J6755" t="str">
            <v>COLETADO</v>
          </cell>
          <cell r="K6755">
            <v>4.3099999999999996</v>
          </cell>
        </row>
        <row r="6756">
          <cell r="G6756">
            <v>100262</v>
          </cell>
          <cell r="H6756" t="str">
            <v>TRANSPORTE HORIZONTAL MANUAL, DE VERGALHÕES DE AÇO COM DIÂMETRO DE 8 MM (UNIDADE: KGXKM). AF_07/2019</v>
          </cell>
          <cell r="I6756" t="str">
            <v>KGXKM</v>
          </cell>
          <cell r="J6756" t="str">
            <v>COLETADO</v>
          </cell>
          <cell r="K6756">
            <v>2.67</v>
          </cell>
        </row>
        <row r="6757">
          <cell r="G6757">
            <v>100263</v>
          </cell>
          <cell r="H6757" t="str">
            <v>TRANSPORTE HORIZONTAL MANUAL, DE VERGALHÕES DE AÇO COM DIÂMETRO DE 10 MM; 12,5 MM; 16 MM; 20 MM; 25 MM OU 32 MM (UNIDADE: KGXKM). AF_07/2019</v>
          </cell>
          <cell r="I6757" t="str">
            <v>KGXKM</v>
          </cell>
          <cell r="J6757" t="str">
            <v>COLETADO</v>
          </cell>
          <cell r="K6757">
            <v>1.71</v>
          </cell>
        </row>
        <row r="6758">
          <cell r="G6758">
            <v>100264</v>
          </cell>
          <cell r="H6758" t="str">
            <v>TRANSPORTE HORIZONTAL MANUAL, DE JANELA (UNIDADE: M2XKM). AF_07/2019</v>
          </cell>
          <cell r="I6758" t="str">
            <v>M2XKM</v>
          </cell>
          <cell r="J6758" t="str">
            <v>COLETADO</v>
          </cell>
          <cell r="K6758">
            <v>31.22</v>
          </cell>
        </row>
        <row r="6759">
          <cell r="G6759">
            <v>100265</v>
          </cell>
          <cell r="H6759" t="str">
            <v>TRANSPORTE VERTICAL MANUAL, 1 PAVIMENTO, DE JANELA (UNIDADE: M2). AF_07/2019</v>
          </cell>
          <cell r="I6759" t="str">
            <v>M2</v>
          </cell>
          <cell r="J6759" t="str">
            <v>COLETADO</v>
          </cell>
          <cell r="K6759">
            <v>0.65</v>
          </cell>
        </row>
        <row r="6760">
          <cell r="G6760">
            <v>100266</v>
          </cell>
          <cell r="H6760" t="str">
            <v>TRANSPORTE HORIZONTAL MANUAL, DE PORTA (UNIDADE: UNIDXKM). AF_07/2019</v>
          </cell>
          <cell r="I6760" t="str">
            <v>UNXKM</v>
          </cell>
          <cell r="J6760" t="str">
            <v>COLETADO</v>
          </cell>
          <cell r="K6760">
            <v>66.36</v>
          </cell>
        </row>
        <row r="6761">
          <cell r="G6761">
            <v>100267</v>
          </cell>
          <cell r="H6761" t="str">
            <v>TRANSPORTE VERTICAL MANUAL, 1 PAVIMENTO, DE PORTA (UNIDADE: UNID). AF_07/2019</v>
          </cell>
          <cell r="I6761" t="str">
            <v>UN</v>
          </cell>
          <cell r="J6761" t="str">
            <v>COLETADO</v>
          </cell>
          <cell r="K6761">
            <v>1.31</v>
          </cell>
        </row>
        <row r="6762">
          <cell r="G6762">
            <v>100268</v>
          </cell>
          <cell r="H6762" t="str">
            <v>TRANSPORTE HORIZONTAL MANUAL, DE BANCADA DE MÁRMORE OU GRANITO PARA COZINHA/LAVATÓRIO OU MÁRMORE SINTÉTICO COM CUBA INTEGRADA (UNIDADE: UNIDXKM). AF_07/2019</v>
          </cell>
          <cell r="I6762" t="str">
            <v>UNXKM</v>
          </cell>
          <cell r="J6762" t="str">
            <v>COLETADO</v>
          </cell>
          <cell r="K6762">
            <v>66.36</v>
          </cell>
        </row>
        <row r="6763">
          <cell r="G6763">
            <v>100269</v>
          </cell>
          <cell r="H6763" t="str">
            <v>TRANSPORTE VERTICAL, BANCADA DE MÁRMORE OU GRANITO PARA COZINHA/LAVATÓRIO OU MÁRMORE SINTÉTICO COM CUBA INTEGRADA, MANUAL, 1 PAVIMENTO, (UNIDADE: UNID). AF_07/2019</v>
          </cell>
          <cell r="I6763" t="str">
            <v>UN</v>
          </cell>
          <cell r="J6763" t="str">
            <v>COLETADO</v>
          </cell>
          <cell r="K6763">
            <v>1.31</v>
          </cell>
        </row>
        <row r="6764">
          <cell r="G6764">
            <v>100270</v>
          </cell>
          <cell r="H6764" t="str">
            <v>TRANSPORTE HORIZONTAL COM CARRINHO PLATAFORMA, DE BANCADA DE MÁRMORE OU GRANITO PARA COZINHA/LAVATÓRIO OU MÁRMORE SINTÉTICO COM CUBA INTEGRADA (UNIDADE: UNIDXKM). AF_07/2019</v>
          </cell>
          <cell r="I6764" t="str">
            <v>UNXKM</v>
          </cell>
          <cell r="J6764" t="str">
            <v>COLETADO</v>
          </cell>
          <cell r="K6764">
            <v>49.74</v>
          </cell>
        </row>
        <row r="6765">
          <cell r="G6765">
            <v>100271</v>
          </cell>
          <cell r="H6765" t="str">
            <v>TRANSPORTE HORIZONTAL MANUAL, DE VIDRO (UNIDADE: M2XKM). AF_07/2019</v>
          </cell>
          <cell r="I6765" t="str">
            <v>M2XKM</v>
          </cell>
          <cell r="J6765" t="str">
            <v>COLETADO</v>
          </cell>
          <cell r="K6765">
            <v>49.77</v>
          </cell>
        </row>
        <row r="6766">
          <cell r="G6766">
            <v>100272</v>
          </cell>
          <cell r="H6766" t="str">
            <v>TRANSPORTE VERTICAL MANUAL, 1 PAVIMENTO, DE VIDRO (UNIDADE: M2). AF_07/2019</v>
          </cell>
          <cell r="I6766" t="str">
            <v>M2</v>
          </cell>
          <cell r="J6766" t="str">
            <v>COLETADO</v>
          </cell>
          <cell r="K6766">
            <v>0.98</v>
          </cell>
        </row>
        <row r="6767">
          <cell r="G6767">
            <v>100273</v>
          </cell>
          <cell r="H6767" t="str">
            <v>TRANSPORTE HORIZONTAL MANUAL, DE TELA DE AÇO (UNIDADE: KGXKM). AF_07/2019</v>
          </cell>
          <cell r="I6767" t="str">
            <v>KGXKM</v>
          </cell>
          <cell r="J6767" t="str">
            <v>COLETADO</v>
          </cell>
          <cell r="K6767">
            <v>2.59</v>
          </cell>
        </row>
        <row r="6768">
          <cell r="G6768">
            <v>100274</v>
          </cell>
          <cell r="H6768" t="str">
            <v>TRANSPORTE HORIZONTAL MANUAL, DE COMPENSADO DE MADEIRA (UNIDADE: M2XKM). AF_07/2019</v>
          </cell>
          <cell r="I6768" t="str">
            <v>M2XKM</v>
          </cell>
          <cell r="J6768" t="str">
            <v>COLETADO</v>
          </cell>
          <cell r="K6768">
            <v>22.13</v>
          </cell>
        </row>
        <row r="6769">
          <cell r="G6769">
            <v>100275</v>
          </cell>
          <cell r="H6769" t="str">
            <v>TRANSPORTE HORIZONTAL MANUAL, DE TELHA TERMOACÚSTICA OU TELHA DE AÇO ZINCADO (UNIDADE: M2XKM). AF_07/2019</v>
          </cell>
          <cell r="I6769" t="str">
            <v>M2XKM</v>
          </cell>
          <cell r="J6769" t="str">
            <v>COLETADO</v>
          </cell>
          <cell r="K6769">
            <v>14.31</v>
          </cell>
        </row>
        <row r="6770">
          <cell r="G6770">
            <v>100276</v>
          </cell>
          <cell r="H6770" t="str">
            <v>TRANSPORTE HORIZONTAL MANUAL, DE TELHA DE FIBROCIMENTO OU TELHA ESTRUTURAL DE FIBROCIMENTO, CANALETE 90 OU KALHETÃO (UNIDADE: M2XKM). AF_07/2019</v>
          </cell>
          <cell r="I6770" t="str">
            <v>M2XKM</v>
          </cell>
          <cell r="J6770" t="str">
            <v>COLETADO</v>
          </cell>
          <cell r="K6770">
            <v>26.11</v>
          </cell>
        </row>
        <row r="6771">
          <cell r="G6771">
            <v>100277</v>
          </cell>
          <cell r="H6771" t="str">
            <v>TRANSPORTE HORIZONTAL COM MANIPULADOR TELESCÓPICO, DE TELHAS TERMOACÚSTICAS, FIBROCIMENTO, AÇO ZINCADO, FIBROCIMENTO ESTRUTURAL, CANALETE 90 OU KALHETÃO (UNIDADE: M2XKM). AF_07/2019</v>
          </cell>
          <cell r="I6771" t="str">
            <v>M2XKM</v>
          </cell>
          <cell r="J6771" t="str">
            <v>ATRIBUÍDO SÃO PAULO</v>
          </cell>
          <cell r="K6771">
            <v>1.76</v>
          </cell>
        </row>
        <row r="6772">
          <cell r="G6772">
            <v>100278</v>
          </cell>
          <cell r="H6772" t="str">
            <v>TRANSPORTE HORIZONTAL MANUAL, DE BACIA SANITÁRIA, CAIXA ACOPLADA, TANQUE OU PIA (UNIDADE: UNIDXKM). AF_07/2019</v>
          </cell>
          <cell r="I6772" t="str">
            <v>UNXKM</v>
          </cell>
          <cell r="J6772" t="str">
            <v>COLETADO</v>
          </cell>
          <cell r="K6772">
            <v>31.75</v>
          </cell>
        </row>
        <row r="6773">
          <cell r="G6773">
            <v>100279</v>
          </cell>
          <cell r="H6773" t="str">
            <v>TRANSPORTE VERTICAL MANUAL, 1 PAVIMENTO, DE BACIA SANITÁRIA, CAIXA ACOPLADA, TANQUE OU PIA (UNIDADE: UNID). AF_07/2019</v>
          </cell>
          <cell r="I6773" t="str">
            <v>UN</v>
          </cell>
          <cell r="J6773" t="str">
            <v>COLETADO</v>
          </cell>
          <cell r="K6773">
            <v>0.61</v>
          </cell>
        </row>
        <row r="6774">
          <cell r="G6774">
            <v>100280</v>
          </cell>
          <cell r="H6774" t="str">
            <v>TRANSPORTE HORIZONTAL COM CARRINHO PLATAFORMA, DE BACIA SANITÁRIA, CAIXA ACOPLADA, TANQUE OU PIA (UNIDADE: UNIDXKM). AF_07/2019</v>
          </cell>
          <cell r="I6774" t="str">
            <v>UNXKM</v>
          </cell>
          <cell r="J6774" t="str">
            <v>COLETADO</v>
          </cell>
          <cell r="K6774">
            <v>14.58</v>
          </cell>
        </row>
        <row r="6775">
          <cell r="G6775">
            <v>100281</v>
          </cell>
          <cell r="H6775" t="str">
            <v>TRANSPORTE HORIZONTAL COM MANIPULADOR TELESCÓPICO, DE BACIA SANITÁRIA, CAIXA ACOPLADA, TANQUE OU PIA (UNIDADE: UNIDXKM). AF_07/2019</v>
          </cell>
          <cell r="I6775" t="str">
            <v>UNXKM</v>
          </cell>
          <cell r="J6775" t="str">
            <v>ATRIBUÍDO SÃO PAULO</v>
          </cell>
          <cell r="K6775">
            <v>3.39</v>
          </cell>
        </row>
        <row r="6776">
          <cell r="G6776">
            <v>100282</v>
          </cell>
          <cell r="H6776" t="str">
            <v>TRANSPORTE HORIZONTAL MANUAL, DE TELHA DE CONCRETO OU CERÂMICA (UNIDADE: M2XKM). AF_07/2019</v>
          </cell>
          <cell r="I6776" t="str">
            <v>M2XKM</v>
          </cell>
          <cell r="J6776" t="str">
            <v>COLETADO</v>
          </cell>
          <cell r="K6776">
            <v>124.33</v>
          </cell>
        </row>
        <row r="6777">
          <cell r="G6777">
            <v>100283</v>
          </cell>
          <cell r="H6777" t="str">
            <v>TRANSPORTE HORIZONTAL COM CARRINHO PLATAFORMA, DE TELHA DE CONCRETO OU CERÂMICA (UNIDADE: M2XKM). AF_07/2019</v>
          </cell>
          <cell r="I6777" t="str">
            <v>M2XKM</v>
          </cell>
          <cell r="J6777" t="str">
            <v>COLETADO</v>
          </cell>
          <cell r="K6777">
            <v>20.079999999999998</v>
          </cell>
        </row>
        <row r="6778">
          <cell r="G6778">
            <v>100284</v>
          </cell>
          <cell r="H6778" t="str">
            <v>TRANSPORTE HORIZONTAL COM MANIPULADOR TELESCÓPICO, DE TELHA DE CONCRETO OU CERÂMICA (UNIDADE: M2XKM). AF_07/2019</v>
          </cell>
          <cell r="I6778" t="str">
            <v>M2XKM</v>
          </cell>
          <cell r="J6778" t="str">
            <v>ATRIBUÍDO SÃO PAULO</v>
          </cell>
          <cell r="K6778">
            <v>9.93</v>
          </cell>
        </row>
        <row r="6779">
          <cell r="G6779">
            <v>100285</v>
          </cell>
          <cell r="H6779" t="str">
            <v>TRANSPORTE HORIZONTAL MANUAL, DE BARRAMENTO BLINDADO (UNIDADE: MXKM). AF_07/2019</v>
          </cell>
          <cell r="I6779" t="str">
            <v>MXKM</v>
          </cell>
          <cell r="J6779" t="str">
            <v>COLETADO</v>
          </cell>
          <cell r="K6779">
            <v>33.4</v>
          </cell>
        </row>
        <row r="6780">
          <cell r="G6780">
            <v>100286</v>
          </cell>
          <cell r="H6780" t="str">
            <v>TRANSPORTE HORIZONTAL COM CARRINHO PLATAFORMA, DE BARRAMENTO BLINDADO (UNIDADE: MXKM). AF_07/2019</v>
          </cell>
          <cell r="I6780" t="str">
            <v>MXKM</v>
          </cell>
          <cell r="J6780" t="str">
            <v>COLETADO</v>
          </cell>
          <cell r="K6780">
            <v>10.88</v>
          </cell>
        </row>
        <row r="6781">
          <cell r="G6781">
            <v>100287</v>
          </cell>
          <cell r="H6781" t="str">
            <v>TRANSPORTE HORIZONTAL MANUAL, DE CALHA QUADRADA NÚMERO 24  CORTE 33 (UNIDADE: MXKM). AF_07/2019</v>
          </cell>
          <cell r="I6781" t="str">
            <v>MXKM</v>
          </cell>
          <cell r="J6781" t="str">
            <v>COLETADO</v>
          </cell>
          <cell r="K6781">
            <v>10.42</v>
          </cell>
        </row>
        <row r="6782">
          <cell r="G6782">
            <v>99802</v>
          </cell>
          <cell r="H6782" t="str">
            <v>LIMPEZA DE PISO CERÂMICO OU PORCELANATO COM VASSOURA A SECO. AF_04/2019</v>
          </cell>
          <cell r="I6782" t="str">
            <v>M2</v>
          </cell>
          <cell r="J6782" t="str">
            <v>COLETADO</v>
          </cell>
          <cell r="K6782">
            <v>0.42</v>
          </cell>
        </row>
        <row r="6783">
          <cell r="G6783">
            <v>99803</v>
          </cell>
          <cell r="H6783" t="str">
            <v>LIMPEZA DE PISO CERÂMICO OU PORCELANATO COM PANO ÚMIDO. AF_04/2019</v>
          </cell>
          <cell r="I6783" t="str">
            <v>M2</v>
          </cell>
          <cell r="J6783" t="str">
            <v>COLETADO</v>
          </cell>
          <cell r="K6783">
            <v>1.65</v>
          </cell>
        </row>
        <row r="6784">
          <cell r="G6784">
            <v>99804</v>
          </cell>
          <cell r="H6784" t="str">
            <v>LIMPEZA DE PISO CERÂMICO OU PORCELANATO UTILIZANDO DETERGENTE NEUTRO E ESCOVAÇÃO MANUAL. AF_04/2019</v>
          </cell>
          <cell r="I6784" t="str">
            <v>M2</v>
          </cell>
          <cell r="J6784" t="str">
            <v>COEFICIENTE DE REPRESENTATIVIDADE</v>
          </cell>
          <cell r="K6784">
            <v>4.28</v>
          </cell>
        </row>
        <row r="6785">
          <cell r="G6785">
            <v>99805</v>
          </cell>
          <cell r="H6785" t="str">
            <v>LIMPEZA DE PISO CERÂMICO OU COM PEDRAS RÚSTICAS UTILIZANDO ÁCIDO MURIÁTICO. AF_04/2019</v>
          </cell>
          <cell r="I6785" t="str">
            <v>M2</v>
          </cell>
          <cell r="J6785" t="str">
            <v>COEFICIENTE DE REPRESENTATIVIDADE</v>
          </cell>
          <cell r="K6785">
            <v>8.98</v>
          </cell>
        </row>
        <row r="6786">
          <cell r="G6786">
            <v>99806</v>
          </cell>
          <cell r="H6786" t="str">
            <v>LIMPEZA DE REVESTIMENTO CERÂMICO EM PAREDE COM PANO ÚMIDO AF_04/2019</v>
          </cell>
          <cell r="I6786" t="str">
            <v>M2</v>
          </cell>
          <cell r="J6786" t="str">
            <v>COLETADO</v>
          </cell>
          <cell r="K6786">
            <v>0.68</v>
          </cell>
        </row>
        <row r="6787">
          <cell r="G6787">
            <v>99807</v>
          </cell>
          <cell r="H6787" t="str">
            <v>LIMPEZA DE REVESTIMENTO CERÂMICO EM PAREDE UTILIZANDO DETERGENTE NEUTRO E ESCOVAÇÃO MANUAL. AF_04/2019</v>
          </cell>
          <cell r="I6787" t="str">
            <v>M2</v>
          </cell>
          <cell r="J6787" t="str">
            <v>COEFICIENTE DE REPRESENTATIVIDADE</v>
          </cell>
          <cell r="K6787">
            <v>1.3</v>
          </cell>
        </row>
        <row r="6788">
          <cell r="G6788">
            <v>99808</v>
          </cell>
          <cell r="H6788" t="str">
            <v>LIMPEZA DE REVESTIMENTO CERÂMICO EM PAREDE UTILIZANDO ÁCIDO MURIÁTICO. AF_04/2019</v>
          </cell>
          <cell r="I6788" t="str">
            <v>M2</v>
          </cell>
          <cell r="J6788" t="str">
            <v>COEFICIENTE DE REPRESENTATIVIDADE</v>
          </cell>
          <cell r="K6788">
            <v>3.18</v>
          </cell>
        </row>
        <row r="6789">
          <cell r="G6789">
            <v>99809</v>
          </cell>
          <cell r="H6789" t="str">
            <v>LIMPEZA DE PISO DE LADRILHO HIDRÁULICO COM PANO ÚMIDO. AF_04/2019</v>
          </cell>
          <cell r="I6789" t="str">
            <v>M2</v>
          </cell>
          <cell r="J6789" t="str">
            <v>COLETADO</v>
          </cell>
          <cell r="K6789">
            <v>4.7</v>
          </cell>
        </row>
        <row r="6790">
          <cell r="G6790">
            <v>99810</v>
          </cell>
          <cell r="H6790" t="str">
            <v>LIMPEZA DE PISO DE MÁRMORE/GRANITO UTILIZANDO DETERGENTE NEUTRO E ESCOVAÇÃO MANUAL. AF_04/2019</v>
          </cell>
          <cell r="I6790" t="str">
            <v>M2</v>
          </cell>
          <cell r="J6790" t="str">
            <v>COEFICIENTE DE REPRESENTATIVIDADE</v>
          </cell>
          <cell r="K6790">
            <v>5.85</v>
          </cell>
        </row>
        <row r="6791">
          <cell r="G6791">
            <v>99811</v>
          </cell>
          <cell r="H6791" t="str">
            <v>LIMPEZA DE CONTRAPISO COM VASSOURA A SECO. AF_04/2019</v>
          </cell>
          <cell r="I6791" t="str">
            <v>M2</v>
          </cell>
          <cell r="J6791" t="str">
            <v>COLETADO</v>
          </cell>
          <cell r="K6791">
            <v>2.81</v>
          </cell>
        </row>
        <row r="6792">
          <cell r="G6792">
            <v>99812</v>
          </cell>
          <cell r="H6792" t="str">
            <v>LIMPEZA DE LADRILHO HIDRÁULICO EM PAREDE COM PANO ÚMIDO. AF_04/2019</v>
          </cell>
          <cell r="I6792" t="str">
            <v>M2</v>
          </cell>
          <cell r="J6792" t="str">
            <v>COLETADO</v>
          </cell>
          <cell r="K6792">
            <v>0.9</v>
          </cell>
        </row>
        <row r="6793">
          <cell r="G6793">
            <v>99813</v>
          </cell>
          <cell r="H6793" t="str">
            <v>LIMPEZA DE MÁRMORE/GRANITO EM PAREDE UTILIZANDO DETERGENTE NEUTRO E ESCOVAÇÃO MANUAL. AF_04/2019</v>
          </cell>
          <cell r="I6793" t="str">
            <v>M2</v>
          </cell>
          <cell r="J6793" t="str">
            <v>COEFICIENTE DE REPRESENTATIVIDADE</v>
          </cell>
          <cell r="K6793">
            <v>0.77</v>
          </cell>
        </row>
        <row r="6794">
          <cell r="G6794">
            <v>99814</v>
          </cell>
          <cell r="H6794" t="str">
            <v>LIMPEZA DE SUPERFÍCIE COM JATO DE ALTA PRESSÃO. AF_04/2019</v>
          </cell>
          <cell r="I6794" t="str">
            <v>M2</v>
          </cell>
          <cell r="J6794" t="str">
            <v>COEFICIENTE DE REPRESENTATIVIDADE</v>
          </cell>
          <cell r="K6794">
            <v>1.54</v>
          </cell>
        </row>
        <row r="6795">
          <cell r="G6795">
            <v>99815</v>
          </cell>
          <cell r="H6795" t="str">
            <v>LIMPEZA DE PIA INOX COM BANCADA DE PEDRA, INCLUSIVE METAIS CORRESPONDENTES. AF_04/2019</v>
          </cell>
          <cell r="I6795" t="str">
            <v>UN</v>
          </cell>
          <cell r="J6795" t="str">
            <v>COEFICIENTE DE REPRESENTATIVIDADE</v>
          </cell>
          <cell r="K6795">
            <v>7.11</v>
          </cell>
        </row>
        <row r="6796">
          <cell r="G6796">
            <v>99816</v>
          </cell>
          <cell r="H6796" t="str">
            <v>LIMPEZA DE TANQUE OU LAVATÓRIO DE LOUÇA ISOLADO, INCLUSIVE METAIS CORRESPONDENTES. AF_04/2019</v>
          </cell>
          <cell r="I6796" t="str">
            <v>UN</v>
          </cell>
          <cell r="J6796" t="str">
            <v>COEFICIENTE DE REPRESENTATIVIDADE</v>
          </cell>
          <cell r="K6796">
            <v>7.53</v>
          </cell>
        </row>
        <row r="6797">
          <cell r="G6797">
            <v>99817</v>
          </cell>
          <cell r="H6797" t="str">
            <v>LIMPEZA DE LAVATÓRIO DE LOUÇA COM BANCADA DE PEDRA, INCLUSIVE METAIS CORRESPONDENTES. AF_04/2019</v>
          </cell>
          <cell r="I6797" t="str">
            <v>UN</v>
          </cell>
          <cell r="J6797" t="str">
            <v>COEFICIENTE DE REPRESENTATIVIDADE</v>
          </cell>
          <cell r="K6797">
            <v>4.57</v>
          </cell>
        </row>
        <row r="6798">
          <cell r="G6798">
            <v>99818</v>
          </cell>
          <cell r="H6798" t="str">
            <v>LIMPEZA DE BACIA SANITÁRIA, BIDÊ OU MICTÓRIO EM LOUÇA, INCLUSIVE METAIS CORRESPONDENTES. AF_04/2019</v>
          </cell>
          <cell r="I6798" t="str">
            <v>UN</v>
          </cell>
          <cell r="J6798" t="str">
            <v>COEFICIENTE DE REPRESENTATIVIDADE</v>
          </cell>
          <cell r="K6798">
            <v>4.57</v>
          </cell>
        </row>
        <row r="6799">
          <cell r="G6799">
            <v>99819</v>
          </cell>
          <cell r="H6799" t="str">
            <v>LIMPEZA DE BANCADA DE PEDRA (MÁRMORE OU GRANITO). AF_04/2019</v>
          </cell>
          <cell r="I6799" t="str">
            <v>M2</v>
          </cell>
          <cell r="J6799" t="str">
            <v>COEFICIENTE DE REPRESENTATIVIDADE</v>
          </cell>
          <cell r="K6799">
            <v>13.4</v>
          </cell>
        </row>
        <row r="6800">
          <cell r="G6800">
            <v>99820</v>
          </cell>
          <cell r="H6800" t="str">
            <v>LIMPEZA DE JANELA INTEIRAMENTE DE VIDRO. AF_04/2019</v>
          </cell>
          <cell r="I6800" t="str">
            <v>M2</v>
          </cell>
          <cell r="J6800" t="str">
            <v>COEFICIENTE DE REPRESENTATIVIDADE</v>
          </cell>
          <cell r="K6800">
            <v>1.6</v>
          </cell>
        </row>
        <row r="6801">
          <cell r="G6801">
            <v>99821</v>
          </cell>
          <cell r="H6801" t="str">
            <v>LIMPEZA DE JANELA DE VIDRO COM CAIXILHO EM AÇO/ALUMÍNIO/PVC. AF_04/2019</v>
          </cell>
          <cell r="I6801" t="str">
            <v>M2</v>
          </cell>
          <cell r="J6801" t="str">
            <v>COEFICIENTE DE REPRESENTATIVIDADE</v>
          </cell>
          <cell r="K6801">
            <v>2.4900000000000002</v>
          </cell>
        </row>
        <row r="6802">
          <cell r="G6802">
            <v>99822</v>
          </cell>
          <cell r="H6802" t="str">
            <v>LIMPEZA DE PORTA DE MADEIRA. AF_04/2019</v>
          </cell>
          <cell r="I6802" t="str">
            <v>M2</v>
          </cell>
          <cell r="J6802" t="str">
            <v>COLETADO</v>
          </cell>
          <cell r="K6802">
            <v>0.8</v>
          </cell>
        </row>
        <row r="6803">
          <cell r="G6803">
            <v>99823</v>
          </cell>
          <cell r="H6803" t="str">
            <v>LIMPEZA DE PORTA INTEIRAMENTE DE VIDRO. AF_04/2019</v>
          </cell>
          <cell r="I6803" t="str">
            <v>M2</v>
          </cell>
          <cell r="J6803" t="str">
            <v>COEFICIENTE DE REPRESENTATIVIDADE</v>
          </cell>
          <cell r="K6803">
            <v>1.87</v>
          </cell>
        </row>
        <row r="6804">
          <cell r="G6804">
            <v>99824</v>
          </cell>
          <cell r="H6804" t="str">
            <v>LIMPEZA DE PORTA EM AÇO/ALUMÍNIO. AF_04/2019</v>
          </cell>
          <cell r="I6804" t="str">
            <v>M2</v>
          </cell>
          <cell r="J6804" t="str">
            <v>COEFICIENTE DE REPRESENTATIVIDADE</v>
          </cell>
          <cell r="K6804">
            <v>2.04</v>
          </cell>
        </row>
        <row r="6805">
          <cell r="G6805">
            <v>99825</v>
          </cell>
          <cell r="H6805" t="str">
            <v>LIMPEZA DE PORTA DE VIDRO COM CAIXILHO EM AÇO/ ALUMÍNIO/ PVC. AF_04/2019</v>
          </cell>
          <cell r="I6805" t="str">
            <v>M2</v>
          </cell>
          <cell r="J6805" t="str">
            <v>COEFICIENTE DE REPRESENTATIVIDADE</v>
          </cell>
          <cell r="K6805">
            <v>2.9</v>
          </cell>
        </row>
        <row r="6806">
          <cell r="G6806">
            <v>99826</v>
          </cell>
          <cell r="H6806" t="str">
            <v>LIMPEZA DE FORRO REMOVÍVEL COM PANO ÚMIDO. AF_04/2019</v>
          </cell>
          <cell r="I6806" t="str">
            <v>M2</v>
          </cell>
          <cell r="J6806" t="str">
            <v>COLETADO</v>
          </cell>
          <cell r="K6806">
            <v>1.22</v>
          </cell>
        </row>
        <row r="6807">
          <cell r="G6807">
            <v>97010</v>
          </cell>
          <cell r="H6807" t="str">
            <v>GUARDA-CORPO FIXADO EM FÔRMA DE MADEIRA COM TRAVESSÕES EM MADEIRA PREGADA E FECHAMENTO EM TELA DE POLIPROPILENO PARA EDIFICAÇÕES COM ATÉ 2 PAVIMENTOS. AF_11/2017</v>
          </cell>
          <cell r="I6807" t="str">
            <v>M</v>
          </cell>
          <cell r="J6807" t="str">
            <v>COEFICIENTE DE REPRESENTATIVIDADE</v>
          </cell>
          <cell r="K6807">
            <v>67.11</v>
          </cell>
        </row>
        <row r="6808">
          <cell r="G6808">
            <v>97011</v>
          </cell>
          <cell r="H6808" t="str">
            <v>GUARDA-CORPO FIXADO EM FÔRMA DE MADEIRA COM TRAVESSÕES EM MADEIRA PREGADA E FECHAMENTO EM TELA DE POLIPROPILENO PARA EDIFICAÇÕES COM  3 PAVIMENTOS. AF_11/2017</v>
          </cell>
          <cell r="I6808" t="str">
            <v>M</v>
          </cell>
          <cell r="J6808" t="str">
            <v>COEFICIENTE DE REPRESENTATIVIDADE</v>
          </cell>
          <cell r="K6808">
            <v>50.31</v>
          </cell>
        </row>
        <row r="6809">
          <cell r="G6809">
            <v>97012</v>
          </cell>
          <cell r="H6809" t="str">
            <v>GUARDA-CORPO FIXADO EM FÔRMA DE MADEIRA COM TRAVESSÕES EM MADEIRA PREGADA E FECHAMENTO EM TELA DE POLIPROPILENO PARA EDIFICAÇÕES COM ALTURA IGUAL OU SUPERIOR A 4 PAVIMENTOS. AF_11/2017</v>
          </cell>
          <cell r="I6809" t="str">
            <v>M</v>
          </cell>
          <cell r="J6809" t="str">
            <v>COEFICIENTE DE REPRESENTATIVIDADE</v>
          </cell>
          <cell r="K6809">
            <v>41.93</v>
          </cell>
        </row>
        <row r="6810">
          <cell r="G6810">
            <v>97013</v>
          </cell>
          <cell r="H6810" t="str">
            <v>GUARDA-CORPO FIXADO EM FÔRMA DE MADEIRA COM TRAVESSÕES EM MADEIRA PREGADA E FECHAMENTO EM PAINEL COMPENSADO PARA EDIFICAÇÕES COM ATÉ 2 PAVIMENTOS. AF_11/2017</v>
          </cell>
          <cell r="I6810" t="str">
            <v>M</v>
          </cell>
          <cell r="J6810" t="str">
            <v>COEFICIENTE DE REPRESENTATIVIDADE</v>
          </cell>
          <cell r="K6810">
            <v>105.06</v>
          </cell>
        </row>
        <row r="6811">
          <cell r="G6811">
            <v>97014</v>
          </cell>
          <cell r="H6811" t="str">
            <v>GUARDA-CORPO FIXADO EM FÔRMA DE MADEIRA COM TRAVESSÕES EM MADEIRA PREGADA E FECHAMENTO EM PAINEL COMPENSADO PARA EDIFICAÇÕES COM 3 PAVIMENTOS. AF_11/2017</v>
          </cell>
          <cell r="I6811" t="str">
            <v>M</v>
          </cell>
          <cell r="J6811" t="str">
            <v>COEFICIENTE DE REPRESENTATIVIDADE</v>
          </cell>
          <cell r="K6811">
            <v>75.790000000000006</v>
          </cell>
        </row>
        <row r="6812">
          <cell r="G6812">
            <v>97015</v>
          </cell>
          <cell r="H6812" t="str">
            <v>GUARDA-CORPO FIXADO EM FÔRMA DE MADEIRA COM TRAVESSÕES EM MADEIRA PREGADA E FECHAMENTO EM PAINEL COMPENSADO PARA EDIFICAÇÕES COM ALTURA IGUAL OU SUPERIOR A 4 PAVIMENTOS. AF_11/2017</v>
          </cell>
          <cell r="I6812" t="str">
            <v>M</v>
          </cell>
          <cell r="J6812" t="str">
            <v>COEFICIENTE DE REPRESENTATIVIDADE</v>
          </cell>
          <cell r="K6812">
            <v>61.03</v>
          </cell>
        </row>
        <row r="6813">
          <cell r="G6813">
            <v>97016</v>
          </cell>
          <cell r="H6813" t="str">
            <v>GUARDA-CORPO FIXADO EM FÔRMA DE MADEIRA COM TRAVESSÕES EM MADEIRA PREGADA PRÉ-MONTADA E ENCAIXE NA FÔRMA. PARA EDIFICAÇÕES COM ATÉ 2 PAVIMENTOS. AF_11/2017</v>
          </cell>
          <cell r="I6813" t="str">
            <v>M</v>
          </cell>
          <cell r="J6813" t="str">
            <v>COEFICIENTE DE REPRESENTATIVIDADE</v>
          </cell>
          <cell r="K6813">
            <v>60.86</v>
          </cell>
        </row>
        <row r="6814">
          <cell r="G6814">
            <v>97017</v>
          </cell>
          <cell r="H6814" t="str">
            <v>GUARDA-CORPO FIXADO EM FÔRMA DE MADEIRA COM TRAVESSÕES EM MADEIRA PREGADA PRÉ-MONTADA E ENCAIXE NA FÔRMA PARA EDIFICAÇÕES COM 3 PAVIMENTOS. AF_11/2017</v>
          </cell>
          <cell r="I6814" t="str">
            <v>M</v>
          </cell>
          <cell r="J6814" t="str">
            <v>COEFICIENTE DE REPRESENTATIVIDADE</v>
          </cell>
          <cell r="K6814">
            <v>44.85</v>
          </cell>
        </row>
        <row r="6815">
          <cell r="G6815">
            <v>97018</v>
          </cell>
          <cell r="H6815" t="str">
            <v>GUARDA-CORPO FIXADO EM FÔRMA DE MADEIRA COM TRAVESSÕES EM MADEIRA PREGADA PRÉ-MONTADA E ENCAIXE NA FÔRMA. PARA EDIFICAÇÕES COM ALTURA IGUAL OU SUPERIOR A 4 PAVIMENTOS. AF_11/2017</v>
          </cell>
          <cell r="I6815" t="str">
            <v>M</v>
          </cell>
          <cell r="J6815" t="str">
            <v>COEFICIENTE DE REPRESENTATIVIDADE</v>
          </cell>
          <cell r="K6815">
            <v>36.56</v>
          </cell>
        </row>
        <row r="6816">
          <cell r="G6816">
            <v>97031</v>
          </cell>
          <cell r="H6816" t="str">
            <v>GUARDA-CORPO EM LAJE PÓS-DESFÔRMA, PARA ESTRUTURAS EM CONCRETO, COM ESCORAS DE MADEIRA ESTRONCADAS NA ESTRUTURA, TRAVESSÕES DE MADEIRA PREGADOS E FECHAMENTO EM TELA DE POLIPROPILENO PARA EDIFICAÇÕES COM ALTURA ATÉ 4 PAVIMENTOS (1 MONTAGEM POR OBRA). AF_11/2017</v>
          </cell>
          <cell r="I6816" t="str">
            <v>M</v>
          </cell>
          <cell r="J6816" t="str">
            <v>COEFICIENTE DE REPRESENTATIVIDADE</v>
          </cell>
          <cell r="K6816">
            <v>94.46</v>
          </cell>
        </row>
        <row r="6817">
          <cell r="G6817">
            <v>97032</v>
          </cell>
          <cell r="H6817" t="str">
            <v>GUARDA-CORPO EM LAJE PÓS-DESFÔRMA, PARA ESTRUTURAS EM CONCRETO, COM ESCORAS DE MADEIRA ESTRONCADAS NA ESTRUTURA, TRAVESSÕES DE MADEIRA PREGADOS E FECHAMENTO EM TELA DE POLIPROPILENO PARA EDIFICAÇÕES ACIMA DE 4 PAV. (2 MONTAGENS POR OBRA). AF_11/2017</v>
          </cell>
          <cell r="I6817" t="str">
            <v>M</v>
          </cell>
          <cell r="J6817" t="str">
            <v>COEFICIENTE DE REPRESENTATIVIDADE</v>
          </cell>
          <cell r="K6817">
            <v>56.29</v>
          </cell>
        </row>
        <row r="6818">
          <cell r="G6818">
            <v>97033</v>
          </cell>
          <cell r="H6818" t="str">
            <v>GUARDA-CORPO EM LAJE PÓS-DESFORMA, PARA ESTRUTURAS EM CONCRETO, COM ESCORAS METÁLICAS ESTRONCADAS NA ESTRUTURA, TRAVESSÕES DE MADEIRA E FECHAMENTO EM TELA DE POLIPROPILENO PARA EDIFICAÇÕES COM ALTURA ATÉ 4 PAVIMENTOS (1 MONTAGEM POR OBRA). AF_11/2017</v>
          </cell>
          <cell r="I6818" t="str">
            <v>M</v>
          </cell>
          <cell r="J6818" t="str">
            <v>COEFICIENTE DE REPRESENTATIVIDADE</v>
          </cell>
          <cell r="K6818">
            <v>132.31</v>
          </cell>
        </row>
        <row r="6819">
          <cell r="G6819">
            <v>97034</v>
          </cell>
          <cell r="H6819" t="str">
            <v>GUARDA-CORPO EM LAJE PÓS-DESFORMA, PARA ESTRUTURAS EM CONCRETO, COM ESCORAS METÁLICAS ESTRONCADAS NA ESTRUTURA, TRAVESSÕES DE MADEIRA E FECHAMENTO EM TELA DE POLIPROPILENO PARA EDIFICAÇÕES ACIMA DE 4 PAVIMENTOS (2 MONTAGENS POR OBRA). AF_11/2017</v>
          </cell>
          <cell r="I6819" t="str">
            <v>M</v>
          </cell>
          <cell r="J6819" t="str">
            <v>COEFICIENTE DE REPRESENTATIVIDADE</v>
          </cell>
          <cell r="K6819">
            <v>74.12</v>
          </cell>
        </row>
        <row r="6820">
          <cell r="G6820">
            <v>97039</v>
          </cell>
          <cell r="H6820" t="str">
            <v>FECHAMENTO REMOVÍVEL DE VÃO DE PORTAS, EM MADEIRA (VÃO DO ELEVADOR)  1 MONTAGEM EM OBRA. AF_11/2017</v>
          </cell>
          <cell r="I6820" t="str">
            <v>M2</v>
          </cell>
          <cell r="J6820" t="str">
            <v>COEFICIENTE DE REPRESENTATIVIDADE</v>
          </cell>
          <cell r="K6820">
            <v>47.46</v>
          </cell>
        </row>
        <row r="6821">
          <cell r="G6821">
            <v>97040</v>
          </cell>
          <cell r="H6821" t="str">
            <v>FECHAMENTO REMOVÍVEL DE ABERTURA DE CAIXILHO, EM MADEIRA  4 MONTAGENS EM OBRA. AF_11/2017</v>
          </cell>
          <cell r="I6821" t="str">
            <v>M2</v>
          </cell>
          <cell r="J6821" t="str">
            <v>COEFICIENTE DE REPRESENTATIVIDADE</v>
          </cell>
          <cell r="K6821">
            <v>14.61</v>
          </cell>
        </row>
        <row r="6822">
          <cell r="G6822">
            <v>97041</v>
          </cell>
          <cell r="H6822" t="str">
            <v>FECHAMENTO REMOVÍVEL DE ABERTURA NO PISO, EM MADEIRA  1 MONTAGEM EM OBRA. AF_11/2017</v>
          </cell>
          <cell r="I6822" t="str">
            <v>M2</v>
          </cell>
          <cell r="J6822" t="str">
            <v>COEFICIENTE DE REPRESENTATIVIDADE</v>
          </cell>
          <cell r="K6822">
            <v>276.44</v>
          </cell>
        </row>
        <row r="6823">
          <cell r="G6823">
            <v>97046</v>
          </cell>
          <cell r="H6823" t="str">
            <v>PONTEIRAS DE PROTEÇÃO DE VERGALHÕES EXPOSTOS EM FUNDAÇÕES. AF_11/2017</v>
          </cell>
          <cell r="I6823" t="str">
            <v>M2</v>
          </cell>
          <cell r="J6823" t="str">
            <v>ATRIBUÍDO SÃO PAULO</v>
          </cell>
          <cell r="K6823">
            <v>0.35</v>
          </cell>
        </row>
        <row r="6824">
          <cell r="G6824">
            <v>97047</v>
          </cell>
          <cell r="H6824" t="str">
            <v>PONTEIRAS DE PROTEÇÃO DE VERGALHÕES EXPOSTOS EM ESTRUTURAS DE CONCRETO ARMADO CONVENCIONAL. AF_11/2017</v>
          </cell>
          <cell r="I6824" t="str">
            <v>M2</v>
          </cell>
          <cell r="J6824" t="str">
            <v>ATRIBUÍDO SÃO PAULO</v>
          </cell>
          <cell r="K6824">
            <v>0.13</v>
          </cell>
        </row>
        <row r="6825">
          <cell r="G6825">
            <v>97048</v>
          </cell>
          <cell r="H6825" t="str">
            <v>PONTEIRAS DE PROTEÇÃO DE VERGALHÕES EXPOSTOS EM ALVENARIA ESTRUTURAL. AF_11/2017</v>
          </cell>
          <cell r="I6825" t="str">
            <v>M2</v>
          </cell>
          <cell r="J6825" t="str">
            <v>ATRIBUÍDO SÃO PAULO</v>
          </cell>
          <cell r="K6825">
            <v>0.1</v>
          </cell>
        </row>
        <row r="6826">
          <cell r="G6826">
            <v>97054</v>
          </cell>
          <cell r="H6826" t="str">
            <v>INSTALAÇÃO DE SINALIZADOR NOTURNO LED. AF_11/2017</v>
          </cell>
          <cell r="I6826" t="str">
            <v>UN</v>
          </cell>
          <cell r="J6826" t="str">
            <v>COEFICIENTE DE REPRESENTATIVIDADE</v>
          </cell>
          <cell r="K6826">
            <v>29.56</v>
          </cell>
        </row>
        <row r="6827">
          <cell r="G6827">
            <v>97062</v>
          </cell>
          <cell r="H6827" t="str">
            <v>COLOCAÇÃO DE TELA EM ANDAIME FACHADEIRO. AF_11/2017</v>
          </cell>
          <cell r="I6827" t="str">
            <v>M2</v>
          </cell>
          <cell r="J6827" t="str">
            <v>COEFICIENTE DE REPRESENTATIVIDADE</v>
          </cell>
          <cell r="K6827">
            <v>6.46</v>
          </cell>
        </row>
        <row r="6828">
          <cell r="G6828">
            <v>97063</v>
          </cell>
          <cell r="H6828" t="str">
            <v>MONTAGEM E DESMONTAGEM DE ANDAIME MODULAR FACHADEIRO, COM PISO METÁLICO, PARA EDIFICAÇÕES COM MÚLTIPLOS PAVIMENTOS (EXCLUSIVE ANDAIME E LIMPEZA). AF_11/2017</v>
          </cell>
          <cell r="I6828" t="str">
            <v>M2</v>
          </cell>
          <cell r="J6828" t="str">
            <v>COEFICIENTE DE REPRESENTATIVIDADE</v>
          </cell>
          <cell r="K6828">
            <v>9.01</v>
          </cell>
        </row>
        <row r="6829">
          <cell r="G6829">
            <v>97064</v>
          </cell>
          <cell r="H6829" t="str">
            <v>MONTAGEM E DESMONTAGEM DE ANDAIME TUBULAR TIPO TORRE (EXCLUSIVE ANDAIME E LIMPEZA). AF_11/2017</v>
          </cell>
          <cell r="I6829" t="str">
            <v>M</v>
          </cell>
          <cell r="J6829" t="str">
            <v>COEFICIENTE DE REPRESENTATIVIDADE</v>
          </cell>
          <cell r="K6829">
            <v>16.510000000000002</v>
          </cell>
        </row>
        <row r="6830">
          <cell r="G6830">
            <v>97065</v>
          </cell>
          <cell r="H6830" t="str">
            <v>MONTAGEM E DESMONTAGEM DE ANDAIME MULTIDIRECIONAL (EXCLUSIVE ANDAIME E LIMPEZA). AF_11/2017</v>
          </cell>
          <cell r="I6830" t="str">
            <v>M3</v>
          </cell>
          <cell r="J6830" t="str">
            <v>COEFICIENTE DE REPRESENTATIVIDADE</v>
          </cell>
          <cell r="K6830">
            <v>5.63</v>
          </cell>
        </row>
        <row r="6831">
          <cell r="G6831">
            <v>97066</v>
          </cell>
          <cell r="H6831" t="str">
            <v>COBERTURA PARA PROTEÇÃO DE PEDESTRES SOBRE ESTRUTURA DE ANDAIME, INCLUSIVE MONTAGEM E DESMONTAGEM. AF_11/2017</v>
          </cell>
          <cell r="I6831" t="str">
            <v>M2</v>
          </cell>
          <cell r="J6831" t="str">
            <v>COEFICIENTE DE REPRESENTATIVIDADE</v>
          </cell>
          <cell r="K6831">
            <v>112.28</v>
          </cell>
        </row>
        <row r="6832">
          <cell r="G6832">
            <v>97067</v>
          </cell>
          <cell r="H6832" t="str">
            <v>PLATAFORMA DE PROTEÇÃO PRINCIPAL PARA ALVENARIA ESTRUTURAL PARA SER APOIADA EM ANDAIME, INCLUSIVE MONTAGEM E DESMONTAGEM. AF_11/2017</v>
          </cell>
          <cell r="I6832" t="str">
            <v>M</v>
          </cell>
          <cell r="J6832" t="str">
            <v>COEFICIENTE DE REPRESENTATIVIDADE</v>
          </cell>
          <cell r="K6832">
            <v>692.13</v>
          </cell>
        </row>
        <row r="6833">
          <cell r="G6833">
            <v>97621</v>
          </cell>
          <cell r="H6833" t="str">
            <v>DEMOLIÇÃO DE ALVENARIA DE BLOCO FURADO, DE FORMA MANUAL, COM REAPROVEITAMENTO. AF_12/2017</v>
          </cell>
          <cell r="I6833" t="str">
            <v>M3</v>
          </cell>
          <cell r="J6833" t="str">
            <v>COLETADO</v>
          </cell>
          <cell r="K6833">
            <v>91.03</v>
          </cell>
        </row>
        <row r="6834">
          <cell r="G6834">
            <v>97622</v>
          </cell>
          <cell r="H6834" t="str">
            <v>DEMOLIÇÃO DE ALVENARIA DE BLOCO FURADO, DE FORMA MANUAL, SEM REAPROVEITAMENTO. AF_12/2017</v>
          </cell>
          <cell r="I6834" t="str">
            <v>M3</v>
          </cell>
          <cell r="J6834" t="str">
            <v>COLETADO</v>
          </cell>
          <cell r="K6834">
            <v>44.36</v>
          </cell>
        </row>
        <row r="6835">
          <cell r="G6835">
            <v>97623</v>
          </cell>
          <cell r="H6835" t="str">
            <v>DEMOLIÇÃO DE ALVENARIA DE TIJOLO MACIÇO, DE FORMA MANUAL, COM REAPROVEITAMENTO. AF_12/2017</v>
          </cell>
          <cell r="I6835" t="str">
            <v>M3</v>
          </cell>
          <cell r="J6835" t="str">
            <v>COLETADO</v>
          </cell>
          <cell r="K6835">
            <v>135.91</v>
          </cell>
        </row>
        <row r="6836">
          <cell r="G6836">
            <v>97624</v>
          </cell>
          <cell r="H6836" t="str">
            <v>DEMOLIÇÃO DE ALVENARIA DE TIJOLO MACIÇO, DE FORMA MANUAL, SEM REAPROVEITAMENTO. AF_12/2017</v>
          </cell>
          <cell r="I6836" t="str">
            <v>M3</v>
          </cell>
          <cell r="J6836" t="str">
            <v>COLETADO</v>
          </cell>
          <cell r="K6836">
            <v>83.41</v>
          </cell>
        </row>
        <row r="6837">
          <cell r="G6837">
            <v>97625</v>
          </cell>
          <cell r="H6837" t="str">
            <v>DEMOLIÇÃO DE ALVENARIA PARA QUALQUER TIPO DE BLOCO, DE FORMA MECANIZADA, SEM REAPROVEITAMENTO. AF_12/2017</v>
          </cell>
          <cell r="I6837" t="str">
            <v>M3</v>
          </cell>
          <cell r="J6837" t="str">
            <v>COEFICIENTE DE REPRESENTATIVIDADE</v>
          </cell>
          <cell r="K6837">
            <v>49.93</v>
          </cell>
        </row>
        <row r="6838">
          <cell r="G6838">
            <v>97626</v>
          </cell>
          <cell r="H6838" t="str">
            <v>DEMOLIÇÃO DE PILARES E VIGAS EM CONCRETO ARMADO, DE FORMA MANUAL, SEM REAPROVEITAMENTO. AF_12/2017</v>
          </cell>
          <cell r="I6838" t="str">
            <v>M3</v>
          </cell>
          <cell r="J6838" t="str">
            <v>COEFICIENTE DE REPRESENTATIVIDADE</v>
          </cell>
          <cell r="K6838">
            <v>475.37</v>
          </cell>
        </row>
        <row r="6839">
          <cell r="G6839">
            <v>97627</v>
          </cell>
          <cell r="H6839" t="str">
            <v>DEMOLIÇÃO DE PILARES E VIGAS EM CONCRETO ARMADO, DE FORMA MECANIZADA COM MARTELETE, SEM REAPROVEITAMENTO. AF_12/2017</v>
          </cell>
          <cell r="I6839" t="str">
            <v>M3</v>
          </cell>
          <cell r="J6839" t="str">
            <v>COEFICIENTE DE REPRESENTATIVIDADE</v>
          </cell>
          <cell r="K6839">
            <v>262.89999999999998</v>
          </cell>
        </row>
        <row r="6840">
          <cell r="G6840">
            <v>97628</v>
          </cell>
          <cell r="H6840" t="str">
            <v>DEMOLIÇÃO DE LAJES, DE FORMA MANUAL, SEM REAPROVEITAMENTO. AF_12/2017</v>
          </cell>
          <cell r="I6840" t="str">
            <v>M3</v>
          </cell>
          <cell r="J6840" t="str">
            <v>COLETADO</v>
          </cell>
          <cell r="K6840">
            <v>219.26</v>
          </cell>
        </row>
        <row r="6841">
          <cell r="G6841">
            <v>97629</v>
          </cell>
          <cell r="H6841" t="str">
            <v>DEMOLIÇÃO DE LAJES, DE FORMA MECANIZADA COM MARTELETE, SEM REAPROVEITAMENTO. AF_12/2017</v>
          </cell>
          <cell r="I6841" t="str">
            <v>M3</v>
          </cell>
          <cell r="J6841" t="str">
            <v>COEFICIENTE DE REPRESENTATIVIDADE</v>
          </cell>
          <cell r="K6841">
            <v>117.42</v>
          </cell>
        </row>
        <row r="6842">
          <cell r="G6842">
            <v>97631</v>
          </cell>
          <cell r="H6842" t="str">
            <v>DEMOLIÇÃO DE ARGAMASSAS, DE FORMA MANUAL, SEM REAPROVEITAMENTO. AF_12/2017</v>
          </cell>
          <cell r="I6842" t="str">
            <v>M2</v>
          </cell>
          <cell r="J6842" t="str">
            <v>COLETADO</v>
          </cell>
          <cell r="K6842">
            <v>2.58</v>
          </cell>
        </row>
        <row r="6843">
          <cell r="G6843">
            <v>97632</v>
          </cell>
          <cell r="H6843" t="str">
            <v>DEMOLIÇÃO DE RODAPÉ CERÂMICO, DE FORMA MANUAL, SEM REAPROVEITAMENTO. AF_12/2017</v>
          </cell>
          <cell r="I6843" t="str">
            <v>M</v>
          </cell>
          <cell r="J6843" t="str">
            <v>COEFICIENTE DE REPRESENTATIVIDADE</v>
          </cell>
          <cell r="K6843">
            <v>2.0099999999999998</v>
          </cell>
        </row>
        <row r="6844">
          <cell r="G6844">
            <v>97633</v>
          </cell>
          <cell r="H6844" t="str">
            <v>DEMOLIÇÃO DE REVESTIMENTO CERÂMICO, DE FORMA MANUAL, SEM REAPROVEITAMENTO. AF_12/2017</v>
          </cell>
          <cell r="I6844" t="str">
            <v>M2</v>
          </cell>
          <cell r="J6844" t="str">
            <v>COEFICIENTE DE REPRESENTATIVIDADE</v>
          </cell>
          <cell r="K6844">
            <v>17.63</v>
          </cell>
        </row>
        <row r="6845">
          <cell r="G6845">
            <v>97634</v>
          </cell>
          <cell r="H6845" t="str">
            <v>DEMOLIÇÃO DE REVESTIMENTO CERÂMICO, DE FORMA MECANIZADA COM MARTELETE, SEM REAPROVEITAMENTO. AF_12/2017</v>
          </cell>
          <cell r="I6845" t="str">
            <v>M2</v>
          </cell>
          <cell r="J6845" t="str">
            <v>COEFICIENTE DE REPRESENTATIVIDADE</v>
          </cell>
          <cell r="K6845">
            <v>10.6</v>
          </cell>
        </row>
        <row r="6846">
          <cell r="G6846">
            <v>97635</v>
          </cell>
          <cell r="H6846" t="str">
            <v>DEMOLIÇÃO DE PAVIMENTO INTERTRAVADO, DE FORMA MANUAL, COM REAPROVEITAMENTO. AF_12/2017</v>
          </cell>
          <cell r="I6846" t="str">
            <v>M2</v>
          </cell>
          <cell r="J6846" t="str">
            <v>COEFICIENTE DE REPRESENTATIVIDADE</v>
          </cell>
          <cell r="K6846">
            <v>11.65</v>
          </cell>
        </row>
        <row r="6847">
          <cell r="G6847">
            <v>97636</v>
          </cell>
          <cell r="H6847" t="str">
            <v>DEMOLIÇÃO PARCIAL DE PAVIMENTO ASFÁLTICO, DE FORMA MECANIZADA, SEM REAPROVEITAMENTO. AF_12/2017</v>
          </cell>
          <cell r="I6847" t="str">
            <v>M2</v>
          </cell>
          <cell r="J6847" t="str">
            <v>COEFICIENTE DE REPRESENTATIVIDADE</v>
          </cell>
          <cell r="K6847">
            <v>17.010000000000002</v>
          </cell>
        </row>
        <row r="6848">
          <cell r="G6848">
            <v>97637</v>
          </cell>
          <cell r="H6848" t="str">
            <v>REMOÇÃO DE TAPUME/ CHAPAS METÁLICAS E DE MADEIRA, DE FORMA MANUAL, SEM REAPROVEITAMENTO. AF_12/2017</v>
          </cell>
          <cell r="I6848" t="str">
            <v>M2</v>
          </cell>
          <cell r="J6848" t="str">
            <v>COEFICIENTE DE REPRESENTATIVIDADE</v>
          </cell>
          <cell r="K6848">
            <v>2.2200000000000002</v>
          </cell>
        </row>
        <row r="6849">
          <cell r="G6849">
            <v>97638</v>
          </cell>
          <cell r="H6849" t="str">
            <v>REMOÇÃO DE CHAPAS E PERFIS DE DRYWALL, DE FORMA MANUAL, SEM REAPROVEITAMENTO. AF_12/2017</v>
          </cell>
          <cell r="I6849" t="str">
            <v>M2</v>
          </cell>
          <cell r="J6849" t="str">
            <v>COEFICIENTE DE REPRESENTATIVIDADE</v>
          </cell>
          <cell r="K6849">
            <v>6.48</v>
          </cell>
        </row>
        <row r="6850">
          <cell r="G6850">
            <v>97639</v>
          </cell>
          <cell r="H6850" t="str">
            <v>REMOÇÃO DE PLACAS E PILARETES DE CONCRETO, DE FORMA MANUAL, SEM REAPROVEITAMENTO. AF_12/2017</v>
          </cell>
          <cell r="I6850" t="str">
            <v>M2</v>
          </cell>
          <cell r="J6850" t="str">
            <v>COLETADO</v>
          </cell>
          <cell r="K6850">
            <v>15.52</v>
          </cell>
        </row>
        <row r="6851">
          <cell r="G6851">
            <v>97640</v>
          </cell>
          <cell r="H6851" t="str">
            <v>REMOÇÃO DE FORROS DE DRYWALL, PVC E FIBROMINERAL, DE FORMA MANUAL, SEM REAPROVEITAMENTO. AF_12/2017</v>
          </cell>
          <cell r="I6851" t="str">
            <v>M2</v>
          </cell>
          <cell r="J6851" t="str">
            <v>COEFICIENTE DE REPRESENTATIVIDADE</v>
          </cell>
          <cell r="K6851">
            <v>1.4</v>
          </cell>
        </row>
        <row r="6852">
          <cell r="G6852">
            <v>97641</v>
          </cell>
          <cell r="H6852" t="str">
            <v>REMOÇÃO DE FORRO DE GESSO, DE FORMA MANUAL, SEM REAPROVEITAMENTO. AF_12/2017</v>
          </cell>
          <cell r="I6852" t="str">
            <v>M2</v>
          </cell>
          <cell r="J6852" t="str">
            <v>COEFICIENTE DE REPRESENTATIVIDADE</v>
          </cell>
          <cell r="K6852">
            <v>4.01</v>
          </cell>
        </row>
        <row r="6853">
          <cell r="G6853">
            <v>97642</v>
          </cell>
          <cell r="H6853" t="str">
            <v>REMOÇÃO DE TRAMA METÁLICA OU DE MADEIRA PARA FORRO, DE FORMA MANUAL, SEM REAPROVEITAMENTO. AF_12/2017</v>
          </cell>
          <cell r="I6853" t="str">
            <v>M2</v>
          </cell>
          <cell r="J6853" t="str">
            <v>COEFICIENTE DE REPRESENTATIVIDADE</v>
          </cell>
          <cell r="K6853">
            <v>2.52</v>
          </cell>
        </row>
        <row r="6854">
          <cell r="G6854">
            <v>97643</v>
          </cell>
          <cell r="H6854" t="str">
            <v>REMOÇÃO DE PISO DE MADEIRA (ASSOALHO E BARROTE), DE FORMA MANUAL, SEM REAPROVEITAMENTO. AF_12/2017</v>
          </cell>
          <cell r="I6854" t="str">
            <v>M2</v>
          </cell>
          <cell r="J6854" t="str">
            <v>COLETADO</v>
          </cell>
          <cell r="K6854">
            <v>19.010000000000002</v>
          </cell>
        </row>
        <row r="6855">
          <cell r="G6855">
            <v>97644</v>
          </cell>
          <cell r="H6855" t="str">
            <v>REMOÇÃO DE PORTAS, DE FORMA MANUAL, SEM REAPROVEITAMENTO. AF_12/2017</v>
          </cell>
          <cell r="I6855" t="str">
            <v>M2</v>
          </cell>
          <cell r="J6855" t="str">
            <v>COLETADO</v>
          </cell>
          <cell r="K6855">
            <v>7.17</v>
          </cell>
        </row>
        <row r="6856">
          <cell r="G6856">
            <v>97645</v>
          </cell>
          <cell r="H6856" t="str">
            <v>REMOÇÃO DE JANELAS, DE FORMA MANUAL, SEM REAPROVEITAMENTO. AF_12/2017</v>
          </cell>
          <cell r="I6856" t="str">
            <v>M2</v>
          </cell>
          <cell r="J6856" t="str">
            <v>COEFICIENTE DE REPRESENTATIVIDADE</v>
          </cell>
          <cell r="K6856">
            <v>26.1</v>
          </cell>
        </row>
        <row r="6857">
          <cell r="G6857">
            <v>97647</v>
          </cell>
          <cell r="H6857" t="str">
            <v>REMOÇÃO DE TELHAS, DE FIBROCIMENTO, METÁLICA E CERÂMICA, DE FORMA MANUAL, SEM REAPROVEITAMENTO. AF_12/2017</v>
          </cell>
          <cell r="I6857" t="str">
            <v>M2</v>
          </cell>
          <cell r="J6857" t="str">
            <v>COEFICIENTE DE REPRESENTATIVIDADE</v>
          </cell>
          <cell r="K6857">
            <v>2.66</v>
          </cell>
        </row>
        <row r="6858">
          <cell r="G6858">
            <v>97648</v>
          </cell>
          <cell r="H6858" t="str">
            <v>REMOÇÃO DE PROTEÇÃO TÉRMICA PARA COBERTURA EM EPS, DE FORMA MANUAL, SEM REAPROVEITAMENTO. AF_12/2017</v>
          </cell>
          <cell r="I6858" t="str">
            <v>M2</v>
          </cell>
          <cell r="J6858" t="str">
            <v>COEFICIENTE DE REPRESENTATIVIDADE</v>
          </cell>
          <cell r="K6858">
            <v>1.53</v>
          </cell>
        </row>
        <row r="6859">
          <cell r="G6859">
            <v>97649</v>
          </cell>
          <cell r="H6859" t="str">
            <v>REMOÇÃO DE TELHAS DE FIBROCIMENTO, METÁLICA E CERÂMICA, DE FORMA MECANIZADA, COM USO DE GUINDASTE, SEM REAPROVEITAMENTO. AF_12/2017</v>
          </cell>
          <cell r="I6859" t="str">
            <v>M2</v>
          </cell>
          <cell r="J6859" t="str">
            <v>ATRIBUÍDO SÃO PAULO</v>
          </cell>
          <cell r="K6859">
            <v>3.49</v>
          </cell>
        </row>
        <row r="6860">
          <cell r="G6860">
            <v>97650</v>
          </cell>
          <cell r="H6860" t="str">
            <v>REMOÇÃO DE TRAMA DE MADEIRA PARA COBERTURA, DE FORMA MANUAL, SEM REAPROVEITAMENTO. AF_12/2017</v>
          </cell>
          <cell r="I6860" t="str">
            <v>M2</v>
          </cell>
          <cell r="J6860" t="str">
            <v>COEFICIENTE DE REPRESENTATIVIDADE</v>
          </cell>
          <cell r="K6860">
            <v>5.74</v>
          </cell>
        </row>
        <row r="6861">
          <cell r="G6861">
            <v>97651</v>
          </cell>
          <cell r="H6861" t="str">
            <v>REMOÇÃO DE TESOURAS DE MADEIRA, COM VÃO MENOR QUE 8M, DE FORMA MANUAL, SEM REAPROVEITAMENTO. AF_12/2017</v>
          </cell>
          <cell r="I6861" t="str">
            <v>UN</v>
          </cell>
          <cell r="J6861" t="str">
            <v>COEFICIENTE DE REPRESENTATIVIDADE</v>
          </cell>
          <cell r="K6861">
            <v>63.52</v>
          </cell>
        </row>
        <row r="6862">
          <cell r="G6862">
            <v>97652</v>
          </cell>
          <cell r="H6862" t="str">
            <v>REMOÇÃO DE TESOURAS DE MADEIRA, COM VÃO MAIOR OU IGUAL A 8M, DE FORMA MANUAL, SEM REAPROVEITAMENTO. AF_12/2017</v>
          </cell>
          <cell r="I6862" t="str">
            <v>UN</v>
          </cell>
          <cell r="J6862" t="str">
            <v>COEFICIENTE DE REPRESENTATIVIDADE</v>
          </cell>
          <cell r="K6862">
            <v>144.02000000000001</v>
          </cell>
        </row>
        <row r="6863">
          <cell r="G6863">
            <v>97653</v>
          </cell>
          <cell r="H6863" t="str">
            <v>REMOÇÃO DE TESOURAS DE MADEIRA, COM VÃO MENOR QUE 8M, DE FORMA MECANIZADA, COM REAPROVEITAMENTO. AF_12/2017</v>
          </cell>
          <cell r="I6863" t="str">
            <v>UN</v>
          </cell>
          <cell r="J6863" t="str">
            <v>ATRIBUÍDO SÃO PAULO</v>
          </cell>
          <cell r="K6863">
            <v>117.81</v>
          </cell>
        </row>
        <row r="6864">
          <cell r="G6864">
            <v>97654</v>
          </cell>
          <cell r="H6864" t="str">
            <v>REMOÇÃO DE TESOURAS DE MADEIRA, COM VÃO MAIOR OU IGUAL A 8M, DE FORMA MECANIZADA, COM REAPROVEITAMENTO. AF_12/2017</v>
          </cell>
          <cell r="I6864" t="str">
            <v>UN</v>
          </cell>
          <cell r="J6864" t="str">
            <v>ATRIBUÍDO SÃO PAULO</v>
          </cell>
          <cell r="K6864">
            <v>139.84</v>
          </cell>
        </row>
        <row r="6865">
          <cell r="G6865">
            <v>97655</v>
          </cell>
          <cell r="H6865" t="str">
            <v>REMOÇÃO DE TRAMA METÁLICA PARA COBERTURA, DE FORMA MANUAL, SEM REAPROVEITAMENTO. AF_12/2017</v>
          </cell>
          <cell r="I6865" t="str">
            <v>M2</v>
          </cell>
          <cell r="J6865" t="str">
            <v>COEFICIENTE DE REPRESENTATIVIDADE</v>
          </cell>
          <cell r="K6865">
            <v>29.43</v>
          </cell>
        </row>
        <row r="6866">
          <cell r="G6866">
            <v>97656</v>
          </cell>
          <cell r="H6866" t="str">
            <v>REMOÇÃO DE TESOURAS METÁLICAS, COM VÃO MENOR QUE 8M, DE FORMA MANUAL, SEM REAPROVEITAMENTO. AF_12/2017</v>
          </cell>
          <cell r="I6866" t="str">
            <v>UN</v>
          </cell>
          <cell r="J6866" t="str">
            <v>COEFICIENTE DE REPRESENTATIVIDADE</v>
          </cell>
          <cell r="K6866">
            <v>266.88</v>
          </cell>
        </row>
        <row r="6867">
          <cell r="G6867">
            <v>97657</v>
          </cell>
          <cell r="H6867" t="str">
            <v>REMOÇÃO DE TESOURAS METÁLICAS, COM VÃO MAIOR OU IGUAL A 8M, DE FORMA MANUAL, SEM REAPROVEITAMENTO. AF_12/2017</v>
          </cell>
          <cell r="I6867" t="str">
            <v>UN</v>
          </cell>
          <cell r="J6867" t="str">
            <v>COEFICIENTE DE REPRESENTATIVIDADE</v>
          </cell>
          <cell r="K6867">
            <v>528.97</v>
          </cell>
        </row>
        <row r="6868">
          <cell r="G6868">
            <v>97658</v>
          </cell>
          <cell r="H6868" t="str">
            <v>REMOÇÃO DE TESOURAS METÁLICAS, COM VÃO MENOR QUE 8M, DE FORMA MECANIZADA, COM REAPROVEITAMENTO. AF_12/2017</v>
          </cell>
          <cell r="I6868" t="str">
            <v>UN</v>
          </cell>
          <cell r="J6868" t="str">
            <v>ATRIBUÍDO SÃO PAULO</v>
          </cell>
          <cell r="K6868">
            <v>183.42</v>
          </cell>
        </row>
        <row r="6869">
          <cell r="G6869">
            <v>97659</v>
          </cell>
          <cell r="H6869" t="str">
            <v>REMOÇÃO DE TESOURAS METÁLICAS, COM VÃO MAIOR OU IGUAL A 8M, DE FORMA MECANIZADA, COM REAPROVEITAMENTO. AF_12/2017</v>
          </cell>
          <cell r="I6869" t="str">
            <v>UN</v>
          </cell>
          <cell r="J6869" t="str">
            <v>ATRIBUÍDO SÃO PAULO</v>
          </cell>
          <cell r="K6869">
            <v>250.78</v>
          </cell>
        </row>
        <row r="6870">
          <cell r="G6870">
            <v>97660</v>
          </cell>
          <cell r="H6870" t="str">
            <v>REMOÇÃO DE INTERRUPTORES/TOMADAS ELÉTRICAS, DE FORMA MANUAL, SEM REAPROVEITAMENTO. AF_12/2017</v>
          </cell>
          <cell r="I6870" t="str">
            <v>UN</v>
          </cell>
          <cell r="J6870" t="str">
            <v>COLETADO</v>
          </cell>
          <cell r="K6870">
            <v>0.53</v>
          </cell>
        </row>
        <row r="6871">
          <cell r="G6871">
            <v>97661</v>
          </cell>
          <cell r="H6871" t="str">
            <v>REMOÇÃO DE CABOS ELÉTRICOS, DE FORMA MANUAL, SEM REAPROVEITAMENTO. AF_12/2017</v>
          </cell>
          <cell r="I6871" t="str">
            <v>M</v>
          </cell>
          <cell r="J6871" t="str">
            <v>COLETADO</v>
          </cell>
          <cell r="K6871">
            <v>0.54</v>
          </cell>
        </row>
        <row r="6872">
          <cell r="G6872">
            <v>97662</v>
          </cell>
          <cell r="H6872" t="str">
            <v>REMOÇÃO DE TUBULAÇÕES (TUBOS E CONEXÕES) DE ÁGUA FRIA, DE FORMA MANUAL, SEM REAPROVEITAMENTO. AF_12/2017</v>
          </cell>
          <cell r="I6872" t="str">
            <v>M</v>
          </cell>
          <cell r="J6872" t="str">
            <v>COLETADO</v>
          </cell>
          <cell r="K6872">
            <v>0.37</v>
          </cell>
        </row>
        <row r="6873">
          <cell r="G6873">
            <v>97663</v>
          </cell>
          <cell r="H6873" t="str">
            <v>REMOÇÃO DE LOUÇAS, DE FORMA MANUAL, SEM REAPROVEITAMENTO. AF_12/2017</v>
          </cell>
          <cell r="I6873" t="str">
            <v>UN</v>
          </cell>
          <cell r="J6873" t="str">
            <v>COLETADO</v>
          </cell>
          <cell r="K6873">
            <v>9.4499999999999993</v>
          </cell>
        </row>
        <row r="6874">
          <cell r="G6874">
            <v>97664</v>
          </cell>
          <cell r="H6874" t="str">
            <v>REMOÇÃO DE ACESSÓRIOS, DE FORMA MANUAL, SEM REAPROVEITAMENTO. AF_12/2017</v>
          </cell>
          <cell r="I6874" t="str">
            <v>UN</v>
          </cell>
          <cell r="J6874" t="str">
            <v>COLETADO</v>
          </cell>
          <cell r="K6874">
            <v>1.17</v>
          </cell>
        </row>
        <row r="6875">
          <cell r="G6875">
            <v>97665</v>
          </cell>
          <cell r="H6875" t="str">
            <v>REMOÇÃO DE LUMINÁRIAS, DE FORMA MANUAL, SEM REAPROVEITAMENTO. AF_12/2017</v>
          </cell>
          <cell r="I6875" t="str">
            <v>UN</v>
          </cell>
          <cell r="J6875" t="str">
            <v>COLETADO</v>
          </cell>
          <cell r="K6875">
            <v>1.03</v>
          </cell>
        </row>
        <row r="6876">
          <cell r="G6876">
            <v>97666</v>
          </cell>
          <cell r="H6876" t="str">
            <v>REMOÇÃO DE METAIS SANITÁRIOS, DE FORMA MANUAL, SEM REAPROVEITAMENTO. AF_12/2017</v>
          </cell>
          <cell r="I6876" t="str">
            <v>UN</v>
          </cell>
          <cell r="J6876" t="str">
            <v>COLETADO</v>
          </cell>
          <cell r="K6876">
            <v>6.89</v>
          </cell>
        </row>
        <row r="6877">
          <cell r="G6877">
            <v>95967</v>
          </cell>
          <cell r="H6877" t="str">
            <v>SERVIÇOS TÉCNICOS ESPECIALIZADOS PARA ACOMPANHAMENTO DE EXECUÇÃO DE FUNDAÇÕES PROFUNDAS E ESTRUTURAS DE CONTENÇÃO</v>
          </cell>
          <cell r="I6877" t="str">
            <v>H</v>
          </cell>
          <cell r="J6877" t="str">
            <v>COEFICIENTE DE REPRESENTATIVIDADE</v>
          </cell>
          <cell r="K6877">
            <v>134.6</v>
          </cell>
        </row>
        <row r="6878">
          <cell r="G6878">
            <v>99058</v>
          </cell>
          <cell r="H6878" t="str">
            <v>LOCAÇÃO DE PONTO PARA REFERÊNCIA TOPOGRÁFICA. AF_10/2018</v>
          </cell>
          <cell r="I6878" t="str">
            <v>UN</v>
          </cell>
          <cell r="J6878" t="str">
            <v>ATRIBUÍDO SÃO PAULO</v>
          </cell>
          <cell r="K6878">
            <v>7.43</v>
          </cell>
        </row>
        <row r="6879">
          <cell r="G6879">
            <v>99059</v>
          </cell>
          <cell r="H6879" t="str">
            <v>LOCACAO CONVENCIONAL DE OBRA, UTILIZANDO GABARITO DE TÁBUAS CORRIDAS PONTALETADAS A CADA 2,00M -  2 UTILIZAÇÕES. AF_10/2018</v>
          </cell>
          <cell r="I6879" t="str">
            <v>M</v>
          </cell>
          <cell r="J6879" t="str">
            <v>COEFICIENTE DE REPRESENTATIVIDADE</v>
          </cell>
          <cell r="K6879">
            <v>52.23</v>
          </cell>
        </row>
        <row r="6880">
          <cell r="G6880">
            <v>99060</v>
          </cell>
          <cell r="H6880" t="str">
            <v>LOCAÇÃO COM CAVALETE COM ALTURA DE 1,00 M - 2 UTILIZAÇÕES. AF_10/2018</v>
          </cell>
          <cell r="I6880" t="str">
            <v>UN</v>
          </cell>
          <cell r="J6880" t="str">
            <v>COEFICIENTE DE REPRESENTATIVIDADE</v>
          </cell>
          <cell r="K6880">
            <v>139.77000000000001</v>
          </cell>
        </row>
        <row r="6881">
          <cell r="G6881">
            <v>99061</v>
          </cell>
          <cell r="H6881" t="str">
            <v>LOCAÇÃO COM CAVALETE COM ALTURA DE 0,50 M - 2 UTILIZAÇÕES. AF_10/2018</v>
          </cell>
          <cell r="I6881" t="str">
            <v>UN</v>
          </cell>
          <cell r="J6881" t="str">
            <v>COEFICIENTE DE REPRESENTATIVIDADE</v>
          </cell>
          <cell r="K6881">
            <v>91.29</v>
          </cell>
        </row>
        <row r="6882">
          <cell r="G6882">
            <v>99062</v>
          </cell>
          <cell r="H6882" t="str">
            <v>MARCAÇÃO DE PONTOS EM GABARITO OU CAVALETE. AF_10/2018</v>
          </cell>
          <cell r="I6882" t="str">
            <v>UN</v>
          </cell>
          <cell r="J6882" t="str">
            <v>COEFICIENTE DE REPRESENTATIVIDADE</v>
          </cell>
          <cell r="K6882">
            <v>1.98</v>
          </cell>
        </row>
        <row r="6883">
          <cell r="G6883">
            <v>99063</v>
          </cell>
          <cell r="H6883" t="str">
            <v>LOCAÇÃO DE REDE DE ÁGUA OU ESGOTO. AF_10/2018</v>
          </cell>
          <cell r="I6883" t="str">
            <v>M</v>
          </cell>
          <cell r="J6883" t="str">
            <v>COEFICIENTE DE REPRESENTATIVIDADE</v>
          </cell>
          <cell r="K6883">
            <v>4.5599999999999996</v>
          </cell>
        </row>
        <row r="6884">
          <cell r="G6884">
            <v>99064</v>
          </cell>
          <cell r="H6884" t="str">
            <v>LOCAÇÃO DE PAVIMENTAÇÃO. AF_10/2018</v>
          </cell>
          <cell r="I6884" t="str">
            <v>M</v>
          </cell>
          <cell r="J6884" t="str">
            <v>ATRIBUÍDO SÃO PAULO</v>
          </cell>
          <cell r="K6884">
            <v>0.37</v>
          </cell>
        </row>
        <row r="6885">
          <cell r="G6885">
            <v>93588</v>
          </cell>
          <cell r="H6885" t="str">
            <v>TRANSPORTE COM CAMINHÃO BASCULANTE DE 10 M³, EM VIA URBANA EM LEITO NATURAL (UNIDADE: M3XKM). AF_07/2020</v>
          </cell>
          <cell r="I6885" t="str">
            <v>M3XKM</v>
          </cell>
          <cell r="J6885" t="str">
            <v>ATRIBUÍDO SÃO PAULO</v>
          </cell>
          <cell r="K6885">
            <v>2.85</v>
          </cell>
        </row>
        <row r="6886">
          <cell r="G6886">
            <v>93589</v>
          </cell>
          <cell r="H6886" t="str">
            <v>TRANSPORTE COM CAMINHÃO BASCULANTE DE 10 M³, EM VIA URBANA EM REVESTIMENTO PRIMÁRIO (UNIDADE: M3XKM). AF_07/2020</v>
          </cell>
          <cell r="I6886" t="str">
            <v>M3XKM</v>
          </cell>
          <cell r="J6886" t="str">
            <v>ATRIBUÍDO SÃO PAULO</v>
          </cell>
          <cell r="K6886">
            <v>2.44</v>
          </cell>
        </row>
        <row r="6887">
          <cell r="G6887">
            <v>93590</v>
          </cell>
          <cell r="H6887" t="str">
            <v>TRANSPORTE COM CAMINHÃO BASCULANTE DE 10 M³, EM VIA URBANA PAVIMENTADA, ADICIONAL PARA DMT EXCEDENTE A 30 KM (UNIDADE: M3XKM). AF_07/2020</v>
          </cell>
          <cell r="I6887" t="str">
            <v>M3XKM</v>
          </cell>
          <cell r="J6887" t="str">
            <v>ATRIBUÍDO SÃO PAULO</v>
          </cell>
          <cell r="K6887">
            <v>0.88</v>
          </cell>
        </row>
        <row r="6888">
          <cell r="G6888">
            <v>93591</v>
          </cell>
          <cell r="H6888" t="str">
            <v>TRANSPORTE COM CAMINHÃO BASCULANTE DE 14 M³, EM VIA URBANA EM LEITO NATURAL (UNIDADE: M3XKM). AF_07/2020</v>
          </cell>
          <cell r="I6888" t="str">
            <v>M3XKM</v>
          </cell>
          <cell r="J6888" t="str">
            <v>ATRIBUÍDO SÃO PAULO</v>
          </cell>
          <cell r="K6888">
            <v>2.48</v>
          </cell>
        </row>
        <row r="6889">
          <cell r="G6889">
            <v>93592</v>
          </cell>
          <cell r="H6889" t="str">
            <v>TRANSPORTE COM CAMINHÃO BASCULANTE DE 14 M³, EM VIA URBANA EM REVESTIMENTO PRIMÁRIO (UNIDADE: M3XKM). AF_07/2020</v>
          </cell>
          <cell r="I6889" t="str">
            <v>M3XKM</v>
          </cell>
          <cell r="J6889" t="str">
            <v>ATRIBUÍDO SÃO PAULO</v>
          </cell>
          <cell r="K6889">
            <v>2.15</v>
          </cell>
        </row>
        <row r="6890">
          <cell r="G6890">
            <v>93593</v>
          </cell>
          <cell r="H6890" t="str">
            <v>TRANSPORTE COM CAMINHÃO BASCULANTE DE 14 M³, EM VIA URBANA PAVIMENTADA, ADICIONAL PARA DMT EXCEDENTE A 30 KM (UNIDADE: M3XKM). AF_07/2020</v>
          </cell>
          <cell r="I6890" t="str">
            <v>M3XKM</v>
          </cell>
          <cell r="J6890" t="str">
            <v>ATRIBUÍDO SÃO PAULO</v>
          </cell>
          <cell r="K6890">
            <v>0.79</v>
          </cell>
        </row>
        <row r="6891">
          <cell r="G6891">
            <v>93594</v>
          </cell>
          <cell r="H6891" t="str">
            <v>TRANSPORTE COM CAMINHÃO BASCULANTE DE 10 M³, EM VIA URBANA EM LEITO NATURAL (UNIDADE: TXKM). AF_07/2020</v>
          </cell>
          <cell r="I6891" t="str">
            <v>TXKM</v>
          </cell>
          <cell r="J6891" t="str">
            <v>ATRIBUÍDO SÃO PAULO</v>
          </cell>
          <cell r="K6891">
            <v>1.89</v>
          </cell>
        </row>
        <row r="6892">
          <cell r="G6892">
            <v>93595</v>
          </cell>
          <cell r="H6892" t="str">
            <v>TRANSPORTE COM CAMINHÃO BASCULANTE DE 10 M³, EM VIA URBANA EM REVESTIMENTO PRIMÁRIO (UNIDADE: TXKM). AF_07/2020</v>
          </cell>
          <cell r="I6892" t="str">
            <v>TXKM</v>
          </cell>
          <cell r="J6892" t="str">
            <v>ATRIBUÍDO SÃO PAULO</v>
          </cell>
          <cell r="K6892">
            <v>1.65</v>
          </cell>
        </row>
        <row r="6893">
          <cell r="G6893">
            <v>93596</v>
          </cell>
          <cell r="H6893" t="str">
            <v>TRANSPORTE COM CAMINHÃO BASCULANTE DE 10 M³, EM VIA URBANA PAVIMENTADA, ADICIONAL PARA DMT EXCEDENTE A 30 KM (UNIDADE: TXKM). AF_07/2020</v>
          </cell>
          <cell r="I6893" t="str">
            <v>TXKM</v>
          </cell>
          <cell r="J6893" t="str">
            <v>ATRIBUÍDO SÃO PAULO</v>
          </cell>
          <cell r="K6893">
            <v>0.59</v>
          </cell>
        </row>
        <row r="6894">
          <cell r="G6894">
            <v>93597</v>
          </cell>
          <cell r="H6894" t="str">
            <v>TRANSPORTE COM CAMINHÃO BASCULANTE DE 14 M³, EM VIA URBANA EM LEITO NATURAL (UNIDADE: TXKM). AF_07/2020</v>
          </cell>
          <cell r="I6894" t="str">
            <v>TXKM</v>
          </cell>
          <cell r="J6894" t="str">
            <v>ATRIBUÍDO SÃO PAULO</v>
          </cell>
          <cell r="K6894">
            <v>1.65</v>
          </cell>
        </row>
        <row r="6895">
          <cell r="G6895">
            <v>93598</v>
          </cell>
          <cell r="H6895" t="str">
            <v>TRANSPORTE COM CAMINHÃO BASCULANTE DE 14 M³, EM VIA URBANA EM REVESTIMENTO PRIMÁRIO (UNIDADE: TXKM). AF_07/2020</v>
          </cell>
          <cell r="I6895" t="str">
            <v>TXKM</v>
          </cell>
          <cell r="J6895" t="str">
            <v>ATRIBUÍDO SÃO PAULO</v>
          </cell>
          <cell r="K6895">
            <v>1.43</v>
          </cell>
        </row>
        <row r="6896">
          <cell r="G6896">
            <v>93599</v>
          </cell>
          <cell r="H6896" t="str">
            <v>TRANSPORTE COM CAMINHÃO BASCULANTE DE 14 M³, EM VIA URBANA PAVIMENTADA, ADICIONAL PARA DMT EXCEDENTE A 30 KM (UNIDADE: TXKM). AF_07/2020</v>
          </cell>
          <cell r="I6896" t="str">
            <v>TXKM</v>
          </cell>
          <cell r="J6896" t="str">
            <v>ATRIBUÍDO SÃO PAULO</v>
          </cell>
          <cell r="K6896">
            <v>0.53</v>
          </cell>
        </row>
        <row r="6897">
          <cell r="G6897">
            <v>95425</v>
          </cell>
          <cell r="H6897" t="str">
            <v>TRANSPORTE COM CAMINHÃO BASCULANTE DE 18 M³, EM VIA URBANA EM LEITO NATURAL (UNIDADE: M3XKM). AF_07/2020</v>
          </cell>
          <cell r="I6897" t="str">
            <v>M3XKM</v>
          </cell>
          <cell r="J6897" t="str">
            <v>ATRIBUÍDO SÃO PAULO</v>
          </cell>
          <cell r="K6897">
            <v>2.11</v>
          </cell>
        </row>
        <row r="6898">
          <cell r="G6898">
            <v>95426</v>
          </cell>
          <cell r="H6898" t="str">
            <v>TRANSPORTE COM CAMINHÃO BASCULANTE DE 18 M³, EM VIA URBANA EM REVESTIMENTO PRIMÁRIO (UNIDADE: M3XKM). AF_07/2020</v>
          </cell>
          <cell r="I6898" t="str">
            <v>M3XKM</v>
          </cell>
          <cell r="J6898" t="str">
            <v>ATRIBUÍDO SÃO PAULO</v>
          </cell>
          <cell r="K6898">
            <v>1.82</v>
          </cell>
        </row>
        <row r="6899">
          <cell r="G6899">
            <v>95427</v>
          </cell>
          <cell r="H6899" t="str">
            <v>TRANSPORTE COM CAMINHÃO BASCULANTE DE 18 M³, EM VIA URBANA PAVIMENTADA, ADICIONAL PARA DMT EXCEDENTE A 30 KM (UNIDADE: M3XKM). AF_07/2020</v>
          </cell>
          <cell r="I6899" t="str">
            <v>M3XKM</v>
          </cell>
          <cell r="J6899" t="str">
            <v>ATRIBUÍDO SÃO PAULO</v>
          </cell>
          <cell r="K6899">
            <v>0.69</v>
          </cell>
        </row>
        <row r="6900">
          <cell r="G6900">
            <v>95428</v>
          </cell>
          <cell r="H6900" t="str">
            <v>TRANSPORTE COM CAMINHÃO BASCULANTE DE 18 M³, EM VIA URBANA EM LEITO NATURAL (UNIDADE: TXKM). AF_07/2020</v>
          </cell>
          <cell r="I6900" t="str">
            <v>TXKM</v>
          </cell>
          <cell r="J6900" t="str">
            <v>ATRIBUÍDO SÃO PAULO</v>
          </cell>
          <cell r="K6900">
            <v>1.42</v>
          </cell>
        </row>
        <row r="6901">
          <cell r="G6901">
            <v>95429</v>
          </cell>
          <cell r="H6901" t="str">
            <v>TRANSPORTE COM CAMINHÃO BASCULANTE DE 18 M³, EM VIA URBANA EM REVESTIMENTO PRIMÁRIO (UNIDADE: TXKM). AF_07/2020</v>
          </cell>
          <cell r="I6901" t="str">
            <v>TXKM</v>
          </cell>
          <cell r="J6901" t="str">
            <v>ATRIBUÍDO SÃO PAULO</v>
          </cell>
          <cell r="K6901">
            <v>1.22</v>
          </cell>
        </row>
        <row r="6902">
          <cell r="G6902">
            <v>95430</v>
          </cell>
          <cell r="H6902" t="str">
            <v>TRANSPORTE COM CAMINHÃO BASCULANTE DE 18 M³, EM VIA URBANA PAVIMENTADA, ADICIONAL PARA DMT EXCEDENTE A 30 KM (UNIDADE: TXKM). AF_07/2020</v>
          </cell>
          <cell r="I6902" t="str">
            <v>TXKM</v>
          </cell>
          <cell r="J6902" t="str">
            <v>ATRIBUÍDO SÃO PAULO</v>
          </cell>
          <cell r="K6902">
            <v>0.42</v>
          </cell>
        </row>
        <row r="6903">
          <cell r="G6903">
            <v>95875</v>
          </cell>
          <cell r="H6903" t="str">
            <v>TRANSPORTE COM CAMINHÃO BASCULANTE DE 10 M³, EM VIA URBANA PAVIMENTADA, DMT ATÉ 30 KM (UNIDADE: M3XKM). AF_07/2020</v>
          </cell>
          <cell r="I6903" t="str">
            <v>M3XKM</v>
          </cell>
          <cell r="J6903" t="str">
            <v>ATRIBUÍDO SÃO PAULO</v>
          </cell>
          <cell r="K6903">
            <v>2.25</v>
          </cell>
        </row>
        <row r="6904">
          <cell r="G6904">
            <v>95876</v>
          </cell>
          <cell r="H6904" t="str">
            <v>TRANSPORTE COM CAMINHÃO BASCULANTE DE 14 M³, EM VIA URBANA PAVIMENTADA, DMT ATÉ 30 KM (UNIDADE: M3XKM). AF_07/2020</v>
          </cell>
          <cell r="I6904" t="str">
            <v>M3XKM</v>
          </cell>
          <cell r="J6904" t="str">
            <v>ATRIBUÍDO SÃO PAULO</v>
          </cell>
          <cell r="K6904">
            <v>1.95</v>
          </cell>
        </row>
        <row r="6905">
          <cell r="G6905">
            <v>95877</v>
          </cell>
          <cell r="H6905" t="str">
            <v>TRANSPORTE COM CAMINHÃO BASCULANTE DE 18 M³, EM VIA URBANA PAVIMENTADA, DMT ATÉ 30 KM (UNIDADE: M3XKM). AF_07/2020</v>
          </cell>
          <cell r="I6905" t="str">
            <v>M3XKM</v>
          </cell>
          <cell r="J6905" t="str">
            <v>ATRIBUÍDO SÃO PAULO</v>
          </cell>
          <cell r="K6905">
            <v>1.67</v>
          </cell>
        </row>
        <row r="6906">
          <cell r="G6906">
            <v>95878</v>
          </cell>
          <cell r="H6906" t="str">
            <v>TRANSPORTE COM CAMINHÃO BASCULANTE DE 10 M³, EM VIA URBANA PAVIMENTADA, DMT ATÉ 30 KM (UNIDADE: TXKM). AF_07/2020</v>
          </cell>
          <cell r="I6906" t="str">
            <v>TXKM</v>
          </cell>
          <cell r="J6906" t="str">
            <v>ATRIBUÍDO SÃO PAULO</v>
          </cell>
          <cell r="K6906">
            <v>1.52</v>
          </cell>
        </row>
        <row r="6907">
          <cell r="G6907">
            <v>95879</v>
          </cell>
          <cell r="H6907" t="str">
            <v>TRANSPORTE COM CAMINHÃO BASCULANTE DE 14 M³, EM VIA URBANA PAVIMENTADA, DMT ATÉ 30 KM (UNIDADE: TXKM). AF_07/2020</v>
          </cell>
          <cell r="I6907" t="str">
            <v>TXKM</v>
          </cell>
          <cell r="J6907" t="str">
            <v>ATRIBUÍDO SÃO PAULO</v>
          </cell>
          <cell r="K6907">
            <v>1.32</v>
          </cell>
        </row>
        <row r="6908">
          <cell r="G6908">
            <v>95880</v>
          </cell>
          <cell r="H6908" t="str">
            <v>TRANSPORTE COM CAMINHÃO BASCULANTE DE 18 M³, EM VIA URBANA PAVIMENTADA, DMT ATÉ 30 KM (UNIDADE: TXKM). AF_07/2020</v>
          </cell>
          <cell r="I6908" t="str">
            <v>TXKM</v>
          </cell>
          <cell r="J6908" t="str">
            <v>ATRIBUÍDO SÃO PAULO</v>
          </cell>
          <cell r="K6908">
            <v>1.1200000000000001</v>
          </cell>
        </row>
        <row r="6909">
          <cell r="G6909">
            <v>97912</v>
          </cell>
          <cell r="H6909" t="str">
            <v>TRANSPORTE COM CAMINHÃO BASCULANTE DE 6 M³, EM VIA URBANA EM LEITO NATURAL (UNIDADE: M3XKM). AF_07/2020</v>
          </cell>
          <cell r="I6909" t="str">
            <v>M3XKM</v>
          </cell>
          <cell r="J6909" t="str">
            <v>ATRIBUÍDO SÃO PAULO</v>
          </cell>
          <cell r="K6909">
            <v>3.38</v>
          </cell>
        </row>
        <row r="6910">
          <cell r="G6910">
            <v>97913</v>
          </cell>
          <cell r="H6910" t="str">
            <v>TRANSPORTE COM CAMINHÃO BASCULANTE DE 6 M³, EM VIA URBANA EM REVESTIMENTO PRIMÁRIO (UNIDADE: M3XKM). AF_07/2020</v>
          </cell>
          <cell r="I6910" t="str">
            <v>M3XKM</v>
          </cell>
          <cell r="J6910" t="str">
            <v>ATRIBUÍDO SÃO PAULO</v>
          </cell>
          <cell r="K6910">
            <v>2.94</v>
          </cell>
        </row>
        <row r="6911">
          <cell r="G6911">
            <v>97914</v>
          </cell>
          <cell r="H6911" t="str">
            <v>TRANSPORTE COM CAMINHÃO BASCULANTE DE 6 M³, EM VIA URBANA PAVIMENTADA, DMT ATÉ 30 KM (UNIDADE: M3XKM). AF_07/2020</v>
          </cell>
          <cell r="I6911" t="str">
            <v>M3XKM</v>
          </cell>
          <cell r="J6911" t="str">
            <v>ATRIBUÍDO SÃO PAULO</v>
          </cell>
          <cell r="K6911">
            <v>2.69</v>
          </cell>
        </row>
        <row r="6912">
          <cell r="G6912">
            <v>97915</v>
          </cell>
          <cell r="H6912" t="str">
            <v>TRANSPORTE COM CAMINHÃO BASCULANTE DE 6 M³, EM VIA URBANA PAVIMENTADA, ADICIONAL PARA DMT EXCEDENTE A 30 KM (UNIDADE: M3XKM). AF_07/2020</v>
          </cell>
          <cell r="I6912" t="str">
            <v>M3XKM</v>
          </cell>
          <cell r="J6912" t="str">
            <v>ATRIBUÍDO SÃO PAULO</v>
          </cell>
          <cell r="K6912">
            <v>1.08</v>
          </cell>
        </row>
        <row r="6913">
          <cell r="G6913">
            <v>100937</v>
          </cell>
          <cell r="H6913" t="str">
            <v>TRANSPORTE COM CAMINHÃO BASCULANTE DE 6 M³, EM VIA INTERNA (DENTRO DO CANTEIRO - UNIDADE: M3XKM). AF_07/2020</v>
          </cell>
          <cell r="I6913" t="str">
            <v>M3XKM</v>
          </cell>
          <cell r="J6913" t="str">
            <v>ATRIBUÍDO SÃO PAULO</v>
          </cell>
          <cell r="K6913">
            <v>8.08</v>
          </cell>
        </row>
        <row r="6914">
          <cell r="G6914">
            <v>100938</v>
          </cell>
          <cell r="H6914" t="str">
            <v>TRANSPORTE COM CAMINHÃO BASCULANTE DE 10 M³, EM VIA INTERNA (DENTRO DO CANTEIRO - UNIDADE: M3XKM). AF_07/2020</v>
          </cell>
          <cell r="I6914" t="str">
            <v>M3XKM</v>
          </cell>
          <cell r="J6914" t="str">
            <v>ATRIBUÍDO SÃO PAULO</v>
          </cell>
          <cell r="K6914">
            <v>6.8</v>
          </cell>
        </row>
        <row r="6915">
          <cell r="G6915">
            <v>100939</v>
          </cell>
          <cell r="H6915" t="str">
            <v>TRANSPORTE COM CAMINHÃO BASCULANTE DE 14 M³, EM VIA INTERNA (DENTRO DO CANTEIRO - UNIDADE:M3XKM). AF_07/2020</v>
          </cell>
          <cell r="I6915" t="str">
            <v>M3XKM</v>
          </cell>
          <cell r="J6915" t="str">
            <v>ATRIBUÍDO SÃO PAULO</v>
          </cell>
          <cell r="K6915">
            <v>5.93</v>
          </cell>
        </row>
        <row r="6916">
          <cell r="G6916">
            <v>100940</v>
          </cell>
          <cell r="H6916" t="str">
            <v>TRANSPORTE COM CAMINHÃO BASCULANTE DE 18 M³, EM VIA INTERNA (DENTRO DO CANTEIRO - UNIDADE: M3XKM). AF_07/2020</v>
          </cell>
          <cell r="I6916" t="str">
            <v>M3XKM</v>
          </cell>
          <cell r="J6916" t="str">
            <v>ATRIBUÍDO SÃO PAULO</v>
          </cell>
          <cell r="K6916">
            <v>5.07</v>
          </cell>
        </row>
        <row r="6917">
          <cell r="G6917">
            <v>100941</v>
          </cell>
          <cell r="H6917" t="str">
            <v>TRANSPORTE COM CAMINHÃO BASCULANTE DE 6 M³, EM VIA INTERNA (DENTRO DO CANTEIRO - UNIDADE: TXKM). AF_07/2020</v>
          </cell>
          <cell r="I6917" t="str">
            <v>TXKM</v>
          </cell>
          <cell r="J6917" t="str">
            <v>ATRIBUÍDO SÃO PAULO</v>
          </cell>
          <cell r="K6917">
            <v>5.38</v>
          </cell>
        </row>
        <row r="6918">
          <cell r="G6918">
            <v>100942</v>
          </cell>
          <cell r="H6918" t="str">
            <v>TRANSPORTE COM CAMINHÃO BASCULANTE DE 10 M³, EM VIA INTERNA A OBRA (UNIDADE: TXKM). AF_07/2020</v>
          </cell>
          <cell r="I6918" t="str">
            <v>TXKM</v>
          </cell>
          <cell r="J6918" t="str">
            <v>ATRIBUÍDO SÃO PAULO</v>
          </cell>
          <cell r="K6918">
            <v>4.53</v>
          </cell>
        </row>
        <row r="6919">
          <cell r="G6919">
            <v>100943</v>
          </cell>
          <cell r="H6919" t="str">
            <v>TRANSPORTE COM CAMINHÃO BASCULANTE DE 14 M³, EM VIA INTERNA (DENTRO DO CANTEIRO - UNIDADE: TXKM). AF_07/2020</v>
          </cell>
          <cell r="I6919" t="str">
            <v>TXKM</v>
          </cell>
          <cell r="J6919" t="str">
            <v>ATRIBUÍDO SÃO PAULO</v>
          </cell>
          <cell r="K6919">
            <v>3.94</v>
          </cell>
        </row>
        <row r="6920">
          <cell r="G6920">
            <v>100944</v>
          </cell>
          <cell r="H6920" t="str">
            <v>TRANSPORTE COM CAMINHÃO BASCULANTE DE 18 M³, EM VIA INTERNA (DENTRO DO CANTEIRO - UNIDADE: TXKM). AF_07/2020</v>
          </cell>
          <cell r="I6920" t="str">
            <v>TXKM</v>
          </cell>
          <cell r="J6920" t="str">
            <v>ATRIBUÍDO SÃO PAULO</v>
          </cell>
          <cell r="K6920">
            <v>3.38</v>
          </cell>
        </row>
        <row r="6921">
          <cell r="G6921">
            <v>100945</v>
          </cell>
          <cell r="H6921" t="str">
            <v>TRANSPORTE COM CAMINHÃO CARROCERIA 9T, EM VIA URBANA EM LEITO NATURAL (UNIDADE: TXKM). AF_07/2020</v>
          </cell>
          <cell r="I6921" t="str">
            <v>TXKM</v>
          </cell>
          <cell r="J6921" t="str">
            <v>ATRIBUÍDO SÃO PAULO</v>
          </cell>
          <cell r="K6921">
            <v>2.5499999999999998</v>
          </cell>
        </row>
        <row r="6922">
          <cell r="G6922">
            <v>100946</v>
          </cell>
          <cell r="H6922" t="str">
            <v>TRANSPORTE COM CAMINHÃO CARROCERIA 9T, EM VIA URBANA EM REVESTIMENTO PRIMÁRIO (UNIDADE: TXKM). AF_07/2020</v>
          </cell>
          <cell r="I6922" t="str">
            <v>TXKM</v>
          </cell>
          <cell r="J6922" t="str">
            <v>ATRIBUÍDO SÃO PAULO</v>
          </cell>
          <cell r="K6922">
            <v>2.2000000000000002</v>
          </cell>
        </row>
        <row r="6923">
          <cell r="G6923">
            <v>100947</v>
          </cell>
          <cell r="H6923" t="str">
            <v>TRANSPORTE COM CAMINHÃO CARROCERIA 9T, EM VIA URBANA PAVIMENTADA, DMT ATÉ 30KM (UNIDADE: TXKM). AF_07/2020</v>
          </cell>
          <cell r="I6923" t="str">
            <v>TXKM</v>
          </cell>
          <cell r="J6923" t="str">
            <v>ATRIBUÍDO SÃO PAULO</v>
          </cell>
          <cell r="K6923">
            <v>2.0299999999999998</v>
          </cell>
        </row>
        <row r="6924">
          <cell r="G6924">
            <v>100948</v>
          </cell>
          <cell r="H6924" t="str">
            <v>TRANSPORTE COM CAMINHÃO CARROCERIA 9T, EM VIA URBANA PAVIMENTADA, ADICIONAL PARA DMT EXCEDENTE A 30 KM (UNIDADE: TXKM). AF_07/2020</v>
          </cell>
          <cell r="I6924" t="str">
            <v>TXKM</v>
          </cell>
          <cell r="J6924" t="str">
            <v>ATRIBUÍDO SÃO PAULO</v>
          </cell>
          <cell r="K6924">
            <v>0.8</v>
          </cell>
        </row>
        <row r="6925">
          <cell r="G6925">
            <v>100949</v>
          </cell>
          <cell r="H6925" t="str">
            <v>TRANSPORTE COM CAMINHÃO CARROCERIA 9T, EM VIA INTERNA (DENTRO DO CANTEIRO - UNIDADE: TXKM). AF_07/2020</v>
          </cell>
          <cell r="I6925" t="str">
            <v>TXKM</v>
          </cell>
          <cell r="J6925" t="str">
            <v>ATRIBUÍDO SÃO PAULO</v>
          </cell>
          <cell r="K6925">
            <v>6.08</v>
          </cell>
        </row>
        <row r="6926">
          <cell r="G6926">
            <v>100950</v>
          </cell>
          <cell r="H6926" t="str">
            <v>TRANSPORTE COM CAMINHÃO CARROCERIA COM GUINDAUTO (MUNCK),  MOMENTO MÁXIMO DE CARGA 11,7 TM, EM VIA URBANA EM LEITO NATURAL (UNIDADE: TXKM). AF_07/2020</v>
          </cell>
          <cell r="I6926" t="str">
            <v>TXKM</v>
          </cell>
          <cell r="J6926" t="str">
            <v>ATRIBUÍDO SÃO PAULO</v>
          </cell>
          <cell r="K6926">
            <v>3.23</v>
          </cell>
        </row>
        <row r="6927">
          <cell r="G6927">
            <v>100951</v>
          </cell>
          <cell r="H6927" t="str">
            <v>TRANSPORTE COM CAMINHÃO CARROCERIA COM GUINDAUTO (MUNCK),  MOMENTO MÁXIMO DE CARGA 11,7 TM, EM VIA URBANA EM REVESTIMENTO PRIMÁRIO (UNIDADE: TXKM). AF_07/2020</v>
          </cell>
          <cell r="I6927" t="str">
            <v>TXKM</v>
          </cell>
          <cell r="J6927" t="str">
            <v>ATRIBUÍDO SÃO PAULO</v>
          </cell>
          <cell r="K6927">
            <v>2.78</v>
          </cell>
        </row>
        <row r="6928">
          <cell r="G6928">
            <v>100952</v>
          </cell>
          <cell r="H6928" t="str">
            <v>TRANSPORTE COM CAMINHÃO CARROCERIA COM GUINDAUTO (MUNCK),  MOMENTO MÁXIMO DE CARGA 11,7 TM, EM VIA URBANA PAVIMENTADA, DMT ATÉ 30KM (UNIDADE: TXKM). AF_07/2020</v>
          </cell>
          <cell r="I6928" t="str">
            <v>TXKM</v>
          </cell>
          <cell r="J6928" t="str">
            <v>ATRIBUÍDO SÃO PAULO</v>
          </cell>
          <cell r="K6928">
            <v>2.57</v>
          </cell>
        </row>
        <row r="6929">
          <cell r="G6929">
            <v>100953</v>
          </cell>
          <cell r="H6929" t="str">
            <v>TRANSPORTE COM CAMINHÃO CARROCERIA COM GUINDAUTO (MUNCK),  MOMENTO MÁXIMO DE CARGA 11,7 TM, EM VIA URBANA PAVIMENTADA, ADICIONAL PARA DMT EXCEDENTE A 30 KM (UNIDADE: TXKM). AF_07/2020</v>
          </cell>
          <cell r="I6929" t="str">
            <v>TXKM</v>
          </cell>
          <cell r="J6929" t="str">
            <v>ATRIBUÍDO SÃO PAULO</v>
          </cell>
          <cell r="K6929">
            <v>1.01</v>
          </cell>
        </row>
        <row r="6930">
          <cell r="G6930">
            <v>100954</v>
          </cell>
          <cell r="H6930" t="str">
            <v>TRANSPORTE COM CAMINHÃO CARROCERIA COM GUINDAUTO (MUNCK),  MOMENTO MÁXIMO DE CARGA 11,7 TM, EM VIA INTERNA (DENTRO DO CANTEIRO - UNIDADE: TXKM). AF_07/2020</v>
          </cell>
          <cell r="I6930" t="str">
            <v>TXKM</v>
          </cell>
          <cell r="J6930" t="str">
            <v>ATRIBUÍDO SÃO PAULO</v>
          </cell>
          <cell r="K6930">
            <v>7.68</v>
          </cell>
        </row>
        <row r="6931">
          <cell r="G6931">
            <v>100955</v>
          </cell>
          <cell r="H6931" t="str">
            <v>TRANSPORTE COM CAMINHÃO PIPA DE 6 M³, EM VIA URBANA EM LEITO NATURAL (UNIDADE: M3XKM). AF_07/2020</v>
          </cell>
          <cell r="I6931" t="str">
            <v>M3XKM</v>
          </cell>
          <cell r="J6931" t="str">
            <v>ATRIBUÍDO SÃO PAULO</v>
          </cell>
          <cell r="K6931">
            <v>4.46</v>
          </cell>
        </row>
        <row r="6932">
          <cell r="G6932">
            <v>100956</v>
          </cell>
          <cell r="H6932" t="str">
            <v>TRANSPORTE COM CAMINHÃO PIPA DE 6 M³, EM VIA URBANA EM REVESTIMENTO PRIMÁRIO (UNIDADE: M3XKM). AF_07/2020</v>
          </cell>
          <cell r="I6932" t="str">
            <v>M3XKM</v>
          </cell>
          <cell r="J6932" t="str">
            <v>ATRIBUÍDO SÃO PAULO</v>
          </cell>
          <cell r="K6932">
            <v>3.87</v>
          </cell>
        </row>
        <row r="6933">
          <cell r="G6933">
            <v>100957</v>
          </cell>
          <cell r="H6933" t="str">
            <v>TRANSPORTE COM CAMINHÃO PIPA DE 6 M³, EM VIA URBANA PAVIMENTADA, DMT ATÉ 30KM (UNIDADE: M3XKM). AF_07/2020</v>
          </cell>
          <cell r="I6933" t="str">
            <v>M3XKM</v>
          </cell>
          <cell r="J6933" t="str">
            <v>ATRIBUÍDO SÃO PAULO</v>
          </cell>
          <cell r="K6933">
            <v>3.54</v>
          </cell>
        </row>
        <row r="6934">
          <cell r="G6934">
            <v>100958</v>
          </cell>
          <cell r="H6934" t="str">
            <v>TRANSPORTE COM CAMINHÃO PIPA DE 6 M³, EM VIA URBANA PAVIMENTADA, ADICIONAL PARA DMT EXCEDENTE A 30 KM (UNIDADE: M3XKM). AF_07/2020</v>
          </cell>
          <cell r="I6934" t="str">
            <v>M3XKM</v>
          </cell>
          <cell r="J6934" t="str">
            <v>ATRIBUÍDO SÃO PAULO</v>
          </cell>
          <cell r="K6934">
            <v>1.42</v>
          </cell>
        </row>
        <row r="6935">
          <cell r="G6935">
            <v>100959</v>
          </cell>
          <cell r="H6935" t="str">
            <v>TRANSPORTE COM CAMINHÃO PIPA DE 6 M³, EM VIA INTERNA (DENTRO DO CANTEIRO - UNIDADE: M3XKM). AF_07/2020</v>
          </cell>
          <cell r="I6935" t="str">
            <v>M3XKM</v>
          </cell>
          <cell r="J6935" t="str">
            <v>ATRIBUÍDO SÃO PAULO</v>
          </cell>
          <cell r="K6935">
            <v>10.64</v>
          </cell>
        </row>
        <row r="6936">
          <cell r="G6936">
            <v>100960</v>
          </cell>
          <cell r="H6936" t="str">
            <v>TRANSPORTE COM CAMINHÃO PIPA DE 10 M³, EM VIA URBANA EM LEITO NATURAL (UNIDADE: M3XKM). AF_07/2020</v>
          </cell>
          <cell r="I6936" t="str">
            <v>M3XKM</v>
          </cell>
          <cell r="J6936" t="str">
            <v>ATRIBUÍDO SÃO PAULO</v>
          </cell>
          <cell r="K6936">
            <v>3.33</v>
          </cell>
        </row>
        <row r="6937">
          <cell r="G6937">
            <v>100961</v>
          </cell>
          <cell r="H6937" t="str">
            <v>TRANSPORTE COM CAMINHÃO PIPA DE 10 M³, EM VIA URBANA EM REVESTIMENTO PRIMÁRIO (UNIDADE: M3XKM). AF_07/2020</v>
          </cell>
          <cell r="I6937" t="str">
            <v>M3XKM</v>
          </cell>
          <cell r="J6937" t="str">
            <v>ATRIBUÍDO SÃO PAULO</v>
          </cell>
          <cell r="K6937">
            <v>2.89</v>
          </cell>
        </row>
        <row r="6938">
          <cell r="G6938">
            <v>100962</v>
          </cell>
          <cell r="H6938" t="str">
            <v>TRANSPORTE COM CAMINHÃO PIPA DE 10 M³, EM VIA URBANA PAVIMENTADA, DMT ATÉ 30KM (UNIDADE: M3XKM). AF_07/2020</v>
          </cell>
          <cell r="I6938" t="str">
            <v>M3XKM</v>
          </cell>
          <cell r="J6938" t="str">
            <v>ATRIBUÍDO SÃO PAULO</v>
          </cell>
          <cell r="K6938">
            <v>2.63</v>
          </cell>
        </row>
        <row r="6939">
          <cell r="G6939">
            <v>100963</v>
          </cell>
          <cell r="H6939" t="str">
            <v>TRANSPORTE COM CAMINHÃO PIPA DE 10 M³, EM VIA URBANA PAVIMENTADA, ADICIONAL PARA DMT EXCEDENTE A 30 KM (UNIDADE: M3XKM). AF_07/2020</v>
          </cell>
          <cell r="I6939" t="str">
            <v>M3XKM</v>
          </cell>
          <cell r="J6939" t="str">
            <v>ATRIBUÍDO SÃO PAULO</v>
          </cell>
          <cell r="K6939">
            <v>1.04</v>
          </cell>
        </row>
        <row r="6940">
          <cell r="G6940">
            <v>100964</v>
          </cell>
          <cell r="H6940" t="str">
            <v>TRANSPORTE COM CAMINHÃO PIPA DE 10 M³, EM VIA INTERNA (DENTRO DO CANTEIRO - UNIDADE: M3XKM). AF_07/2020</v>
          </cell>
          <cell r="I6940" t="str">
            <v>M3XKM</v>
          </cell>
          <cell r="J6940" t="str">
            <v>ATRIBUÍDO SÃO PAULO</v>
          </cell>
          <cell r="K6940">
            <v>8.01</v>
          </cell>
        </row>
        <row r="6941">
          <cell r="G6941">
            <v>100973</v>
          </cell>
          <cell r="H6941" t="str">
            <v>CARGA, MANOBRA E DESCARGA DE SOLOS E MATERIAIS GRANULARES EM CAMINHÃO BASCULANTE 6 M³ - CARGA COM PÁ CARREGADEIRA (CAÇAMBA DE 1,7 A 2,8 M³ / 128 HP) E DESCARGA LIVRE (UNIDADE: M3). AF_07/2020</v>
          </cell>
          <cell r="I6941" t="str">
            <v>M3</v>
          </cell>
          <cell r="J6941" t="str">
            <v>ATRIBUÍDO SÃO PAULO</v>
          </cell>
          <cell r="K6941">
            <v>8.0299999999999994</v>
          </cell>
        </row>
        <row r="6942">
          <cell r="G6942">
            <v>100974</v>
          </cell>
          <cell r="H6942" t="str">
            <v>CARGA, MANOBRA E DESCARGA DE SOLOS E MATERIAIS GRANULARES EM CAMINHÃO BASCULANTE 10 M³ - CARGA COM PÁ CARREGADEIRA (CAÇAMBA DE 1,7 A 2,8 M³ / 128 HP) E DESCARGA LIVRE (UNIDADE: M3). AF_07/2020</v>
          </cell>
          <cell r="I6942" t="str">
            <v>M3</v>
          </cell>
          <cell r="J6942" t="str">
            <v>ATRIBUÍDO SÃO PAULO</v>
          </cell>
          <cell r="K6942">
            <v>7.79</v>
          </cell>
        </row>
        <row r="6943">
          <cell r="G6943">
            <v>100975</v>
          </cell>
          <cell r="H6943" t="str">
            <v>CARGA, MANOBRA E DESCARGA DE SOLOS E MATERIAIS GRANULARES EM CAMINHÃO BASCULANTE 14 M³ - CARGA COM PÁ CARREGADEIRA (CAÇAMBA DE 1,7 A 2,8 M³ / 128 HP) E DESCARGA LIVRE (UNIDADE: M3). AF_07/2020</v>
          </cell>
          <cell r="I6943" t="str">
            <v>M3</v>
          </cell>
          <cell r="J6943" t="str">
            <v>ATRIBUÍDO SÃO PAULO</v>
          </cell>
          <cell r="K6943">
            <v>7.83</v>
          </cell>
        </row>
        <row r="6944">
          <cell r="G6944">
            <v>100965</v>
          </cell>
          <cell r="H6944" t="str">
            <v>TRANSPORTE COM CAMINHÃO TANQUE DE TRANSPORTE DE MATERIAL ASFÁLTICO DE 30000 L, EM VIA URBANA EM  LEITO NATURAL (UNIDADE: TXKM). AF_07/2020</v>
          </cell>
          <cell r="I6944" t="str">
            <v>TXKM</v>
          </cell>
          <cell r="J6944" t="str">
            <v>ATRIBUÍDO SÃO PAULO</v>
          </cell>
          <cell r="K6944">
            <v>1.62</v>
          </cell>
        </row>
        <row r="6945">
          <cell r="G6945">
            <v>100966</v>
          </cell>
          <cell r="H6945" t="str">
            <v>TRANSPORTE COM CAMINHÃO TANQUE DE TRANSPORTE DE MATERIAL ASFÁLTICO DE 30000 L, EM VIA URBANA EM  REVESTIMENTO PRIMÁRIO (UNIDADE: TXKM). AF_07/2020</v>
          </cell>
          <cell r="I6945" t="str">
            <v>TXKM</v>
          </cell>
          <cell r="J6945" t="str">
            <v>ATRIBUÍDO SÃO PAULO</v>
          </cell>
          <cell r="K6945">
            <v>1.38</v>
          </cell>
        </row>
        <row r="6946">
          <cell r="G6946">
            <v>100969</v>
          </cell>
          <cell r="H6946" t="str">
            <v>TRANSPORTE COM CAMINHÃO TANQUE DE TRANSPORTE DE MATERIAL ASFÁLTICO DE 20000 L, EM VIA URBANA EM LEITO NATURAL (UNIDADE: TXKM). AF_07/2020</v>
          </cell>
          <cell r="I6946" t="str">
            <v>TXKM</v>
          </cell>
          <cell r="J6946" t="str">
            <v>ATRIBUÍDO SÃO PAULO</v>
          </cell>
          <cell r="K6946">
            <v>2.11</v>
          </cell>
        </row>
        <row r="6947">
          <cell r="G6947">
            <v>100970</v>
          </cell>
          <cell r="H6947" t="str">
            <v>TRANSPORTE COM CAMINHÃO TANQUE DE TRANSPORTE DE MATERIAL ASFÁLTICO DE 20000 L, EM VIA URBANA EM  REVESTIMENTO PRIMÁRIO (UNIDADE: TXKM). AF_07/2020</v>
          </cell>
          <cell r="I6947" t="str">
            <v>TXKM</v>
          </cell>
          <cell r="J6947" t="str">
            <v>ATRIBUÍDO SÃO PAULO</v>
          </cell>
          <cell r="K6947">
            <v>1.79</v>
          </cell>
        </row>
        <row r="6948">
          <cell r="G6948">
            <v>102330</v>
          </cell>
          <cell r="H6948" t="str">
            <v>TRANSPORTE COM CAMINHÃO TANQUE DE TRANSPORTE DE MATERIAL ASFÁLTICO DE 30000 L, EM VIA URBANA PAVIMENTADA, DMT ATÉ 30KM (UNIDADE: TXKM). AF_07/2020</v>
          </cell>
          <cell r="I6948" t="str">
            <v>TXKM</v>
          </cell>
          <cell r="J6948" t="str">
            <v>ATRIBUÍDO SÃO PAULO</v>
          </cell>
          <cell r="K6948">
            <v>1.29</v>
          </cell>
        </row>
        <row r="6949">
          <cell r="G6949">
            <v>102331</v>
          </cell>
          <cell r="H6949" t="str">
            <v>TRANSPORTE COM CAMINHÃO TANQUE DE TRANSPORTE DE MATERIAL ASFÁLTICO DE 30000 L, EM VIA URBANA PAVIMENTADA, ADICIONAL PARA DMT EXCEDENTE A 30 KM (UNIDADE: TXKM). AF_07/2020</v>
          </cell>
          <cell r="I6949" t="str">
            <v>TXKM</v>
          </cell>
          <cell r="J6949" t="str">
            <v>ATRIBUÍDO SÃO PAULO</v>
          </cell>
          <cell r="K6949">
            <v>0.51</v>
          </cell>
        </row>
        <row r="6950">
          <cell r="G6950">
            <v>102332</v>
          </cell>
          <cell r="H6950" t="str">
            <v>TRANSPORTE COM CAMINHÃO TANQUE DE TRANSPORTE DE MATERIAL ASFÁLTICO DE 20000 L, EM VIA URBANA PAVIMENTADA, DMT ATÉ 30KM (UNIDADE: TXKM). AF_07/2020</v>
          </cell>
          <cell r="I6950" t="str">
            <v>TXKM</v>
          </cell>
          <cell r="J6950" t="str">
            <v>ATRIBUÍDO SÃO PAULO</v>
          </cell>
          <cell r="K6950">
            <v>1.67</v>
          </cell>
        </row>
        <row r="6951">
          <cell r="G6951">
            <v>102333</v>
          </cell>
          <cell r="H6951" t="str">
            <v>TRANSPORTE COM CAMINHÃO TANQUE DE TRANSPORTE DE MATERIAL ASFÁLTICO DE 20000 L, EM VIA URBANA PAVIMENTADA, ADICIONAL PARA DMT EXCEDENTE A 30 KM (UNIDADE: TXKM). AF_07/2020</v>
          </cell>
          <cell r="I6951" t="str">
            <v>TXKM</v>
          </cell>
          <cell r="J6951" t="str">
            <v>ATRIBUÍDO SÃO PAULO</v>
          </cell>
          <cell r="K6951">
            <v>0.67</v>
          </cell>
        </row>
        <row r="6952">
          <cell r="G6952">
            <v>101019</v>
          </cell>
          <cell r="H6952" t="str">
            <v>CARGA, MANOBRA E DESCARGA MANUAL DE TUBOS PLÁSTICOS, DN MENOR OU IGUAL A 100 MM, EM CAMINHÃO CARROCERIA 9T. AF_07/2020</v>
          </cell>
          <cell r="I6952" t="str">
            <v>T</v>
          </cell>
          <cell r="J6952" t="str">
            <v>ATRIBUÍDO SÃO PAULO</v>
          </cell>
          <cell r="K6952">
            <v>501.1</v>
          </cell>
        </row>
        <row r="6953">
          <cell r="G6953">
            <v>101479</v>
          </cell>
          <cell r="H6953" t="str">
            <v>CARGA, MANOBRA E DESCARGA MANUAL DE TUBOS PLÁSTICOS, DN 200 MM, EM CAMINHÃO CARROCERIA 9T. AF_07/2020</v>
          </cell>
          <cell r="I6953" t="str">
            <v>T</v>
          </cell>
          <cell r="J6953" t="str">
            <v>ATRIBUÍDO SÃO PAULO</v>
          </cell>
          <cell r="K6953">
            <v>145.99</v>
          </cell>
        </row>
        <row r="6954">
          <cell r="G6954">
            <v>102568</v>
          </cell>
          <cell r="H6954" t="str">
            <v>CARGA, MANOBRA E DESCARGA MANUAL DE TUBOS PLÁSTICOS, DN 150 MM, EM CAMINHÃO CARROCERIA 9T. AF_06/2021</v>
          </cell>
          <cell r="I6954" t="str">
            <v>T</v>
          </cell>
          <cell r="J6954" t="str">
            <v>ATRIBUÍDO SÃO PAULO</v>
          </cell>
          <cell r="K6954">
            <v>248.71</v>
          </cell>
        </row>
        <row r="6955">
          <cell r="G6955">
            <v>100976</v>
          </cell>
          <cell r="H6955" t="str">
            <v>CARGA, MANOBRA E DESCARGA DE SOLOS E MATERIAIS GRANULARES EM CAMINHÃO BASCULANTE 18 M³ - CARGA COM PÁ CARREGADEIRA (CAÇAMBA DE 1,7 A 2,8 M³ / 128 HP) E DESCARGA LIVRE (UNIDADE: M3). AF_07/2020</v>
          </cell>
          <cell r="I6955" t="str">
            <v>M3</v>
          </cell>
          <cell r="J6955" t="str">
            <v>ATRIBUÍDO SÃO PAULO</v>
          </cell>
          <cell r="K6955">
            <v>7.69</v>
          </cell>
        </row>
        <row r="6956">
          <cell r="G6956">
            <v>100977</v>
          </cell>
          <cell r="H6956" t="str">
            <v>CARGA, MANOBRA E DESCARGA DE SOLOS E MATERIAIS GRANULARES EM CAMINHÃO BASCULANTE 6 M³ - CARGA COM ESCAVADEIRA HIDRÁULICA (CAÇAMBA DE 1,20 M³ / 155 HP) E DESCARGA LIVRE (UNIDADE: M3). AF_07/2020</v>
          </cell>
          <cell r="I6956" t="str">
            <v>M3</v>
          </cell>
          <cell r="J6956" t="str">
            <v>ATRIBUÍDO SÃO PAULO</v>
          </cell>
          <cell r="K6956">
            <v>6.9</v>
          </cell>
        </row>
        <row r="6957">
          <cell r="G6957">
            <v>100978</v>
          </cell>
          <cell r="H6957" t="str">
            <v>CARGA, MANOBRA E DESCARGA DE SOLOS E MATERIAIS GRANULARES EM CAMINHÃO BASCULANTE 10 M³ - CARGA COM ESCAVADEIRA HIDRÁULICA (CAÇAMBA DE 1,20 M³ / 155 HP) E DESCARGA LIVRE (UNIDADE: M3). AF_07/2020</v>
          </cell>
          <cell r="I6957" t="str">
            <v>M3</v>
          </cell>
          <cell r="J6957" t="str">
            <v>ATRIBUÍDO SÃO PAULO</v>
          </cell>
          <cell r="K6957">
            <v>6.28</v>
          </cell>
        </row>
        <row r="6958">
          <cell r="G6958">
            <v>100979</v>
          </cell>
          <cell r="H6958" t="str">
            <v>CARGA, MANOBRA E DESCARGA DE SOLOS E MATERIAIS GRANULARES EM CAMINHÃO BASCULANTE 14 M³ - CARGA COM ESCAVADEIRA HIDRÁULICA (CAÇAMBA DE 1,20 M³ / 155 HP) E DESCARGA LIVRE (UNIDADE: M3). AF_07/2020</v>
          </cell>
          <cell r="I6958" t="str">
            <v>M3</v>
          </cell>
          <cell r="J6958" t="str">
            <v>ATRIBUÍDO SÃO PAULO</v>
          </cell>
          <cell r="K6958">
            <v>6.01</v>
          </cell>
        </row>
        <row r="6959">
          <cell r="G6959">
            <v>100980</v>
          </cell>
          <cell r="H6959" t="str">
            <v>CARGA, MANOBRA E DESCARGA DE SOLOS E MATERIAIS GRANULARES EM CAMINHÃO BASCULANTE 18 M³ - CARGA COM ESCAVADEIRA HIDRÁULICA (CAÇAMBA DE 1,20 M³ / 155 HP) E DESCARGA LIVRE (UNIDADE: M3). AF_07/2020</v>
          </cell>
          <cell r="I6959" t="str">
            <v>M3</v>
          </cell>
          <cell r="J6959" t="str">
            <v>ATRIBUÍDO SÃO PAULO</v>
          </cell>
          <cell r="K6959">
            <v>5.69</v>
          </cell>
        </row>
        <row r="6960">
          <cell r="G6960">
            <v>100981</v>
          </cell>
          <cell r="H6960" t="str">
            <v>CARGA, MANOBRA E DESCARGA DE ENTULHO EM CAMINHÃO BASCULANTE 6 M³ - CARGA COM ESCAVADEIRA HIDRÁULICA  (CAÇAMBA DE 0,80 M³ / 111 HP) E DESCARGA LIVRE (UNIDADE: M3). AF_07/2020</v>
          </cell>
          <cell r="I6960" t="str">
            <v>M3</v>
          </cell>
          <cell r="J6960" t="str">
            <v>ATRIBUÍDO SÃO PAULO</v>
          </cell>
          <cell r="K6960">
            <v>8.42</v>
          </cell>
        </row>
        <row r="6961">
          <cell r="G6961">
            <v>100982</v>
          </cell>
          <cell r="H6961" t="str">
            <v>CARGA, MANOBRA E DESCARGA DE ENTULHO EM CAMINHÃO BASCULANTE 10 M³ - CARGA COM ESCAVADEIRA HIDRÁULICA  (CAÇAMBA DE 0,80 M³ / 111 HP) E DESCARGA LIVRE (UNIDADE: M3). AF_07/2020</v>
          </cell>
          <cell r="I6961" t="str">
            <v>M3</v>
          </cell>
          <cell r="J6961" t="str">
            <v>ATRIBUÍDO SÃO PAULO</v>
          </cell>
          <cell r="K6961">
            <v>8.1199999999999992</v>
          </cell>
        </row>
        <row r="6962">
          <cell r="G6962">
            <v>100983</v>
          </cell>
          <cell r="H6962" t="str">
            <v>CARGA, MANOBRA E DESCARGA DE ENTULHO EM CAMINHÃO BASCULANTE 14 M³ - CARGA COM ESCAVADEIRA HIDRÁULICA  (CAÇAMBA DE 0,80 M³ / 111 HP) E DESCARGA LIVRE (UNIDADE: M3). AF_07/2020</v>
          </cell>
          <cell r="I6962" t="str">
            <v>M3</v>
          </cell>
          <cell r="J6962" t="str">
            <v>ATRIBUÍDO SÃO PAULO</v>
          </cell>
          <cell r="K6962">
            <v>8.14</v>
          </cell>
        </row>
        <row r="6963">
          <cell r="G6963">
            <v>100984</v>
          </cell>
          <cell r="H6963" t="str">
            <v>CARGA, MANOBRA E DESCARGA DE ENTULHO EM CAMINHÃO BASCULANTE 18 M³ - CARGA COM ESCAVADEIRA HIDRÁULICA  (CAÇAMBA DE 0,80 M³ / 111 HP) E DESCARGA LIVRE (UNIDADE: M3). AF_07/2020</v>
          </cell>
          <cell r="I6963" t="str">
            <v>M3</v>
          </cell>
          <cell r="J6963" t="str">
            <v>ATRIBUÍDO SÃO PAULO</v>
          </cell>
          <cell r="K6963">
            <v>7.98</v>
          </cell>
        </row>
        <row r="6964">
          <cell r="G6964">
            <v>100985</v>
          </cell>
          <cell r="H6964" t="str">
            <v>CARGA DE MISTURA ASFÁLTICA EM CAMINHÃO BASCULANTE 6 M³ (UNIDADE: M3). AF_07/2020</v>
          </cell>
          <cell r="I6964" t="str">
            <v>M3</v>
          </cell>
          <cell r="J6964" t="str">
            <v>ATRIBUÍDO SÃO PAULO</v>
          </cell>
          <cell r="K6964">
            <v>6.77</v>
          </cell>
        </row>
        <row r="6965">
          <cell r="G6965">
            <v>100986</v>
          </cell>
          <cell r="H6965" t="str">
            <v>CARGA DE MISTURA ASFÁLTICA EM CAMINHÃO BASCULANTE 10 M³ (UNIDADE: M3). AF_07/2020</v>
          </cell>
          <cell r="I6965" t="str">
            <v>M3</v>
          </cell>
          <cell r="J6965" t="str">
            <v>ATRIBUÍDO SÃO PAULO</v>
          </cell>
          <cell r="K6965">
            <v>8.2200000000000006</v>
          </cell>
        </row>
        <row r="6966">
          <cell r="G6966">
            <v>100987</v>
          </cell>
          <cell r="H6966" t="str">
            <v>CARGA DE MISTURA ASFÁLTICA EM CAMINHÃO BASCULANTE 14 M³ (UNIDADE: M3). AF_07/2020</v>
          </cell>
          <cell r="I6966" t="str">
            <v>M3</v>
          </cell>
          <cell r="J6966" t="str">
            <v>ATRIBUÍDO SÃO PAULO</v>
          </cell>
          <cell r="K6966">
            <v>9.41</v>
          </cell>
        </row>
        <row r="6967">
          <cell r="G6967">
            <v>100988</v>
          </cell>
          <cell r="H6967" t="str">
            <v>CARGA DE MISTURA ASFÁLTICA EM CAMINHÃO BASCULANTE 18 M³ (UNIDADE: M3). AF_07/2020</v>
          </cell>
          <cell r="I6967" t="str">
            <v>M3</v>
          </cell>
          <cell r="J6967" t="str">
            <v>ATRIBUÍDO SÃO PAULO</v>
          </cell>
          <cell r="K6967">
            <v>9.98</v>
          </cell>
        </row>
        <row r="6968">
          <cell r="G6968">
            <v>100989</v>
          </cell>
          <cell r="H6968" t="str">
            <v>CARGA, MANOBRA E DESCARGA DE SOLOS E MATERIAIS GRANULARES EM CAMINHÃO BASCULANTE 6 M³ - CARGA COM PÁ CARREGADEIRA (CAÇAMBA DE 1,7 A 2,8 M³ / 128 HP) E DESCARGA LIVRE (UNIDADE: T). AF_07/2020</v>
          </cell>
          <cell r="I6968" t="str">
            <v>T</v>
          </cell>
          <cell r="J6968" t="str">
            <v>ATRIBUÍDO SÃO PAULO</v>
          </cell>
          <cell r="K6968">
            <v>5.34</v>
          </cell>
        </row>
        <row r="6969">
          <cell r="G6969">
            <v>100990</v>
          </cell>
          <cell r="H6969" t="str">
            <v>CARGA, MANOBRA E DESCARGA DE SOLOS E MATERIAIS GRANULARES EM CAMINHÃO BASCULANTE 10 M³ - CARGA COM PÁ CARREGADEIRA (CAÇAMBA DE 1,7 A 2,8 M³ / 128 HP) E DESCARGA LIVRE (UNIDADE: T). AF_07/2020</v>
          </cell>
          <cell r="I6969" t="str">
            <v>T</v>
          </cell>
          <cell r="J6969" t="str">
            <v>ATRIBUÍDO SÃO PAULO</v>
          </cell>
          <cell r="K6969">
            <v>5.2</v>
          </cell>
        </row>
        <row r="6970">
          <cell r="G6970">
            <v>100991</v>
          </cell>
          <cell r="H6970" t="str">
            <v>CARGA, MANOBRA E DESCARGA DE SOLOS E MATERIAIS GRANULARES EM CAMINHÃO BASCULANTE 14 M³ - CARGA COM PÁ CARREGADEIRA (CAÇAMBA DE 1,7 A 2,8 M³ / 128 HP) E DESCARGA LIVRE (UNIDADE: T). AF_07/2020</v>
          </cell>
          <cell r="I6970" t="str">
            <v>T</v>
          </cell>
          <cell r="J6970" t="str">
            <v>ATRIBUÍDO SÃO PAULO</v>
          </cell>
          <cell r="K6970">
            <v>5.24</v>
          </cell>
        </row>
        <row r="6971">
          <cell r="G6971">
            <v>100992</v>
          </cell>
          <cell r="H6971" t="str">
            <v>CARGA, MANOBRA E DESCARGA DE SOLOS E MATERIAIS GRANULARES EM CAMINHÃO BASCULANTE 18 M³ - CARGA COM PÁ CARREGADEIRA (CAÇAMBA DE 1,7 A 2,8 M³ / 128 HP) E DESCARGA LIVRE (UNIDADE: T). AF_07/2020</v>
          </cell>
          <cell r="I6971" t="str">
            <v>T</v>
          </cell>
          <cell r="J6971" t="str">
            <v>ATRIBUÍDO SÃO PAULO</v>
          </cell>
          <cell r="K6971">
            <v>5.12</v>
          </cell>
        </row>
        <row r="6972">
          <cell r="G6972">
            <v>100993</v>
          </cell>
          <cell r="H6972" t="str">
            <v>CARGA, MANOBRA E DESCARGA DE SOLOS E MATERIAIS GRANULARES EM CAMINHÃO BASCULANTE 6 M³ - CARGA COM ESCAVADEIRA HIDRÁULICA (CAÇAMBA DE 1,20 M³ / 155 HP) E DESCARGA LIVRE (UNIDADE: T). AF_07/2020</v>
          </cell>
          <cell r="I6972" t="str">
            <v>T</v>
          </cell>
          <cell r="J6972" t="str">
            <v>ATRIBUÍDO SÃO PAULO</v>
          </cell>
          <cell r="K6972">
            <v>4.59</v>
          </cell>
        </row>
        <row r="6973">
          <cell r="G6973">
            <v>100994</v>
          </cell>
          <cell r="H6973" t="str">
            <v>CARGA, MANOBRA E DESCARGA DE SOLOS E MATERIAIS GRANULARES EM CAMINHÃO BASCULANTE 10 M³ - CARGA COM ESCAVADEIRA HIDRÁULICA (CAÇAMBA DE 1,20 M³ / 155 HP) E DESCARGA LIVRE (UNIDADE: T). AF_07/2020</v>
          </cell>
          <cell r="I6973" t="str">
            <v>T</v>
          </cell>
          <cell r="J6973" t="str">
            <v>ATRIBUÍDO SÃO PAULO</v>
          </cell>
          <cell r="K6973">
            <v>4.17</v>
          </cell>
        </row>
        <row r="6974">
          <cell r="G6974">
            <v>100995</v>
          </cell>
          <cell r="H6974" t="str">
            <v>CARGA, MANOBRA E DESCARGA DE SOLOS E MATERIAIS GRANULARES EM CAMINHÃO BASCULANTE 14 M³ - CARGA COM ESCAVADEIRA HIDRÁULICA (CAÇAMBA DE 1,20 M³ / 155 HP) E DESCARGA LIVRE (UNIDADE: T). AF_07/2020</v>
          </cell>
          <cell r="I6974" t="str">
            <v>T</v>
          </cell>
          <cell r="J6974" t="str">
            <v>ATRIBUÍDO SÃO PAULO</v>
          </cell>
          <cell r="K6974">
            <v>4.01</v>
          </cell>
        </row>
        <row r="6975">
          <cell r="G6975">
            <v>100996</v>
          </cell>
          <cell r="H6975" t="str">
            <v>CARGA, MANOBRA E DESCARGA DE SOLOS E MATERIAIS GRANULARES EM CAMINHÃO BASCULANTE 18 M³ - CARGA COM ESCAVADEIRA HIDRÁULICA (CAÇAMBA DE 1,20 M³ / 155 HP) E DESCARGA LIVRE (UNIDADE: T). AF_07/2020</v>
          </cell>
          <cell r="I6975" t="str">
            <v>T</v>
          </cell>
          <cell r="J6975" t="str">
            <v>ATRIBUÍDO SÃO PAULO</v>
          </cell>
          <cell r="K6975">
            <v>3.78</v>
          </cell>
        </row>
        <row r="6976">
          <cell r="G6976">
            <v>100997</v>
          </cell>
          <cell r="H6976" t="str">
            <v>CARGA, MANOBRA E DESCARGA DE ENTULHO EM CAMINHÃO BASCULANTE 6 M³ - CARGA COM ESCAVADEIRA HIDRÁULICA  (CAÇAMBA DE 0,80 M³ / 111 HP) E DESCARGA LIVRE (UNIDADE: T). AF_07/2020</v>
          </cell>
          <cell r="I6976" t="str">
            <v>T</v>
          </cell>
          <cell r="J6976" t="str">
            <v>ATRIBUÍDO SÃO PAULO</v>
          </cell>
          <cell r="K6976">
            <v>5.62</v>
          </cell>
        </row>
        <row r="6977">
          <cell r="G6977">
            <v>100998</v>
          </cell>
          <cell r="H6977" t="str">
            <v>CARGA, MANOBRA E DESCARGA DE ENTULHO EM CAMINHÃO BASCULANTE 10 M³ - CARGA COM ESCAVADEIRA HIDRÁULICA  (CAÇAMBA DE 0,80 M³ / 111 HP) E DESCARGA LIVRE (UNIDADE: T). AF_07/2020</v>
          </cell>
          <cell r="I6977" t="str">
            <v>T</v>
          </cell>
          <cell r="J6977" t="str">
            <v>ATRIBUÍDO SÃO PAULO</v>
          </cell>
          <cell r="K6977">
            <v>5.42</v>
          </cell>
        </row>
        <row r="6978">
          <cell r="G6978">
            <v>100999</v>
          </cell>
          <cell r="H6978" t="str">
            <v>CARGA, MANOBRA E DESCARGA DE ENTULHO EM CAMINHÃO BASCULANTE 14 M³ - CARGA COM ESCAVADEIRA HIDRÁULICA  (CAÇAMBA DE 0,80 M³ / 111 HP) E DESCARGA LIVRE (UNIDADE: T). AF_07/2020</v>
          </cell>
          <cell r="I6978" t="str">
            <v>T</v>
          </cell>
          <cell r="J6978" t="str">
            <v>ATRIBUÍDO SÃO PAULO</v>
          </cell>
          <cell r="K6978">
            <v>5.45</v>
          </cell>
        </row>
        <row r="6979">
          <cell r="G6979">
            <v>101000</v>
          </cell>
          <cell r="H6979" t="str">
            <v>CARGA, MANOBRA E DESCARGA DE ENTULHO EM CAMINHÃO BASCULANTE 18 M³ - CARGA COM ESCAVADEIRA HIDRÁULICA  (CAÇAMBA DE 0,80 M³ / 111 HP) E DESCARGA LIVRE (UNIDADE: T). AF_07/2020</v>
          </cell>
          <cell r="I6979" t="str">
            <v>T</v>
          </cell>
          <cell r="J6979" t="str">
            <v>ATRIBUÍDO SÃO PAULO</v>
          </cell>
          <cell r="K6979">
            <v>5.32</v>
          </cell>
        </row>
        <row r="6980">
          <cell r="G6980">
            <v>101001</v>
          </cell>
          <cell r="H6980" t="str">
            <v>CARGA DE MISTURA ASFÁLTICA EM CAMINHÃO BASCULANTE 6 M³ (UNIDADE: T). AF_07/2020</v>
          </cell>
          <cell r="I6980" t="str">
            <v>T</v>
          </cell>
          <cell r="J6980" t="str">
            <v>ATRIBUÍDO SÃO PAULO</v>
          </cell>
          <cell r="K6980">
            <v>4.5199999999999996</v>
          </cell>
        </row>
        <row r="6981">
          <cell r="G6981">
            <v>101002</v>
          </cell>
          <cell r="H6981" t="str">
            <v>CARGA DE MISTURA ASFÁLTICA EM CAMINHÃO BASCULANTE 10 M³ (UNIDADE: T). AF_07/2020</v>
          </cell>
          <cell r="I6981" t="str">
            <v>T</v>
          </cell>
          <cell r="J6981" t="str">
            <v>ATRIBUÍDO SÃO PAULO</v>
          </cell>
          <cell r="K6981">
            <v>5.47</v>
          </cell>
        </row>
        <row r="6982">
          <cell r="G6982">
            <v>101003</v>
          </cell>
          <cell r="H6982" t="str">
            <v>CARGA DE MISTURA ASFÁLTICA EM CAMINHÃO BASCULANTE 14 M³ (UNIDADE: T). AF_07/2020</v>
          </cell>
          <cell r="I6982" t="str">
            <v>T</v>
          </cell>
          <cell r="J6982" t="str">
            <v>ATRIBUÍDO SÃO PAULO</v>
          </cell>
          <cell r="K6982">
            <v>6.26</v>
          </cell>
        </row>
        <row r="6983">
          <cell r="G6983">
            <v>101004</v>
          </cell>
          <cell r="H6983" t="str">
            <v>CARGA DE MISTURA ASFÁLTICA EM CAMINHÃO BASCULANTE 18 M³ (UNIDADE: T). AF_07/2020</v>
          </cell>
          <cell r="I6983" t="str">
            <v>T</v>
          </cell>
          <cell r="J6983" t="str">
            <v>ATRIBUÍDO SÃO PAULO</v>
          </cell>
          <cell r="K6983">
            <v>6.65</v>
          </cell>
        </row>
        <row r="6984">
          <cell r="G6984">
            <v>101005</v>
          </cell>
          <cell r="H6984" t="str">
            <v>CARGA, MANOBRA E DESCARGA DE ÁGUA EM CAMINHÃO PIPA 6 M³. AF_07/2020</v>
          </cell>
          <cell r="I6984" t="str">
            <v>M3</v>
          </cell>
          <cell r="J6984" t="str">
            <v>ATRIBUÍDO SÃO PAULO</v>
          </cell>
          <cell r="K6984">
            <v>16.97</v>
          </cell>
        </row>
        <row r="6985">
          <cell r="G6985">
            <v>101006</v>
          </cell>
          <cell r="H6985" t="str">
            <v>CARGA, MANOBRA E DESCARGA DE ÁGUA EM CAMINHÃO PIPA 10 M³. AF_07/2020</v>
          </cell>
          <cell r="I6985" t="str">
            <v>M3</v>
          </cell>
          <cell r="J6985" t="str">
            <v>ATRIBUÍDO SÃO PAULO</v>
          </cell>
          <cell r="K6985">
            <v>19</v>
          </cell>
        </row>
        <row r="6986">
          <cell r="G6986">
            <v>101007</v>
          </cell>
          <cell r="H6986" t="str">
            <v>CARGA DE ÁGUA EM CAMINHÃO PIPA 6 M³. AF_07/2020</v>
          </cell>
          <cell r="I6986" t="str">
            <v>M3</v>
          </cell>
          <cell r="J6986" t="str">
            <v>ATRIBUÍDO SÃO PAULO</v>
          </cell>
          <cell r="K6986">
            <v>4.92</v>
          </cell>
        </row>
        <row r="6987">
          <cell r="G6987">
            <v>101008</v>
          </cell>
          <cell r="H6987" t="str">
            <v>CARGA DE ÁGUA EM CAMINHÃO PIPA 10 M³. AF_07/2020</v>
          </cell>
          <cell r="I6987" t="str">
            <v>M3</v>
          </cell>
          <cell r="J6987" t="str">
            <v>ATRIBUÍDO SÃO PAULO</v>
          </cell>
          <cell r="K6987">
            <v>5.0199999999999996</v>
          </cell>
        </row>
        <row r="6988">
          <cell r="G6988">
            <v>101009</v>
          </cell>
          <cell r="H6988" t="str">
            <v>CARGA, MANOBRA E DESCARGA DE POSTE DE CONCRETO EM CAMINHÃO CARROCERIA COM GUINDAUTO (MUNCK) 11,7 TM. AF_07/2020</v>
          </cell>
          <cell r="I6988" t="str">
            <v>T</v>
          </cell>
          <cell r="J6988" t="str">
            <v>ATRIBUÍDO SÃO PAULO</v>
          </cell>
          <cell r="K6988">
            <v>38.94</v>
          </cell>
        </row>
        <row r="6989">
          <cell r="G6989">
            <v>101010</v>
          </cell>
          <cell r="H6989" t="str">
            <v>CARGA, MANOBRA E DESCARGA DE PERFIL METÁLICO EM CAMINHÃO CARROCERIA COM GUINDAUTO (MUNCK) 11,7 TM. AF_07/2020</v>
          </cell>
          <cell r="I6989" t="str">
            <v>T</v>
          </cell>
          <cell r="J6989" t="str">
            <v>ATRIBUÍDO SÃO PAULO</v>
          </cell>
          <cell r="K6989">
            <v>24.53</v>
          </cell>
        </row>
        <row r="6990">
          <cell r="G6990">
            <v>101013</v>
          </cell>
          <cell r="H6990" t="str">
            <v>CARGA, MANOBRA E DESCARGA DE TUBOS DE CONCRETO, DN MENOR OU IGUAL A 300 MM, EM CAMINHÃO CARROCERIA COM GUINDAUTO (MUNCK) 11,7 TM. AF_07/2020</v>
          </cell>
          <cell r="I6990" t="str">
            <v>T</v>
          </cell>
          <cell r="J6990" t="str">
            <v>ATRIBUÍDO SÃO PAULO</v>
          </cell>
          <cell r="K6990">
            <v>40</v>
          </cell>
        </row>
        <row r="6991">
          <cell r="G6991">
            <v>101014</v>
          </cell>
          <cell r="H6991" t="str">
            <v>CARGA, MANOBRA E DESCARGA DE TUBOS DE CONCRETO, DN 400 MM, EM CAMINHÃO CARROCERIA COM GUINDAUTO (MUNCK) 11,7 TM. AF_07/2020</v>
          </cell>
          <cell r="I6991" t="str">
            <v>T</v>
          </cell>
          <cell r="J6991" t="str">
            <v>ATRIBUÍDO SÃO PAULO</v>
          </cell>
          <cell r="K6991">
            <v>36.65</v>
          </cell>
        </row>
        <row r="6992">
          <cell r="G6992">
            <v>101015</v>
          </cell>
          <cell r="H6992" t="str">
            <v>CARGA, MANOBRA E DESCARGA DE TUBOS DE CONCRETO, DN 500 MM, EM CAMINHÃO CARROCERIA COM GUINDAUTO (MUNCK) 11,7 TM. AF_07/2020</v>
          </cell>
          <cell r="I6992" t="str">
            <v>T</v>
          </cell>
          <cell r="J6992" t="str">
            <v>ATRIBUÍDO SÃO PAULO</v>
          </cell>
          <cell r="K6992">
            <v>30.11</v>
          </cell>
        </row>
        <row r="6993">
          <cell r="G6993">
            <v>101016</v>
          </cell>
          <cell r="H6993" t="str">
            <v>CARGA, MANOBRA E DESCARGA DE TUBOS METÁLICOS, DN MENOR OU IGUAL A 150 MM, EM CAMINHÃO CARROCERIA COM GUINDAUTO (MUNCK) 11,7 TM. AF_07/2020</v>
          </cell>
          <cell r="I6993" t="str">
            <v>T</v>
          </cell>
          <cell r="J6993" t="str">
            <v>ATRIBUÍDO SÃO PAULO</v>
          </cell>
          <cell r="K6993">
            <v>34.85</v>
          </cell>
        </row>
        <row r="6994">
          <cell r="G6994">
            <v>101017</v>
          </cell>
          <cell r="H6994" t="str">
            <v>CARGA, MANOBRA E DESCARGA DE TUBOS METÁLICOS, DN 200 MM, EM CAMINHÃO CARROCERIA COM GUINDAUTO (MUNCK) 11,7 TM. AF_07/2020</v>
          </cell>
          <cell r="I6994" t="str">
            <v>T</v>
          </cell>
          <cell r="J6994" t="str">
            <v>ATRIBUÍDO SÃO PAULO</v>
          </cell>
          <cell r="K6994">
            <v>26.42</v>
          </cell>
        </row>
        <row r="6995">
          <cell r="G6995">
            <v>101018</v>
          </cell>
          <cell r="H6995" t="str">
            <v>CARGA, MANOBRA E DESCARGA DE TUBOS METÁLICOS, DN 250 MM, EM CAMINHÃO CARROCERIA COM GUINDAUTO (MUNCK) 11,7 TM. AF_07/2020</v>
          </cell>
          <cell r="I6995" t="str">
            <v>T</v>
          </cell>
          <cell r="J6995" t="str">
            <v>ATRIBUÍDO SÃO PAULO</v>
          </cell>
          <cell r="K6995">
            <v>21.7</v>
          </cell>
        </row>
        <row r="6996">
          <cell r="G6996">
            <v>101463</v>
          </cell>
          <cell r="H6996" t="str">
            <v>CARGA, MANOBRA E DESCARGA DE TUBOS DE CONCRETO, DN 600 MM, EM CAMINHÃO CARROCERIA COM GUINDAUTO (MUNCK) 11,7 TM. AF_07/2020</v>
          </cell>
          <cell r="I6996" t="str">
            <v>T</v>
          </cell>
          <cell r="J6996" t="str">
            <v>ATRIBUÍDO SÃO PAULO</v>
          </cell>
          <cell r="K6996">
            <v>40.130000000000003</v>
          </cell>
        </row>
        <row r="6997">
          <cell r="G6997">
            <v>101464</v>
          </cell>
          <cell r="H6997" t="str">
            <v>CARGA, MANOBRA E DESCARGA DE TUBOS DE CONCRETO, DN 700 MM, EM CAMINHÃO CARROCERIA COM GUINDAUTO (MUNCK) 11,7 TM. AF_07/2020</v>
          </cell>
          <cell r="I6997" t="str">
            <v>T</v>
          </cell>
          <cell r="J6997" t="str">
            <v>ATRIBUÍDO SÃO PAULO</v>
          </cell>
          <cell r="K6997">
            <v>30.82</v>
          </cell>
        </row>
        <row r="6998">
          <cell r="G6998">
            <v>101465</v>
          </cell>
          <cell r="H6998" t="str">
            <v>CARGA, MANOBRA E DESCARGA DE TUBOS DE CONCRETO, DN 800 MM, EM CAMINHÃO CARROCERIA COM GUINDAUTO (MUNCK) 11,7 TM. AF_07/2020</v>
          </cell>
          <cell r="I6998" t="str">
            <v>T</v>
          </cell>
          <cell r="J6998" t="str">
            <v>ATRIBUÍDO SÃO PAULO</v>
          </cell>
          <cell r="K6998">
            <v>23.55</v>
          </cell>
        </row>
        <row r="6999">
          <cell r="G6999">
            <v>101466</v>
          </cell>
          <cell r="H6999" t="str">
            <v>CARGA, MANOBRA E DESCARGA DE TUBOS DE CONCRETO, DN 900 MM, EM CAMINHÃO CARROCERIA COM GUINDAUTO (MUNCK) 11,7 TM. AF_07/2020</v>
          </cell>
          <cell r="I6999" t="str">
            <v>T</v>
          </cell>
          <cell r="J6999" t="str">
            <v>ATRIBUÍDO SÃO PAULO</v>
          </cell>
          <cell r="K6999">
            <v>19.16</v>
          </cell>
        </row>
        <row r="7000">
          <cell r="G7000">
            <v>101467</v>
          </cell>
          <cell r="H7000" t="str">
            <v>CARGA, MANOBRA E DESCARGA DE TUBOS DE CONCRETO, DN 1000 MM, EM CAMINHÃO CARROCERIA COM GUINDAUTO (MUNCK) 11,7 TM. AF_07/2020</v>
          </cell>
          <cell r="I7000" t="str">
            <v>T</v>
          </cell>
          <cell r="J7000" t="str">
            <v>ATRIBUÍDO SÃO PAULO</v>
          </cell>
          <cell r="K7000">
            <v>16.04</v>
          </cell>
        </row>
        <row r="7001">
          <cell r="G7001">
            <v>101468</v>
          </cell>
          <cell r="H7001" t="str">
            <v>CARGA, MANOBRA E DESCARGA DE TUBOS DE CONCRETO, DN 1200 MM, EM CAMINHÃO CARROCERIA COM GUINDAUTO (MUNCK) 11,7 TM. AF_07/2020</v>
          </cell>
          <cell r="I7001" t="str">
            <v>T</v>
          </cell>
          <cell r="J7001" t="str">
            <v>ATRIBUÍDO SÃO PAULO</v>
          </cell>
          <cell r="K7001">
            <v>14.67</v>
          </cell>
        </row>
        <row r="7002">
          <cell r="G7002">
            <v>101469</v>
          </cell>
          <cell r="H7002" t="str">
            <v>CARGA, MANOBRA E DESCARGA DE TUBOS METÁLICOS, DN 300 MM, EM CAMINHÃO CARROCERIA COM GUINDAUTO (MUNCK) 11,7 TM. AF_07/2020</v>
          </cell>
          <cell r="I7002" t="str">
            <v>T</v>
          </cell>
          <cell r="J7002" t="str">
            <v>ATRIBUÍDO SÃO PAULO</v>
          </cell>
          <cell r="K7002">
            <v>32.83</v>
          </cell>
        </row>
        <row r="7003">
          <cell r="G7003">
            <v>101470</v>
          </cell>
          <cell r="H7003" t="str">
            <v>CARGA, MANOBRA E DESCARGA DE TUBOS METÁLICOS, DN 350 MM, EM CAMINHÃO CARROCERIA COM GUINDAUTO (MUNCK) 11,7 TM. AF_07/2020</v>
          </cell>
          <cell r="I7003" t="str">
            <v>T</v>
          </cell>
          <cell r="J7003" t="str">
            <v>ATRIBUÍDO SÃO PAULO</v>
          </cell>
          <cell r="K7003">
            <v>26.06</v>
          </cell>
        </row>
        <row r="7004">
          <cell r="G7004">
            <v>101471</v>
          </cell>
          <cell r="H7004" t="str">
            <v>CARGA, MANOBRA E DESCARGA DE TUBOS METÁLICOS, DN 400 MM, EM CAMINHÃO CARROCERIA COM GUINDAUTO (MUNCK) 11,7 TM. AF_07/2020</v>
          </cell>
          <cell r="I7004" t="str">
            <v>T</v>
          </cell>
          <cell r="J7004" t="str">
            <v>ATRIBUÍDO SÃO PAULO</v>
          </cell>
          <cell r="K7004">
            <v>22.35</v>
          </cell>
        </row>
        <row r="7005">
          <cell r="G7005">
            <v>101472</v>
          </cell>
          <cell r="H7005" t="str">
            <v>CARGA, MANOBRA E DESCARGA DE TUBOS METÁLICOS, DN 500 MM, EM CAMINHÃO CARROCERIA COM GUINDAUTO (MUNCK) 11,7 TM. AF_07/2020</v>
          </cell>
          <cell r="I7005" t="str">
            <v>T</v>
          </cell>
          <cell r="J7005" t="str">
            <v>ATRIBUÍDO SÃO PAULO</v>
          </cell>
          <cell r="K7005">
            <v>17.41</v>
          </cell>
        </row>
        <row r="7006">
          <cell r="G7006">
            <v>101473</v>
          </cell>
          <cell r="H7006" t="str">
            <v>CARGA, MANOBRA E DESCARGA DE TUBOS METÁLICOS, DN 600 MM, EM CAMINHÃO CARROCERIA COM GUINDAUTO (MUNCK) 11,7 TM. AF_07/2020</v>
          </cell>
          <cell r="I7006" t="str">
            <v>T</v>
          </cell>
          <cell r="J7006" t="str">
            <v>ATRIBUÍDO SÃO PAULO</v>
          </cell>
          <cell r="K7006">
            <v>25.05</v>
          </cell>
        </row>
        <row r="7007">
          <cell r="G7007">
            <v>101474</v>
          </cell>
          <cell r="H7007" t="str">
            <v>CARGA, MANOBRA E DESCARGA DE TUBOS METÁLICOS, DN 700 MM, EM CAMINHÃO CARROCERIA COM GUINDAUTO (MUNCK) 11,7 TM. AF_07/2020</v>
          </cell>
          <cell r="I7007" t="str">
            <v>T</v>
          </cell>
          <cell r="J7007" t="str">
            <v>ATRIBUÍDO SÃO PAULO</v>
          </cell>
          <cell r="K7007">
            <v>17.93</v>
          </cell>
        </row>
        <row r="7008">
          <cell r="G7008">
            <v>101475</v>
          </cell>
          <cell r="H7008" t="str">
            <v>CARGA, MANOBRA E DESCARGA DE TUBOS METÁLICOS, DN 800 MM, EM CAMINHÃO CARROCERIA COM GUINDAUTO (MUNCK) 11,7 TM. AF_07/2020</v>
          </cell>
          <cell r="I7008" t="str">
            <v>T</v>
          </cell>
          <cell r="J7008" t="str">
            <v>ATRIBUÍDO SÃO PAULO</v>
          </cell>
          <cell r="K7008">
            <v>15.9</v>
          </cell>
        </row>
        <row r="7009">
          <cell r="G7009">
            <v>101476</v>
          </cell>
          <cell r="H7009" t="str">
            <v>CARGA, MANOBRA E DESCARGA DE TUBOS METÁLICOS, DN 900 MM, EM CAMINHÃO CARROCERIA COM GUINDAUTO (MUNCK) 11,7 TM. AF_07/2020</v>
          </cell>
          <cell r="I7009" t="str">
            <v>T</v>
          </cell>
          <cell r="J7009" t="str">
            <v>ATRIBUÍDO SÃO PAULO</v>
          </cell>
          <cell r="K7009">
            <v>14.18</v>
          </cell>
        </row>
        <row r="7010">
          <cell r="G7010">
            <v>101477</v>
          </cell>
          <cell r="H7010" t="str">
            <v>CARGA, MANOBRA E DESCARGA DE TUBOS METÁLICOS, DN 1000 MM, EM CAMINHÃO CARROCERIA COM GUINDAUTO (MUNCK) 11,7 TM. AF_07/2020</v>
          </cell>
          <cell r="I7010" t="str">
            <v>T</v>
          </cell>
          <cell r="J7010" t="str">
            <v>ATRIBUÍDO SÃO PAULO</v>
          </cell>
          <cell r="K7010">
            <v>11.61</v>
          </cell>
        </row>
        <row r="7011">
          <cell r="G7011">
            <v>101478</v>
          </cell>
          <cell r="H7011" t="str">
            <v>CARGA, MANOBRA E DESCARGA DE TUBOS METÁLICOS, DN 1200 MM, EM CAMINHÃO CARROCERIA COM GUINDAUTO (MUNCK) 11,7 TM. AF_07/2020</v>
          </cell>
          <cell r="I7011" t="str">
            <v>T</v>
          </cell>
          <cell r="J7011" t="str">
            <v>ATRIBUÍDO SÃO PAULO</v>
          </cell>
          <cell r="K7011">
            <v>9.8800000000000008</v>
          </cell>
        </row>
        <row r="7012">
          <cell r="G7012">
            <v>101480</v>
          </cell>
          <cell r="H7012" t="str">
            <v>CARGA, MANOBRA E DESCARGA DE TUBOS PLÁSTICOS, DN 250 MM, EM CAMINHÃO CARROCERIA COM GUINDAUTO (MUNCK) 11,7 TM. AF_07/2020</v>
          </cell>
          <cell r="I7012" t="str">
            <v>T</v>
          </cell>
          <cell r="J7012" t="str">
            <v>ATRIBUÍDO SÃO PAULO</v>
          </cell>
          <cell r="K7012">
            <v>58.72</v>
          </cell>
        </row>
        <row r="7013">
          <cell r="G7013">
            <v>101481</v>
          </cell>
          <cell r="H7013" t="str">
            <v>CARGA, MANOBRA E DESCARGA DE TUBOS PLÁSTICOS, DN 300 MM, EM CAMINHÃO CARROCERIA COM GUINDAUTO (MUNCK) 11,7 TM. AF_07/2020</v>
          </cell>
          <cell r="I7013" t="str">
            <v>T</v>
          </cell>
          <cell r="J7013" t="str">
            <v>ATRIBUÍDO SÃO PAULO</v>
          </cell>
          <cell r="K7013">
            <v>42.41</v>
          </cell>
        </row>
        <row r="7014">
          <cell r="G7014">
            <v>101482</v>
          </cell>
          <cell r="H7014" t="str">
            <v>CARGA, MANOBRA E DESCARGA DE TUBOS PLÁSTICOS, DN 400 MM, EM CAMINHÃO CARROCERIA COM GUINDAUTO (MUNCK) 11,7 TM. AF_07/2020</v>
          </cell>
          <cell r="I7014" t="str">
            <v>T</v>
          </cell>
          <cell r="J7014" t="str">
            <v>ATRIBUÍDO SÃO PAULO</v>
          </cell>
          <cell r="K7014">
            <v>31.71</v>
          </cell>
        </row>
        <row r="7015">
          <cell r="G7015">
            <v>101483</v>
          </cell>
          <cell r="H7015" t="str">
            <v>CARGA, MANOBRA E DESCARGA DE TUBOS PLÁSTICOS, DN 500 MM, EM CAMINHÃO CARROCERIA COM GUINDAUTO (MUNCK) 11,7 TM. AF_07/2020</v>
          </cell>
          <cell r="I7015" t="str">
            <v>T</v>
          </cell>
          <cell r="J7015" t="str">
            <v>ATRIBUÍDO SÃO PAULO</v>
          </cell>
          <cell r="K7015">
            <v>32.9</v>
          </cell>
        </row>
        <row r="7016">
          <cell r="G7016">
            <v>101484</v>
          </cell>
          <cell r="H7016" t="str">
            <v>CARGA, MANOBRA E DESCARGA DE TUBOS PLÁSTICOS, DN 600 MM, EM CAMINHÃO CARROCERIA COM GUINDAUTO (MUNCK) 11,7 TM. AF_07/2020</v>
          </cell>
          <cell r="I7016" t="str">
            <v>T</v>
          </cell>
          <cell r="J7016" t="str">
            <v>ATRIBUÍDO SÃO PAULO</v>
          </cell>
          <cell r="K7016">
            <v>170.51</v>
          </cell>
        </row>
        <row r="7017">
          <cell r="G7017">
            <v>101485</v>
          </cell>
          <cell r="H7017" t="str">
            <v>CARGA, MANOBRA E DESCARGA DE TUBOS PLÁSTICOS, DN 750 MM, EM CAMINHÃO CARROCERIA COM GUINDAUTO (MUNCK) 11,7 TM. AF_07/2020</v>
          </cell>
          <cell r="I7017" t="str">
            <v>T</v>
          </cell>
          <cell r="J7017" t="str">
            <v>ATRIBUÍDO SÃO PAULO</v>
          </cell>
          <cell r="K7017">
            <v>130.88999999999999</v>
          </cell>
        </row>
        <row r="7018">
          <cell r="G7018">
            <v>101486</v>
          </cell>
          <cell r="H7018" t="str">
            <v>CARGA, MANOBRA E DESCARGA DE TUBOS PLÁSTICOS, DN 900 MM, EM CAMINHÃO CARROCERIA COM GUINDAUTO (MUNCK) 11,7 TM. AF_07/2020</v>
          </cell>
          <cell r="I7018" t="str">
            <v>T</v>
          </cell>
          <cell r="J7018" t="str">
            <v>ATRIBUÍDO SÃO PAULO</v>
          </cell>
          <cell r="K7018">
            <v>117.91</v>
          </cell>
        </row>
        <row r="7019">
          <cell r="G7019">
            <v>101487</v>
          </cell>
          <cell r="H7019" t="str">
            <v>CARGA, MANOBRA E DESCARGA DE TUBOS PLÁSTICOS, DN 1000 MM, EM CAMINHÃO CARROCERIA COM GUINDAUTO (MUNCK) 11,7 TM. AF_07/2020</v>
          </cell>
          <cell r="I7019" t="str">
            <v>T</v>
          </cell>
          <cell r="J7019" t="str">
            <v>ATRIBUÍDO SÃO PAULO</v>
          </cell>
          <cell r="K7019">
            <v>86.33</v>
          </cell>
        </row>
        <row r="7020">
          <cell r="G7020">
            <v>101488</v>
          </cell>
          <cell r="H7020" t="str">
            <v>CARGA, MANOBRA E DESCARGA DE TUBOS PLÁSTICOS, DN 1200 MM, EM CAMINHÃO CARROCERIA COM GUINDAUTO (MUNCK) 11,7 TM. AF_07/2020</v>
          </cell>
          <cell r="I7020" t="str">
            <v>T</v>
          </cell>
          <cell r="J7020" t="str">
            <v>ATRIBUÍDO SÃO PAULO</v>
          </cell>
          <cell r="K7020">
            <v>74.7</v>
          </cell>
        </row>
        <row r="7021">
          <cell r="G7021">
            <v>101188</v>
          </cell>
          <cell r="H7021" t="str">
            <v>RECOMPOSIÇÃO PARCIAL DE ARAME FARPADO Nº 14 CLASSE 250, FIXADO EM CERCA COM MOURÕES DE CONCRETO - FORNECIMENTO E INSTALAÇÃO. AF_05/2020</v>
          </cell>
          <cell r="I7021" t="str">
            <v>M</v>
          </cell>
          <cell r="J7021" t="str">
            <v>COEFICIENTE DE REPRESENTATIVIDADE</v>
          </cell>
          <cell r="K7021">
            <v>4.88</v>
          </cell>
        </row>
        <row r="7022">
          <cell r="G7022">
            <v>101189</v>
          </cell>
          <cell r="H7022" t="str">
            <v>CERCA COM MOURÕES DE CONCRETO, RETO, H=3,00 M, ESPAÇAMENTO DE 2,5 M, CRAVADOS 0,5 M, COM 4 FIOS DE ARAME FARPADO Nº 14 CLASSE 250 - FORNECIMENTO E INSTALAÇÃO. AF_05/2020</v>
          </cell>
          <cell r="I7022" t="str">
            <v>M</v>
          </cell>
          <cell r="J7022" t="str">
            <v>COEFICIENTE DE REPRESENTATIVIDADE</v>
          </cell>
          <cell r="K7022">
            <v>56.61</v>
          </cell>
        </row>
        <row r="7023">
          <cell r="G7023">
            <v>101190</v>
          </cell>
          <cell r="H7023" t="str">
            <v>CERCA COM MOURÕES DE CONCRETO, RETO, H=3,00 M, ESPAÇAMENTO DE 2,5 M, CRAVADOS 0,5 M, COM 4 FIOS DE ARAME DE AÇO OVALADO 15X17 - FORNECIMENTO E INSTALAÇÃO. AF_05/2020</v>
          </cell>
          <cell r="I7023" t="str">
            <v>M</v>
          </cell>
          <cell r="J7023" t="str">
            <v>COEFICIENTE DE REPRESENTATIVIDADE</v>
          </cell>
          <cell r="K7023">
            <v>55.98</v>
          </cell>
        </row>
        <row r="7024">
          <cell r="G7024">
            <v>101191</v>
          </cell>
          <cell r="H7024" t="str">
            <v>CERCA COM MOURÕES DE CONCRETO, RETO, H=3,00 M, ESPAÇAMENTO DE 2,5 M, CRAVADOS 0,5 M, COM 4 FIOS DE ARAME MISTO - FORNECIMENTO E INSTALAÇÃO. AF_05/2020</v>
          </cell>
          <cell r="I7024" t="str">
            <v>M</v>
          </cell>
          <cell r="J7024" t="str">
            <v>COEFICIENTE DE REPRESENTATIVIDADE</v>
          </cell>
          <cell r="K7024">
            <v>56.29</v>
          </cell>
        </row>
        <row r="7025">
          <cell r="G7025">
            <v>101192</v>
          </cell>
          <cell r="H7025" t="str">
            <v>CERCA COM MOURÕES DE CONCRETO, RETO, H=2,30 M, ESPAÇAMENTO DE 2,5 M, CRAVADOS 0,5 M, COM 4 FIOS DE ARAME FARPADO Nº 14 CLASSE 250 - FORNECIMENTO E INSTALAÇÃO. AF_05/2020</v>
          </cell>
          <cell r="I7025" t="str">
            <v>M</v>
          </cell>
          <cell r="J7025" t="str">
            <v>COEFICIENTE DE REPRESENTATIVIDADE</v>
          </cell>
          <cell r="K7025">
            <v>56.78</v>
          </cell>
        </row>
        <row r="7026">
          <cell r="G7026">
            <v>101193</v>
          </cell>
          <cell r="H7026" t="str">
            <v>CERCA COM MOURÕES DE CONCRETO, RETO, H=2,30 M, ESPAÇAMENTO DE 2,5 M, CRAVADOS 0,5 M, COM 4 FIOS DE ARAME DE AÇO OVALADO 15X17 - FORNECIMENTO E INSTALAÇÃO. AF_05/2020</v>
          </cell>
          <cell r="I7026" t="str">
            <v>M</v>
          </cell>
          <cell r="J7026" t="str">
            <v>COEFICIENTE DE REPRESENTATIVIDADE</v>
          </cell>
          <cell r="K7026">
            <v>51</v>
          </cell>
        </row>
        <row r="7027">
          <cell r="G7027">
            <v>101194</v>
          </cell>
          <cell r="H7027" t="str">
            <v>CERCA COM MOURÕES DE CONCRETO, RETO, H=2,30 M, ESPAÇAMENTO DE 2,5 M, CRAVADOS 0,5 M, COM 4 FIOS DE ARAME MISTO - FORNECIMENTO E INSTALAÇÃO. AF_05/2020</v>
          </cell>
          <cell r="I7027" t="str">
            <v>M</v>
          </cell>
          <cell r="J7027" t="str">
            <v>COEFICIENTE DE REPRESENTATIVIDADE</v>
          </cell>
          <cell r="K7027">
            <v>51.31</v>
          </cell>
        </row>
        <row r="7028">
          <cell r="G7028">
            <v>101197</v>
          </cell>
          <cell r="H7028" t="str">
            <v>CERCA COM MOURÕES DE CONCRETO, SEÇÃO "T" PONTA INCLINADA, 10X10 CM, ESPAÇAMENTO DE 2,5 M, CRAVADOS 0,5 M, COM 11 FIOS DE ARAME FARPADO Nº 14 - FORNECIMENTO E INSTALAÇÃO. AF_05/2020</v>
          </cell>
          <cell r="I7028" t="str">
            <v>M</v>
          </cell>
          <cell r="J7028" t="str">
            <v>COEFICIENTE DE REPRESENTATIVIDADE</v>
          </cell>
          <cell r="K7028">
            <v>109.08</v>
          </cell>
        </row>
        <row r="7029">
          <cell r="G7029">
            <v>101198</v>
          </cell>
          <cell r="H7029" t="str">
            <v>CERCA COM MOURÕES DE CONCRETO, SEÇÃO "T" PONTA INCLINADA, 10X10 CM, ESPAÇAMENTO DE 2,5 M, CRAVADOS 0,5 M, COM 11 FIOS DE ARAME DE AÇO OVALADO 15X17 - FORNECIMENTO E INSTALAÇÃO. AF_05/2020</v>
          </cell>
          <cell r="I7029" t="str">
            <v>M</v>
          </cell>
          <cell r="J7029" t="str">
            <v>COEFICIENTE DE REPRESENTATIVIDADE</v>
          </cell>
          <cell r="K7029">
            <v>76.12</v>
          </cell>
        </row>
        <row r="7030">
          <cell r="G7030">
            <v>101199</v>
          </cell>
          <cell r="H7030" t="str">
            <v>CERCA COM MOURÕES DE CONCRETO, SEÇÃO "T" PONTA INCLINADA, 10X10CM, ESPAÇAMENTO DE 2,5M, CRAVADOS 0,5M, COM 11 FIOS DE ARAME MISTO - FORNECIMENTO E INSTALAÇÃO. AF_05/2020</v>
          </cell>
          <cell r="I7030" t="str">
            <v>M</v>
          </cell>
          <cell r="J7030" t="str">
            <v>COEFICIENTE DE REPRESENTATIVIDADE</v>
          </cell>
          <cell r="K7030">
            <v>76.91</v>
          </cell>
        </row>
        <row r="7031">
          <cell r="G7031">
            <v>101200</v>
          </cell>
          <cell r="H7031" t="str">
            <v>CERCA COM MOURÕES DE MADEIRA, 7,5X7,5 CM, ESPAÇAMENTO DE 2,5 M, ALTURA LIVRE DE 2 M, CRAVADOS 0,5 M, COM 4 FIOS DE ARAME FARPADO Nº 14 CLASSE 250 - FORNECIMENTO E INSTALAÇÃO. AF_05/2020</v>
          </cell>
          <cell r="I7031" t="str">
            <v>M</v>
          </cell>
          <cell r="J7031" t="str">
            <v>COEFICIENTE DE REPRESENTATIVIDADE</v>
          </cell>
          <cell r="K7031">
            <v>52.56</v>
          </cell>
        </row>
        <row r="7032">
          <cell r="G7032">
            <v>101201</v>
          </cell>
          <cell r="H7032" t="str">
            <v>CERCA COM MOURÕES DE MADEIRA, 7,5X7,5 CM, ESPAÇAMENTO DE 2,5 M, ALTURA LIVRE DE 2 M, CRAVADOS 0,5 M, COM 8 FIOS DE ARAME FARPADO Nº 14 CLASSE 250 - FORNECIMENTO E INSTALAÇÃO. AF_05/2020</v>
          </cell>
          <cell r="I7032" t="str">
            <v>M</v>
          </cell>
          <cell r="J7032" t="str">
            <v>COEFICIENTE DE REPRESENTATIVIDADE</v>
          </cell>
          <cell r="K7032">
            <v>63.35</v>
          </cell>
        </row>
        <row r="7033">
          <cell r="G7033">
            <v>101202</v>
          </cell>
          <cell r="H7033" t="str">
            <v>CERCA COM MOURÕES DE MADEIRA ROLIÇA, DIÂMETRO 11 CM, ESPAÇAMENTO DE 2,5 M, ALTURA LIVRE DE 1,7 M, CRAVADOS 0,5 M, COM 5 FIOS DE ARAME FARPADO Nº 14 CLASSE 250 - FORNECIMENTO E INSTALAÇÃO. AF_05/2020</v>
          </cell>
          <cell r="I7033" t="str">
            <v>M</v>
          </cell>
          <cell r="J7033" t="str">
            <v>COEFICIENTE DE REPRESENTATIVIDADE</v>
          </cell>
          <cell r="K7033">
            <v>37.96</v>
          </cell>
        </row>
        <row r="7034">
          <cell r="G7034">
            <v>101203</v>
          </cell>
          <cell r="H7034" t="str">
            <v>CERCA COM MOURÕES DE MADEIRA ROLIÇA, DIÂMETRO 11 CM, ESPAÇAMENTO DE 2,5 M, ALTURA LIVRE DE 1,7 M, CRAVADOS 0,5 M, COM 5 FIOS DE ARAME DE AÇO OVALADO 15X17 - FORNECIMENTO E INSTALAÇÃO. AF_05/2020</v>
          </cell>
          <cell r="I7034" t="str">
            <v>M</v>
          </cell>
          <cell r="J7034" t="str">
            <v>COEFICIENTE DE REPRESENTATIVIDADE</v>
          </cell>
          <cell r="K7034">
            <v>37.17</v>
          </cell>
        </row>
        <row r="7035">
          <cell r="G7035">
            <v>101204</v>
          </cell>
          <cell r="H7035" t="str">
            <v>CERCA COM MOURÕES DE MADEIRA ROLIÇA, DIÂMETRO 11 CM, ESPAÇAMENTO DE 2,5 M, ALTURA LIVRE DE 1,7 M, CRAVADOS 0,5 M, COM 5 FIOS DE ARAME MISTO - FORNECIMENTO E INSTALAÇÃO. AF_05/2020</v>
          </cell>
          <cell r="I7035" t="str">
            <v>M</v>
          </cell>
          <cell r="J7035" t="str">
            <v>COEFICIENTE DE REPRESENTATIVIDADE</v>
          </cell>
          <cell r="K7035">
            <v>37.49</v>
          </cell>
        </row>
        <row r="7036">
          <cell r="G7036">
            <v>101205</v>
          </cell>
          <cell r="H7036" t="str">
            <v>PORTÃO COM MOURÕES DE MADEIRA ROLIÇA, DIÂMETRO 11 CM, COM 5 FIOS DE ARAME FARPADO Nº 14 CLASSE 250, SEM DOBRADIÇAS - FORNECIMENTO E INSTALAÇÃO. AF_05/2020</v>
          </cell>
          <cell r="I7036" t="str">
            <v>M</v>
          </cell>
          <cell r="J7036" t="str">
            <v>COEFICIENTE DE REPRESENTATIVIDADE</v>
          </cell>
          <cell r="K7036">
            <v>37.96</v>
          </cell>
        </row>
        <row r="7037">
          <cell r="G7037">
            <v>102362</v>
          </cell>
          <cell r="H7037" t="str">
            <v>ALAMBRADO PARA QUADRA POLIESPORTIVA, ESTRUTURADO POR TUBOS DE ACO GALVANIZADO, (MONTANTES COM DIAMETRO 2", TRAVESSAS E ESCORAS COM DIÂMETRO 1 ¼), COM TELA DE ARAME GALVANIZADO, FIO 14 BWG E MALHA QUADRADA 5X5CM (EXCETO MURETA). AF_03/2021</v>
          </cell>
          <cell r="I7037" t="str">
            <v>M2</v>
          </cell>
          <cell r="J7037" t="str">
            <v>ATRIBUÍDO SÃO PAULO</v>
          </cell>
          <cell r="K7037">
            <v>155.06</v>
          </cell>
        </row>
        <row r="7038">
          <cell r="G7038">
            <v>102363</v>
          </cell>
          <cell r="H7038" t="str">
            <v>ALAMBRADO PARA QUADRA POLIESPORTIVA, ESTRUTURADO POR TUBOS DE ACO GALVANIZADO, (MONTANTES COM DIAMETRO 2", TRAVESSAS E ESCORAS COM DIÂMETRO 1 ¼), COM TELA DE ARAME GALVANIZADO, FIO 12 BWG E MALHA QUADRADA 5X5CM (EXCETO MURETA). AF_03/2021</v>
          </cell>
          <cell r="I7038" t="str">
            <v>M2</v>
          </cell>
          <cell r="J7038" t="str">
            <v>ATRIBUÍDO SÃO PAULO</v>
          </cell>
          <cell r="K7038">
            <v>168.16</v>
          </cell>
        </row>
        <row r="7039">
          <cell r="G7039">
            <v>102364</v>
          </cell>
          <cell r="H7039" t="str">
            <v>ALAMBRADO PARA QUADRA POLIESPORTIVA, ESTRUTURADO POR TUBOS DE ACO GALVANIZADO, (MONTANTES COM DIAMETRO 2", TRAVESSAS E ESCORAS COM DIÂMETRO 1 ¼), COM TELA DE ARAME GALVANIZADO, FIO 10 BWG E MALHA QUADRADA 5X5CM (EXCETO MURETA). AF_03/2021</v>
          </cell>
          <cell r="I7039" t="str">
            <v>M2</v>
          </cell>
          <cell r="J7039" t="str">
            <v>ATRIBUÍDO SÃO PAULO</v>
          </cell>
          <cell r="K7039">
            <v>191.89</v>
          </cell>
        </row>
        <row r="7040">
          <cell r="G7040">
            <v>98509</v>
          </cell>
          <cell r="H7040" t="str">
            <v>PLANTIO DE ARBUSTO OU  CERCA VIVA. AF_05/2018</v>
          </cell>
          <cell r="I7040" t="str">
            <v>UN</v>
          </cell>
          <cell r="J7040" t="str">
            <v>ATRIBUÍDO SÃO PAULO</v>
          </cell>
          <cell r="K7040">
            <v>44.94</v>
          </cell>
        </row>
        <row r="7041">
          <cell r="G7041">
            <v>98510</v>
          </cell>
          <cell r="H7041" t="str">
            <v>PLANTIO DE ÁRVORE ORNAMENTAL COM ALTURA DE MUDA MENOR OU IGUAL A 2,00 M. AF_05/2018</v>
          </cell>
          <cell r="I7041" t="str">
            <v>UN</v>
          </cell>
          <cell r="J7041" t="str">
            <v>ATRIBUÍDO SÃO PAULO</v>
          </cell>
          <cell r="K7041">
            <v>66.760000000000005</v>
          </cell>
        </row>
        <row r="7042">
          <cell r="G7042">
            <v>98511</v>
          </cell>
          <cell r="H7042" t="str">
            <v>PLANTIO DE ÁRVORE ORNAMENTAL COM ALTURA DE MUDA MAIOR QUE 2,00 M E MENOR OU IGUAL A 4,00 M. AF_05/2018</v>
          </cell>
          <cell r="I7042" t="str">
            <v>UN</v>
          </cell>
          <cell r="J7042" t="str">
            <v>ATRIBUÍDO SÃO PAULO</v>
          </cell>
          <cell r="K7042">
            <v>127.32</v>
          </cell>
        </row>
        <row r="7043">
          <cell r="G7043">
            <v>98516</v>
          </cell>
          <cell r="H7043" t="str">
            <v>PLANTIO DE PALMEIRA COM ALTURA DE MUDA MENOR OU IGUAL A 2,00 M. AF_05/2018</v>
          </cell>
          <cell r="I7043" t="str">
            <v>UN</v>
          </cell>
          <cell r="J7043" t="str">
            <v>ATRIBUÍDO SÃO PAULO</v>
          </cell>
          <cell r="K7043">
            <v>325.95999999999998</v>
          </cell>
        </row>
        <row r="7044">
          <cell r="G7044">
            <v>98519</v>
          </cell>
          <cell r="H7044" t="str">
            <v>REVOLVIMENTO E LIMPEZA MANUAL DE SOLO. AF_05/2018</v>
          </cell>
          <cell r="I7044" t="str">
            <v>M2</v>
          </cell>
          <cell r="J7044" t="str">
            <v>COEFICIENTE DE REPRESENTATIVIDADE</v>
          </cell>
          <cell r="K7044">
            <v>1.63</v>
          </cell>
        </row>
        <row r="7045">
          <cell r="G7045">
            <v>98520</v>
          </cell>
          <cell r="H7045" t="str">
            <v>APLICAÇÃO DE ADUBO EM SOLO. AF_05/2018</v>
          </cell>
          <cell r="I7045" t="str">
            <v>M2</v>
          </cell>
          <cell r="J7045" t="str">
            <v>ATRIBUÍDO SÃO PAULO</v>
          </cell>
          <cell r="K7045">
            <v>7.82</v>
          </cell>
        </row>
        <row r="7046">
          <cell r="G7046">
            <v>98521</v>
          </cell>
          <cell r="H7046" t="str">
            <v>APLICAÇÃO DE CALCÁRIO PARA CORREÇÃO DO PH DO SOLO. AF_05/2018</v>
          </cell>
          <cell r="I7046" t="str">
            <v>M2</v>
          </cell>
          <cell r="J7046" t="str">
            <v>COEFICIENTE DE REPRESENTATIVIDADE</v>
          </cell>
          <cell r="K7046">
            <v>0.3</v>
          </cell>
        </row>
        <row r="7047">
          <cell r="G7047">
            <v>98522</v>
          </cell>
          <cell r="H7047" t="str">
            <v>ALAMBRADO EM MOURÕES DE CONCRETO, COM TELA DE ARAME GALVANIZADO (INCLUSIVE MURETA EM CONCRETO). AF_05/2018</v>
          </cell>
          <cell r="I7047" t="str">
            <v>M</v>
          </cell>
          <cell r="J7047" t="str">
            <v>COEFICIENTE DE REPRESENTATIVIDADE</v>
          </cell>
          <cell r="K7047">
            <v>150.58000000000001</v>
          </cell>
        </row>
        <row r="7048">
          <cell r="G7048">
            <v>98524</v>
          </cell>
          <cell r="H7048" t="str">
            <v>LIMPEZA MANUAL DE VEGETAÇÃO EM TERRENO COM ENXADA.AF_05/2018</v>
          </cell>
          <cell r="I7048" t="str">
            <v>M2</v>
          </cell>
          <cell r="J7048" t="str">
            <v>COEFICIENTE DE REPRESENTATIVIDADE</v>
          </cell>
          <cell r="K7048">
            <v>2.54</v>
          </cell>
        </row>
        <row r="7049">
          <cell r="G7049">
            <v>98503</v>
          </cell>
          <cell r="H7049" t="str">
            <v>PLANTIO DE GRAMA EM PAVIMENTO CONCREGRAMA. AF_05/2018</v>
          </cell>
          <cell r="I7049" t="str">
            <v>M2</v>
          </cell>
          <cell r="J7049" t="str">
            <v>COEFICIENTE DE REPRESENTATIVIDADE</v>
          </cell>
          <cell r="K7049">
            <v>23.51</v>
          </cell>
        </row>
        <row r="7050">
          <cell r="G7050">
            <v>98504</v>
          </cell>
          <cell r="H7050" t="str">
            <v>PLANTIO DE GRAMA BATATAIS EM PLACAS. AF_05/2018</v>
          </cell>
          <cell r="I7050" t="str">
            <v>M2</v>
          </cell>
          <cell r="J7050" t="str">
            <v>COEFICIENTE DE REPRESENTATIVIDADE</v>
          </cell>
          <cell r="K7050">
            <v>9.5399999999999991</v>
          </cell>
        </row>
        <row r="7051">
          <cell r="G7051">
            <v>98505</v>
          </cell>
          <cell r="H7051" t="str">
            <v>PLANTIO DE FORRAÇÃO. AF_05/2018</v>
          </cell>
          <cell r="I7051" t="str">
            <v>M2</v>
          </cell>
          <cell r="J7051" t="str">
            <v>ATRIBUÍDO SÃO PAULO</v>
          </cell>
          <cell r="K7051">
            <v>64.56</v>
          </cell>
        </row>
        <row r="7052">
          <cell r="G7052">
            <v>103946</v>
          </cell>
          <cell r="H7052" t="str">
            <v>PLANTIO DE GRAMA ESMERALDA OU SÃO CARLOS OU CURITIBANA, EM PLACAS. AF_05/2022</v>
          </cell>
          <cell r="I7052" t="str">
            <v>M2</v>
          </cell>
          <cell r="J7052" t="str">
            <v>COEFICIENTE DE REPRESENTATIVIDADE</v>
          </cell>
          <cell r="K7052">
            <v>12.02</v>
          </cell>
        </row>
        <row r="7053">
          <cell r="G7053">
            <v>103185</v>
          </cell>
          <cell r="H7053" t="str">
            <v>INSTALAÇÃO DE ESQUI TRIPLO, EM TUBO DE AÇO CARBONO - EQUIPAMENTO DE GINÁSTICA PARA ACADEMIA AO AR LIVRE / ACADEMIA DA TERCEIRA IDADE - ATI, INSTALADO SOBRE PISO DE CONCRETO EXISTENTE. AF_10/2021</v>
          </cell>
          <cell r="I7053" t="str">
            <v>UN</v>
          </cell>
          <cell r="J7053" t="str">
            <v>ATRIBUÍDO SÃO PAULO</v>
          </cell>
          <cell r="K7053">
            <v>6124.57</v>
          </cell>
        </row>
        <row r="7054">
          <cell r="G7054">
            <v>103186</v>
          </cell>
          <cell r="H7054" t="str">
            <v>INSTALAÇÃO DE MULTIEXERCITADOR COM SEIS FUNÇÕES, EM TUBO DE AÇO CARBONO - EQUIPAMENTO DE GINÁSTICA PARA ACADEMIA AO AR LIVRE / ACADEMIA DA TERCEIRA IDADE - ATI, INSTALADO SOBRE PISO DE CONCRETO EXISTENTE. AF_10/2021</v>
          </cell>
          <cell r="I7054" t="str">
            <v>UN</v>
          </cell>
          <cell r="J7054" t="str">
            <v>ATRIBUÍDO SÃO PAULO</v>
          </cell>
          <cell r="K7054">
            <v>6474.97</v>
          </cell>
        </row>
        <row r="7055">
          <cell r="G7055">
            <v>103187</v>
          </cell>
          <cell r="H7055" t="str">
            <v>INSTALAÇÃO DE SIMULADOR DE CAMINHADA TRIPLO, EM TUBO DE AÇO CARBONO - EQUIPAMENTO DE GINÁSTICA PARA ACADEMIA AO AR LIVRE / ACADEMIA DA TERCEIRA IDADE - ATI, INSTALADO SOBRE PISO DE CONCRETO EXISTENTE. AF_10/2021</v>
          </cell>
          <cell r="I7055" t="str">
            <v>UN</v>
          </cell>
          <cell r="J7055" t="str">
            <v>ATRIBUÍDO SÃO PAULO</v>
          </cell>
          <cell r="K7055">
            <v>4857.21</v>
          </cell>
        </row>
        <row r="7056">
          <cell r="G7056">
            <v>103188</v>
          </cell>
          <cell r="H7056" t="str">
            <v>INSTALAÇÃO DE SIMULADOR DE CAVALGADA TRIPLO, EM TUBO DE AÇO CARBONO - EQUIPAMENTO DE GINÁSTICA PARA ACADEMIA AO AR LIVRE / ACADEMIA DA TERCEIRA IDADE - ATI, INSTALADO SOBRE PISO DE CONCRETO EXISTENTE. AF_10/2021</v>
          </cell>
          <cell r="I7056" t="str">
            <v>UN</v>
          </cell>
          <cell r="J7056" t="str">
            <v>ATRIBUÍDO SÃO PAULO</v>
          </cell>
          <cell r="K7056">
            <v>5227.72</v>
          </cell>
        </row>
        <row r="7057">
          <cell r="G7057">
            <v>103189</v>
          </cell>
          <cell r="H7057" t="str">
            <v>INSTALAÇÃO DE SIMULADOR DE REMO INDIVIDUAL, EM TUBO DE AÇO CARBONO - EQUIPAMENTO DE GINÁSTICA PARA ACADEMIA AO AR LIVRE / ACADEMIA DA TERCEIRA IDADE - ATI, INSTALADO SOBRE PISO DE CONCRETO EXISTENTE. AF_10/2021</v>
          </cell>
          <cell r="I7057" t="str">
            <v>UN</v>
          </cell>
          <cell r="J7057" t="str">
            <v>ATRIBUÍDO SÃO PAULO</v>
          </cell>
          <cell r="K7057">
            <v>2617.39</v>
          </cell>
        </row>
        <row r="7058">
          <cell r="G7058">
            <v>103190</v>
          </cell>
          <cell r="H7058" t="str">
            <v>INSTALAÇÃO DE PRESSÃO DE PERNAS TRIPLO, EM TUBO DE AÇO CARBONO - EQUIPAMENTO DE GINÁSTICA PARA ACADEMIA AO AR LIVRE / ACADEMIA DA TERCEIRA IDADE - ATI, INSTALADO SOBRE SOLO. AF_10/2021</v>
          </cell>
          <cell r="I7058" t="str">
            <v>UN</v>
          </cell>
          <cell r="J7058" t="str">
            <v>ATRIBUÍDO SÃO PAULO</v>
          </cell>
          <cell r="K7058">
            <v>4064.31</v>
          </cell>
        </row>
        <row r="7059">
          <cell r="G7059">
            <v>103191</v>
          </cell>
          <cell r="H7059" t="str">
            <v>INSTALAÇÃO DE ALONGADOR COM TRÊS ALTURAS, EM TUBO DE AÇO CARBONO - EQUIPAMENTO DE GINASTICA PARA ACADEMIA AO AR LIVRE / ACADEMIA DA TERCEIRA IDADE - ATI, INSTALADO SOBRE SOLO. AF_10/2021</v>
          </cell>
          <cell r="I7059" t="str">
            <v>UN</v>
          </cell>
          <cell r="J7059" t="str">
            <v>ATRIBUÍDO SÃO PAULO</v>
          </cell>
          <cell r="K7059">
            <v>2365.0300000000002</v>
          </cell>
        </row>
        <row r="7060">
          <cell r="G7060">
            <v>103192</v>
          </cell>
          <cell r="H7060" t="str">
            <v>INSTALAÇÃO DE ROTAÇÃO DIAGONAL DUPLA, APARELHO TRIPLO, EM TUBO DE AÇO CARBONO - EQUIPAMENTO DE GINÁSTICA PARA ACADEMIA AO AR LIVRE / ACADEMIA DA TERCEIRA IDADE - ATI, INSTALADO SOBRE SOLO. AF_10/2021</v>
          </cell>
          <cell r="I7060" t="str">
            <v>UN</v>
          </cell>
          <cell r="J7060" t="str">
            <v>ATRIBUÍDO SÃO PAULO</v>
          </cell>
          <cell r="K7060">
            <v>2518.67</v>
          </cell>
        </row>
        <row r="7061">
          <cell r="G7061">
            <v>103193</v>
          </cell>
          <cell r="H7061" t="str">
            <v>INSTALAÇÃO DE ROTAÇÃO VERTICAL DUPLO, EM TUBO DE AÇO CARBONO - EQUIPAMENTO DE GINÁSTICA PARA ACADEMIA AO AR LIVRE / ACADEMIA DA TERCEIRA IDADE - ATI, INSTALADO SOBRE SOLO. AF_10/2021</v>
          </cell>
          <cell r="I7061" t="str">
            <v>UN</v>
          </cell>
          <cell r="J7061" t="str">
            <v>ATRIBUÍDO SÃO PAULO</v>
          </cell>
          <cell r="K7061">
            <v>1937.4</v>
          </cell>
        </row>
        <row r="7062">
          <cell r="G7062">
            <v>103194</v>
          </cell>
          <cell r="H7062" t="str">
            <v>INSTALAÇÃO DE SURF DUPLO, EM TUBO DE AÇO CARBONO - EQUIPAMENTO DE GINÁSTICA PARA ACADEMIA AO AR LIVRE / ACADEMIA DA TERCEIRA IDADE - ATI, INSTALADO SOBRE SOLO. AF_10/2021</v>
          </cell>
          <cell r="I7062" t="str">
            <v>UN</v>
          </cell>
          <cell r="J7062" t="str">
            <v>ATRIBUÍDO SÃO PAULO</v>
          </cell>
          <cell r="K7062">
            <v>2795.37</v>
          </cell>
        </row>
        <row r="7063">
          <cell r="G7063">
            <v>103195</v>
          </cell>
          <cell r="H7063" t="str">
            <v>INSTALAÇÃO DE PLACA ORIENTATIVA SOBRE EXERCÍCIOS, 2,00M X 1,00M, EM TUBO DE AÇO CARBONO - PARA ACADEMIA AO AR LIVRE / ACADEMIA DA TERCEIRA IDADE - ATI, INSTALADO SOBRE SOLO. AF_10/2021</v>
          </cell>
          <cell r="I7063" t="str">
            <v>UN</v>
          </cell>
          <cell r="J7063" t="str">
            <v>ATRIBUÍDO SÃO PAULO</v>
          </cell>
          <cell r="K7063">
            <v>2178.69</v>
          </cell>
        </row>
        <row r="7064">
          <cell r="G7064">
            <v>103205</v>
          </cell>
          <cell r="H7064" t="str">
            <v>INSTALAÇÃO DE PRESSÃO DE PERNAS TRIPLO, EM TUBO DE AÇO CARBONO - EQUIPAMENTO DE GINÁSTICA PARA ACADEMIA AO AR LIVRE / ACADEMIA DA TERCEIRA IDADE - ATI, INSTALADO SOBRE PISO DE CONCRETO EXISTENTE. AF_10/2021</v>
          </cell>
          <cell r="I7064" t="str">
            <v>UN</v>
          </cell>
          <cell r="J7064" t="str">
            <v>ATRIBUÍDO SÃO PAULO</v>
          </cell>
          <cell r="K7064">
            <v>4077.23</v>
          </cell>
        </row>
        <row r="7065">
          <cell r="G7065">
            <v>103206</v>
          </cell>
          <cell r="H7065" t="str">
            <v>INSTALAÇÃO DE ALONGADOR COM TRÊS ALTURAS, EM TUBO DE AÇO CARBONO - EQUIPAMENTO DE GINÁSTICA PARA ACADEMIA AO AR LIVRE / ACADEMIA DA TERCEIRA IDADE - ATI, INSTALADO SOBRE PISO DE CONCRETO EXISTENTE. AF_10/2021</v>
          </cell>
          <cell r="I7065" t="str">
            <v>UN</v>
          </cell>
          <cell r="J7065" t="str">
            <v>ATRIBUÍDO SÃO PAULO</v>
          </cell>
          <cell r="K7065">
            <v>2377.96</v>
          </cell>
        </row>
        <row r="7066">
          <cell r="G7066">
            <v>103207</v>
          </cell>
          <cell r="H7066" t="str">
            <v>INSTALAÇÃO DE ROTAÇÃO DIAGONAL DUPLA, APARELHO TRIPLO, EM TUBO DE AÇO CARBONO - EQUIPAMENTO DE GINÁSTICA PARA ACADEMIA AO AR LIVRE / ACADEMIA DA TERCEIRA IDADE - ATI, INSTALADO SOBRE PISO DE CONCRETO EXISTENTE. AF_10/2021</v>
          </cell>
          <cell r="I7066" t="str">
            <v>UN</v>
          </cell>
          <cell r="J7066" t="str">
            <v>ATRIBUÍDO SÃO PAULO</v>
          </cell>
          <cell r="K7066">
            <v>2531.6</v>
          </cell>
        </row>
        <row r="7067">
          <cell r="G7067">
            <v>103208</v>
          </cell>
          <cell r="H7067" t="str">
            <v>INSTALAÇÃO DE ROTAÇÃO VERTICAL DUPLO, EM TUBO DE ACO CARBONO - EQUIPAMENTO DE GINASTICA PARA ACADEMIA AO AR LIVRE / ACADEMIA DA TERCEIRA IDADE - ATI, INSTALADO SOBRE PISO DE CONCRETO EXISTENTE. AF_10/2021</v>
          </cell>
          <cell r="I7067" t="str">
            <v>UN</v>
          </cell>
          <cell r="J7067" t="str">
            <v>ATRIBUÍDO SÃO PAULO</v>
          </cell>
          <cell r="K7067">
            <v>1950.33</v>
          </cell>
        </row>
        <row r="7068">
          <cell r="G7068">
            <v>103209</v>
          </cell>
          <cell r="H7068" t="str">
            <v>INSTALAÇÃO DE SURF DUPLO, EM TUBO DE AÇO CARBONO - EQUIPAMENTO DE GINÁSTICA PARA ACADEMIA AO AR LIVRE / ACADEMIA DA TERCEIRA IDADE - ATI, INSTALADO SOBRE PISO DE CONCRETO EXISTENTE. AF_10/2021</v>
          </cell>
          <cell r="I7068" t="str">
            <v>UN</v>
          </cell>
          <cell r="J7068" t="str">
            <v>ATRIBUÍDO SÃO PAULO</v>
          </cell>
          <cell r="K7068">
            <v>2808.3</v>
          </cell>
        </row>
        <row r="7069">
          <cell r="G7069">
            <v>103210</v>
          </cell>
          <cell r="H7069" t="str">
            <v>INSTALAÇÃO DE PLACA ORIENTATIVA SOBRE EXERCÍCIOS, 2,00M X 1,00M, EM TUBO DE AÇO CARBONO - PARA ACADEMIA AO AR LIVRE / ACADEMIA DA TERCEIRA IDADE - ATI, INSTALADO SOBRE PISO DE CONCRETO EXISTENTE. AF_10/2021</v>
          </cell>
          <cell r="I7069" t="str">
            <v>UN</v>
          </cell>
          <cell r="J7069" t="str">
            <v>ATRIBUÍDO SÃO PAULO</v>
          </cell>
          <cell r="K7069">
            <v>2269.4899999999998</v>
          </cell>
        </row>
        <row r="7070">
          <cell r="G7070">
            <v>103304</v>
          </cell>
          <cell r="H7070" t="str">
            <v>INSTALAÇÃO DE BANCO METÁLICO COM ENCOSTO, 1,60 M DE COMPRIMENTO, EM TUBO DE AÇO CARBONO COM PINTURA ELETROSTÁTICA, SOBRE PISO DE CONCRETO EXISTENTE. AF_11/2021</v>
          </cell>
          <cell r="I7070" t="str">
            <v>UN</v>
          </cell>
          <cell r="J7070" t="str">
            <v>ATRIBUÍDO SÃO PAULO</v>
          </cell>
          <cell r="K7070">
            <v>1239.3499999999999</v>
          </cell>
        </row>
        <row r="7071">
          <cell r="G7071">
            <v>103307</v>
          </cell>
          <cell r="H7071" t="str">
            <v>INSTALAÇÃO DE LIXEIRA METÁLICA DUPLA, CAPACIDADE DE 60 L, EM TUBO DE AÇO CARBONO E CESTOS EM CHAPA DE AÇO COM PINTURA ELETROSTÁTICA, SOBRE PISO DE CONCRETO EXISTENTE. AF_11/2021</v>
          </cell>
          <cell r="I7071" t="str">
            <v>UN</v>
          </cell>
          <cell r="J7071" t="str">
            <v>ATRIBUÍDO SÃO PAULO</v>
          </cell>
          <cell r="K7071">
            <v>1319.96</v>
          </cell>
        </row>
        <row r="7072">
          <cell r="G7072">
            <v>103310</v>
          </cell>
          <cell r="H7072" t="str">
            <v>INSTALAÇÃO DE LIXEIRA METÁLICA DUPLA, CAPACIDADE DE 60 L, EM TUBO DE AÇO CARBONO E CESTOS EM CHAPA DE AÇO COM PINTURA ELETROSTÁTICA, SOBRE SOLO. AF_11/2021</v>
          </cell>
          <cell r="I7072" t="str">
            <v>UN</v>
          </cell>
          <cell r="J7072" t="str">
            <v>ATRIBUÍDO SÃO PAULO</v>
          </cell>
          <cell r="K7072">
            <v>1277.94</v>
          </cell>
        </row>
        <row r="7073">
          <cell r="G7073">
            <v>103314</v>
          </cell>
          <cell r="H7073" t="str">
            <v>INSTALAÇÃO DE PERGOLADO DE MADEIRA, EM MAÇARANDUBA, ANGELIM OU EQUIVALENTE DA REGIÃO, FIXADO COM CONCRETO SOBRE PISO DE CONCRETO EXISTENTE. AF_11/2021</v>
          </cell>
          <cell r="I7073" t="str">
            <v>M2</v>
          </cell>
          <cell r="J7073" t="str">
            <v>COEFICIENTE DE REPRESENTATIVIDADE</v>
          </cell>
          <cell r="K7073">
            <v>276.95</v>
          </cell>
        </row>
        <row r="7074">
          <cell r="G7074">
            <v>103315</v>
          </cell>
          <cell r="H7074" t="str">
            <v>INSTALAÇÃO DE PERGOLADO DE MADEIRA, EM MAÇARANDUBA, ANGELIM OU EQUIVALENTE DA REGIÃO, FIXADO COM CONCRETO SOBRE SOLO. AF_11/2021</v>
          </cell>
          <cell r="I7074" t="str">
            <v>M2</v>
          </cell>
          <cell r="J7074" t="str">
            <v>COEFICIENTE DE REPRESENTATIVIDADE</v>
          </cell>
          <cell r="K7074">
            <v>269.64</v>
          </cell>
        </row>
        <row r="7075">
          <cell r="G7075">
            <v>103769</v>
          </cell>
          <cell r="H7075" t="str">
            <v>PAR DE TABELAS DE BASQUETE DE COMPENSADO NAVAL, COM AROS E REDES - FORNECIMENTO E INSTALAÇÃO. AF_03/2022</v>
          </cell>
          <cell r="I7075" t="str">
            <v>UN</v>
          </cell>
          <cell r="J7075" t="str">
            <v>COEFICIENTE DE REPRESENTATIVIDADE</v>
          </cell>
          <cell r="K7075">
            <v>3967.23</v>
          </cell>
        </row>
        <row r="7076">
          <cell r="G7076">
            <v>98525</v>
          </cell>
          <cell r="H7076" t="str">
            <v>LIMPEZA MECANIZADA DE CAMADA VEGETAL, VEGETAÇÃO E PEQUENAS ÁRVORES (DIÂMETRO DE TRONCO MENOR QUE 0,20 M), COM TRATOR DE ESTEIRAS.AF_05/2018</v>
          </cell>
          <cell r="I7076" t="str">
            <v>M2</v>
          </cell>
          <cell r="J7076" t="str">
            <v>ATRIBUÍDO SÃO PAULO</v>
          </cell>
          <cell r="K7076">
            <v>0.32</v>
          </cell>
        </row>
        <row r="7077">
          <cell r="G7077">
            <v>98526</v>
          </cell>
          <cell r="H7077" t="str">
            <v>REMOÇÃO DE RAÍZES REMANESCENTES DE TRONCO DE ÁRVORE COM DIÂMETRO MAIOR OU IGUAL A 0,20 M E MENOR QUE 0,40 M.AF_05/2018</v>
          </cell>
          <cell r="I7077" t="str">
            <v>UN</v>
          </cell>
          <cell r="J7077" t="str">
            <v>COEFICIENTE DE REPRESENTATIVIDADE</v>
          </cell>
          <cell r="K7077">
            <v>71.97</v>
          </cell>
        </row>
        <row r="7078">
          <cell r="G7078">
            <v>98527</v>
          </cell>
          <cell r="H7078" t="str">
            <v>REMOÇÃO DE RAÍZES REMANESCENTES DE TRONCO DE ÁRVORE COM DIÂMETRO MAIOR OU IGUAL A 0,40 M E MENOR QUE 0,60 M.AF_05/2018</v>
          </cell>
          <cell r="I7078" t="str">
            <v>UN</v>
          </cell>
          <cell r="J7078" t="str">
            <v>COEFICIENTE DE REPRESENTATIVIDADE</v>
          </cell>
          <cell r="K7078">
            <v>154.96</v>
          </cell>
        </row>
        <row r="7079">
          <cell r="G7079">
            <v>98528</v>
          </cell>
          <cell r="H7079" t="str">
            <v>REMOÇÃO DE RAÍZES REMANESCENTES DE TRONCO DE ÁRVORE COM DIÂMETRO MAIOR OU IGUAL A 0,60 M.AF_05/2018</v>
          </cell>
          <cell r="I7079" t="str">
            <v>UN</v>
          </cell>
          <cell r="J7079" t="str">
            <v>COEFICIENTE DE REPRESENTATIVIDADE</v>
          </cell>
          <cell r="K7079">
            <v>226.61</v>
          </cell>
        </row>
        <row r="7080">
          <cell r="G7080">
            <v>98529</v>
          </cell>
          <cell r="H7080" t="str">
            <v>CORTE RASO E RECORTE DE ÁRVORE COM DIÂMETRO DE TRONCO MAIOR OU IGUAL A 0,20 M E MENOR QUE 0,40 M.AF_05/2018</v>
          </cell>
          <cell r="I7080" t="str">
            <v>UN</v>
          </cell>
          <cell r="J7080" t="str">
            <v>COEFICIENTE DE REPRESENTATIVIDADE</v>
          </cell>
          <cell r="K7080">
            <v>54.72</v>
          </cell>
        </row>
        <row r="7081">
          <cell r="G7081">
            <v>98530</v>
          </cell>
          <cell r="H7081" t="str">
            <v>CORTE RASO E RECORTE DE ÁRVORE COM DIÂMETRO DE TRONCO MAIOR OU IGUAL A 0,40 M E MENOR QUE 0,60 M.AF_05/2018</v>
          </cell>
          <cell r="I7081" t="str">
            <v>UN</v>
          </cell>
          <cell r="J7081" t="str">
            <v>COEFICIENTE DE REPRESENTATIVIDADE</v>
          </cell>
          <cell r="K7081">
            <v>97.49</v>
          </cell>
        </row>
        <row r="7082">
          <cell r="G7082">
            <v>98531</v>
          </cell>
          <cell r="H7082" t="str">
            <v>CORTE RASO E RECORTE DE ÁRVORE COM DIÂMETRO DE TRONCO MAIOR OU IGUAL A 0,60 M.AF_05/2018</v>
          </cell>
          <cell r="I7082" t="str">
            <v>UN</v>
          </cell>
          <cell r="J7082" t="str">
            <v>ATRIBUÍDO SÃO PAULO</v>
          </cell>
          <cell r="K7082">
            <v>239.62</v>
          </cell>
        </row>
        <row r="7083">
          <cell r="G7083">
            <v>98532</v>
          </cell>
          <cell r="H7083" t="str">
            <v>PODA EM ALTURA DE ÁRVORE COM DIÂMETRO DE TRONCO MENOR QUE 0,20 M.AF_05/2018</v>
          </cell>
          <cell r="I7083" t="str">
            <v>UN</v>
          </cell>
          <cell r="J7083" t="str">
            <v>ATRIBUÍDO SÃO PAULO</v>
          </cell>
          <cell r="K7083">
            <v>105.31</v>
          </cell>
        </row>
        <row r="7084">
          <cell r="G7084">
            <v>98533</v>
          </cell>
          <cell r="H7084" t="str">
            <v>PODA EM ALTURA DE ÁRVORE COM DIÂMETRO DE TRONCO MAIOR OU IGUAL A 0,20 M E MENOR QUE 0,40 M.AF_05/2018</v>
          </cell>
          <cell r="I7084" t="str">
            <v>UN</v>
          </cell>
          <cell r="J7084" t="str">
            <v>ATRIBUÍDO SÃO PAULO</v>
          </cell>
          <cell r="K7084">
            <v>284.91000000000003</v>
          </cell>
        </row>
        <row r="7085">
          <cell r="G7085">
            <v>98534</v>
          </cell>
          <cell r="H7085" t="str">
            <v>PODA EM ALTURA DE ÁRVORE COM DIÂMETRO DE TRONCO MAIOR OU IGUAL A 0,40 M E MENOR QUE 0,60 M.AF_05/2018</v>
          </cell>
          <cell r="I7085" t="str">
            <v>UN</v>
          </cell>
          <cell r="J7085" t="str">
            <v>ATRIBUÍDO SÃO PAULO</v>
          </cell>
          <cell r="K7085">
            <v>734.05</v>
          </cell>
        </row>
        <row r="7086">
          <cell r="G7086">
            <v>98535</v>
          </cell>
          <cell r="H7086" t="str">
            <v>PODA EM ALTURA DE ÁRVORE COM DIÂMETRO DE TRONCO MAIOR OU IGUAL A 0,60 M.AF_05/2018</v>
          </cell>
          <cell r="I7086" t="str">
            <v>UN</v>
          </cell>
          <cell r="J7086" t="str">
            <v>ATRIBUÍDO SÃO PAULO</v>
          </cell>
          <cell r="K7086">
            <v>1154.72</v>
          </cell>
        </row>
        <row r="7087">
          <cell r="G7087">
            <v>88238</v>
          </cell>
          <cell r="H7087" t="str">
            <v>AJUDANTE DE ARMADOR COM ENCARGOS COMPLEMENTARES</v>
          </cell>
          <cell r="I7087" t="str">
            <v>H</v>
          </cell>
          <cell r="J7087" t="str">
            <v>COEFICIENTE DE REPRESENTATIVIDADE</v>
          </cell>
          <cell r="K7087">
            <v>17.079999999999998</v>
          </cell>
        </row>
        <row r="7088">
          <cell r="G7088">
            <v>88239</v>
          </cell>
          <cell r="H7088" t="str">
            <v>AJUDANTE DE CARPINTEIRO COM ENCARGOS COMPLEMENTARES</v>
          </cell>
          <cell r="I7088" t="str">
            <v>H</v>
          </cell>
          <cell r="J7088" t="str">
            <v>COEFICIENTE DE REPRESENTATIVIDADE</v>
          </cell>
          <cell r="K7088">
            <v>17.89</v>
          </cell>
        </row>
        <row r="7089">
          <cell r="G7089">
            <v>88240</v>
          </cell>
          <cell r="H7089" t="str">
            <v>AJUDANTE DE ESTRUTURA METÁLICA COM ENCARGOS COMPLEMENTARES</v>
          </cell>
          <cell r="I7089" t="str">
            <v>H</v>
          </cell>
          <cell r="J7089" t="str">
            <v>COEFICIENTE DE REPRESENTATIVIDADE</v>
          </cell>
          <cell r="K7089">
            <v>17.850000000000001</v>
          </cell>
        </row>
        <row r="7090">
          <cell r="G7090">
            <v>88241</v>
          </cell>
          <cell r="H7090" t="str">
            <v>AJUDANTE DE OPERAÇÃO EM GERAL COM ENCARGOS COMPLEMENTARES</v>
          </cell>
          <cell r="I7090" t="str">
            <v>H</v>
          </cell>
          <cell r="J7090" t="str">
            <v>COEFICIENTE DE REPRESENTATIVIDADE</v>
          </cell>
          <cell r="K7090">
            <v>18.45</v>
          </cell>
        </row>
        <row r="7091">
          <cell r="G7091">
            <v>88242</v>
          </cell>
          <cell r="H7091" t="str">
            <v>AJUDANTE DE PEDREIRO COM ENCARGOS COMPLEMENTARES</v>
          </cell>
          <cell r="I7091" t="str">
            <v>H</v>
          </cell>
          <cell r="J7091" t="str">
            <v>COEFICIENTE DE REPRESENTATIVIDADE</v>
          </cell>
          <cell r="K7091">
            <v>17.12</v>
          </cell>
        </row>
        <row r="7092">
          <cell r="G7092">
            <v>88243</v>
          </cell>
          <cell r="H7092" t="str">
            <v>AJUDANTE ESPECIALIZADO COM ENCARGOS COMPLEMENTARES</v>
          </cell>
          <cell r="I7092" t="str">
            <v>H</v>
          </cell>
          <cell r="J7092" t="str">
            <v>COEFICIENTE DE REPRESENTATIVIDADE</v>
          </cell>
          <cell r="K7092">
            <v>17.88</v>
          </cell>
        </row>
        <row r="7093">
          <cell r="G7093">
            <v>88245</v>
          </cell>
          <cell r="H7093" t="str">
            <v>ARMADOR COM ENCARGOS COMPLEMENTARES</v>
          </cell>
          <cell r="I7093" t="str">
            <v>H</v>
          </cell>
          <cell r="J7093" t="str">
            <v>COEFICIENTE DE REPRESENTATIVIDADE</v>
          </cell>
          <cell r="K7093">
            <v>21</v>
          </cell>
        </row>
        <row r="7094">
          <cell r="G7094">
            <v>88246</v>
          </cell>
          <cell r="H7094" t="str">
            <v>ASSENTADOR DE TUBOS COM ENCARGOS COMPLEMENTARES</v>
          </cell>
          <cell r="I7094" t="str">
            <v>H</v>
          </cell>
          <cell r="J7094" t="str">
            <v>COEFICIENTE DE REPRESENTATIVIDADE</v>
          </cell>
          <cell r="K7094">
            <v>26.3</v>
          </cell>
        </row>
        <row r="7095">
          <cell r="G7095">
            <v>88247</v>
          </cell>
          <cell r="H7095" t="str">
            <v>AUXILIAR DE ELETRICISTA COM ENCARGOS COMPLEMENTARES</v>
          </cell>
          <cell r="I7095" t="str">
            <v>H</v>
          </cell>
          <cell r="J7095" t="str">
            <v>COEFICIENTE DE REPRESENTATIVIDADE</v>
          </cell>
          <cell r="K7095">
            <v>19.87</v>
          </cell>
        </row>
        <row r="7096">
          <cell r="G7096">
            <v>88248</v>
          </cell>
          <cell r="H7096" t="str">
            <v>AUXILIAR DE ENCANADOR OU BOMBEIRO HIDRÁULICO COM ENCARGOS COMPLEMENTARES</v>
          </cell>
          <cell r="I7096" t="str">
            <v>H</v>
          </cell>
          <cell r="J7096" t="str">
            <v>COEFICIENTE DE REPRESENTATIVIDADE</v>
          </cell>
          <cell r="K7096">
            <v>17.440000000000001</v>
          </cell>
        </row>
        <row r="7097">
          <cell r="G7097">
            <v>88249</v>
          </cell>
          <cell r="H7097" t="str">
            <v>AUXILIAR DE LABORATÓRIO COM ENCARGOS COMPLEMENTARES</v>
          </cell>
          <cell r="I7097" t="str">
            <v>H</v>
          </cell>
          <cell r="J7097" t="str">
            <v>COEFICIENTE DE REPRESENTATIVIDADE</v>
          </cell>
          <cell r="K7097">
            <v>21.75</v>
          </cell>
        </row>
        <row r="7098">
          <cell r="G7098">
            <v>88250</v>
          </cell>
          <cell r="H7098" t="str">
            <v>AUXILIAR DE MECÂNICO COM ENCARGOS COMPLEMENTARES</v>
          </cell>
          <cell r="I7098" t="str">
            <v>H</v>
          </cell>
          <cell r="J7098" t="str">
            <v>COEFICIENTE DE REPRESENTATIVIDADE</v>
          </cell>
          <cell r="K7098">
            <v>18.149999999999999</v>
          </cell>
        </row>
        <row r="7099">
          <cell r="G7099">
            <v>88251</v>
          </cell>
          <cell r="H7099" t="str">
            <v>AUXILIAR DE SERRALHEIRO COM ENCARGOS COMPLEMENTARES</v>
          </cell>
          <cell r="I7099" t="str">
            <v>H</v>
          </cell>
          <cell r="J7099" t="str">
            <v>COEFICIENTE DE REPRESENTATIVIDADE</v>
          </cell>
          <cell r="K7099">
            <v>18.03</v>
          </cell>
        </row>
        <row r="7100">
          <cell r="G7100">
            <v>88252</v>
          </cell>
          <cell r="H7100" t="str">
            <v>AUXILIAR DE SERVIÇOS GERAIS COM ENCARGOS COMPLEMENTARES</v>
          </cell>
          <cell r="I7100" t="str">
            <v>H</v>
          </cell>
          <cell r="J7100" t="str">
            <v>COEFICIENTE DE REPRESENTATIVIDADE</v>
          </cell>
          <cell r="K7100">
            <v>18.3</v>
          </cell>
        </row>
        <row r="7101">
          <cell r="G7101">
            <v>88253</v>
          </cell>
          <cell r="H7101" t="str">
            <v>AUXILIAR DE TOPÓGRAFO COM ENCARGOS COMPLEMENTARES</v>
          </cell>
          <cell r="I7101" t="str">
            <v>H</v>
          </cell>
          <cell r="J7101" t="str">
            <v>COEFICIENTE DE REPRESENTATIVIDADE</v>
          </cell>
          <cell r="K7101">
            <v>10.71</v>
          </cell>
        </row>
        <row r="7102">
          <cell r="G7102">
            <v>88255</v>
          </cell>
          <cell r="H7102" t="str">
            <v>AUXILIAR TÉCNICO DE ENGENHARIA COM ENCARGOS COMPLEMENTARES</v>
          </cell>
          <cell r="I7102" t="str">
            <v>H</v>
          </cell>
          <cell r="J7102" t="str">
            <v>COEFICIENTE DE REPRESENTATIVIDADE</v>
          </cell>
          <cell r="K7102">
            <v>32.72</v>
          </cell>
        </row>
        <row r="7103">
          <cell r="G7103">
            <v>88256</v>
          </cell>
          <cell r="H7103" t="str">
            <v>AZULEJISTA OU LADRILHISTA COM ENCARGOS COMPLEMENTARES</v>
          </cell>
          <cell r="I7103" t="str">
            <v>H</v>
          </cell>
          <cell r="J7103" t="str">
            <v>COEFICIENTE DE REPRESENTATIVIDADE</v>
          </cell>
          <cell r="K7103">
            <v>21.05</v>
          </cell>
        </row>
        <row r="7104">
          <cell r="G7104">
            <v>88257</v>
          </cell>
          <cell r="H7104" t="str">
            <v>BLASTER, DINAMITADOR OU CABO DE FOGO COM ENCARGOS COMPLEMENTARES</v>
          </cell>
          <cell r="I7104" t="str">
            <v>H</v>
          </cell>
          <cell r="J7104" t="str">
            <v>COEFICIENTE DE REPRESENTATIVIDADE</v>
          </cell>
          <cell r="K7104">
            <v>22.41</v>
          </cell>
        </row>
        <row r="7105">
          <cell r="G7105">
            <v>88258</v>
          </cell>
          <cell r="H7105" t="str">
            <v>CADASTRISTA DE REDES DE AGUA E ESGOTO COM ENCARGOS COMPLEMENTARES</v>
          </cell>
          <cell r="I7105" t="str">
            <v>H</v>
          </cell>
          <cell r="J7105" t="str">
            <v>COEFICIENTE DE REPRESENTATIVIDADE</v>
          </cell>
          <cell r="K7105">
            <v>14.54</v>
          </cell>
        </row>
        <row r="7106">
          <cell r="G7106">
            <v>88260</v>
          </cell>
          <cell r="H7106" t="str">
            <v>CALCETEIRO COM ENCARGOS COMPLEMENTARES</v>
          </cell>
          <cell r="I7106" t="str">
            <v>H</v>
          </cell>
          <cell r="J7106" t="str">
            <v>COEFICIENTE DE REPRESENTATIVIDADE</v>
          </cell>
          <cell r="K7106">
            <v>19.53</v>
          </cell>
        </row>
        <row r="7107">
          <cell r="G7107">
            <v>88261</v>
          </cell>
          <cell r="H7107" t="str">
            <v>CARPINTEIRO DE ESQUADRIA COM ENCARGOS COMPLEMENTARES</v>
          </cell>
          <cell r="I7107" t="str">
            <v>H</v>
          </cell>
          <cell r="J7107" t="str">
            <v>COEFICIENTE DE REPRESENTATIVIDADE</v>
          </cell>
          <cell r="K7107">
            <v>19.97</v>
          </cell>
        </row>
        <row r="7108">
          <cell r="G7108">
            <v>88262</v>
          </cell>
          <cell r="H7108" t="str">
            <v>CARPINTEIRO DE FORMAS COM ENCARGOS COMPLEMENTARES</v>
          </cell>
          <cell r="I7108" t="str">
            <v>H</v>
          </cell>
          <cell r="J7108" t="str">
            <v>COLETADO</v>
          </cell>
          <cell r="K7108">
            <v>20.82</v>
          </cell>
        </row>
        <row r="7109">
          <cell r="G7109">
            <v>88263</v>
          </cell>
          <cell r="H7109" t="str">
            <v>CAVOUQUEIRO OU OPERADOR PERFURATRIZ/ROMPEDOR COM ENCARGOS COMPLEMENTARES</v>
          </cell>
          <cell r="I7109" t="str">
            <v>H</v>
          </cell>
          <cell r="J7109" t="str">
            <v>COEFICIENTE DE REPRESENTATIVIDADE</v>
          </cell>
          <cell r="K7109">
            <v>19.89</v>
          </cell>
        </row>
        <row r="7110">
          <cell r="G7110">
            <v>88264</v>
          </cell>
          <cell r="H7110" t="str">
            <v>ELETRICISTA COM ENCARGOS COMPLEMENTARES</v>
          </cell>
          <cell r="I7110" t="str">
            <v>H</v>
          </cell>
          <cell r="J7110" t="str">
            <v>COLETADO</v>
          </cell>
          <cell r="K7110">
            <v>23.27</v>
          </cell>
        </row>
        <row r="7111">
          <cell r="G7111">
            <v>88265</v>
          </cell>
          <cell r="H7111" t="str">
            <v>ELETRICISTA INDUSTRIAL COM ENCARGOS COMPLEMENTARES</v>
          </cell>
          <cell r="I7111" t="str">
            <v>H</v>
          </cell>
          <cell r="J7111" t="str">
            <v>COEFICIENTE DE REPRESENTATIVIDADE</v>
          </cell>
          <cell r="K7111">
            <v>22.24</v>
          </cell>
        </row>
        <row r="7112">
          <cell r="G7112">
            <v>88266</v>
          </cell>
          <cell r="H7112" t="str">
            <v>ELETROTÉCNICO COM ENCARGOS COMPLEMENTARES</v>
          </cell>
          <cell r="I7112" t="str">
            <v>H</v>
          </cell>
          <cell r="J7112" t="str">
            <v>COEFICIENTE DE REPRESENTATIVIDADE</v>
          </cell>
          <cell r="K7112">
            <v>25.29</v>
          </cell>
        </row>
        <row r="7113">
          <cell r="G7113">
            <v>88267</v>
          </cell>
          <cell r="H7113" t="str">
            <v>ENCANADOR OU BOMBEIRO HIDRÁULICO COM ENCARGOS COMPLEMENTARES</v>
          </cell>
          <cell r="I7113" t="str">
            <v>H</v>
          </cell>
          <cell r="J7113" t="str">
            <v>COLETADO</v>
          </cell>
          <cell r="K7113">
            <v>20.420000000000002</v>
          </cell>
        </row>
        <row r="7114">
          <cell r="G7114">
            <v>88269</v>
          </cell>
          <cell r="H7114" t="str">
            <v>GESSEIRO COM ENCARGOS COMPLEMENTARES</v>
          </cell>
          <cell r="I7114" t="str">
            <v>H</v>
          </cell>
          <cell r="J7114" t="str">
            <v>COEFICIENTE DE REPRESENTATIVIDADE</v>
          </cell>
          <cell r="K7114">
            <v>22.94</v>
          </cell>
        </row>
        <row r="7115">
          <cell r="G7115">
            <v>88270</v>
          </cell>
          <cell r="H7115" t="str">
            <v>IMPERMEABILIZADOR COM ENCARGOS COMPLEMENTARES</v>
          </cell>
          <cell r="I7115" t="str">
            <v>H</v>
          </cell>
          <cell r="J7115" t="str">
            <v>COEFICIENTE DE REPRESENTATIVIDADE</v>
          </cell>
          <cell r="K7115">
            <v>21</v>
          </cell>
        </row>
        <row r="7116">
          <cell r="G7116">
            <v>88272</v>
          </cell>
          <cell r="H7116" t="str">
            <v>MACARIQUEIRO COM ENCARGOS COMPLEMENTARES</v>
          </cell>
          <cell r="I7116" t="str">
            <v>H</v>
          </cell>
          <cell r="J7116" t="str">
            <v>COEFICIENTE DE REPRESENTATIVIDADE</v>
          </cell>
          <cell r="K7116">
            <v>22.3</v>
          </cell>
        </row>
        <row r="7117">
          <cell r="G7117">
            <v>88273</v>
          </cell>
          <cell r="H7117" t="str">
            <v>MARCENEIRO COM ENCARGOS COMPLEMENTARES</v>
          </cell>
          <cell r="I7117" t="str">
            <v>H</v>
          </cell>
          <cell r="J7117" t="str">
            <v>COEFICIENTE DE REPRESENTATIVIDADE</v>
          </cell>
          <cell r="K7117">
            <v>19.72</v>
          </cell>
        </row>
        <row r="7118">
          <cell r="G7118">
            <v>88274</v>
          </cell>
          <cell r="H7118" t="str">
            <v>MARMORISTA/GRANITEIRO COM ENCARGOS COMPLEMENTARES</v>
          </cell>
          <cell r="I7118" t="str">
            <v>H</v>
          </cell>
          <cell r="J7118" t="str">
            <v>COEFICIENTE DE REPRESENTATIVIDADE</v>
          </cell>
          <cell r="K7118">
            <v>21.05</v>
          </cell>
        </row>
        <row r="7119">
          <cell r="G7119">
            <v>88275</v>
          </cell>
          <cell r="H7119" t="str">
            <v>MECÃNICO DE EQUIPAMENTOS PESADOS COM ENCARGOS COMPLEMENTARES</v>
          </cell>
          <cell r="I7119" t="str">
            <v>H</v>
          </cell>
          <cell r="J7119" t="str">
            <v>COEFICIENTE DE REPRESENTATIVIDADE</v>
          </cell>
          <cell r="K7119">
            <v>28.32</v>
          </cell>
        </row>
        <row r="7120">
          <cell r="G7120">
            <v>88277</v>
          </cell>
          <cell r="H7120" t="str">
            <v>MONTADOR (TUBO AÇO/EQUIPAMENTOS) COM ENCARGOS COMPLEMENTARES</v>
          </cell>
          <cell r="I7120" t="str">
            <v>H</v>
          </cell>
          <cell r="J7120" t="str">
            <v>COEFICIENTE DE REPRESENTATIVIDADE</v>
          </cell>
          <cell r="K7120">
            <v>23.78</v>
          </cell>
        </row>
        <row r="7121">
          <cell r="G7121">
            <v>88278</v>
          </cell>
          <cell r="H7121" t="str">
            <v>MONTADOR DE ESTRUTURA METÁLICA COM ENCARGOS COMPLEMENTARES</v>
          </cell>
          <cell r="I7121" t="str">
            <v>H</v>
          </cell>
          <cell r="J7121" t="str">
            <v>COEFICIENTE DE REPRESENTATIVIDADE</v>
          </cell>
          <cell r="K7121">
            <v>21.26</v>
          </cell>
        </row>
        <row r="7122">
          <cell r="G7122">
            <v>88279</v>
          </cell>
          <cell r="H7122" t="str">
            <v>MONTADOR ELETROMECÃNICO COM ENCARGOS COMPLEMENTARES</v>
          </cell>
          <cell r="I7122" t="str">
            <v>H</v>
          </cell>
          <cell r="J7122" t="str">
            <v>COEFICIENTE DE REPRESENTATIVIDADE</v>
          </cell>
          <cell r="K7122">
            <v>24.46</v>
          </cell>
        </row>
        <row r="7123">
          <cell r="G7123">
            <v>88281</v>
          </cell>
          <cell r="H7123" t="str">
            <v>MOTORISTA DE BASCULANTE COM ENCARGOS COMPLEMENTARES</v>
          </cell>
          <cell r="I7123" t="str">
            <v>H</v>
          </cell>
          <cell r="J7123" t="str">
            <v>COEFICIENTE DE REPRESENTATIVIDADE</v>
          </cell>
          <cell r="K7123">
            <v>22.38</v>
          </cell>
        </row>
        <row r="7124">
          <cell r="G7124">
            <v>88282</v>
          </cell>
          <cell r="H7124" t="str">
            <v>MOTORISTA DE CAMINHÃO COM ENCARGOS COMPLEMENTARES</v>
          </cell>
          <cell r="I7124" t="str">
            <v>H</v>
          </cell>
          <cell r="J7124" t="str">
            <v>COLETADO</v>
          </cell>
          <cell r="K7124">
            <v>21.71</v>
          </cell>
        </row>
        <row r="7125">
          <cell r="G7125">
            <v>88283</v>
          </cell>
          <cell r="H7125" t="str">
            <v>MOTORISTA DE CAMINHÃO E CARRETA COM ENCARGOS COMPLEMENTARES</v>
          </cell>
          <cell r="I7125" t="str">
            <v>H</v>
          </cell>
          <cell r="J7125" t="str">
            <v>COEFICIENTE DE REPRESENTATIVIDADE</v>
          </cell>
          <cell r="K7125">
            <v>25.92</v>
          </cell>
        </row>
        <row r="7126">
          <cell r="G7126">
            <v>88284</v>
          </cell>
          <cell r="H7126" t="str">
            <v>MOTORISTA DE VEIÍCULO LEVE COM ENCARGOS COMPLEMENTARES</v>
          </cell>
          <cell r="I7126" t="str">
            <v>H</v>
          </cell>
          <cell r="J7126" t="str">
            <v>COEFICIENTE DE REPRESENTATIVIDADE</v>
          </cell>
          <cell r="K7126">
            <v>20.87</v>
          </cell>
        </row>
        <row r="7127">
          <cell r="G7127">
            <v>88285</v>
          </cell>
          <cell r="H7127" t="str">
            <v>MOTORISTA DE VEÍCULO PESADO COM ENCARGOS COMPLEMENTARES</v>
          </cell>
          <cell r="I7127" t="str">
            <v>H</v>
          </cell>
          <cell r="J7127" t="str">
            <v>COEFICIENTE DE REPRESENTATIVIDADE</v>
          </cell>
          <cell r="K7127">
            <v>21.71</v>
          </cell>
        </row>
        <row r="7128">
          <cell r="G7128">
            <v>88286</v>
          </cell>
          <cell r="H7128" t="str">
            <v>MOTORISTA OPERADOR DE MUNCK COM ENCARGOS COMPLEMENTARES</v>
          </cell>
          <cell r="I7128" t="str">
            <v>H</v>
          </cell>
          <cell r="J7128" t="str">
            <v>COEFICIENTE DE REPRESENTATIVIDADE</v>
          </cell>
          <cell r="K7128">
            <v>23.04</v>
          </cell>
        </row>
        <row r="7129">
          <cell r="G7129">
            <v>88288</v>
          </cell>
          <cell r="H7129" t="str">
            <v>NIVELADOR COM ENCARGOS COMPLEMENTARES</v>
          </cell>
          <cell r="I7129" t="str">
            <v>H</v>
          </cell>
          <cell r="J7129" t="str">
            <v>COEFICIENTE DE REPRESENTATIVIDADE</v>
          </cell>
          <cell r="K7129">
            <v>13.14</v>
          </cell>
        </row>
        <row r="7130">
          <cell r="G7130">
            <v>88291</v>
          </cell>
          <cell r="H7130" t="str">
            <v>OPERADOR DE BETONEIRA (CAMINHÃO) COM ENCARGOS COMPLEMENTARES</v>
          </cell>
          <cell r="I7130" t="str">
            <v>H</v>
          </cell>
          <cell r="J7130" t="str">
            <v>COEFICIENTE DE REPRESENTATIVIDADE</v>
          </cell>
          <cell r="K7130">
            <v>20.059999999999999</v>
          </cell>
        </row>
        <row r="7131">
          <cell r="G7131">
            <v>88292</v>
          </cell>
          <cell r="H7131" t="str">
            <v>OPERADOR DE COMPRESSOR OU COMPRESSORISTA COM ENCARGOS COMPLEMENTARES</v>
          </cell>
          <cell r="I7131" t="str">
            <v>H</v>
          </cell>
          <cell r="J7131" t="str">
            <v>COEFICIENTE DE REPRESENTATIVIDADE</v>
          </cell>
          <cell r="K7131">
            <v>23.95</v>
          </cell>
        </row>
        <row r="7132">
          <cell r="G7132">
            <v>88293</v>
          </cell>
          <cell r="H7132" t="str">
            <v>OPERADOR DE DEMARCADORA DE FAIXAS COM ENCARGOS COMPLEMENTARES</v>
          </cell>
          <cell r="I7132" t="str">
            <v>H</v>
          </cell>
          <cell r="J7132" t="str">
            <v>COEFICIENTE DE REPRESENTATIVIDADE</v>
          </cell>
          <cell r="K7132">
            <v>23.67</v>
          </cell>
        </row>
        <row r="7133">
          <cell r="G7133">
            <v>88294</v>
          </cell>
          <cell r="H7133" t="str">
            <v>OPERADOR DE ESCAVADEIRA COM ENCARGOS COMPLEMENTARES</v>
          </cell>
          <cell r="I7133" t="str">
            <v>H</v>
          </cell>
          <cell r="J7133" t="str">
            <v>COLETADO</v>
          </cell>
          <cell r="K7133">
            <v>25.59</v>
          </cell>
        </row>
        <row r="7134">
          <cell r="G7134">
            <v>88295</v>
          </cell>
          <cell r="H7134" t="str">
            <v>OPERADOR DE GUINCHO COM ENCARGOS COMPLEMENTARES</v>
          </cell>
          <cell r="I7134" t="str">
            <v>H</v>
          </cell>
          <cell r="J7134" t="str">
            <v>COEFICIENTE DE REPRESENTATIVIDADE</v>
          </cell>
          <cell r="K7134">
            <v>21.03</v>
          </cell>
        </row>
        <row r="7135">
          <cell r="G7135">
            <v>88296</v>
          </cell>
          <cell r="H7135" t="str">
            <v>OPERADOR DE GUINDASTE COM ENCARGOS COMPLEMENTARES</v>
          </cell>
          <cell r="I7135" t="str">
            <v>H</v>
          </cell>
          <cell r="J7135" t="str">
            <v>COEFICIENTE DE REPRESENTATIVIDADE</v>
          </cell>
          <cell r="K7135">
            <v>23.81</v>
          </cell>
        </row>
        <row r="7136">
          <cell r="G7136">
            <v>88297</v>
          </cell>
          <cell r="H7136" t="str">
            <v>OPERADOR DE MÁQUINAS E EQUIPAMENTOS COM ENCARGOS COMPLEMENTARES</v>
          </cell>
          <cell r="I7136" t="str">
            <v>H</v>
          </cell>
          <cell r="J7136" t="str">
            <v>COEFICIENTE DE REPRESENTATIVIDADE</v>
          </cell>
          <cell r="K7136">
            <v>23.06</v>
          </cell>
        </row>
        <row r="7137">
          <cell r="G7137">
            <v>88298</v>
          </cell>
          <cell r="H7137" t="str">
            <v>OPERADOR DE MARTELETE OU MARTELETEIRO COM ENCARGOS COMPLEMENTARES</v>
          </cell>
          <cell r="I7137" t="str">
            <v>H</v>
          </cell>
          <cell r="J7137" t="str">
            <v>COEFICIENTE DE REPRESENTATIVIDADE</v>
          </cell>
          <cell r="K7137">
            <v>24.2</v>
          </cell>
        </row>
        <row r="7138">
          <cell r="G7138">
            <v>88299</v>
          </cell>
          <cell r="H7138" t="str">
            <v>OPERADOR DE MOTO-ESCREIPER COM ENCARGOS COMPLEMENTARES</v>
          </cell>
          <cell r="I7138" t="str">
            <v>H</v>
          </cell>
          <cell r="J7138" t="str">
            <v>COEFICIENTE DE REPRESENTATIVIDADE</v>
          </cell>
          <cell r="K7138">
            <v>24</v>
          </cell>
        </row>
        <row r="7139">
          <cell r="G7139">
            <v>88300</v>
          </cell>
          <cell r="H7139" t="str">
            <v>OPERADOR DE MOTONIVELADORA COM ENCARGOS COMPLEMENTARES</v>
          </cell>
          <cell r="I7139" t="str">
            <v>H</v>
          </cell>
          <cell r="J7139" t="str">
            <v>COEFICIENTE DE REPRESENTATIVIDADE</v>
          </cell>
          <cell r="K7139">
            <v>28.43</v>
          </cell>
        </row>
        <row r="7140">
          <cell r="G7140">
            <v>88301</v>
          </cell>
          <cell r="H7140" t="str">
            <v>OPERADOR DE PÁ CARREGADEIRA COM ENCARGOS COMPLEMENTARES</v>
          </cell>
          <cell r="I7140" t="str">
            <v>H</v>
          </cell>
          <cell r="J7140" t="str">
            <v>COEFICIENTE DE REPRESENTATIVIDADE</v>
          </cell>
          <cell r="K7140">
            <v>23</v>
          </cell>
        </row>
        <row r="7141">
          <cell r="G7141">
            <v>88302</v>
          </cell>
          <cell r="H7141" t="str">
            <v>OPERADOR DE PAVIMENTADORA COM ENCARGOS COMPLEMENTARES</v>
          </cell>
          <cell r="I7141" t="str">
            <v>H</v>
          </cell>
          <cell r="J7141" t="str">
            <v>COEFICIENTE DE REPRESENTATIVIDADE</v>
          </cell>
          <cell r="K7141">
            <v>24.64</v>
          </cell>
        </row>
        <row r="7142">
          <cell r="G7142">
            <v>88303</v>
          </cell>
          <cell r="H7142" t="str">
            <v>OPERADOR DE ROLO COMPACTADOR COM ENCARGOS COMPLEMENTARES</v>
          </cell>
          <cell r="I7142" t="str">
            <v>H</v>
          </cell>
          <cell r="J7142" t="str">
            <v>COEFICIENTE DE REPRESENTATIVIDADE</v>
          </cell>
          <cell r="K7142">
            <v>22.66</v>
          </cell>
        </row>
        <row r="7143">
          <cell r="G7143">
            <v>88304</v>
          </cell>
          <cell r="H7143" t="str">
            <v>OPERADOR DE USINA DE ASFALTO, DE SOLOS OU DE CONCRETO COM ENCARGOS COMPLEMENTARES</v>
          </cell>
          <cell r="I7143" t="str">
            <v>H</v>
          </cell>
          <cell r="J7143" t="str">
            <v>COEFICIENTE DE REPRESENTATIVIDADE</v>
          </cell>
          <cell r="K7143">
            <v>21.78</v>
          </cell>
        </row>
        <row r="7144">
          <cell r="G7144">
            <v>88306</v>
          </cell>
          <cell r="H7144" t="str">
            <v>OPERADOR JATO DE AREIA OU JATISTA COM ENCARGOS COMPLEMENTARES</v>
          </cell>
          <cell r="I7144" t="str">
            <v>H</v>
          </cell>
          <cell r="J7144" t="str">
            <v>COEFICIENTE DE REPRESENTATIVIDADE</v>
          </cell>
          <cell r="K7144">
            <v>23.36</v>
          </cell>
        </row>
        <row r="7145">
          <cell r="G7145">
            <v>88307</v>
          </cell>
          <cell r="H7145" t="str">
            <v>OPERADOR PARA BATE ESTACAS COM ENCARGOS COMPLEMENTARES</v>
          </cell>
          <cell r="I7145" t="str">
            <v>H</v>
          </cell>
          <cell r="J7145" t="str">
            <v>COEFICIENTE DE REPRESENTATIVIDADE</v>
          </cell>
          <cell r="K7145">
            <v>26.06</v>
          </cell>
        </row>
        <row r="7146">
          <cell r="G7146">
            <v>88308</v>
          </cell>
          <cell r="H7146" t="str">
            <v>PASTILHEIRO COM ENCARGOS COMPLEMENTARES</v>
          </cell>
          <cell r="I7146" t="str">
            <v>H</v>
          </cell>
          <cell r="J7146" t="str">
            <v>COEFICIENTE DE REPRESENTATIVIDADE</v>
          </cell>
          <cell r="K7146">
            <v>21.05</v>
          </cell>
        </row>
        <row r="7147">
          <cell r="G7147">
            <v>88309</v>
          </cell>
          <cell r="H7147" t="str">
            <v>PEDREIRO COM ENCARGOS COMPLEMENTARES</v>
          </cell>
          <cell r="I7147" t="str">
            <v>H</v>
          </cell>
          <cell r="J7147" t="str">
            <v>COLETADO</v>
          </cell>
          <cell r="K7147">
            <v>21.15</v>
          </cell>
        </row>
        <row r="7148">
          <cell r="G7148">
            <v>88310</v>
          </cell>
          <cell r="H7148" t="str">
            <v>PINTOR COM ENCARGOS COMPLEMENTARES</v>
          </cell>
          <cell r="I7148" t="str">
            <v>H</v>
          </cell>
          <cell r="J7148" t="str">
            <v>COLETADO</v>
          </cell>
          <cell r="K7148">
            <v>22.4</v>
          </cell>
        </row>
        <row r="7149">
          <cell r="G7149">
            <v>88311</v>
          </cell>
          <cell r="H7149" t="str">
            <v>PINTOR DE LETREIROS COM ENCARGOS COMPLEMENTARES</v>
          </cell>
          <cell r="I7149" t="str">
            <v>H</v>
          </cell>
          <cell r="J7149" t="str">
            <v>COEFICIENTE DE REPRESENTATIVIDADE</v>
          </cell>
          <cell r="K7149">
            <v>21.94</v>
          </cell>
        </row>
        <row r="7150">
          <cell r="G7150">
            <v>88312</v>
          </cell>
          <cell r="H7150" t="str">
            <v>PINTOR PARA TINTA EPÓXI COM ENCARGOS COMPLEMENTARES</v>
          </cell>
          <cell r="I7150" t="str">
            <v>H</v>
          </cell>
          <cell r="J7150" t="str">
            <v>COEFICIENTE DE REPRESENTATIVIDADE</v>
          </cell>
          <cell r="K7150">
            <v>22.4</v>
          </cell>
        </row>
        <row r="7151">
          <cell r="G7151">
            <v>88313</v>
          </cell>
          <cell r="H7151" t="str">
            <v>POCEIRO COM ENCARGOS COMPLEMENTARES</v>
          </cell>
          <cell r="I7151" t="str">
            <v>H</v>
          </cell>
          <cell r="J7151" t="str">
            <v>COEFICIENTE DE REPRESENTATIVIDADE</v>
          </cell>
          <cell r="K7151">
            <v>22.68</v>
          </cell>
        </row>
        <row r="7152">
          <cell r="G7152">
            <v>88314</v>
          </cell>
          <cell r="H7152" t="str">
            <v>RASTELEIRO COM ENCARGOS COMPLEMENTARES</v>
          </cell>
          <cell r="I7152" t="str">
            <v>H</v>
          </cell>
          <cell r="J7152" t="str">
            <v>COEFICIENTE DE REPRESENTATIVIDADE</v>
          </cell>
          <cell r="K7152">
            <v>18.059999999999999</v>
          </cell>
        </row>
        <row r="7153">
          <cell r="G7153">
            <v>88315</v>
          </cell>
          <cell r="H7153" t="str">
            <v>SERRALHEIRO COM ENCARGOS COMPLEMENTARES</v>
          </cell>
          <cell r="I7153" t="str">
            <v>H</v>
          </cell>
          <cell r="J7153" t="str">
            <v>COEFICIENTE DE REPRESENTATIVIDADE</v>
          </cell>
          <cell r="K7153">
            <v>21.35</v>
          </cell>
        </row>
        <row r="7154">
          <cell r="G7154">
            <v>88316</v>
          </cell>
          <cell r="H7154" t="str">
            <v>SERVENTE COM ENCARGOS COMPLEMENTARES</v>
          </cell>
          <cell r="I7154" t="str">
            <v>H</v>
          </cell>
          <cell r="J7154" t="str">
            <v>COLETADO</v>
          </cell>
          <cell r="K7154">
            <v>17.04</v>
          </cell>
        </row>
        <row r="7155">
          <cell r="G7155">
            <v>88317</v>
          </cell>
          <cell r="H7155" t="str">
            <v>SOLDADOR COM ENCARGOS COMPLEMENTARES</v>
          </cell>
          <cell r="I7155" t="str">
            <v>H</v>
          </cell>
          <cell r="J7155" t="str">
            <v>COLETADO</v>
          </cell>
          <cell r="K7155">
            <v>22.61</v>
          </cell>
        </row>
        <row r="7156">
          <cell r="G7156">
            <v>88318</v>
          </cell>
          <cell r="H7156" t="str">
            <v>SOLDADOR A (PARA SOLDA A SER TESTADA COM RAIOS "X") COM ENCARGOS COMPLEMENTARES</v>
          </cell>
          <cell r="I7156" t="str">
            <v>H</v>
          </cell>
          <cell r="J7156" t="str">
            <v>COEFICIENTE DE REPRESENTATIVIDADE</v>
          </cell>
          <cell r="K7156">
            <v>25.42</v>
          </cell>
        </row>
        <row r="7157">
          <cell r="G7157">
            <v>88320</v>
          </cell>
          <cell r="H7157" t="str">
            <v>TAQUEADOR OU TAQUEIRO COM ENCARGOS COMPLEMENTARES</v>
          </cell>
          <cell r="I7157" t="str">
            <v>H</v>
          </cell>
          <cell r="J7157" t="str">
            <v>COEFICIENTE DE REPRESENTATIVIDADE</v>
          </cell>
          <cell r="K7157">
            <v>20.82</v>
          </cell>
        </row>
        <row r="7158">
          <cell r="G7158">
            <v>88321</v>
          </cell>
          <cell r="H7158" t="str">
            <v>TÉCNICO DE LABORATÓRIO COM ENCARGOS COMPLEMENTARES</v>
          </cell>
          <cell r="I7158" t="str">
            <v>H</v>
          </cell>
          <cell r="J7158" t="str">
            <v>COEFICIENTE DE REPRESENTATIVIDADE</v>
          </cell>
          <cell r="K7158">
            <v>25.78</v>
          </cell>
        </row>
        <row r="7159">
          <cell r="G7159">
            <v>88322</v>
          </cell>
          <cell r="H7159" t="str">
            <v>TÉCNICO DE SONDAGEM COM ENCARGOS COMPLEMENTARES</v>
          </cell>
          <cell r="I7159" t="str">
            <v>H</v>
          </cell>
          <cell r="J7159" t="str">
            <v>COEFICIENTE DE REPRESENTATIVIDADE</v>
          </cell>
          <cell r="K7159">
            <v>35.31</v>
          </cell>
        </row>
        <row r="7160">
          <cell r="G7160">
            <v>88323</v>
          </cell>
          <cell r="H7160" t="str">
            <v>TELHADISTA COM ENCARGOS COMPLEMENTARES</v>
          </cell>
          <cell r="I7160" t="str">
            <v>H</v>
          </cell>
          <cell r="J7160" t="str">
            <v>COEFICIENTE DE REPRESENTATIVIDADE</v>
          </cell>
          <cell r="K7160">
            <v>20.63</v>
          </cell>
        </row>
        <row r="7161">
          <cell r="G7161">
            <v>88324</v>
          </cell>
          <cell r="H7161" t="str">
            <v>TRATORISTA COM ENCARGOS COMPLEMENTARES</v>
          </cell>
          <cell r="I7161" t="str">
            <v>H</v>
          </cell>
          <cell r="J7161" t="str">
            <v>COEFICIENTE DE REPRESENTATIVIDADE</v>
          </cell>
          <cell r="K7161">
            <v>23.06</v>
          </cell>
        </row>
        <row r="7162">
          <cell r="G7162">
            <v>88325</v>
          </cell>
          <cell r="H7162" t="str">
            <v>VIDRACEIRO COM ENCARGOS COMPLEMENTARES</v>
          </cell>
          <cell r="I7162" t="str">
            <v>H</v>
          </cell>
          <cell r="J7162" t="str">
            <v>COEFICIENTE DE REPRESENTATIVIDADE</v>
          </cell>
          <cell r="K7162">
            <v>18.920000000000002</v>
          </cell>
        </row>
        <row r="7163">
          <cell r="G7163">
            <v>88326</v>
          </cell>
          <cell r="H7163" t="str">
            <v>VIGIA NOTURNO COM ENCARGOS COMPLEMENTARES</v>
          </cell>
          <cell r="I7163" t="str">
            <v>H</v>
          </cell>
          <cell r="J7163" t="str">
            <v>COEFICIENTE DE REPRESENTATIVIDADE</v>
          </cell>
          <cell r="K7163">
            <v>21.08</v>
          </cell>
        </row>
        <row r="7164">
          <cell r="G7164">
            <v>88377</v>
          </cell>
          <cell r="H7164" t="str">
            <v>OPERADOR DE BETONEIRA ESTACIONÁRIA/MISTURADOR COM ENCARGOS COMPLEMENTARES</v>
          </cell>
          <cell r="I7164" t="str">
            <v>H</v>
          </cell>
          <cell r="J7164" t="str">
            <v>COEFICIENTE DE REPRESENTATIVIDADE</v>
          </cell>
          <cell r="K7164">
            <v>19.53</v>
          </cell>
        </row>
        <row r="7165">
          <cell r="G7165">
            <v>88441</v>
          </cell>
          <cell r="H7165" t="str">
            <v>JARDINEIRO COM ENCARGOS COMPLEMENTARES</v>
          </cell>
          <cell r="I7165" t="str">
            <v>H</v>
          </cell>
          <cell r="J7165" t="str">
            <v>COEFICIENTE DE REPRESENTATIVIDADE</v>
          </cell>
          <cell r="K7165">
            <v>18.399999999999999</v>
          </cell>
        </row>
        <row r="7166">
          <cell r="G7166">
            <v>88597</v>
          </cell>
          <cell r="H7166" t="str">
            <v>DESENHISTA DETALHISTA COM ENCARGOS COMPLEMENTARES</v>
          </cell>
          <cell r="I7166" t="str">
            <v>H</v>
          </cell>
          <cell r="J7166" t="str">
            <v>COEFICIENTE DE REPRESENTATIVIDADE</v>
          </cell>
          <cell r="K7166">
            <v>20.39</v>
          </cell>
        </row>
        <row r="7167">
          <cell r="G7167">
            <v>90766</v>
          </cell>
          <cell r="H7167" t="str">
            <v>ALMOXARIFE COM ENCARGOS COMPLEMENTARES</v>
          </cell>
          <cell r="I7167" t="str">
            <v>H</v>
          </cell>
          <cell r="J7167" t="str">
            <v>COLETADO</v>
          </cell>
          <cell r="K7167">
            <v>17.75</v>
          </cell>
        </row>
        <row r="7168">
          <cell r="G7168">
            <v>90767</v>
          </cell>
          <cell r="H7168" t="str">
            <v>APONTADOR OU APROPRIADOR COM ENCARGOS COMPLEMENTARES</v>
          </cell>
          <cell r="I7168" t="str">
            <v>H</v>
          </cell>
          <cell r="J7168" t="str">
            <v>COEFICIENTE DE REPRESENTATIVIDADE</v>
          </cell>
          <cell r="K7168">
            <v>17.41</v>
          </cell>
        </row>
        <row r="7169">
          <cell r="G7169">
            <v>90768</v>
          </cell>
          <cell r="H7169" t="str">
            <v>ARQUITETO DE OBRA JUNIOR COM ENCARGOS COMPLEMENTARES</v>
          </cell>
          <cell r="I7169" t="str">
            <v>H</v>
          </cell>
          <cell r="J7169" t="str">
            <v>COEFICIENTE DE REPRESENTATIVIDADE</v>
          </cell>
          <cell r="K7169">
            <v>72.17</v>
          </cell>
        </row>
        <row r="7170">
          <cell r="G7170">
            <v>90769</v>
          </cell>
          <cell r="H7170" t="str">
            <v>ARQUITETO DE OBRA PLENO COM ENCARGOS COMPLEMENTARES</v>
          </cell>
          <cell r="I7170" t="str">
            <v>H</v>
          </cell>
          <cell r="J7170" t="str">
            <v>COEFICIENTE DE REPRESENTATIVIDADE</v>
          </cell>
          <cell r="K7170">
            <v>101.71</v>
          </cell>
        </row>
        <row r="7171">
          <cell r="G7171">
            <v>90770</v>
          </cell>
          <cell r="H7171" t="str">
            <v>ARQUITETO DE OBRA SENIOR COM ENCARGOS COMPLEMENTARES</v>
          </cell>
          <cell r="I7171" t="str">
            <v>H</v>
          </cell>
          <cell r="J7171" t="str">
            <v>COEFICIENTE DE REPRESENTATIVIDADE</v>
          </cell>
          <cell r="K7171">
            <v>133.85</v>
          </cell>
        </row>
        <row r="7172">
          <cell r="G7172">
            <v>90771</v>
          </cell>
          <cell r="H7172" t="str">
            <v>AUXILIAR DE DESENHISTA COM ENCARGOS COMPLEMENTARES</v>
          </cell>
          <cell r="I7172" t="str">
            <v>H</v>
          </cell>
          <cell r="J7172" t="str">
            <v>COEFICIENTE DE REPRESENTATIVIDADE</v>
          </cell>
          <cell r="K7172">
            <v>14.5</v>
          </cell>
        </row>
        <row r="7173">
          <cell r="G7173">
            <v>90772</v>
          </cell>
          <cell r="H7173" t="str">
            <v>AUXILIAR DE ESCRITORIO COM ENCARGOS COMPLEMENTARES</v>
          </cell>
          <cell r="I7173" t="str">
            <v>H</v>
          </cell>
          <cell r="J7173" t="str">
            <v>COEFICIENTE DE REPRESENTATIVIDADE</v>
          </cell>
          <cell r="K7173">
            <v>15.44</v>
          </cell>
        </row>
        <row r="7174">
          <cell r="G7174">
            <v>90773</v>
          </cell>
          <cell r="H7174" t="str">
            <v>DESENHISTA COPISTA COM ENCARGOS COMPLEMENTARES</v>
          </cell>
          <cell r="I7174" t="str">
            <v>H</v>
          </cell>
          <cell r="J7174" t="str">
            <v>COEFICIENTE DE REPRESENTATIVIDADE</v>
          </cell>
          <cell r="K7174">
            <v>10.52</v>
          </cell>
        </row>
        <row r="7175">
          <cell r="G7175">
            <v>90775</v>
          </cell>
          <cell r="H7175" t="str">
            <v>DESENHISTA PROJETISTA COM ENCARGOS COMPLEMENTARES</v>
          </cell>
          <cell r="I7175" t="str">
            <v>H</v>
          </cell>
          <cell r="J7175" t="str">
            <v>COEFICIENTE DE REPRESENTATIVIDADE</v>
          </cell>
          <cell r="K7175">
            <v>14.6</v>
          </cell>
        </row>
        <row r="7176">
          <cell r="G7176">
            <v>90776</v>
          </cell>
          <cell r="H7176" t="str">
            <v>ENCARREGADO GERAL COM ENCARGOS COMPLEMENTARES</v>
          </cell>
          <cell r="I7176" t="str">
            <v>H</v>
          </cell>
          <cell r="J7176" t="str">
            <v>COLETADO</v>
          </cell>
          <cell r="K7176">
            <v>23.48</v>
          </cell>
        </row>
        <row r="7177">
          <cell r="G7177">
            <v>90777</v>
          </cell>
          <cell r="H7177" t="str">
            <v>ENGENHEIRO CIVIL DE OBRA JUNIOR COM ENCARGOS COMPLEMENTARES</v>
          </cell>
          <cell r="I7177" t="str">
            <v>H</v>
          </cell>
          <cell r="J7177" t="str">
            <v>COLETADO</v>
          </cell>
          <cell r="K7177">
            <v>97.88</v>
          </cell>
        </row>
        <row r="7178">
          <cell r="G7178">
            <v>90778</v>
          </cell>
          <cell r="H7178" t="str">
            <v>ENGENHEIRO CIVIL DE OBRA PLENO COM ENCARGOS COMPLEMENTARES</v>
          </cell>
          <cell r="I7178" t="str">
            <v>H</v>
          </cell>
          <cell r="J7178" t="str">
            <v>COEFICIENTE DE REPRESENTATIVIDADE</v>
          </cell>
          <cell r="K7178">
            <v>111.12</v>
          </cell>
        </row>
        <row r="7179">
          <cell r="G7179">
            <v>90779</v>
          </cell>
          <cell r="H7179" t="str">
            <v>ENGENHEIRO CIVIL DE OBRA SENIOR COM ENCARGOS COMPLEMENTARES</v>
          </cell>
          <cell r="I7179" t="str">
            <v>H</v>
          </cell>
          <cell r="J7179" t="str">
            <v>COEFICIENTE DE REPRESENTATIVIDADE</v>
          </cell>
          <cell r="K7179">
            <v>151.21</v>
          </cell>
        </row>
        <row r="7180">
          <cell r="G7180">
            <v>90780</v>
          </cell>
          <cell r="H7180" t="str">
            <v>MESTRE DE OBRAS COM ENCARGOS COMPLEMENTARES</v>
          </cell>
          <cell r="I7180" t="str">
            <v>H</v>
          </cell>
          <cell r="J7180" t="str">
            <v>COEFICIENTE DE REPRESENTATIVIDADE</v>
          </cell>
          <cell r="K7180">
            <v>29.76</v>
          </cell>
        </row>
        <row r="7181">
          <cell r="G7181">
            <v>90781</v>
          </cell>
          <cell r="H7181" t="str">
            <v>TOPOGRAFO COM ENCARGOS COMPLEMENTARES</v>
          </cell>
          <cell r="I7181" t="str">
            <v>H</v>
          </cell>
          <cell r="J7181" t="str">
            <v>COLETADO</v>
          </cell>
          <cell r="K7181">
            <v>21.46</v>
          </cell>
        </row>
        <row r="7182">
          <cell r="G7182">
            <v>91677</v>
          </cell>
          <cell r="H7182" t="str">
            <v>ENGENHEIRO ELETRICISTA COM ENCARGOS COMPLEMENTARES</v>
          </cell>
          <cell r="I7182" t="str">
            <v>H</v>
          </cell>
          <cell r="J7182" t="str">
            <v>COEFICIENTE DE REPRESENTATIVIDADE</v>
          </cell>
          <cell r="K7182">
            <v>101.77</v>
          </cell>
        </row>
        <row r="7183">
          <cell r="G7183">
            <v>91678</v>
          </cell>
          <cell r="H7183" t="str">
            <v>ENGENHEIRO SANITARISTA COM ENCARGOS COMPLEMENTARES</v>
          </cell>
          <cell r="I7183" t="str">
            <v>H</v>
          </cell>
          <cell r="J7183" t="str">
            <v>COEFICIENTE DE REPRESENTATIVIDADE</v>
          </cell>
          <cell r="K7183">
            <v>97.88</v>
          </cell>
        </row>
        <row r="7184">
          <cell r="G7184">
            <v>93558</v>
          </cell>
          <cell r="H7184" t="str">
            <v>MOTORISTA DE CAMINHAO COM ENCARGOS COMPLEMENTARES</v>
          </cell>
          <cell r="I7184" t="str">
            <v>MES</v>
          </cell>
          <cell r="J7184" t="str">
            <v>COEFICIENTE DE REPRESENTATIVIDADE</v>
          </cell>
          <cell r="K7184">
            <v>3852.45</v>
          </cell>
        </row>
        <row r="7185">
          <cell r="G7185">
            <v>93559</v>
          </cell>
          <cell r="H7185" t="str">
            <v>DESENHISTA DETALHISTA COM ENCARGOS COMPLEMENTARES</v>
          </cell>
          <cell r="I7185" t="str">
            <v>MES</v>
          </cell>
          <cell r="J7185" t="str">
            <v>COEFICIENTE DE REPRESENTATIVIDADE</v>
          </cell>
          <cell r="K7185">
            <v>3590.09</v>
          </cell>
        </row>
        <row r="7186">
          <cell r="G7186">
            <v>93560</v>
          </cell>
          <cell r="H7186" t="str">
            <v>DESENHISTA COPISTA COM ENCARGOS COMPLEMENTARES</v>
          </cell>
          <cell r="I7186" t="str">
            <v>MES</v>
          </cell>
          <cell r="J7186" t="str">
            <v>COEFICIENTE DE REPRESENTATIVIDADE</v>
          </cell>
          <cell r="K7186">
            <v>1866.32</v>
          </cell>
        </row>
        <row r="7187">
          <cell r="G7187">
            <v>93561</v>
          </cell>
          <cell r="H7187" t="str">
            <v>DESENHISTA PROJETISTA COM ENCARGOS COMPLEMENTARES</v>
          </cell>
          <cell r="I7187" t="str">
            <v>MES</v>
          </cell>
          <cell r="J7187" t="str">
            <v>COEFICIENTE DE REPRESENTATIVIDADE</v>
          </cell>
          <cell r="K7187">
            <v>2581.0100000000002</v>
          </cell>
        </row>
        <row r="7188">
          <cell r="G7188">
            <v>93562</v>
          </cell>
          <cell r="H7188" t="str">
            <v>AUXILIAR DE DESENHISTA COM ENCARGOS COMPLEMENTARES</v>
          </cell>
          <cell r="I7188" t="str">
            <v>MES</v>
          </cell>
          <cell r="J7188" t="str">
            <v>COEFICIENTE DE REPRESENTATIVIDADE</v>
          </cell>
          <cell r="K7188">
            <v>2565.1799999999998</v>
          </cell>
        </row>
        <row r="7189">
          <cell r="G7189">
            <v>93563</v>
          </cell>
          <cell r="H7189" t="str">
            <v>ALMOXARIFE COM ENCARGOS COMPLEMENTARES</v>
          </cell>
          <cell r="I7189" t="str">
            <v>MES</v>
          </cell>
          <cell r="J7189" t="str">
            <v>COEFICIENTE DE REPRESENTATIVIDADE</v>
          </cell>
          <cell r="K7189">
            <v>3127.74</v>
          </cell>
        </row>
        <row r="7190">
          <cell r="G7190">
            <v>93564</v>
          </cell>
          <cell r="H7190" t="str">
            <v>APONTADOR OU APROPRIADOR COM ENCARGOS COMPLEMENTARES</v>
          </cell>
          <cell r="I7190" t="str">
            <v>MES</v>
          </cell>
          <cell r="J7190" t="str">
            <v>COEFICIENTE DE REPRESENTATIVIDADE</v>
          </cell>
          <cell r="K7190">
            <v>3058.15</v>
          </cell>
        </row>
        <row r="7191">
          <cell r="G7191">
            <v>93565</v>
          </cell>
          <cell r="H7191" t="str">
            <v>ENGENHEIRO CIVIL DE OBRA JUNIOR COM ENCARGOS COMPLEMENTARES</v>
          </cell>
          <cell r="I7191" t="str">
            <v>MES</v>
          </cell>
          <cell r="J7191" t="str">
            <v>COEFICIENTE DE REPRESENTATIVIDADE</v>
          </cell>
          <cell r="K7191">
            <v>17076.25</v>
          </cell>
        </row>
        <row r="7192">
          <cell r="G7192">
            <v>93566</v>
          </cell>
          <cell r="H7192" t="str">
            <v>AUXILIAR DE ESCRITORIO COM ENCARGOS COMPLEMENTARES</v>
          </cell>
          <cell r="I7192" t="str">
            <v>MES</v>
          </cell>
          <cell r="J7192" t="str">
            <v>COEFICIENTE DE REPRESENTATIVIDADE</v>
          </cell>
          <cell r="K7192">
            <v>2726.11</v>
          </cell>
        </row>
        <row r="7193">
          <cell r="G7193">
            <v>93567</v>
          </cell>
          <cell r="H7193" t="str">
            <v>ENGENHEIRO CIVIL DE OBRA PLENO COM ENCARGOS COMPLEMENTARES</v>
          </cell>
          <cell r="I7193" t="str">
            <v>MES</v>
          </cell>
          <cell r="J7193" t="str">
            <v>COEFICIENTE DE REPRESENTATIVIDADE</v>
          </cell>
          <cell r="K7193">
            <v>19385.919999999998</v>
          </cell>
        </row>
        <row r="7194">
          <cell r="G7194">
            <v>93568</v>
          </cell>
          <cell r="H7194" t="str">
            <v>ENGENHEIRO CIVIL DE OBRA SENIOR COM ENCARGOS COMPLEMENTARES</v>
          </cell>
          <cell r="I7194" t="str">
            <v>MES</v>
          </cell>
          <cell r="J7194" t="str">
            <v>COEFICIENTE DE REPRESENTATIVIDADE</v>
          </cell>
          <cell r="K7194">
            <v>26366.29</v>
          </cell>
        </row>
        <row r="7195">
          <cell r="G7195">
            <v>93569</v>
          </cell>
          <cell r="H7195" t="str">
            <v>ARQUITETO JUNIOR COM ENCARGOS COMPLEMENTARES</v>
          </cell>
          <cell r="I7195" t="str">
            <v>MES</v>
          </cell>
          <cell r="J7195" t="str">
            <v>COEFICIENTE DE REPRESENTATIVIDADE</v>
          </cell>
          <cell r="K7195">
            <v>12620.74</v>
          </cell>
        </row>
        <row r="7196">
          <cell r="G7196">
            <v>93570</v>
          </cell>
          <cell r="H7196" t="str">
            <v>ARQUITETO PLENO COM ENCARGOS COMPLEMENTARES</v>
          </cell>
          <cell r="I7196" t="str">
            <v>MES</v>
          </cell>
          <cell r="J7196" t="str">
            <v>COEFICIENTE DE REPRESENTATIVIDADE</v>
          </cell>
          <cell r="K7196">
            <v>17773.5</v>
          </cell>
        </row>
        <row r="7197">
          <cell r="G7197">
            <v>93571</v>
          </cell>
          <cell r="H7197" t="str">
            <v>ARQUITETO SENIOR COM ENCARGOS COMPLEMENTARES</v>
          </cell>
          <cell r="I7197" t="str">
            <v>MES</v>
          </cell>
          <cell r="J7197" t="str">
            <v>COEFICIENTE DE REPRESENTATIVIDADE</v>
          </cell>
          <cell r="K7197">
            <v>23380.76</v>
          </cell>
        </row>
        <row r="7198">
          <cell r="G7198">
            <v>93572</v>
          </cell>
          <cell r="H7198" t="str">
            <v>ENCARREGADO GERAL DE OBRAS COM ENCARGOS COMPLEMENTARES</v>
          </cell>
          <cell r="I7198" t="str">
            <v>MES</v>
          </cell>
          <cell r="J7198" t="str">
            <v>COEFICIENTE DE REPRESENTATIVIDADE</v>
          </cell>
          <cell r="K7198">
            <v>4123.72</v>
          </cell>
        </row>
        <row r="7199">
          <cell r="G7199">
            <v>94295</v>
          </cell>
          <cell r="H7199" t="str">
            <v>MESTRE DE OBRAS COM ENCARGOS COMPLEMENTARES</v>
          </cell>
          <cell r="I7199" t="str">
            <v>MES</v>
          </cell>
          <cell r="J7199" t="str">
            <v>COEFICIENTE DE REPRESENTATIVIDADE</v>
          </cell>
          <cell r="K7199">
            <v>5214.4399999999996</v>
          </cell>
        </row>
        <row r="7200">
          <cell r="G7200">
            <v>94296</v>
          </cell>
          <cell r="H7200" t="str">
            <v>TOPOGRAFO COM ENCARGOS COMPLEMENTARES</v>
          </cell>
          <cell r="I7200" t="str">
            <v>MES</v>
          </cell>
          <cell r="J7200" t="str">
            <v>COEFICIENTE DE REPRESENTATIVIDADE</v>
          </cell>
          <cell r="K7200">
            <v>3774.11</v>
          </cell>
        </row>
        <row r="7201">
          <cell r="G7201">
            <v>95308</v>
          </cell>
          <cell r="H7201" t="str">
            <v>CURSO DE CAPACITAÇÃO PARA AJUDANTE DE ARMADOR (ENCARGOS COMPLEMENTARES) - HORISTA</v>
          </cell>
          <cell r="I7201" t="str">
            <v>H</v>
          </cell>
          <cell r="J7201" t="str">
            <v>COEFICIENTE DE REPRESENTATIVIDADE</v>
          </cell>
          <cell r="K7201">
            <v>0.13</v>
          </cell>
        </row>
        <row r="7202">
          <cell r="G7202">
            <v>95309</v>
          </cell>
          <cell r="H7202" t="str">
            <v>CURSO DE CAPACITAÇÃO PARA AJUDANTE DE CARPINTEIRO (ENCARGOS COMPLEMENTARES) - HORISTA</v>
          </cell>
          <cell r="I7202" t="str">
            <v>H</v>
          </cell>
          <cell r="J7202" t="str">
            <v>COEFICIENTE DE REPRESENTATIVIDADE</v>
          </cell>
          <cell r="K7202">
            <v>0.18</v>
          </cell>
        </row>
        <row r="7203">
          <cell r="G7203">
            <v>95310</v>
          </cell>
          <cell r="H7203" t="str">
            <v>CURSO DE CAPACITAÇÃO PARA AJUDANTE DE ESTRUTURA METÁLICA (ENCARGOS COMPLEMENTARES) - HORISTA</v>
          </cell>
          <cell r="I7203" t="str">
            <v>H</v>
          </cell>
          <cell r="J7203" t="str">
            <v>COEFICIENTE DE REPRESENTATIVIDADE</v>
          </cell>
          <cell r="K7203">
            <v>0.16</v>
          </cell>
        </row>
        <row r="7204">
          <cell r="G7204">
            <v>95311</v>
          </cell>
          <cell r="H7204" t="str">
            <v>CURSO DE CAPACITAÇÃO PARA AJUDANTE DE OPERAÇÃO EM GERAL (ENCARGOS COMPLEMENTARES) - HORISTA</v>
          </cell>
          <cell r="I7204" t="str">
            <v>H</v>
          </cell>
          <cell r="J7204" t="str">
            <v>COEFICIENTE DE REPRESENTATIVIDADE</v>
          </cell>
          <cell r="K7204">
            <v>0.15</v>
          </cell>
        </row>
        <row r="7205">
          <cell r="G7205">
            <v>95312</v>
          </cell>
          <cell r="H7205" t="str">
            <v>CURSO DE CAPACITAÇÃO PARA AJUDANTE DE PEDREIRO (ENCARGOS COMPLEMENTARES) - HORISTA</v>
          </cell>
          <cell r="I7205" t="str">
            <v>H</v>
          </cell>
          <cell r="J7205" t="str">
            <v>COEFICIENTE DE REPRESENTATIVIDADE</v>
          </cell>
          <cell r="K7205">
            <v>0.17</v>
          </cell>
        </row>
        <row r="7206">
          <cell r="G7206">
            <v>95313</v>
          </cell>
          <cell r="H7206" t="str">
            <v>CURSO DE CAPACITAÇÃO PARA AJUDANTE ESPECIALIZADO (ENCARGOS COMPLEMENTARES) - HORISTA</v>
          </cell>
          <cell r="I7206" t="str">
            <v>H</v>
          </cell>
          <cell r="J7206" t="str">
            <v>COEFICIENTE DE REPRESENTATIVIDADE</v>
          </cell>
          <cell r="K7206">
            <v>0.14000000000000001</v>
          </cell>
        </row>
        <row r="7207">
          <cell r="G7207">
            <v>95314</v>
          </cell>
          <cell r="H7207" t="str">
            <v>CURSO DE CAPACITAÇÃO PARA ARMADOR (ENCARGOS COMPLEMENTARES) - HORISTA</v>
          </cell>
          <cell r="I7207" t="str">
            <v>H</v>
          </cell>
          <cell r="J7207" t="str">
            <v>COEFICIENTE DE REPRESENTATIVIDADE</v>
          </cell>
          <cell r="K7207">
            <v>0.18</v>
          </cell>
        </row>
        <row r="7208">
          <cell r="G7208">
            <v>95315</v>
          </cell>
          <cell r="H7208" t="str">
            <v>CURSO DE CAPACITAÇÃO PARA ASSENTADOR DE TUBOS (ENCARGOS COMPLEMENTARES) - HORISTA</v>
          </cell>
          <cell r="I7208" t="str">
            <v>H</v>
          </cell>
          <cell r="J7208" t="str">
            <v>COEFICIENTE DE REPRESENTATIVIDADE</v>
          </cell>
          <cell r="K7208">
            <v>0.33</v>
          </cell>
        </row>
        <row r="7209">
          <cell r="G7209">
            <v>95316</v>
          </cell>
          <cell r="H7209" t="str">
            <v>CURSO DE CAPACITAÇÃO PARA AUXILIAR DE ELETRICISTA (ENCARGOS COMPLEMENTARES) - HORISTA</v>
          </cell>
          <cell r="I7209" t="str">
            <v>H</v>
          </cell>
          <cell r="J7209" t="str">
            <v>COEFICIENTE DE REPRESENTATIVIDADE</v>
          </cell>
          <cell r="K7209">
            <v>0.53</v>
          </cell>
        </row>
        <row r="7210">
          <cell r="G7210">
            <v>95317</v>
          </cell>
          <cell r="H7210" t="str">
            <v>CURSO DE CAPACITAÇÃO PARA AUXILIAR DE ENCANADOR OU BOMBEIRO HIDRÁULICO (ENCARGOS COMPLEMENTARES) - HORISTA</v>
          </cell>
          <cell r="I7210" t="str">
            <v>H</v>
          </cell>
          <cell r="J7210" t="str">
            <v>COEFICIENTE DE REPRESENTATIVIDADE</v>
          </cell>
          <cell r="K7210">
            <v>0.23</v>
          </cell>
        </row>
        <row r="7211">
          <cell r="G7211">
            <v>95318</v>
          </cell>
          <cell r="H7211" t="str">
            <v>CURSO DE CAPACITAÇÃO PARA AUXILIAR DE LABORATÓRIO (ENCARGOS COMPLEMENTARES) - HORISTA</v>
          </cell>
          <cell r="I7211" t="str">
            <v>H</v>
          </cell>
          <cell r="J7211" t="str">
            <v>COEFICIENTE DE REPRESENTATIVIDADE</v>
          </cell>
          <cell r="K7211">
            <v>0.17</v>
          </cell>
        </row>
        <row r="7212">
          <cell r="G7212">
            <v>95319</v>
          </cell>
          <cell r="H7212" t="str">
            <v>CURSO DE CAPACITAÇÃO PARA AUXILIAR DE MECÂNICO (ENCARGOS COMPLEMENTARES) - HORISTA</v>
          </cell>
          <cell r="I7212" t="str">
            <v>H</v>
          </cell>
          <cell r="J7212" t="str">
            <v>COEFICIENTE DE REPRESENTATIVIDADE</v>
          </cell>
          <cell r="K7212">
            <v>0.16</v>
          </cell>
        </row>
        <row r="7213">
          <cell r="G7213">
            <v>95320</v>
          </cell>
          <cell r="H7213" t="str">
            <v>CURSO DE CAPACITAÇÃO PARA AUXILIAR DE SERRALHEIRO (ENCARGOS COMPLEMENTARES) - HORISTA</v>
          </cell>
          <cell r="I7213" t="str">
            <v>H</v>
          </cell>
          <cell r="J7213" t="str">
            <v>COEFICIENTE DE REPRESENTATIVIDADE</v>
          </cell>
          <cell r="K7213">
            <v>0.14000000000000001</v>
          </cell>
        </row>
        <row r="7214">
          <cell r="G7214">
            <v>95321</v>
          </cell>
          <cell r="H7214" t="str">
            <v>CURSO DE CAPACITAÇÃO PARA AUXILIAR DE SERVIÇOS GERAIS (ENCARGOS COMPLEMENTARES) - HORISTA</v>
          </cell>
          <cell r="I7214" t="str">
            <v>H</v>
          </cell>
          <cell r="J7214" t="str">
            <v>COEFICIENTE DE REPRESENTATIVIDADE</v>
          </cell>
          <cell r="K7214">
            <v>0.15</v>
          </cell>
        </row>
        <row r="7215">
          <cell r="G7215">
            <v>95322</v>
          </cell>
          <cell r="H7215" t="str">
            <v>CURSO DE CAPACITAÇÃO PARA AUXILIAR DE TOPÓGRAFO (ENCARGOS COMPLEMENTARES) - HORISTA</v>
          </cell>
          <cell r="I7215" t="str">
            <v>H</v>
          </cell>
          <cell r="J7215" t="str">
            <v>COEFICIENTE DE REPRESENTATIVIDADE</v>
          </cell>
          <cell r="K7215">
            <v>7.0000000000000007E-2</v>
          </cell>
        </row>
        <row r="7216">
          <cell r="G7216">
            <v>95323</v>
          </cell>
          <cell r="H7216" t="str">
            <v>CURSO DE CAPACITAÇÃO PARA AUXILIAR TÉCNICO DE ENGENHARIA (ENCARGOS COMPLEMENTARES) - HORISTA</v>
          </cell>
          <cell r="I7216" t="str">
            <v>H</v>
          </cell>
          <cell r="J7216" t="str">
            <v>COEFICIENTE DE REPRESENTATIVIDADE</v>
          </cell>
          <cell r="K7216">
            <v>0.26</v>
          </cell>
        </row>
        <row r="7217">
          <cell r="G7217">
            <v>95324</v>
          </cell>
          <cell r="H7217" t="str">
            <v>CURSO DE CAPACITAÇÃO PARA AZULEJISTA OU LADRILHISTA (ENCARGOS COMPLEMENTARES) - HORISTA</v>
          </cell>
          <cell r="I7217" t="str">
            <v>H</v>
          </cell>
          <cell r="J7217" t="str">
            <v>COEFICIENTE DE REPRESENTATIVIDADE</v>
          </cell>
          <cell r="K7217">
            <v>0.23</v>
          </cell>
        </row>
        <row r="7218">
          <cell r="G7218">
            <v>95325</v>
          </cell>
          <cell r="H7218" t="str">
            <v>CURSO DE CAPACITAÇÃO PARA BLASTER, DINAMITADOR OU CABO DE FOGO (ENCARGOS COMPLEMENTARES) - HORISTA</v>
          </cell>
          <cell r="I7218" t="str">
            <v>H</v>
          </cell>
          <cell r="J7218" t="str">
            <v>COEFICIENTE DE REPRESENTATIVIDADE</v>
          </cell>
          <cell r="K7218">
            <v>0.33</v>
          </cell>
        </row>
        <row r="7219">
          <cell r="G7219">
            <v>95326</v>
          </cell>
          <cell r="H7219" t="str">
            <v>CURSO DE CAPACITAÇÃO PARA CADASTRISTA DE REDES DE AGUA E ESGOTO (ENCARGOS COMPLEMENTARES) - HORISTA</v>
          </cell>
          <cell r="I7219" t="str">
            <v>H</v>
          </cell>
          <cell r="J7219" t="str">
            <v>COEFICIENTE DE REPRESENTATIVIDADE</v>
          </cell>
          <cell r="K7219">
            <v>0.06</v>
          </cell>
        </row>
        <row r="7220">
          <cell r="G7220">
            <v>95328</v>
          </cell>
          <cell r="H7220" t="str">
            <v>CURSO DE CAPACITAÇÃO PARA CALCETEIRO (ENCARGOS COMPLEMENTARES) - HORISTA</v>
          </cell>
          <cell r="I7220" t="str">
            <v>H</v>
          </cell>
          <cell r="J7220" t="str">
            <v>COEFICIENTE DE REPRESENTATIVIDADE</v>
          </cell>
          <cell r="K7220">
            <v>0.16</v>
          </cell>
        </row>
        <row r="7221">
          <cell r="G7221">
            <v>95329</v>
          </cell>
          <cell r="H7221" t="str">
            <v>CURSO DE CAPACITAÇÃO PARA CARPINTEIRO DE ESQUADRIA (ENCARGOS COMPLEMENTARES) - HORISTA</v>
          </cell>
          <cell r="I7221" t="str">
            <v>H</v>
          </cell>
          <cell r="J7221" t="str">
            <v>COEFICIENTE DE REPRESENTATIVIDADE</v>
          </cell>
          <cell r="K7221">
            <v>0.22</v>
          </cell>
        </row>
        <row r="7222">
          <cell r="G7222">
            <v>95330</v>
          </cell>
          <cell r="H7222" t="str">
            <v>CURSO DE CAPACITAÇÃO PARA CARPINTEIRO DE FÔRMAS (ENCARGOS COMPLEMENTARES) - HORISTA</v>
          </cell>
          <cell r="I7222" t="str">
            <v>H</v>
          </cell>
          <cell r="J7222" t="str">
            <v>COLETADO</v>
          </cell>
          <cell r="K7222">
            <v>0.18</v>
          </cell>
        </row>
        <row r="7223">
          <cell r="G7223">
            <v>95331</v>
          </cell>
          <cell r="H7223" t="str">
            <v>CURSO DE CAPACITAÇÃO PARA CAVOUQUEIRO OU OPERADOR PERFURATRIZ/ROMPEDOR (ENCARGOS COMPLEMENTARES) - HORISTA</v>
          </cell>
          <cell r="I7223" t="str">
            <v>H</v>
          </cell>
          <cell r="J7223" t="str">
            <v>COEFICIENTE DE REPRESENTATIVIDADE</v>
          </cell>
          <cell r="K7223">
            <v>0.18</v>
          </cell>
        </row>
        <row r="7224">
          <cell r="G7224">
            <v>95332</v>
          </cell>
          <cell r="H7224" t="str">
            <v>CURSO DE CAPACITAÇÃO PARA ELETRICISTA (ENCARGOS COMPLEMENTARES) - HORISTA</v>
          </cell>
          <cell r="I7224" t="str">
            <v>H</v>
          </cell>
          <cell r="J7224" t="str">
            <v>COLETADO</v>
          </cell>
          <cell r="K7224">
            <v>0.66</v>
          </cell>
        </row>
        <row r="7225">
          <cell r="G7225">
            <v>95333</v>
          </cell>
          <cell r="H7225" t="str">
            <v>CURSO DE CAPACITAÇÃO PARA ELETRICISTA INDUSTRIAL (ENCARGOS COMPLEMENTARES) - HORISTA</v>
          </cell>
          <cell r="I7225" t="str">
            <v>H</v>
          </cell>
          <cell r="J7225" t="str">
            <v>COEFICIENTE DE REPRESENTATIVIDADE</v>
          </cell>
          <cell r="K7225">
            <v>0.62</v>
          </cell>
        </row>
        <row r="7226">
          <cell r="G7226">
            <v>95334</v>
          </cell>
          <cell r="H7226" t="str">
            <v>CURSO DE CAPACITAÇÃO PARA ELETROTÉCNICO (ENCARGOS COMPLEMENTARES) - HORISTA</v>
          </cell>
          <cell r="I7226" t="str">
            <v>H</v>
          </cell>
          <cell r="J7226" t="str">
            <v>COEFICIENTE DE REPRESENTATIVIDADE</v>
          </cell>
          <cell r="K7226">
            <v>0.61</v>
          </cell>
        </row>
        <row r="7227">
          <cell r="G7227">
            <v>95335</v>
          </cell>
          <cell r="H7227" t="str">
            <v>CURSO DE CAPACITAÇÃO PARA ENCANADOR OU BOMBEIRO HIDRÁULICO (ENCARGOS COMPLEMENTARES) - HORISTA</v>
          </cell>
          <cell r="I7227" t="str">
            <v>H</v>
          </cell>
          <cell r="J7227" t="str">
            <v>COLETADO</v>
          </cell>
          <cell r="K7227">
            <v>0.28000000000000003</v>
          </cell>
        </row>
        <row r="7228">
          <cell r="G7228">
            <v>95337</v>
          </cell>
          <cell r="H7228" t="str">
            <v>CURSO DE CAPACITAÇÃO PARA GESSEIRO (ENCARGOS COMPLEMENTARES) - HORISTA</v>
          </cell>
          <cell r="I7228" t="str">
            <v>H</v>
          </cell>
          <cell r="J7228" t="str">
            <v>COEFICIENTE DE REPRESENTATIVIDADE</v>
          </cell>
          <cell r="K7228">
            <v>0.2</v>
          </cell>
        </row>
        <row r="7229">
          <cell r="G7229">
            <v>95338</v>
          </cell>
          <cell r="H7229" t="str">
            <v>CURSO DE CAPACITAÇÃO PARA IMPERMEABILIZADOR (ENCARGOS COMPLEMENTARES) - HORISTA</v>
          </cell>
          <cell r="I7229" t="str">
            <v>H</v>
          </cell>
          <cell r="J7229" t="str">
            <v>COEFICIENTE DE REPRESENTATIVIDADE</v>
          </cell>
          <cell r="K7229">
            <v>0.33</v>
          </cell>
        </row>
        <row r="7230">
          <cell r="G7230">
            <v>95339</v>
          </cell>
          <cell r="H7230" t="str">
            <v>CURSO DE CAPACITAÇÃO PARA MAÇARIQUEIRO (ENCARGOS COMPLEMENTARES) - HORISTA</v>
          </cell>
          <cell r="I7230" t="str">
            <v>H</v>
          </cell>
          <cell r="J7230" t="str">
            <v>COEFICIENTE DE REPRESENTATIVIDADE</v>
          </cell>
          <cell r="K7230">
            <v>0.28999999999999998</v>
          </cell>
        </row>
        <row r="7231">
          <cell r="G7231">
            <v>95340</v>
          </cell>
          <cell r="H7231" t="str">
            <v>CURSO DE CAPACITAÇÃO PARA MARCENEIRO (ENCARGOS COMPLEMENTARES) - HORISTA</v>
          </cell>
          <cell r="I7231" t="str">
            <v>H</v>
          </cell>
          <cell r="J7231" t="str">
            <v>COEFICIENTE DE REPRESENTATIVIDADE</v>
          </cell>
          <cell r="K7231">
            <v>0.21</v>
          </cell>
        </row>
        <row r="7232">
          <cell r="G7232">
            <v>95341</v>
          </cell>
          <cell r="H7232" t="str">
            <v>CURSO DE CAPACITAÇÃO PARA MARMORISTA/GRANITEIRO (ENCARGOS COMPLEMENTARES) - HORISTA</v>
          </cell>
          <cell r="I7232" t="str">
            <v>H</v>
          </cell>
          <cell r="J7232" t="str">
            <v>COEFICIENTE DE REPRESENTATIVIDADE</v>
          </cell>
          <cell r="K7232">
            <v>0.23</v>
          </cell>
        </row>
        <row r="7233">
          <cell r="G7233">
            <v>95342</v>
          </cell>
          <cell r="H7233" t="str">
            <v>CURSO DE CAPACITAÇÃO PARA MECÂNICO DE EQUIPAMENTOS PESADOS (ENCARGOS COMPLEMENTARES) - HORISTA</v>
          </cell>
          <cell r="I7233" t="str">
            <v>H</v>
          </cell>
          <cell r="J7233" t="str">
            <v>COEFICIENTE DE REPRESENTATIVIDADE</v>
          </cell>
          <cell r="K7233">
            <v>0.2</v>
          </cell>
        </row>
        <row r="7234">
          <cell r="G7234">
            <v>95343</v>
          </cell>
          <cell r="H7234" t="str">
            <v>CURSO DE CAPACITAÇÃO PARA MONTADOR  DE TUBO AÇO/EQUIPAMENTOS (ENCARGOS COMPLEMENTARES) - HORISTA</v>
          </cell>
          <cell r="I7234" t="str">
            <v>H</v>
          </cell>
          <cell r="J7234" t="str">
            <v>COEFICIENTE DE REPRESENTATIVIDADE</v>
          </cell>
          <cell r="K7234">
            <v>0.28999999999999998</v>
          </cell>
        </row>
        <row r="7235">
          <cell r="G7235">
            <v>95344</v>
          </cell>
          <cell r="H7235" t="str">
            <v>CURSO DE CAPACITAÇÃO PARA MONTADOR DE ESTRUTURA METÁLICA (ENCARGOS COMPLEMENTARES) - HORISTA</v>
          </cell>
          <cell r="I7235" t="str">
            <v>H</v>
          </cell>
          <cell r="J7235" t="str">
            <v>COEFICIENTE DE REPRESENTATIVIDADE</v>
          </cell>
          <cell r="K7235">
            <v>0.2</v>
          </cell>
        </row>
        <row r="7236">
          <cell r="G7236">
            <v>95345</v>
          </cell>
          <cell r="H7236" t="str">
            <v>CURSO DE CAPACITAÇÃO PARA MONTADOR ELETROMECÂNICO (ENCARGOS COMPLEMENTARES) - HORISTA</v>
          </cell>
          <cell r="I7236" t="str">
            <v>H</v>
          </cell>
          <cell r="J7236" t="str">
            <v>COEFICIENTE DE REPRESENTATIVIDADE</v>
          </cell>
          <cell r="K7236">
            <v>0.59</v>
          </cell>
        </row>
        <row r="7237">
          <cell r="G7237">
            <v>95346</v>
          </cell>
          <cell r="H7237" t="str">
            <v>CURSO DE CAPACITAÇÃO PARA MOTORISTA DE BASCULANTE (ENCARGOS COMPLEMENTARES) - HORISTA</v>
          </cell>
          <cell r="I7237" t="str">
            <v>H</v>
          </cell>
          <cell r="J7237" t="str">
            <v>COEFICIENTE DE REPRESENTATIVIDADE</v>
          </cell>
          <cell r="K7237">
            <v>0.09</v>
          </cell>
        </row>
        <row r="7238">
          <cell r="G7238">
            <v>95347</v>
          </cell>
          <cell r="H7238" t="str">
            <v>CURSO DE CAPACITAÇÃO PARA MOTORISTA DE CAMINHÃO (ENCARGOS COMPLEMENTARES) - HORISTA</v>
          </cell>
          <cell r="I7238" t="str">
            <v>H</v>
          </cell>
          <cell r="J7238" t="str">
            <v>COLETADO</v>
          </cell>
          <cell r="K7238">
            <v>0.09</v>
          </cell>
        </row>
        <row r="7239">
          <cell r="G7239">
            <v>95348</v>
          </cell>
          <cell r="H7239" t="str">
            <v>CURSO DE CAPACITAÇÃO PARA MOTORISTA DE CAMINHÃO E CARRETA (ENCARGOS COMPLEMENTARES) - HORISTA</v>
          </cell>
          <cell r="I7239" t="str">
            <v>H</v>
          </cell>
          <cell r="J7239" t="str">
            <v>COEFICIENTE DE REPRESENTATIVIDADE</v>
          </cell>
          <cell r="K7239">
            <v>0.11</v>
          </cell>
        </row>
        <row r="7240">
          <cell r="G7240">
            <v>95349</v>
          </cell>
          <cell r="H7240" t="str">
            <v>CURSO DE CAPACITAÇÃO PARA MOTORISTA DE VEÍCULO LEVE (ENCARGOS COMPLEMENTARES) - HORISTA</v>
          </cell>
          <cell r="I7240" t="str">
            <v>H</v>
          </cell>
          <cell r="J7240" t="str">
            <v>COEFICIENTE DE REPRESENTATIVIDADE</v>
          </cell>
          <cell r="K7240">
            <v>0.08</v>
          </cell>
        </row>
        <row r="7241">
          <cell r="G7241">
            <v>95350</v>
          </cell>
          <cell r="H7241" t="str">
            <v>CURSO DE CAPACITAÇÃO PARA MOTORISTA DE VEÍCULO PESADO (ENCARGOS COMPLEMENTARES) - HORISTA</v>
          </cell>
          <cell r="I7241" t="str">
            <v>H</v>
          </cell>
          <cell r="J7241" t="str">
            <v>COEFICIENTE DE REPRESENTATIVIDADE</v>
          </cell>
          <cell r="K7241">
            <v>0.09</v>
          </cell>
        </row>
        <row r="7242">
          <cell r="G7242">
            <v>95351</v>
          </cell>
          <cell r="H7242" t="str">
            <v>CURSO DE CAPACITAÇÃO PARA MOTORISTA OPERADOR DE MUNCK (ENCARGOS COMPLEMENTARES) - HORISTA</v>
          </cell>
          <cell r="I7242" t="str">
            <v>H</v>
          </cell>
          <cell r="J7242" t="str">
            <v>COEFICIENTE DE REPRESENTATIVIDADE</v>
          </cell>
          <cell r="K7242">
            <v>0.31</v>
          </cell>
        </row>
        <row r="7243">
          <cell r="G7243">
            <v>95352</v>
          </cell>
          <cell r="H7243" t="str">
            <v>CURSO DE CAPACITAÇÃO PARA NIVELADOR (ENCARGOS COMPLEMENTARES) - HORISTA</v>
          </cell>
          <cell r="I7243" t="str">
            <v>H</v>
          </cell>
          <cell r="J7243" t="str">
            <v>COEFICIENTE DE REPRESENTATIVIDADE</v>
          </cell>
          <cell r="K7243">
            <v>0.09</v>
          </cell>
        </row>
        <row r="7244">
          <cell r="G7244">
            <v>95354</v>
          </cell>
          <cell r="H7244" t="str">
            <v>CURSO DE CAPACITAÇÃO PARA OPERADOR DE BETONEIRA (CAMINHÃO) (ENCARGOS COMPLEMENTARES) - HORISTA</v>
          </cell>
          <cell r="I7244" t="str">
            <v>H</v>
          </cell>
          <cell r="J7244" t="str">
            <v>COEFICIENTE DE REPRESENTATIVIDADE</v>
          </cell>
          <cell r="K7244">
            <v>0.13</v>
          </cell>
        </row>
        <row r="7245">
          <cell r="G7245">
            <v>95355</v>
          </cell>
          <cell r="H7245" t="str">
            <v>CURSO DE CAPACITAÇÃO PARA OPERADOR DE COMPRESSOR OU COMPRESSORISTA (ENCARGOS COMPLEMENTARES) - HORISTA</v>
          </cell>
          <cell r="I7245" t="str">
            <v>H</v>
          </cell>
          <cell r="J7245" t="str">
            <v>COEFICIENTE DE REPRESENTATIVIDADE</v>
          </cell>
          <cell r="K7245">
            <v>0.16</v>
          </cell>
        </row>
        <row r="7246">
          <cell r="G7246">
            <v>95356</v>
          </cell>
          <cell r="H7246" t="str">
            <v>CURSO DE CAPACITAÇÃO PARA OPERADOR DE DEMARCADORA DE FAIXAS (ENCARGOS COMPLEMENTARES) - HORISTA</v>
          </cell>
          <cell r="I7246" t="str">
            <v>H</v>
          </cell>
          <cell r="J7246" t="str">
            <v>COEFICIENTE DE REPRESENTATIVIDADE</v>
          </cell>
          <cell r="K7246">
            <v>0.16</v>
          </cell>
        </row>
        <row r="7247">
          <cell r="G7247">
            <v>95357</v>
          </cell>
          <cell r="H7247" t="str">
            <v>CURSO DE CAPACITAÇÃO PARA OPERADOR DE ESCAVADEIRA (ENCARGOS COMPLEMENTARES) - HORISTA</v>
          </cell>
          <cell r="I7247" t="str">
            <v>H</v>
          </cell>
          <cell r="J7247" t="str">
            <v>COLETADO</v>
          </cell>
          <cell r="K7247">
            <v>0.25</v>
          </cell>
        </row>
        <row r="7248">
          <cell r="G7248">
            <v>95358</v>
          </cell>
          <cell r="H7248" t="str">
            <v>CURSO DE CAPACITAÇÃO PARA OPERADOR DE GUINCHO (ENCARGOS COMPLEMENTARES) - HORISTA</v>
          </cell>
          <cell r="I7248" t="str">
            <v>H</v>
          </cell>
          <cell r="J7248" t="str">
            <v>COEFICIENTE DE REPRESENTATIVIDADE</v>
          </cell>
          <cell r="K7248">
            <v>0.28000000000000003</v>
          </cell>
        </row>
        <row r="7249">
          <cell r="G7249">
            <v>95359</v>
          </cell>
          <cell r="H7249" t="str">
            <v>CURSO DE CAPACITAÇÃO PARA OPERADOR DE GUINDASTE (ENCARGOS COMPLEMENTARES) - HORISTA</v>
          </cell>
          <cell r="I7249" t="str">
            <v>H</v>
          </cell>
          <cell r="J7249" t="str">
            <v>COEFICIENTE DE REPRESENTATIVIDADE</v>
          </cell>
          <cell r="K7249">
            <v>0.32</v>
          </cell>
        </row>
        <row r="7250">
          <cell r="G7250">
            <v>95360</v>
          </cell>
          <cell r="H7250" t="str">
            <v>CURSO DE CAPACITAÇÃO PARA OPERADOR DE MÁQUINAS E EQUIPAMENTOS (ENCARGOS COMPLEMENTARES) - HORISTA</v>
          </cell>
          <cell r="I7250" t="str">
            <v>H</v>
          </cell>
          <cell r="J7250" t="str">
            <v>COEFICIENTE DE REPRESENTATIVIDADE</v>
          </cell>
          <cell r="K7250">
            <v>0.22</v>
          </cell>
        </row>
        <row r="7251">
          <cell r="G7251">
            <v>95361</v>
          </cell>
          <cell r="H7251" t="str">
            <v>CURSO DE CAPACITAÇÃO PARA OPERADOR DE MARTELETE OU MARTELETEIRO (ENCARGOS COMPLEMENTARES) - HORISTA</v>
          </cell>
          <cell r="I7251" t="str">
            <v>H</v>
          </cell>
          <cell r="J7251" t="str">
            <v>COEFICIENTE DE REPRESENTATIVIDADE</v>
          </cell>
          <cell r="K7251">
            <v>0.17</v>
          </cell>
        </row>
        <row r="7252">
          <cell r="G7252">
            <v>95362</v>
          </cell>
          <cell r="H7252" t="str">
            <v>CURSO DE CAPACITAÇÃO PARA OPERADOR DE MOTO-ESCREIPER (ENCARGOS COMPLEMENTARES) - HORISTA</v>
          </cell>
          <cell r="I7252" t="str">
            <v>H</v>
          </cell>
          <cell r="J7252" t="str">
            <v>COEFICIENTE DE REPRESENTATIVIDADE</v>
          </cell>
          <cell r="K7252">
            <v>0.16</v>
          </cell>
        </row>
        <row r="7253">
          <cell r="G7253">
            <v>95363</v>
          </cell>
          <cell r="H7253" t="str">
            <v>CURSO DE CAPACITAÇÃO PARA OPERADOR DE MOTONIVELADORA (ENCARGOS COMPLEMENTARES) - HORISTA</v>
          </cell>
          <cell r="I7253" t="str">
            <v>H</v>
          </cell>
          <cell r="J7253" t="str">
            <v>COEFICIENTE DE REPRESENTATIVIDADE</v>
          </cell>
          <cell r="K7253">
            <v>0.2</v>
          </cell>
        </row>
        <row r="7254">
          <cell r="G7254">
            <v>95364</v>
          </cell>
          <cell r="H7254" t="str">
            <v>CURSO DE CAPACITAÇÃO PARA OPERADOR DE PÁ CARREGADEIRA (ENCARGOS COMPLEMENTARES) - HORISTA</v>
          </cell>
          <cell r="I7254" t="str">
            <v>H</v>
          </cell>
          <cell r="J7254" t="str">
            <v>COEFICIENTE DE REPRESENTATIVIDADE</v>
          </cell>
          <cell r="K7254">
            <v>0.16</v>
          </cell>
        </row>
        <row r="7255">
          <cell r="G7255">
            <v>95365</v>
          </cell>
          <cell r="H7255" t="str">
            <v>CURSO DE CAPACITAÇÃO PARA OPERADOR DE PAVIMENTADORA (ENCARGOS COMPLEMENTARES) - HORISTA</v>
          </cell>
          <cell r="I7255" t="str">
            <v>H</v>
          </cell>
          <cell r="J7255" t="str">
            <v>COEFICIENTE DE REPRESENTATIVIDADE</v>
          </cell>
          <cell r="K7255">
            <v>0.17</v>
          </cell>
        </row>
        <row r="7256">
          <cell r="G7256">
            <v>95366</v>
          </cell>
          <cell r="H7256" t="str">
            <v>CURSO DE CAPACITAÇÃO PARA OPERADOR DE ROLO COMPACTADOR (ENCARGOS COMPLEMENTARES) - HORISTA</v>
          </cell>
          <cell r="I7256" t="str">
            <v>H</v>
          </cell>
          <cell r="J7256" t="str">
            <v>COEFICIENTE DE REPRESENTATIVIDADE</v>
          </cell>
          <cell r="K7256">
            <v>0.15</v>
          </cell>
        </row>
        <row r="7257">
          <cell r="G7257">
            <v>95367</v>
          </cell>
          <cell r="H7257" t="str">
            <v>CURSO DE CAPACITAÇÃO PARA OPERADOR DE USINA DE ASFALTO, DE SOLOS OU DE CONCRETO (ENCARGOS COMPLEMENTARES) - HORISTA</v>
          </cell>
          <cell r="I7257" t="str">
            <v>H</v>
          </cell>
          <cell r="J7257" t="str">
            <v>COEFICIENTE DE REPRESENTATIVIDADE</v>
          </cell>
          <cell r="K7257">
            <v>0.14000000000000001</v>
          </cell>
        </row>
        <row r="7258">
          <cell r="G7258">
            <v>95368</v>
          </cell>
          <cell r="H7258" t="str">
            <v>CURSO DE CAPACITAÇÃO PARA OPERADOR JATO DE AREIA OU JATISTA (ENCARGOS COMPLEMENTARES) - HORISTA</v>
          </cell>
          <cell r="I7258" t="str">
            <v>H</v>
          </cell>
          <cell r="J7258" t="str">
            <v>COEFICIENTE DE REPRESENTATIVIDADE</v>
          </cell>
          <cell r="K7258">
            <v>0.22</v>
          </cell>
        </row>
        <row r="7259">
          <cell r="G7259">
            <v>95369</v>
          </cell>
          <cell r="H7259" t="str">
            <v>CURSO DE CAPACITAÇÃO PARA OPERADOR PARA BATE ESTACAS (ENCARGOS COMPLEMENTARES) - HORISTA</v>
          </cell>
          <cell r="I7259" t="str">
            <v>H</v>
          </cell>
          <cell r="J7259" t="str">
            <v>COEFICIENTE DE REPRESENTATIVIDADE</v>
          </cell>
          <cell r="K7259">
            <v>0.18</v>
          </cell>
        </row>
        <row r="7260">
          <cell r="G7260">
            <v>95370</v>
          </cell>
          <cell r="H7260" t="str">
            <v>CURSO DE CAPACITAÇÃO PARA PASTILHEIRO (ENCARGOS COMPLEMENTARES) - HORISTA</v>
          </cell>
          <cell r="I7260" t="str">
            <v>H</v>
          </cell>
          <cell r="J7260" t="str">
            <v>COEFICIENTE DE REPRESENTATIVIDADE</v>
          </cell>
          <cell r="K7260">
            <v>0.23</v>
          </cell>
        </row>
        <row r="7261">
          <cell r="G7261">
            <v>95371</v>
          </cell>
          <cell r="H7261" t="str">
            <v>CURSO DE CAPACITAÇÃO PARA PEDREIRO (ENCARGOS COMPLEMENTARES) - HORISTA</v>
          </cell>
          <cell r="I7261" t="str">
            <v>H</v>
          </cell>
          <cell r="J7261" t="str">
            <v>COLETADO</v>
          </cell>
          <cell r="K7261">
            <v>0.33</v>
          </cell>
        </row>
        <row r="7262">
          <cell r="G7262">
            <v>95372</v>
          </cell>
          <cell r="H7262" t="str">
            <v>CURSO DE CAPACITAÇÃO PARA PINTOR (ENCARGOS COMPLEMENTARES) - HORISTA</v>
          </cell>
          <cell r="I7262" t="str">
            <v>H</v>
          </cell>
          <cell r="J7262" t="str">
            <v>COLETADO</v>
          </cell>
          <cell r="K7262">
            <v>0.23</v>
          </cell>
        </row>
        <row r="7263">
          <cell r="G7263">
            <v>95373</v>
          </cell>
          <cell r="H7263" t="str">
            <v>CURSO DE CAPACITAÇÃO PARA PINTOR DE LETREIROS (ENCARGOS COMPLEMENTARES) - HORISTA</v>
          </cell>
          <cell r="I7263" t="str">
            <v>H</v>
          </cell>
          <cell r="J7263" t="str">
            <v>COEFICIENTE DE REPRESENTATIVIDADE</v>
          </cell>
          <cell r="K7263">
            <v>0.22</v>
          </cell>
        </row>
        <row r="7264">
          <cell r="G7264">
            <v>95374</v>
          </cell>
          <cell r="H7264" t="str">
            <v>CURSO DE CAPACITAÇÃO PARA PINTOR PARA TINTA EPÓXI (ENCARGOS COMPLEMENTARES) - HORISTA</v>
          </cell>
          <cell r="I7264" t="str">
            <v>H</v>
          </cell>
          <cell r="J7264" t="str">
            <v>COEFICIENTE DE REPRESENTATIVIDADE</v>
          </cell>
          <cell r="K7264">
            <v>0.23</v>
          </cell>
        </row>
        <row r="7265">
          <cell r="G7265">
            <v>95375</v>
          </cell>
          <cell r="H7265" t="str">
            <v>CURSO DE CAPACITAÇÃO PARA POCEIRO (ENCARGOS COMPLEMENTARES) - HORISTA</v>
          </cell>
          <cell r="I7265" t="str">
            <v>H</v>
          </cell>
          <cell r="J7265" t="str">
            <v>COEFICIENTE DE REPRESENTATIVIDADE</v>
          </cell>
          <cell r="K7265">
            <v>0.39</v>
          </cell>
        </row>
        <row r="7266">
          <cell r="G7266">
            <v>95376</v>
          </cell>
          <cell r="H7266" t="str">
            <v>CURSO DE CAPACITAÇÃO PARA RASTELEIRO (ENCARGOS COMPLEMENTARES) - HORISTA</v>
          </cell>
          <cell r="I7266" t="str">
            <v>H</v>
          </cell>
          <cell r="J7266" t="str">
            <v>COEFICIENTE DE REPRESENTATIVIDADE</v>
          </cell>
          <cell r="K7266">
            <v>7.0000000000000007E-2</v>
          </cell>
        </row>
        <row r="7267">
          <cell r="G7267">
            <v>95377</v>
          </cell>
          <cell r="H7267" t="str">
            <v>CURSO DE CAPACITAÇÃO PARA SERRALHEIRO (ENCARGOS COMPLEMENTARES) - HORISTA</v>
          </cell>
          <cell r="I7267" t="str">
            <v>H</v>
          </cell>
          <cell r="J7267" t="str">
            <v>COEFICIENTE DE REPRESENTATIVIDADE</v>
          </cell>
          <cell r="K7267">
            <v>0.18</v>
          </cell>
        </row>
        <row r="7268">
          <cell r="G7268">
            <v>95378</v>
          </cell>
          <cell r="H7268" t="str">
            <v>CURSO DE CAPACITAÇÃO PARA SERVENTE (ENCARGOS COMPLEMENTARES) - HORISTA</v>
          </cell>
          <cell r="I7268" t="str">
            <v>H</v>
          </cell>
          <cell r="J7268" t="str">
            <v>COLETADO</v>
          </cell>
          <cell r="K7268">
            <v>0.25</v>
          </cell>
        </row>
        <row r="7269">
          <cell r="G7269">
            <v>95379</v>
          </cell>
          <cell r="H7269" t="str">
            <v>CURSO DE CAPACITAÇÃO PARA SOLDADOR (ENCARGOS COMPLEMENTARES) - HORISTA</v>
          </cell>
          <cell r="I7269" t="str">
            <v>H</v>
          </cell>
          <cell r="J7269" t="str">
            <v>COLETADO</v>
          </cell>
          <cell r="K7269">
            <v>0.19</v>
          </cell>
        </row>
        <row r="7270">
          <cell r="G7270">
            <v>95380</v>
          </cell>
          <cell r="H7270" t="str">
            <v>CURSO DE CAPACITAÇÃO PARA SOLDADOR A (PARA SOLDA A SER TESTADA COM RAIOS  X ) (ENCARGOS COMPLEMENTARES) - HORISTA</v>
          </cell>
          <cell r="I7270" t="str">
            <v>H</v>
          </cell>
          <cell r="J7270" t="str">
            <v>COEFICIENTE DE REPRESENTATIVIDADE</v>
          </cell>
          <cell r="K7270">
            <v>0.22</v>
          </cell>
        </row>
        <row r="7271">
          <cell r="G7271">
            <v>95382</v>
          </cell>
          <cell r="H7271" t="str">
            <v>CURSO DE CAPACITAÇÃO PARA TAQUEADOR OU TAQUEIRO (ENCARGOS COMPLEMENTARES) - HORISTA</v>
          </cell>
          <cell r="I7271" t="str">
            <v>H</v>
          </cell>
          <cell r="J7271" t="str">
            <v>COEFICIENTE DE REPRESENTATIVIDADE</v>
          </cell>
          <cell r="K7271">
            <v>0.18</v>
          </cell>
        </row>
        <row r="7272">
          <cell r="G7272">
            <v>95383</v>
          </cell>
          <cell r="H7272" t="str">
            <v>CURSO DE CAPACITAÇÃO PARA TÉCNICO DE LABORATÓRIO (ENCARGOS COMPLEMENTARES) - HORISTA</v>
          </cell>
          <cell r="I7272" t="str">
            <v>H</v>
          </cell>
          <cell r="J7272" t="str">
            <v>COEFICIENTE DE REPRESENTATIVIDADE</v>
          </cell>
          <cell r="K7272">
            <v>0.2</v>
          </cell>
        </row>
        <row r="7273">
          <cell r="G7273">
            <v>95384</v>
          </cell>
          <cell r="H7273" t="str">
            <v>CURSO DE CAPACITAÇÃO PARA TÉCNICO DE SONDAGEM (ENCARGOS COMPLEMENTARES) - HORISTA</v>
          </cell>
          <cell r="I7273" t="str">
            <v>H</v>
          </cell>
          <cell r="J7273" t="str">
            <v>COEFICIENTE DE REPRESENTATIVIDADE</v>
          </cell>
          <cell r="K7273">
            <v>0.39</v>
          </cell>
        </row>
        <row r="7274">
          <cell r="G7274">
            <v>95385</v>
          </cell>
          <cell r="H7274" t="str">
            <v>CURSO DE CAPACITAÇÃO PARA TELHADISTA (ENCARGOS COMPLEMENTARES) - HORISTA</v>
          </cell>
          <cell r="I7274" t="str">
            <v>H</v>
          </cell>
          <cell r="J7274" t="str">
            <v>COEFICIENTE DE REPRESENTATIVIDADE</v>
          </cell>
          <cell r="K7274">
            <v>0.18</v>
          </cell>
        </row>
        <row r="7275">
          <cell r="G7275">
            <v>95386</v>
          </cell>
          <cell r="H7275" t="str">
            <v>CURSO DE CAPACITAÇÃO PARA TRATORISTA (ENCARGOS COMPLEMENTARES) - HORISTA</v>
          </cell>
          <cell r="I7275" t="str">
            <v>H</v>
          </cell>
          <cell r="J7275" t="str">
            <v>COEFICIENTE DE REPRESENTATIVIDADE</v>
          </cell>
          <cell r="K7275">
            <v>0.22</v>
          </cell>
        </row>
        <row r="7276">
          <cell r="G7276">
            <v>95387</v>
          </cell>
          <cell r="H7276" t="str">
            <v>CURSO DE CAPACITAÇÃO PARA VIDRACEIRO (ENCARGOS COMPLEMENTARES) - HORISTA</v>
          </cell>
          <cell r="I7276" t="str">
            <v>H</v>
          </cell>
          <cell r="J7276" t="str">
            <v>COEFICIENTE DE REPRESENTATIVIDADE</v>
          </cell>
          <cell r="K7276">
            <v>0.2</v>
          </cell>
        </row>
        <row r="7277">
          <cell r="G7277">
            <v>95388</v>
          </cell>
          <cell r="H7277" t="str">
            <v>CURSO DE CAPACITAÇÃO PARA VIGIA NOTURNO (ENCARGOS COMPLEMENTARES) - HORISTA</v>
          </cell>
          <cell r="I7277" t="str">
            <v>H</v>
          </cell>
          <cell r="J7277" t="str">
            <v>COEFICIENTE DE REPRESENTATIVIDADE</v>
          </cell>
          <cell r="K7277">
            <v>0.08</v>
          </cell>
        </row>
        <row r="7278">
          <cell r="G7278">
            <v>95389</v>
          </cell>
          <cell r="H7278" t="str">
            <v>CURSO DE CAPACITAÇÃO PARA OPERADOR DE BETONEIRA ESTACIONÁRIA/MISTURADOR (ENCARGOS COMPLEMENTARES) - HORISTA</v>
          </cell>
          <cell r="I7278" t="str">
            <v>H</v>
          </cell>
          <cell r="J7278" t="str">
            <v>COEFICIENTE DE REPRESENTATIVIDADE</v>
          </cell>
          <cell r="K7278">
            <v>0.13</v>
          </cell>
        </row>
        <row r="7279">
          <cell r="G7279">
            <v>95390</v>
          </cell>
          <cell r="H7279" t="str">
            <v>CURSO DE CAPACITAÇÃO PARA JARDINEIRO (ENCARGOS COMPLEMENTARES) - HORISTA</v>
          </cell>
          <cell r="I7279" t="str">
            <v>H</v>
          </cell>
          <cell r="J7279" t="str">
            <v>COEFICIENTE DE REPRESENTATIVIDADE</v>
          </cell>
          <cell r="K7279">
            <v>0.06</v>
          </cell>
        </row>
        <row r="7280">
          <cell r="G7280">
            <v>95391</v>
          </cell>
          <cell r="H7280" t="str">
            <v>CURSO DE CAPACITAÇÃO PARA DESENHISTA DETALHISTA (ENCARGOS COMPLEMENTARES) - HORISTA</v>
          </cell>
          <cell r="I7280" t="str">
            <v>H</v>
          </cell>
          <cell r="J7280" t="str">
            <v>COEFICIENTE DE REPRESENTATIVIDADE</v>
          </cell>
          <cell r="K7280">
            <v>0.09</v>
          </cell>
        </row>
        <row r="7281">
          <cell r="G7281">
            <v>95392</v>
          </cell>
          <cell r="H7281" t="str">
            <v>CURSO DE CAPACITAÇÃO PARA ALMOXARIFE (ENCARGOS COMPLEMENTARES) - HORISTA</v>
          </cell>
          <cell r="I7281" t="str">
            <v>H</v>
          </cell>
          <cell r="J7281" t="str">
            <v>COLETADO</v>
          </cell>
          <cell r="K7281">
            <v>0.08</v>
          </cell>
        </row>
        <row r="7282">
          <cell r="G7282">
            <v>95393</v>
          </cell>
          <cell r="H7282" t="str">
            <v>CURSO DE CAPACITAÇÃO PARA APONTADOR OU APROPRIADOR (ENCARGOS COMPLEMENTARES) - HORISTA</v>
          </cell>
          <cell r="I7282" t="str">
            <v>H</v>
          </cell>
          <cell r="J7282" t="str">
            <v>COEFICIENTE DE REPRESENTATIVIDADE</v>
          </cell>
          <cell r="K7282">
            <v>0.33</v>
          </cell>
        </row>
        <row r="7283">
          <cell r="G7283">
            <v>95394</v>
          </cell>
          <cell r="H7283" t="str">
            <v>CURSO DE CAPACITAÇÃO PARA ARQUITETO DE OBRA JÚNIOR (ENCARGOS COMPLEMENTARES) - HORISTA</v>
          </cell>
          <cell r="I7283" t="str">
            <v>H</v>
          </cell>
          <cell r="J7283" t="str">
            <v>COEFICIENTE DE REPRESENTATIVIDADE</v>
          </cell>
          <cell r="K7283">
            <v>0.6</v>
          </cell>
        </row>
        <row r="7284">
          <cell r="G7284">
            <v>95395</v>
          </cell>
          <cell r="H7284" t="str">
            <v>CURSO DE CAPACITAÇÃO PARA ARQUITETO DE OBRA PLENO (ENCARGOS COMPLEMENTARES) - HORISTA</v>
          </cell>
          <cell r="I7284" t="str">
            <v>H</v>
          </cell>
          <cell r="J7284" t="str">
            <v>COEFICIENTE DE REPRESENTATIVIDADE</v>
          </cell>
          <cell r="K7284">
            <v>0.86</v>
          </cell>
        </row>
        <row r="7285">
          <cell r="G7285">
            <v>95396</v>
          </cell>
          <cell r="H7285" t="str">
            <v>CURSO DE CAPACITAÇÃO PARA ARQUITETO DE OBRA SÊNIOR (ENCARGOS COMPLEMENTARES) - HORISTA</v>
          </cell>
          <cell r="I7285" t="str">
            <v>H</v>
          </cell>
          <cell r="J7285" t="str">
            <v>COEFICIENTE DE REPRESENTATIVIDADE</v>
          </cell>
          <cell r="K7285">
            <v>1.1399999999999999</v>
          </cell>
        </row>
        <row r="7286">
          <cell r="G7286">
            <v>95397</v>
          </cell>
          <cell r="H7286" t="str">
            <v>CURSO DE CAPACITAÇÃO PARA AUXILIAR DE DESENHISTA (ENCARGOS COMPLEMENTARES) - HORISTA</v>
          </cell>
          <cell r="I7286" t="str">
            <v>H</v>
          </cell>
          <cell r="J7286" t="str">
            <v>COEFICIENTE DE REPRESENTATIVIDADE</v>
          </cell>
          <cell r="K7286">
            <v>0.06</v>
          </cell>
        </row>
        <row r="7287">
          <cell r="G7287">
            <v>95398</v>
          </cell>
          <cell r="H7287" t="str">
            <v>CURSO DE CAPACITAÇÃO PARA AUXILIAR DE ESCRITÓRIO (ENCARGOS COMPLEMENTARES) - HORISTA</v>
          </cell>
          <cell r="I7287" t="str">
            <v>H</v>
          </cell>
          <cell r="J7287" t="str">
            <v>COEFICIENTE DE REPRESENTATIVIDADE</v>
          </cell>
          <cell r="K7287">
            <v>7.0000000000000007E-2</v>
          </cell>
        </row>
        <row r="7288">
          <cell r="G7288">
            <v>95399</v>
          </cell>
          <cell r="H7288" t="str">
            <v>CURSO DE CAPACITAÇÃO PARA DESENHISTA COPISTA (ENCARGOS COMPLEMENTARES) - HORISTA</v>
          </cell>
          <cell r="I7288" t="str">
            <v>H</v>
          </cell>
          <cell r="J7288" t="str">
            <v>COEFICIENTE DE REPRESENTATIVIDADE</v>
          </cell>
          <cell r="K7288">
            <v>0.04</v>
          </cell>
        </row>
        <row r="7289">
          <cell r="G7289">
            <v>95400</v>
          </cell>
          <cell r="H7289" t="str">
            <v>CURSO DE CAPACITAÇÃO PARA DESENHISTA PROJETISTA (ENCARGOS COMPLEMENTARES) - HORISTA</v>
          </cell>
          <cell r="I7289" t="str">
            <v>H</v>
          </cell>
          <cell r="J7289" t="str">
            <v>COEFICIENTE DE REPRESENTATIVIDADE</v>
          </cell>
          <cell r="K7289">
            <v>0.06</v>
          </cell>
        </row>
        <row r="7290">
          <cell r="G7290">
            <v>95401</v>
          </cell>
          <cell r="H7290" t="str">
            <v>CURSO DE CAPACITAÇÃO PARA ENCARREGADO GERAL (ENCARGOS COMPLEMENTARES) - HORISTA</v>
          </cell>
          <cell r="I7290" t="str">
            <v>H</v>
          </cell>
          <cell r="J7290" t="str">
            <v>COLETADO</v>
          </cell>
          <cell r="K7290">
            <v>0.45</v>
          </cell>
        </row>
        <row r="7291">
          <cell r="G7291">
            <v>95402</v>
          </cell>
          <cell r="H7291" t="str">
            <v>CURSO DE CAPACITAÇÃO PARA ENGENHEIRO CIVIL DE OBRA JÚNIOR (ENCARGOS COMPLEMENTARES) - HORISTA</v>
          </cell>
          <cell r="I7291" t="str">
            <v>H</v>
          </cell>
          <cell r="J7291" t="str">
            <v>COLETADO</v>
          </cell>
          <cell r="K7291">
            <v>1.46</v>
          </cell>
        </row>
        <row r="7292">
          <cell r="G7292">
            <v>95403</v>
          </cell>
          <cell r="H7292" t="str">
            <v>CURSO DE CAPACITAÇÃO PARA ENGENHEIRO CIVIL DE OBRA PLENO (ENCARGOS COMPLEMENTARES) - HORISTA</v>
          </cell>
          <cell r="I7292" t="str">
            <v>H</v>
          </cell>
          <cell r="J7292" t="str">
            <v>COEFICIENTE DE REPRESENTATIVIDADE</v>
          </cell>
          <cell r="K7292">
            <v>1.66</v>
          </cell>
        </row>
        <row r="7293">
          <cell r="G7293">
            <v>95404</v>
          </cell>
          <cell r="H7293" t="str">
            <v>CURSO DE CAPACITAÇÃO PARA ENGENHEIRO CIVIL DE OBRA SÊNIOR (ENCARGOS COMPLEMENTARES) - HORISTA</v>
          </cell>
          <cell r="I7293" t="str">
            <v>H</v>
          </cell>
          <cell r="J7293" t="str">
            <v>COEFICIENTE DE REPRESENTATIVIDADE</v>
          </cell>
          <cell r="K7293">
            <v>2.27</v>
          </cell>
        </row>
        <row r="7294">
          <cell r="G7294">
            <v>95405</v>
          </cell>
          <cell r="H7294" t="str">
            <v>CURSO DE CAPACITAÇÃO PARA MESTRE DE OBRAS (ENCARGOS COMPLEMENTARES) - HORISTA</v>
          </cell>
          <cell r="I7294" t="str">
            <v>H</v>
          </cell>
          <cell r="J7294" t="str">
            <v>COEFICIENTE DE REPRESENTATIVIDADE</v>
          </cell>
          <cell r="K7294">
            <v>0.59</v>
          </cell>
        </row>
        <row r="7295">
          <cell r="G7295">
            <v>95406</v>
          </cell>
          <cell r="H7295" t="str">
            <v>CURSO DE CAPACITAÇÃO PARA TOPÓGRAFO (ENCARGOS COMPLEMENTARES) - HORISTA</v>
          </cell>
          <cell r="I7295" t="str">
            <v>H</v>
          </cell>
          <cell r="J7295" t="str">
            <v>COLETADO</v>
          </cell>
          <cell r="K7295">
            <v>0.16</v>
          </cell>
        </row>
        <row r="7296">
          <cell r="G7296">
            <v>95407</v>
          </cell>
          <cell r="H7296" t="str">
            <v>CURSO DE CAPACITAÇÃO PARA ENGENHEIRO ELETRICISTA (ENCARGOS COMPLEMENTARES) - HORISTA</v>
          </cell>
          <cell r="I7296" t="str">
            <v>H</v>
          </cell>
          <cell r="J7296" t="str">
            <v>COEFICIENTE DE REPRESENTATIVIDADE</v>
          </cell>
          <cell r="K7296">
            <v>3.44</v>
          </cell>
        </row>
        <row r="7297">
          <cell r="G7297">
            <v>95408</v>
          </cell>
          <cell r="H7297" t="str">
            <v>CURSO DE CAPACITAÇÃO  PARA MOTORISTA DE CAMINHÃO (ENCARGOS COMPLEMENTARES) - MENSALISTA</v>
          </cell>
          <cell r="I7297" t="str">
            <v>MES</v>
          </cell>
          <cell r="J7297" t="str">
            <v>COEFICIENTE DE REPRESENTATIVIDADE</v>
          </cell>
          <cell r="K7297">
            <v>12.07</v>
          </cell>
        </row>
        <row r="7298">
          <cell r="G7298">
            <v>95409</v>
          </cell>
          <cell r="H7298" t="str">
            <v>CURSO DE CAPACITAÇÃO PARA DESENHISTA DETALHISTA (ENCARGOS COMPLEMENTARES) - MENSALISTA</v>
          </cell>
          <cell r="I7298" t="str">
            <v>MES</v>
          </cell>
          <cell r="J7298" t="str">
            <v>COEFICIENTE DE REPRESENTATIVIDADE</v>
          </cell>
          <cell r="K7298">
            <v>12.89</v>
          </cell>
        </row>
        <row r="7299">
          <cell r="G7299">
            <v>95410</v>
          </cell>
          <cell r="H7299" t="str">
            <v>CURSO DE CAPACITAÇÃO PARA DESENHISTA COPISTA (ENCARGOS COMPLEMENTARES) - MENSALISTA</v>
          </cell>
          <cell r="I7299" t="str">
            <v>MES</v>
          </cell>
          <cell r="J7299" t="str">
            <v>COEFICIENTE DE REPRESENTATIVIDADE</v>
          </cell>
          <cell r="K7299">
            <v>5.98</v>
          </cell>
        </row>
        <row r="7300">
          <cell r="G7300">
            <v>95411</v>
          </cell>
          <cell r="H7300" t="str">
            <v>CURSO DE CAPACITAÇÃO PARA DESENHISTA PROJETISTA (ENCARGOS COMPLEMENTARES) - MENSALISTA</v>
          </cell>
          <cell r="I7300" t="str">
            <v>MES</v>
          </cell>
          <cell r="J7300" t="str">
            <v>COEFICIENTE DE REPRESENTATIVIDADE</v>
          </cell>
          <cell r="K7300">
            <v>8.85</v>
          </cell>
        </row>
        <row r="7301">
          <cell r="G7301">
            <v>95412</v>
          </cell>
          <cell r="H7301" t="str">
            <v>CURSO DE CAPACITAÇÃO PARA AUXILIAR DE DESENHISTA (ENCARGOS COMPLEMENTARES) - MENSALISTA</v>
          </cell>
          <cell r="I7301" t="str">
            <v>MES</v>
          </cell>
          <cell r="J7301" t="str">
            <v>COEFICIENTE DE REPRESENTATIVIDADE</v>
          </cell>
          <cell r="K7301">
            <v>8.7799999999999994</v>
          </cell>
        </row>
        <row r="7302">
          <cell r="G7302">
            <v>95413</v>
          </cell>
          <cell r="H7302" t="str">
            <v>CURSO DE CAPACITAÇÃO PARA ALMOXARIFE (ENCARGOS COMPLEMENTARES) - MENSALISTA</v>
          </cell>
          <cell r="I7302" t="str">
            <v>MES</v>
          </cell>
          <cell r="J7302" t="str">
            <v>COEFICIENTE DE REPRESENTATIVIDADE</v>
          </cell>
          <cell r="K7302">
            <v>11</v>
          </cell>
        </row>
        <row r="7303">
          <cell r="G7303">
            <v>95414</v>
          </cell>
          <cell r="H7303" t="str">
            <v>CURSO DE CAPACITAÇÃO PARA APONTADOR OU APROPRIADOR (ENCARGOS COMPLEMENTARES) - MENSALISTA</v>
          </cell>
          <cell r="I7303" t="str">
            <v>MES</v>
          </cell>
          <cell r="J7303" t="str">
            <v>COEFICIENTE DE REPRESENTATIVIDADE</v>
          </cell>
          <cell r="K7303">
            <v>44.12</v>
          </cell>
        </row>
        <row r="7304">
          <cell r="G7304">
            <v>95415</v>
          </cell>
          <cell r="H7304" t="str">
            <v>CURSO DE CAPACITAÇÃO PARA ENGENHEIRO CIVIL DE OBRA JÚNIOR (ENCARGOS COMPLEMENTARES) - MENSALISTA</v>
          </cell>
          <cell r="I7304" t="str">
            <v>MES</v>
          </cell>
          <cell r="J7304" t="str">
            <v>COEFICIENTE DE REPRESENTATIVIDADE</v>
          </cell>
          <cell r="K7304">
            <v>192.61</v>
          </cell>
        </row>
        <row r="7305">
          <cell r="G7305">
            <v>95416</v>
          </cell>
          <cell r="H7305" t="str">
            <v>CURSO DE CAPACITAÇÃO PARA AUXILIAR DE ESCRITÓRIO (ENCARGOS COMPLEMENTARES) - MENSALISTA</v>
          </cell>
          <cell r="I7305" t="str">
            <v>MES</v>
          </cell>
          <cell r="J7305" t="str">
            <v>COEFICIENTE DE REPRESENTATIVIDADE</v>
          </cell>
          <cell r="K7305">
            <v>9.39</v>
          </cell>
        </row>
        <row r="7306">
          <cell r="G7306">
            <v>95417</v>
          </cell>
          <cell r="H7306" t="str">
            <v>CURSO DE CAPACITAÇÃO PARA ENGENHEIRO CIVIL DE OBRA PLENO (ENCARGOS COMPLEMENTARES) - MENSALISTA</v>
          </cell>
          <cell r="I7306" t="str">
            <v>MES</v>
          </cell>
          <cell r="J7306" t="str">
            <v>COEFICIENTE DE REPRESENTATIVIDADE</v>
          </cell>
          <cell r="K7306">
            <v>219.23</v>
          </cell>
        </row>
        <row r="7307">
          <cell r="G7307">
            <v>95418</v>
          </cell>
          <cell r="H7307" t="str">
            <v>CURSO DE CAPACITAÇÃO PARA ENGENHEIRO CIVIL DE OBRA SÊNIOR (ENCARGOS COMPLEMENTARES) - MENSALISTA</v>
          </cell>
          <cell r="I7307" t="str">
            <v>MES</v>
          </cell>
          <cell r="J7307" t="str">
            <v>COEFICIENTE DE REPRESENTATIVIDADE</v>
          </cell>
          <cell r="K7307">
            <v>299.68</v>
          </cell>
        </row>
        <row r="7308">
          <cell r="G7308">
            <v>95419</v>
          </cell>
          <cell r="H7308" t="str">
            <v>CURSO DE CAPACITAÇÃO PARA ARQUITETO JÚNIOR (ENCARGOS COMPLEMENTARES) - MENSALISTA</v>
          </cell>
          <cell r="I7308" t="str">
            <v>MES</v>
          </cell>
          <cell r="J7308" t="str">
            <v>COEFICIENTE DE REPRESENTATIVIDADE</v>
          </cell>
          <cell r="K7308">
            <v>79.989999999999995</v>
          </cell>
        </row>
        <row r="7309">
          <cell r="G7309">
            <v>95420</v>
          </cell>
          <cell r="H7309" t="str">
            <v>CURSO DE CAPACITAÇÃO PARA ARQUITETO PLENO (ENCARGOS COMPLEMENTARES) - MENSALISTA</v>
          </cell>
          <cell r="I7309" t="str">
            <v>MES</v>
          </cell>
          <cell r="J7309" t="str">
            <v>COEFICIENTE DE REPRESENTATIVIDADE</v>
          </cell>
          <cell r="K7309">
            <v>113.63</v>
          </cell>
        </row>
        <row r="7310">
          <cell r="G7310">
            <v>95421</v>
          </cell>
          <cell r="H7310" t="str">
            <v>CURSO DE CAPACITAÇÃO PARA ARQUITETO SÊNIOR (ENCARGOS COMPLEMENTARES) - MENSALISTA</v>
          </cell>
          <cell r="I7310" t="str">
            <v>MES</v>
          </cell>
          <cell r="J7310" t="str">
            <v>COEFICIENTE DE REPRESENTATIVIDADE</v>
          </cell>
          <cell r="K7310">
            <v>150.22999999999999</v>
          </cell>
        </row>
        <row r="7311">
          <cell r="G7311">
            <v>95422</v>
          </cell>
          <cell r="H7311" t="str">
            <v>CURSO DE CAPACITAÇÃO PARA ENCARREGADO GERAL DE OBRAS (ENCARGOS COMPLEMENTARES) - MENSALISTA</v>
          </cell>
          <cell r="I7311" t="str">
            <v>MES</v>
          </cell>
          <cell r="J7311" t="str">
            <v>COEFICIENTE DE REPRESENTATIVIDADE</v>
          </cell>
          <cell r="K7311">
            <v>60.16</v>
          </cell>
        </row>
        <row r="7312">
          <cell r="G7312">
            <v>95423</v>
          </cell>
          <cell r="H7312" t="str">
            <v>CURSO DE CAPACITAÇÃO PARA MESTRE DE OBRAS (ENCARGOS COMPLEMENTARES) - MENSALISTA</v>
          </cell>
          <cell r="I7312" t="str">
            <v>MES</v>
          </cell>
          <cell r="J7312" t="str">
            <v>COEFICIENTE DE REPRESENTATIVIDADE</v>
          </cell>
          <cell r="K7312">
            <v>78.13</v>
          </cell>
        </row>
        <row r="7313">
          <cell r="G7313">
            <v>95424</v>
          </cell>
          <cell r="H7313" t="str">
            <v>CURSO DE CAPACITAÇÃO PARA TOPÓGRAFO (ENCARGOS COMPLEMENTARES) - MENSALISTA</v>
          </cell>
          <cell r="I7313" t="str">
            <v>MES</v>
          </cell>
          <cell r="J7313" t="str">
            <v>COEFICIENTE DE REPRESENTATIVIDADE</v>
          </cell>
          <cell r="K7313">
            <v>22.21</v>
          </cell>
        </row>
        <row r="7314">
          <cell r="G7314">
            <v>100288</v>
          </cell>
          <cell r="H7314" t="str">
            <v>CURSO DE CAPACITAÇÃO PARA VIGIA DIURNO (ENCARGOS COMPLEMENTARES) - HORISTA</v>
          </cell>
          <cell r="I7314" t="str">
            <v>H</v>
          </cell>
          <cell r="J7314" t="str">
            <v>COEFICIENTE DE REPRESENTATIVIDADE</v>
          </cell>
          <cell r="K7314">
            <v>0.06</v>
          </cell>
        </row>
        <row r="7315">
          <cell r="G7315">
            <v>100289</v>
          </cell>
          <cell r="H7315" t="str">
            <v>VIGIA DIURNO COM ENCARGOS COMPLEMENTARES</v>
          </cell>
          <cell r="I7315" t="str">
            <v>H</v>
          </cell>
          <cell r="J7315" t="str">
            <v>COEFICIENTE DE REPRESENTATIVIDADE</v>
          </cell>
          <cell r="K7315">
            <v>16.850000000000001</v>
          </cell>
        </row>
        <row r="7316">
          <cell r="G7316">
            <v>100290</v>
          </cell>
          <cell r="H7316" t="str">
            <v>CURSO DE CAPACITAÇÃO PARA AUXILIAR DE ALMOXARIFE (ENCARGOS COMPLEMENTARES) - HORISTA</v>
          </cell>
          <cell r="I7316" t="str">
            <v>H</v>
          </cell>
          <cell r="J7316" t="str">
            <v>COEFICIENTE DE REPRESENTATIVIDADE</v>
          </cell>
          <cell r="K7316">
            <v>0.06</v>
          </cell>
        </row>
        <row r="7317">
          <cell r="G7317">
            <v>100291</v>
          </cell>
          <cell r="H7317" t="str">
            <v>CURSO DE CAPACITAÇÃO PARA AJUDANTE DE PINTOR (ENCARGOS COMPLEMENTARES) - HORISTA</v>
          </cell>
          <cell r="I7317" t="str">
            <v>H</v>
          </cell>
          <cell r="J7317" t="str">
            <v>COEFICIENTE DE REPRESENTATIVIDADE</v>
          </cell>
          <cell r="K7317">
            <v>0.18</v>
          </cell>
        </row>
        <row r="7318">
          <cell r="G7318">
            <v>100292</v>
          </cell>
          <cell r="H7318" t="str">
            <v>CURSO DE CAPACITAÇÃO PARA COORDENADOR/GERENTE DE OBRA (ENCARGOS COMPLEMENTARES) - HORISTA</v>
          </cell>
          <cell r="I7318" t="str">
            <v>H</v>
          </cell>
          <cell r="J7318" t="str">
            <v>COEFICIENTE DE REPRESENTATIVIDADE</v>
          </cell>
          <cell r="K7318">
            <v>0.73</v>
          </cell>
        </row>
        <row r="7319">
          <cell r="G7319">
            <v>100293</v>
          </cell>
          <cell r="H7319" t="str">
            <v>CURSO DE CAPACITAÇÃO PARA AUXILIAR DE AZULEJISTA (ENCARGOS COMPLEMENTARES) - HORISTA</v>
          </cell>
          <cell r="I7319" t="str">
            <v>H</v>
          </cell>
          <cell r="J7319" t="str">
            <v>COEFICIENTE DE REPRESENTATIVIDADE</v>
          </cell>
          <cell r="K7319">
            <v>0.17</v>
          </cell>
        </row>
        <row r="7320">
          <cell r="G7320">
            <v>100294</v>
          </cell>
          <cell r="H7320" t="str">
            <v>CURSO DE CAPACITAÇÃO PARA ARQUITETO PAISAGISTA (ENCARGOS COMPLEMENTARES) - HORISTA</v>
          </cell>
          <cell r="I7320" t="str">
            <v>H</v>
          </cell>
          <cell r="J7320" t="str">
            <v>COEFICIENTE DE REPRESENTATIVIDADE</v>
          </cell>
          <cell r="K7320">
            <v>0.37</v>
          </cell>
        </row>
        <row r="7321">
          <cell r="G7321">
            <v>100295</v>
          </cell>
          <cell r="H7321" t="str">
            <v>CURSO DE CAPACITAÇÃO PARA MONTADOR DE ELETROELETRONICOS (ENCARGOS COMPLEMENTARES) - HORISTA</v>
          </cell>
          <cell r="I7321" t="str">
            <v>H</v>
          </cell>
          <cell r="J7321" t="str">
            <v>COEFICIENTE DE REPRESENTATIVIDADE</v>
          </cell>
          <cell r="K7321">
            <v>0.46</v>
          </cell>
        </row>
        <row r="7322">
          <cell r="G7322">
            <v>100296</v>
          </cell>
          <cell r="H7322" t="str">
            <v>CURSO DE CAPACITAÇÃO PARA ENGENHEIRO CIVIL JUNIOR (ENCARGOS COMPLEMENTARES) - HORISTA</v>
          </cell>
          <cell r="I7322" t="str">
            <v>H</v>
          </cell>
          <cell r="J7322" t="str">
            <v>COEFICIENTE DE REPRESENTATIVIDADE</v>
          </cell>
          <cell r="K7322">
            <v>1.1599999999999999</v>
          </cell>
        </row>
        <row r="7323">
          <cell r="G7323">
            <v>100297</v>
          </cell>
          <cell r="H7323" t="str">
            <v>CURSO DE CAPACITAÇÃO PARA ENGENHEIRO CIVIL PLENO (ENCARGOS COMPLEMENTARES) - HORISTA</v>
          </cell>
          <cell r="I7323" t="str">
            <v>H</v>
          </cell>
          <cell r="J7323" t="str">
            <v>COEFICIENTE DE REPRESENTATIVIDADE</v>
          </cell>
          <cell r="K7323">
            <v>1.3</v>
          </cell>
        </row>
        <row r="7324">
          <cell r="G7324">
            <v>100298</v>
          </cell>
          <cell r="H7324" t="str">
            <v>CURSO DE CAPACITAÇÃO PARA MECÂNICO DE REFRIGERAÇÃO (ENCARGOS COMPLEMENTARES) - HORISTA</v>
          </cell>
          <cell r="I7324" t="str">
            <v>H</v>
          </cell>
          <cell r="J7324" t="str">
            <v>COEFICIENTE DE REPRESENTATIVIDADE</v>
          </cell>
          <cell r="K7324">
            <v>0.5</v>
          </cell>
        </row>
        <row r="7325">
          <cell r="G7325">
            <v>100299</v>
          </cell>
          <cell r="H7325" t="str">
            <v>CURSO DE CAPACITAÇÃO PARA TÉCNICO EM SEGURANÇA DO TRABALHO (ENCARGOS COMPLEMENTARES) - HORISTA</v>
          </cell>
          <cell r="I7325" t="str">
            <v>H</v>
          </cell>
          <cell r="J7325" t="str">
            <v>COEFICIENTE DE REPRESENTATIVIDADE</v>
          </cell>
          <cell r="K7325">
            <v>0.42</v>
          </cell>
        </row>
        <row r="7326">
          <cell r="G7326">
            <v>100300</v>
          </cell>
          <cell r="H7326" t="str">
            <v>AUXILIAR DE ALMOXARIFE COM ENCARGOS COMPLEMENTARES</v>
          </cell>
          <cell r="I7326" t="str">
            <v>H</v>
          </cell>
          <cell r="J7326" t="str">
            <v>COEFICIENTE DE REPRESENTATIVIDADE</v>
          </cell>
          <cell r="K7326">
            <v>14.36</v>
          </cell>
        </row>
        <row r="7327">
          <cell r="G7327">
            <v>100301</v>
          </cell>
          <cell r="H7327" t="str">
            <v>AJUDANTE DE PINTOR COM ENCARGOS COMPLEMENTARES</v>
          </cell>
          <cell r="I7327" t="str">
            <v>H</v>
          </cell>
          <cell r="J7327" t="str">
            <v>COEFICIENTE DE REPRESENTATIVIDADE</v>
          </cell>
          <cell r="K7327">
            <v>19.420000000000002</v>
          </cell>
        </row>
        <row r="7328">
          <cell r="G7328">
            <v>100302</v>
          </cell>
          <cell r="H7328" t="str">
            <v>COORDENADOR/GERENTE DE OBRA COM ENCARGOS COMPLEMENTARES</v>
          </cell>
          <cell r="I7328" t="str">
            <v>H</v>
          </cell>
          <cell r="J7328" t="str">
            <v>COEFICIENTE DE REPRESENTATIVIDADE</v>
          </cell>
          <cell r="K7328">
            <v>141.16999999999999</v>
          </cell>
        </row>
        <row r="7329">
          <cell r="G7329">
            <v>100303</v>
          </cell>
          <cell r="H7329" t="str">
            <v>AUXILIAR DE AZULEJISTA COM ENCARGOS COMPLEMENTARES</v>
          </cell>
          <cell r="I7329" t="str">
            <v>H</v>
          </cell>
          <cell r="J7329" t="str">
            <v>COEFICIENTE DE REPRESENTATIVIDADE</v>
          </cell>
          <cell r="K7329">
            <v>17.12</v>
          </cell>
        </row>
        <row r="7330">
          <cell r="G7330">
            <v>100304</v>
          </cell>
          <cell r="H7330" t="str">
            <v>ARQUITETO PAISAGISTA COM ENCARGOS COMPLEMENTARES</v>
          </cell>
          <cell r="I7330" t="str">
            <v>H</v>
          </cell>
          <cell r="J7330" t="str">
            <v>COEFICIENTE DE REPRESENTATIVIDADE</v>
          </cell>
          <cell r="K7330">
            <v>72.63</v>
          </cell>
        </row>
        <row r="7331">
          <cell r="G7331">
            <v>100305</v>
          </cell>
          <cell r="H7331" t="str">
            <v>ENGENHEIRO CIVIL JUNIOR COM ENCARGOS COMPLEMENTARES</v>
          </cell>
          <cell r="I7331" t="str">
            <v>H</v>
          </cell>
          <cell r="J7331" t="str">
            <v>COEFICIENTE DE REPRESENTATIVIDADE</v>
          </cell>
          <cell r="K7331">
            <v>98.95</v>
          </cell>
        </row>
        <row r="7332">
          <cell r="G7332">
            <v>100306</v>
          </cell>
          <cell r="H7332" t="str">
            <v>ENGENHEIRO CIVIL PLENO COM ENCARGOS COMPLEMENTARES</v>
          </cell>
          <cell r="I7332" t="str">
            <v>H</v>
          </cell>
          <cell r="J7332" t="str">
            <v>COEFICIENTE DE REPRESENTATIVIDADE</v>
          </cell>
          <cell r="K7332">
            <v>111.37</v>
          </cell>
        </row>
        <row r="7333">
          <cell r="G7333">
            <v>100307</v>
          </cell>
          <cell r="H7333" t="str">
            <v>MONTADOR DE ELETROELETRÔNICOS COM ENCARGOS COMPLEMENTARES</v>
          </cell>
          <cell r="I7333" t="str">
            <v>H</v>
          </cell>
          <cell r="J7333" t="str">
            <v>COEFICIENTE DE REPRESENTATIVIDADE</v>
          </cell>
          <cell r="K7333">
            <v>20.45</v>
          </cell>
        </row>
        <row r="7334">
          <cell r="G7334">
            <v>100308</v>
          </cell>
          <cell r="H7334" t="str">
            <v>MECÂNICO DE REFRIGERAÇÃO COM ENCARGOS COMPLEMENTARES</v>
          </cell>
          <cell r="I7334" t="str">
            <v>H</v>
          </cell>
          <cell r="J7334" t="str">
            <v>COEFICIENTE DE REPRESENTATIVIDADE</v>
          </cell>
          <cell r="K7334">
            <v>23.38</v>
          </cell>
        </row>
        <row r="7335">
          <cell r="G7335">
            <v>100309</v>
          </cell>
          <cell r="H7335" t="str">
            <v>TÉCNICO EM SEGURANÇA DO TRABALHO COM ENCARGOS COMPLEMENTARES</v>
          </cell>
          <cell r="I7335" t="str">
            <v>H</v>
          </cell>
          <cell r="J7335" t="str">
            <v>COEFICIENTE DE REPRESENTATIVIDADE</v>
          </cell>
          <cell r="K7335">
            <v>25.09</v>
          </cell>
        </row>
        <row r="7336">
          <cell r="G7336">
            <v>100310</v>
          </cell>
          <cell r="H7336" t="str">
            <v>CURSO DE CAPACITAÇÃO PARA AUXILIAR DE ALMOXARIFE (ENCARGOS COMPLEMENTARES) - MENSALISTA</v>
          </cell>
          <cell r="I7336" t="str">
            <v>MES</v>
          </cell>
          <cell r="J7336" t="str">
            <v>COEFICIENTE DE REPRESENTATIVIDADE</v>
          </cell>
          <cell r="K7336">
            <v>8.64</v>
          </cell>
        </row>
        <row r="7337">
          <cell r="G7337">
            <v>100311</v>
          </cell>
          <cell r="H7337" t="str">
            <v>CURSO DE CAPACITAÇÃO PARA COORDENADOR/GERENTE DE OBRA (ENCARGOS COMPLEMENTARES) - MENSALISTA</v>
          </cell>
          <cell r="I7337" t="str">
            <v>MES</v>
          </cell>
          <cell r="J7337" t="str">
            <v>COEFICIENTE DE REPRESENTATIVIDADE</v>
          </cell>
          <cell r="K7337">
            <v>97.34</v>
          </cell>
        </row>
        <row r="7338">
          <cell r="G7338">
            <v>100312</v>
          </cell>
          <cell r="H7338" t="str">
            <v>CURSO DE CAPACITAÇÃO PARA ARQUITETO PAISAGISTA (ENCARGOS COMPLEMENTARES) - MENSALISTA</v>
          </cell>
          <cell r="I7338" t="str">
            <v>MES</v>
          </cell>
          <cell r="J7338" t="str">
            <v>COEFICIENTE DE REPRESENTATIVIDADE</v>
          </cell>
          <cell r="K7338">
            <v>127.65</v>
          </cell>
        </row>
        <row r="7339">
          <cell r="G7339">
            <v>100313</v>
          </cell>
          <cell r="H7339" t="str">
            <v>CURSO DE CAPACITAÇÃO PARA ENGENHEIRO CIVIL JUNIOR (ENCARGOS COMPLEMENTARES) - MENSALISTA</v>
          </cell>
          <cell r="I7339" t="str">
            <v>MES</v>
          </cell>
          <cell r="J7339" t="str">
            <v>COEFICIENTE DE REPRESENTATIVIDADE</v>
          </cell>
          <cell r="K7339">
            <v>152.68</v>
          </cell>
        </row>
        <row r="7340">
          <cell r="G7340">
            <v>100314</v>
          </cell>
          <cell r="H7340" t="str">
            <v>CURSO DE CAPACITAÇÃO PARA ENGENHEIRO CIVIL PLENO (ENCARGOS COMPLEMENTARES) - MENSALISTA</v>
          </cell>
          <cell r="I7340" t="str">
            <v>MES</v>
          </cell>
          <cell r="J7340" t="str">
            <v>COEFICIENTE DE REPRESENTATIVIDADE</v>
          </cell>
          <cell r="K7340">
            <v>172.25</v>
          </cell>
        </row>
        <row r="7341">
          <cell r="G7341">
            <v>100315</v>
          </cell>
          <cell r="H7341" t="str">
            <v>CURSO DE CAPACITAÇÃO PARA TÉCNICO EM SEGURANÇA DO TRABALHO (ENCARGOS COMPLEMENTARES) - MENSALISTA</v>
          </cell>
          <cell r="I7341" t="str">
            <v>MES</v>
          </cell>
          <cell r="J7341" t="str">
            <v>COEFICIENTE DE REPRESENTATIVIDADE</v>
          </cell>
          <cell r="K7341">
            <v>56.28</v>
          </cell>
        </row>
        <row r="7342">
          <cell r="G7342">
            <v>100316</v>
          </cell>
          <cell r="H7342" t="str">
            <v>AUXILIAR DE ALMOXARIFE COM ENCARGOS COMPLEMENTARES</v>
          </cell>
          <cell r="I7342" t="str">
            <v>MES</v>
          </cell>
          <cell r="J7342" t="str">
            <v>COEFICIENTE DE REPRESENTATIVIDADE</v>
          </cell>
          <cell r="K7342">
            <v>2537.83</v>
          </cell>
        </row>
        <row r="7343">
          <cell r="G7343">
            <v>100317</v>
          </cell>
          <cell r="H7343" t="str">
            <v>COORDENADOR / GERENTE DE OBRA COM ENCARGOS COMPLEMENTARES</v>
          </cell>
          <cell r="I7343" t="str">
            <v>MES</v>
          </cell>
          <cell r="J7343" t="str">
            <v>COEFICIENTE DE REPRESENTATIVIDADE</v>
          </cell>
          <cell r="K7343">
            <v>24677.43</v>
          </cell>
        </row>
        <row r="7344">
          <cell r="G7344">
            <v>100318</v>
          </cell>
          <cell r="H7344" t="str">
            <v>ARQUITETO PAISAGISTA COM ENCARGOS COMPLEMENTARES</v>
          </cell>
          <cell r="I7344" t="str">
            <v>MES</v>
          </cell>
          <cell r="J7344" t="str">
            <v>COEFICIENTE DE REPRESENTATIVIDADE</v>
          </cell>
          <cell r="K7344">
            <v>12790.57</v>
          </cell>
        </row>
        <row r="7345">
          <cell r="G7345">
            <v>100319</v>
          </cell>
          <cell r="H7345" t="str">
            <v>ENGENHEIRO CIVIL JUNIOR COM ENCARGOS COMPLEMENTARES</v>
          </cell>
          <cell r="I7345" t="str">
            <v>MES</v>
          </cell>
          <cell r="J7345" t="str">
            <v>COEFICIENTE DE REPRESENTATIVIDADE</v>
          </cell>
          <cell r="K7345">
            <v>17277.310000000001</v>
          </cell>
        </row>
        <row r="7346">
          <cell r="G7346">
            <v>100320</v>
          </cell>
          <cell r="H7346" t="str">
            <v>ENGENHEIRO CIVIL PLENO COM ENCARGOS COMPLEMENTARES</v>
          </cell>
          <cell r="I7346" t="str">
            <v>MES</v>
          </cell>
          <cell r="J7346" t="str">
            <v>COEFICIENTE DE REPRESENTATIVIDADE</v>
          </cell>
          <cell r="K7346">
            <v>19445.490000000002</v>
          </cell>
        </row>
        <row r="7347">
          <cell r="G7347">
            <v>100321</v>
          </cell>
          <cell r="H7347" t="str">
            <v>TÉCNICO EM SEGURANÇA DO TRABALHO COM ENCARGOS COMPLEMENTARES</v>
          </cell>
          <cell r="I7347" t="str">
            <v>MES</v>
          </cell>
          <cell r="J7347" t="str">
            <v>COEFICIENTE DE REPRESENTATIVIDADE</v>
          </cell>
          <cell r="K7347">
            <v>4400.0600000000004</v>
          </cell>
        </row>
        <row r="7348">
          <cell r="G7348">
            <v>100533</v>
          </cell>
          <cell r="H7348" t="str">
            <v>TECNICO DE EDIFICACOES COM ENCARGOS COMPLEMENTARES</v>
          </cell>
          <cell r="I7348" t="str">
            <v>H</v>
          </cell>
          <cell r="J7348" t="str">
            <v>COEFICIENTE DE REPRESENTATIVIDADE</v>
          </cell>
          <cell r="K7348">
            <v>17.5</v>
          </cell>
        </row>
        <row r="7349">
          <cell r="G7349">
            <v>100534</v>
          </cell>
          <cell r="H7349" t="str">
            <v>TECNICO DE EDIFICACOES COM ENCARGOS COMPLEMENTARES</v>
          </cell>
          <cell r="I7349" t="str">
            <v>MES</v>
          </cell>
          <cell r="J7349" t="str">
            <v>COEFICIENTE DE REPRESENTATIVIDADE</v>
          </cell>
          <cell r="K7349">
            <v>3089.55</v>
          </cell>
        </row>
        <row r="7350">
          <cell r="G7350">
            <v>100535</v>
          </cell>
          <cell r="H7350" t="str">
            <v>CURSO DE CAPACITAÇÃO PARA TECNICO DE EDIFICACOES (ENCARGOS COMPLEMENTARES) - HORISTA</v>
          </cell>
          <cell r="I7350" t="str">
            <v>H</v>
          </cell>
          <cell r="J7350" t="str">
            <v>COEFICIENTE DE REPRESENTATIVIDADE</v>
          </cell>
          <cell r="K7350">
            <v>0.28000000000000003</v>
          </cell>
        </row>
        <row r="7351">
          <cell r="G7351">
            <v>100536</v>
          </cell>
          <cell r="H7351" t="str">
            <v>CURSO DE CAPACITAÇÃO PARA TECNICO DE EDIFICACOES (ENCARGOS COMPLEMENTARES) - MENSALISTA</v>
          </cell>
          <cell r="I7351" t="str">
            <v>MES</v>
          </cell>
          <cell r="J7351" t="str">
            <v>COEFICIENTE DE REPRESENTATIVIDADE</v>
          </cell>
          <cell r="K7351">
            <v>37.94</v>
          </cell>
        </row>
        <row r="7352">
          <cell r="G7352">
            <v>101284</v>
          </cell>
          <cell r="H7352" t="str">
            <v>CURSO DE CAPACITAÇÃO PARA ENGENHEIRO CIVIL SENIOR (ENCARGOS COMPLEMENTARES) - HORISTA</v>
          </cell>
          <cell r="I7352" t="str">
            <v>H</v>
          </cell>
          <cell r="J7352" t="str">
            <v>COEFICIENTE DE REPRESENTATIVIDADE</v>
          </cell>
          <cell r="K7352">
            <v>1.79</v>
          </cell>
        </row>
        <row r="7353">
          <cell r="G7353">
            <v>101285</v>
          </cell>
          <cell r="H7353" t="str">
            <v>CURSO DE CAPACITAÇÃO PARA ENGENHEIRO SANITARISTA (ENCARGOS COMPLEMENTARES) - HORISTA</v>
          </cell>
          <cell r="I7353" t="str">
            <v>H</v>
          </cell>
          <cell r="J7353" t="str">
            <v>COEFICIENTE DE REPRESENTATIVIDADE</v>
          </cell>
          <cell r="K7353">
            <v>0.5</v>
          </cell>
        </row>
        <row r="7354">
          <cell r="G7354">
            <v>101286</v>
          </cell>
          <cell r="H7354" t="str">
            <v>CURSO DE CAPACITAÇÃO PARA AJUDANTE DE ARMADOR (ENCARGOS COMPLEMENTARES) - MENSALISTA</v>
          </cell>
          <cell r="I7354" t="str">
            <v>MES</v>
          </cell>
          <cell r="J7354" t="str">
            <v>COEFICIENTE DE REPRESENTATIVIDADE</v>
          </cell>
          <cell r="K7354">
            <v>18.04</v>
          </cell>
        </row>
        <row r="7355">
          <cell r="G7355">
            <v>101287</v>
          </cell>
          <cell r="H7355" t="str">
            <v>CURSO DE CAPACITAÇÃO PARA AJUDANTE DE ELETRICISTA (ENCARGOS COMPLEMENTARES) - MENSALISTA</v>
          </cell>
          <cell r="I7355" t="str">
            <v>MES</v>
          </cell>
          <cell r="J7355" t="str">
            <v>COEFICIENTE DE REPRESENTATIVIDADE</v>
          </cell>
          <cell r="K7355">
            <v>70.760000000000005</v>
          </cell>
        </row>
        <row r="7356">
          <cell r="G7356">
            <v>101288</v>
          </cell>
          <cell r="H7356" t="str">
            <v>CURSO DE CAPACITAÇÃO PARA AJUDANTE DE ESTRUTURAS METÁLICAS(ENCARGOS COMPLEMENTARES) - MENSALISTA</v>
          </cell>
          <cell r="I7356" t="str">
            <v>MES</v>
          </cell>
          <cell r="J7356" t="str">
            <v>COEFICIENTE DE REPRESENTATIVIDADE</v>
          </cell>
          <cell r="K7356">
            <v>21.11</v>
          </cell>
        </row>
        <row r="7357">
          <cell r="G7357">
            <v>101289</v>
          </cell>
          <cell r="H7357" t="str">
            <v>CURSO DE CAPACITAÇÃO PARA AJUDANTE DE OPERAÇÃO EM GERAL (ENCARGOS COMPLEMENTARES) - MENSALISTA</v>
          </cell>
          <cell r="I7357" t="str">
            <v>MES</v>
          </cell>
          <cell r="J7357" t="str">
            <v>COEFICIENTE DE REPRESENTATIVIDADE</v>
          </cell>
          <cell r="K7357">
            <v>20.2</v>
          </cell>
        </row>
        <row r="7358">
          <cell r="G7358">
            <v>101290</v>
          </cell>
          <cell r="H7358" t="str">
            <v>CURSO DE CAPACITAÇÃO PARA AJUDANTE DE PINTOR (ENCARGOS COMPLEMENTARES) - MENSALISTA</v>
          </cell>
          <cell r="I7358" t="str">
            <v>MES</v>
          </cell>
          <cell r="J7358" t="str">
            <v>COEFICIENTE DE REPRESENTATIVIDADE</v>
          </cell>
          <cell r="K7358">
            <v>25.03</v>
          </cell>
        </row>
        <row r="7359">
          <cell r="G7359">
            <v>101291</v>
          </cell>
          <cell r="H7359" t="str">
            <v>CURSO DE CAPACITAÇÃO PARA AJUDANTE DE SERRALHEIRO (ENCARGOS COMPLEMENTARES) - MENSALISTA</v>
          </cell>
          <cell r="I7359" t="str">
            <v>MES</v>
          </cell>
          <cell r="J7359" t="str">
            <v>COEFICIENTE DE REPRESENTATIVIDADE</v>
          </cell>
          <cell r="K7359">
            <v>19.559999999999999</v>
          </cell>
        </row>
        <row r="7360">
          <cell r="G7360">
            <v>101292</v>
          </cell>
          <cell r="H7360" t="str">
            <v>CURSO DE CAPACITAÇÃO PARA AJUDANTE ESPECIALIZADO (ENCARGOS COMPLEMENTARES) - MENSALISTA</v>
          </cell>
          <cell r="I7360" t="str">
            <v>MES</v>
          </cell>
          <cell r="J7360" t="str">
            <v>COEFICIENTE DE REPRESENTATIVIDADE</v>
          </cell>
          <cell r="K7360">
            <v>19.57</v>
          </cell>
        </row>
        <row r="7361">
          <cell r="G7361">
            <v>101293</v>
          </cell>
          <cell r="H7361" t="str">
            <v>CURSO DE CAPACITAÇÃO PARA ARMADOR (ENCARGOS COMPLEMENTARES) - MENSALISTA</v>
          </cell>
          <cell r="I7361" t="str">
            <v>MES</v>
          </cell>
          <cell r="J7361" t="str">
            <v>COEFICIENTE DE REPRESENTATIVIDADE</v>
          </cell>
          <cell r="K7361">
            <v>24.19</v>
          </cell>
        </row>
        <row r="7362">
          <cell r="G7362">
            <v>101294</v>
          </cell>
          <cell r="H7362" t="str">
            <v>CURSO DE CAPACITAÇÃO PARA ASSENTADOR DE MANILHA (ENCARGOS COMPLEMENTARES) - MENSALISTA</v>
          </cell>
          <cell r="I7362" t="str">
            <v>MES</v>
          </cell>
          <cell r="J7362" t="str">
            <v>COEFICIENTE DE REPRESENTATIVIDADE</v>
          </cell>
          <cell r="K7362">
            <v>43.91</v>
          </cell>
        </row>
        <row r="7363">
          <cell r="G7363">
            <v>101295</v>
          </cell>
          <cell r="H7363" t="str">
            <v>CURSO DE CAPACITAÇÃO PARA AUXILIAR DE AZULEJISTA (ENCARGOS COMPLEMENTARES) - MENSALISTA</v>
          </cell>
          <cell r="I7363" t="str">
            <v>MES</v>
          </cell>
          <cell r="J7363" t="str">
            <v>COEFICIENTE DE REPRESENTATIVIDADE</v>
          </cell>
          <cell r="K7363">
            <v>23.09</v>
          </cell>
        </row>
        <row r="7364">
          <cell r="G7364">
            <v>101296</v>
          </cell>
          <cell r="H7364" t="str">
            <v>CURSO DE CAPACITAÇÃO PARA AUXILIAR DE ENCANADOR OU BOMBEIRO HIDRÁULICO (ENCARGOS COMPLEMENTARES) - MENSALISTA</v>
          </cell>
          <cell r="I7364" t="str">
            <v>MES</v>
          </cell>
          <cell r="J7364" t="str">
            <v>COEFICIENTE DE REPRESENTATIVIDADE</v>
          </cell>
          <cell r="K7364">
            <v>30.49</v>
          </cell>
        </row>
        <row r="7365">
          <cell r="G7365">
            <v>101297</v>
          </cell>
          <cell r="H7365" t="str">
            <v>CURSO DE CAPACITAÇÃO PARA AUXILIAR DE LABORATORISTA (ENCARGOS COMPLEMENTARES) - MENSALISTA</v>
          </cell>
          <cell r="I7365" t="str">
            <v>MES</v>
          </cell>
          <cell r="J7365" t="str">
            <v>COEFICIENTE DE REPRESENTATIVIDADE</v>
          </cell>
          <cell r="K7365">
            <v>22.47</v>
          </cell>
        </row>
        <row r="7366">
          <cell r="G7366">
            <v>101298</v>
          </cell>
          <cell r="H7366" t="str">
            <v>CURSO DE CAPACITAÇÃO PARA AUXILIAR DE MECANICO (ENCARGOS COMPLEMENTARES) - MENSALISTA</v>
          </cell>
          <cell r="I7366" t="str">
            <v>MES</v>
          </cell>
          <cell r="J7366" t="str">
            <v>COEFICIENTE DE REPRESENTATIVIDADE</v>
          </cell>
          <cell r="K7366">
            <v>21.57</v>
          </cell>
        </row>
        <row r="7367">
          <cell r="G7367">
            <v>101299</v>
          </cell>
          <cell r="H7367" t="str">
            <v>CURSO DE CAPACITAÇÃO PARA AUXILIAR DE PEDREIRO (ENCARGOS COMPLEMENTARES) - MENSALISTA</v>
          </cell>
          <cell r="I7367" t="str">
            <v>MES</v>
          </cell>
          <cell r="J7367" t="str">
            <v>COEFICIENTE DE REPRESENTATIVIDADE</v>
          </cell>
          <cell r="K7367">
            <v>23.09</v>
          </cell>
        </row>
        <row r="7368">
          <cell r="G7368">
            <v>101300</v>
          </cell>
          <cell r="H7368" t="str">
            <v>CURSO DE CAPACITAÇÃO PARA AUXILIAR DE SERVIÇOS GERAIS (ENCARGOS COMPLEMENTARES) - MENSALISTA</v>
          </cell>
          <cell r="I7368" t="str">
            <v>MES</v>
          </cell>
          <cell r="J7368" t="str">
            <v>COEFICIENTE DE REPRESENTATIVIDADE</v>
          </cell>
          <cell r="K7368">
            <v>20.21</v>
          </cell>
        </row>
        <row r="7369">
          <cell r="G7369">
            <v>101301</v>
          </cell>
          <cell r="H7369" t="str">
            <v>CURSO DE CAPACITAÇÃO PARA AUXILIAR DE TOPÓGRAFO (ENCARGOS COMPLEMENTARES) - MENSALISTA</v>
          </cell>
          <cell r="I7369" t="str">
            <v>MES</v>
          </cell>
          <cell r="J7369" t="str">
            <v>COEFICIENTE DE REPRESENTATIVIDADE</v>
          </cell>
          <cell r="K7369">
            <v>9.99</v>
          </cell>
        </row>
        <row r="7370">
          <cell r="G7370">
            <v>101302</v>
          </cell>
          <cell r="H7370" t="str">
            <v>CURSO DE CAPACITAÇÃO PARA AUXILIAR TÉCNICO DE ENGENHARIA (ENCARGOS COMPLEMENTARES) - MENSALISTA</v>
          </cell>
          <cell r="I7370" t="str">
            <v>MES</v>
          </cell>
          <cell r="J7370" t="str">
            <v>COEFICIENTE DE REPRESENTATIVIDADE</v>
          </cell>
          <cell r="K7370">
            <v>35.07</v>
          </cell>
        </row>
        <row r="7371">
          <cell r="G7371">
            <v>101303</v>
          </cell>
          <cell r="H7371" t="str">
            <v>CURSO DE CAPACITAÇÃO PARA MONTADOR DE ELETROELETRONICOS(ENCARGOS COMPLEMENTARES) - MENSALISTA</v>
          </cell>
          <cell r="I7371" t="str">
            <v>MES</v>
          </cell>
          <cell r="J7371" t="str">
            <v>COEFICIENTE DE REPRESENTATIVIDADE</v>
          </cell>
          <cell r="K7371">
            <v>61.32</v>
          </cell>
        </row>
        <row r="7372">
          <cell r="G7372">
            <v>101304</v>
          </cell>
          <cell r="H7372" t="str">
            <v>CURSO DE CAPACITAÇÃO PARA AZULEJISTA OU LADRILHISTA (ENCARGOS COMPLEMENTARES) - MENSALISTA</v>
          </cell>
          <cell r="I7372" t="str">
            <v>MES</v>
          </cell>
          <cell r="J7372" t="str">
            <v>COEFICIENTE DE REPRESENTATIVIDADE</v>
          </cell>
          <cell r="K7372">
            <v>30.96</v>
          </cell>
        </row>
        <row r="7373">
          <cell r="G7373">
            <v>101305</v>
          </cell>
          <cell r="H7373" t="str">
            <v>CURSO DE CAPACITAÇÃO PARA BLASTER, DINAMITADOR OU CABO DE FORÇA (ENCARGOS COMPLEMENTARES) - MENSALISTA</v>
          </cell>
          <cell r="I7373" t="str">
            <v>MES</v>
          </cell>
          <cell r="J7373" t="str">
            <v>COEFICIENTE DE REPRESENTATIVIDADE</v>
          </cell>
          <cell r="K7373">
            <v>43.8</v>
          </cell>
        </row>
        <row r="7374">
          <cell r="G7374">
            <v>101307</v>
          </cell>
          <cell r="H7374" t="str">
            <v>CURSO DE CAPACITAÇÃO PARA CALCETEIRO (ENCARGOS COMPLEMENTARES) - MENSALISTA</v>
          </cell>
          <cell r="I7374" t="str">
            <v>MES</v>
          </cell>
          <cell r="J7374" t="str">
            <v>COEFICIENTE DE REPRESENTATIVIDADE</v>
          </cell>
          <cell r="K7374">
            <v>21.91</v>
          </cell>
        </row>
        <row r="7375">
          <cell r="G7375">
            <v>101308</v>
          </cell>
          <cell r="H7375" t="str">
            <v>CURSO DE CAPACITAÇÃO PARA MONTADOR DE ESTRUTURAS METALICAS (ENCARGOS COMPLEMENTARES) - MENSALISTA</v>
          </cell>
          <cell r="I7375" t="str">
            <v>MES</v>
          </cell>
          <cell r="J7375" t="str">
            <v>COEFICIENTE DE REPRESENTATIVIDADE</v>
          </cell>
          <cell r="K7375">
            <v>26.47</v>
          </cell>
        </row>
        <row r="7376">
          <cell r="G7376">
            <v>101309</v>
          </cell>
          <cell r="H7376" t="str">
            <v>CURSO DE CAPACITAÇÃO PARA CARPINTEIRO AUXILIAR (ENCARGOS COMPLEMENTARES) - MENSALISTA</v>
          </cell>
          <cell r="I7376" t="str">
            <v>MES</v>
          </cell>
          <cell r="J7376" t="str">
            <v>COEFICIENTE DE REPRESENTATIVIDADE</v>
          </cell>
          <cell r="K7376">
            <v>25.03</v>
          </cell>
        </row>
        <row r="7377">
          <cell r="G7377">
            <v>101310</v>
          </cell>
          <cell r="H7377" t="str">
            <v>CURSO DE CAPACITAÇÃO PARA CARPINTEIRO DE ESQUADRIAS (ENCARGOS COMPLEMENTARES) - MENSALISTA</v>
          </cell>
          <cell r="I7377" t="str">
            <v>MES</v>
          </cell>
          <cell r="J7377" t="str">
            <v>COEFICIENTE DE REPRESENTATIVIDADE</v>
          </cell>
          <cell r="K7377">
            <v>29.16</v>
          </cell>
        </row>
        <row r="7378">
          <cell r="G7378">
            <v>101311</v>
          </cell>
          <cell r="H7378" t="str">
            <v>CURSO DE CAPACITAÇÃO PARA CARPINTEIRO DE FORMAS (ENCARGOS COMPLEMENTARES) - MENSALISTA</v>
          </cell>
          <cell r="I7378" t="str">
            <v>MES</v>
          </cell>
          <cell r="J7378" t="str">
            <v>COEFICIENTE DE REPRESENTATIVIDADE</v>
          </cell>
          <cell r="K7378">
            <v>24.19</v>
          </cell>
        </row>
        <row r="7379">
          <cell r="G7379">
            <v>101312</v>
          </cell>
          <cell r="H7379" t="str">
            <v>CURSO DE CAPACITAÇÃO PARA CAVOUQUEIRO OU OPERADOR DE PERFURATRIZ (ENCARGOS COMPLEMENTARES) - MENSALISTA</v>
          </cell>
          <cell r="I7379" t="str">
            <v>MES</v>
          </cell>
          <cell r="J7379" t="str">
            <v>COEFICIENTE DE REPRESENTATIVIDADE</v>
          </cell>
          <cell r="K7379">
            <v>24.31</v>
          </cell>
        </row>
        <row r="7380">
          <cell r="G7380">
            <v>101313</v>
          </cell>
          <cell r="H7380" t="str">
            <v>CURSO DE CAPACITAÇÃO PARA ELETRICISTA (ENCARGOS COMPLEMENTARES) - MENSALISTA</v>
          </cell>
          <cell r="I7380" t="str">
            <v>MES</v>
          </cell>
          <cell r="J7380" t="str">
            <v>COEFICIENTE DE REPRESENTATIVIDADE</v>
          </cell>
          <cell r="K7380">
            <v>87.53</v>
          </cell>
        </row>
        <row r="7381">
          <cell r="G7381">
            <v>101314</v>
          </cell>
          <cell r="H7381" t="str">
            <v>CURSO DE CAPACITAÇÃO PARA ELETRICISTA DE MANUTENÇÃO INDUSTRIAL (ENCARGOS COMPLEMENTARES) - MENSALISTA</v>
          </cell>
          <cell r="I7381" t="str">
            <v>MES</v>
          </cell>
          <cell r="J7381" t="str">
            <v>COEFICIENTE DE REPRESENTATIVIDADE</v>
          </cell>
          <cell r="K7381">
            <v>82.5</v>
          </cell>
        </row>
        <row r="7382">
          <cell r="G7382">
            <v>101315</v>
          </cell>
          <cell r="H7382" t="str">
            <v>CURSO DE CAPACITAÇÃO PARA ELETROTÉCNICO (ENCARGOS COMPLEMENTARES) - MENSALISTA</v>
          </cell>
          <cell r="I7382" t="str">
            <v>MES</v>
          </cell>
          <cell r="J7382" t="str">
            <v>COEFICIENTE DE REPRESENTATIVIDADE</v>
          </cell>
          <cell r="K7382">
            <v>81.290000000000006</v>
          </cell>
        </row>
        <row r="7383">
          <cell r="G7383">
            <v>101316</v>
          </cell>
          <cell r="H7383" t="str">
            <v>CURSO DE CAPACITAÇÃO PARA ENCANADOR OU BOMBEIRO HIDRÁULICO (ENCARGOS COMPLEMENTARES) - MENSALISTA</v>
          </cell>
          <cell r="I7383" t="str">
            <v>MES</v>
          </cell>
          <cell r="J7383" t="str">
            <v>COEFICIENTE DE REPRESENTATIVIDADE</v>
          </cell>
          <cell r="K7383">
            <v>37.71</v>
          </cell>
        </row>
        <row r="7384">
          <cell r="G7384">
            <v>101317</v>
          </cell>
          <cell r="H7384" t="str">
            <v>CURSO DE CAPACITAÇÃO PARA ENGENHEIRO CIVIL SENIOR (ENCARGOS COMPLEMENTARES) - MENSALISTA</v>
          </cell>
          <cell r="I7384" t="str">
            <v>MES</v>
          </cell>
          <cell r="J7384" t="str">
            <v>COEFICIENTE DE REPRESENTATIVIDADE</v>
          </cell>
          <cell r="K7384">
            <v>236.06</v>
          </cell>
        </row>
        <row r="7385">
          <cell r="G7385">
            <v>101318</v>
          </cell>
          <cell r="H7385" t="str">
            <v>CURSO DE CAPACITAÇÃO PARA ENGENHEIRO ELETRICISTA (ENCARGOS COMPLEMENTARES) - MENSALISTA</v>
          </cell>
          <cell r="I7385" t="str">
            <v>MES</v>
          </cell>
          <cell r="J7385" t="str">
            <v>COEFICIENTE DE REPRESENTATIVIDADE</v>
          </cell>
          <cell r="K7385">
            <v>453.89</v>
          </cell>
        </row>
        <row r="7386">
          <cell r="G7386">
            <v>101319</v>
          </cell>
          <cell r="H7386" t="str">
            <v>CURSO DE CAPACITAÇÃO PARA ENGENHEIRO SANITARISTA (ENCARGOS COMPLEMENTARES) - MENSALISTA</v>
          </cell>
          <cell r="I7386" t="str">
            <v>MES</v>
          </cell>
          <cell r="J7386" t="str">
            <v>COEFICIENTE DE REPRESENTATIVIDADE</v>
          </cell>
          <cell r="K7386">
            <v>67.08</v>
          </cell>
        </row>
        <row r="7387">
          <cell r="G7387">
            <v>101320</v>
          </cell>
          <cell r="H7387" t="str">
            <v>CURSO DE CAPACITAÇÃO PARA MONTADOR DE MAQUINAS (ENCARGOS COMPLEMENTARES) - MENSALISTA</v>
          </cell>
          <cell r="I7387" t="str">
            <v>MES</v>
          </cell>
          <cell r="J7387" t="str">
            <v>COEFICIENTE DE REPRESENTATIVIDADE</v>
          </cell>
          <cell r="K7387">
            <v>20.97</v>
          </cell>
        </row>
        <row r="7388">
          <cell r="G7388">
            <v>101322</v>
          </cell>
          <cell r="H7388" t="str">
            <v>CURSO DE CAPACITAÇÃO PARA GESSEIRO (ENCARGOS COMPLEMENTARES) - MENSALISTA</v>
          </cell>
          <cell r="I7388" t="str">
            <v>MES</v>
          </cell>
          <cell r="J7388" t="str">
            <v>COEFICIENTE DE REPRESENTATIVIDADE</v>
          </cell>
          <cell r="K7388">
            <v>27.28</v>
          </cell>
        </row>
        <row r="7389">
          <cell r="G7389">
            <v>101323</v>
          </cell>
          <cell r="H7389" t="str">
            <v>CURSO DE CAPACITAÇÃO PARA IMPERMEABILIZADOR (ENCARGOS COMPLEMENTARES) - MENSALISTA</v>
          </cell>
          <cell r="I7389" t="str">
            <v>MES</v>
          </cell>
          <cell r="J7389" t="str">
            <v>COEFICIENTE DE REPRESENTATIVIDADE</v>
          </cell>
          <cell r="K7389">
            <v>44.09</v>
          </cell>
        </row>
        <row r="7390">
          <cell r="G7390">
            <v>101324</v>
          </cell>
          <cell r="H7390" t="str">
            <v>CURSO DE CAPACITAÇÃO PARA MOTORISTA DE CAMINHAO-BASCULANTE (ENCARGOS COMPLEMENTARES) - MENSALISTA</v>
          </cell>
          <cell r="I7390" t="str">
            <v>MES</v>
          </cell>
          <cell r="J7390" t="str">
            <v>COEFICIENTE DE REPRESENTATIVIDADE</v>
          </cell>
          <cell r="K7390">
            <v>12.54</v>
          </cell>
        </row>
        <row r="7391">
          <cell r="G7391">
            <v>101325</v>
          </cell>
          <cell r="H7391" t="str">
            <v>CURSO DE CAPACITAÇÃO PARA INSTALADOR DE TUBULAÇÕES (ENCARGOS COMPLEMENTARES) - MENSALISTA</v>
          </cell>
          <cell r="I7391" t="str">
            <v>MES</v>
          </cell>
          <cell r="J7391" t="str">
            <v>COEFICIENTE DE REPRESENTATIVIDADE</v>
          </cell>
          <cell r="K7391">
            <v>38.85</v>
          </cell>
        </row>
        <row r="7392">
          <cell r="G7392">
            <v>101326</v>
          </cell>
          <cell r="H7392" t="str">
            <v>CURSO DE CAPACITAÇÃO PARA JARDINEIRO (ENCARGOS COMPLEMENTARES) - MENSALISTA</v>
          </cell>
          <cell r="I7392" t="str">
            <v>MES</v>
          </cell>
          <cell r="J7392" t="str">
            <v>COEFICIENTE DE REPRESENTATIVIDADE</v>
          </cell>
          <cell r="K7392">
            <v>8.93</v>
          </cell>
        </row>
        <row r="7393">
          <cell r="G7393">
            <v>101327</v>
          </cell>
          <cell r="H7393" t="str">
            <v>CURSO DE CAPACITAÇÃO PARA LEITURISTA OU CADASTRISTA DE REDES DE ÁGUA (ENCARGOS COMPLEMENTARES) - MENSALISTA</v>
          </cell>
          <cell r="I7393" t="str">
            <v>MES</v>
          </cell>
          <cell r="J7393" t="str">
            <v>COEFICIENTE DE REPRESENTATIVIDADE</v>
          </cell>
          <cell r="K7393">
            <v>8.77</v>
          </cell>
        </row>
        <row r="7394">
          <cell r="G7394">
            <v>101328</v>
          </cell>
          <cell r="H7394" t="str">
            <v>CURSO DE CAPACITAÇÃO PARA MOTORISTA DE CAMINHAO-CARRETA (ENCARGOS COMPLEMENTARES) - MENSALISTA</v>
          </cell>
          <cell r="I7394" t="str">
            <v>MES</v>
          </cell>
          <cell r="J7394" t="str">
            <v>COEFICIENTE DE REPRESENTATIVIDADE</v>
          </cell>
          <cell r="K7394">
            <v>15.01</v>
          </cell>
        </row>
        <row r="7395">
          <cell r="G7395">
            <v>101329</v>
          </cell>
          <cell r="H7395" t="str">
            <v>CURSO DE CAPACITAÇÃO PARA MAÇARIQUEIRO (ENCARGOS COMPLEMENTARES) - MENSALISTA</v>
          </cell>
          <cell r="I7395" t="str">
            <v>MES</v>
          </cell>
          <cell r="J7395" t="str">
            <v>COEFICIENTE DE REPRESENTATIVIDADE</v>
          </cell>
          <cell r="K7395">
            <v>38.6</v>
          </cell>
        </row>
        <row r="7396">
          <cell r="G7396">
            <v>101330</v>
          </cell>
          <cell r="H7396" t="str">
            <v>CURSO DE CAPACITAÇÃO PARA MARCENEIRO (ENCARGOS COMPLEMENTARES) - MENSALISTA</v>
          </cell>
          <cell r="I7396" t="str">
            <v>MES</v>
          </cell>
          <cell r="J7396" t="str">
            <v>COEFICIENTE DE REPRESENTATIVIDADE</v>
          </cell>
          <cell r="K7396">
            <v>28.7</v>
          </cell>
        </row>
        <row r="7397">
          <cell r="G7397">
            <v>101331</v>
          </cell>
          <cell r="H7397" t="str">
            <v>CURSO DE CAPACITAÇÃO PARA MARMORISTA / GRANITEIRO (ENCARGOS COMPLEMENTARES) - MENSALISTA</v>
          </cell>
          <cell r="I7397" t="str">
            <v>MES</v>
          </cell>
          <cell r="J7397" t="str">
            <v>COEFICIENTE DE REPRESENTATIVIDADE</v>
          </cell>
          <cell r="K7397">
            <v>30.96</v>
          </cell>
        </row>
        <row r="7398">
          <cell r="G7398">
            <v>101332</v>
          </cell>
          <cell r="H7398" t="str">
            <v>CURSO DE CAPACITAÇÃO PARA MOTORISTA DE CARRO DE PASSEIO (ENCARGOS COMPLEMENTARES) - MENSALISTA</v>
          </cell>
          <cell r="I7398" t="str">
            <v>MES</v>
          </cell>
          <cell r="J7398" t="str">
            <v>COEFICIENTE DE REPRESENTATIVIDADE</v>
          </cell>
          <cell r="K7398">
            <v>11.49</v>
          </cell>
        </row>
        <row r="7399">
          <cell r="G7399">
            <v>101333</v>
          </cell>
          <cell r="H7399" t="str">
            <v>CURSO DE CAPACITAÇÃO PARA MECÂNICO DE EQUIPAMENTOS PESADOS (ENCARGOS COMPLEMENTARES) - MENSALISTA</v>
          </cell>
          <cell r="I7399" t="str">
            <v>MES</v>
          </cell>
          <cell r="J7399" t="str">
            <v>COEFICIENTE DE REPRESENTATIVIDADE</v>
          </cell>
          <cell r="K7399">
            <v>27.2</v>
          </cell>
        </row>
        <row r="7400">
          <cell r="G7400">
            <v>101334</v>
          </cell>
          <cell r="H7400" t="str">
            <v>CURSO DE CAPACITAÇÃO PARA MECÂNICO DE REFRIGERAÇÃO (ENCARGOS COMPLEMENTARES) - MENSALISTA</v>
          </cell>
          <cell r="I7400" t="str">
            <v>MES</v>
          </cell>
          <cell r="J7400" t="str">
            <v>COEFICIENTE DE REPRESENTATIVIDADE</v>
          </cell>
          <cell r="K7400">
            <v>65.959999999999994</v>
          </cell>
        </row>
        <row r="7401">
          <cell r="G7401">
            <v>101335</v>
          </cell>
          <cell r="H7401" t="str">
            <v>CURSO DE CAPACITAÇÃO PARA MOTORISTA DE ONIBUS / MICRO-ONIBUS (ENCARGOS COMPLEMENTARES) - MENSALISTA</v>
          </cell>
          <cell r="I7401" t="str">
            <v>MES</v>
          </cell>
          <cell r="J7401" t="str">
            <v>COEFICIENTE DE REPRESENTATIVIDADE</v>
          </cell>
          <cell r="K7401">
            <v>12.07</v>
          </cell>
        </row>
        <row r="7402">
          <cell r="G7402">
            <v>101336</v>
          </cell>
          <cell r="H7402" t="str">
            <v>CURSO DE CAPACITAÇÃO PARA MOTORISTA OPERADOR DE CAMINHAO COM MUNCK (ENCARGOS COMPLEMENTARES) - MENSALISTA</v>
          </cell>
          <cell r="I7402" t="str">
            <v>MES</v>
          </cell>
          <cell r="J7402" t="str">
            <v>COEFICIENTE DE REPRESENTATIVIDADE</v>
          </cell>
          <cell r="K7402">
            <v>41.37</v>
          </cell>
        </row>
        <row r="7403">
          <cell r="G7403">
            <v>101337</v>
          </cell>
          <cell r="H7403" t="str">
            <v>CURSO DE CAPACITAÇÃO PARA NIVELADOR (ENCARGOS COMPLEMENTARES) - MENSALISTA</v>
          </cell>
          <cell r="I7403" t="str">
            <v>MES</v>
          </cell>
          <cell r="J7403" t="str">
            <v>COEFICIENTE DE REPRESENTATIVIDADE</v>
          </cell>
          <cell r="K7403">
            <v>12.75</v>
          </cell>
        </row>
        <row r="7404">
          <cell r="G7404">
            <v>101338</v>
          </cell>
          <cell r="H7404" t="str">
            <v>CURSO DE CAPACITAÇÃO PARA OPERADOR DE BATE-ESTACAS (ENCARGOS COMPLEMENTARES) - MENSALISTA</v>
          </cell>
          <cell r="I7404" t="str">
            <v>MES</v>
          </cell>
          <cell r="J7404" t="str">
            <v>COEFICIENTE DE REPRESENTATIVIDADE</v>
          </cell>
          <cell r="K7404">
            <v>24.64</v>
          </cell>
        </row>
        <row r="7405">
          <cell r="G7405">
            <v>101339</v>
          </cell>
          <cell r="H7405" t="str">
            <v>CURSO DE CAPACITAÇÃO PARA OPERADOR DE BETONEIRA (ENCARGOS COMPLEMENTARES) - MENSALISTA</v>
          </cell>
          <cell r="I7405" t="str">
            <v>MES</v>
          </cell>
          <cell r="J7405" t="str">
            <v>COEFICIENTE DE REPRESENTATIVIDADE</v>
          </cell>
          <cell r="K7405">
            <v>17.8</v>
          </cell>
        </row>
        <row r="7406">
          <cell r="G7406">
            <v>101340</v>
          </cell>
          <cell r="H7406" t="str">
            <v>CURSO DE CAPACITAÇÃO PARA OPERADOR DE BETONEIRA ESTACIONARIA / MISTURADOR (ENCARGOS COMPLEMENTARES) - MENSALISTA</v>
          </cell>
          <cell r="I7406" t="str">
            <v>MES</v>
          </cell>
          <cell r="J7406" t="str">
            <v>COEFICIENTE DE REPRESENTATIVIDADE</v>
          </cell>
          <cell r="K7406">
            <v>17.18</v>
          </cell>
        </row>
        <row r="7407">
          <cell r="G7407">
            <v>101341</v>
          </cell>
          <cell r="H7407" t="str">
            <v>CURSO DE CAPACITAÇÃO PARA OPERADOR DE COMPRESSOR DE AR OU COMPRESSORISTA (ENCARGOS COMPLEMENTARES) - MENSALISTA</v>
          </cell>
          <cell r="I7407" t="str">
            <v>MES</v>
          </cell>
          <cell r="J7407" t="str">
            <v>COEFICIENTE DE REPRESENTATIVIDADE</v>
          </cell>
          <cell r="K7407">
            <v>22.22</v>
          </cell>
        </row>
        <row r="7408">
          <cell r="G7408">
            <v>101342</v>
          </cell>
          <cell r="H7408" t="str">
            <v>CURSO DE CAPACITAÇÃO PARA OPERADOR DE DEMARCADORA DE FAIXAS DE TRAFEGO (ENCARGOS COMPLEMENTARES) - MENSALISTA</v>
          </cell>
          <cell r="I7408" t="str">
            <v>MES</v>
          </cell>
          <cell r="J7408" t="str">
            <v>COEFICIENTE DE REPRESENTATIVIDADE</v>
          </cell>
          <cell r="K7408">
            <v>21.91</v>
          </cell>
        </row>
        <row r="7409">
          <cell r="G7409">
            <v>101343</v>
          </cell>
          <cell r="H7409" t="str">
            <v>CURSO DE CAPACITAÇÃO PARA OPERADOR DE ESCAVADEIRA (ENCARGOS COMPLEMENTARES) - MENSALISTA</v>
          </cell>
          <cell r="I7409" t="str">
            <v>MES</v>
          </cell>
          <cell r="J7409" t="str">
            <v>COEFICIENTE DE REPRESENTATIVIDADE</v>
          </cell>
          <cell r="K7409">
            <v>33.28</v>
          </cell>
        </row>
        <row r="7410">
          <cell r="G7410">
            <v>101344</v>
          </cell>
          <cell r="H7410" t="str">
            <v>CURSO DE CAPACITAÇÃO PARA OPERADOR DE GUINCHO OU GUINCHEIRO (ENCARGOS COMPLEMENTARES) - MENSALISTA</v>
          </cell>
          <cell r="I7410" t="str">
            <v>MES</v>
          </cell>
          <cell r="J7410" t="str">
            <v>COEFICIENTE DE REPRESENTATIVIDADE</v>
          </cell>
          <cell r="K7410">
            <v>36.86</v>
          </cell>
        </row>
        <row r="7411">
          <cell r="G7411">
            <v>101345</v>
          </cell>
          <cell r="H7411" t="str">
            <v>CURSO DE CAPACITAÇÃO PARA OPERADOR DE GUINDASTE (ENCARGOS COMPLEMENTARES) - MENSALISTA</v>
          </cell>
          <cell r="I7411" t="str">
            <v>MES</v>
          </cell>
          <cell r="J7411" t="str">
            <v>COEFICIENTE DE REPRESENTATIVIDADE</v>
          </cell>
          <cell r="K7411">
            <v>43.08</v>
          </cell>
        </row>
        <row r="7412">
          <cell r="G7412">
            <v>101346</v>
          </cell>
          <cell r="H7412" t="str">
            <v>CURSO DE CAPACITAÇÃO PARA OPERADOR DE JATO ABRASIVO OU JATISTA (ENCARGOS COMPLEMENTARES) - MENSALISTA</v>
          </cell>
          <cell r="I7412" t="str">
            <v>MES</v>
          </cell>
          <cell r="J7412" t="str">
            <v>COEFICIENTE DE REPRESENTATIVIDADE</v>
          </cell>
          <cell r="K7412">
            <v>29.79</v>
          </cell>
        </row>
        <row r="7413">
          <cell r="G7413">
            <v>101347</v>
          </cell>
          <cell r="H7413" t="str">
            <v>CURSO DE CAPACITAÇÃO PARA OPERADOR DE MAQUINAS E TRATORES DIVERSOS (ENCARGOS COMPLEMENTARES) - MENSALISTA</v>
          </cell>
          <cell r="I7413" t="str">
            <v>MES</v>
          </cell>
          <cell r="J7413" t="str">
            <v>COEFICIENTE DE REPRESENTATIVIDADE</v>
          </cell>
          <cell r="K7413">
            <v>29.31</v>
          </cell>
        </row>
        <row r="7414">
          <cell r="G7414">
            <v>101348</v>
          </cell>
          <cell r="H7414" t="str">
            <v>CURSO DE CAPACITAÇÃO PARA OPERADOR DE MARTELETE OU MARTELETEIRO (ENCARGOS COMPLEMENTARES) - MENSALISTA</v>
          </cell>
          <cell r="I7414" t="str">
            <v>MES</v>
          </cell>
          <cell r="J7414" t="str">
            <v>COEFICIENTE DE REPRESENTATIVIDADE</v>
          </cell>
          <cell r="K7414">
            <v>22.49</v>
          </cell>
        </row>
        <row r="7415">
          <cell r="G7415">
            <v>101349</v>
          </cell>
          <cell r="H7415" t="str">
            <v>CURSO DE CAPACITAÇÃO PARA OPERADOR DE MOTO SCRAPER (ENCARGOS COMPLEMENTARES) - MENSALISTA</v>
          </cell>
          <cell r="I7415" t="str">
            <v>MES</v>
          </cell>
          <cell r="J7415" t="str">
            <v>COEFICIENTE DE REPRESENTATIVIDADE</v>
          </cell>
          <cell r="K7415">
            <v>22.28</v>
          </cell>
        </row>
        <row r="7416">
          <cell r="G7416">
            <v>101350</v>
          </cell>
          <cell r="H7416" t="str">
            <v>CURSO DE CAPACITAÇÃO PARA OPERADOR DE MOTONIVELADORA (ENCARGOS COMPLEMENTARES) - MENSALISTA</v>
          </cell>
          <cell r="I7416" t="str">
            <v>MES</v>
          </cell>
          <cell r="J7416" t="str">
            <v>COEFICIENTE DE REPRESENTATIVIDADE</v>
          </cell>
          <cell r="K7416">
            <v>27.34</v>
          </cell>
        </row>
        <row r="7417">
          <cell r="G7417">
            <v>101351</v>
          </cell>
          <cell r="H7417" t="str">
            <v>CURSO DE CAPACITAÇÃO PARA OPERADOR DE PA CARREGADEIRA (ENCARGOS COMPLEMENTARES) - MENSALISTA</v>
          </cell>
          <cell r="I7417" t="str">
            <v>MES</v>
          </cell>
          <cell r="J7417" t="str">
            <v>COEFICIENTE DE REPRESENTATIVIDADE</v>
          </cell>
          <cell r="K7417">
            <v>21.14</v>
          </cell>
        </row>
        <row r="7418">
          <cell r="G7418">
            <v>101352</v>
          </cell>
          <cell r="H7418" t="str">
            <v>CURSO DE CAPACITAÇÃO PARA OPERADOR DE PAVIMENTADORA / MESA VIBROACABADORA (ENCARGOS COMPLEMENTARES) - MENSALISTA</v>
          </cell>
          <cell r="I7418" t="str">
            <v>MES</v>
          </cell>
          <cell r="J7418" t="str">
            <v>COEFICIENTE DE REPRESENTATIVIDADE</v>
          </cell>
          <cell r="K7418">
            <v>23</v>
          </cell>
        </row>
        <row r="7419">
          <cell r="G7419">
            <v>101353</v>
          </cell>
          <cell r="H7419" t="str">
            <v>CURSO DE CAPACITAÇÃO PARA OPERADOR DE ROLO COMPACTADOR (ENCARGOS COMPLEMENTARES) - MENSALISTA</v>
          </cell>
          <cell r="I7419" t="str">
            <v>MES</v>
          </cell>
          <cell r="J7419" t="str">
            <v>COEFICIENTE DE REPRESENTATIVIDADE</v>
          </cell>
          <cell r="K7419">
            <v>20.75</v>
          </cell>
        </row>
        <row r="7420">
          <cell r="G7420">
            <v>101354</v>
          </cell>
          <cell r="H7420" t="str">
            <v>CURSO DE CAPACITAÇÃO PARA OPERADOR DE TRATOR - EXCLUSIVE AGROPECUARIA (ENCARGOS COMPLEMENTARES) - MENSALISTA</v>
          </cell>
          <cell r="I7420" t="str">
            <v>MES</v>
          </cell>
          <cell r="J7420" t="str">
            <v>COEFICIENTE DE REPRESENTATIVIDADE</v>
          </cell>
          <cell r="K7420">
            <v>29.31</v>
          </cell>
        </row>
        <row r="7421">
          <cell r="G7421">
            <v>101355</v>
          </cell>
          <cell r="H7421" t="str">
            <v>CURSO DE CAPACITAÇÃO PARA OPERADOR DE USINA DE ASFALTO, DE SOLOS OU DE CONCRETO (ENCARGOS COMPLEMENTARES) - MENSALISTA</v>
          </cell>
          <cell r="I7421" t="str">
            <v>MES</v>
          </cell>
          <cell r="J7421" t="str">
            <v>COEFICIENTE DE REPRESENTATIVIDADE</v>
          </cell>
          <cell r="K7421">
            <v>19.75</v>
          </cell>
        </row>
        <row r="7422">
          <cell r="G7422">
            <v>101356</v>
          </cell>
          <cell r="H7422" t="str">
            <v>CURSO DE CAPACITAÇÃO PARA PASTILHEIRO (ENCARGOS COMPLEMENTARES) - MENSALISTA</v>
          </cell>
          <cell r="I7422" t="str">
            <v>MES</v>
          </cell>
          <cell r="J7422" t="str">
            <v>COEFICIENTE DE REPRESENTATIVIDADE</v>
          </cell>
          <cell r="K7422">
            <v>30.96</v>
          </cell>
        </row>
        <row r="7423">
          <cell r="G7423">
            <v>101357</v>
          </cell>
          <cell r="H7423" t="str">
            <v>CURSO DE CAPACITAÇÃO PARA PEDREIRO (ENCARGOS COMPLEMENTARES) - MENSALISTA</v>
          </cell>
          <cell r="I7423" t="str">
            <v>MES</v>
          </cell>
          <cell r="J7423" t="str">
            <v>COEFICIENTE DE REPRESENTATIVIDADE</v>
          </cell>
          <cell r="K7423">
            <v>44.48</v>
          </cell>
        </row>
        <row r="7424">
          <cell r="G7424">
            <v>101358</v>
          </cell>
          <cell r="H7424" t="str">
            <v>CURSO DE CAPACITAÇÃO PARA PINTOR (ENCARGOS COMPLEMENTARES) - MENSALISTA</v>
          </cell>
          <cell r="I7424" t="str">
            <v>MES</v>
          </cell>
          <cell r="J7424" t="str">
            <v>COEFICIENTE DE REPRESENTATIVIDADE</v>
          </cell>
          <cell r="K7424">
            <v>30.96</v>
          </cell>
        </row>
        <row r="7425">
          <cell r="G7425">
            <v>101359</v>
          </cell>
          <cell r="H7425" t="str">
            <v>CURSO DE CAPACITAÇÃO PARA PINTOR DE LETREIROS (ENCARGOS COMPLEMENTARES) - MENSALISTA</v>
          </cell>
          <cell r="I7425" t="str">
            <v>MES</v>
          </cell>
          <cell r="J7425" t="str">
            <v>COEFICIENTE DE REPRESENTATIVIDADE</v>
          </cell>
          <cell r="K7425">
            <v>30.07</v>
          </cell>
        </row>
        <row r="7426">
          <cell r="G7426">
            <v>101360</v>
          </cell>
          <cell r="H7426" t="str">
            <v>CURSO DE CAPACITAÇÃO PARA PINTOR PARA TINTA EPOXI (ENCARGOS COMPLEMENTARES) - MENSALISTA</v>
          </cell>
          <cell r="I7426" t="str">
            <v>MES</v>
          </cell>
          <cell r="J7426" t="str">
            <v>COEFICIENTE DE REPRESENTATIVIDADE</v>
          </cell>
          <cell r="K7426">
            <v>30.96</v>
          </cell>
        </row>
        <row r="7427">
          <cell r="G7427">
            <v>101361</v>
          </cell>
          <cell r="H7427" t="str">
            <v>CURSO DE CAPACITAÇÃO PARA POCEIRO / ESCAVADOR DE VALAS E TUBULOES (ENCARGOS COMPLEMENTARES) - MENSALISTA</v>
          </cell>
          <cell r="I7427" t="str">
            <v>MES</v>
          </cell>
          <cell r="J7427" t="str">
            <v>COEFICIENTE DE REPRESENTATIVIDADE</v>
          </cell>
          <cell r="K7427">
            <v>52.25</v>
          </cell>
        </row>
        <row r="7428">
          <cell r="G7428">
            <v>101362</v>
          </cell>
          <cell r="H7428" t="str">
            <v>CURSO DE CAPACITAÇÃO PARA RASTELEIRO (ENCARGOS COMPLEMENTARES) - MENSALISTA</v>
          </cell>
          <cell r="I7428" t="str">
            <v>MES</v>
          </cell>
          <cell r="J7428" t="str">
            <v>COEFICIENTE DE REPRESENTATIVIDADE</v>
          </cell>
          <cell r="K7428">
            <v>9.52</v>
          </cell>
        </row>
        <row r="7429">
          <cell r="G7429">
            <v>101363</v>
          </cell>
          <cell r="H7429" t="str">
            <v>CURSO DE CAPACITAÇÃO PARA SERRALHEIRO (ENCARGOS COMPLEMENTARES) - MENSALISTA</v>
          </cell>
          <cell r="I7429" t="str">
            <v>MES</v>
          </cell>
          <cell r="J7429" t="str">
            <v>COEFICIENTE DE REPRESENTATIVIDADE</v>
          </cell>
          <cell r="K7429">
            <v>24.77</v>
          </cell>
        </row>
        <row r="7430">
          <cell r="G7430">
            <v>101364</v>
          </cell>
          <cell r="H7430" t="str">
            <v>CURSO DE CAPACITAÇÃO PARA SERVENTE DE OBRAS (ENCARGOS COMPLEMENTARES) - MENSALISTA</v>
          </cell>
          <cell r="I7430" t="str">
            <v>MES</v>
          </cell>
          <cell r="J7430" t="str">
            <v>COEFICIENTE DE REPRESENTATIVIDADE</v>
          </cell>
          <cell r="K7430">
            <v>33.200000000000003</v>
          </cell>
        </row>
        <row r="7431">
          <cell r="G7431">
            <v>101365</v>
          </cell>
          <cell r="H7431" t="str">
            <v>CURSO DE CAPACITAÇÃO PARA SOLDADOR (ENCARGOS COMPLEMENTARES) - MENSALISTA</v>
          </cell>
          <cell r="I7431" t="str">
            <v>MES</v>
          </cell>
          <cell r="J7431" t="str">
            <v>COEFICIENTE DE REPRESENTATIVIDADE</v>
          </cell>
          <cell r="K7431">
            <v>25.4</v>
          </cell>
        </row>
        <row r="7432">
          <cell r="G7432">
            <v>101366</v>
          </cell>
          <cell r="H7432" t="str">
            <v>CURSO DE CAPACITAÇÃO PARA SOLDADOR ELETRICO (ENCARGOS COMPLEMENTARES) - MENSALISTA</v>
          </cell>
          <cell r="I7432" t="str">
            <v>MES</v>
          </cell>
          <cell r="J7432" t="str">
            <v>COEFICIENTE DE REPRESENTATIVIDADE</v>
          </cell>
          <cell r="K7432">
            <v>29.85</v>
          </cell>
        </row>
        <row r="7433">
          <cell r="G7433">
            <v>101367</v>
          </cell>
          <cell r="H7433" t="str">
            <v>CURSO DE CAPACITAÇÃO PARA TAQUEADOR OU TAQUEIRO (ENCARGOS COMPLEMENTARES) - MENSALISTA</v>
          </cell>
          <cell r="I7433" t="str">
            <v>MES</v>
          </cell>
          <cell r="J7433" t="str">
            <v>COEFICIENTE DE REPRESENTATIVIDADE</v>
          </cell>
          <cell r="K7433">
            <v>24.19</v>
          </cell>
        </row>
        <row r="7434">
          <cell r="G7434">
            <v>101368</v>
          </cell>
          <cell r="H7434" t="str">
            <v>CURSO DE CAPACITAÇÃO PARA TECNICO EM LABORATORIO E CAMPO DE CONSTRUCAO CIVIL (ENCARGOS COMPLEMENTARES) - MENSALISTA</v>
          </cell>
          <cell r="I7434" t="str">
            <v>MES</v>
          </cell>
          <cell r="J7434" t="str">
            <v>COEFICIENTE DE REPRESENTATIVIDADE</v>
          </cell>
          <cell r="K7434">
            <v>27.08</v>
          </cell>
        </row>
        <row r="7435">
          <cell r="G7435">
            <v>101369</v>
          </cell>
          <cell r="H7435" t="str">
            <v>CURSO DE CAPACITAÇÃO PARA TECNICO EM SONDAGEM (ENCARGOS COMPLEMENTARES) - MENSALISTA</v>
          </cell>
          <cell r="I7435" t="str">
            <v>MES</v>
          </cell>
          <cell r="J7435" t="str">
            <v>COEFICIENTE DE REPRESENTATIVIDADE</v>
          </cell>
          <cell r="K7435">
            <v>52.4</v>
          </cell>
        </row>
        <row r="7436">
          <cell r="G7436">
            <v>101370</v>
          </cell>
          <cell r="H7436" t="str">
            <v>CURSO DE CAPACITAÇÃO PARA TELHADOR (ENCARGOS COMPLEMENTARES) - MENSALISTA</v>
          </cell>
          <cell r="I7436" t="str">
            <v>MES</v>
          </cell>
          <cell r="J7436" t="str">
            <v>COEFICIENTE DE REPRESENTATIVIDADE</v>
          </cell>
          <cell r="K7436">
            <v>23.9</v>
          </cell>
        </row>
        <row r="7437">
          <cell r="G7437">
            <v>101371</v>
          </cell>
          <cell r="H7437" t="str">
            <v>CURSO DE CAPACITAÇÃO PARA VIDRACEIRO (ENCARGOS COMPLEMENTARES) - MENSALISTA</v>
          </cell>
          <cell r="I7437" t="str">
            <v>MES</v>
          </cell>
          <cell r="J7437" t="str">
            <v>COEFICIENTE DE REPRESENTATIVIDADE</v>
          </cell>
          <cell r="K7437">
            <v>26.7</v>
          </cell>
        </row>
        <row r="7438">
          <cell r="G7438">
            <v>101372</v>
          </cell>
          <cell r="H7438" t="str">
            <v>CURSO DE CAPACITAÇÃO PARA VIGIA DIURNO (ENCARGOS COMPLEMENTARES) - MENSALISTA</v>
          </cell>
          <cell r="I7438" t="str">
            <v>MES</v>
          </cell>
          <cell r="J7438" t="str">
            <v>COEFICIENTE DE REPRESENTATIVIDADE</v>
          </cell>
          <cell r="K7438">
            <v>7.96</v>
          </cell>
        </row>
        <row r="7439">
          <cell r="G7439">
            <v>101373</v>
          </cell>
          <cell r="H7439" t="str">
            <v>ENGENHEIRO CIVIL SENIOR COM ENCARGOS COMPLEMENTARES</v>
          </cell>
          <cell r="I7439" t="str">
            <v>H</v>
          </cell>
          <cell r="J7439" t="str">
            <v>COEFICIENTE DE REPRESENTATIVIDADE</v>
          </cell>
          <cell r="K7439">
            <v>151.94</v>
          </cell>
        </row>
        <row r="7440">
          <cell r="G7440">
            <v>101374</v>
          </cell>
          <cell r="H7440" t="str">
            <v>AJUDANTE DE ARMADOR COM ENCARGOS COMPLEMENTARES</v>
          </cell>
          <cell r="I7440" t="str">
            <v>MES</v>
          </cell>
          <cell r="J7440" t="str">
            <v>COEFICIENTE DE REPRESENTATIVIDADE</v>
          </cell>
          <cell r="K7440">
            <v>3061.66</v>
          </cell>
        </row>
        <row r="7441">
          <cell r="G7441">
            <v>101375</v>
          </cell>
          <cell r="H7441" t="str">
            <v>AJUDANTE DE ELETRICISTA COM ENCARGOS COMPLEMENTARES</v>
          </cell>
          <cell r="I7441" t="str">
            <v>MES</v>
          </cell>
          <cell r="J7441" t="str">
            <v>COEFICIENTE DE REPRESENTATIVIDADE</v>
          </cell>
          <cell r="K7441">
            <v>3531.52</v>
          </cell>
        </row>
        <row r="7442">
          <cell r="G7442">
            <v>101376</v>
          </cell>
          <cell r="H7442" t="str">
            <v>AJUDANTE DE ESTRUTURAS METÁLICAS COM ENCARGOS COMPLEMENTARES</v>
          </cell>
          <cell r="I7442" t="str">
            <v>MES</v>
          </cell>
          <cell r="J7442" t="str">
            <v>COEFICIENTE DE REPRESENTATIVIDADE</v>
          </cell>
          <cell r="K7442">
            <v>3176.84</v>
          </cell>
        </row>
        <row r="7443">
          <cell r="G7443">
            <v>101377</v>
          </cell>
          <cell r="H7443" t="str">
            <v>AJUDANTE DE OPERAÇÃO EM GERAL COM ENCARGOS COMPLEMENTARES</v>
          </cell>
          <cell r="I7443" t="str">
            <v>MES</v>
          </cell>
          <cell r="J7443" t="str">
            <v>COEFICIENTE DE REPRESENTATIVIDADE</v>
          </cell>
          <cell r="K7443">
            <v>3300.79</v>
          </cell>
        </row>
        <row r="7444">
          <cell r="G7444">
            <v>101378</v>
          </cell>
          <cell r="H7444" t="str">
            <v>AJUDANTE DE PINTOR COM ENCARGOS COMPLEMENTARES</v>
          </cell>
          <cell r="I7444" t="str">
            <v>MES</v>
          </cell>
          <cell r="J7444" t="str">
            <v>COEFICIENTE DE REPRESENTATIVIDADE</v>
          </cell>
          <cell r="K7444">
            <v>3487.72</v>
          </cell>
        </row>
        <row r="7445">
          <cell r="G7445">
            <v>101379</v>
          </cell>
          <cell r="H7445" t="str">
            <v>AJUDANTE DE SERRALHEIRO COM ENCARGOS COMPLEMENTARES</v>
          </cell>
          <cell r="I7445" t="str">
            <v>MES</v>
          </cell>
          <cell r="J7445" t="str">
            <v>COEFICIENTE DE REPRESENTATIVIDADE</v>
          </cell>
          <cell r="K7445">
            <v>3229.75</v>
          </cell>
        </row>
        <row r="7446">
          <cell r="G7446">
            <v>101380</v>
          </cell>
          <cell r="H7446" t="str">
            <v>AJUDANTE ESPECIALIZADO COM ENCARGOS COMPLEMENTARES</v>
          </cell>
          <cell r="I7446" t="str">
            <v>MES</v>
          </cell>
          <cell r="J7446" t="str">
            <v>COEFICIENTE DE REPRESENTATIVIDADE</v>
          </cell>
          <cell r="K7446">
            <v>3197.66</v>
          </cell>
        </row>
        <row r="7447">
          <cell r="G7447">
            <v>101381</v>
          </cell>
          <cell r="H7447" t="str">
            <v>ARMADOR COM ENCARGOS COMPLEMENTARES</v>
          </cell>
          <cell r="I7447" t="str">
            <v>MES</v>
          </cell>
          <cell r="J7447" t="str">
            <v>COEFICIENTE DE REPRESENTATIVIDADE</v>
          </cell>
          <cell r="K7447">
            <v>3743.08</v>
          </cell>
        </row>
        <row r="7448">
          <cell r="G7448">
            <v>101382</v>
          </cell>
          <cell r="H7448" t="str">
            <v>ASSENTADOR DE MANILHAS COM ENCARGOS COMPLEMENTARES</v>
          </cell>
          <cell r="I7448" t="str">
            <v>MES</v>
          </cell>
          <cell r="J7448" t="str">
            <v>COEFICIENTE DE REPRESENTATIVIDADE</v>
          </cell>
          <cell r="K7448">
            <v>4648.3900000000003</v>
          </cell>
        </row>
        <row r="7449">
          <cell r="G7449">
            <v>101383</v>
          </cell>
          <cell r="H7449" t="str">
            <v>AUXILIAR DE AZULEJISTA COM ENCARGOS COMPLEMENTARES</v>
          </cell>
          <cell r="I7449" t="str">
            <v>MES</v>
          </cell>
          <cell r="J7449" t="str">
            <v>COEFICIENTE DE REPRESENTATIVIDADE</v>
          </cell>
          <cell r="K7449">
            <v>3066.71</v>
          </cell>
        </row>
        <row r="7450">
          <cell r="G7450">
            <v>101384</v>
          </cell>
          <cell r="H7450" t="str">
            <v>AUXILIAR DE ENCANADOR OU BOMBEIRO HIDRÁULICO COM ENCARGOS COMPLEMENTARES</v>
          </cell>
          <cell r="I7450" t="str">
            <v>MES</v>
          </cell>
          <cell r="J7450" t="str">
            <v>COEFICIENTE DE REPRESENTATIVIDADE</v>
          </cell>
          <cell r="K7450">
            <v>3111.33</v>
          </cell>
        </row>
        <row r="7451">
          <cell r="G7451">
            <v>101385</v>
          </cell>
          <cell r="H7451" t="str">
            <v>AUXILIAR DE LABORATORISTA DE SOLOS E DE CONCRETO COM ENCARGOS COMPLEMENTARES</v>
          </cell>
          <cell r="I7451" t="str">
            <v>MES</v>
          </cell>
          <cell r="J7451" t="str">
            <v>COEFICIENTE DE REPRESENTATIVIDADE</v>
          </cell>
          <cell r="K7451">
            <v>3823.46</v>
          </cell>
        </row>
        <row r="7452">
          <cell r="G7452">
            <v>101386</v>
          </cell>
          <cell r="H7452" t="str">
            <v>AUXILIAR DE MECÂNICO COM ENCARGOS COMPLEMENTARES</v>
          </cell>
          <cell r="I7452" t="str">
            <v>MES</v>
          </cell>
          <cell r="J7452" t="str">
            <v>COEFICIENTE DE REPRESENTATIVIDADE</v>
          </cell>
          <cell r="K7452">
            <v>3228.16</v>
          </cell>
        </row>
        <row r="7453">
          <cell r="G7453">
            <v>101387</v>
          </cell>
          <cell r="H7453" t="str">
            <v>AUXILIAR DE PEDREIRO COM ENCARGOS COMPLEMENTARES</v>
          </cell>
          <cell r="I7453" t="str">
            <v>MES</v>
          </cell>
          <cell r="J7453" t="str">
            <v>COEFICIENTE DE REPRESENTATIVIDADE</v>
          </cell>
          <cell r="K7453">
            <v>3066.71</v>
          </cell>
        </row>
        <row r="7454">
          <cell r="G7454">
            <v>101388</v>
          </cell>
          <cell r="H7454" t="str">
            <v>AUXILIAR DE SERVIÇOS GERAIS COM ENCARGOS COMPLEMENTARES</v>
          </cell>
          <cell r="I7454" t="str">
            <v>MES</v>
          </cell>
          <cell r="J7454" t="str">
            <v>COEFICIENTE DE REPRESENTATIVIDADE</v>
          </cell>
          <cell r="K7454">
            <v>3269.03</v>
          </cell>
        </row>
        <row r="7455">
          <cell r="G7455">
            <v>101389</v>
          </cell>
          <cell r="H7455" t="str">
            <v>AUXILIAR DE TOPÓGRAFO COM ENCARGOS COMPLEMENTARES</v>
          </cell>
          <cell r="I7455" t="str">
            <v>MES</v>
          </cell>
          <cell r="J7455" t="str">
            <v>COEFICIENTE DE REPRESENTATIVIDADE</v>
          </cell>
          <cell r="K7455">
            <v>1902.11</v>
          </cell>
        </row>
        <row r="7456">
          <cell r="G7456">
            <v>101390</v>
          </cell>
          <cell r="H7456" t="str">
            <v>AUXILIAR TÉCNICO / ASSISTENTE DE ENGENHARIA COM ENCARGOS COMPLEMENTARES</v>
          </cell>
          <cell r="I7456" t="str">
            <v>MES</v>
          </cell>
          <cell r="J7456" t="str">
            <v>COEFICIENTE DE REPRESENTATIVIDADE</v>
          </cell>
          <cell r="K7456">
            <v>5738.49</v>
          </cell>
        </row>
        <row r="7457">
          <cell r="G7457">
            <v>101391</v>
          </cell>
          <cell r="H7457" t="str">
            <v>AZULEJISTA OU LADRILHEIRO COM ENCARGOS COMPLEMENTARES</v>
          </cell>
          <cell r="I7457" t="str">
            <v>MES</v>
          </cell>
          <cell r="J7457" t="str">
            <v>COEFICIENTE DE REPRESENTATIVIDADE</v>
          </cell>
          <cell r="K7457">
            <v>3749.85</v>
          </cell>
        </row>
        <row r="7458">
          <cell r="G7458">
            <v>101392</v>
          </cell>
          <cell r="H7458" t="str">
            <v>BLASTER, DINAMITADOR OU CABO DE FORÇA COM ENCARGOS COMPLEMENTARES</v>
          </cell>
          <cell r="I7458" t="str">
            <v>MES</v>
          </cell>
          <cell r="J7458" t="str">
            <v>COEFICIENTE DE REPRESENTATIVIDADE</v>
          </cell>
          <cell r="K7458">
            <v>3966.53</v>
          </cell>
        </row>
        <row r="7459">
          <cell r="G7459">
            <v>101394</v>
          </cell>
          <cell r="H7459" t="str">
            <v>CALCETEIRO COM ENCARGOS COMPLEMENTARES</v>
          </cell>
          <cell r="I7459" t="str">
            <v>MES</v>
          </cell>
          <cell r="J7459" t="str">
            <v>COEFICIENTE DE REPRESENTATIVIDADE</v>
          </cell>
          <cell r="K7459">
            <v>3490.44</v>
          </cell>
        </row>
        <row r="7460">
          <cell r="G7460">
            <v>101395</v>
          </cell>
          <cell r="H7460" t="str">
            <v>CARPINTEIRO AUXILIAR COM ENCARGOS COMPLEMENTARES</v>
          </cell>
          <cell r="I7460" t="str">
            <v>MES</v>
          </cell>
          <cell r="J7460" t="str">
            <v>COEFICIENTE DE REPRESENTATIVIDADE</v>
          </cell>
          <cell r="K7460">
            <v>3201.95</v>
          </cell>
        </row>
        <row r="7461">
          <cell r="G7461">
            <v>101396</v>
          </cell>
          <cell r="H7461" t="str">
            <v>CARPINTEIRO DE ESQUADRIAS COM ENCARGOS COMPLEMENTARES</v>
          </cell>
          <cell r="I7461" t="str">
            <v>MES</v>
          </cell>
          <cell r="J7461" t="str">
            <v>COEFICIENTE DE REPRESENTATIVIDADE</v>
          </cell>
          <cell r="K7461">
            <v>3559.8</v>
          </cell>
        </row>
        <row r="7462">
          <cell r="G7462">
            <v>101397</v>
          </cell>
          <cell r="H7462" t="str">
            <v>CARPINTEIRO DE FORMAS COM ENCARGOS COMPLEMENTARES</v>
          </cell>
          <cell r="I7462" t="str">
            <v>MES</v>
          </cell>
          <cell r="J7462" t="str">
            <v>COEFICIENTE DE REPRESENTATIVIDADE</v>
          </cell>
          <cell r="K7462">
            <v>3709.81</v>
          </cell>
        </row>
        <row r="7463">
          <cell r="G7463">
            <v>101398</v>
          </cell>
          <cell r="H7463" t="str">
            <v>CAVOUQUEIRO OU OPERADOR DE PERFURATRIZ COM ENCARGOS COMPLEMENTARES</v>
          </cell>
          <cell r="I7463" t="str">
            <v>MES</v>
          </cell>
          <cell r="J7463" t="str">
            <v>COEFICIENTE DE REPRESENTATIVIDADE</v>
          </cell>
          <cell r="K7463">
            <v>3531.22</v>
          </cell>
        </row>
        <row r="7464">
          <cell r="G7464">
            <v>101399</v>
          </cell>
          <cell r="H7464" t="str">
            <v>ELETRICISTA COM ENCARGOS COMPLEMENTARES</v>
          </cell>
          <cell r="I7464" t="str">
            <v>MES</v>
          </cell>
          <cell r="J7464" t="str">
            <v>COEFICIENTE DE REPRESENTATIVIDADE</v>
          </cell>
          <cell r="K7464">
            <v>4117.17</v>
          </cell>
        </row>
        <row r="7465">
          <cell r="G7465">
            <v>101400</v>
          </cell>
          <cell r="H7465" t="str">
            <v>ELETRICISTA DE MANUTENÇÃO INDUSTRIAL COM ENCARGOS COMPLEMENTARES</v>
          </cell>
          <cell r="I7465" t="str">
            <v>MES</v>
          </cell>
          <cell r="J7465" t="str">
            <v>COEFICIENTE DE REPRESENTATIVIDADE</v>
          </cell>
          <cell r="K7465">
            <v>3941.62</v>
          </cell>
        </row>
        <row r="7466">
          <cell r="G7466">
            <v>101401</v>
          </cell>
          <cell r="H7466" t="str">
            <v>ELETROTÉCNICO COM ENCARGOS COMPLEMENTARES</v>
          </cell>
          <cell r="I7466" t="str">
            <v>MES</v>
          </cell>
          <cell r="J7466" t="str">
            <v>COEFICIENTE DE REPRESENTATIVIDADE</v>
          </cell>
          <cell r="K7466">
            <v>4475.21</v>
          </cell>
        </row>
        <row r="7467">
          <cell r="G7467">
            <v>101402</v>
          </cell>
          <cell r="H7467" t="str">
            <v>ENCANADOR OU BOMBEIRO HIDRÁULICO COM ENCARGOS COMPLEMENTARES</v>
          </cell>
          <cell r="I7467" t="str">
            <v>MES</v>
          </cell>
          <cell r="J7467" t="str">
            <v>COEFICIENTE DE REPRESENTATIVIDADE</v>
          </cell>
          <cell r="K7467">
            <v>3627.25</v>
          </cell>
        </row>
        <row r="7468">
          <cell r="G7468">
            <v>101403</v>
          </cell>
          <cell r="H7468" t="str">
            <v>ENGENHEIRO CIVIL SENIOR COM ENCARGOS COMPLEMENTARES</v>
          </cell>
          <cell r="I7468" t="str">
            <v>MES</v>
          </cell>
          <cell r="J7468" t="str">
            <v>COEFICIENTE DE REPRESENTATIVIDADE</v>
          </cell>
          <cell r="K7468">
            <v>26513.21</v>
          </cell>
        </row>
        <row r="7469">
          <cell r="G7469">
            <v>101404</v>
          </cell>
          <cell r="H7469" t="str">
            <v>ENGENHEIRO ELETRICISTA COM ENCARGOS COMPLEMENTARES</v>
          </cell>
          <cell r="I7469" t="str">
            <v>MES</v>
          </cell>
          <cell r="J7469" t="str">
            <v>COEFICIENTE DE REPRESENTATIVIDADE</v>
          </cell>
          <cell r="K7469">
            <v>17672.830000000002</v>
          </cell>
        </row>
        <row r="7470">
          <cell r="G7470">
            <v>101405</v>
          </cell>
          <cell r="H7470" t="str">
            <v>ENGENHEIRO SANITARISTA COM ENCARGOS COMPLEMENTARES</v>
          </cell>
          <cell r="I7470" t="str">
            <v>MES</v>
          </cell>
          <cell r="J7470" t="str">
            <v>COEFICIENTE DE REPRESENTATIVIDADE</v>
          </cell>
          <cell r="K7470">
            <v>17120.04</v>
          </cell>
        </row>
        <row r="7471">
          <cell r="G7471">
            <v>101407</v>
          </cell>
          <cell r="H7471" t="str">
            <v>GESSEIRO COM ENCARGOS COMPLEMENTARES</v>
          </cell>
          <cell r="I7471" t="str">
            <v>MES</v>
          </cell>
          <cell r="J7471" t="str">
            <v>COEFICIENTE DE REPRESENTATIVIDADE</v>
          </cell>
          <cell r="K7471">
            <v>4084.7</v>
          </cell>
        </row>
        <row r="7472">
          <cell r="G7472">
            <v>101408</v>
          </cell>
          <cell r="H7472" t="str">
            <v>IMPERMEABILIZADOR COM ENCARGOS COMPLEMENTARES</v>
          </cell>
          <cell r="I7472" t="str">
            <v>MES</v>
          </cell>
          <cell r="J7472" t="str">
            <v>COEFICIENTE DE REPRESENTATIVIDADE</v>
          </cell>
          <cell r="K7472">
            <v>3739.57</v>
          </cell>
        </row>
        <row r="7473">
          <cell r="G7473">
            <v>101409</v>
          </cell>
          <cell r="H7473" t="str">
            <v>INSTALADOR DE TUBULAÇÕES COM ENCARGOS COMPLEMENTARES</v>
          </cell>
          <cell r="I7473" t="str">
            <v>MES</v>
          </cell>
          <cell r="J7473" t="str">
            <v>COEFICIENTE DE REPRESENTATIVIDADE</v>
          </cell>
          <cell r="K7473">
            <v>4208.7</v>
          </cell>
        </row>
        <row r="7474">
          <cell r="G7474">
            <v>101410</v>
          </cell>
          <cell r="H7474" t="str">
            <v>JARDINEIRO COM ENCARGOS COMPLEMENTARES</v>
          </cell>
          <cell r="I7474" t="str">
            <v>MES</v>
          </cell>
          <cell r="J7474" t="str">
            <v>COEFICIENTE DE REPRESENTATIVIDADE</v>
          </cell>
          <cell r="K7474">
            <v>3294.88</v>
          </cell>
        </row>
        <row r="7475">
          <cell r="G7475">
            <v>101411</v>
          </cell>
          <cell r="H7475" t="str">
            <v>LEITURISTA OU CADASTRISTA DE REDES DE ÁGUA COM ENCARGOS COMPLEMENTARES</v>
          </cell>
          <cell r="I7475" t="str">
            <v>MES</v>
          </cell>
          <cell r="J7475" t="str">
            <v>COEFICIENTE DE REPRESENTATIVIDADE</v>
          </cell>
          <cell r="K7475">
            <v>2571.16</v>
          </cell>
        </row>
        <row r="7476">
          <cell r="G7476">
            <v>101412</v>
          </cell>
          <cell r="H7476" t="str">
            <v>MAÇARIQUEIRO COM ENCARGOS COMPLEMENTARES</v>
          </cell>
          <cell r="I7476" t="str">
            <v>MES</v>
          </cell>
          <cell r="J7476" t="str">
            <v>COEFICIENTE DE REPRESENTATIVIDADE</v>
          </cell>
          <cell r="K7476">
            <v>3978.92</v>
          </cell>
        </row>
        <row r="7477">
          <cell r="G7477">
            <v>101413</v>
          </cell>
          <cell r="H7477" t="str">
            <v>MARCENEIRO COM ENCARGOS COMPLEMENTARES</v>
          </cell>
          <cell r="I7477" t="str">
            <v>MES</v>
          </cell>
          <cell r="J7477" t="str">
            <v>COEFICIENTE DE REPRESENTATIVIDADE</v>
          </cell>
          <cell r="K7477">
            <v>3519.86</v>
          </cell>
        </row>
        <row r="7478">
          <cell r="G7478">
            <v>101414</v>
          </cell>
          <cell r="H7478" t="str">
            <v>MARMORISTA / GRANITEIRO COM ENCARGOS COMPLEMENTARES</v>
          </cell>
          <cell r="I7478" t="str">
            <v>MES</v>
          </cell>
          <cell r="J7478" t="str">
            <v>COEFICIENTE DE REPRESENTATIVIDADE</v>
          </cell>
          <cell r="K7478">
            <v>3749.85</v>
          </cell>
        </row>
        <row r="7479">
          <cell r="G7479">
            <v>101415</v>
          </cell>
          <cell r="H7479" t="str">
            <v>MECÂNICO DE EQUIPAMENTOS PESADOS COM ENCARGOS COMPLEMENTARES</v>
          </cell>
          <cell r="I7479" t="str">
            <v>MES</v>
          </cell>
          <cell r="J7479" t="str">
            <v>COEFICIENTE DE REPRESENTATIVIDADE</v>
          </cell>
          <cell r="K7479">
            <v>5005.66</v>
          </cell>
        </row>
        <row r="7480">
          <cell r="G7480">
            <v>101416</v>
          </cell>
          <cell r="H7480" t="str">
            <v>MECÂNICO DE REFRIGERAÇÃO COM ENCARGOS COMPLEMENTARES</v>
          </cell>
          <cell r="I7480" t="str">
            <v>MES</v>
          </cell>
          <cell r="J7480" t="str">
            <v>COEFICIENTE DE REPRESENTATIVIDADE</v>
          </cell>
          <cell r="K7480">
            <v>4145.9399999999996</v>
          </cell>
        </row>
        <row r="7481">
          <cell r="G7481">
            <v>101417</v>
          </cell>
          <cell r="H7481" t="str">
            <v>MONTADOR DE ELETROELETRÔNICO COM ENCARGOS COMPLEMENTARES</v>
          </cell>
          <cell r="I7481" t="str">
            <v>MES</v>
          </cell>
          <cell r="J7481" t="str">
            <v>COEFICIENTE DE REPRESENTATIVIDADE</v>
          </cell>
          <cell r="K7481">
            <v>3636.23</v>
          </cell>
        </row>
        <row r="7482">
          <cell r="G7482">
            <v>101418</v>
          </cell>
          <cell r="H7482" t="str">
            <v>MONTADOR DE ESTRUTURAS METÁLICAS COM ENCARGOS COMPLEMENTARES</v>
          </cell>
          <cell r="I7482" t="str">
            <v>MES</v>
          </cell>
          <cell r="J7482" t="str">
            <v>COEFICIENTE DE REPRESENTATIVIDADE</v>
          </cell>
          <cell r="K7482">
            <v>3770.48</v>
          </cell>
        </row>
        <row r="7483">
          <cell r="G7483">
            <v>101419</v>
          </cell>
          <cell r="H7483" t="str">
            <v>MONTADOR DE MÁQUINAS COM ENCARGOS COMPLEMENTARES</v>
          </cell>
          <cell r="I7483" t="str">
            <v>MES</v>
          </cell>
          <cell r="J7483" t="str">
            <v>COEFICIENTE DE REPRESENTATIVIDADE</v>
          </cell>
          <cell r="K7483">
            <v>4273.3999999999996</v>
          </cell>
        </row>
        <row r="7484">
          <cell r="G7484">
            <v>101420</v>
          </cell>
          <cell r="H7484" t="str">
            <v>MOTORISTA DE CAMINHÃO BASCULANTE COM ENCARGOS COMPLEMENTARES</v>
          </cell>
          <cell r="I7484" t="str">
            <v>MES</v>
          </cell>
          <cell r="J7484" t="str">
            <v>COEFICIENTE DE REPRESENTATIVIDADE</v>
          </cell>
          <cell r="K7484">
            <v>3970.63</v>
          </cell>
        </row>
        <row r="7485">
          <cell r="G7485">
            <v>101421</v>
          </cell>
          <cell r="H7485" t="str">
            <v>MOTORISTA DE CAMINHÃO CARRETA COM ENCARGOS COMPLEMENTARES</v>
          </cell>
          <cell r="I7485" t="str">
            <v>MES</v>
          </cell>
          <cell r="J7485" t="str">
            <v>COEFICIENTE DE REPRESENTATIVIDADE</v>
          </cell>
          <cell r="K7485">
            <v>4587.49</v>
          </cell>
        </row>
        <row r="7486">
          <cell r="G7486">
            <v>101422</v>
          </cell>
          <cell r="H7486" t="str">
            <v>MOTORISTA DE CARRO DE PASSEIO COM ENCARGOS COMPLEMENTARES</v>
          </cell>
          <cell r="I7486" t="str">
            <v>MES</v>
          </cell>
          <cell r="J7486" t="str">
            <v>COEFICIENTE DE REPRESENTATIVIDADE</v>
          </cell>
          <cell r="K7486">
            <v>3708.97</v>
          </cell>
        </row>
        <row r="7487">
          <cell r="G7487">
            <v>101423</v>
          </cell>
          <cell r="H7487" t="str">
            <v>MOTORISTA DE ÔNIBUS / MICRO-ÔNIBUS COM ENCARGOS COMPLEMENTARES</v>
          </cell>
          <cell r="I7487" t="str">
            <v>MES</v>
          </cell>
          <cell r="J7487" t="str">
            <v>COEFICIENTE DE REPRESENTATIVIDADE</v>
          </cell>
          <cell r="K7487">
            <v>3852.54</v>
          </cell>
        </row>
        <row r="7488">
          <cell r="G7488">
            <v>101424</v>
          </cell>
          <cell r="H7488" t="str">
            <v>MOTORISTA OPERADOR DE CAMINHÃO COM MUNCK COM ENCARGOS COMPLEMENTARES</v>
          </cell>
          <cell r="I7488" t="str">
            <v>MES</v>
          </cell>
          <cell r="J7488" t="str">
            <v>COEFICIENTE DE REPRESENTATIVIDADE</v>
          </cell>
          <cell r="K7488">
            <v>4079.23</v>
          </cell>
        </row>
        <row r="7489">
          <cell r="G7489">
            <v>101425</v>
          </cell>
          <cell r="H7489" t="str">
            <v>NIVELADOR  COM ENCARGOS COMPLEMENTARES</v>
          </cell>
          <cell r="I7489" t="str">
            <v>MES</v>
          </cell>
          <cell r="J7489" t="str">
            <v>COEFICIENTE DE REPRESENTATIVIDADE</v>
          </cell>
          <cell r="K7489">
            <v>2324.7600000000002</v>
          </cell>
        </row>
        <row r="7490">
          <cell r="G7490">
            <v>101426</v>
          </cell>
          <cell r="H7490" t="str">
            <v>OPERADOR DE BATE-ESTACA COM ENCARGOS COMPLEMENTARES</v>
          </cell>
          <cell r="I7490" t="str">
            <v>MES</v>
          </cell>
          <cell r="J7490" t="str">
            <v>COEFICIENTE DE REPRESENTATIVIDADE</v>
          </cell>
          <cell r="K7490">
            <v>4613.17</v>
          </cell>
        </row>
        <row r="7491">
          <cell r="G7491">
            <v>101427</v>
          </cell>
          <cell r="H7491" t="str">
            <v>OPERADOR DE BETONEIRA (CAMINHÃO) COM ENCARGOS COMPLEMENTARES</v>
          </cell>
          <cell r="I7491" t="str">
            <v>MES</v>
          </cell>
          <cell r="J7491" t="str">
            <v>COEFICIENTE DE REPRESENTATIVIDADE</v>
          </cell>
          <cell r="K7491">
            <v>3565.49</v>
          </cell>
        </row>
        <row r="7492">
          <cell r="G7492">
            <v>101428</v>
          </cell>
          <cell r="H7492" t="str">
            <v>OPERADOR DE BETONEIRA ESTACIONÁRIA COM ENCARGOS COMPLEMENTARES</v>
          </cell>
          <cell r="I7492" t="str">
            <v>MES</v>
          </cell>
          <cell r="J7492" t="str">
            <v>COEFICIENTE DE REPRESENTATIVIDADE</v>
          </cell>
          <cell r="K7492">
            <v>3470.11</v>
          </cell>
        </row>
        <row r="7493">
          <cell r="G7493">
            <v>101429</v>
          </cell>
          <cell r="H7493" t="str">
            <v>OPERADOR DE COMPRESSOR DE AR OU COMPRESSORISTA COM ENCARGOS COMPLEMENTARES</v>
          </cell>
          <cell r="I7493" t="str">
            <v>MES</v>
          </cell>
          <cell r="J7493" t="str">
            <v>COEFICIENTE DE REPRESENTATIVIDADE</v>
          </cell>
          <cell r="K7493">
            <v>4243.18</v>
          </cell>
        </row>
        <row r="7494">
          <cell r="G7494">
            <v>101430</v>
          </cell>
          <cell r="H7494" t="str">
            <v>OPERADOR DE DEMARCADORA DE FAIXAS DE TRÁFEGO COM ENCARGOS COMPLEMENTARES</v>
          </cell>
          <cell r="I7494" t="str">
            <v>MES</v>
          </cell>
          <cell r="J7494" t="str">
            <v>COEFICIENTE DE REPRESENTATIVIDADE</v>
          </cell>
          <cell r="K7494">
            <v>4194.97</v>
          </cell>
        </row>
        <row r="7495">
          <cell r="G7495">
            <v>101431</v>
          </cell>
          <cell r="H7495" t="str">
            <v>OPERADOR DE ESCAVADEIRA COM ENCARGOS COMPLEMENTARES</v>
          </cell>
          <cell r="I7495" t="str">
            <v>MES</v>
          </cell>
          <cell r="J7495" t="str">
            <v>COEFICIENTE DE REPRESENTATIVIDADE</v>
          </cell>
          <cell r="K7495">
            <v>4524.71</v>
          </cell>
        </row>
        <row r="7496">
          <cell r="G7496">
            <v>101432</v>
          </cell>
          <cell r="H7496" t="str">
            <v>OPERADOR DE GUINCHO OU GUINCHEIRO COM ENCARGOS COMPLEMENTARES</v>
          </cell>
          <cell r="I7496" t="str">
            <v>MES</v>
          </cell>
          <cell r="J7496" t="str">
            <v>COEFICIENTE DE REPRESENTATIVIDADE</v>
          </cell>
          <cell r="K7496">
            <v>3725.99</v>
          </cell>
        </row>
        <row r="7497">
          <cell r="G7497">
            <v>101433</v>
          </cell>
          <cell r="H7497" t="str">
            <v>OPERADOR DE GUINDASTE COM ENCARGOS COMPLEMENTARES</v>
          </cell>
          <cell r="I7497" t="str">
            <v>MES</v>
          </cell>
          <cell r="J7497" t="str">
            <v>COEFICIENTE DE REPRESENTATIVIDADE</v>
          </cell>
          <cell r="K7497">
            <v>4212.93</v>
          </cell>
        </row>
        <row r="7498">
          <cell r="G7498">
            <v>101434</v>
          </cell>
          <cell r="H7498" t="str">
            <v>OPERADOR DE JATO ABRASIVO OU JATISTA COM ENCARGOS COMPLEMENTARES</v>
          </cell>
          <cell r="I7498" t="str">
            <v>MES</v>
          </cell>
          <cell r="J7498" t="str">
            <v>COEFICIENTE DE REPRESENTATIVIDADE</v>
          </cell>
          <cell r="K7498">
            <v>4138.41</v>
          </cell>
        </row>
        <row r="7499">
          <cell r="G7499">
            <v>101435</v>
          </cell>
          <cell r="H7499" t="str">
            <v>OPERADOR DE MÁQUINAS E TRATORES DIVERSOS COM ENCARGOS COMPLEMENTARES</v>
          </cell>
          <cell r="I7499" t="str">
            <v>MES</v>
          </cell>
          <cell r="J7499" t="str">
            <v>COEFICIENTE DE REPRESENTATIVIDADE</v>
          </cell>
          <cell r="K7499">
            <v>4085.02</v>
          </cell>
        </row>
        <row r="7500">
          <cell r="G7500">
            <v>101436</v>
          </cell>
          <cell r="H7500" t="str">
            <v>OPERADOR DE MARTELETE OU MARTELETEIRO COM ENCARGOS COMPLEMENTARES</v>
          </cell>
          <cell r="I7500" t="str">
            <v>MES</v>
          </cell>
          <cell r="J7500" t="str">
            <v>COEFICIENTE DE REPRESENTATIVIDADE</v>
          </cell>
          <cell r="K7500">
            <v>4284.1000000000004</v>
          </cell>
        </row>
        <row r="7501">
          <cell r="G7501">
            <v>101437</v>
          </cell>
          <cell r="H7501" t="str">
            <v>OPERADOR DE MOTO SCRAPER COM ENCARGOS COMPLEMENTARES</v>
          </cell>
          <cell r="I7501" t="str">
            <v>MES</v>
          </cell>
          <cell r="J7501" t="str">
            <v>COEFICIENTE DE REPRESENTATIVIDADE</v>
          </cell>
          <cell r="K7501">
            <v>4252.1899999999996</v>
          </cell>
        </row>
        <row r="7502">
          <cell r="G7502">
            <v>101438</v>
          </cell>
          <cell r="H7502" t="str">
            <v>OPERADOR DE MOTONIVELADORA COM ENCARGOS COMPLEMENTARES</v>
          </cell>
          <cell r="I7502" t="str">
            <v>MES</v>
          </cell>
          <cell r="J7502" t="str">
            <v>COEFICIENTE DE REPRESENTATIVIDADE</v>
          </cell>
          <cell r="K7502">
            <v>5026.6400000000003</v>
          </cell>
        </row>
        <row r="7503">
          <cell r="G7503">
            <v>101439</v>
          </cell>
          <cell r="H7503" t="str">
            <v>OPERADOR DE PÁ CARREGADEIRA COM ENCARGOS COMPLEMENTARES</v>
          </cell>
          <cell r="I7503" t="str">
            <v>MES</v>
          </cell>
          <cell r="J7503" t="str">
            <v>COEFICIENTE DE REPRESENTATIVIDADE</v>
          </cell>
          <cell r="K7503">
            <v>4076.85</v>
          </cell>
        </row>
        <row r="7504">
          <cell r="G7504">
            <v>101440</v>
          </cell>
          <cell r="H7504" t="str">
            <v>OPERADOR DE PAVIMENTADORA / MESA VIBROACABADORA COM ENCARGOS COMPLEMENTARES</v>
          </cell>
          <cell r="I7504" t="str">
            <v>MES</v>
          </cell>
          <cell r="J7504" t="str">
            <v>COEFICIENTE DE REPRESENTATIVIDADE</v>
          </cell>
          <cell r="K7504">
            <v>4362.82</v>
          </cell>
        </row>
        <row r="7505">
          <cell r="G7505">
            <v>101441</v>
          </cell>
          <cell r="H7505" t="str">
            <v>OPERADOR DE ROLO COMPACTADOR COM ENCARGOS COMPLEMENTARES</v>
          </cell>
          <cell r="I7505" t="str">
            <v>MES</v>
          </cell>
          <cell r="J7505" t="str">
            <v>COEFICIENTE DE REPRESENTATIVIDADE</v>
          </cell>
          <cell r="K7505">
            <v>4017.7</v>
          </cell>
        </row>
        <row r="7506">
          <cell r="G7506">
            <v>101442</v>
          </cell>
          <cell r="H7506" t="str">
            <v>OPERADOR DE TRATOR - EXCLUSIVE AGROPECUÁRIA COM ENCARGOS COMPLEMENTARES</v>
          </cell>
          <cell r="I7506" t="str">
            <v>MES</v>
          </cell>
          <cell r="J7506" t="str">
            <v>COEFICIENTE DE REPRESENTATIVIDADE</v>
          </cell>
          <cell r="K7506">
            <v>4085.02</v>
          </cell>
        </row>
        <row r="7507">
          <cell r="G7507">
            <v>101443</v>
          </cell>
          <cell r="H7507" t="str">
            <v>OPERADOR DE USINA DE ASFALTO, DE SOLOS OU DE CONCRETO COM ENCARGOS COMPLEMENTARES</v>
          </cell>
          <cell r="I7507" t="str">
            <v>MES</v>
          </cell>
          <cell r="J7507" t="str">
            <v>COEFICIENTE DE REPRESENTATIVIDADE</v>
          </cell>
          <cell r="K7507">
            <v>3864.96</v>
          </cell>
        </row>
        <row r="7508">
          <cell r="G7508">
            <v>101444</v>
          </cell>
          <cell r="H7508" t="str">
            <v>PASTILHEIRO COM ENCARGOS COMPLEMENTARES</v>
          </cell>
          <cell r="I7508" t="str">
            <v>MES</v>
          </cell>
          <cell r="J7508" t="str">
            <v>COEFICIENTE DE REPRESENTATIVIDADE</v>
          </cell>
          <cell r="K7508">
            <v>3749.85</v>
          </cell>
        </row>
        <row r="7509">
          <cell r="G7509">
            <v>101445</v>
          </cell>
          <cell r="H7509" t="str">
            <v>PEDREIRO COM ENCARGOS COMPLEMENTARES</v>
          </cell>
          <cell r="I7509" t="str">
            <v>MES</v>
          </cell>
          <cell r="J7509" t="str">
            <v>COEFICIENTE DE REPRESENTATIVIDADE</v>
          </cell>
          <cell r="K7509">
            <v>3763.37</v>
          </cell>
        </row>
        <row r="7510">
          <cell r="G7510">
            <v>101446</v>
          </cell>
          <cell r="H7510" t="str">
            <v>PINTOR COM ENCARGOS COMPLEMENTARES</v>
          </cell>
          <cell r="I7510" t="str">
            <v>MES</v>
          </cell>
          <cell r="J7510" t="str">
            <v>COEFICIENTE DE REPRESENTATIVIDADE</v>
          </cell>
          <cell r="K7510">
            <v>4002.35</v>
          </cell>
        </row>
        <row r="7511">
          <cell r="G7511">
            <v>101447</v>
          </cell>
          <cell r="H7511" t="str">
            <v>PINTOR DE LETREIROS COM ENCARGOS COMPLEMENTARES</v>
          </cell>
          <cell r="I7511" t="str">
            <v>MES</v>
          </cell>
          <cell r="J7511" t="str">
            <v>COEFICIENTE DE REPRESENTATIVIDADE</v>
          </cell>
          <cell r="K7511">
            <v>3924.61</v>
          </cell>
        </row>
        <row r="7512">
          <cell r="G7512">
            <v>101448</v>
          </cell>
          <cell r="H7512" t="str">
            <v>PINTOR PARA TINTA EPÓXI COM ENCARGOS COMPLEMENTARES</v>
          </cell>
          <cell r="I7512" t="str">
            <v>MES</v>
          </cell>
          <cell r="J7512" t="str">
            <v>COEFICIENTE DE REPRESENTATIVIDADE</v>
          </cell>
          <cell r="K7512">
            <v>4002.35</v>
          </cell>
        </row>
        <row r="7513">
          <cell r="G7513">
            <v>101449</v>
          </cell>
          <cell r="H7513" t="str">
            <v>POCEIRO / ESCAVADOR DE VALAS COM ENCARGOS COMPLEMENTARES</v>
          </cell>
          <cell r="I7513" t="str">
            <v>MES</v>
          </cell>
          <cell r="J7513" t="str">
            <v>COEFICIENTE DE REPRESENTATIVIDADE</v>
          </cell>
          <cell r="K7513">
            <v>4009.62</v>
          </cell>
        </row>
        <row r="7514">
          <cell r="G7514">
            <v>101450</v>
          </cell>
          <cell r="H7514" t="str">
            <v>RASTELEIRO COM ENCARGOS COMPLEMENTARES</v>
          </cell>
          <cell r="I7514" t="str">
            <v>MES</v>
          </cell>
          <cell r="J7514" t="str">
            <v>COEFICIENTE DE REPRESENTATIVIDADE</v>
          </cell>
          <cell r="K7514">
            <v>3216.11</v>
          </cell>
        </row>
        <row r="7515">
          <cell r="G7515">
            <v>101451</v>
          </cell>
          <cell r="H7515" t="str">
            <v>SERRALHEIRO COM ENCARGOS COMPLEMENTARES</v>
          </cell>
          <cell r="I7515" t="str">
            <v>MES</v>
          </cell>
          <cell r="J7515" t="str">
            <v>COEFICIENTE DE REPRESENTATIVIDADE</v>
          </cell>
          <cell r="K7515">
            <v>3807.24</v>
          </cell>
        </row>
        <row r="7516">
          <cell r="G7516">
            <v>101452</v>
          </cell>
          <cell r="H7516" t="str">
            <v>SERVENTE DE OBRAS COM ENCARGOS COMPLEMENTARES</v>
          </cell>
          <cell r="I7516" t="str">
            <v>MES</v>
          </cell>
          <cell r="J7516" t="str">
            <v>COEFICIENTE DE REPRESENTATIVIDADE</v>
          </cell>
          <cell r="K7516">
            <v>3044.88</v>
          </cell>
        </row>
        <row r="7517">
          <cell r="G7517">
            <v>101453</v>
          </cell>
          <cell r="H7517" t="str">
            <v>SOLDADOR COM ENCARGOS COMPLEMENTARES</v>
          </cell>
          <cell r="I7517" t="str">
            <v>MES</v>
          </cell>
          <cell r="J7517" t="str">
            <v>COEFICIENTE DE REPRESENTATIVIDADE</v>
          </cell>
          <cell r="K7517">
            <v>4035.89</v>
          </cell>
        </row>
        <row r="7518">
          <cell r="G7518">
            <v>101454</v>
          </cell>
          <cell r="H7518" t="str">
            <v>SOLDADOR ELÉTRICO COM ENCARGOS COMPLEMENTARES</v>
          </cell>
          <cell r="I7518" t="str">
            <v>MES</v>
          </cell>
          <cell r="J7518" t="str">
            <v>COEFICIENTE DE REPRESENTATIVIDADE</v>
          </cell>
          <cell r="K7518">
            <v>4528.7299999999996</v>
          </cell>
        </row>
        <row r="7519">
          <cell r="G7519">
            <v>101455</v>
          </cell>
          <cell r="H7519" t="str">
            <v>TAQUEADOR OU TAQUEIRO COM ENCARGOS COMPLEMENTARES</v>
          </cell>
          <cell r="I7519" t="str">
            <v>MES</v>
          </cell>
          <cell r="J7519" t="str">
            <v>COEFICIENTE DE REPRESENTATIVIDADE</v>
          </cell>
          <cell r="K7519">
            <v>3709.81</v>
          </cell>
        </row>
        <row r="7520">
          <cell r="G7520">
            <v>101456</v>
          </cell>
          <cell r="H7520" t="str">
            <v>TÉCNICO DE LABORATÓRIO E CAMPO DE CONSTRUÇÃO COM ENCARGOS COMPLEMENTARES</v>
          </cell>
          <cell r="I7520" t="str">
            <v>MES</v>
          </cell>
          <cell r="J7520" t="str">
            <v>COEFICIENTE DE REPRESENTATIVIDADE</v>
          </cell>
          <cell r="K7520">
            <v>4529.43</v>
          </cell>
        </row>
        <row r="7521">
          <cell r="G7521">
            <v>101457</v>
          </cell>
          <cell r="H7521" t="str">
            <v>TÉCNICO EM SONDAGEM COM ENCARGOS COMPLEMENTARES</v>
          </cell>
          <cell r="I7521" t="str">
            <v>MES</v>
          </cell>
          <cell r="J7521" t="str">
            <v>COEFICIENTE DE REPRESENTATIVIDADE</v>
          </cell>
          <cell r="K7521">
            <v>6642.14</v>
          </cell>
        </row>
        <row r="7522">
          <cell r="G7522">
            <v>101458</v>
          </cell>
          <cell r="H7522" t="str">
            <v>TELHADOR COM ENCARGOS COMPLEMENTARES</v>
          </cell>
          <cell r="I7522" t="str">
            <v>MES</v>
          </cell>
          <cell r="J7522" t="str">
            <v>COEFICIENTE DE REPRESENTATIVIDADE</v>
          </cell>
          <cell r="K7522">
            <v>3677.94</v>
          </cell>
        </row>
        <row r="7523">
          <cell r="G7523">
            <v>101459</v>
          </cell>
          <cell r="H7523" t="str">
            <v>VIDRACEIRO COM ENCARGOS COMPLEMENTARES</v>
          </cell>
          <cell r="I7523" t="str">
            <v>MES</v>
          </cell>
          <cell r="J7523" t="str">
            <v>COEFICIENTE DE REPRESENTATIVIDADE</v>
          </cell>
          <cell r="K7523">
            <v>3379.8</v>
          </cell>
        </row>
        <row r="7524">
          <cell r="G7524">
            <v>101460</v>
          </cell>
          <cell r="H7524" t="str">
            <v>VIGIA DIURNO COM ENCARGOS COMPLEMENTARES</v>
          </cell>
          <cell r="I7524" t="str">
            <v>MES</v>
          </cell>
          <cell r="J7524" t="str">
            <v>COEFICIENTE DE REPRESENTATIVIDADE</v>
          </cell>
          <cell r="K7524">
            <v>3019.64</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ANEIRO_2023"/>
    </sheetNames>
    <sheetDataSet>
      <sheetData sheetId="0" refreshError="1">
        <row r="1">
          <cell r="A1" t="str">
            <v>AGENCIA  ESTADUAL  DE  GESTAO  DE  EMPREENDIMENTOS  -  AGESUL</v>
          </cell>
        </row>
        <row r="2">
          <cell r="D2" t="str">
            <v>BOLETIM DE PRECOS SEM BDI (SINAPI/AGESUL) - JANEIRO/2023 (LEIS SOCIAIS - 85,28%)  -    MOEDA: REAL</v>
          </cell>
          <cell r="F2" t="str">
            <v>DESONERADO</v>
          </cell>
        </row>
        <row r="5">
          <cell r="B5" t="str">
            <v>SERVICOS GERAIS DE CANTEIRO</v>
          </cell>
        </row>
        <row r="7">
          <cell r="A7" t="str">
            <v>CODIGO</v>
          </cell>
          <cell r="B7" t="str">
            <v>S E R V I C O S</v>
          </cell>
          <cell r="C7" t="str">
            <v>UNID</v>
          </cell>
          <cell r="D7" t="str">
            <v>MATERIAL</v>
          </cell>
          <cell r="E7" t="str">
            <v>MAO OBRA</v>
          </cell>
          <cell r="F7" t="str">
            <v>TOTAL</v>
          </cell>
        </row>
        <row r="9">
          <cell r="A9">
            <v>101000101</v>
          </cell>
          <cell r="B9" t="str">
            <v>PLACA DE OBRA EM CHAPA GALVANIZADA N. 22, ADESIVADA</v>
          </cell>
          <cell r="C9" t="str">
            <v>M2</v>
          </cell>
          <cell r="D9">
            <v>347.28</v>
          </cell>
          <cell r="E9">
            <v>54.9</v>
          </cell>
          <cell r="F9">
            <v>402.18</v>
          </cell>
        </row>
        <row r="10">
          <cell r="A10">
            <v>101000106</v>
          </cell>
          <cell r="B10" t="str">
            <v>CORTE DE CAPOEIRA FINA A FOICE</v>
          </cell>
          <cell r="C10" t="str">
            <v>M2</v>
          </cell>
          <cell r="D10">
            <v>0</v>
          </cell>
          <cell r="E10">
            <v>1.31</v>
          </cell>
          <cell r="F10">
            <v>1.31</v>
          </cell>
        </row>
        <row r="11">
          <cell r="A11">
            <v>101000108</v>
          </cell>
          <cell r="B11" t="str">
            <v>SINAPI - 98524 - LIMPEZA MANUAL DE VEGETACAO EM TERRENO COM ENXADA.AF_05/2018</v>
          </cell>
          <cell r="C11" t="str">
            <v>M2</v>
          </cell>
          <cell r="F11">
            <v>2.54</v>
          </cell>
        </row>
        <row r="12">
          <cell r="A12">
            <v>101000110</v>
          </cell>
          <cell r="B12" t="str">
            <v>REGULARIZACAO DO SOLO COM IRREGULARIDADES ATE 0,20 M</v>
          </cell>
          <cell r="C12" t="str">
            <v>M2</v>
          </cell>
          <cell r="D12">
            <v>0</v>
          </cell>
          <cell r="E12">
            <v>6.81</v>
          </cell>
          <cell r="F12">
            <v>6.81</v>
          </cell>
        </row>
        <row r="13">
          <cell r="A13">
            <v>101000111</v>
          </cell>
          <cell r="B13" t="str">
            <v>SINAPI - 100575 - REGULARIZACAO DE SUPERFICIES COM MOTONIVELADORA. AF_11/2019</v>
          </cell>
          <cell r="C13" t="str">
            <v>M2</v>
          </cell>
          <cell r="F13">
            <v>0.11</v>
          </cell>
        </row>
        <row r="14">
          <cell r="A14">
            <v>101000112</v>
          </cell>
          <cell r="B14" t="str">
            <v>LIMPEZA MECANIZADA DE TERRENO COM REMOCAO DE CAMADA VEGETAL, UTILIZANDO MOTONIVELADORA</v>
          </cell>
          <cell r="C14" t="str">
            <v>M2</v>
          </cell>
          <cell r="D14">
            <v>0.77</v>
          </cell>
          <cell r="E14">
            <v>0.05</v>
          </cell>
          <cell r="F14">
            <v>0.82</v>
          </cell>
        </row>
        <row r="15">
          <cell r="A15">
            <v>101000113</v>
          </cell>
          <cell r="B15" t="str">
            <v>SINAPI - 95635 - KIT CAVALETE PARA MEDICAO DE AGUA - ENTRADA PRINCIPAL, EM PVC SOLDAVEL DN 25 (¾")   FORNECIMENTO E INSTALACAO (EXCLUSIVE HIDROMETRO). AF_11/2016</v>
          </cell>
          <cell r="C15" t="str">
            <v>UN</v>
          </cell>
          <cell r="F15">
            <v>256.77999999999997</v>
          </cell>
        </row>
        <row r="16">
          <cell r="A16">
            <v>101000114</v>
          </cell>
          <cell r="B16" t="str">
            <v>INSTALACAO PROVISORIA DE AGUA E ESGOTO</v>
          </cell>
          <cell r="C16" t="str">
            <v>UN</v>
          </cell>
          <cell r="D16">
            <v>714.75</v>
          </cell>
          <cell r="E16">
            <v>710.68</v>
          </cell>
          <cell r="F16">
            <v>1425.43</v>
          </cell>
        </row>
        <row r="17">
          <cell r="A17">
            <v>101000115</v>
          </cell>
          <cell r="B17" t="str">
            <v>PADRAO PROVISORIO TRIFASICO ATE 27 KW</v>
          </cell>
          <cell r="C17" t="str">
            <v>UN</v>
          </cell>
          <cell r="D17">
            <v>4094.45</v>
          </cell>
          <cell r="E17">
            <v>1294.2</v>
          </cell>
          <cell r="F17">
            <v>5388.65</v>
          </cell>
        </row>
        <row r="18">
          <cell r="A18">
            <v>101000116</v>
          </cell>
          <cell r="B18" t="str">
            <v>PADRAO PROVISORIO TRIFASICO ATE 47 KW</v>
          </cell>
          <cell r="C18" t="str">
            <v>UN</v>
          </cell>
          <cell r="D18">
            <v>6087.17</v>
          </cell>
          <cell r="E18">
            <v>1294.2</v>
          </cell>
          <cell r="F18">
            <v>7381.37</v>
          </cell>
        </row>
        <row r="19">
          <cell r="A19">
            <v>101000117</v>
          </cell>
          <cell r="B19" t="str">
            <v>INSTALACAO PROVISORIA DE LUZ (PADRAO MONTADO)</v>
          </cell>
          <cell r="C19" t="str">
            <v>UN</v>
          </cell>
          <cell r="D19">
            <v>964.5</v>
          </cell>
          <cell r="E19">
            <v>345.12</v>
          </cell>
          <cell r="F19">
            <v>1309.6199999999999</v>
          </cell>
        </row>
        <row r="20">
          <cell r="A20">
            <v>101000118</v>
          </cell>
          <cell r="B20" t="str">
            <v>INSTALACAO PROVISORIA DE LUZ E FORCA</v>
          </cell>
          <cell r="C20" t="str">
            <v>UN</v>
          </cell>
          <cell r="D20">
            <v>1519.81</v>
          </cell>
          <cell r="E20">
            <v>1094.97</v>
          </cell>
          <cell r="F20">
            <v>2614.7800000000002</v>
          </cell>
        </row>
        <row r="21">
          <cell r="A21">
            <v>101000119</v>
          </cell>
          <cell r="B21" t="str">
            <v>PADRAO PROVISORIO TRIFASICO ATE 75 KW</v>
          </cell>
          <cell r="C21" t="str">
            <v>UN</v>
          </cell>
          <cell r="D21">
            <v>8539.7800000000007</v>
          </cell>
          <cell r="E21">
            <v>1294.2</v>
          </cell>
          <cell r="F21">
            <v>9833.98</v>
          </cell>
        </row>
        <row r="22">
          <cell r="A22">
            <v>101000120</v>
          </cell>
          <cell r="B22" t="str">
            <v>SINAPI - 93207 - EXECUCAO DE ESCRITORIO EM CANTEIRO DE OBRA EM CHAPA DE MADEIRA COMPENSADA, NAO INCLUSO MOBILIARIO E EQUIPAMENTOS. AF_02/2016</v>
          </cell>
          <cell r="C22" t="str">
            <v>M2</v>
          </cell>
          <cell r="F22">
            <v>1162.73</v>
          </cell>
        </row>
        <row r="23">
          <cell r="A23">
            <v>101000121</v>
          </cell>
          <cell r="B23" t="str">
            <v>SINAPI - 93584 - EXECUCAO DE DEPOSITO EM CANTEIRO DE OBRA EM CHAPA DE MADEIRA COMPENSADA, NAO INCLUSO MOBILIARIO. AF_04/2016</v>
          </cell>
          <cell r="C23" t="str">
            <v>M2</v>
          </cell>
          <cell r="F23">
            <v>927.99</v>
          </cell>
        </row>
        <row r="24">
          <cell r="A24">
            <v>101000122</v>
          </cell>
          <cell r="B24" t="str">
            <v>SINAPI - 99059 - LOCACAO CONVENCIONAL DE OBRA, UTILIZANDO GABARITO DE TABUAS CORRIDAS PONTALETADAS A CADA 2,00M -  2 UTILIZACOES. AF_10/2018</v>
          </cell>
          <cell r="C24" t="str">
            <v>M</v>
          </cell>
          <cell r="F24">
            <v>53.21</v>
          </cell>
        </row>
        <row r="25">
          <cell r="A25">
            <v>101000125</v>
          </cell>
          <cell r="B25" t="str">
            <v>SINAPI - 93583 - EXECUCAO DE CENTRAL DE FORMAS, PRODUCAO DE ARGAMASSA OU CONCRETO EM CANTEIRO DE OBRA, NAO INCLUSO MOBILIARIO E EQUIPAMENTOS. AF_04/2016</v>
          </cell>
          <cell r="C25" t="str">
            <v>M2</v>
          </cell>
          <cell r="F25">
            <v>460.21</v>
          </cell>
        </row>
        <row r="26">
          <cell r="A26">
            <v>101000142</v>
          </cell>
          <cell r="B26" t="str">
            <v>SINAPI - 98458 - TAPUME COM COMPENSADO DE MADEIRA. AF_05/2018</v>
          </cell>
          <cell r="C26" t="str">
            <v>M2</v>
          </cell>
          <cell r="F26">
            <v>146.96</v>
          </cell>
        </row>
        <row r="27">
          <cell r="A27">
            <v>101000144</v>
          </cell>
          <cell r="B27" t="str">
            <v>SINAPI - 98459 - TAPUME COM TELHA METALICA. AF_05/2018</v>
          </cell>
          <cell r="C27" t="str">
            <v>M2</v>
          </cell>
          <cell r="F27">
            <v>121.88</v>
          </cell>
        </row>
        <row r="28">
          <cell r="A28">
            <v>101000146</v>
          </cell>
          <cell r="B28" t="str">
            <v>PORTAO PARA TAPUME COM TELHA TRAPEZOIDAL EM ACO GALVANIZADO,  ESP=0,5MM, EM ESTRUTURA DE MADEIRA, INCLUSIVE FERRAGENS</v>
          </cell>
          <cell r="C28" t="str">
            <v>M2</v>
          </cell>
          <cell r="D28">
            <v>99</v>
          </cell>
          <cell r="E28">
            <v>25.8</v>
          </cell>
          <cell r="F28">
            <v>124.8</v>
          </cell>
        </row>
        <row r="29">
          <cell r="A29">
            <v>101000150</v>
          </cell>
          <cell r="B29" t="str">
            <v>SINAPI - 101197 - CERCA COM MOUROES DE CONCRETO, SECAO "T" PONTA INCLINADA, 10X10 CM, ESPACAMENTO DE 2,5 M, CRAVADOS 0,5 M, COM 11 FIOS DE ARAME FARPADO Nº 14 - FORNECIMENTO E INSTALACAO. AF_05/2020</v>
          </cell>
          <cell r="C29" t="str">
            <v>M</v>
          </cell>
          <cell r="F29">
            <v>109.38</v>
          </cell>
        </row>
        <row r="30">
          <cell r="A30">
            <v>101000152</v>
          </cell>
          <cell r="B30" t="str">
            <v>SINAPI - 101190 - CERCA COM MOUROES DE CONCRETO, RETO, H=3,00 M, ESPACAMENTO DE 2,5 M, CRAVADOS 0,5 M, COM 4 FIOS DE ARAME DE ACO OVALADO 15X17 - FORNECIMENTO E INSTALACAO. AF_05/2020</v>
          </cell>
          <cell r="C30" t="str">
            <v>M</v>
          </cell>
          <cell r="F30">
            <v>55.34</v>
          </cell>
        </row>
        <row r="31">
          <cell r="A31">
            <v>101000154</v>
          </cell>
          <cell r="B31" t="str">
            <v>SINAPI - 101201 - CERCA COM MOUROES DE MADEIRA, 7,5X7,5 CM, ESPACAMENTO DE 2,5 M, ALTURA LIVRE DE 2 M, CRAVADOS 0,5 M, COM 8 FIOS DE ARAME FARPADO Nº 14 CLASSE 250 - FORNECIMENTO E INSTALACAO. AF_05/2020</v>
          </cell>
          <cell r="C31" t="str">
            <v>M</v>
          </cell>
          <cell r="F31">
            <v>65.14</v>
          </cell>
        </row>
        <row r="32">
          <cell r="A32">
            <v>101000166</v>
          </cell>
          <cell r="B32" t="str">
            <v>SINAPI - 98525 - LIMPEZA MECANIZADA DE CAMADA VEGETAL, VEGETACAO E PEQUENAS ARVORES (DIAMETRO DE TRONCO MENOR QUE 0,20 M), COM TRATOR DE ESTEIRAS.AF_05/2018</v>
          </cell>
          <cell r="C32" t="str">
            <v>M2</v>
          </cell>
          <cell r="F32">
            <v>0.34</v>
          </cell>
        </row>
        <row r="33">
          <cell r="A33">
            <v>101000168</v>
          </cell>
          <cell r="B33" t="str">
            <v>SINAPI - 98529 - CORTE RASO E RECORTE DE ARVORE COM DIAMETRO DE TRONCO MAIOR OU IGUAL A 0,20 M E MENOR QUE 0,40 M.AF_05/2018</v>
          </cell>
          <cell r="C33" t="str">
            <v>UN</v>
          </cell>
          <cell r="F33">
            <v>54.72</v>
          </cell>
        </row>
        <row r="34">
          <cell r="A34">
            <v>101000169</v>
          </cell>
          <cell r="B34" t="str">
            <v>SINAPI - 98530 - CORTE RASO E RECORTE DE ARVORE COM DIAMETRO DE TRONCO MAIOR OU IGUAL A 0,40 M E MENOR QUE 0,60 M.AF_05/2018</v>
          </cell>
          <cell r="C34" t="str">
            <v>UN</v>
          </cell>
          <cell r="F34">
            <v>97.49</v>
          </cell>
        </row>
        <row r="35">
          <cell r="A35">
            <v>101000170</v>
          </cell>
          <cell r="B35" t="str">
            <v>SINAPI - 98531 - CORTE RASO E RECORTE DE ARVORE COM DIAMETRO DE TRONCO MAIOR OU IGUAL A 0,60 M.AF_05/2018</v>
          </cell>
          <cell r="C35" t="str">
            <v>UN</v>
          </cell>
          <cell r="F35">
            <v>240.47</v>
          </cell>
        </row>
        <row r="36">
          <cell r="A36">
            <v>101000175</v>
          </cell>
          <cell r="B36" t="str">
            <v>SINAPI - 98526 - REMOCAO DE RAIZES REMANESCENTES DE TRONCO DE ARVORE COM DIAMETRO MAIOR OU IGUAL A 0,20 M E MENOR QUE 0,40 M.AF_05/2018</v>
          </cell>
          <cell r="C36" t="str">
            <v>UN</v>
          </cell>
          <cell r="F36">
            <v>74.099999999999994</v>
          </cell>
        </row>
        <row r="37">
          <cell r="A37">
            <v>101000176</v>
          </cell>
          <cell r="B37" t="str">
            <v>SINAPI - 98527 - REMOCAO DE RAIZES REMANESCENTES DE TRONCO DE ARVORE COM DIAMETRO MAIOR OU IGUAL A 0,40 M E MENOR QUE 0,60 M.AF_05/2018</v>
          </cell>
          <cell r="C37" t="str">
            <v>UN</v>
          </cell>
          <cell r="F37">
            <v>159.53</v>
          </cell>
        </row>
        <row r="38">
          <cell r="A38">
            <v>101000177</v>
          </cell>
          <cell r="B38" t="str">
            <v>SINAPI - 98528 - REMOCAO DE RAIZES REMANESCENTES DE TRONCO DE ARVORE COM DIAMETRO MAIOR OU IGUAL A 0,60 M.AF_05/2018</v>
          </cell>
          <cell r="C38" t="str">
            <v>UN</v>
          </cell>
          <cell r="F38">
            <v>233.3</v>
          </cell>
        </row>
        <row r="39">
          <cell r="A39">
            <v>101000200</v>
          </cell>
          <cell r="B39" t="str">
            <v>SINAPI - 93210 - EXECUCAO DE REFEITORIO EM CANTEIRO DE OBRA EM CHAPA DE MADEIRA COMPENSADA, NAO INCLUSO MOBILIARIO E EQUIPAMENTOS. AF_02/2016</v>
          </cell>
          <cell r="C39" t="str">
            <v>M2</v>
          </cell>
          <cell r="F39">
            <v>615.01</v>
          </cell>
        </row>
        <row r="40">
          <cell r="A40">
            <v>101000205</v>
          </cell>
          <cell r="B40" t="str">
            <v>SINAPI - 93212 - EXECUCAO DE SANITARIO E VESTIARIO EM CANTEIRO DE OBRA EM CHAPA DE MADEIRA COMPENSADA, NAO INCLUSO MOBILIARIO. AF_02/2016</v>
          </cell>
          <cell r="C40" t="str">
            <v>M2</v>
          </cell>
          <cell r="F40">
            <v>1023.16</v>
          </cell>
        </row>
        <row r="41">
          <cell r="A41">
            <v>101000210</v>
          </cell>
          <cell r="B41" t="str">
            <v>LOCACAO DE CONTAINER PARA DEPOSITO DE (2,30 X 6,00)M, ALT. 2,50M, SEM DIVISORIAS INTERNAS E SEM SANITARIO, EXC TRANSP/CARGA/DESCARGA</v>
          </cell>
          <cell r="C41" t="str">
            <v>MES</v>
          </cell>
          <cell r="D41">
            <v>619.53</v>
          </cell>
          <cell r="E41">
            <v>0</v>
          </cell>
          <cell r="F41">
            <v>619.53</v>
          </cell>
        </row>
        <row r="42">
          <cell r="A42">
            <v>101000215</v>
          </cell>
          <cell r="B42" t="str">
            <v>LOCACAO DE CONTAINER 2,30 X 6,00 M, ALT. 2,50 M, COM 1 SANITARIO, PARA ESCRITORIO, COMPLETO, SEM DIVISORIAS INTERNAS, EXCLUSIVE TRANSPORTE/CARGA/DESCARGA</v>
          </cell>
          <cell r="C42" t="str">
            <v>MES</v>
          </cell>
          <cell r="D42">
            <v>793</v>
          </cell>
          <cell r="E42">
            <v>0</v>
          </cell>
          <cell r="F42">
            <v>793</v>
          </cell>
        </row>
        <row r="43">
          <cell r="A43">
            <v>101000220</v>
          </cell>
          <cell r="B43" t="str">
            <v>LOCACAO DE CONTAINER 2,30 X 4,30 M, ALT. 2,50 M, PARA SANITARIO, COM 3 BACIAS, 4 CHUVEIROS, 1 LAVATORIO E 1 MICTORIO, EXCLUSIVE TRANSPORTE/CARGA/DESCARGA</v>
          </cell>
          <cell r="C43" t="str">
            <v>MES</v>
          </cell>
          <cell r="D43">
            <v>900.38</v>
          </cell>
          <cell r="E43">
            <v>0</v>
          </cell>
          <cell r="F43">
            <v>900.38</v>
          </cell>
        </row>
        <row r="44">
          <cell r="A44">
            <v>101000222</v>
          </cell>
          <cell r="B44" t="str">
            <v>MOBILIZACAO E DESMOBILIZACAO DE CONTAINER</v>
          </cell>
          <cell r="C44" t="str">
            <v>UN</v>
          </cell>
          <cell r="D44">
            <v>1078.8399999999999</v>
          </cell>
          <cell r="E44">
            <v>0</v>
          </cell>
          <cell r="F44">
            <v>1078.8399999999999</v>
          </cell>
        </row>
        <row r="45">
          <cell r="A45">
            <v>101000230</v>
          </cell>
          <cell r="B45" t="str">
            <v>BAIA DE RESIDUOS PARA ENTULHO CONSTRUCAO DESCOBERTA - MEDINDO (3,00X2,00)M - PAREDES EM CHAPA DE MADEIRA COMPENSADA 12MM H=1,10M, PISO EM TERRENO NATURAL FORTEMENTE APILOADO, PILARETE EM EUCALIPTO TRATADO 15CM, CONFORME PROJETO</v>
          </cell>
          <cell r="C45" t="str">
            <v>UN</v>
          </cell>
          <cell r="D45">
            <v>2242.46</v>
          </cell>
          <cell r="E45">
            <v>256.52999999999997</v>
          </cell>
          <cell r="F45">
            <v>2498.9899999999998</v>
          </cell>
        </row>
        <row r="46">
          <cell r="A46">
            <v>101000235</v>
          </cell>
          <cell r="B46" t="str">
            <v>BAIA DE RESIDUOS P/ COLETA SELETIVA CONST. COBERTA-3 CELULAS - SENDO INTERNAMENTE 1,50X1,50M CADA CELULA -PAREDES EM CH. DE MADEIRA COMPENSADA 12MM H=1,10M, PISO EM TERRENO NATURAL FORTEMENTE APILOADO, PILARETE EM EUCALIPTO TRAT. 15CM, CONF. PROJ</v>
          </cell>
          <cell r="C46" t="str">
            <v>UN</v>
          </cell>
          <cell r="D46">
            <v>4607.8999999999996</v>
          </cell>
          <cell r="E46">
            <v>608.4</v>
          </cell>
          <cell r="F46">
            <v>5216.3</v>
          </cell>
        </row>
        <row r="47">
          <cell r="A47">
            <v>101000250</v>
          </cell>
          <cell r="B47" t="str">
            <v>LUMINARIA FECHADA PARA ILUMINACAO PUBLICA (REAPROVEITAMENTO DE 5X), TIPO ABL 50/F PARA LAMPADA VAPOR DE MERCURIO DE 250W, INCLUSO REATOR E LAMPADA - FORNECIMENTO E INSTALACAO</v>
          </cell>
          <cell r="C47" t="str">
            <v>UN</v>
          </cell>
          <cell r="D47">
            <v>353.02</v>
          </cell>
          <cell r="E47">
            <v>44.53</v>
          </cell>
          <cell r="F47">
            <v>397.55</v>
          </cell>
        </row>
        <row r="48">
          <cell r="A48">
            <v>101000252</v>
          </cell>
          <cell r="B48" t="str">
            <v>BRACO PARA LUMINARIA PUBLICA 1 X 1,50M ROMAGNOLE OU EQUIV (REAPROVEITAMENTO DE 5X), FIXADO EM POSTE OU PAREDE - FORNECIMENTO E INSTALACAO</v>
          </cell>
          <cell r="C48" t="str">
            <v>UN</v>
          </cell>
          <cell r="D48">
            <v>74.17</v>
          </cell>
          <cell r="E48">
            <v>29.03</v>
          </cell>
          <cell r="F48">
            <v>103.2</v>
          </cell>
        </row>
        <row r="49">
          <cell r="A49">
            <v>101000254</v>
          </cell>
          <cell r="B49" t="str">
            <v>CABO PP 4X25MM2 DE 1KV (REAPROVEITAMENTO DE 3X) - FORNECIMENTO E INSTALACAO</v>
          </cell>
          <cell r="C49" t="str">
            <v>M</v>
          </cell>
          <cell r="D49">
            <v>31.85</v>
          </cell>
          <cell r="E49">
            <v>12.07</v>
          </cell>
          <cell r="F49">
            <v>43.92</v>
          </cell>
        </row>
        <row r="50">
          <cell r="A50">
            <v>101000255</v>
          </cell>
          <cell r="B50" t="str">
            <v>CABO MULTIPLEXADO DE ALUMINIO CA/CAL 3X1X25+25MM2 (REAPROVEITAMENTO 3X) - FORNECIMENTO E INSTALACAO</v>
          </cell>
          <cell r="C50" t="str">
            <v>M</v>
          </cell>
          <cell r="D50">
            <v>5.07</v>
          </cell>
          <cell r="E50">
            <v>5.17</v>
          </cell>
          <cell r="F50">
            <v>10.24</v>
          </cell>
        </row>
        <row r="51">
          <cell r="A51">
            <v>101000256</v>
          </cell>
          <cell r="B51" t="str">
            <v>QUADRO PARA CANTEIRO DE OBRAS DE 3X40A, STECK OU SIMILAR, CONTENDO: 2 TOMADAS N4049, 3P+T 16A 220/250V, 4 TOMADAS NBR 20A 127V, 1 DISJUNTOR SDD63C40 E PRENSA CABO PG21 (REAPROVEITAMENTO DE 5X) - FORNECIMENTO E INSTALACAO</v>
          </cell>
          <cell r="C51" t="str">
            <v>UN</v>
          </cell>
          <cell r="D51">
            <v>191.98</v>
          </cell>
          <cell r="E51">
            <v>43.14</v>
          </cell>
          <cell r="F51">
            <v>235.12</v>
          </cell>
        </row>
        <row r="52">
          <cell r="A52">
            <v>101000259</v>
          </cell>
          <cell r="B52" t="str">
            <v>MADEIRA ROLICA, EUCALIPTO OU EQUIVALENTE DA REGIAO, H = 6,00M, D = 16 A 20 CM, ENTERRADO 60CM (REAPROVEITAMENTO DE 5X) - FORNECIMENTO E INSTALACAO</v>
          </cell>
          <cell r="C52" t="str">
            <v>UN</v>
          </cell>
          <cell r="D52">
            <v>84.64</v>
          </cell>
          <cell r="E52">
            <v>0</v>
          </cell>
          <cell r="F52">
            <v>84.64</v>
          </cell>
        </row>
        <row r="53">
          <cell r="A53">
            <v>101000280</v>
          </cell>
          <cell r="B53" t="str">
            <v>FOSSA SEPTICA CIRCULAR EM CONCRETO PRE-MOLDADO ARMADO, DIAMETRO INTERNO = 1,00M, ALTURA EXTERNA = 2,00M, REJUNTADA COM ARGAMASSA NO TRACO 1:3 (EM VOLUME DE CIMENTO E AREIA UMIDA) COM ADICAO DE IMPERMEABILIZANTE, INCLUSIVE TAMPA PRE-MOLDADA</v>
          </cell>
          <cell r="C53" t="str">
            <v>UN</v>
          </cell>
          <cell r="D53">
            <v>1196.95</v>
          </cell>
          <cell r="E53">
            <v>272.64</v>
          </cell>
          <cell r="F53">
            <v>1469.59</v>
          </cell>
        </row>
        <row r="54">
          <cell r="A54">
            <v>101000283</v>
          </cell>
          <cell r="B54" t="str">
            <v>FOSSA SEPTICA CIRCULAR EM CONCRETO PRE-MOLDADO ARMADO, DIAMETRO INTERNO = 1,00M, ALTURA EXTERNA = 3,00M, REJUNTADA COM ARGAMASSA NO TRACO 1:3 (EM VOLUME DE CIMENTO E AREIA UMIDA) COM ADICAO DE IMPERMEABILIZANTE, INCLUSIVE TAMPA PRE-MOLDADA</v>
          </cell>
          <cell r="C54" t="str">
            <v>UN</v>
          </cell>
          <cell r="D54">
            <v>1637.77</v>
          </cell>
          <cell r="E54">
            <v>408.96</v>
          </cell>
          <cell r="F54">
            <v>2046.73</v>
          </cell>
        </row>
        <row r="55">
          <cell r="A55">
            <v>101000286</v>
          </cell>
          <cell r="B55" t="str">
            <v>SUMIDOURO CIRCULAR EM CONCRETO PRE-MOLDADO ARMADO, DIAMETRO INTERNO = 1,00M, ALTURA EXTERNA = 2,00M, REJUNTADA COM ARGAMASSA NO TRACO 1:3 (EM VOLUME DE CIMENTO E AREIA UMIDA) COM ADICAO DE IMPERMEABILIZANTE, INCLUSIVE TAMPA PRE-MOLDADA</v>
          </cell>
          <cell r="C55" t="str">
            <v>UN</v>
          </cell>
          <cell r="D55">
            <v>1170.1600000000001</v>
          </cell>
          <cell r="E55">
            <v>272.64</v>
          </cell>
          <cell r="F55">
            <v>1442.8</v>
          </cell>
        </row>
        <row r="56">
          <cell r="A56">
            <v>101000290</v>
          </cell>
          <cell r="B56" t="str">
            <v>SUMIDOURO CIRCULAR EM CONCRETO PRE-MOLDADO ARMADO, DIAMETRO INTERNO = 1,00M, ALTURA EXTERNA = 3,00M, REJUNTADA COM ARGAMASSA NO TRACO 1:3 (EM VOLUME DE CIMENTO E AREIA UMIDA) COM ADICAO DE IMPERMEABILIZANTE, INCLUSIVE TAMPA PRE-MOLDADA</v>
          </cell>
          <cell r="C56" t="str">
            <v>UN</v>
          </cell>
          <cell r="D56">
            <v>1610.97</v>
          </cell>
          <cell r="E56">
            <v>408.96</v>
          </cell>
          <cell r="F56">
            <v>2019.93</v>
          </cell>
        </row>
        <row r="57">
          <cell r="A57">
            <v>101000300</v>
          </cell>
          <cell r="B57" t="str">
            <v>CFTV INSTALADO NO CANTEIRO DE OBRAS - CAMERA SPEED DOME, COM REAPROVEITAMENTO - FORNECIMENTO E INSTALACAO - PLANILHA PADRAO 000569</v>
          </cell>
          <cell r="C57" t="str">
            <v>UN</v>
          </cell>
          <cell r="F57">
            <v>6180.4</v>
          </cell>
        </row>
        <row r="58">
          <cell r="A58">
            <v>101000305</v>
          </cell>
          <cell r="B58" t="str">
            <v>CFTV INSTALADO NO CANTEIRO DE OBRAS - CAMERA BULLET, COM REAPROVEITAMENTO - FORNECIMENTO E INSTALACAO - PLANILHA PADRAO 000570</v>
          </cell>
          <cell r="C58" t="str">
            <v>UN</v>
          </cell>
          <cell r="F58">
            <v>10264.52</v>
          </cell>
        </row>
        <row r="60">
          <cell r="B60" t="str">
            <v>DEMOLICOES E RETIRADAS</v>
          </cell>
        </row>
        <row r="62">
          <cell r="A62" t="str">
            <v>CODIGO</v>
          </cell>
          <cell r="B62" t="str">
            <v>S E R V I C O S</v>
          </cell>
          <cell r="C62" t="str">
            <v>UNID</v>
          </cell>
          <cell r="E62" t="str">
            <v>MAO OBRA</v>
          </cell>
          <cell r="F62" t="str">
            <v>TOTAL</v>
          </cell>
        </row>
        <row r="64">
          <cell r="A64">
            <v>201002000</v>
          </cell>
          <cell r="B64" t="str">
            <v>SINAPI - 97624 - DEMOLICAO DE ALVENARIA DE TIJOLO MACICO, DE FORMA MANUAL, SEM REAPROVEITAMENTO. AF_12/2017</v>
          </cell>
          <cell r="C64" t="str">
            <v>M3</v>
          </cell>
          <cell r="F64">
            <v>83.41</v>
          </cell>
        </row>
        <row r="65">
          <cell r="A65">
            <v>201002002</v>
          </cell>
          <cell r="B65" t="str">
            <v>SINAPI - 97622 - DEMOLICAO DE ALVENARIA DE BLOCO FURADO, DE FORMA MANUAL, SEM REAPROVEITAMENTO. AF_12/2017</v>
          </cell>
          <cell r="C65" t="str">
            <v>M3</v>
          </cell>
          <cell r="F65">
            <v>44.36</v>
          </cell>
        </row>
        <row r="66">
          <cell r="A66">
            <v>201002006</v>
          </cell>
          <cell r="B66" t="str">
            <v>DEMOLICAO MANUAL DE ESTRUTURA EM CONCRETO SIMPLES</v>
          </cell>
          <cell r="C66" t="str">
            <v>M3</v>
          </cell>
          <cell r="D66">
            <v>0</v>
          </cell>
          <cell r="E66">
            <v>249.01</v>
          </cell>
          <cell r="F66">
            <v>249.01</v>
          </cell>
        </row>
        <row r="67">
          <cell r="A67">
            <v>201002008</v>
          </cell>
          <cell r="B67" t="str">
            <v>SINAPI - 97629 - DEMOLICAO DE LAJES, DE FORMA MECANIZADA COM MARTELETE, SEM REAPROVEITAMENTO. AF_12/2017</v>
          </cell>
          <cell r="C67" t="str">
            <v>M3</v>
          </cell>
          <cell r="F67">
            <v>117.24</v>
          </cell>
        </row>
        <row r="68">
          <cell r="A68">
            <v>201002009</v>
          </cell>
          <cell r="B68" t="str">
            <v>SINAPI - 97627 - DEMOLICAO DE PILARES E VIGAS EM CONCRETO ARMADO, DE FORMA MECANIZADA COM MARTELETE, SEM REAPROVEITAMENTO. AF_12/2017</v>
          </cell>
          <cell r="C68" t="str">
            <v>M3</v>
          </cell>
          <cell r="F68">
            <v>264.42</v>
          </cell>
        </row>
        <row r="69">
          <cell r="A69">
            <v>201002010</v>
          </cell>
          <cell r="B69" t="str">
            <v>SINAPI - 97647 - REMOCAO DE TELHAS, DE FIBROCIMENTO, METALICA E CERAMICA, DE FORMA MANUAL, SEM REAPROVEITAMENTO. AF_12/2017</v>
          </cell>
          <cell r="C69" t="str">
            <v>M2</v>
          </cell>
          <cell r="F69">
            <v>2.66</v>
          </cell>
        </row>
        <row r="70">
          <cell r="A70">
            <v>201002012</v>
          </cell>
          <cell r="B70" t="str">
            <v>REMOCAO DE TELHAS DE FIBROCIMENTO, METALICA E CERAMICA DE FORMA MANUAL, COM REAPROVEITAMENTO</v>
          </cell>
          <cell r="C70" t="str">
            <v>M2</v>
          </cell>
          <cell r="D70">
            <v>0.66</v>
          </cell>
          <cell r="E70">
            <v>5.33</v>
          </cell>
          <cell r="F70">
            <v>5.99</v>
          </cell>
        </row>
        <row r="71">
          <cell r="A71">
            <v>201002014</v>
          </cell>
          <cell r="B71" t="str">
            <v>RETIRADA DE CUMEEIRA E ESPIGAO CERAMICO, EMBOCADA COM ARGAMASSA, SEM REAPROVEITAMENTO</v>
          </cell>
          <cell r="C71" t="str">
            <v>M</v>
          </cell>
          <cell r="D71">
            <v>0</v>
          </cell>
          <cell r="E71">
            <v>3.77</v>
          </cell>
          <cell r="F71">
            <v>3.77</v>
          </cell>
        </row>
        <row r="72">
          <cell r="A72">
            <v>201002016</v>
          </cell>
          <cell r="B72" t="str">
            <v>SINAPI - 97655 - REMOCAO DE TRAMA METALICA PARA COBERTURA, DE FORMA MANUAL, SEM REAPROVEITAMENTO. AF_12/2017</v>
          </cell>
          <cell r="C72" t="str">
            <v>M2</v>
          </cell>
          <cell r="F72">
            <v>26.58</v>
          </cell>
        </row>
        <row r="73">
          <cell r="A73">
            <v>201002028</v>
          </cell>
          <cell r="B73" t="str">
            <v>REMOCAO DE REVESTIMENTO COM LAMBRIS, INCLUSIVE ENTARUGAMENTO, SEM REAPROVEITAMENTO</v>
          </cell>
          <cell r="C73" t="str">
            <v>M2</v>
          </cell>
          <cell r="D73">
            <v>0</v>
          </cell>
          <cell r="E73">
            <v>6.46</v>
          </cell>
          <cell r="F73">
            <v>6.46</v>
          </cell>
        </row>
        <row r="74">
          <cell r="A74">
            <v>201002031</v>
          </cell>
          <cell r="B74" t="str">
            <v>SINAPI - 97631 - DEMOLICAO DE ARGAMASSAS, DE FORMA MANUAL, SEM REAPROVEITAMENTO. AF_12/2017</v>
          </cell>
          <cell r="C74" t="str">
            <v>M2</v>
          </cell>
          <cell r="F74">
            <v>2.58</v>
          </cell>
        </row>
        <row r="75">
          <cell r="A75">
            <v>201002034</v>
          </cell>
          <cell r="B75" t="str">
            <v>RETIRADA DE PEITORIL EM MARMORE OU GRANITO, SEM REAPROVEITAMENTO</v>
          </cell>
          <cell r="C75" t="str">
            <v>M</v>
          </cell>
          <cell r="D75">
            <v>0</v>
          </cell>
          <cell r="E75">
            <v>3.56</v>
          </cell>
          <cell r="F75">
            <v>3.56</v>
          </cell>
        </row>
        <row r="76">
          <cell r="A76">
            <v>201002035</v>
          </cell>
          <cell r="B76" t="str">
            <v>SINAPI - 97642 - REMOCAO DE TRAMA METALICA OU DE MADEIRA PARA FORRO, DE FORMA MANUAL, SEM REAPROVEITAMENTO. AF_12/2017</v>
          </cell>
          <cell r="C76" t="str">
            <v>M2</v>
          </cell>
          <cell r="F76">
            <v>2.52</v>
          </cell>
        </row>
        <row r="77">
          <cell r="A77">
            <v>201002036</v>
          </cell>
          <cell r="B77" t="str">
            <v>REMOCAO DE FORRO DE MADEIRA, DE FORMA MANUAL, SEM REAPROVEITAMENTO</v>
          </cell>
          <cell r="C77" t="str">
            <v>M2</v>
          </cell>
          <cell r="D77">
            <v>0</v>
          </cell>
          <cell r="E77">
            <v>3.88</v>
          </cell>
          <cell r="F77">
            <v>3.88</v>
          </cell>
        </row>
        <row r="78">
          <cell r="A78">
            <v>201002039</v>
          </cell>
          <cell r="B78" t="str">
            <v>SINAPI - 97641 - REMOCAO DE FORRO DE GESSO, DE FORMA MANUAL, SEM REAPROVEITAMENTO. AF_12/2017</v>
          </cell>
          <cell r="C78" t="str">
            <v>M2</v>
          </cell>
          <cell r="F78">
            <v>4.01</v>
          </cell>
        </row>
        <row r="79">
          <cell r="A79">
            <v>201002040</v>
          </cell>
          <cell r="B79" t="str">
            <v>SINAPI - 97643 - REMOCAO DE PISO DE MADEIRA (ASSOALHO E BARROTE), DE FORMA MANUAL, SEM REAPROVEITAMENTO. AF_12/2017</v>
          </cell>
          <cell r="C79" t="str">
            <v>M2</v>
          </cell>
          <cell r="F79">
            <v>19.010000000000002</v>
          </cell>
        </row>
        <row r="80">
          <cell r="A80">
            <v>201002042</v>
          </cell>
          <cell r="B80" t="str">
            <v>REMOCAO DE PISO REVESTIDO COM TACOS, DE FORMA MANUAL, SEM REAPROVEITAMENTO</v>
          </cell>
          <cell r="C80" t="str">
            <v>M2</v>
          </cell>
          <cell r="D80">
            <v>0</v>
          </cell>
          <cell r="E80">
            <v>19.010000000000002</v>
          </cell>
          <cell r="F80">
            <v>19.010000000000002</v>
          </cell>
        </row>
        <row r="81">
          <cell r="A81">
            <v>201002045</v>
          </cell>
          <cell r="B81" t="str">
            <v>DEMOLICAO DE PISO DE GRANILITE, INCLUSIVE LASTRO, DE FORMA MECANIZADA UTILIZANDO MARTELETE</v>
          </cell>
          <cell r="C81" t="str">
            <v>M2</v>
          </cell>
          <cell r="D81">
            <v>3.3</v>
          </cell>
          <cell r="E81">
            <v>7.29</v>
          </cell>
          <cell r="F81">
            <v>10.59</v>
          </cell>
        </row>
        <row r="82">
          <cell r="A82">
            <v>201002046</v>
          </cell>
          <cell r="B82" t="str">
            <v>DEMOLICAO MANUAL DE PISO CIMENTADO, INCLUSIVE LASTRO DE CONCRETO</v>
          </cell>
          <cell r="C82" t="str">
            <v>M2</v>
          </cell>
          <cell r="D82">
            <v>0</v>
          </cell>
          <cell r="E82">
            <v>24.89</v>
          </cell>
          <cell r="F82">
            <v>24.89</v>
          </cell>
        </row>
        <row r="83">
          <cell r="A83">
            <v>201002047</v>
          </cell>
          <cell r="B83" t="str">
            <v>DEMOLICAO MANUAL DE PISO CIMENTADO, EXCLUSIVE LASTRO DE CONCRETO</v>
          </cell>
          <cell r="C83" t="str">
            <v>M2</v>
          </cell>
          <cell r="D83">
            <v>0</v>
          </cell>
          <cell r="E83">
            <v>11.92</v>
          </cell>
          <cell r="F83">
            <v>11.92</v>
          </cell>
        </row>
        <row r="84">
          <cell r="A84">
            <v>201002050</v>
          </cell>
          <cell r="B84" t="str">
            <v>RETIRADA DE SOLEIRA EM MARMORE OU GRANITO, SEM REAPROVEITAMENTO</v>
          </cell>
          <cell r="C84" t="str">
            <v>M</v>
          </cell>
          <cell r="D84">
            <v>0</v>
          </cell>
          <cell r="E84">
            <v>3.56</v>
          </cell>
          <cell r="F84">
            <v>3.56</v>
          </cell>
        </row>
        <row r="85">
          <cell r="A85">
            <v>201002053</v>
          </cell>
          <cell r="B85" t="str">
            <v>SINAPI - 97637 - REMOCAO DE TAPUME/ CHAPAS METALICAS E DE MADEIRA, DE FORMA MANUAL, SEM REAPROVEITAMENTO. AF_12/2017</v>
          </cell>
          <cell r="C85" t="str">
            <v>M2</v>
          </cell>
          <cell r="F85">
            <v>2.2200000000000002</v>
          </cell>
        </row>
        <row r="86">
          <cell r="A86">
            <v>201002084</v>
          </cell>
          <cell r="B86" t="str">
            <v>RETIRADA DE DIVISORIA NAVAL EM CHAPA COMPENSADA E MONTANTES METALICOS, COM REAPROVEITAMENTO</v>
          </cell>
          <cell r="C86" t="str">
            <v>M2</v>
          </cell>
          <cell r="D86">
            <v>0</v>
          </cell>
          <cell r="E86">
            <v>12.66</v>
          </cell>
          <cell r="F86">
            <v>12.66</v>
          </cell>
        </row>
        <row r="87">
          <cell r="A87">
            <v>201002085</v>
          </cell>
          <cell r="B87" t="str">
            <v>SINAPI - 97640 - REMOCAO DE FORROS DE DRYWALL, PVC E FIBROMINERAL, DE FORMA MANUAL, SEM REAPROVEITAMENTO. AF_12/2017</v>
          </cell>
          <cell r="C87" t="str">
            <v>M2</v>
          </cell>
          <cell r="F87">
            <v>1.4</v>
          </cell>
        </row>
        <row r="88">
          <cell r="A88">
            <v>201002092</v>
          </cell>
          <cell r="B88" t="str">
            <v>RETIRADA DE CUMEEIRA NORMAL OU ARTICULADA DE FIBROCIMENTO</v>
          </cell>
          <cell r="C88" t="str">
            <v>M</v>
          </cell>
          <cell r="D88">
            <v>0</v>
          </cell>
          <cell r="E88">
            <v>2.4700000000000002</v>
          </cell>
          <cell r="F88">
            <v>2.4700000000000002</v>
          </cell>
        </row>
        <row r="89">
          <cell r="A89">
            <v>201002096</v>
          </cell>
          <cell r="B89" t="str">
            <v>SINAPI - 97650 - REMOCAO DE TRAMA DE MADEIRA PARA COBERTURA, DE FORMA MANUAL, SEM REAPROVEITAMENTO. AF_12/2017</v>
          </cell>
          <cell r="C89" t="str">
            <v>M2</v>
          </cell>
          <cell r="F89">
            <v>5.74</v>
          </cell>
        </row>
        <row r="90">
          <cell r="A90">
            <v>201002098</v>
          </cell>
          <cell r="B90" t="str">
            <v>RETIRADA DE ESTRUTURA DE MADEIRA PARA TELHADO, SEM REAPROVEITAMENTO</v>
          </cell>
          <cell r="C90" t="str">
            <v>M2</v>
          </cell>
          <cell r="D90">
            <v>0</v>
          </cell>
          <cell r="E90">
            <v>23.22</v>
          </cell>
          <cell r="F90">
            <v>23.22</v>
          </cell>
        </row>
        <row r="91">
          <cell r="A91">
            <v>201002100</v>
          </cell>
          <cell r="B91" t="str">
            <v>REMOCAO DE ESQUADRIA DE MADEIRA, INCLUSIVE BATENTE, SEM REAPROVEITAMENTO</v>
          </cell>
          <cell r="C91" t="str">
            <v>M2</v>
          </cell>
          <cell r="D91">
            <v>0</v>
          </cell>
          <cell r="E91">
            <v>7.17</v>
          </cell>
          <cell r="F91">
            <v>7.17</v>
          </cell>
        </row>
        <row r="92">
          <cell r="A92">
            <v>201002102</v>
          </cell>
          <cell r="B92" t="str">
            <v>REMOCAO DE ESQUADRIA METALICA SEM REAPROVEITAMENTO</v>
          </cell>
          <cell r="C92" t="str">
            <v>M2</v>
          </cell>
          <cell r="D92">
            <v>0</v>
          </cell>
          <cell r="E92">
            <v>19.89</v>
          </cell>
          <cell r="F92">
            <v>19.89</v>
          </cell>
        </row>
        <row r="93">
          <cell r="A93">
            <v>201002106</v>
          </cell>
          <cell r="B93" t="str">
            <v>RETIRADA DE GUARNICOES</v>
          </cell>
          <cell r="C93" t="str">
            <v>UN</v>
          </cell>
          <cell r="D93">
            <v>0</v>
          </cell>
          <cell r="E93">
            <v>1.45</v>
          </cell>
          <cell r="F93">
            <v>1.45</v>
          </cell>
        </row>
        <row r="94">
          <cell r="A94">
            <v>201002110</v>
          </cell>
          <cell r="B94" t="str">
            <v>RETIRADA DE FECHADURA</v>
          </cell>
          <cell r="C94" t="str">
            <v>UN</v>
          </cell>
          <cell r="D94">
            <v>0</v>
          </cell>
          <cell r="E94">
            <v>9.15</v>
          </cell>
          <cell r="F94">
            <v>9.15</v>
          </cell>
        </row>
        <row r="95">
          <cell r="A95">
            <v>201002116</v>
          </cell>
          <cell r="B95" t="str">
            <v>RETIRADA DE ELETRODUTO COM BITOLA ATE 2"</v>
          </cell>
          <cell r="C95" t="str">
            <v>M</v>
          </cell>
          <cell r="D95">
            <v>0</v>
          </cell>
          <cell r="E95">
            <v>10.77</v>
          </cell>
          <cell r="F95">
            <v>10.77</v>
          </cell>
        </row>
        <row r="96">
          <cell r="A96">
            <v>201002118</v>
          </cell>
          <cell r="B96" t="str">
            <v>RETIRADA DE ELETRODUTO COM BITOLA SUPERIOR A 2"</v>
          </cell>
          <cell r="C96" t="str">
            <v>M</v>
          </cell>
          <cell r="D96">
            <v>0</v>
          </cell>
          <cell r="E96">
            <v>21.56</v>
          </cell>
          <cell r="F96">
            <v>21.56</v>
          </cell>
        </row>
        <row r="97">
          <cell r="A97">
            <v>201002123</v>
          </cell>
          <cell r="B97" t="str">
            <v>SINAPI - 97665 - REMOCAO DE LUMINARIAS, DE FORMA MANUAL, SEM REAPROVEITAMENTO. AF_12/2017</v>
          </cell>
          <cell r="C97" t="str">
            <v>UN</v>
          </cell>
          <cell r="F97">
            <v>1.03</v>
          </cell>
        </row>
        <row r="98">
          <cell r="A98">
            <v>201002128</v>
          </cell>
          <cell r="B98" t="str">
            <v>RETIRADA DE LUMINARIA INSTALADA EM POSTE, INCLUSO GUINDAUTO</v>
          </cell>
          <cell r="C98" t="str">
            <v>UN</v>
          </cell>
          <cell r="D98">
            <v>3.77</v>
          </cell>
          <cell r="E98">
            <v>10.27</v>
          </cell>
          <cell r="F98">
            <v>14.04</v>
          </cell>
        </row>
        <row r="99">
          <cell r="A99">
            <v>201002130</v>
          </cell>
          <cell r="B99" t="str">
            <v>RETIRADA DE QUADRO DE DISTRIBUICAO ATE 10 DISJUNTORES</v>
          </cell>
          <cell r="C99" t="str">
            <v>UN</v>
          </cell>
          <cell r="D99">
            <v>0</v>
          </cell>
          <cell r="E99">
            <v>30.82</v>
          </cell>
          <cell r="F99">
            <v>30.82</v>
          </cell>
        </row>
        <row r="100">
          <cell r="A100">
            <v>201002132</v>
          </cell>
          <cell r="B100" t="str">
            <v>RETIRADA DE QUADRO DE DISTRIBUICAO COM 12 A 20 DISJUNTORES</v>
          </cell>
          <cell r="C100" t="str">
            <v>UN</v>
          </cell>
          <cell r="D100">
            <v>0</v>
          </cell>
          <cell r="E100">
            <v>43.42</v>
          </cell>
          <cell r="F100">
            <v>43.42</v>
          </cell>
        </row>
        <row r="101">
          <cell r="A101">
            <v>201002134</v>
          </cell>
          <cell r="B101" t="str">
            <v>RETIRADA DE QUADRO DE DISTRIBUICAO COM 22 A 30 DISJUNTORES</v>
          </cell>
          <cell r="C101" t="str">
            <v>UN</v>
          </cell>
          <cell r="D101">
            <v>0</v>
          </cell>
          <cell r="E101">
            <v>66.290000000000006</v>
          </cell>
          <cell r="F101">
            <v>66.290000000000006</v>
          </cell>
        </row>
        <row r="102">
          <cell r="A102">
            <v>201002136</v>
          </cell>
          <cell r="B102" t="str">
            <v>RETIRADA DE QUADRO DE DISTRIBUICAO COM 32 A 42 DISJUNTORES</v>
          </cell>
          <cell r="C102" t="str">
            <v>UN</v>
          </cell>
          <cell r="D102">
            <v>0</v>
          </cell>
          <cell r="E102">
            <v>89.17</v>
          </cell>
          <cell r="F102">
            <v>89.17</v>
          </cell>
        </row>
        <row r="103">
          <cell r="A103">
            <v>201002138</v>
          </cell>
          <cell r="B103" t="str">
            <v>RETIRADA DE CAIXA DE DESCARGA</v>
          </cell>
          <cell r="C103" t="str">
            <v>UN</v>
          </cell>
          <cell r="D103">
            <v>0</v>
          </cell>
          <cell r="E103">
            <v>15.51</v>
          </cell>
          <cell r="F103">
            <v>15.51</v>
          </cell>
        </row>
        <row r="104">
          <cell r="A104">
            <v>201002140</v>
          </cell>
          <cell r="B104" t="str">
            <v>SINAPI - 97663 - REMOCAO DE LOUCAS, DE FORMA MANUAL, SEM REAPROVEITAMENTO. AF_12/2017</v>
          </cell>
          <cell r="C104" t="str">
            <v>UN</v>
          </cell>
          <cell r="F104">
            <v>9.4499999999999993</v>
          </cell>
        </row>
        <row r="105">
          <cell r="A105">
            <v>201002142</v>
          </cell>
          <cell r="B105" t="str">
            <v>RETIRADA DE VALVULA DE DESCARGA, SEM REAPROVEITAMENTO</v>
          </cell>
          <cell r="C105" t="str">
            <v>UN</v>
          </cell>
          <cell r="D105">
            <v>0</v>
          </cell>
          <cell r="E105">
            <v>17.5</v>
          </cell>
          <cell r="F105">
            <v>17.5</v>
          </cell>
        </row>
        <row r="106">
          <cell r="A106">
            <v>201002144</v>
          </cell>
          <cell r="B106" t="str">
            <v>SINAPI - 97666 - REMOCAO DE METAIS SANITARIOS, DE FORMA MANUAL, SEM REAPROVEITAMENTO. AF_12/2017</v>
          </cell>
          <cell r="C106" t="str">
            <v>UN</v>
          </cell>
          <cell r="F106">
            <v>6.89</v>
          </cell>
        </row>
        <row r="107">
          <cell r="A107">
            <v>201002152</v>
          </cell>
          <cell r="B107" t="str">
            <v>RETIRADA MANUAL DE PINTURA LATEX PVC OU ACRILICA EM PAREDES</v>
          </cell>
          <cell r="C107" t="str">
            <v>M2</v>
          </cell>
          <cell r="D107">
            <v>0.46</v>
          </cell>
          <cell r="E107">
            <v>4.8499999999999996</v>
          </cell>
          <cell r="F107">
            <v>5.31</v>
          </cell>
        </row>
        <row r="108">
          <cell r="A108">
            <v>201002154</v>
          </cell>
          <cell r="B108" t="str">
            <v>RETIRADA MANUAL DE PINTURA ESMALTE EM ESQUADRIAS DE FERRO</v>
          </cell>
          <cell r="C108" t="str">
            <v>M2</v>
          </cell>
          <cell r="D108">
            <v>1.59</v>
          </cell>
          <cell r="E108">
            <v>8.52</v>
          </cell>
          <cell r="F108">
            <v>10.11</v>
          </cell>
        </row>
        <row r="109">
          <cell r="A109">
            <v>201002156</v>
          </cell>
          <cell r="B109" t="str">
            <v>RETIRADA MANUAL DE PINTURA A OLEO OU ESMALTE EM PAREDES</v>
          </cell>
          <cell r="C109" t="str">
            <v>M2</v>
          </cell>
          <cell r="D109">
            <v>0.53</v>
          </cell>
          <cell r="E109">
            <v>4.8499999999999996</v>
          </cell>
          <cell r="F109">
            <v>5.38</v>
          </cell>
        </row>
        <row r="110">
          <cell r="A110">
            <v>201002158</v>
          </cell>
          <cell r="B110" t="str">
            <v>CARGA MANUAL DE ENTULHO EM CAMINHAO BASCULANTE 6 M3</v>
          </cell>
          <cell r="C110" t="str">
            <v>M3</v>
          </cell>
          <cell r="D110">
            <v>12.29</v>
          </cell>
          <cell r="E110">
            <v>11.92</v>
          </cell>
          <cell r="F110">
            <v>24.21</v>
          </cell>
        </row>
        <row r="111">
          <cell r="A111">
            <v>201002161</v>
          </cell>
          <cell r="B111" t="str">
            <v>LOCACAO DE CACAMBA (4M3) (7 DIAS)</v>
          </cell>
          <cell r="C111" t="str">
            <v>UN</v>
          </cell>
          <cell r="D111">
            <v>290</v>
          </cell>
          <cell r="E111">
            <v>0</v>
          </cell>
          <cell r="F111">
            <v>290</v>
          </cell>
        </row>
        <row r="112">
          <cell r="A112">
            <v>201002170</v>
          </cell>
          <cell r="B112" t="str">
            <v>SINAPI - 97662 - REMOCAO DE TUBULACOES (TUBOS E CONEXOES) DE AGUA FRIA, DE FORMA MANUAL, SEM REAPROVEITAMENTO. AF_12/2017</v>
          </cell>
          <cell r="C112" t="str">
            <v>M</v>
          </cell>
          <cell r="F112">
            <v>0.37</v>
          </cell>
        </row>
        <row r="113">
          <cell r="A113">
            <v>201002310</v>
          </cell>
          <cell r="B113" t="str">
            <v>REMOCAO DE CALHAS, RUFOS E CONDUTORES DE AGUAS PLUVIAIS, SEM REAPROVEITAMENTO</v>
          </cell>
          <cell r="C113" t="str">
            <v>M</v>
          </cell>
          <cell r="D113">
            <v>0</v>
          </cell>
          <cell r="E113">
            <v>4.26</v>
          </cell>
          <cell r="F113">
            <v>4.26</v>
          </cell>
        </row>
        <row r="114">
          <cell r="A114">
            <v>201002313</v>
          </cell>
          <cell r="B114" t="str">
            <v>SINAPI - 102190 - REMOCAO DE VIDRO LISO COMUM DE ESQUADRIA COM BAGUETE DE MADEIRA. AF_01/2021</v>
          </cell>
          <cell r="C114" t="str">
            <v>M2</v>
          </cell>
          <cell r="F114">
            <v>14.22</v>
          </cell>
        </row>
        <row r="115">
          <cell r="A115">
            <v>201002314</v>
          </cell>
          <cell r="B115" t="str">
            <v>SINAPI - 102191 - REMOCAO DE VIDRO LISO COMUM DE ESQUADRIA COM BAGUETE DE ALUMINIO OU PVC. AF_01/2021</v>
          </cell>
          <cell r="C115" t="str">
            <v>M2</v>
          </cell>
          <cell r="F115">
            <v>17.28</v>
          </cell>
        </row>
        <row r="116">
          <cell r="A116">
            <v>201002316</v>
          </cell>
          <cell r="B116" t="str">
            <v>REMOCAO DE PISO EM CARPETE</v>
          </cell>
          <cell r="C116" t="str">
            <v>M2</v>
          </cell>
          <cell r="D116">
            <v>0</v>
          </cell>
          <cell r="E116">
            <v>1.91</v>
          </cell>
          <cell r="F116">
            <v>1.91</v>
          </cell>
        </row>
        <row r="117">
          <cell r="A117">
            <v>201002319</v>
          </cell>
          <cell r="B117" t="str">
            <v>REMOCAO DE PISO EM PLACAS DE BORRACHA COLADA</v>
          </cell>
          <cell r="C117" t="str">
            <v>M2</v>
          </cell>
          <cell r="D117">
            <v>0</v>
          </cell>
          <cell r="E117">
            <v>3.82</v>
          </cell>
          <cell r="F117">
            <v>3.82</v>
          </cell>
        </row>
        <row r="118">
          <cell r="A118">
            <v>201002322</v>
          </cell>
          <cell r="B118" t="str">
            <v>SINAPI - 97632 - DEMOLICAO DE RODAPE CERAMICO, DE FORMA MANUAL, SEM REAPROVEITAMENTO. AF_12/2017</v>
          </cell>
          <cell r="C118" t="str">
            <v>M</v>
          </cell>
          <cell r="F118">
            <v>2.0099999999999998</v>
          </cell>
        </row>
        <row r="119">
          <cell r="A119">
            <v>201002325</v>
          </cell>
          <cell r="B119" t="str">
            <v>SINAPI - 97661 - REMOCAO DE CABOS ELETRICOS, DE FORMA MANUAL, SEM REAPROVEITAMENTO. AF_12/2017</v>
          </cell>
          <cell r="C119" t="str">
            <v>M</v>
          </cell>
          <cell r="F119">
            <v>0.54</v>
          </cell>
        </row>
        <row r="120">
          <cell r="A120">
            <v>201002328</v>
          </cell>
          <cell r="B120" t="str">
            <v>SINAPI - 97660 - REMOCAO DE INTERRUPTORES/TOMADAS ELETRICAS, DE FORMA MANUAL, SEM REAPROVEITAMENTO. AF_12/2017</v>
          </cell>
          <cell r="C120" t="str">
            <v>UN</v>
          </cell>
          <cell r="F120">
            <v>0.53</v>
          </cell>
        </row>
        <row r="121">
          <cell r="A121">
            <v>201002331</v>
          </cell>
          <cell r="B121" t="str">
            <v>SINAPI - 97633 - DEMOLICAO DE REVESTIMENTO CERAMICO, DE FORMA MANUAL, SEM REAPROVEITAMENTO. AF_12/2017</v>
          </cell>
          <cell r="C121" t="str">
            <v>M2</v>
          </cell>
          <cell r="F121">
            <v>17.63</v>
          </cell>
        </row>
        <row r="122">
          <cell r="A122">
            <v>201002337</v>
          </cell>
          <cell r="B122" t="str">
            <v>RETIRADA DE BALCAO E BANCADAS DE GRANITO, SEM REAPROVEITAMENTO</v>
          </cell>
          <cell r="C122" t="str">
            <v>M2</v>
          </cell>
          <cell r="D122">
            <v>0</v>
          </cell>
          <cell r="E122">
            <v>38.19</v>
          </cell>
          <cell r="F122">
            <v>38.19</v>
          </cell>
        </row>
        <row r="124">
          <cell r="B124" t="str">
            <v>FUNDACAO</v>
          </cell>
        </row>
        <row r="126">
          <cell r="A126" t="str">
            <v>CODIGO</v>
          </cell>
          <cell r="B126" t="str">
            <v>S E R V I C O S</v>
          </cell>
          <cell r="C126" t="str">
            <v>UNID</v>
          </cell>
          <cell r="E126" t="str">
            <v>MAO OBRA</v>
          </cell>
          <cell r="F126" t="str">
            <v>TOTAL</v>
          </cell>
        </row>
        <row r="128">
          <cell r="A128">
            <v>301000100</v>
          </cell>
          <cell r="B128" t="str">
            <v>SONDAGEM A PERCUSSAO PARA RECONHECIMENTO DO TERRENO</v>
          </cell>
          <cell r="C128" t="str">
            <v>M</v>
          </cell>
          <cell r="D128">
            <v>70</v>
          </cell>
          <cell r="E128">
            <v>0</v>
          </cell>
          <cell r="F128">
            <v>70</v>
          </cell>
        </row>
        <row r="129">
          <cell r="A129">
            <v>301000102</v>
          </cell>
          <cell r="B129" t="str">
            <v>TAXA DE MONTAGEM, DESMONTAGEM E AGUA POR FURO</v>
          </cell>
          <cell r="C129" t="str">
            <v>UN</v>
          </cell>
          <cell r="D129">
            <v>187.75</v>
          </cell>
          <cell r="E129">
            <v>0</v>
          </cell>
          <cell r="F129">
            <v>187.75</v>
          </cell>
        </row>
        <row r="130">
          <cell r="A130">
            <v>301000104</v>
          </cell>
          <cell r="B130" t="str">
            <v>SINAPI - 101173 - ESTACA BROCA DE CONCRETO, DIAMETRO DE 20CM, ESCAVACAO MANUAL COM TRADO CONCHA, COM ARMADURA DE ARRANQUE. AF_05/2020</v>
          </cell>
          <cell r="C130" t="str">
            <v>M</v>
          </cell>
          <cell r="F130">
            <v>57.38</v>
          </cell>
        </row>
        <row r="131">
          <cell r="A131">
            <v>301000105</v>
          </cell>
          <cell r="B131" t="str">
            <v>SINAPI - 101174 - ESTACA BROCA DE CONCRETO, DIAMETRO DE 25CM, ESCAVACAO MANUAL COM TRADO CONCHA, COM ARMADURA DE ARRANQUE. AF_05/2020</v>
          </cell>
          <cell r="C131" t="str">
            <v>M</v>
          </cell>
          <cell r="F131">
            <v>78.61</v>
          </cell>
        </row>
        <row r="132">
          <cell r="A132">
            <v>301000107</v>
          </cell>
          <cell r="B132" t="str">
            <v>SINAPI - 101175 - ESTACA BROCA DE CONCRETO, DIAMETRO DE 30CM, ESCAVACAO MANUAL COM TRADO CONCHA, COM ARMADURA DE ARRANQUE. AF_05/2020</v>
          </cell>
          <cell r="C132" t="str">
            <v>M</v>
          </cell>
          <cell r="F132">
            <v>107.44</v>
          </cell>
        </row>
        <row r="133">
          <cell r="A133">
            <v>301000108</v>
          </cell>
          <cell r="B133" t="str">
            <v>SINAPI - 101176 - ESTACA BROCA DE CONCRETO, DIAMETRO DE 30CM, ESCAVACAO MANUAL COM TRADO CONCHA, INTEIRAMENTE ARMADA. AF_05/2020</v>
          </cell>
          <cell r="C133" t="str">
            <v>M</v>
          </cell>
          <cell r="F133">
            <v>138.1</v>
          </cell>
        </row>
        <row r="134">
          <cell r="A134">
            <v>301000110</v>
          </cell>
          <cell r="B134" t="str">
            <v>CRAVACAO E CONCRETAGEM DE ESTACAS MOLDADAS IN-LOCO, TIPO STRAUSS, ENCAMISADA, CONCRETO 20 MPa, PREPARO COM BETONEIRA, (EXCLUSIVE ARMADURA), NO DIAMETRO E CARGA MAXIMA DE TRABALHO DE 25 CM (20 TON) (EXCLUSIVE MOBILIZACAO E DESMOBILIZACAO DE EQUIP.)</v>
          </cell>
          <cell r="C134" t="str">
            <v>M</v>
          </cell>
          <cell r="D134">
            <v>74.86</v>
          </cell>
          <cell r="E134">
            <v>15.33</v>
          </cell>
          <cell r="F134">
            <v>90.19</v>
          </cell>
        </row>
        <row r="135">
          <cell r="A135">
            <v>301000112</v>
          </cell>
          <cell r="B135" t="str">
            <v>CRAVACAO E CONCRETAGEM DE ESTACAS MOLDADAS IN-LOCO, TIPO STRAUSS, ENCAMISADA, CONCRETO 20 MPa, PREPARO COM BETONEIRA, (EXCLUSIVE ARMADURA), NO DIAMETRO E CARGA MAXIMA DE TRABALHO DE 32 CM (30 TON) (EXCLUSIVE MOBILIZACAO E DESMOBILIZACAO DE EQUIP.)</v>
          </cell>
          <cell r="C135" t="str">
            <v>M</v>
          </cell>
          <cell r="D135">
            <v>96.24</v>
          </cell>
          <cell r="E135">
            <v>24.98</v>
          </cell>
          <cell r="F135">
            <v>121.22</v>
          </cell>
        </row>
        <row r="136">
          <cell r="A136">
            <v>301000114</v>
          </cell>
          <cell r="B136" t="str">
            <v>CRAVACAO E CONCRETAGEM DE ESTACAS MOLDADAS IN-LOCO, TIPO STRAUSS, ENCAMISADA, CONCRETO 20 MPa, PREPARO COM BETONEIRA, (EXCLUSIVE ARMADURA), NO DIAMETRO E CARGA MAXIMA DE TRABALHO DE 38 CM (40 TON) (EXCLUSIVE MOBILIZACAO E DESMOBILIZACAO DE EQUIP.)</v>
          </cell>
          <cell r="C136" t="str">
            <v>M</v>
          </cell>
          <cell r="D136">
            <v>114.42</v>
          </cell>
          <cell r="E136">
            <v>35.22</v>
          </cell>
          <cell r="F136">
            <v>149.63999999999999</v>
          </cell>
        </row>
        <row r="137">
          <cell r="A137">
            <v>301000116</v>
          </cell>
          <cell r="B137" t="str">
            <v>CORTE E PREPARO EM CABECA DE ESTACA</v>
          </cell>
          <cell r="C137" t="str">
            <v>UN</v>
          </cell>
          <cell r="D137">
            <v>0</v>
          </cell>
          <cell r="E137">
            <v>47.88</v>
          </cell>
          <cell r="F137">
            <v>47.88</v>
          </cell>
        </row>
        <row r="138">
          <cell r="A138">
            <v>301000118</v>
          </cell>
          <cell r="B138" t="str">
            <v>ALVENARIA DE EMBASAMENTO EM TIJOLOS CERAMICOS MACICOS 5X10X20, ASSENTADO COM ARGAMASSA TRACO 1:2:8 (CIMENTO, CAL E AREIA)</v>
          </cell>
          <cell r="C138" t="str">
            <v>M3</v>
          </cell>
          <cell r="D138">
            <v>796.37</v>
          </cell>
          <cell r="E138">
            <v>267.33</v>
          </cell>
          <cell r="F138">
            <v>1063.7</v>
          </cell>
        </row>
        <row r="139">
          <cell r="A139">
            <v>301000119</v>
          </cell>
          <cell r="B139" t="str">
            <v>SINAPI - 101166 - ALVENARIA DE EMBASAMENTO COM BLOCO ESTRUTURAL DE CERAMICA, DE 14X19X29CM E ARGAMASSA DE ASSENTAMENTO COM PREPARO EM BETONEIRA. AF_05/2020</v>
          </cell>
          <cell r="C139" t="str">
            <v>M3</v>
          </cell>
          <cell r="F139">
            <v>644.38</v>
          </cell>
        </row>
        <row r="140">
          <cell r="A140">
            <v>301000122</v>
          </cell>
          <cell r="B140" t="str">
            <v>SINAPI - 102487 - CONCRETO CICLOPICO FCK = 15MPA, 30% PEDRA DE MAO EM VOLUME REAL, INCLUSIVE LANCAMENTO. AF_05/2021</v>
          </cell>
          <cell r="C140" t="str">
            <v>M3</v>
          </cell>
          <cell r="F140">
            <v>539.14</v>
          </cell>
        </row>
        <row r="141">
          <cell r="A141">
            <v>301000130</v>
          </cell>
          <cell r="B141" t="str">
            <v>SINAPI - 100896 - ESTACA ESCAVADA MECANICAMENTE, SEM FLUIDO ESTABILIZANTE, COM 25CM DE DIAMETRO, CONCRETO LANCADO POR CAMINHAO BETONEIRA (EXCLUSIVE MOBILIZACAO E DESMOBILIZACAO). AF_01/2020</v>
          </cell>
          <cell r="C141" t="str">
            <v>M</v>
          </cell>
          <cell r="F141">
            <v>63.4</v>
          </cell>
        </row>
        <row r="142">
          <cell r="A142">
            <v>301000132</v>
          </cell>
          <cell r="B142" t="str">
            <v>ESTACA ESCAVADA MECANICAMENTE, SEM FLUIDO ESTABILIZANTE, COM 30CM DE DIAMETRO, CONCRETO 25MPA, LANCADO POR CAMINHAO BETONEIRA (EXCLUSIVE MOBILIZACAO E DESMOBILIZACAO)</v>
          </cell>
          <cell r="C142" t="str">
            <v>M</v>
          </cell>
          <cell r="D142">
            <v>76.290000000000006</v>
          </cell>
          <cell r="E142">
            <v>4.71</v>
          </cell>
          <cell r="F142">
            <v>81</v>
          </cell>
        </row>
        <row r="143">
          <cell r="A143">
            <v>301000134</v>
          </cell>
          <cell r="B143" t="str">
            <v>SINAPI - 100897 - ESTACA ESCAVADA MECANICAMENTE, SEM FLUIDO ESTABILIZANTE, COM 40CM DE DIAMETRO, CONCRETO LANCADO POR CAMINHAO BETONEIRA (EXCLUSIVE MOBILIZACAO E DESMOBILIZACAO). AF_01/2020</v>
          </cell>
          <cell r="C143" t="str">
            <v>M</v>
          </cell>
          <cell r="F143">
            <v>125.38</v>
          </cell>
        </row>
        <row r="144">
          <cell r="A144">
            <v>301000137</v>
          </cell>
          <cell r="B144" t="str">
            <v>SINAPI - 100898 - ESTACA ESCAVADA MECANICAMENTE, SEM FLUIDO ESTABILIZANTE, COM 60CM DE DIAMETRO, CONCRETO LANCADO POR CAMINHAO BETONEIRA (EXCLUSIVE MOBILIZACAO E DESMOBILIZACAO). AF_01/2020</v>
          </cell>
          <cell r="C144" t="str">
            <v>M</v>
          </cell>
          <cell r="F144">
            <v>244.39</v>
          </cell>
        </row>
        <row r="145">
          <cell r="A145">
            <v>301000140</v>
          </cell>
          <cell r="B145" t="str">
            <v>SINAPI - 100899 - ESTACA ESCAVADA MECANICAMENTE, SEM FLUIDO ESTABILIZANTE, COM 25CM DE DIAMETRO, CONCRETO LANCADO MANUALMENTE (EXCLUSIVE MOBILIZACAO E DESMOBILIZACAO). AF_01/2020</v>
          </cell>
          <cell r="C145" t="str">
            <v>M</v>
          </cell>
          <cell r="F145">
            <v>82.56</v>
          </cell>
        </row>
        <row r="146">
          <cell r="A146">
            <v>301000145</v>
          </cell>
          <cell r="B146" t="str">
            <v>SINAPI - 100900 - ESTACA ESCAVADA MECANICAMENTE, SEM FLUIDO ESTABILIZANTE, COM 60CM DE DIAMETRO, CONCRETO LANCADO POR BOMBA LANCA (EXCLUSIVE MOBILIZACAO E DESMOBILIZACAO). AF_01/2020</v>
          </cell>
          <cell r="C146" t="str">
            <v>M</v>
          </cell>
          <cell r="F146">
            <v>279.95999999999998</v>
          </cell>
        </row>
        <row r="147">
          <cell r="A147">
            <v>301000147</v>
          </cell>
          <cell r="B147" t="str">
            <v>MOBILIZACAO E DESMOBILIZACAO DE EQUIPAMENTO DE PERFURACAO PARA EXECUCAO DE FUNDACAO</v>
          </cell>
          <cell r="C147" t="str">
            <v>KM</v>
          </cell>
          <cell r="D147">
            <v>9.6</v>
          </cell>
          <cell r="E147">
            <v>0</v>
          </cell>
          <cell r="F147">
            <v>9.6</v>
          </cell>
        </row>
        <row r="149">
          <cell r="B149" t="str">
            <v>SERVICOS EM TERRA</v>
          </cell>
        </row>
        <row r="151">
          <cell r="A151" t="str">
            <v>CODIGO</v>
          </cell>
          <cell r="B151" t="str">
            <v>S E R V I C O S</v>
          </cell>
          <cell r="C151" t="str">
            <v>UNID</v>
          </cell>
          <cell r="E151" t="str">
            <v>MAO OBRA</v>
          </cell>
          <cell r="F151" t="str">
            <v>TOTAL</v>
          </cell>
        </row>
        <row r="153">
          <cell r="B153" t="str">
            <v>*  SERVICOS EM TERRA (MANUAL)</v>
          </cell>
        </row>
        <row r="154">
          <cell r="A154">
            <v>401001100</v>
          </cell>
          <cell r="B154" t="str">
            <v>ESCAVACAO DE VALAS EM SOLO DE QUALQUER CATEGORIA, NA(S) PROFUNDIDADE(S):- ATE 2,00 M (SEM PRESENCA DE AGUA)</v>
          </cell>
          <cell r="C154" t="str">
            <v>M3</v>
          </cell>
          <cell r="D154">
            <v>0</v>
          </cell>
          <cell r="E154">
            <v>68.16</v>
          </cell>
          <cell r="F154">
            <v>68.16</v>
          </cell>
        </row>
        <row r="155">
          <cell r="A155">
            <v>401001101</v>
          </cell>
          <cell r="B155" t="str">
            <v>- ATE 2,00 M (COM PRESENCA DE AGUA)</v>
          </cell>
          <cell r="C155" t="str">
            <v>M3</v>
          </cell>
          <cell r="D155">
            <v>0</v>
          </cell>
          <cell r="E155">
            <v>65.430000000000007</v>
          </cell>
          <cell r="F155">
            <v>65.430000000000007</v>
          </cell>
        </row>
        <row r="156">
          <cell r="A156">
            <v>401001109</v>
          </cell>
          <cell r="B156" t="str">
            <v>REGULARIZACAO E COMPACTACAO MANUAL DE TERRENO COM SOQUETE</v>
          </cell>
          <cell r="C156" t="str">
            <v>M2</v>
          </cell>
          <cell r="D156">
            <v>0</v>
          </cell>
          <cell r="E156">
            <v>25.56</v>
          </cell>
          <cell r="F156">
            <v>25.56</v>
          </cell>
        </row>
        <row r="157">
          <cell r="A157">
            <v>401001111</v>
          </cell>
          <cell r="B157" t="str">
            <v>REGULARIZACAO E APILOAMENTO DE TERRENO PARA ASSENTAMENTO DE TUBULACAO</v>
          </cell>
          <cell r="C157" t="str">
            <v>M2</v>
          </cell>
          <cell r="D157">
            <v>0</v>
          </cell>
          <cell r="E157">
            <v>25.56</v>
          </cell>
          <cell r="F157">
            <v>25.56</v>
          </cell>
        </row>
        <row r="158">
          <cell r="A158">
            <v>401001113</v>
          </cell>
          <cell r="B158" t="str">
            <v>SINAPI - 96995 - REATERRO MANUAL APILOADO COM SOQUETE. AF_10/2017</v>
          </cell>
          <cell r="C158" t="str">
            <v>M3</v>
          </cell>
          <cell r="F158">
            <v>40.869999999999997</v>
          </cell>
        </row>
        <row r="159">
          <cell r="A159">
            <v>401001114</v>
          </cell>
          <cell r="B159" t="str">
            <v>SINAPI - 93382 - REATERRO MANUAL DE VALAS COM COMPACTACAO MECANIZADA. AF_04/2016</v>
          </cell>
          <cell r="C159" t="str">
            <v>M3</v>
          </cell>
          <cell r="F159">
            <v>27.61</v>
          </cell>
        </row>
        <row r="160">
          <cell r="A160">
            <v>401001115</v>
          </cell>
          <cell r="B160" t="str">
            <v>CORTE E ATERRO COMPENSADO</v>
          </cell>
          <cell r="C160" t="str">
            <v>M3</v>
          </cell>
          <cell r="D160">
            <v>7.77</v>
          </cell>
          <cell r="E160">
            <v>0</v>
          </cell>
          <cell r="F160">
            <v>7.77</v>
          </cell>
        </row>
        <row r="161">
          <cell r="A161">
            <v>401001117</v>
          </cell>
          <cell r="B161" t="str">
            <v>ESPALHAMENTO DE TERRA</v>
          </cell>
          <cell r="C161" t="str">
            <v>M3</v>
          </cell>
          <cell r="D161">
            <v>0</v>
          </cell>
          <cell r="E161">
            <v>17.04</v>
          </cell>
          <cell r="F161">
            <v>17.04</v>
          </cell>
        </row>
        <row r="162">
          <cell r="A162">
            <v>401001122</v>
          </cell>
          <cell r="B162" t="str">
            <v>ATERRO EM CAMADAS DE 10 CM, UMEDECIDAS E FORTEMENTE APILOADAS, COM TERRA DISPONIVEL NA OBRA</v>
          </cell>
          <cell r="C162" t="str">
            <v>M3</v>
          </cell>
          <cell r="D162">
            <v>0</v>
          </cell>
          <cell r="E162">
            <v>34.08</v>
          </cell>
          <cell r="F162">
            <v>34.08</v>
          </cell>
        </row>
        <row r="163">
          <cell r="A163">
            <v>401001124</v>
          </cell>
          <cell r="B163" t="str">
            <v>ATERRO EM CAMADAS DE 20 CM, UMEDECIDAS E FORTEMENTE APILOADAS, COM TERRA DISPONIVEL NA OBRA</v>
          </cell>
          <cell r="C163" t="str">
            <v>M3</v>
          </cell>
          <cell r="D163">
            <v>0</v>
          </cell>
          <cell r="E163">
            <v>59.64</v>
          </cell>
          <cell r="F163">
            <v>59.64</v>
          </cell>
        </row>
        <row r="164">
          <cell r="A164">
            <v>401001126</v>
          </cell>
          <cell r="B164" t="str">
            <v>ATERRO MANUAL EM CAMADAS DE 20 CM, UMIDECIDAS E FORTEMENTE APILOADAS, COM AQUISICAO DE TERRA</v>
          </cell>
          <cell r="C164" t="str">
            <v>M3</v>
          </cell>
          <cell r="D164">
            <v>29.16</v>
          </cell>
          <cell r="E164">
            <v>59.64</v>
          </cell>
          <cell r="F164">
            <v>88.8</v>
          </cell>
        </row>
        <row r="166">
          <cell r="B166" t="str">
            <v>*  SERVICOS EM TERRA (MECANIZADO)</v>
          </cell>
        </row>
        <row r="167">
          <cell r="A167">
            <v>401002000</v>
          </cell>
          <cell r="B167" t="str">
            <v>ATERRO MECANIZADO DE SOLO, COM AQUISICAO DE TERRA, INCLUSO COMPACTACAO COM ROLO COMPACTADOR DE PNEUS</v>
          </cell>
          <cell r="C167" t="str">
            <v>M3</v>
          </cell>
          <cell r="D167">
            <v>54.67</v>
          </cell>
          <cell r="E167">
            <v>0.19</v>
          </cell>
          <cell r="F167">
            <v>54.86</v>
          </cell>
        </row>
        <row r="168">
          <cell r="A168">
            <v>401002003</v>
          </cell>
          <cell r="B168" t="str">
            <v>SINAPI - 100575 - REGULARIZACAO DE SUPERFICIES COM MOTONIVELADORA. AF_11/2019</v>
          </cell>
          <cell r="C168" t="str">
            <v>M2</v>
          </cell>
          <cell r="F168">
            <v>0.11</v>
          </cell>
        </row>
        <row r="169">
          <cell r="A169">
            <v>401002005</v>
          </cell>
          <cell r="B169" t="str">
            <v>SINAPI - 90082 - ESCAVACAO MECANIZADA DE VALA COM PROF. ATE 1,5 M (MEDIA MONTANTE E JUSANTE/UMA COMPOSICAO POR TRECHO), ESCAVADEIRA (0,8 M3), LARG. DE 1,5 M A 2,5 M, EM SOLO DE 1A CATEGORIA, EM LOCAIS COM ALTO NIVEL DE INTERFERENCIA. AF_02/2021</v>
          </cell>
          <cell r="C169" t="str">
            <v>M3</v>
          </cell>
          <cell r="F169">
            <v>10.82</v>
          </cell>
        </row>
        <row r="170">
          <cell r="A170">
            <v>401002006</v>
          </cell>
          <cell r="B170" t="str">
            <v>SINAPI - 102278 - ESCAVACAO MECANIZADA DE VALA COM PROF. MAIOR QUE 1,50 M ATE 3,0 M (MEDIA MONTANTE E JUSANTE/UMA COMPOSICAO POR TRECHO), ESCAVADEIRA (1,2 M3), LARG. DE 1,5 M A 2,5 M, EM SOLO DE 1A CATEGORIA, EM LOCAIS COM ALTO NIVEL DE INTERFERENCIA</v>
          </cell>
          <cell r="C170" t="str">
            <v>M3</v>
          </cell>
          <cell r="F170">
            <v>9.51</v>
          </cell>
        </row>
        <row r="171">
          <cell r="A171">
            <v>401002007</v>
          </cell>
          <cell r="B171" t="str">
            <v>SINAPI - 90090 - ESCAVACAO MECANIZADA DE VALA COM PROF. MAIOR QUE 4,5 M ATE 6,0 M(MEDIA MONTANTE E JUSANTE/UMA COMPOSICAO POR TRECHO), ESCAVADEIRA (1,2 M3), LARG. DE 1,5 M A 2,5 M, EM SOLO DE 1A CATEGORIA, EM LOCAIS COM ALTO NIVEL DE INTERFERENCIA. A</v>
          </cell>
          <cell r="C171" t="str">
            <v>M3</v>
          </cell>
          <cell r="F171">
            <v>8.92</v>
          </cell>
        </row>
        <row r="172">
          <cell r="A172">
            <v>401002013</v>
          </cell>
          <cell r="B172" t="str">
            <v>SINAPI - 101210 - ESC. VERT. A CEU ABERTO, EM OBRAS DE EDIF., INCLUINDO CARGA, DESCARGA E TRANSP., EM SOLO DE 1a CAT. COM ESCAVADEIRA HIDRAULICA (CACAMBA: 0,8 M3 / 111 HP), FROTA DE 4 CAMINHOES BASCULANTES DE 14 M3, DMT DE 1,5 KM E VELOC. MEDIA 18KM/</v>
          </cell>
          <cell r="C172" t="str">
            <v>M3</v>
          </cell>
          <cell r="F172">
            <v>16.39</v>
          </cell>
        </row>
        <row r="173">
          <cell r="A173">
            <v>401002018</v>
          </cell>
          <cell r="B173" t="str">
            <v>SINAPI - 93368 - REATERRO MECANIZADO DE VALA COM ESCAVADEIRA HIDRAULICA (CAPACIDADE DA CACAMBA: 0,8 M3 / POTENCIA: 111 HP), LARGURA ATE 1,5 M, PROFUNDIDADE DE 1,5 A 3,0 M, COM SOLO DE 1a CATEGORIA EM LOCAIS COM BAIXO NIVEL DE INTERFERENCIA. AF_04/201</v>
          </cell>
          <cell r="C173" t="str">
            <v>M3</v>
          </cell>
          <cell r="F173">
            <v>16.53</v>
          </cell>
        </row>
        <row r="174">
          <cell r="A174">
            <v>401002019</v>
          </cell>
          <cell r="B174" t="str">
            <v>SINAPI - 100574 - ESPALHAMENTO DE MATERIAL COM TRATOR DE ESTEIRAS. AF_11/2019</v>
          </cell>
          <cell r="C174" t="str">
            <v>M3</v>
          </cell>
          <cell r="F174">
            <v>1.3</v>
          </cell>
        </row>
        <row r="175">
          <cell r="A175">
            <v>401002021</v>
          </cell>
          <cell r="B175" t="str">
            <v>REGULARIZACAO E COMPACTACAO DE ATERRO</v>
          </cell>
          <cell r="C175" t="str">
            <v>M3</v>
          </cell>
          <cell r="D175">
            <v>2.37</v>
          </cell>
          <cell r="E175">
            <v>0</v>
          </cell>
          <cell r="F175">
            <v>2.37</v>
          </cell>
        </row>
        <row r="176">
          <cell r="A176">
            <v>401002022</v>
          </cell>
          <cell r="B176" t="str">
            <v>COMPACTACAO MECANICA, SEM CONTROLE DO GC (C/ COMPACTADOR PLACA 400 KG)</v>
          </cell>
          <cell r="C176" t="str">
            <v>M3</v>
          </cell>
          <cell r="D176">
            <v>1.05</v>
          </cell>
          <cell r="E176">
            <v>4.26</v>
          </cell>
          <cell r="F176">
            <v>5.31</v>
          </cell>
        </row>
        <row r="177">
          <cell r="A177">
            <v>401002023</v>
          </cell>
          <cell r="B177" t="str">
            <v>SINAPI - 100976 - CARGA, MANOBRA E DESCARGA DE SOLOS E MATERIAIS GRANULARES EM CAMINHAO BASCULANTE 18 M3 - CARGA COM PA CARREGADEIRA (CACAMBA DE 1,7 A 2,8 M3 / 128 HP) E DESCARGA LIVRE (UNIDADE: M3). AF_07/2020</v>
          </cell>
          <cell r="C177" t="str">
            <v>M3</v>
          </cell>
          <cell r="F177">
            <v>7.86</v>
          </cell>
        </row>
        <row r="178">
          <cell r="A178">
            <v>401002024</v>
          </cell>
          <cell r="B178" t="str">
            <v>SINAPI - 97083 - COMPACTACAO MECANICA DE SOLO PARA EXECUCAO DE RADIER, PISO DE CONCRETO OU LAJE SOBRE SOLO, COM COMPACTADOR DE SOLOS A PERCUSSAO. AF_09/2021</v>
          </cell>
          <cell r="C178" t="str">
            <v>M2</v>
          </cell>
          <cell r="F178">
            <v>2.65</v>
          </cell>
        </row>
        <row r="179">
          <cell r="A179">
            <v>401002025</v>
          </cell>
          <cell r="B179" t="str">
            <v>SINAPI - 97084 - COMPACTACAO MECANICA DE SOLO PARA EXECUCAO DE RADIER, PISO DE CONCRETO OU LAJE SOBRE SOLO, COM COMPACTADOR DE SOLOS TIPO PLACA VIBRATORIA. AF_09/2021</v>
          </cell>
          <cell r="C179" t="str">
            <v>M2</v>
          </cell>
          <cell r="F179">
            <v>0.55000000000000004</v>
          </cell>
        </row>
        <row r="180">
          <cell r="A180">
            <v>401002040</v>
          </cell>
          <cell r="B180" t="str">
            <v>SINAPI - 97913 - TRANSPORTE COM CAMINHAO BASCULANTE DE 6 M3, EM VIA URBANA EM REVESTIMENTO PRIMARIO (UNIDADE: M3XKM). AF_07/2020</v>
          </cell>
          <cell r="C180" t="str">
            <v>M3XKM</v>
          </cell>
          <cell r="F180">
            <v>2.99</v>
          </cell>
        </row>
        <row r="181">
          <cell r="A181">
            <v>401002045</v>
          </cell>
          <cell r="B181" t="str">
            <v>SINAPI - 97914 - TRANSPORTE COM CAMINHAO BASCULANTE DE 6 M3, EM VIA URBANA PAVIMENTADA, DMT ATE 30 KM (UNIDADE: M3XKM). AF_07/2020</v>
          </cell>
          <cell r="C181" t="str">
            <v>M3XKM</v>
          </cell>
          <cell r="F181">
            <v>2.74</v>
          </cell>
        </row>
        <row r="183">
          <cell r="B183" t="str">
            <v>DRENAGEM</v>
          </cell>
        </row>
        <row r="185">
          <cell r="A185" t="str">
            <v>CODIGO</v>
          </cell>
          <cell r="B185" t="str">
            <v>S E R V I C O S</v>
          </cell>
          <cell r="C185" t="str">
            <v>UNID</v>
          </cell>
          <cell r="E185" t="str">
            <v>MAO OBRA</v>
          </cell>
          <cell r="F185" t="str">
            <v>TOTAL</v>
          </cell>
        </row>
        <row r="187">
          <cell r="A187">
            <v>501000100</v>
          </cell>
          <cell r="B187" t="str">
            <v>SINAPI - 92210 - TUBO DE CONCRETO PARA REDES COLETORAS DE AGUAS PLUVIAIS, DIAMETRO DE 400 MM, JUNTA RIGIDA, INSTALADO EM LOCAL COM BAIXO NIVEL DE INTERFERENCIAS - FORNECIMENTO E ASSENTAMENTO. AF_12/2015</v>
          </cell>
          <cell r="C187" t="str">
            <v>M</v>
          </cell>
          <cell r="F187">
            <v>167.67</v>
          </cell>
        </row>
        <row r="188">
          <cell r="A188">
            <v>501000102</v>
          </cell>
          <cell r="B188" t="str">
            <v>SINAPI - 92212 - TUBO DE CONCRETO PARA REDES COLETORAS DE AGUAS PLUVIAIS, DIAMETRO DE 600 MM, JUNTA RIGIDA, INSTALADO EM LOCAL COM BAIXO NIVEL DE INTERFERENCIAS - FORNECIMENTO E ASSENTAMENTO. AF_12/2015</v>
          </cell>
          <cell r="C188" t="str">
            <v>M</v>
          </cell>
          <cell r="F188">
            <v>300.02</v>
          </cell>
        </row>
        <row r="189">
          <cell r="A189">
            <v>501000104</v>
          </cell>
          <cell r="B189" t="str">
            <v>SINAPI - 92214 - TUBO DE CONCRETO PARA REDES COLETORAS DE AGUAS PLUVIAIS, DIAMETRO DE 800 MM, JUNTA RIGIDA, INSTALADO EM LOCAL COM BAIXO NIVEL DE INTERFERENCIAS - FORNECIMENTO E ASSENTAMENTO. AF_12/2015</v>
          </cell>
          <cell r="C189" t="str">
            <v>M</v>
          </cell>
          <cell r="F189">
            <v>475.97</v>
          </cell>
        </row>
        <row r="190">
          <cell r="A190">
            <v>501000106</v>
          </cell>
          <cell r="B190" t="str">
            <v>SINAPI - 92216 - TUBO DE CONCRETO PARA REDES COLETORAS DE AGUAS PLUVIAIS, DIAMETRO DE 1000 MM, JUNTA RIGIDA, INSTALADO EM LOCAL COM BAIXO NIVEL DE INTERFERENCIAS - FORNECIMENTO E ASSENTAMENTO. AF_12/2015</v>
          </cell>
          <cell r="C190" t="str">
            <v>M</v>
          </cell>
          <cell r="F190">
            <v>572.12</v>
          </cell>
        </row>
        <row r="191">
          <cell r="A191">
            <v>501000108</v>
          </cell>
          <cell r="B191" t="str">
            <v>SINAPI - 92816 - TUBO DE CONCRETO PARA REDES COLETORAS DE AGUAS PLUVIAIS, DIAMETRO DE 1200 MM, JUNTA RIGIDA, INSTALADO EM LOCAL COM BAIXO NIVEL DE INTERFERENCIAS - FORNECIMENTO E ASSENTAMENTO. AF_12/2015</v>
          </cell>
          <cell r="C191" t="str">
            <v>M</v>
          </cell>
          <cell r="F191">
            <v>822.91</v>
          </cell>
        </row>
        <row r="192">
          <cell r="A192">
            <v>501000110</v>
          </cell>
          <cell r="B192" t="str">
            <v>SINAPI - 92818 - TUBO DE CONCRETO PARA REDES COLETORAS DE AGUAS PLUVIAIS, DIAMETRO DE 1500 MM, JUNTA RIGIDA, INSTALADO EM LOCAL COM BAIXO NIVEL DE INTERFERENCIAS - FORNECIMENTO E ASSENTAMENTO. AF_12/2015</v>
          </cell>
          <cell r="C192" t="str">
            <v>M</v>
          </cell>
          <cell r="F192">
            <v>1175.47</v>
          </cell>
        </row>
        <row r="193">
          <cell r="A193">
            <v>501000115</v>
          </cell>
          <cell r="B193" t="str">
            <v>TUBOS DE CONCRETO POROSOS, COM 200 MM DE DIAMETRO, PARA DRENOS, EM CONCRETO SIMPLES, MACHO-FEMEA</v>
          </cell>
          <cell r="C193" t="str">
            <v>M</v>
          </cell>
          <cell r="D193">
            <v>38.03</v>
          </cell>
          <cell r="E193">
            <v>17.86</v>
          </cell>
          <cell r="F193">
            <v>55.89</v>
          </cell>
        </row>
        <row r="194">
          <cell r="A194">
            <v>501000117</v>
          </cell>
          <cell r="B194" t="str">
            <v>FORNECIMENTO E ASSENTAMENTO DE BRITA 2 - DRENOS E FILTROS</v>
          </cell>
          <cell r="C194" t="str">
            <v>M3</v>
          </cell>
          <cell r="D194">
            <v>102.37</v>
          </cell>
          <cell r="E194">
            <v>17.04</v>
          </cell>
          <cell r="F194">
            <v>119.41</v>
          </cell>
        </row>
        <row r="195">
          <cell r="A195">
            <v>501000125</v>
          </cell>
          <cell r="B195" t="str">
            <v>SINAPI - 98546 - IMPERMEABILIZACAO DE SUPERFICIE COM MANTA ASFALTICA, UMA CAMADA, INCLUSIVE APLICACAO DE PRIMER ASFALTICO, E=3MM. AF_06/2018</v>
          </cell>
          <cell r="C195" t="str">
            <v>M2</v>
          </cell>
          <cell r="F195">
            <v>127.63</v>
          </cell>
        </row>
        <row r="196">
          <cell r="A196">
            <v>501000130</v>
          </cell>
          <cell r="B196" t="str">
            <v>TAMPAO DE FERRO FUNDIDO (T-170) PARA POCOS DE VISITA, ASSENTADO COM ARGAMASSA DE CIMENTO E AREIA NO TRACO 1:3</v>
          </cell>
          <cell r="C196" t="str">
            <v>UN</v>
          </cell>
          <cell r="D196">
            <v>771.41</v>
          </cell>
          <cell r="E196">
            <v>57.28</v>
          </cell>
          <cell r="F196">
            <v>828.69</v>
          </cell>
        </row>
        <row r="197">
          <cell r="A197">
            <v>501000135</v>
          </cell>
          <cell r="B197" t="str">
            <v>ESGOTAMENTO DE AGUA DE LENCOL FREATICO, COM BOMBA ELETRICA, DE 3" DE RECALQUE</v>
          </cell>
          <cell r="C197" t="str">
            <v>M3</v>
          </cell>
          <cell r="D197">
            <v>0.11</v>
          </cell>
          <cell r="E197">
            <v>0</v>
          </cell>
          <cell r="F197">
            <v>0.11</v>
          </cell>
        </row>
        <row r="198">
          <cell r="A198">
            <v>501000137</v>
          </cell>
          <cell r="B198" t="str">
            <v>ENROCAMENTO COM PEDRA DE MAO, MEDIDO NO VOLUME ACABADO</v>
          </cell>
          <cell r="C198" t="str">
            <v>M3</v>
          </cell>
          <cell r="D198">
            <v>100.27</v>
          </cell>
          <cell r="E198">
            <v>170.4</v>
          </cell>
          <cell r="F198">
            <v>270.67</v>
          </cell>
        </row>
        <row r="199">
          <cell r="A199">
            <v>501000139</v>
          </cell>
          <cell r="B199" t="str">
            <v>SINAPI - 102487 - CONCRETO CICLOPICO FCK = 15MPA, 30% PEDRA DE MAO EM VOLUME REAL, INCLUSIVE LANCAMENTO. AF_05/2021</v>
          </cell>
          <cell r="C199" t="str">
            <v>M3</v>
          </cell>
          <cell r="F199">
            <v>539.14</v>
          </cell>
        </row>
        <row r="200">
          <cell r="A200">
            <v>501000145</v>
          </cell>
          <cell r="B200" t="str">
            <v>EMBOCO OU MASSA UNICA EM ARGAMASSA TRACO 1:2:8, PREPARO MANUAL, ESP=25MM</v>
          </cell>
          <cell r="C200" t="str">
            <v>M2</v>
          </cell>
          <cell r="D200">
            <v>20.12</v>
          </cell>
          <cell r="E200">
            <v>29.78</v>
          </cell>
          <cell r="F200">
            <v>49.9</v>
          </cell>
        </row>
        <row r="201">
          <cell r="A201">
            <v>501000147</v>
          </cell>
          <cell r="B201" t="str">
            <v>POCO DE VISITA COM CHAMINE DE ALTURA 1,00M DE ALTURA - ANEXO D-120, PARA OS TUBOS:- PV 400 MM</v>
          </cell>
          <cell r="C201" t="str">
            <v>UN</v>
          </cell>
          <cell r="D201">
            <v>3650.24</v>
          </cell>
          <cell r="E201">
            <v>2303.4699999999998</v>
          </cell>
          <cell r="F201">
            <v>5953.71</v>
          </cell>
        </row>
        <row r="202">
          <cell r="A202">
            <v>501000148</v>
          </cell>
          <cell r="B202" t="str">
            <v>- PV 600 MM</v>
          </cell>
          <cell r="C202" t="str">
            <v>UN</v>
          </cell>
          <cell r="D202">
            <v>3650.25</v>
          </cell>
          <cell r="E202">
            <v>2303.4699999999998</v>
          </cell>
          <cell r="F202">
            <v>5953.72</v>
          </cell>
        </row>
        <row r="203">
          <cell r="A203">
            <v>501000150</v>
          </cell>
          <cell r="B203" t="str">
            <v>- PV 800 MM</v>
          </cell>
          <cell r="C203" t="str">
            <v>UN</v>
          </cell>
          <cell r="D203">
            <v>4690.37</v>
          </cell>
          <cell r="E203">
            <v>3033.98</v>
          </cell>
          <cell r="F203">
            <v>7724.35</v>
          </cell>
        </row>
        <row r="204">
          <cell r="A204">
            <v>501000151</v>
          </cell>
          <cell r="B204" t="str">
            <v>- PV 1000 MM</v>
          </cell>
          <cell r="C204" t="str">
            <v>UN</v>
          </cell>
          <cell r="D204">
            <v>4963.66</v>
          </cell>
          <cell r="E204">
            <v>3226.67</v>
          </cell>
          <cell r="F204">
            <v>8190.33</v>
          </cell>
        </row>
        <row r="205">
          <cell r="A205">
            <v>501000152</v>
          </cell>
          <cell r="B205" t="str">
            <v>- PV 1200 MM</v>
          </cell>
          <cell r="C205" t="str">
            <v>UN</v>
          </cell>
          <cell r="D205">
            <v>5888.91</v>
          </cell>
          <cell r="E205">
            <v>3956.38</v>
          </cell>
          <cell r="F205">
            <v>9845.2900000000009</v>
          </cell>
        </row>
        <row r="206">
          <cell r="A206">
            <v>501000153</v>
          </cell>
          <cell r="B206" t="str">
            <v>- PV 1500 MM</v>
          </cell>
          <cell r="C206" t="str">
            <v>UN</v>
          </cell>
          <cell r="D206">
            <v>7080.15</v>
          </cell>
          <cell r="E206">
            <v>4898.04</v>
          </cell>
          <cell r="F206">
            <v>11978.19</v>
          </cell>
        </row>
        <row r="207">
          <cell r="A207">
            <v>501000160</v>
          </cell>
          <cell r="B207" t="str">
            <v>EXECUCAO DE BOCA DE LOBO, NO(S) TIPO(S):- BL-02 - ANEXO D-122</v>
          </cell>
          <cell r="C207" t="str">
            <v>UN</v>
          </cell>
          <cell r="D207">
            <v>2175.2800000000002</v>
          </cell>
          <cell r="E207">
            <v>2400.52</v>
          </cell>
          <cell r="F207">
            <v>4575.8</v>
          </cell>
        </row>
        <row r="208">
          <cell r="A208">
            <v>501000162</v>
          </cell>
          <cell r="B208" t="str">
            <v>- BL-04 - ANEXO D-124</v>
          </cell>
          <cell r="C208" t="str">
            <v>UN</v>
          </cell>
          <cell r="D208">
            <v>3286.99</v>
          </cell>
          <cell r="E208">
            <v>3440.7</v>
          </cell>
          <cell r="F208">
            <v>6727.69</v>
          </cell>
        </row>
        <row r="210">
          <cell r="B210" t="str">
            <v>ESTRUTURA DE CONCRETO</v>
          </cell>
        </row>
        <row r="212">
          <cell r="A212" t="str">
            <v>CODIGO</v>
          </cell>
          <cell r="B212" t="str">
            <v>S E R V I C O S</v>
          </cell>
          <cell r="C212" t="str">
            <v>UNID</v>
          </cell>
          <cell r="E212" t="str">
            <v>MAO OBRA</v>
          </cell>
          <cell r="F212" t="str">
            <v>TOTAL</v>
          </cell>
        </row>
        <row r="214">
          <cell r="B214" t="str">
            <v>*  FORMAS</v>
          </cell>
        </row>
        <row r="215">
          <cell r="A215">
            <v>601001000</v>
          </cell>
          <cell r="B215" t="str">
            <v>FABRICACAO, MONTAGEM E DESMONTAGEM DE FORMA PARA FUNDACAO COM TABUAS E SARRAFOS, COM REAPROVEITAMENTO DE 2X</v>
          </cell>
          <cell r="C215" t="str">
            <v>M2</v>
          </cell>
          <cell r="D215">
            <v>65.61</v>
          </cell>
          <cell r="E215">
            <v>55.05</v>
          </cell>
          <cell r="F215">
            <v>120.66</v>
          </cell>
        </row>
        <row r="216">
          <cell r="A216">
            <v>601001001</v>
          </cell>
          <cell r="B216" t="str">
            <v>FABRICACAO, MONTAGEM E DESMONTAGEM DE FORMA PARA FUNDACAO COM TABUAS E SARRAFOS, SEM REAPROVEITAMENTO</v>
          </cell>
          <cell r="C216" t="str">
            <v>M2</v>
          </cell>
          <cell r="D216">
            <v>152.65</v>
          </cell>
          <cell r="E216">
            <v>80.97</v>
          </cell>
          <cell r="F216">
            <v>233.62</v>
          </cell>
        </row>
        <row r="217">
          <cell r="A217">
            <v>601001006</v>
          </cell>
          <cell r="B217" t="str">
            <v>FORMA CURVA, COM TABUAS DE CEDRINHO E CHAPAS DE MADEIRA COMPENSADA RESINADA DE 6 MM DE ESPESSURA, COM UTILIZACAO DE 2 VEZES, INCLUSIVE ESCORAMENTO</v>
          </cell>
          <cell r="C217" t="str">
            <v>M2</v>
          </cell>
          <cell r="D217">
            <v>31.38</v>
          </cell>
          <cell r="E217">
            <v>92.96</v>
          </cell>
          <cell r="F217">
            <v>124.34</v>
          </cell>
        </row>
        <row r="218">
          <cell r="A218">
            <v>601001007</v>
          </cell>
          <cell r="B218" t="str">
            <v>FORMA EM CHAPA DE MADEIRA TIPO RESINADA DE 10MM DE ESPESSURA (5 FLS.), COM UTILIZACAO DE 3 VEZES APENAS DE UM LADO, INCLUSIVE ESCORAMENTO</v>
          </cell>
          <cell r="C218" t="str">
            <v>M2</v>
          </cell>
          <cell r="D218">
            <v>48.14</v>
          </cell>
          <cell r="E218">
            <v>23.04</v>
          </cell>
          <cell r="F218">
            <v>71.180000000000007</v>
          </cell>
        </row>
        <row r="219">
          <cell r="A219">
            <v>601001010</v>
          </cell>
          <cell r="B219" t="str">
            <v>FORMA INTERNA, EM CHAPA DE MADEIRA TIPO RESINADA DE 10 MM DE ESPESSURA, PARA GALERIAS MOLDADAS "IN-LOCO", INCLUSIVE ESCORAMENTO</v>
          </cell>
          <cell r="C219" t="str">
            <v>M2</v>
          </cell>
          <cell r="D219">
            <v>14.91</v>
          </cell>
          <cell r="E219">
            <v>46.44</v>
          </cell>
          <cell r="F219">
            <v>61.35</v>
          </cell>
        </row>
        <row r="220">
          <cell r="A220">
            <v>601001011</v>
          </cell>
          <cell r="B220" t="str">
            <v>FORMA EM CHAPA DE MADEIRA TIPO RESINADA DE 12 MM DE ESPESSURA (7 FLS), COM UTILIZACAO DE 3 VEZES APENAS DE UM LADO</v>
          </cell>
          <cell r="C220" t="str">
            <v>M2</v>
          </cell>
          <cell r="D220">
            <v>52.1</v>
          </cell>
          <cell r="E220">
            <v>23.04</v>
          </cell>
          <cell r="F220">
            <v>75.14</v>
          </cell>
        </row>
        <row r="221">
          <cell r="A221">
            <v>601001012</v>
          </cell>
          <cell r="B221" t="str">
            <v>FORMA EM CHAPA DE MADEIRA TIPO PLASTIFICADA DE 12 MM DE ESPESSURA (7 FLS.), COM UTILIZACAO DE 3 VEZES, APENAS DE UM LADO, INCLUSIVE ESCORAMENTO</v>
          </cell>
          <cell r="C221" t="str">
            <v>M2</v>
          </cell>
          <cell r="D221">
            <v>60.82</v>
          </cell>
          <cell r="E221">
            <v>23.04</v>
          </cell>
          <cell r="F221">
            <v>83.86</v>
          </cell>
        </row>
        <row r="222">
          <cell r="A222">
            <v>601001016</v>
          </cell>
          <cell r="B222" t="str">
            <v>CIMBRAMENTO DE MADEIRA PARA ALTURAS ATE 4M, ESTRUTURA LEVES - FORNECIMENTO E MONTAGEM</v>
          </cell>
          <cell r="C222" t="str">
            <v>M3</v>
          </cell>
          <cell r="D222">
            <v>15.86</v>
          </cell>
          <cell r="E222">
            <v>28.3</v>
          </cell>
          <cell r="F222">
            <v>44.16</v>
          </cell>
        </row>
        <row r="223">
          <cell r="A223">
            <v>601001018</v>
          </cell>
          <cell r="B223" t="str">
            <v>CIMBRAMENTO PARA GALERIAS RETANGULARES</v>
          </cell>
          <cell r="C223" t="str">
            <v>M3</v>
          </cell>
          <cell r="D223">
            <v>18.760000000000002</v>
          </cell>
          <cell r="E223">
            <v>36.03</v>
          </cell>
          <cell r="F223">
            <v>54.79</v>
          </cell>
        </row>
        <row r="225">
          <cell r="B225" t="str">
            <v>*  FERRAGEM</v>
          </cell>
        </row>
        <row r="226">
          <cell r="A226">
            <v>601002010</v>
          </cell>
          <cell r="B226" t="str">
            <v>TELA DE ACO MALHA 15X15, 4,2MM REF. EAQ 92 DA TELCON - FORNECIMENTO E COLOCACAO</v>
          </cell>
          <cell r="C226" t="str">
            <v>M2</v>
          </cell>
          <cell r="D226">
            <v>16.079999999999998</v>
          </cell>
          <cell r="E226">
            <v>1.1000000000000001</v>
          </cell>
          <cell r="F226">
            <v>17.18</v>
          </cell>
        </row>
        <row r="227">
          <cell r="A227">
            <v>601002015</v>
          </cell>
          <cell r="B227" t="str">
            <v>ARMACAO EM TELA DE ACO SOLDADA NERVURADA Q-138, ACO CA-60, 4,2MM, MALHA 10X10CM</v>
          </cell>
          <cell r="C227" t="str">
            <v>M2</v>
          </cell>
          <cell r="D227">
            <v>23.87</v>
          </cell>
          <cell r="E227">
            <v>0.62</v>
          </cell>
          <cell r="F227">
            <v>24.49</v>
          </cell>
        </row>
        <row r="228">
          <cell r="A228">
            <v>601002100</v>
          </cell>
          <cell r="B228" t="str">
            <v>ARMACAO DE BLOCO, VIGA BALDRAME E SAPATA UTILIZANDO ACO CA-60 DIAM. 4,2MM - FORNECIMENTO, CORTE, DOBRA E COLOCACAO (C/ PERDA DE 7%)</v>
          </cell>
          <cell r="C228" t="str">
            <v>KG</v>
          </cell>
          <cell r="D228">
            <v>11.12</v>
          </cell>
          <cell r="E228">
            <v>7.38</v>
          </cell>
          <cell r="F228">
            <v>18.5</v>
          </cell>
        </row>
        <row r="229">
          <cell r="A229">
            <v>601002105</v>
          </cell>
          <cell r="B229" t="str">
            <v>ARMACAO DE BLOCO, VIGA BALDRAME E SAPATA UTILIZANDO ACO CA-60 DIAM. 5,0MM - FORNECIMENTO, CORTE, DOBRA E COLOCACAO (C/ PERDA DE 7%)</v>
          </cell>
          <cell r="C229" t="str">
            <v>KG</v>
          </cell>
          <cell r="D229">
            <v>11.12</v>
          </cell>
          <cell r="E229">
            <v>6.54</v>
          </cell>
          <cell r="F229">
            <v>17.66</v>
          </cell>
        </row>
        <row r="230">
          <cell r="A230">
            <v>601002110</v>
          </cell>
          <cell r="B230" t="str">
            <v>ARMACAO DE BLOCO, VIGA BALDRAME E SAPATA UTILIZANDO ACO CA-50, MEDIA, DIAM. 6,3MM - FORNECIMENTO, CORTE, DOBRA E COLOCACAO (C/ PERDA DE 7%)</v>
          </cell>
          <cell r="C230" t="str">
            <v>KG</v>
          </cell>
          <cell r="D230">
            <v>12.11</v>
          </cell>
          <cell r="E230">
            <v>4.74</v>
          </cell>
          <cell r="F230">
            <v>16.850000000000001</v>
          </cell>
        </row>
        <row r="231">
          <cell r="A231">
            <v>601002115</v>
          </cell>
          <cell r="B231" t="str">
            <v>ARMACAO DE BLOCO, VIGA BALDRAME E SAPATA UTILIZANDO ACO CA-50, MEDIA, DIAM. 8,0MM - FORNECIMENTO, CORTE, DOBRA E COLOCACAO (C/ PERDA DE 11%)</v>
          </cell>
          <cell r="C231" t="str">
            <v>KG</v>
          </cell>
          <cell r="D231">
            <v>12.49</v>
          </cell>
          <cell r="E231">
            <v>3.44</v>
          </cell>
          <cell r="F231">
            <v>15.93</v>
          </cell>
        </row>
        <row r="232">
          <cell r="A232">
            <v>601002120</v>
          </cell>
          <cell r="B232" t="str">
            <v>ARMACAO DE BLOCO, VIGA BALDRAME E SAPATA UTILIZANDO ACO CA-50, MEDIA, DIAM. 10,0MM - FORNECIMENTO, CORTE, DOBRA E COLOCACAO (C/ PERDA DE 11%)</v>
          </cell>
          <cell r="C232" t="str">
            <v>KG</v>
          </cell>
          <cell r="D232">
            <v>11.77</v>
          </cell>
          <cell r="E232">
            <v>2.56</v>
          </cell>
          <cell r="F232">
            <v>14.33</v>
          </cell>
        </row>
        <row r="233">
          <cell r="A233">
            <v>601002125</v>
          </cell>
          <cell r="B233" t="str">
            <v>ARMACAO DE BLOCO, VIGA BALDRAME E SAPATA UTILIZANDO ACO CA-50, MEDIA, DIAM. 12,5MM - FORNECIMENTO, CORTE, DOBRA E COLOCACAO (C/ PERDA DE 11%)</v>
          </cell>
          <cell r="C233" t="str">
            <v>KG</v>
          </cell>
          <cell r="D233">
            <v>10.24</v>
          </cell>
          <cell r="E233">
            <v>1.9</v>
          </cell>
          <cell r="F233">
            <v>12.14</v>
          </cell>
        </row>
        <row r="234">
          <cell r="A234">
            <v>601002130</v>
          </cell>
          <cell r="B234" t="str">
            <v>ARMACAO DE BLOCO, VIGA BALDRAME E SAPATA UTILIZANDO ACO CA-50, GROSSA, DIAM. 16,0MM - FORNECIMENTO, CORTE, DOBRA E COLOCACAO (C/ PERDA DE 11%)</v>
          </cell>
          <cell r="C234" t="str">
            <v>KG</v>
          </cell>
          <cell r="D234">
            <v>10.220000000000001</v>
          </cell>
          <cell r="E234">
            <v>1.36</v>
          </cell>
          <cell r="F234">
            <v>11.58</v>
          </cell>
        </row>
        <row r="235">
          <cell r="A235">
            <v>601002135</v>
          </cell>
          <cell r="B235" t="str">
            <v>ARMACAO DE BLOCO, VIGA BALDRAME E SAPATA UTILIZANDO ACO CA-50, GROSSA, DIAM. 20,0MM - FORNECIMENTO, CORTE, DOBRA E COLOCACAO (C/ PERDA DE 14%)</v>
          </cell>
          <cell r="C235" t="str">
            <v>KG</v>
          </cell>
          <cell r="D235">
            <v>11.98</v>
          </cell>
          <cell r="E235">
            <v>0.99</v>
          </cell>
          <cell r="F235">
            <v>12.97</v>
          </cell>
        </row>
        <row r="236">
          <cell r="A236">
            <v>601002150</v>
          </cell>
          <cell r="B236" t="str">
            <v>ARMACAO DE PILAR OU VIGA DE ESTRUTURA UTILIZANDO ACO CA-60 DIAM. 4,2MM - FORNECIMENTO, CORTE, DOBRA E COLOCACAO (C/ PERDA DE 7%)</v>
          </cell>
          <cell r="C236" t="str">
            <v>KG</v>
          </cell>
          <cell r="D236">
            <v>10.95</v>
          </cell>
          <cell r="E236">
            <v>4.75</v>
          </cell>
          <cell r="F236">
            <v>15.7</v>
          </cell>
        </row>
        <row r="237">
          <cell r="A237">
            <v>601002155</v>
          </cell>
          <cell r="B237" t="str">
            <v>ARMACAO DE PILAR OU VIGA DE ESTRUTURA UTILIZANDO ACO CA-60 DIAM. 5,0MM - FORNECIMENTO, CORTE, DOBRA E COLOCACAO (C/ PERDA DE 7%)</v>
          </cell>
          <cell r="C237" t="str">
            <v>KG</v>
          </cell>
          <cell r="D237">
            <v>10.95</v>
          </cell>
          <cell r="E237">
            <v>3.92</v>
          </cell>
          <cell r="F237">
            <v>14.87</v>
          </cell>
        </row>
        <row r="238">
          <cell r="A238">
            <v>601002160</v>
          </cell>
          <cell r="B238" t="str">
            <v>ARMACAO DE PILAR OU VIGA DE ESTRUTURA UTILIZANDO ACO CA-50, MEDIA, DIAM. 6,3MM - FORNECIMENTO, CORTE, DOBRA E COLOCACAO (C/ PERDA DE 7%)</v>
          </cell>
          <cell r="C238" t="str">
            <v>KG</v>
          </cell>
          <cell r="D238">
            <v>12.06</v>
          </cell>
          <cell r="E238">
            <v>2.61</v>
          </cell>
          <cell r="F238">
            <v>14.67</v>
          </cell>
        </row>
        <row r="239">
          <cell r="A239">
            <v>601002165</v>
          </cell>
          <cell r="B239" t="str">
            <v>ARMACAO DE PILAR OU VIGA DE ESTRUTURA UTILIZANDO ACO CA-50, MEDIA, DIAM. 8,0MM - FORNECIMENTO, CORTE, DOBRA E COLOCACAO (C/ PERDA DE 11%)</v>
          </cell>
          <cell r="C239" t="str">
            <v>KG</v>
          </cell>
          <cell r="D239">
            <v>12.5</v>
          </cell>
          <cell r="E239">
            <v>1.71</v>
          </cell>
          <cell r="F239">
            <v>14.21</v>
          </cell>
        </row>
        <row r="240">
          <cell r="A240">
            <v>601002170</v>
          </cell>
          <cell r="B240" t="str">
            <v>ARMACAO DE PILAR OU VIGA DE ESTRUTURA UTILIZANDO ACO CA-50, MEDIA, DIAM. 10,0MM - FORNECIMENTO, CORTE, DOBRA E COLOCACAO (C/ PERDA DE 11%)</v>
          </cell>
          <cell r="C240" t="str">
            <v>KG</v>
          </cell>
          <cell r="D240">
            <v>11.78</v>
          </cell>
          <cell r="E240">
            <v>1.1299999999999999</v>
          </cell>
          <cell r="F240">
            <v>12.91</v>
          </cell>
        </row>
        <row r="241">
          <cell r="A241">
            <v>601002175</v>
          </cell>
          <cell r="B241" t="str">
            <v>ARMACAO DE PILAR OU VIGA DE ESTRUTURA UTILIZANDO ACO CA-50, MEDIA, DIAM. 12,5MM - FORNECIMENTO, CORTE, DOBRA E COLOCACAO (C/ PERDA DE 11%)</v>
          </cell>
          <cell r="C241" t="str">
            <v>KG</v>
          </cell>
          <cell r="D241">
            <v>10.26</v>
          </cell>
          <cell r="E241">
            <v>0.72</v>
          </cell>
          <cell r="F241">
            <v>10.98</v>
          </cell>
        </row>
        <row r="242">
          <cell r="A242">
            <v>601002180</v>
          </cell>
          <cell r="B242" t="str">
            <v>ARMACAO DE PILAR OU VIGA DE ESTRUTURA UTILIZANDO ACO CA-50, GROSSA, DIAM. 16,0MM - FORNECIMENTO, CORTE, DOBRA E COLOCACAO (C/ PERDA DE 11%)</v>
          </cell>
          <cell r="C242" t="str">
            <v>KG</v>
          </cell>
          <cell r="D242">
            <v>10.220000000000001</v>
          </cell>
          <cell r="E242">
            <v>0.5</v>
          </cell>
          <cell r="F242">
            <v>10.72</v>
          </cell>
        </row>
        <row r="243">
          <cell r="A243">
            <v>601002185</v>
          </cell>
          <cell r="B243" t="str">
            <v>ARMACAO DE PILAR OU VIGA DE ESTRUTURA UTILIZANDO ACO CA-50, GROSSA, DIAM. 20,0MM - FORNECIMENTO, CORTE, DOBRA E COLOCACAO (C/ PERDA DE 14%)</v>
          </cell>
          <cell r="C243" t="str">
            <v>KG</v>
          </cell>
          <cell r="D243">
            <v>11.98</v>
          </cell>
          <cell r="E243">
            <v>0.38</v>
          </cell>
          <cell r="F243">
            <v>12.36</v>
          </cell>
        </row>
        <row r="245">
          <cell r="B245" t="str">
            <v>*  CONCRETO</v>
          </cell>
        </row>
        <row r="246">
          <cell r="A246">
            <v>601003000</v>
          </cell>
          <cell r="B246" t="str">
            <v>SINAPI - 96624 - LASTRO COM MATERIAL GRANULAR (PEDRA BRITADA N.2), APLICADO EM PISOS OU LAJES SOBRE SOLO, ESPESSURA DE *10 CM*. AF_08/2017</v>
          </cell>
          <cell r="C246" t="str">
            <v>M3</v>
          </cell>
          <cell r="F246">
            <v>138.06</v>
          </cell>
        </row>
        <row r="247">
          <cell r="A247">
            <v>601003004</v>
          </cell>
          <cell r="B247" t="str">
            <v>SINAPI - 94974 - CONCRETO MAGRO PARA LASTRO, TRACO 1:4,5:4,5 (EM MASSA SECA DE CIMENTO/ AREIA MEDIA/ BRITA 1) - PREPARO MANUAL. AF_05/2021</v>
          </cell>
          <cell r="C247" t="str">
            <v>M3</v>
          </cell>
          <cell r="F247">
            <v>431.57</v>
          </cell>
        </row>
        <row r="248">
          <cell r="A248">
            <v>601003006</v>
          </cell>
          <cell r="B248" t="str">
            <v>LANCAMENTO/APLICACAO MANUAL DE CONCRETO EM FUNDACOES</v>
          </cell>
          <cell r="C248" t="str">
            <v>M3</v>
          </cell>
          <cell r="D248">
            <v>0.39</v>
          </cell>
          <cell r="E248">
            <v>111.57</v>
          </cell>
          <cell r="F248">
            <v>111.96</v>
          </cell>
        </row>
        <row r="249">
          <cell r="A249">
            <v>601003008</v>
          </cell>
          <cell r="B249" t="str">
            <v>LANCAMENTO/APLICACAO MANUAL DE CONCRETO EM ESTRUTURAS</v>
          </cell>
          <cell r="C249" t="str">
            <v>M3</v>
          </cell>
          <cell r="D249">
            <v>0.86</v>
          </cell>
          <cell r="E249">
            <v>111.57</v>
          </cell>
          <cell r="F249">
            <v>112.43</v>
          </cell>
        </row>
        <row r="250">
          <cell r="A250">
            <v>601003016</v>
          </cell>
          <cell r="B250" t="str">
            <v>SINAPI - 94963 - CONCRETO FCK = 15MPA, TRACO 1:3,4:3,5 (EM MASSA SECA DE CIMENTO/ AREIA MEDIA/ BRITA 1) - PREPARO MECANICO COM BETONEIRA 400 L. AF_05/2021</v>
          </cell>
          <cell r="C250" t="str">
            <v>M3</v>
          </cell>
          <cell r="F250">
            <v>436.77</v>
          </cell>
        </row>
        <row r="251">
          <cell r="A251">
            <v>601003019</v>
          </cell>
          <cell r="B251" t="str">
            <v>SINAPI - 94964 - CONCRETO FCK = 20MPA, TRACO 1:2,7:3 (EM MASSA SECA DE CIMENTO/ AREIA MEDIA/ BRITA 1) - PREPARO MECANICO COM BETONEIRA 400 L. AF_05/2021</v>
          </cell>
          <cell r="C251" t="str">
            <v>M3</v>
          </cell>
          <cell r="F251">
            <v>484.17</v>
          </cell>
        </row>
        <row r="252">
          <cell r="A252">
            <v>601003025</v>
          </cell>
          <cell r="B252" t="str">
            <v>SINAPI - 94965 - CONCRETO FCK = 25MPA, TRACO 1:2,3:2,7 (EM MASSA SECA DE CIMENTO/ AREIA MEDIA/ BRITA 1) - PREPARO MECANICO COM BETONEIRA 400 L. AF_05/2021</v>
          </cell>
          <cell r="C252" t="str">
            <v>M3</v>
          </cell>
          <cell r="F252">
            <v>510.64</v>
          </cell>
        </row>
        <row r="253">
          <cell r="A253">
            <v>601003050</v>
          </cell>
          <cell r="B253" t="str">
            <v>CONCRETO USINADO CONVENCIONAL, CONTROLE TIPO A, CONSISTENCIA NORMAL PARA VIBRACAO, BRITA 1, FCK=20,0 MPA (SEM LANCAMENTO E ADENSAMENTO)</v>
          </cell>
          <cell r="C253" t="str">
            <v>M3</v>
          </cell>
          <cell r="D253">
            <v>551.25</v>
          </cell>
          <cell r="E253">
            <v>0</v>
          </cell>
          <cell r="F253">
            <v>551.25</v>
          </cell>
        </row>
        <row r="254">
          <cell r="A254">
            <v>601003054</v>
          </cell>
          <cell r="B254" t="str">
            <v>CONCRETO USINADO CONVENCIONAL, CONTROLE TIPO A, CONSISTENCIA NORMAL PARA VIBRACAO, BRITA 1, FCK=25,0 MPA (SEM LANCAMENTO E ADENSAMENTO)</v>
          </cell>
          <cell r="C254" t="str">
            <v>M3</v>
          </cell>
          <cell r="D254">
            <v>566.77</v>
          </cell>
          <cell r="E254">
            <v>0</v>
          </cell>
          <cell r="F254">
            <v>566.77</v>
          </cell>
        </row>
        <row r="255">
          <cell r="A255">
            <v>601003058</v>
          </cell>
          <cell r="B255" t="str">
            <v>CONCRETO USINADO CONVENCIONAL, CONTROLE TIPO A, CONSISTENCIA NORMAL PARA VIBRACAO, BRITA 1, FCK=30,0 MPA (SEM LANCAMENTO E ADENSAMENTO)</v>
          </cell>
          <cell r="C255" t="str">
            <v>M3</v>
          </cell>
          <cell r="D255">
            <v>585.66999999999996</v>
          </cell>
          <cell r="E255">
            <v>0</v>
          </cell>
          <cell r="F255">
            <v>585.66999999999996</v>
          </cell>
        </row>
        <row r="256">
          <cell r="A256">
            <v>601003126</v>
          </cell>
          <cell r="B256" t="str">
            <v>LAJE PRE-FABRICADA TRELICADA BETA 12 FORRO/PISO, CAPA=4CM EM CONCRETO USINADO BOMBEADO FCK=25,0 MPA, CONTROLE A, CONS=0,052M3/M2, PREENCHIMENTO EPS/CERAMICA, INTEREIXO 42CM, SOBRECARGA=200KG/M2, VAOS ATE 4,60M, (EXCLUSIVE ESCORAMENTO E FERRAGENS)</v>
          </cell>
          <cell r="C256" t="str">
            <v>M2</v>
          </cell>
          <cell r="D256">
            <v>93.67</v>
          </cell>
          <cell r="E256">
            <v>16.62</v>
          </cell>
          <cell r="F256">
            <v>110.29</v>
          </cell>
        </row>
        <row r="257">
          <cell r="A257">
            <v>601003132</v>
          </cell>
          <cell r="B257" t="str">
            <v>LAJE PRE-FABRICADA TRELICADA BETA 16 FORRO/PISO, CAPA=4CM EM CONCRETO USINADO BOMBEADO FCK=25,0 MPA, CONTROLE A, CONS=0,063M3/M2, PREENCHIMENTO EPS/CERAMICA, INTEREIXO 49CM, SOBRECARGA=200KG/M2, VAOS ATE 5,60M, (EXCLUSIVE ESCORAMENTO E FERRAGENS)</v>
          </cell>
          <cell r="C257" t="str">
            <v>M2</v>
          </cell>
          <cell r="D257">
            <v>138.81</v>
          </cell>
          <cell r="E257">
            <v>16.62</v>
          </cell>
          <cell r="F257">
            <v>155.43</v>
          </cell>
        </row>
        <row r="258">
          <cell r="A258">
            <v>601003135</v>
          </cell>
          <cell r="B258" t="str">
            <v>LAJE PRE-FABRICADA TRELICADA BETA 20 FORRO/PISO, CAPA=4CM EM CONCRETO USINADO BOMBEADO FCK=25,0 MPA, CONTROLE A, CONS=0,073M3/M2, PREENCHIMENTO EPS/CERAMICA, INTEREIXO 42CM, SOBRECARGA=200KG/M2, VAOS ATE 7,20M, (EXCLUSIVE ESCORAMENTO E FERRAGENS)</v>
          </cell>
          <cell r="C258" t="str">
            <v>M2</v>
          </cell>
          <cell r="D258">
            <v>175.21</v>
          </cell>
          <cell r="E258">
            <v>16.62</v>
          </cell>
          <cell r="F258">
            <v>191.83</v>
          </cell>
        </row>
        <row r="259">
          <cell r="A259">
            <v>601003162</v>
          </cell>
          <cell r="B259" t="str">
            <v>LAJE PRE-FABRICADA TRELICADA BETA 12 FORRO/PISO, CAPA=4CM EM CONCRETO FCK=25,0 MPA, CONTROLE B, CONS=0,052M3/M2, PREENCHIMENTO EPS/CERAMICA, INTEREIXO 42CM, SOBRECARGA=200KG/M2, VAOS ATE 4,60M, (EXCLUSIVE ESCORAMENTO E FERRAGENS)</v>
          </cell>
          <cell r="C259" t="str">
            <v>M2</v>
          </cell>
          <cell r="D259">
            <v>92.29</v>
          </cell>
          <cell r="E259">
            <v>16.62</v>
          </cell>
          <cell r="F259">
            <v>108.91</v>
          </cell>
        </row>
        <row r="260">
          <cell r="A260">
            <v>601003165</v>
          </cell>
          <cell r="B260" t="str">
            <v>LAJE PRE-FABRICADA TRELICADA BETA 16 FORRO/PISO, CAPA=4CM EM CONCRETO FCK=25,0 MPA, CONTROLE B, CONS=0,063M3/M2, PREENCHIMENTO EPS/CERAMICA, INTEREIXO 49CM, SOBRECARGA=200KG/M2, VAOS ATE 5,60M, (EXCLUSIVE ESCORAMENTO E FERRAGENS)</v>
          </cell>
          <cell r="C260" t="str">
            <v>M2</v>
          </cell>
          <cell r="D260">
            <v>137.15</v>
          </cell>
          <cell r="E260">
            <v>16.62</v>
          </cell>
          <cell r="F260">
            <v>153.77000000000001</v>
          </cell>
        </row>
        <row r="261">
          <cell r="A261">
            <v>601003174</v>
          </cell>
          <cell r="B261" t="str">
            <v>LAJE PRE-FABRICADA TRELICADA BETA 20 FORRO/PISO, CAPA=4CM EM CONCRETO FCK=25,0 MPA, CONTROLE B, CONS=0,073M3/M2, PREENCHIMENTO EPS/CERAMICA, INTEREIXO 42CM, SOBRECARGA=300KG/M2, VAOS ATE 6,80M, (EXCLUSIVE ESCORAMENTO E FERRAGENS)</v>
          </cell>
          <cell r="C261" t="str">
            <v>M2</v>
          </cell>
          <cell r="D261">
            <v>173.27</v>
          </cell>
          <cell r="E261">
            <v>16.62</v>
          </cell>
          <cell r="F261">
            <v>189.89</v>
          </cell>
        </row>
        <row r="262">
          <cell r="A262">
            <v>601003180</v>
          </cell>
          <cell r="B262" t="str">
            <v>LAJE PRE-FABRICADA PROTENDIDA BETA 8,CAPA=4CM EM CONCRETO USINADO BOMBEADO FCK=25,0MPA, CONTR. A, CONS=0,0441M3/M2, PREENC. EPS/CERAMICA H8-40, INTEREIXO 40CM, SOBRECARGA=340KG/M2, VAOS ATE 4,60M, VIGUETAS 5 FIOS DE ACO(EXCL. ESCOR. E FERRAGENS)</v>
          </cell>
          <cell r="C262" t="str">
            <v>M2</v>
          </cell>
          <cell r="D262">
            <v>105.64</v>
          </cell>
          <cell r="E262">
            <v>16.62</v>
          </cell>
          <cell r="F262">
            <v>122.26</v>
          </cell>
        </row>
        <row r="263">
          <cell r="A263">
            <v>601003183</v>
          </cell>
          <cell r="B263" t="str">
            <v>LAJE PRE-FABRICADA PROTENDIDA BETA 12,CAPA=4CM EM CONCRETO USINADO BOMBEADO FCK=25,0MPA, CONTR. A, CONS=0,0499M3/M2, PREENC. EPS/CERAMICA H12-40,INTEREIXO 40CM, SOBRECARGA=350KG/M2, VAOS ATE 6,15M, VIGUETAS 7 FIOS DE ACO(EXCL. ESCOR. E FERRAGENS)</v>
          </cell>
          <cell r="C263" t="str">
            <v>M2</v>
          </cell>
          <cell r="D263">
            <v>157.41</v>
          </cell>
          <cell r="E263">
            <v>16.62</v>
          </cell>
          <cell r="F263">
            <v>174.03</v>
          </cell>
        </row>
        <row r="264">
          <cell r="A264">
            <v>601003186</v>
          </cell>
          <cell r="B264" t="str">
            <v>LAJE PRE-FABRICADA PROTENDIDA BETA 16,CAPA=4CM EM CONCRETO USINADO BOMBEADO FCK=25,0MPA, CONTR. A, CONS=0,0601M3/M2, PREENC. EPS/CERAMICA H16-40,INTEREIXO 40CM, SOBRECARGA=350KG/M2, VAOS ATE 7,30M, VIGUETAS 7 FIOS DE ACO(EXCL. ESCOR. E FERRAGENS)</v>
          </cell>
          <cell r="C264" t="str">
            <v>M2</v>
          </cell>
          <cell r="D264">
            <v>166.03</v>
          </cell>
          <cell r="E264">
            <v>16.62</v>
          </cell>
          <cell r="F264">
            <v>182.65</v>
          </cell>
        </row>
        <row r="265">
          <cell r="A265">
            <v>601003200</v>
          </cell>
          <cell r="B265" t="str">
            <v>BOMBEAMENTO, ADENSAMENTO E ACABAMENTO DE CONCRETO</v>
          </cell>
          <cell r="C265" t="str">
            <v>M3</v>
          </cell>
          <cell r="D265">
            <v>54.13</v>
          </cell>
          <cell r="E265">
            <v>28.65</v>
          </cell>
          <cell r="F265">
            <v>82.78</v>
          </cell>
        </row>
        <row r="266">
          <cell r="A266">
            <v>601003215</v>
          </cell>
          <cell r="B266" t="str">
            <v>ESCORAMENTO EM MADEIRA PARA LAJES DE EDIFICACOES COM PONTALETES</v>
          </cell>
          <cell r="C266" t="str">
            <v>M2</v>
          </cell>
          <cell r="D266">
            <v>15.71</v>
          </cell>
          <cell r="E266">
            <v>6.63</v>
          </cell>
          <cell r="F266">
            <v>22.34</v>
          </cell>
        </row>
        <row r="268">
          <cell r="B268" t="str">
            <v>IMPERMEABILIZACAO</v>
          </cell>
        </row>
        <row r="270">
          <cell r="A270" t="str">
            <v>CODIGO</v>
          </cell>
          <cell r="B270" t="str">
            <v>S E R V I C O S</v>
          </cell>
          <cell r="C270" t="str">
            <v>UNID</v>
          </cell>
          <cell r="E270" t="str">
            <v>MAO OBRA</v>
          </cell>
          <cell r="F270" t="str">
            <v>TOTAL</v>
          </cell>
        </row>
        <row r="272">
          <cell r="A272">
            <v>701000100</v>
          </cell>
          <cell r="B272" t="str">
            <v>SINAPI - 87878 - CHAPISCO APLICADO EM ALVENARIAS E ESTRUTURAS DE CONCRETO INTERNAS, COM COLHER DE PEDREIRO.  ARGAMASSA TRACO 1:3 COM PREPARO MANUAL. AF_10/2022</v>
          </cell>
          <cell r="C272" t="str">
            <v>M2</v>
          </cell>
          <cell r="F272">
            <v>4.25</v>
          </cell>
        </row>
        <row r="273">
          <cell r="A273">
            <v>701000102</v>
          </cell>
          <cell r="B273" t="str">
            <v>REGULARIZACAO DE SUPERFICIE, COM ARGAMASSA DE CIMENTO E AREIA NO TRACO 1:3, ESPESSURA 2 CM</v>
          </cell>
          <cell r="C273" t="str">
            <v>M2</v>
          </cell>
          <cell r="D273">
            <v>6.9</v>
          </cell>
          <cell r="E273">
            <v>17.89</v>
          </cell>
          <cell r="F273">
            <v>24.79</v>
          </cell>
        </row>
        <row r="274">
          <cell r="A274">
            <v>701000104</v>
          </cell>
          <cell r="B274" t="str">
            <v>REGULARIZACAO DE SUPERFICIE, COM ARGAMASSA DE CIMENTO E AREIA NO TRACO 1:3, ESPESSURA 3 CM</v>
          </cell>
          <cell r="C274" t="str">
            <v>M2</v>
          </cell>
          <cell r="D274">
            <v>10.36</v>
          </cell>
          <cell r="E274">
            <v>26.85</v>
          </cell>
          <cell r="F274">
            <v>37.21</v>
          </cell>
        </row>
        <row r="275">
          <cell r="A275">
            <v>701000106</v>
          </cell>
          <cell r="B275" t="str">
            <v>SINAPI - 98560 - IMPERMEABILIZACAO DE PISO COM ARGAMASSA DE CIMENTO E AREIA, COM ADITIVO IMPERMEABILIZANTE, E = 2CM. AF_06/2018</v>
          </cell>
          <cell r="C275" t="str">
            <v>M2</v>
          </cell>
          <cell r="F275">
            <v>43.7</v>
          </cell>
        </row>
        <row r="276">
          <cell r="A276">
            <v>701000107</v>
          </cell>
          <cell r="B276" t="str">
            <v>SINAPI - 98561 - IMPERMEABILIZACAO DE PAREDES COM ARGAMASSA DE CIMENTO E AREIA, COM ADITIVO IMPERMEABILIZANTE, E = 2CM. AF_06/2018</v>
          </cell>
          <cell r="C276" t="str">
            <v>M2</v>
          </cell>
          <cell r="F276">
            <v>38.270000000000003</v>
          </cell>
        </row>
        <row r="277">
          <cell r="A277">
            <v>701000108</v>
          </cell>
          <cell r="B277" t="str">
            <v>SINAPI - 98562 - IMPERMEABILIZACAO DE FLOREIRA OU VIGA BALDRAME COM ARGAMASSA DE CIMENTO E AREIA, COM ADITIVO IMPERMEABILIZANTE, E = 2 CM. AF_06/2018</v>
          </cell>
          <cell r="C277" t="str">
            <v>M2</v>
          </cell>
          <cell r="F277">
            <v>39.75</v>
          </cell>
        </row>
        <row r="278">
          <cell r="A278">
            <v>701000109</v>
          </cell>
          <cell r="B278" t="str">
            <v>IMPERMEABILIZACAO COM REVESTIMENTO SEMI-FLEXIVEL VIAPLUS 1000, VIAPOL OU SIMILAR, CONSUMO DE 2KG/M2</v>
          </cell>
          <cell r="C278" t="str">
            <v>M2</v>
          </cell>
          <cell r="D278">
            <v>6.8</v>
          </cell>
          <cell r="E278">
            <v>11.86</v>
          </cell>
          <cell r="F278">
            <v>18.66</v>
          </cell>
        </row>
        <row r="279">
          <cell r="A279">
            <v>701000110</v>
          </cell>
          <cell r="B279" t="str">
            <v>SINAPI - 102234 - PINTURA IMUNIZANTE PARA MADEIRA, 2 DEMAOS. AF_01/2021</v>
          </cell>
          <cell r="C279" t="str">
            <v>M2</v>
          </cell>
          <cell r="F279">
            <v>21.23</v>
          </cell>
        </row>
        <row r="280">
          <cell r="A280">
            <v>701000111</v>
          </cell>
          <cell r="B280" t="str">
            <v>SINAPI - 98556 - IMPERMEABILIZACAO DE SUPERFICIE COM ARGAMASSA POLIMERICA / MEMBRANA ACRILICA, 4 DEMAOS, REFORCADA COM VEU DE POLIESTER (MAV). AF_06/2018</v>
          </cell>
          <cell r="C280" t="str">
            <v>M2</v>
          </cell>
          <cell r="F280">
            <v>50.24</v>
          </cell>
        </row>
        <row r="281">
          <cell r="A281">
            <v>701000112</v>
          </cell>
          <cell r="B281" t="str">
            <v>IMPERM. INT. DE RESERV.COMPOSTA: 1a. CAMADA C/ CHAPISCO DE ARG. DE CIM. E AREIA TRACO 1:2 C/ VEDACIT ESP. 0,5 CM; 2a.CAM. C/ ARG. DE CIM. E AREIA TRACO 1:3 C/ VEDACIT ESP. 1,5 CM; 3a.CAM.C/ CHAPISCO (IDEM 1a.CAM.);4a. CAM. C/ ARG. (IDEM 2a. CAM.)</v>
          </cell>
          <cell r="C281" t="str">
            <v>M2</v>
          </cell>
          <cell r="D281">
            <v>18.32</v>
          </cell>
          <cell r="E281">
            <v>35.86</v>
          </cell>
          <cell r="F281">
            <v>54.18</v>
          </cell>
        </row>
        <row r="282">
          <cell r="A282">
            <v>701000113</v>
          </cell>
          <cell r="B282" t="str">
            <v>SINAPI - 98547 - IMPERMEABILIZACAO DE SUPERFICIE COM MANTA ASFALTICA, DUAS CAMADAS, INCLUSIVE APLICACAO DE PRIMER ASFALTICO, E=3MM E E=4MM. AF_06/2018</v>
          </cell>
          <cell r="C282" t="str">
            <v>M2</v>
          </cell>
          <cell r="F282">
            <v>251.76</v>
          </cell>
        </row>
        <row r="283">
          <cell r="A283">
            <v>701000115</v>
          </cell>
          <cell r="B283" t="str">
            <v>SINAPI - 98546 - IMPERMEABILIZACAO DE SUPERFICIE COM MANTA ASFALTICA, UMA CAMADA, INCLUSIVE APLICACAO DE PRIMER ASFALTICO, E=3MM. AF_06/2018</v>
          </cell>
          <cell r="C283" t="str">
            <v>M2</v>
          </cell>
          <cell r="F283">
            <v>127.63</v>
          </cell>
        </row>
        <row r="284">
          <cell r="A284">
            <v>701000117</v>
          </cell>
          <cell r="B284" t="str">
            <v>SINAPI - 98554 - IMPERMEABILIZACAO DE SUPERFICIE COM MEMBRANA A BASE DE RESINA ACRILICA, 3 DEMAOS. AF_06/2018</v>
          </cell>
          <cell r="C284" t="str">
            <v>M2</v>
          </cell>
          <cell r="F284">
            <v>42.86</v>
          </cell>
        </row>
        <row r="285">
          <cell r="A285">
            <v>701000119</v>
          </cell>
          <cell r="B285" t="str">
            <v>IMPERMEABILIZACAO DE LAJES E MARQUISES UTILIZANDO VIAPOL LAJE ALUMINIO 3MM DA VIAPOL OU SIMILAR E PINTURA ASFALTICA PRIMER (UMA DEMAO) - FORNECIMENTO E APLICACAO</v>
          </cell>
          <cell r="C285" t="str">
            <v>M2</v>
          </cell>
          <cell r="D285">
            <v>56.11</v>
          </cell>
          <cell r="E285">
            <v>23.33</v>
          </cell>
          <cell r="F285">
            <v>79.44</v>
          </cell>
        </row>
        <row r="286">
          <cell r="A286">
            <v>701000121</v>
          </cell>
          <cell r="B286" t="str">
            <v>IMPERMEABILIZACAO DE FLOREIRAS UTILIZANDO MANTA TORODIN HIDRUS RAIZ DA VIAPOL OU SIMILAR, PINTURA ASFALTICA PRIMER (UMA DEMAO) E VEU DE POLIESTER - FORNECIMENTO E APLICACAO</v>
          </cell>
          <cell r="C286" t="str">
            <v>M2</v>
          </cell>
          <cell r="D286">
            <v>82.83</v>
          </cell>
          <cell r="E286">
            <v>23.33</v>
          </cell>
          <cell r="F286">
            <v>106.16</v>
          </cell>
        </row>
        <row r="287">
          <cell r="A287">
            <v>701000124</v>
          </cell>
          <cell r="B287" t="str">
            <v>SINAPI - 98563 - PROTECAO MECANICA DE SUPERFICIE HORIZONTAL COM ARGAMASSA DE CIMENTO E AREIA, TRACO 1:3, E=2CM. AF_06/2018</v>
          </cell>
          <cell r="C287" t="str">
            <v>M2</v>
          </cell>
          <cell r="F287">
            <v>33.659999999999997</v>
          </cell>
        </row>
        <row r="288">
          <cell r="A288">
            <v>701000126</v>
          </cell>
          <cell r="B288" t="str">
            <v>SINAPI - 98567 - PROTECAO MECANICA DE SUPERFICIE HORIZONTAL COM ARGAMASSA DE CIMENTO E AREIA, TRACO 1:3, E=4CM. AF_06/2018</v>
          </cell>
          <cell r="C288" t="str">
            <v>M2</v>
          </cell>
          <cell r="F288">
            <v>60.77</v>
          </cell>
        </row>
        <row r="289">
          <cell r="A289">
            <v>701000130</v>
          </cell>
          <cell r="B289" t="str">
            <v>SINAPI - 98576 - TRATAMENTO DE JUNTA DE DILATACAO COM MANTA ASFALTICA ADERIDA COM MACARICO. AF_06/2018</v>
          </cell>
          <cell r="C289" t="str">
            <v>M</v>
          </cell>
          <cell r="F289">
            <v>30.48</v>
          </cell>
        </row>
        <row r="290">
          <cell r="A290">
            <v>701000135</v>
          </cell>
          <cell r="B290" t="str">
            <v>SINAPI - 98575 - TRATAMENTO DE JUNTA DE DILATACAO, COM TARUGO DE POLIETILENO E SELANTE PU, INCLUSO PREENCHIMENTO COM ESPUMA EXPANSIVA PU. AF_06/2018</v>
          </cell>
          <cell r="C290" t="str">
            <v>M</v>
          </cell>
          <cell r="F290">
            <v>94.79</v>
          </cell>
        </row>
        <row r="291">
          <cell r="A291">
            <v>701000140</v>
          </cell>
          <cell r="B291" t="str">
            <v>SINAPI - 98577 - TRATAMENTO DE JUNTA SERRADA, COM TARUGO DE POLIETILENO E SELANTE A BASE DE SILICONE. AF_06/2018</v>
          </cell>
          <cell r="C291" t="str">
            <v>M</v>
          </cell>
          <cell r="F291">
            <v>39.729999999999997</v>
          </cell>
        </row>
        <row r="293">
          <cell r="B293" t="str">
            <v>ALVENARIA</v>
          </cell>
        </row>
        <row r="295">
          <cell r="A295" t="str">
            <v>CODIGO</v>
          </cell>
          <cell r="B295" t="str">
            <v>S E R V I C O S</v>
          </cell>
          <cell r="C295" t="str">
            <v>UNID</v>
          </cell>
          <cell r="E295" t="str">
            <v>MAO OBRA</v>
          </cell>
          <cell r="F295" t="str">
            <v>TOTAL</v>
          </cell>
        </row>
        <row r="297">
          <cell r="A297">
            <v>801000100</v>
          </cell>
          <cell r="B297" t="str">
            <v>ALVENARIA DE ELEVACAO COM TIJOLO CERAMICO COMUM (5X10X20)CM, 1/4 VEZ (ESPESSURA DE 5CM), ASSENTADA COM ARGAMASSA MISTA DE CIMENTO, CAL HIDRATADA E AREIA SEM PENEIRAR, NO TRACO 1:2:8</v>
          </cell>
          <cell r="C297" t="str">
            <v>M2</v>
          </cell>
          <cell r="D297">
            <v>61.11</v>
          </cell>
          <cell r="E297">
            <v>30.18</v>
          </cell>
          <cell r="F297">
            <v>91.29</v>
          </cell>
        </row>
        <row r="298">
          <cell r="A298">
            <v>801000101</v>
          </cell>
          <cell r="B298" t="str">
            <v>SINAPI - 101159 - ALVENARIA DE VEDACAO DE BLOCOS CERAMICOS MACICOS DE 5X10X20CM (ESPESSURA 10CM) E ARGAMASSA DE ASSENTAMENTO COM PREPARO EM BETONEIRA. AF_05/2020</v>
          </cell>
          <cell r="C298" t="str">
            <v>M2</v>
          </cell>
          <cell r="F298">
            <v>132.46</v>
          </cell>
        </row>
        <row r="299">
          <cell r="A299">
            <v>801000102</v>
          </cell>
          <cell r="B299" t="str">
            <v>ALVENARIA DE ELEVACAO COM TIJOLO CERAMICO FURADO (9X19X19)CM, 1/2 VEZ (ESPESSURA DE 9CM), ASSENTADA COM ARGAMASSA MISTA DE CIMENTO, CAL HIDRATADA E AREIA SEM PENEIRAR, NO TRACO 1:2:8</v>
          </cell>
          <cell r="C299" t="str">
            <v>M2</v>
          </cell>
          <cell r="D299">
            <v>32.31</v>
          </cell>
          <cell r="E299">
            <v>20</v>
          </cell>
          <cell r="F299">
            <v>52.31</v>
          </cell>
        </row>
        <row r="300">
          <cell r="A300">
            <v>801000103</v>
          </cell>
          <cell r="B300" t="str">
            <v>ALVENARIA DE ELEVACAO COM TIJOLO CERAMICO COMUM (5X10X20)CM, 1 VEZ (ESPESSURA DE 20 CM), ASSENTADA COM ARGAMASSA MISTA DE CIMENTO, CAL HIDRATADA E AREIA SEM PENEIRAR, NO TRACO 1:2:8</v>
          </cell>
          <cell r="C300" t="str">
            <v>M2</v>
          </cell>
          <cell r="D300">
            <v>181.62</v>
          </cell>
          <cell r="E300">
            <v>82.02</v>
          </cell>
          <cell r="F300">
            <v>263.64</v>
          </cell>
        </row>
        <row r="301">
          <cell r="A301">
            <v>801000104</v>
          </cell>
          <cell r="B301" t="str">
            <v>ALVENARIA DE ELEVACAO COM TIJOLO CERAMICO FURADO (9X19X19)CM, 1 VEZ (ESPESSURA DE 19CM), ASSENTADA COM ARGAMASSA MISTA DE CIMENTO, CAL HIDRATADA E AREIA SEM PENEIRAR, NO TRACO 1:2:8</v>
          </cell>
          <cell r="C301" t="str">
            <v>M2</v>
          </cell>
          <cell r="D301">
            <v>65.430000000000007</v>
          </cell>
          <cell r="E301">
            <v>39.1</v>
          </cell>
          <cell r="F301">
            <v>104.53</v>
          </cell>
        </row>
        <row r="302">
          <cell r="A302">
            <v>801000105</v>
          </cell>
          <cell r="B302" t="str">
            <v>ALVENARIA DE ELEVACAO COM TIJOLO CERAMICO COMUM (5X10X20)CM, 1 1/2 VEZ (ESPESSURA DE 30CM), ASSENTADA COM ARGAMASSA MISTA DE CIMENTO, CAL HIDRATADA E AREIA SEM PENEIRAR, NO TRACO 1:2:8</v>
          </cell>
          <cell r="C302" t="str">
            <v>M2</v>
          </cell>
          <cell r="D302">
            <v>224.64</v>
          </cell>
          <cell r="E302">
            <v>120.7</v>
          </cell>
          <cell r="F302">
            <v>345.34</v>
          </cell>
        </row>
        <row r="303">
          <cell r="A303">
            <v>801000106</v>
          </cell>
          <cell r="B303" t="str">
            <v>ALVENARIA DE ELEVACAO COM TIJOLO CERAMICO FURADO (11,50X19X19)CM, 1/2 VEZ (ESPESSURA DE 11,50CM), ASSENTADA COM ARGAMASSA MISTA DE CIMENTO, CAL HIDRATADA E AREIA SEM PENEIRAR, NO TRACO 1:2:8</v>
          </cell>
          <cell r="C303" t="str">
            <v>M2</v>
          </cell>
          <cell r="D303">
            <v>35.99</v>
          </cell>
          <cell r="E303">
            <v>20</v>
          </cell>
          <cell r="F303">
            <v>55.99</v>
          </cell>
        </row>
        <row r="304">
          <cell r="A304">
            <v>801000108</v>
          </cell>
          <cell r="B304" t="str">
            <v>SINAPI - 103324 - ALVENARIA DE VEDACAO DE BLOCOS CERAMICOS FURADOS NA VERTICAL DE 14X19X39 CM (ESPESSURA 14 CM) E ARGAMASSA DE ASSENTAMENTO COM PREPARO EM BETONEIRA. AF_12/2021</v>
          </cell>
          <cell r="C304" t="str">
            <v>M2</v>
          </cell>
          <cell r="F304">
            <v>76.760000000000005</v>
          </cell>
        </row>
        <row r="305">
          <cell r="A305">
            <v>801000110</v>
          </cell>
          <cell r="B305" t="str">
            <v>ALVENARIA DE ELEVACAO COM TIJOLOS CERAMICOS LAMINADOS (5,5X11X23,5)CM, ESP=11CM, ASSENTADO COM ARGAMASSA MISTA NO TRACO 1:1:6</v>
          </cell>
          <cell r="C305" t="str">
            <v>M2</v>
          </cell>
          <cell r="D305">
            <v>156.97</v>
          </cell>
          <cell r="E305">
            <v>99.29</v>
          </cell>
          <cell r="F305">
            <v>256.26</v>
          </cell>
        </row>
        <row r="306">
          <cell r="A306">
            <v>801000112</v>
          </cell>
          <cell r="B306" t="str">
            <v>ALVENARIA DE ELEVACAO, UTILIZANDO ARGAMASSA MISA DE CIMENTO, CAL HIDRATADA E AREIA SEM PENEIRAR, NO TRACO 1:2:8, NA(S) SEGUINTE(S) ESPECIFICACAO(OES):- 1 VEZ, T. CERAMICO LAMINADO 21 FUROS (5,5 X 11 X 23,5)CM E ESP. 23,5 CM</v>
          </cell>
          <cell r="C306" t="str">
            <v>M2</v>
          </cell>
          <cell r="D306">
            <v>342.17</v>
          </cell>
          <cell r="E306">
            <v>133.66</v>
          </cell>
          <cell r="F306">
            <v>475.83</v>
          </cell>
        </row>
        <row r="307">
          <cell r="A307">
            <v>801000114</v>
          </cell>
          <cell r="B307" t="str">
            <v>ALVENARIA DE BLOCOS DE CONCRETO ESTRUTURAL TIPO CANALETA 9X19X19CM, ASSENTADOS COM ARGAMASSA TRACO 1:0,25:4 (CIMENTO, CAL E AREIA)</v>
          </cell>
          <cell r="C307" t="str">
            <v>M2</v>
          </cell>
          <cell r="D307">
            <v>49.93</v>
          </cell>
          <cell r="E307">
            <v>26.38</v>
          </cell>
          <cell r="F307">
            <v>76.31</v>
          </cell>
        </row>
        <row r="308">
          <cell r="A308">
            <v>801000115</v>
          </cell>
          <cell r="B308" t="str">
            <v>ALVENARIA DE VEDACAO DE BLOCOS VAZADOS DE CONCRETO DE 9X19X39CM (ESP=9CM), ASSENTADOS COM ARGAMASSA MISTA NO TRACO 1:2:8, PREPARO MANUAL</v>
          </cell>
          <cell r="C308" t="str">
            <v>M2</v>
          </cell>
          <cell r="D308">
            <v>45.45</v>
          </cell>
          <cell r="E308">
            <v>22.33</v>
          </cell>
          <cell r="F308">
            <v>67.78</v>
          </cell>
        </row>
        <row r="309">
          <cell r="A309">
            <v>801000116</v>
          </cell>
          <cell r="B309" t="str">
            <v>SINAPI - 89455 - ALVENARIA DE BLOCOS DE CONCRETO ESTRUTURAL 14X19X39 CM (ESPESSURA 14 CM), FBK = 14 MPA, UTILIZANDO PALHETA. AF_10/2022</v>
          </cell>
          <cell r="C309" t="str">
            <v>M2</v>
          </cell>
          <cell r="F309">
            <v>97.13</v>
          </cell>
        </row>
        <row r="310">
          <cell r="A310">
            <v>801000117</v>
          </cell>
          <cell r="B310" t="str">
            <v>ALVENARIA DE VEDACAO DE BLOCOS VAZADOS DE CONCRETO DE 19X19X39CM (ESP=19CM), ASSENTADOS COM ARGAMASSA MISTA NO TRACO 1:2:8, PREPARO MANUAL</v>
          </cell>
          <cell r="C310" t="str">
            <v>M2</v>
          </cell>
          <cell r="D310">
            <v>74.540000000000006</v>
          </cell>
          <cell r="E310">
            <v>23.86</v>
          </cell>
          <cell r="F310">
            <v>98.4</v>
          </cell>
        </row>
        <row r="311">
          <cell r="A311">
            <v>801000120</v>
          </cell>
          <cell r="B311" t="str">
            <v>ALVENARIA DE ELEVACAO TIPO SANDUICHE - ANEXO A-017 (ALV.)</v>
          </cell>
          <cell r="C311" t="str">
            <v>M2</v>
          </cell>
          <cell r="D311">
            <v>216.21</v>
          </cell>
          <cell r="E311">
            <v>158.27000000000001</v>
          </cell>
          <cell r="F311">
            <v>374.48</v>
          </cell>
        </row>
        <row r="312">
          <cell r="A312">
            <v>801000121</v>
          </cell>
          <cell r="B312" t="str">
            <v>REPAROS EM RACHADURAS</v>
          </cell>
          <cell r="C312" t="str">
            <v>M</v>
          </cell>
          <cell r="D312">
            <v>4.83</v>
          </cell>
          <cell r="E312">
            <v>30.55</v>
          </cell>
          <cell r="F312">
            <v>35.380000000000003</v>
          </cell>
        </row>
        <row r="313">
          <cell r="A313">
            <v>801000125</v>
          </cell>
          <cell r="B313" t="str">
            <v>CONSTRUCAO E DEMOLICAO DE ANDAIME, PARA 1,00 M2 DE ALVENARIA, COM REAPROVEITAMENTO DE 6 VEZES</v>
          </cell>
          <cell r="C313" t="str">
            <v>M2</v>
          </cell>
          <cell r="D313">
            <v>8.4499999999999993</v>
          </cell>
          <cell r="E313">
            <v>4.3</v>
          </cell>
          <cell r="F313">
            <v>12.75</v>
          </cell>
        </row>
        <row r="314">
          <cell r="A314">
            <v>801000127</v>
          </cell>
          <cell r="B314" t="str">
            <v>ANDAIME PARA USO INTERNO COMPOSTO DE PLATAFORMA DE TABUA COM 0,90M DE LARGURA SOBRE CAVALETES MOVEIS DE MADEIRA COM ELEVACAO DE ATE 1M</v>
          </cell>
          <cell r="C314" t="str">
            <v>M2</v>
          </cell>
          <cell r="D314">
            <v>1.98</v>
          </cell>
          <cell r="E314">
            <v>2.87</v>
          </cell>
          <cell r="F314">
            <v>4.8499999999999996</v>
          </cell>
        </row>
        <row r="315">
          <cell r="A315">
            <v>801000129</v>
          </cell>
          <cell r="B315" t="str">
            <v>REFORMA DE ANDAIME, PARA 1,00 M2 DE REVESTIMENTO EXTERNO DE EDIFICIOS DE ATE 3 ANDARES ANDAIME</v>
          </cell>
          <cell r="C315" t="str">
            <v>M2</v>
          </cell>
          <cell r="D315">
            <v>0</v>
          </cell>
          <cell r="E315">
            <v>5.74</v>
          </cell>
          <cell r="F315">
            <v>5.74</v>
          </cell>
        </row>
        <row r="316">
          <cell r="A316">
            <v>801000132</v>
          </cell>
          <cell r="B316" t="str">
            <v>SINAPI - 93202 - FIXACAO (ENCUNHAMENTO) DE ALVENARIA DE VEDACAO COM TIJOLO MACICO. AF_03/2016</v>
          </cell>
          <cell r="C316" t="str">
            <v>M</v>
          </cell>
          <cell r="F316">
            <v>24.75</v>
          </cell>
        </row>
        <row r="317">
          <cell r="A317">
            <v>801000134</v>
          </cell>
          <cell r="B317" t="str">
            <v>SINAPI - 93201 - FIXACAO (ENCUNHAMENTO) DE ALVENARIA DE VEDACAO COM ARGAMASSA APLICADA COM COLHER. AF_03/2016</v>
          </cell>
          <cell r="C317" t="str">
            <v>M</v>
          </cell>
          <cell r="F317">
            <v>5.49</v>
          </cell>
        </row>
        <row r="318">
          <cell r="A318">
            <v>801000150</v>
          </cell>
          <cell r="B318" t="str">
            <v>VERGA RETA MOLDADA NO LOCAL COM FORMA DE MADEIRA, CONSIDERANDO CINCO REAPROVEITAMENTOS, CONCRETO ARMADO FCK=20MPa, CONTROLE TIPO "B"</v>
          </cell>
          <cell r="C318" t="str">
            <v>M3</v>
          </cell>
          <cell r="D318">
            <v>2502.13</v>
          </cell>
          <cell r="E318">
            <v>966.97</v>
          </cell>
          <cell r="F318">
            <v>3469.1</v>
          </cell>
        </row>
        <row r="319">
          <cell r="A319">
            <v>801000155</v>
          </cell>
          <cell r="B319" t="str">
            <v>SINAPI - 93182 - VERGA PRE-MOLDADA PARA JANELAS COM ATE 1,5 M DE VAO. AF_03/2016</v>
          </cell>
          <cell r="C319" t="str">
            <v>M</v>
          </cell>
          <cell r="F319">
            <v>50.55</v>
          </cell>
        </row>
        <row r="320">
          <cell r="A320">
            <v>801000160</v>
          </cell>
          <cell r="B320" t="str">
            <v>SINAPI - 93183 - VERGA PRE-MOLDADA PARA JANELAS COM MAIS DE 1,5 M DE VAO. AF_03/2016</v>
          </cell>
          <cell r="C320" t="str">
            <v>M</v>
          </cell>
          <cell r="F320">
            <v>65.02</v>
          </cell>
        </row>
        <row r="321">
          <cell r="A321">
            <v>801000165</v>
          </cell>
          <cell r="B321" t="str">
            <v>SINAPI - 93184 - VERGA PRE-MOLDADA PARA PORTAS COM ATE 1,5 M DE VAO. AF_03/2016</v>
          </cell>
          <cell r="C321" t="str">
            <v>M</v>
          </cell>
          <cell r="F321">
            <v>37.090000000000003</v>
          </cell>
        </row>
        <row r="322">
          <cell r="A322">
            <v>801000170</v>
          </cell>
          <cell r="B322" t="str">
            <v>SINAPI - 93185 - VERGA PRE-MOLDADA PARA PORTAS COM MAIS DE 1,5 M DE VAO. AF_03/2016</v>
          </cell>
          <cell r="C322" t="str">
            <v>M</v>
          </cell>
          <cell r="F322">
            <v>64.14</v>
          </cell>
        </row>
        <row r="324">
          <cell r="B324" t="str">
            <v>ESTRUTURA DE COBERTURA</v>
          </cell>
        </row>
        <row r="326">
          <cell r="A326" t="str">
            <v>CODIGO</v>
          </cell>
          <cell r="B326" t="str">
            <v>S E R V I C O S</v>
          </cell>
          <cell r="C326" t="str">
            <v>UNID</v>
          </cell>
          <cell r="E326" t="str">
            <v>MAO OBRA</v>
          </cell>
          <cell r="F326" t="str">
            <v>TOTAL</v>
          </cell>
        </row>
        <row r="328">
          <cell r="A328">
            <v>901000100</v>
          </cell>
          <cell r="B328" t="str">
            <v>ESTRUTURA DE MADEIRA COM TESOURA PARA COBERTURA COM TELHAS CERAMICAS, NO(S) VAO(S):- 3,00 A 7,00 M</v>
          </cell>
          <cell r="C328" t="str">
            <v>M2</v>
          </cell>
          <cell r="D328">
            <v>67.67</v>
          </cell>
          <cell r="E328">
            <v>48.38</v>
          </cell>
          <cell r="F328">
            <v>116.05</v>
          </cell>
        </row>
        <row r="329">
          <cell r="A329">
            <v>901000101</v>
          </cell>
          <cell r="B329" t="str">
            <v>ESTRUTURA DE MADEIRA DE LEI PRIMEIRA QUALIDADE, SERRADA, NAO APARELHADA, PARA TELHAS CERAMICAS, VAOS DE 7M ATE 10M</v>
          </cell>
          <cell r="C329" t="str">
            <v>M2</v>
          </cell>
          <cell r="D329">
            <v>87.25</v>
          </cell>
          <cell r="E329">
            <v>89.41</v>
          </cell>
          <cell r="F329">
            <v>176.66</v>
          </cell>
        </row>
        <row r="330">
          <cell r="A330">
            <v>901000102</v>
          </cell>
          <cell r="B330" t="str">
            <v>ESTRUTURA DE MADEIRA COM TESOURA PARA COBERTURA COM TELHAS CERAMICAS, NO(S) VAO(S):- 10,10 A 13,00 M</v>
          </cell>
          <cell r="C330" t="str">
            <v>M2</v>
          </cell>
          <cell r="D330">
            <v>111.4</v>
          </cell>
          <cell r="E330">
            <v>136.63999999999999</v>
          </cell>
          <cell r="F330">
            <v>248.04</v>
          </cell>
        </row>
        <row r="331">
          <cell r="A331">
            <v>901000105</v>
          </cell>
          <cell r="B331" t="str">
            <v>ESTRUTURA DE MADEIRA PARA COBERTURA COM TELHAS ONDULADAS DE FIBROCIMENTO, ALUMINIO OU PLASTICAS, NO(S) VAO(S):- ATE 10,00 M</v>
          </cell>
          <cell r="C331" t="str">
            <v>M2</v>
          </cell>
          <cell r="D331">
            <v>70.55</v>
          </cell>
          <cell r="E331">
            <v>68.510000000000005</v>
          </cell>
          <cell r="F331">
            <v>139.06</v>
          </cell>
        </row>
        <row r="332">
          <cell r="A332">
            <v>901000106</v>
          </cell>
          <cell r="B332" t="str">
            <v>ESTRUTURA DE MADEIRA PARA COBERTURA COM TELHAS ONDULADAS DE FIBROCIMENTO, ALUMINIO OU PLASTICAS, NO(S) VAO(S):- 10,10 A 15,00 M</v>
          </cell>
          <cell r="C332" t="str">
            <v>M2</v>
          </cell>
          <cell r="D332">
            <v>81.78</v>
          </cell>
          <cell r="E332">
            <v>76.64</v>
          </cell>
          <cell r="F332">
            <v>158.41999999999999</v>
          </cell>
        </row>
        <row r="333">
          <cell r="A333">
            <v>901000107</v>
          </cell>
          <cell r="B333" t="str">
            <v>ESTRUTURA DE MADEIRA PARA COBERTURA COM TELHAS ONDULADAS DE FIBROCIMENTO, ALUMINIO OU PLASTICAS, NO(S) VAO(S):- 20,00 M</v>
          </cell>
          <cell r="C333" t="str">
            <v>M2</v>
          </cell>
          <cell r="D333">
            <v>94.65</v>
          </cell>
          <cell r="E333">
            <v>92.5</v>
          </cell>
          <cell r="F333">
            <v>187.15</v>
          </cell>
        </row>
        <row r="334">
          <cell r="A334">
            <v>901000108</v>
          </cell>
          <cell r="B334" t="str">
            <v>ESTRIBO COM PARAFUSO EM CHAPA DE FERRO FUNDIDO DE 2" X 3/16" X 35 CM, SECAO "U", PARA MADEIRAMENTO DE TELHADO</v>
          </cell>
          <cell r="C334" t="str">
            <v>UN</v>
          </cell>
          <cell r="D334">
            <v>27.1</v>
          </cell>
          <cell r="E334">
            <v>5.94</v>
          </cell>
          <cell r="F334">
            <v>33.04</v>
          </cell>
        </row>
        <row r="335">
          <cell r="A335">
            <v>901000110</v>
          </cell>
          <cell r="B335" t="str">
            <v>ESTRUTURA DE MADEIRA PONTALETADA, APOIADA SOBRE PAREDES OU LAJES, PARA TELHAS CERAMICAS</v>
          </cell>
          <cell r="C335" t="str">
            <v>M2</v>
          </cell>
          <cell r="D335">
            <v>44.44</v>
          </cell>
          <cell r="E335">
            <v>46.44</v>
          </cell>
          <cell r="F335">
            <v>90.88</v>
          </cell>
        </row>
        <row r="336">
          <cell r="A336">
            <v>901000112</v>
          </cell>
          <cell r="B336" t="str">
            <v>PARA TELHAS ONDULADAS DE FIBROCIMENTO, ALUMINIO OU PLASTICAS, COM ESTRUTURA PONTALETADA, APOIADA SOBRE PAREDES OU LAJES</v>
          </cell>
          <cell r="C336" t="str">
            <v>M2</v>
          </cell>
          <cell r="D336">
            <v>21.67</v>
          </cell>
          <cell r="E336">
            <v>34.83</v>
          </cell>
          <cell r="F336">
            <v>56.5</v>
          </cell>
        </row>
        <row r="337">
          <cell r="A337">
            <v>901000114</v>
          </cell>
          <cell r="B337" t="str">
            <v>ESTRUTURA DE MADEIRA ANCORADA EM LAJES OU PAREDES, PARA TELHAS ESTRUTURAIS DE FIBROCIMENTO</v>
          </cell>
          <cell r="C337" t="str">
            <v>M2</v>
          </cell>
          <cell r="D337">
            <v>15.76</v>
          </cell>
          <cell r="E337">
            <v>10.74</v>
          </cell>
          <cell r="F337">
            <v>26.5</v>
          </cell>
        </row>
        <row r="338">
          <cell r="A338">
            <v>901000115</v>
          </cell>
          <cell r="B338" t="str">
            <v>MADEIRAMENTO, PARA COBERTURA, NA(S) ESPECIFICACAO(OES):- RIPAO (5,0 X 2,5) CM - CEDRINHO</v>
          </cell>
          <cell r="C338" t="str">
            <v>M</v>
          </cell>
          <cell r="D338">
            <v>6.18</v>
          </cell>
          <cell r="E338">
            <v>1.1499999999999999</v>
          </cell>
          <cell r="F338">
            <v>7.33</v>
          </cell>
        </row>
        <row r="339">
          <cell r="A339">
            <v>901000117</v>
          </cell>
          <cell r="B339" t="str">
            <v>- CAIBRO (5,0 X 6,0) CM - PEROBA DO NORTE</v>
          </cell>
          <cell r="C339" t="str">
            <v>M</v>
          </cell>
          <cell r="D339">
            <v>15.91</v>
          </cell>
          <cell r="E339">
            <v>4.63</v>
          </cell>
          <cell r="F339">
            <v>20.54</v>
          </cell>
        </row>
        <row r="340">
          <cell r="A340">
            <v>901000118</v>
          </cell>
          <cell r="B340" t="str">
            <v>- VIGA (6,0 X 12,0) CM - PEROBA DO NORTE</v>
          </cell>
          <cell r="C340" t="str">
            <v>M</v>
          </cell>
          <cell r="D340">
            <v>30.77</v>
          </cell>
          <cell r="E340">
            <v>13.54</v>
          </cell>
          <cell r="F340">
            <v>44.31</v>
          </cell>
        </row>
        <row r="341">
          <cell r="A341">
            <v>901000119</v>
          </cell>
          <cell r="B341" t="str">
            <v>- VIGA (6,0 X 16,0) CM - PEROBA DO NORTE</v>
          </cell>
          <cell r="C341" t="str">
            <v>M</v>
          </cell>
          <cell r="D341">
            <v>30.77</v>
          </cell>
          <cell r="E341">
            <v>16.25</v>
          </cell>
          <cell r="F341">
            <v>47.02</v>
          </cell>
        </row>
        <row r="342">
          <cell r="A342">
            <v>901000120</v>
          </cell>
          <cell r="B342" t="str">
            <v>BEIRAL EM TABUA APARELHADA, NAS DIMENSOES:- (15 X 2,5) CM</v>
          </cell>
          <cell r="C342" t="str">
            <v>M</v>
          </cell>
          <cell r="D342">
            <v>22.82</v>
          </cell>
          <cell r="E342">
            <v>7.73</v>
          </cell>
          <cell r="F342">
            <v>30.55</v>
          </cell>
        </row>
        <row r="343">
          <cell r="A343">
            <v>901000121</v>
          </cell>
          <cell r="B343" t="str">
            <v>- (25 X 2,5) CM</v>
          </cell>
          <cell r="C343" t="str">
            <v>M</v>
          </cell>
          <cell r="D343">
            <v>28.28</v>
          </cell>
          <cell r="E343">
            <v>7.73</v>
          </cell>
          <cell r="F343">
            <v>36.01</v>
          </cell>
        </row>
        <row r="344">
          <cell r="A344">
            <v>901000122</v>
          </cell>
          <cell r="B344" t="str">
            <v>- (30 X 2,5) CM</v>
          </cell>
          <cell r="C344" t="str">
            <v>M</v>
          </cell>
          <cell r="D344">
            <v>37.68</v>
          </cell>
          <cell r="E344">
            <v>7.73</v>
          </cell>
          <cell r="F344">
            <v>45.41</v>
          </cell>
        </row>
        <row r="345">
          <cell r="A345">
            <v>901000124</v>
          </cell>
          <cell r="B345" t="str">
            <v>SUBSTITUICAO(OES) DE:- RIPAO (5,0 X 2,5) CM - CEDRINHO</v>
          </cell>
          <cell r="C345" t="str">
            <v>M</v>
          </cell>
          <cell r="D345">
            <v>6.18</v>
          </cell>
          <cell r="E345">
            <v>1.54</v>
          </cell>
          <cell r="F345">
            <v>7.72</v>
          </cell>
        </row>
        <row r="346">
          <cell r="A346">
            <v>901000126</v>
          </cell>
          <cell r="B346" t="str">
            <v>- CAIBRO (5,0 X 6,0) CM - PEROBA DO NORTE</v>
          </cell>
          <cell r="C346" t="str">
            <v>M</v>
          </cell>
          <cell r="D346">
            <v>15.91</v>
          </cell>
          <cell r="E346">
            <v>6.19</v>
          </cell>
          <cell r="F346">
            <v>22.1</v>
          </cell>
        </row>
        <row r="347">
          <cell r="A347">
            <v>901000128</v>
          </cell>
          <cell r="B347" t="str">
            <v>- VIGA (6,0 X 12,0) CM - PEROBA DO NORTE</v>
          </cell>
          <cell r="C347" t="str">
            <v>M</v>
          </cell>
          <cell r="D347">
            <v>30.77</v>
          </cell>
          <cell r="E347">
            <v>19.350000000000001</v>
          </cell>
          <cell r="F347">
            <v>50.12</v>
          </cell>
        </row>
        <row r="348">
          <cell r="A348">
            <v>901000130</v>
          </cell>
          <cell r="B348" t="str">
            <v>- VIGA (6,0 X 16,0) CM - PEROBA DO NORTE</v>
          </cell>
          <cell r="C348" t="str">
            <v>M</v>
          </cell>
          <cell r="D348">
            <v>30.77</v>
          </cell>
          <cell r="E348">
            <v>23.22</v>
          </cell>
          <cell r="F348">
            <v>53.99</v>
          </cell>
        </row>
        <row r="349">
          <cell r="A349">
            <v>901000131</v>
          </cell>
          <cell r="B349" t="str">
            <v>MAO-DE-OBRA PARA EXECUCAO DE:- ESTRUTURA DE MADEIRA PARA TELHA CERAMICA (INCLUSIVE PREGOS)</v>
          </cell>
          <cell r="C349" t="str">
            <v>M2</v>
          </cell>
          <cell r="D349">
            <v>5.31</v>
          </cell>
          <cell r="E349">
            <v>48.38</v>
          </cell>
          <cell r="F349">
            <v>53.69</v>
          </cell>
        </row>
        <row r="350">
          <cell r="A350">
            <v>901000132</v>
          </cell>
          <cell r="B350" t="str">
            <v>- ESTRUTURA DE MADEIRAMENTO PARA TELHA FIBROCIMENTO (INCLUSIVE PREGOS)</v>
          </cell>
          <cell r="C350" t="str">
            <v>M2</v>
          </cell>
          <cell r="D350">
            <v>5.03</v>
          </cell>
          <cell r="E350">
            <v>68.510000000000005</v>
          </cell>
          <cell r="F350">
            <v>73.540000000000006</v>
          </cell>
        </row>
        <row r="351">
          <cell r="A351">
            <v>901000133</v>
          </cell>
          <cell r="B351" t="str">
            <v>SINAPI - 92580 - TRAMA DE ACO COMPOSTA POR TERCAS PARA TELHADOS DE ATE 2 AGUAS PARA TELHA ONDULADA DE FIBROCIMENTO, METALICA, PLASTICA OU TERMOACUSTICA, INCLUSO TRANSPORTE VERTICAL. AF_07/2019</v>
          </cell>
          <cell r="C351" t="str">
            <v>M2</v>
          </cell>
          <cell r="F351">
            <v>55.07</v>
          </cell>
        </row>
        <row r="352">
          <cell r="A352">
            <v>901000134</v>
          </cell>
          <cell r="B352" t="str">
            <v>SINAPI - 92568 - TRAMA DE ACO COMPOSTA POR RIPAS, CAIBROS E TERCAS PARA TELHADOS DE ATE 2 AGUAS PARA TELHA DE ENCAIXE DE CERAMICA OU DE CONCRETO, INCLUSO TRANSPORTE VERTICAL. AF_07/2019</v>
          </cell>
          <cell r="C352" t="str">
            <v>M2</v>
          </cell>
          <cell r="F352">
            <v>146.66999999999999</v>
          </cell>
        </row>
        <row r="353">
          <cell r="A353">
            <v>901000135</v>
          </cell>
          <cell r="B353" t="str">
            <v>FORNECIMENTO, MONTAGEM E INSTALACAO DE ESTRUTURA METALICA, COM LIGACAO SOLDADAS, INCLUSOS PERFIS METALICOS, CHAPA METALICAS, MAO DE OBRA E TRANSPORTE COM GUINDALTO - FORNECIMENTO E INSTALACAO</v>
          </cell>
          <cell r="C353" t="str">
            <v>KG</v>
          </cell>
          <cell r="D353">
            <v>21.02</v>
          </cell>
          <cell r="E353">
            <v>3.38</v>
          </cell>
          <cell r="F353">
            <v>24.4</v>
          </cell>
        </row>
        <row r="354">
          <cell r="A354">
            <v>901000137</v>
          </cell>
          <cell r="B354" t="str">
            <v>FORNECIMENTO, MONTAGEM E INSTALACAO DE ESTRUTURA METALICA MULTIVIGA, COM LIGACAO SOLDADAS, INCLUSOS PERFIS METALICOS, CHAPAS METALICAS, MAO DE OBRA E TRANSPORTE COM GUINDALTO - FORNECIMENTO E INSTALACAO</v>
          </cell>
          <cell r="C354" t="str">
            <v>KG</v>
          </cell>
          <cell r="D354">
            <v>21.02</v>
          </cell>
          <cell r="E354">
            <v>4.53</v>
          </cell>
          <cell r="F354">
            <v>25.55</v>
          </cell>
        </row>
        <row r="355">
          <cell r="A355">
            <v>901000138</v>
          </cell>
          <cell r="B355" t="str">
            <v>SINAPI - 100773 - ESTRUTURA TRELICADA DE COBERTURA, TIPO ARCO, COM LIGACOES SOLDADAS, INCLUSOS PERFIS METALICOS, CHAPAS METALICAS, MAO DE OBRA E TRANSPORTE COM GUINDASTE - FORNECIMENTO E INSTALACAO. AF_01/2020_PSA</v>
          </cell>
          <cell r="C355" t="str">
            <v>KG</v>
          </cell>
          <cell r="F355">
            <v>20.95</v>
          </cell>
        </row>
        <row r="356">
          <cell r="A356">
            <v>901000139</v>
          </cell>
          <cell r="B356" t="str">
            <v>SINAPI - 100774 - ESTRUTURA TRELICADA DE COBERTURA, TIPO SHED, COM LIGACOES SOLDADAS, INCLUSOS PERFIS METALICOS, CHAPAS METALICAS, MAO DE OBRA E TRANSPORTE COM GUINDASTE - FORNECIMENTO E INSTALACAO. AF_01/2020_PSA</v>
          </cell>
          <cell r="C356" t="str">
            <v>KG</v>
          </cell>
          <cell r="F356">
            <v>13.59</v>
          </cell>
        </row>
        <row r="357">
          <cell r="A357">
            <v>901000140</v>
          </cell>
          <cell r="B357" t="str">
            <v>SINAPI - 100775 - ESTRUTURA TRELICADA DE COBERTURA, TIPO FINK, COM LIGACOES SOLDADAS, INCLUSOS PERFIS METALICOS, CHAPAS METALICAS, MAO DE OBRA E TRANSPORTE COM GUINDASTE - FORNECIMENTO E INSTALACAO. AF_01/2020_PSA</v>
          </cell>
          <cell r="C357" t="str">
            <v>KG</v>
          </cell>
          <cell r="F357">
            <v>15.52</v>
          </cell>
        </row>
        <row r="358">
          <cell r="A358">
            <v>901000141</v>
          </cell>
          <cell r="B358" t="str">
            <v>TESTEIRA EM CHAPA METALICA N. 14 SEM SUSTENTACAO (CONSIDERANDO DESENVOLVIMENTO TOTAL DA CHAPA)</v>
          </cell>
          <cell r="C358" t="str">
            <v>M2</v>
          </cell>
          <cell r="D358">
            <v>166.38</v>
          </cell>
          <cell r="E358">
            <v>11.28</v>
          </cell>
          <cell r="F358">
            <v>177.66</v>
          </cell>
        </row>
        <row r="359">
          <cell r="A359">
            <v>901000142</v>
          </cell>
          <cell r="B359" t="str">
            <v>TESTEIRA EM CHAPA METALICA N. 16 SEM SUSTENTACAO (CONSIDERANDO DESENVOLVIMENTO TOTAL DA CHAPA)</v>
          </cell>
          <cell r="C359" t="str">
            <v>M2</v>
          </cell>
          <cell r="D359">
            <v>137.82</v>
          </cell>
          <cell r="E359">
            <v>11.28</v>
          </cell>
          <cell r="F359">
            <v>149.1</v>
          </cell>
        </row>
        <row r="361">
          <cell r="B361" t="str">
            <v>COBERTURA</v>
          </cell>
        </row>
        <row r="363">
          <cell r="A363" t="str">
            <v>CODIGO</v>
          </cell>
          <cell r="B363" t="str">
            <v>S E R V I C O S</v>
          </cell>
          <cell r="C363" t="str">
            <v>UNID</v>
          </cell>
          <cell r="E363" t="str">
            <v>MAO OBRA</v>
          </cell>
          <cell r="F363" t="str">
            <v>TOTAL</v>
          </cell>
        </row>
        <row r="365">
          <cell r="A365">
            <v>1001000100</v>
          </cell>
          <cell r="B365" t="str">
            <v>SINAPI - 94440 - TELHAMENTO COM TELHA CERAMICA DE ENCAIXE, TIPO FRANCESA, COM ATE 2 AGUAS, INCLUSO TRANSPORTE VERTICAL. AF_07/2019</v>
          </cell>
          <cell r="C365" t="str">
            <v>M2</v>
          </cell>
          <cell r="F365">
            <v>35.29</v>
          </cell>
        </row>
        <row r="366">
          <cell r="A366">
            <v>1001000101</v>
          </cell>
          <cell r="B366" t="str">
            <v>SINAPI - 94441 - TELHAMENTO COM TELHA CERAMICA DE ENCAIXE, TIPO FRANCESA, COM MAIS DE 2 AGUAS, INCLUSO TRANSPORTE VERTICAL. AF_07/2019</v>
          </cell>
          <cell r="C366" t="str">
            <v>M2</v>
          </cell>
          <cell r="F366">
            <v>37.97</v>
          </cell>
        </row>
        <row r="367">
          <cell r="A367">
            <v>1001000102</v>
          </cell>
          <cell r="B367" t="str">
            <v>SINAPI - 94442 - TELHAMENTO COM TELHA CERAMICA DE ENCAIXE, TIPO ROMANA, COM ATE 2 AGUAS, INCLUSO TRANSPORTE VERTICAL. AF_07/2019</v>
          </cell>
          <cell r="C367" t="str">
            <v>M2</v>
          </cell>
          <cell r="F367">
            <v>35.29</v>
          </cell>
        </row>
        <row r="368">
          <cell r="A368">
            <v>1001000103</v>
          </cell>
          <cell r="B368" t="str">
            <v>SINAPI - 94443 - TELHAMENTO COM TELHA CERAMICA DE ENCAIXE, TIPO ROMANA, COM MAIS DE 2 AGUAS, INCLUSO TRANSPORTE VERTICAL. AF_07/2019</v>
          </cell>
          <cell r="C368" t="str">
            <v>M2</v>
          </cell>
          <cell r="F368">
            <v>37.97</v>
          </cell>
        </row>
        <row r="369">
          <cell r="A369">
            <v>1001000112</v>
          </cell>
          <cell r="B369" t="str">
            <v>SINAPI - 94221 - CUMEEIRA PARA TELHA CERAMICA EMBOCADA COM ARGAMASSA TRACO 1:2:9 (CIMENTO, CAL E AREIA) PARA TELHADOS COM ATE 2 AGUAS, INCLUSO TRANSPORTE VERTICAL. AF_07/2019</v>
          </cell>
          <cell r="C369" t="str">
            <v>M</v>
          </cell>
          <cell r="F369">
            <v>24.26</v>
          </cell>
        </row>
        <row r="370">
          <cell r="A370">
            <v>1001000114</v>
          </cell>
          <cell r="B370" t="str">
            <v>SINAPI - 94219 - CUMEEIRA E ESPIGAO PARA TELHA CERAMICA EMBOCADA COM ARGAMASSA TRACO 1:2:9 (CIMENTO, CAL E AREIA), PARA TELHADOS COM MAIS DE 2 AGUAS, INCLUSO TRANSPORTE VERTICAL. AF_07/2019</v>
          </cell>
          <cell r="C370" t="str">
            <v>M</v>
          </cell>
          <cell r="F370">
            <v>29.57</v>
          </cell>
        </row>
        <row r="371">
          <cell r="A371">
            <v>1001000120</v>
          </cell>
          <cell r="B371" t="str">
            <v>SINAPI - 94207 - TELHAMENTO COM TELHA ONDULADA DE FIBROCIMENTO E = 6 MM, COM RECOBRIMENTO LATERAL DE 1/4 DE ONDA PARA TELHADO COM INCLINACAO MAIOR QUE 10°, COM ATE 2 AGUAS, INCLUSO ICAMENTO. AF_07/2019</v>
          </cell>
          <cell r="C371" t="str">
            <v>M2</v>
          </cell>
          <cell r="F371">
            <v>45.97</v>
          </cell>
        </row>
        <row r="372">
          <cell r="A372">
            <v>1001000128</v>
          </cell>
          <cell r="B372" t="str">
            <v>COBERTURA COM TELHA DE FIBROCIMENTO, PERFIL TRAPEZOIDAL, TIPO CANALETE 49, ESP=8MM, LARGURA NOMINAL 521MM, INCLINACAO DE 3%</v>
          </cell>
          <cell r="C372" t="str">
            <v>M2</v>
          </cell>
          <cell r="D372">
            <v>135.08000000000001</v>
          </cell>
          <cell r="E372">
            <v>17.21</v>
          </cell>
          <cell r="F372">
            <v>152.29</v>
          </cell>
        </row>
        <row r="373">
          <cell r="A373">
            <v>1001000130</v>
          </cell>
          <cell r="B373" t="str">
            <v>COBERTURA COM TELHA DE FIBROCIMENTO, PERFIL TRAPEZOIDAL, TIPO CANALETE 90, ESP=8MM, LARGURA NOMINAL 1008MM, INCLINACAO DE 3%</v>
          </cell>
          <cell r="C373" t="str">
            <v>M2</v>
          </cell>
          <cell r="D373">
            <v>104.45</v>
          </cell>
          <cell r="E373">
            <v>21.51</v>
          </cell>
          <cell r="F373">
            <v>125.96</v>
          </cell>
        </row>
        <row r="374">
          <cell r="A374">
            <v>1001000132</v>
          </cell>
          <cell r="B374" t="str">
            <v>SINAPI - 94213 - TELHAMENTO COM TELHA DE ACO/ALUMINIO E = 0,5 MM, COM ATE 2 AGUAS, INCLUSO ICAMENTO. AF_07/2019</v>
          </cell>
          <cell r="C374" t="str">
            <v>M2</v>
          </cell>
          <cell r="F374">
            <v>78.45</v>
          </cell>
        </row>
        <row r="375">
          <cell r="A375">
            <v>1001000134</v>
          </cell>
          <cell r="B375" t="str">
            <v>SINAPI - 94216 - TELHAMENTO COM TELHA METALICA TERMOACUSTICA E = 30 MM, COM ATE 2 AGUAS, INCLUSO ICAMENTO. AF_07/2019</v>
          </cell>
          <cell r="C375" t="str">
            <v>M2</v>
          </cell>
          <cell r="F375">
            <v>233.03</v>
          </cell>
        </row>
        <row r="376">
          <cell r="A376">
            <v>1001000135</v>
          </cell>
          <cell r="B376" t="str">
            <v>CUMEEIRA PARA TELHA GALVALUME TRAPEZOIDAL, ESPESSURA 0,43MM</v>
          </cell>
          <cell r="C376" t="str">
            <v>M</v>
          </cell>
          <cell r="D376">
            <v>41.76</v>
          </cell>
          <cell r="E376">
            <v>4.2699999999999996</v>
          </cell>
          <cell r="F376">
            <v>46.03</v>
          </cell>
        </row>
        <row r="377">
          <cell r="A377">
            <v>1001000136</v>
          </cell>
          <cell r="B377" t="str">
            <v>CUMEEIRA PARA TELHA GALVALUME ONDULADA ESPESSURA 0,43MM</v>
          </cell>
          <cell r="C377" t="str">
            <v>M</v>
          </cell>
          <cell r="D377">
            <v>41.15</v>
          </cell>
          <cell r="E377">
            <v>4.2699999999999996</v>
          </cell>
          <cell r="F377">
            <v>45.42</v>
          </cell>
        </row>
        <row r="378">
          <cell r="A378">
            <v>1001000140</v>
          </cell>
          <cell r="B378" t="str">
            <v>SINAPI - 94223 - CUMEEIRA PARA TELHA DE FIBROCIMENTO ONDULADA E = 6 MM, INCLUSO ACESSORIOS DE FIXACAO E ICAMENTO. AF_07/2019</v>
          </cell>
          <cell r="C378" t="str">
            <v>M</v>
          </cell>
          <cell r="F378">
            <v>79.319999999999993</v>
          </cell>
        </row>
        <row r="379">
          <cell r="A379">
            <v>1001000150</v>
          </cell>
          <cell r="B379" t="str">
            <v>SINAPI - 94451 - CUMEEIRA PARA TELHA DE FIBROCIMENTO ESTRUTURAL E = 6 MM, INCLUSO ACESSORIOS DE FIXACAO E ICAMENTO. AF_07/2019</v>
          </cell>
          <cell r="C379" t="str">
            <v>M</v>
          </cell>
          <cell r="F379">
            <v>88.97</v>
          </cell>
        </row>
        <row r="380">
          <cell r="A380">
            <v>1001000155</v>
          </cell>
          <cell r="B380" t="str">
            <v>FECHAMENTO LATERAL, COM TELHA ONDULADA DE FIBROCIMENTO (ESPESSURA 6 MM)</v>
          </cell>
          <cell r="C380" t="str">
            <v>M2</v>
          </cell>
          <cell r="D380">
            <v>31.76</v>
          </cell>
          <cell r="E380">
            <v>10.89</v>
          </cell>
          <cell r="F380">
            <v>42.65</v>
          </cell>
        </row>
        <row r="381">
          <cell r="A381">
            <v>1001000157</v>
          </cell>
          <cell r="B381" t="str">
            <v>SINAPI - 100325 - CUMEEIRA SHED PARA TELHA ONDULADA DE FIBROCIMENTO, E = 6 MM, INCLUSO ACESSORIOS DE FIXACAO E ICAMENTO. AF_07/2019</v>
          </cell>
          <cell r="C381" t="str">
            <v>M</v>
          </cell>
          <cell r="F381">
            <v>86.53</v>
          </cell>
        </row>
        <row r="382">
          <cell r="A382">
            <v>1001000180</v>
          </cell>
          <cell r="B382" t="str">
            <v>ACESSORIO(S) PARA CANALETE 90:- PINGADEIRA PLASTICA PARA TELHA DE FIBROCIMENTO CANALETE 49/KALHETA OU CANALETE 90/KALHETAO</v>
          </cell>
          <cell r="C382" t="str">
            <v>UN</v>
          </cell>
          <cell r="D382">
            <v>1.4</v>
          </cell>
          <cell r="E382">
            <v>3.89</v>
          </cell>
          <cell r="F382">
            <v>5.29</v>
          </cell>
        </row>
        <row r="383">
          <cell r="A383">
            <v>1001000182</v>
          </cell>
          <cell r="B383" t="str">
            <v>- TIRANTE EM FERRO GALVANIZADO PARA CONTRAVENTAMENTO DE TELHA CANALETE 90, 1/4" X 400 MM</v>
          </cell>
          <cell r="C383" t="str">
            <v>UN</v>
          </cell>
          <cell r="D383">
            <v>35.68</v>
          </cell>
          <cell r="E383">
            <v>3.89</v>
          </cell>
          <cell r="F383">
            <v>39.57</v>
          </cell>
        </row>
        <row r="384">
          <cell r="A384">
            <v>1001000183</v>
          </cell>
          <cell r="B384" t="str">
            <v>PLACA DE VENTILACAO PARA TELHA DE FIBROCIMENTO, CANALETE 90 OU KALHETAO</v>
          </cell>
          <cell r="C384" t="str">
            <v>UN</v>
          </cell>
          <cell r="D384">
            <v>11.73</v>
          </cell>
          <cell r="E384">
            <v>3.89</v>
          </cell>
          <cell r="F384">
            <v>15.62</v>
          </cell>
        </row>
        <row r="385">
          <cell r="A385">
            <v>1001000190</v>
          </cell>
          <cell r="B385" t="str">
            <v>SINAPI - 94227 - CALHA EM CHAPA DE ACO GALVANIZADO NUMERO 24, DESENVOLVIMENTO DE 33 CM, INCLUSO TRANSPORTE VERTICAL. AF_07/2019</v>
          </cell>
          <cell r="C385" t="str">
            <v>M</v>
          </cell>
          <cell r="F385">
            <v>60.36</v>
          </cell>
        </row>
        <row r="386">
          <cell r="A386">
            <v>1001000191</v>
          </cell>
          <cell r="B386" t="str">
            <v>SINAPI - 94228 - CALHA EM CHAPA DE ACO GALVANIZADO NUMERO 24, DESENVOLVIMENTO DE 50 CM, INCLUSO TRANSPORTE VERTICAL. AF_07/2019</v>
          </cell>
          <cell r="C386" t="str">
            <v>M</v>
          </cell>
          <cell r="F386">
            <v>82.77</v>
          </cell>
        </row>
        <row r="387">
          <cell r="A387">
            <v>1001000192</v>
          </cell>
          <cell r="B387" t="str">
            <v>SINAPI - 94231 - RUFO EM CHAPA DE ACO GALVANIZADO NUMERO 24, CORTE DE 25 CM, INCLUSO TRANSPORTE VERTICAL. AF_07/2019</v>
          </cell>
          <cell r="C387" t="str">
            <v>M</v>
          </cell>
          <cell r="F387">
            <v>49.61</v>
          </cell>
        </row>
        <row r="388">
          <cell r="A388">
            <v>1001000193</v>
          </cell>
          <cell r="B388" t="str">
            <v>MAO-DE-OBRA PARA EXECUCAO DE:- COBERTURA COM TELHA CERAMICA</v>
          </cell>
          <cell r="C388" t="str">
            <v>M2</v>
          </cell>
          <cell r="D388">
            <v>0</v>
          </cell>
          <cell r="E388">
            <v>9.09</v>
          </cell>
          <cell r="F388">
            <v>9.09</v>
          </cell>
        </row>
        <row r="389">
          <cell r="A389">
            <v>1001000195</v>
          </cell>
          <cell r="B389" t="str">
            <v>- COBERTURA COM TELHA DE FIBROCIMENTO</v>
          </cell>
          <cell r="C389" t="str">
            <v>M2</v>
          </cell>
          <cell r="D389">
            <v>0</v>
          </cell>
          <cell r="E389">
            <v>8.5500000000000007</v>
          </cell>
          <cell r="F389">
            <v>8.5500000000000007</v>
          </cell>
        </row>
        <row r="390">
          <cell r="A390">
            <v>1001000197</v>
          </cell>
          <cell r="B390" t="str">
            <v>- COBERTURA COM TELHA ESTRUTURAL DE FIBROCIMENTO</v>
          </cell>
          <cell r="C390" t="str">
            <v>M2</v>
          </cell>
          <cell r="D390">
            <v>0</v>
          </cell>
          <cell r="E390">
            <v>22.65</v>
          </cell>
          <cell r="F390">
            <v>22.65</v>
          </cell>
        </row>
        <row r="391">
          <cell r="A391">
            <v>1001000199</v>
          </cell>
          <cell r="B391" t="str">
            <v>MAO-DE-OBRA PARA ASSENTAMENTO DE:- CUMEEIRA NORMAL OU ARTICULADA DE FIBROCIMENTO</v>
          </cell>
          <cell r="C391" t="str">
            <v>M</v>
          </cell>
          <cell r="D391">
            <v>0</v>
          </cell>
          <cell r="E391">
            <v>2.57</v>
          </cell>
          <cell r="F391">
            <v>2.57</v>
          </cell>
        </row>
        <row r="392">
          <cell r="A392">
            <v>1001000200</v>
          </cell>
          <cell r="B392" t="str">
            <v>- CUMEEIRA PARA TELHA CERAMICA</v>
          </cell>
          <cell r="C392" t="str">
            <v>M</v>
          </cell>
          <cell r="D392">
            <v>0</v>
          </cell>
          <cell r="E392">
            <v>6.94</v>
          </cell>
          <cell r="F392">
            <v>6.94</v>
          </cell>
        </row>
        <row r="393">
          <cell r="A393">
            <v>1001000201</v>
          </cell>
          <cell r="B393" t="str">
            <v>- CALHAS OU RUFOS</v>
          </cell>
          <cell r="C393" t="str">
            <v>M</v>
          </cell>
          <cell r="D393">
            <v>0</v>
          </cell>
          <cell r="E393">
            <v>12.37</v>
          </cell>
          <cell r="F393">
            <v>12.37</v>
          </cell>
        </row>
        <row r="395">
          <cell r="B395" t="str">
            <v>ESQUADRIAS E FERRAGENS</v>
          </cell>
        </row>
        <row r="397">
          <cell r="A397" t="str">
            <v>CODIGO</v>
          </cell>
          <cell r="B397" t="str">
            <v>S E R V I C O S</v>
          </cell>
          <cell r="C397" t="str">
            <v>UNID</v>
          </cell>
          <cell r="E397" t="str">
            <v>MAO OBRA</v>
          </cell>
          <cell r="F397" t="str">
            <v>TOTAL</v>
          </cell>
        </row>
        <row r="399">
          <cell r="B399" t="str">
            <v>*  DE MADEIRA</v>
          </cell>
        </row>
        <row r="400">
          <cell r="A400">
            <v>1101001000</v>
          </cell>
          <cell r="B400" t="str">
            <v>SINAPI - 90847 - KIT DE PORTA DE MADEIRA PARA PINTURA, SEMI-OCA (LEVE OU MEDIA), PADRAO MEDIO, 60X210CM, ESPESSURA DE 3,5CM, ITENS INCLUSOS: DOBRADICAS, MONTAGEM E INSTALACAO DO BATENTE, SEM FECHADURA - FORNECIMENTO E INSTALACAO. AF_12/2019</v>
          </cell>
          <cell r="C400" t="str">
            <v>UN</v>
          </cell>
          <cell r="F400">
            <v>892.23</v>
          </cell>
        </row>
        <row r="401">
          <cell r="A401">
            <v>1101001001</v>
          </cell>
          <cell r="B401" t="str">
            <v>SINAPI - 90848 - KIT DE PORTA DE MADEIRA PARA PINTURA, SEMI-OCA (LEVE OU MEDIA), PADRAO MEDIO, 70X210CM, ESPESSURA DE 3,5CM, ITENS INCLUSOS: DOBRADICAS, MONTAGEM E INSTALACAO DO BATENTE, SEM FECHADURA - FORNECIMENTO E INSTALACAO. AF_12/2019</v>
          </cell>
          <cell r="C401" t="str">
            <v>UN</v>
          </cell>
          <cell r="F401">
            <v>900.85</v>
          </cell>
        </row>
        <row r="402">
          <cell r="A402">
            <v>1101001002</v>
          </cell>
          <cell r="B402" t="str">
            <v>SINAPI - 90849 - KIT DE PORTA DE MADEIRA PARA PINTURA, SEMI-OCA (LEVE OU MEDIA), PADRAO MEDIO, 80X210CM, ESPESSURA DE 3,5CM, ITENS INCLUSOS: DOBRADICAS, MONTAGEM E INSTALACAO DO BATENTE, SEM FECHADURA - FORNECIMENTO E INSTALACAO. AF_12/2019</v>
          </cell>
          <cell r="C402" t="str">
            <v>UN</v>
          </cell>
          <cell r="F402">
            <v>929.99</v>
          </cell>
        </row>
        <row r="403">
          <cell r="A403">
            <v>1101001003</v>
          </cell>
          <cell r="B403" t="str">
            <v>SINAPI - 90850 - KIT DE PORTA DE MADEIRA PARA PINTURA, SEMI-OCA (LEVE OU MEDIA), PADRAO MEDIO, 90X210CM, ESPESSURA DE 3,5CM, ITENS INCLUSOS: DOBRADICAS, MONTAGEM E INSTALACAO DO BATENTE, SEM FECHADURA - FORNECIMENTO E INSTALACAO. AF_12/2019</v>
          </cell>
          <cell r="C403" t="str">
            <v>UN</v>
          </cell>
          <cell r="F403">
            <v>1026.57</v>
          </cell>
        </row>
        <row r="404">
          <cell r="A404">
            <v>1101001005</v>
          </cell>
          <cell r="B404" t="str">
            <v>SINAPI - 91013 - KIT DE PORTA DE MADEIRA PARA VERNIZ, SEMI-OCA (LEVE OU MEDIA), PADRAO MEDIO, 60X210CM, ESPESSURA DE 3,5CM, ITENS INCLUSOS: DOBRADICAS, MONTAGEM E INSTALACAO DO BATENTE, SEM FECHADURA - FORNECIMENTO E INSTALACAO. AF_12/2019</v>
          </cell>
          <cell r="C404" t="str">
            <v>UN</v>
          </cell>
          <cell r="F404">
            <v>905.74</v>
          </cell>
        </row>
        <row r="405">
          <cell r="A405">
            <v>1101001006</v>
          </cell>
          <cell r="B405" t="str">
            <v>SINAPI - 91014 - KIT DE PORTA DE MADEIRA PARA VERNIZ, SEMI-OCA (LEVE OU MEDIA), PADRAO MEDIO, 70X210CM, ESPESSURA DE 3,5CM, ITENS INCLUSOS: DOBRADICAS, MONTAGEM E INSTALACAO DO BATENTE, SEM FECHADURA - FORNECIMENTO E INSTALACAO. AF_12/2019</v>
          </cell>
          <cell r="C405" t="str">
            <v>UN</v>
          </cell>
          <cell r="F405">
            <v>914.99</v>
          </cell>
        </row>
        <row r="406">
          <cell r="A406">
            <v>1101001007</v>
          </cell>
          <cell r="B406" t="str">
            <v>SINAPI - 91015 - KIT DE PORTA DE MADEIRA PARA VERNIZ, SEMI-OCA (LEVE OU MEDIA), PADRAO MEDIO, 80X210CM, ESPESSURA DE 3,5CM, ITENS INCLUSOS: DOBRADICAS, MONTAGEM E INSTALACAO DO BATENTE, SEM FECHADURA - FORNECIMENTO E INSTALACAO. AF_12/2019</v>
          </cell>
          <cell r="C406" t="str">
            <v>UN</v>
          </cell>
          <cell r="F406">
            <v>984.81</v>
          </cell>
        </row>
        <row r="407">
          <cell r="A407">
            <v>1101001008</v>
          </cell>
          <cell r="B407" t="str">
            <v>SINAPI - 91016 - KIT DE PORTA DE MADEIRA PARA VERNIZ, SEMI-OCA (LEVE OU MEDIA), PADRAO MEDIO, 90X210CM, ESPESSURA DE 3,5CM, ITENS INCLUSOS: DOBRADICAS, MONTAGEM E INSTALACAO DO BATENTE, SEM FECHADURA - FORNECIMENTO E INSTALACAO. AF_12/2019</v>
          </cell>
          <cell r="C407" t="str">
            <v>UN</v>
          </cell>
          <cell r="F407">
            <v>1038.53</v>
          </cell>
        </row>
        <row r="408">
          <cell r="A408">
            <v>1101001009</v>
          </cell>
          <cell r="B408" t="str">
            <v>PORTA LISA DE MADEIRA COMPENSADA PARA VERNIZ, INCLUSIVE BATENTE (15 X 3,5)CM E GUARNICOES (5 X 1)CM, NA DIMENSAO DE (1,00 X 2,10) M</v>
          </cell>
          <cell r="C408" t="str">
            <v>UN</v>
          </cell>
          <cell r="D408">
            <v>867.6</v>
          </cell>
          <cell r="E408">
            <v>129.18</v>
          </cell>
          <cell r="F408">
            <v>996.78</v>
          </cell>
        </row>
        <row r="409">
          <cell r="A409">
            <v>1101001015</v>
          </cell>
          <cell r="B409" t="str">
            <v>SINAPI - 91009 - PORTA DE MADEIRA PARA VERNIZ, SEMI-OCA (LEVE OU MEDIA), 60X210CM, ESPESSURA DE 3,5CM, INCLUSO DOBRADICAS - FORNECIMENTO E INSTALACAO. AF_12/2019</v>
          </cell>
          <cell r="C409" t="str">
            <v>UN</v>
          </cell>
          <cell r="F409">
            <v>355.78</v>
          </cell>
        </row>
        <row r="410">
          <cell r="A410">
            <v>1101001016</v>
          </cell>
          <cell r="B410" t="str">
            <v>SINAPI - 91010 - PORTA DE MADEIRA PARA VERNIZ, SEMI-OCA (LEVE OU MEDIA), 70X210CM, ESPESSURA DE 3,5CM, INCLUSO DOBRADICAS - FORNECIMENTO E INSTALACAO. AF_12/2019</v>
          </cell>
          <cell r="C410" t="str">
            <v>UN</v>
          </cell>
          <cell r="F410">
            <v>362.37</v>
          </cell>
        </row>
        <row r="411">
          <cell r="A411">
            <v>1101001017</v>
          </cell>
          <cell r="B411" t="str">
            <v>SINAPI - 91011 - PORTA DE MADEIRA PARA VERNIZ, SEMI-OCA (LEVE OU MEDIA), 80X210CM, ESPESSURA DE 3,5CM, INCLUSO DOBRADICAS - FORNECIMENTO E INSTALACAO. AF_12/2019</v>
          </cell>
          <cell r="C411" t="str">
            <v>UN</v>
          </cell>
          <cell r="F411">
            <v>429.53</v>
          </cell>
        </row>
        <row r="412">
          <cell r="A412">
            <v>1101001018</v>
          </cell>
          <cell r="B412" t="str">
            <v>SINAPI - 91012 - PORTA DE MADEIRA PARA VERNIZ, SEMI-OCA (LEVE OU MEDIA), 90X210CM, ESPESSURA DE 3,5CM, INCLUSO DOBRADICAS - FORNECIMENTO E INSTALACAO. AF_12/2019</v>
          </cell>
          <cell r="C412" t="str">
            <v>UN</v>
          </cell>
          <cell r="F412">
            <v>480.59</v>
          </cell>
        </row>
        <row r="413">
          <cell r="A413">
            <v>1101001022</v>
          </cell>
          <cell r="B413" t="str">
            <v>SINAPI - 90801 - BATENTE PARA PORTA DE MADEIRA, PADRAO MEDIO - FORNECIMENTO E MONTAGEM. AF_12/2019</v>
          </cell>
          <cell r="C413" t="str">
            <v>UN</v>
          </cell>
          <cell r="F413">
            <v>343.89</v>
          </cell>
        </row>
        <row r="414">
          <cell r="A414">
            <v>1101001023</v>
          </cell>
          <cell r="B414" t="str">
            <v>SINAPI - 90806 - BATENTE PARA PORTA DE MADEIRA, FIXACAO COM ARGAMASSA, PADRAO MEDIO - FORNECIMENTO E INSTALACAO. AF_12/2019</v>
          </cell>
          <cell r="C414" t="str">
            <v>UN</v>
          </cell>
          <cell r="F414">
            <v>422.28</v>
          </cell>
        </row>
        <row r="415">
          <cell r="A415">
            <v>1101001024</v>
          </cell>
          <cell r="B415" t="str">
            <v>SINAPI - 100659 - ALIZAR DE 5X1,5CM PARA PORTA FIXADO COM PREGOS, PADRAO MEDIO - FORNECIMENTO E INSTALACAO. AF_12/2019</v>
          </cell>
          <cell r="C415" t="str">
            <v>M</v>
          </cell>
          <cell r="F415">
            <v>13.3</v>
          </cell>
        </row>
        <row r="416">
          <cell r="A416">
            <v>1101001028</v>
          </cell>
          <cell r="B416" t="str">
            <v>MAO-DE-OBRA PARA ASSENTAMENTO DE:- BATENTE</v>
          </cell>
          <cell r="C416" t="str">
            <v>UN</v>
          </cell>
          <cell r="D416">
            <v>0</v>
          </cell>
          <cell r="E416">
            <v>56.12</v>
          </cell>
          <cell r="F416">
            <v>56.12</v>
          </cell>
        </row>
        <row r="417">
          <cell r="A417">
            <v>1101001030</v>
          </cell>
          <cell r="B417" t="str">
            <v>- PORTA (FOLHA)</v>
          </cell>
          <cell r="C417" t="str">
            <v>UN</v>
          </cell>
          <cell r="D417">
            <v>0</v>
          </cell>
          <cell r="E417">
            <v>44.04</v>
          </cell>
          <cell r="F417">
            <v>44.04</v>
          </cell>
        </row>
        <row r="418">
          <cell r="A418">
            <v>1101001032</v>
          </cell>
          <cell r="B418" t="str">
            <v>- GUARNICOES</v>
          </cell>
          <cell r="C418" t="str">
            <v>CJ</v>
          </cell>
          <cell r="D418">
            <v>0</v>
          </cell>
          <cell r="E418">
            <v>1.92</v>
          </cell>
          <cell r="F418">
            <v>1.92</v>
          </cell>
        </row>
        <row r="419">
          <cell r="A419">
            <v>1101001034</v>
          </cell>
          <cell r="B419" t="str">
            <v>- PORTA (COMPLETA)</v>
          </cell>
          <cell r="C419" t="str">
            <v>UN</v>
          </cell>
          <cell r="D419">
            <v>0</v>
          </cell>
          <cell r="E419">
            <v>183.36</v>
          </cell>
          <cell r="F419">
            <v>183.36</v>
          </cell>
        </row>
        <row r="420">
          <cell r="A420">
            <v>1101001054</v>
          </cell>
          <cell r="B420" t="str">
            <v>SINAPI - 100700 - PORTA DE MADEIRA COMPENSADA LISA PARA PINTURA, 120X210X3,5CM, 2 FOLHAS, INCLUSO ADUELA 2A, ALIZAR 2A E DOBRADICAS. AF_12/2019</v>
          </cell>
          <cell r="C420" t="str">
            <v>UN</v>
          </cell>
          <cell r="F420">
            <v>924.4</v>
          </cell>
        </row>
        <row r="422">
          <cell r="B422" t="str">
            <v>*  DE FERRO</v>
          </cell>
        </row>
        <row r="423">
          <cell r="A423">
            <v>1101002000</v>
          </cell>
          <cell r="B423" t="str">
            <v>SINAPI - 94559 - JANELA DE ACO TIPO BASCULANTE PARA VIDROS, COM BATENTE, FERRAGENS E PINTURA ANTICORROSIVA. EXCLUSIVE VIDROS, ACABAMENTO, ALIZAR E CONTRAMARCO. FORNECIMENTO E INSTALACAO. AF_12/2019</v>
          </cell>
          <cell r="C423" t="str">
            <v>M2</v>
          </cell>
          <cell r="F423">
            <v>786.05</v>
          </cell>
        </row>
        <row r="424">
          <cell r="A424">
            <v>1101002002</v>
          </cell>
          <cell r="B424" t="str">
            <v>JANELA MAXIMO AR EM ACO, BATENTE / REQUADRO DE 6 A 14CM, PINTURA ANTICORROSIVA, SEM VIDRO, COM GRADE - FORNECIMENTO E INSTALACAO</v>
          </cell>
          <cell r="C424" t="str">
            <v>M2</v>
          </cell>
          <cell r="D424">
            <v>1052.98</v>
          </cell>
          <cell r="E424">
            <v>135.91</v>
          </cell>
          <cell r="F424">
            <v>1188.8900000000001</v>
          </cell>
        </row>
        <row r="425">
          <cell r="A425">
            <v>1101002006</v>
          </cell>
          <cell r="B425" t="str">
            <v>SINAPI - 94562 - JANELA DE ACO DE CORRER COM 4 FOLHAS PARA VIDRO, COM BATENTE, FERRAGENS E PINTURA ANTICORROSIVA. EXCLUSIVE VIDROS, ALIZAR E CONTRAMARCO. FORNECIMENTO E INSTALACAO. AF_12/2019</v>
          </cell>
          <cell r="C425" t="str">
            <v>M2</v>
          </cell>
          <cell r="F425">
            <v>770.51</v>
          </cell>
        </row>
        <row r="426">
          <cell r="A426">
            <v>1101002010</v>
          </cell>
          <cell r="B426" t="str">
            <v>PORTA EM CHAPA VINCADA - 1 FOLHA, INCLUSIVE ACABAMENTO E FERRAGENS - ANEXO A-045 (ESQ.)</v>
          </cell>
          <cell r="C426" t="str">
            <v>M2</v>
          </cell>
          <cell r="D426">
            <v>627.78</v>
          </cell>
          <cell r="E426">
            <v>324.70999999999998</v>
          </cell>
          <cell r="F426">
            <v>952.49</v>
          </cell>
        </row>
        <row r="427">
          <cell r="A427">
            <v>1101002012</v>
          </cell>
          <cell r="B427" t="str">
            <v>PORTA EM ACO DE ABRIR TIPO VENEZIANA COM BATENTE, FIXADA COM PARAFUSOS - FORNECIMENTO E INSTALACAO</v>
          </cell>
          <cell r="C427" t="str">
            <v>M2</v>
          </cell>
          <cell r="D427">
            <v>349.11</v>
          </cell>
          <cell r="E427">
            <v>85.24</v>
          </cell>
          <cell r="F427">
            <v>434.35</v>
          </cell>
        </row>
        <row r="428">
          <cell r="A428">
            <v>1101002016</v>
          </cell>
          <cell r="B428" t="str">
            <v>PORTA EM PERFIL CHAPA DOBRADA N.18, INCLUSIVE FERRAGENS, CONFORME DETALHE:- DE CORRER (EXCLUSIVE VIDRO) ANEXO A-046</v>
          </cell>
          <cell r="C428" t="str">
            <v>M2</v>
          </cell>
          <cell r="D428">
            <v>305.22000000000003</v>
          </cell>
          <cell r="E428">
            <v>224.76</v>
          </cell>
          <cell r="F428">
            <v>529.98</v>
          </cell>
        </row>
        <row r="429">
          <cell r="A429">
            <v>1101002017</v>
          </cell>
          <cell r="B429" t="str">
            <v>- 1 FOLHA, CHAPA/VIDRO (EXCLUSIVE VIDRO) ANEXO A-046</v>
          </cell>
          <cell r="C429" t="str">
            <v>M2</v>
          </cell>
          <cell r="D429">
            <v>596.79999999999995</v>
          </cell>
          <cell r="E429">
            <v>312.58999999999997</v>
          </cell>
          <cell r="F429">
            <v>909.39</v>
          </cell>
        </row>
        <row r="430">
          <cell r="A430">
            <v>1101002018</v>
          </cell>
          <cell r="B430" t="str">
            <v>- DUAS FOLHAS, CHAPA/VIDRO (EXCLUSIVE VIDRO) ANEXO A-046</v>
          </cell>
          <cell r="C430" t="str">
            <v>M2</v>
          </cell>
          <cell r="D430">
            <v>318.13</v>
          </cell>
          <cell r="E430">
            <v>232.42</v>
          </cell>
          <cell r="F430">
            <v>550.54999999999995</v>
          </cell>
        </row>
        <row r="431">
          <cell r="A431">
            <v>1101002021</v>
          </cell>
          <cell r="B431" t="str">
            <v>PORTAO EM CHAPA FRISADA (LAMBRIL), INCLUSIVE FERRAGENS, NA(S) ESPECIFICACAO(OES):- 1 FOLHA - PARA PEDESTRES - ANEXO A-047 (ESQ.)</v>
          </cell>
          <cell r="C431" t="str">
            <v>M2</v>
          </cell>
          <cell r="D431">
            <v>370.18</v>
          </cell>
          <cell r="E431">
            <v>192.77</v>
          </cell>
          <cell r="F431">
            <v>562.95000000000005</v>
          </cell>
        </row>
        <row r="432">
          <cell r="A432">
            <v>1101002023</v>
          </cell>
          <cell r="B432" t="str">
            <v>- 2 FOLHAS - PARA VEICULOS - ANEXO A-047 (ESQ.)</v>
          </cell>
          <cell r="C432" t="str">
            <v>M2</v>
          </cell>
          <cell r="D432">
            <v>302.69</v>
          </cell>
          <cell r="E432">
            <v>169.94</v>
          </cell>
          <cell r="F432">
            <v>472.63</v>
          </cell>
        </row>
        <row r="433">
          <cell r="A433">
            <v>1101002026</v>
          </cell>
          <cell r="B433" t="str">
            <v>PORTAO EM CHAPA VINCADA, INCLUSIVE FERRAGENS, NA(S) ESPECIFICACAO(OES):- 1 FOLHA - PARA PEDESTRES - ANEXO A-048 (ESQ.)</v>
          </cell>
          <cell r="C433" t="str">
            <v>M2</v>
          </cell>
          <cell r="D433">
            <v>419.26</v>
          </cell>
          <cell r="E433">
            <v>199.63</v>
          </cell>
          <cell r="F433">
            <v>618.89</v>
          </cell>
        </row>
        <row r="434">
          <cell r="A434">
            <v>1101002027</v>
          </cell>
          <cell r="B434" t="str">
            <v>- 2 FOLHAS - PARA VEICULOS - ANEXO A-048 (ESQ.)</v>
          </cell>
          <cell r="C434" t="str">
            <v>M2</v>
          </cell>
          <cell r="D434">
            <v>411.48</v>
          </cell>
          <cell r="E434">
            <v>197.38</v>
          </cell>
          <cell r="F434">
            <v>608.86</v>
          </cell>
        </row>
        <row r="435">
          <cell r="A435">
            <v>1101002028</v>
          </cell>
          <cell r="B435" t="str">
            <v>SINAPI - 99861 - GRADIL EM FERRO FIXADO EM VAOS DE JANELAS, FORMADO POR BARRAS CHATAS DE 25X4,8 MM. AF_04/2019</v>
          </cell>
          <cell r="C435" t="str">
            <v>M2</v>
          </cell>
          <cell r="F435">
            <v>555.87</v>
          </cell>
        </row>
        <row r="436">
          <cell r="A436">
            <v>1101002030</v>
          </cell>
          <cell r="B436" t="str">
            <v>ALCAPAO EM FERRO 70X70CM, INCLUSO FERRAGENS</v>
          </cell>
          <cell r="C436" t="str">
            <v>UN</v>
          </cell>
          <cell r="D436">
            <v>104.59</v>
          </cell>
          <cell r="E436">
            <v>34.08</v>
          </cell>
          <cell r="F436">
            <v>138.66999999999999</v>
          </cell>
        </row>
        <row r="437">
          <cell r="A437">
            <v>1101002032</v>
          </cell>
          <cell r="B437" t="str">
            <v>ESCADA MARINHEIRO SEM GUARDA CORPO  INCLUSIVE FUNDO ANTICORROSIVO 2 DEMAOS - ANEXO A-058 (ESQ.)</v>
          </cell>
          <cell r="C437" t="str">
            <v>M</v>
          </cell>
          <cell r="D437">
            <v>290.26</v>
          </cell>
          <cell r="E437">
            <v>135.18</v>
          </cell>
          <cell r="F437">
            <v>425.44</v>
          </cell>
        </row>
        <row r="438">
          <cell r="A438">
            <v>1101002034</v>
          </cell>
          <cell r="B438" t="str">
            <v>GUARDA CORPO PARA ESCADA MARINHEIRO INCLUSIVE FUNDO ANTICORROSIVO 2 DEMAOS - ANEXO A-059 (ESQ.)</v>
          </cell>
          <cell r="C438" t="str">
            <v>M</v>
          </cell>
          <cell r="D438">
            <v>576.26</v>
          </cell>
          <cell r="E438">
            <v>192.86</v>
          </cell>
          <cell r="F438">
            <v>769.12</v>
          </cell>
        </row>
        <row r="439">
          <cell r="A439">
            <v>1101002036</v>
          </cell>
          <cell r="B439" t="str">
            <v>ASSENTAMENTO DE ESQUADRIA DE FERRO (JANELA BASCULANTE - COM GRAPA/CHUMBADORES) INCLUSIVE ARGAMASSA 1:3</v>
          </cell>
          <cell r="C439" t="str">
            <v>M2</v>
          </cell>
          <cell r="D439">
            <v>3.18</v>
          </cell>
          <cell r="E439">
            <v>69.91</v>
          </cell>
          <cell r="F439">
            <v>73.09</v>
          </cell>
        </row>
        <row r="440">
          <cell r="A440">
            <v>1101002037</v>
          </cell>
          <cell r="B440" t="str">
            <v>ASSENTAMENTO DE ESQUADRIA DE FERRO (JANELA MAXIM-AR E CORRER - COM GRAPA/CHUMBADORES) INCLUSIVE ARGAMASSA 1:3</v>
          </cell>
          <cell r="C440" t="str">
            <v>M2</v>
          </cell>
          <cell r="D440">
            <v>1.59</v>
          </cell>
          <cell r="E440">
            <v>118.68</v>
          </cell>
          <cell r="F440">
            <v>120.27</v>
          </cell>
        </row>
        <row r="441">
          <cell r="A441">
            <v>1101002038</v>
          </cell>
          <cell r="B441" t="str">
            <v>ASSENTAMENTO DE ESQUADRIA DE FERRO (PORTA DE BATER - COM GRAPA/CHUMBADORES) INCLUSIVE ARGAMASSA 1:3</v>
          </cell>
          <cell r="C441" t="str">
            <v>M2</v>
          </cell>
          <cell r="D441">
            <v>2.4700000000000002</v>
          </cell>
          <cell r="E441">
            <v>114.57</v>
          </cell>
          <cell r="F441">
            <v>117.04</v>
          </cell>
        </row>
        <row r="442">
          <cell r="A442">
            <v>1101002039</v>
          </cell>
          <cell r="B442" t="str">
            <v>ASSENTAMENTO DE ESQUADRIA DE FERRO (PORTA DE CORRER) INCLUSIVE ARGAMASSA 1:3</v>
          </cell>
          <cell r="C442" t="str">
            <v>M2</v>
          </cell>
          <cell r="D442">
            <v>1.28</v>
          </cell>
          <cell r="E442">
            <v>74.319999999999993</v>
          </cell>
          <cell r="F442">
            <v>75.599999999999994</v>
          </cell>
        </row>
        <row r="443">
          <cell r="A443">
            <v>1101002042</v>
          </cell>
          <cell r="B443" t="str">
            <v>GRADE DE FERRO FIXA PARA CELA, COM QUADROS E BARRAS INTERMEDIARIAS EM FERRO CHATO 2" X 3/8", BARRAS EM ACO REDONDO 7/8" A CADA 12CM, ACO SAE 1045 E CHUMBADORES DE FERRO CHATO 2" X 3/8"</v>
          </cell>
          <cell r="C443" t="str">
            <v>M2</v>
          </cell>
          <cell r="D443">
            <v>1132.6099999999999</v>
          </cell>
          <cell r="E443">
            <v>312.66000000000003</v>
          </cell>
          <cell r="F443">
            <v>1445.27</v>
          </cell>
        </row>
        <row r="444">
          <cell r="A444">
            <v>1101002044</v>
          </cell>
          <cell r="B444" t="str">
            <v>GRADE FERRO FIXA COM PORTA PARA CELA COM QUADRO E BARRAS INTERMEDIARIAS EM FERRO CHATO 2" X 3/8", FERRO REDONDO 7/8" A CADA 12CM, ACO SAE 1045, BATENTE EM FERRO CANTONEIRA 2.1/2" X 3/8", CHUMBADORES EM FERRO CHATO 2" X 3/8"</v>
          </cell>
          <cell r="C444" t="str">
            <v>M2</v>
          </cell>
          <cell r="D444">
            <v>1280.73</v>
          </cell>
          <cell r="E444">
            <v>312.66000000000003</v>
          </cell>
          <cell r="F444">
            <v>1593.39</v>
          </cell>
        </row>
        <row r="445">
          <cell r="A445">
            <v>1101002046</v>
          </cell>
          <cell r="B445" t="str">
            <v>PORTA EM GRADE PARA CELA, COM QUADROS E BARRAS INTERMEDIARIAS EM FERRO CHATO 2" X 3/8", BARRAS EM FERRO REDONDO 7/8", A CADA 12CM, ACO SAE 1045, BATENTE EM FERRO CANTONEIRA 2.1/2" X 3/8"</v>
          </cell>
          <cell r="C445" t="str">
            <v>M2</v>
          </cell>
          <cell r="D445">
            <v>1480.32</v>
          </cell>
          <cell r="E445">
            <v>312.66000000000003</v>
          </cell>
          <cell r="F445">
            <v>1792.98</v>
          </cell>
        </row>
        <row r="446">
          <cell r="A446">
            <v>1101002049</v>
          </cell>
          <cell r="B446" t="str">
            <v>GUARDA CORPO EM TUBO IND. 2.1/2", 2 CORRIMAOS (H=0,70M E 0,92M) EM TUBO IND. 1.1/2" CH.18, FECHAMENTO EM TUBO IND.1" CH.18 A CADA 15CM E PILARETES EM TUBO IND. 2.1/2"CH 18, INCL.FUNDO E PINT.ESMALTE, CONF. DET. ANEXO (A-15.002)</v>
          </cell>
          <cell r="C446" t="str">
            <v>M2</v>
          </cell>
          <cell r="D446">
            <v>412.13</v>
          </cell>
          <cell r="E446">
            <v>215.99</v>
          </cell>
          <cell r="F446">
            <v>628.12</v>
          </cell>
        </row>
        <row r="447">
          <cell r="A447">
            <v>1101002050</v>
          </cell>
          <cell r="B447" t="str">
            <v>GUARDA CORPO EM TUBO IND. 2.1/2" CH.18, FIXADO EM PILARETES DE TUBO IND. 2.1/2  CH 18, FECHAMENTO EM TUBO IND. 1" CH 18 A CADA 15CM, INCLUS. FUNDO E ESMALTE SINTETICO, AMBOS EM DUAS DEMAOS, CONF. DETALHE ANEXO (A-15.001)</v>
          </cell>
          <cell r="C447" t="str">
            <v>M2</v>
          </cell>
          <cell r="D447">
            <v>314.85000000000002</v>
          </cell>
          <cell r="E447">
            <v>160.54</v>
          </cell>
          <cell r="F447">
            <v>475.39</v>
          </cell>
        </row>
        <row r="448">
          <cell r="A448">
            <v>1101002051</v>
          </cell>
          <cell r="B448" t="str">
            <v>CORRIMAO DUPLO CENTRAL COM ALTURAS DE H=0,70M E H=0,92M EM TUBO DE ACO IND. 1.1/2" CH 18, FIXADOS EM PILARETES EM TUBO IND. 2.1/2" CHAPA 18 LF, INCLUS. FUNDO E PINTURA ESMALTE, AMBOS EM 2 DEMAOS, CONFORME DETALHE ANEXO (A-15.005)</v>
          </cell>
          <cell r="C448" t="str">
            <v>M</v>
          </cell>
          <cell r="D448">
            <v>246.02</v>
          </cell>
          <cell r="E448">
            <v>129.84</v>
          </cell>
          <cell r="F448">
            <v>375.86</v>
          </cell>
        </row>
        <row r="449">
          <cell r="A449">
            <v>1101002052</v>
          </cell>
          <cell r="B449" t="str">
            <v>CORRIMAO LATERAL COM H=0,92M E H=0,70M EM TUBO IND. 1.1/2" CH 18, FIXADOS EM PILARETES EM TUBO IND. 2.1/2" CH 18, INCLUSIVE FUNDO E PINTURA ESMALTE, AMBOS EM 2 DEMAOS, CONFORME DETALHE ANEXO (A-15.007)</v>
          </cell>
          <cell r="C449" t="str">
            <v>M</v>
          </cell>
          <cell r="D449">
            <v>199.63</v>
          </cell>
          <cell r="E449">
            <v>83.12</v>
          </cell>
          <cell r="F449">
            <v>282.75</v>
          </cell>
        </row>
        <row r="450">
          <cell r="A450">
            <v>1101002058</v>
          </cell>
          <cell r="B450" t="str">
            <v>CORRIMAO DUPLO LATERAL EM TUBO INDUSTRIAL 1.1/2" CH 18, COM ALTURAS DE H=0.70M E H=0.92M EM TUBO DE ACO IND. 1.1/2" CH 18, FIXADOS EM PAREDE COM BUCHA S12, INCLUSIVE FUNDO E ESMALTE SINTETICO, AMBOS EM 2 DEMAOS, CONF. DET. ANEXO (A-15.006)</v>
          </cell>
          <cell r="C450" t="str">
            <v>M</v>
          </cell>
          <cell r="D450">
            <v>124.18</v>
          </cell>
          <cell r="E450">
            <v>61.32</v>
          </cell>
          <cell r="F450">
            <v>185.5</v>
          </cell>
        </row>
        <row r="451">
          <cell r="A451">
            <v>1101002061</v>
          </cell>
          <cell r="B451" t="str">
            <v>GUARDA CORPO EM TUBO INDUSTRIAL DE 2.1/2" CH 18, FIXADO EM PILARETE DE TUBO INDUSTRIAL 2.1/2" CH 18, FECHAMENTO EM TELA ONDULADA MALHA 2", INCLUSIVE PINTURA FUNDO ANTICORROSIVO E PINTURA ESMALTE, AMBOS EM 2 DEMAOS, CONF. DET. ANEXO (A-15.003)</v>
          </cell>
          <cell r="C451" t="str">
            <v>M2</v>
          </cell>
          <cell r="D451">
            <v>341.38</v>
          </cell>
          <cell r="E451">
            <v>141.44</v>
          </cell>
          <cell r="F451">
            <v>482.82</v>
          </cell>
        </row>
        <row r="452">
          <cell r="A452">
            <v>1101002064</v>
          </cell>
          <cell r="B452" t="str">
            <v>GUARDA CORPO EM TUBO IND.2.1/2" CH 18, 2 CORRIMAOS (H=0,70M E 0,92M) EM TUBO IND.1.1/2" CH 18, FIXADO EM PILARETE TUBO IND. 2.1/2" CH 18, FECHAMENTO TELA ONDULADA MALHA 2", INCLUS.FUNDO E PINTURA ESMALTE, CONF. DETALHE ANEXO (A-15.004)</v>
          </cell>
          <cell r="C452" t="str">
            <v>M2</v>
          </cell>
          <cell r="D452">
            <v>559.24</v>
          </cell>
          <cell r="E452">
            <v>112.44</v>
          </cell>
          <cell r="F452">
            <v>671.68</v>
          </cell>
        </row>
        <row r="454">
          <cell r="B454" t="str">
            <v>*  FERRAGENS</v>
          </cell>
        </row>
        <row r="455">
          <cell r="A455">
            <v>1101003013</v>
          </cell>
          <cell r="B455" t="str">
            <v>FECHADURA TIPO BICO DE PAPAGAIO PARA PORTA DE CORRER EXTERNA, EM ACO INOX COM ACABAMENTO CROMADO, MAQUINA COM 45 MM, INCLUINDO CHAVE TIPO CILINDRO - FORNECIMENTO E INSTALACAO</v>
          </cell>
          <cell r="C455" t="str">
            <v>UN</v>
          </cell>
          <cell r="D455">
            <v>107</v>
          </cell>
          <cell r="E455">
            <v>21.85</v>
          </cell>
          <cell r="F455">
            <v>128.85</v>
          </cell>
        </row>
        <row r="456">
          <cell r="A456">
            <v>1101003015</v>
          </cell>
          <cell r="B456" t="str">
            <v>SINAPI - 90830 - FECHADURA DE EMBUTIR COM CILINDRO, EXTERNA, COMPLETA, ACABAMENTO PADRAO MEDIO, INCLUSO EXECUCAO DE FURO - FORNECIMENTO E INSTALACAO. AF_12/2019</v>
          </cell>
          <cell r="C456" t="str">
            <v>UN</v>
          </cell>
          <cell r="F456">
            <v>173.95</v>
          </cell>
        </row>
        <row r="457">
          <cell r="A457">
            <v>1101003017</v>
          </cell>
          <cell r="B457" t="str">
            <v>SINAPI - 91304 - FECHADURA DE EMBUTIR COM CILINDRO, EXTERNA, COMPLETA, ACABAMENTO PADRAO POPULAR, INCLUSO EXECUCAO DE FURO - FORNECIMENTO E INSTALACAO. AF_12/2019</v>
          </cell>
          <cell r="C457" t="str">
            <v>UN</v>
          </cell>
          <cell r="F457">
            <v>102.03</v>
          </cell>
        </row>
        <row r="458">
          <cell r="A458">
            <v>1101003018</v>
          </cell>
          <cell r="B458" t="str">
            <v>SINAPI - 91306 - FECHADURA DE EMBUTIR PARA PORTAS INTERNAS, COMPLETA, ACABAMENTO PADRAO MEDIO, COM EXECUCAO DE FURO - FORNECIMENTO E INSTALACAO. AF_12/2019</v>
          </cell>
          <cell r="C458" t="str">
            <v>UN</v>
          </cell>
          <cell r="F458">
            <v>153.62</v>
          </cell>
        </row>
        <row r="459">
          <cell r="A459">
            <v>1101003019</v>
          </cell>
          <cell r="B459" t="str">
            <v>SINAPI - 91305 - FECHADURA DE EMBUTIR PARA PORTA DE BANHEIRO, COMPLETA, ACABAMENTO PADRAO POPULAR, INCLUSO EXECUCAO DE FURO - FORNECIMENTO E INSTALACAO. AF_12/2019</v>
          </cell>
          <cell r="C459" t="str">
            <v>UN</v>
          </cell>
          <cell r="F459">
            <v>104.14</v>
          </cell>
        </row>
        <row r="460">
          <cell r="A460">
            <v>1101003020</v>
          </cell>
          <cell r="B460" t="str">
            <v>SINAPI - 91307 - FECHADURA DE EMBUTIR PARA PORTAS INTERNAS, COMPLETA, ACABAMENTO PADRAO POPULAR, COM EXECUCAO DE FURO - FORNECIMENTO E INSTALACAO. AF_12/2019</v>
          </cell>
          <cell r="C460" t="str">
            <v>UN</v>
          </cell>
          <cell r="F460">
            <v>87.45</v>
          </cell>
        </row>
        <row r="461">
          <cell r="A461">
            <v>1101003021</v>
          </cell>
          <cell r="B461" t="str">
            <v>SINAPI - 90831 - FECHADURA DE EMBUTIR PARA PORTA DE BANHEIRO, COMPLETA, ACABAMENTO PADRAO MEDIO, INCLUSO EXECUCAO DE FURO - FORNECIMENTO E INSTALACAO. AF_12/2019</v>
          </cell>
          <cell r="C461" t="str">
            <v>UN</v>
          </cell>
          <cell r="F461">
            <v>153.62</v>
          </cell>
        </row>
        <row r="462">
          <cell r="A462">
            <v>1101003022</v>
          </cell>
          <cell r="B462" t="str">
            <v>SINAPI - 100709 - DOBRADICA EM ACO/FERRO, 3" X 21/2", E=1,9 A 2MM, SEN ANEL, CROMADO OU ZINCADO, TAMPA BOLA, COM PARAFUSOS. AF_12/2019</v>
          </cell>
          <cell r="C462" t="str">
            <v>UN</v>
          </cell>
          <cell r="F462">
            <v>36.94</v>
          </cell>
        </row>
        <row r="463">
          <cell r="A463">
            <v>1101003030</v>
          </cell>
          <cell r="B463" t="str">
            <v>SINAPI - 100705 - TARJETA TIPO LIVRE/OCUPADO PARA PORTA DE BANHEIRO. AF_12/2019</v>
          </cell>
          <cell r="C463" t="str">
            <v>UN</v>
          </cell>
          <cell r="F463">
            <v>71.62</v>
          </cell>
        </row>
        <row r="464">
          <cell r="A464">
            <v>1101003035</v>
          </cell>
          <cell r="B464" t="str">
            <v>CALCO/PRENDEDOR DE LATAO CROMADO PARA PORTA</v>
          </cell>
          <cell r="C464" t="str">
            <v>UN</v>
          </cell>
          <cell r="D464">
            <v>30.99</v>
          </cell>
          <cell r="E464">
            <v>9.59</v>
          </cell>
          <cell r="F464">
            <v>40.58</v>
          </cell>
        </row>
        <row r="465">
          <cell r="A465">
            <v>1101003038</v>
          </cell>
          <cell r="B465" t="str">
            <v>MAO-DE-OBRA PARA COLOCACAO DE:- DOBRADICA</v>
          </cell>
          <cell r="C465" t="str">
            <v>UN</v>
          </cell>
          <cell r="D465">
            <v>0</v>
          </cell>
          <cell r="E465">
            <v>26.48</v>
          </cell>
          <cell r="F465">
            <v>26.48</v>
          </cell>
        </row>
        <row r="466">
          <cell r="A466">
            <v>1101003040</v>
          </cell>
          <cell r="B466" t="str">
            <v>- FECHADURA</v>
          </cell>
          <cell r="C466" t="str">
            <v>UN</v>
          </cell>
          <cell r="D466">
            <v>0</v>
          </cell>
          <cell r="E466">
            <v>28.96</v>
          </cell>
          <cell r="F466">
            <v>28.96</v>
          </cell>
        </row>
        <row r="468">
          <cell r="B468" t="str">
            <v>*  ALUMINIO E INOX</v>
          </cell>
        </row>
        <row r="469">
          <cell r="A469">
            <v>1101004010</v>
          </cell>
          <cell r="B469" t="str">
            <v>SINAPI - 91341 - PORTA EM ALUMINIO DE ABRIR TIPO VENEZIANA COM GUARNICAO, FIXACAO COM PARAFUSOS - FORNECIMENTO E INSTALACAO. AF_12/2019</v>
          </cell>
          <cell r="C469" t="str">
            <v>M2</v>
          </cell>
          <cell r="F469">
            <v>720.2</v>
          </cell>
        </row>
        <row r="470">
          <cell r="A470">
            <v>1101004013</v>
          </cell>
          <cell r="B470" t="str">
            <v>SINAPI - 94589 - CONTRAMARCO DE ALUMINIO, FIXACAO COM ARGAMASSA - FORNECIMENTO E INSTALACAO. AF_12/2019</v>
          </cell>
          <cell r="C470" t="str">
            <v>M</v>
          </cell>
          <cell r="F470">
            <v>22.2</v>
          </cell>
        </row>
        <row r="471">
          <cell r="A471">
            <v>1101004200</v>
          </cell>
          <cell r="B471" t="str">
            <v>GUARDA CORPO EM ACO INOX 304 POLIDO, TUBO (PES E BARRA SUPERIOR) DE 2", COM 2 CORRIMAOS (H=0,70M E 0,92M) EM TUBO DE 1.1/2", FECHAMENTO EM TUBOS DE 1/2" A CADA 10CM - FORNECIMENTO E INSTALACAO</v>
          </cell>
          <cell r="C471" t="str">
            <v>M2</v>
          </cell>
          <cell r="D471">
            <v>1050</v>
          </cell>
          <cell r="E471">
            <v>0</v>
          </cell>
          <cell r="F471">
            <v>1050</v>
          </cell>
        </row>
        <row r="472">
          <cell r="A472">
            <v>1101004202</v>
          </cell>
          <cell r="B472" t="str">
            <v>GUARDA CORPO EM ACO INOX 304 POLIDO, TUBO (PES E BARRA SUPERIOR) DE 2" E FECHAMENTO EM TUBO DE 1/2" A CADA 10CM - FORNECIMENTO E INSTALACAO</v>
          </cell>
          <cell r="C472" t="str">
            <v>M2</v>
          </cell>
          <cell r="D472">
            <v>700</v>
          </cell>
          <cell r="E472">
            <v>0</v>
          </cell>
          <cell r="F472">
            <v>700</v>
          </cell>
        </row>
        <row r="473">
          <cell r="A473">
            <v>1101004220</v>
          </cell>
          <cell r="B473" t="str">
            <v>CORRIMAO DUPLO CENTRAL EM ACO INOX 304 POLIDO, COM ALTURAS DE H=0,70 E H=0,92 EM TUDO DE 1.1/2", FIXADOS EM PILARETES COM TUBO DE 2", EM AMBOS OS LADOS - FORNECIMENTO E INSTALACAO</v>
          </cell>
          <cell r="C473" t="str">
            <v>M</v>
          </cell>
          <cell r="D473">
            <v>600</v>
          </cell>
          <cell r="E473">
            <v>0</v>
          </cell>
          <cell r="F473">
            <v>600</v>
          </cell>
        </row>
        <row r="474">
          <cell r="A474">
            <v>1101004222</v>
          </cell>
          <cell r="B474" t="str">
            <v>CORRIMAO DUPLO LATERAL EM ACO INOX 304 POLIDO, COM ALTURAS DE H=0,70M E H=0,92M EM TUBO DE 1.1/2", FIXADOS EM PAREDE COM PARAFUSO E BUCHA S12 - FORNECIMENTO E INSTALACAO</v>
          </cell>
          <cell r="C474" t="str">
            <v>M</v>
          </cell>
          <cell r="D474">
            <v>400</v>
          </cell>
          <cell r="E474">
            <v>0</v>
          </cell>
          <cell r="F474">
            <v>400</v>
          </cell>
        </row>
        <row r="476">
          <cell r="B476" t="str">
            <v>INSTALACOES ELETRICAS</v>
          </cell>
        </row>
        <row r="478">
          <cell r="A478" t="str">
            <v>CODIGO</v>
          </cell>
          <cell r="B478" t="str">
            <v>S E R V I C O S</v>
          </cell>
          <cell r="C478" t="str">
            <v>UNID</v>
          </cell>
          <cell r="E478" t="str">
            <v>MAO OBRA</v>
          </cell>
          <cell r="F478" t="str">
            <v>TOTAL</v>
          </cell>
        </row>
        <row r="480">
          <cell r="B480" t="str">
            <v>*  LUMINARIAS E ACESSORIOS</v>
          </cell>
        </row>
        <row r="481">
          <cell r="A481">
            <v>1201001000</v>
          </cell>
          <cell r="B481" t="str">
            <v>LUMINARIA TIPO PLAFON COM PAINEL LED, 30X30CM, SOBREPOR, POTENCIA DE 24W, 4000K, LUZ NEUTRA, ELGIN OU SIMILAR - FORNECIMENTO E INSTALACAO</v>
          </cell>
          <cell r="C481" t="str">
            <v>UN</v>
          </cell>
          <cell r="D481">
            <v>108</v>
          </cell>
          <cell r="E481">
            <v>14.82</v>
          </cell>
          <cell r="F481">
            <v>122.82</v>
          </cell>
        </row>
        <row r="482">
          <cell r="A482">
            <v>1201001001</v>
          </cell>
          <cell r="B482" t="str">
            <v>LUMINARIA TIPO PLAFON COM PAINEL LED, 30X30CM, EMBUTIR, POTENCIA DE 24W, 4000K, LUZ NEUTRA, ELGIN OU SIMILAR - FORNECIMENTO E INSTALACAO</v>
          </cell>
          <cell r="C482" t="str">
            <v>UN</v>
          </cell>
          <cell r="D482">
            <v>98</v>
          </cell>
          <cell r="E482">
            <v>14.82</v>
          </cell>
          <cell r="F482">
            <v>112.82</v>
          </cell>
        </row>
        <row r="483">
          <cell r="A483">
            <v>1201001002</v>
          </cell>
          <cell r="B483" t="str">
            <v>LUMINARIA TIPO PLAFON REDONDO COM VIDRO FOSCO, DIAMETRO DE 30 CM, INCLUSIVE DUAS LAMPADAS LED 10W - FORNECIMENTO E INSTALACAO</v>
          </cell>
          <cell r="C483" t="str">
            <v>UN</v>
          </cell>
          <cell r="D483">
            <v>109.64</v>
          </cell>
          <cell r="E483">
            <v>21.82</v>
          </cell>
          <cell r="F483">
            <v>131.46</v>
          </cell>
        </row>
        <row r="484">
          <cell r="A484">
            <v>1201001004</v>
          </cell>
          <cell r="B484" t="str">
            <v>LUMINARIA SPOT DE SOBREPOR EM ALUMINIO COM ALETA PLASTICA, INCLUSIVE DUAS LAMPADAS LED 10W - FORNECIMENTO E INSTALACAO</v>
          </cell>
          <cell r="C484" t="str">
            <v>UN</v>
          </cell>
          <cell r="D484">
            <v>115.33</v>
          </cell>
          <cell r="E484">
            <v>18.41</v>
          </cell>
          <cell r="F484">
            <v>133.74</v>
          </cell>
        </row>
        <row r="485">
          <cell r="A485">
            <v>1201001006</v>
          </cell>
          <cell r="B485" t="str">
            <v>SINAPI - 97607 - LUMINARIA ARANDELA TIPO TARTARUGA, DE SOBREPOR, COM 1 LAMPADA LED DE 6 W, SEM REATOR - FORNECIMENTO E INSTALACAO. AF_02/2020</v>
          </cell>
          <cell r="C485" t="str">
            <v>UN</v>
          </cell>
          <cell r="F485">
            <v>127.28</v>
          </cell>
        </row>
        <row r="486">
          <cell r="A486">
            <v>1201001007</v>
          </cell>
          <cell r="B486" t="str">
            <v>LUMINARIA LED DE EMBUTIR EM FORRO DE GESSO OU MODULADO, COM ALETAS E REFLETORES EM ALUMINIO ALTO BRILHO, REF. CAA01-E216 DA LUMICENTER OU SIMILAR, INCLUSO DUAS LAMPADAS T 8 DE 9W - FORNECIMENTO E INSTALACAO</v>
          </cell>
          <cell r="C486" t="str">
            <v>CJ</v>
          </cell>
          <cell r="D486">
            <v>239</v>
          </cell>
          <cell r="E486">
            <v>9.75</v>
          </cell>
          <cell r="F486">
            <v>248.75</v>
          </cell>
        </row>
        <row r="487">
          <cell r="A487">
            <v>1201001008</v>
          </cell>
          <cell r="B487" t="str">
            <v>LUMINARIA LED DE EMBUTIR EM FORRO DE GESSO OU MODULADO, COM ALETAS E REFLETORES EM ALUMINIO ALTO BRILHO, REF. CAA01-E232 DA LUMICENTER OU SIMILAR, INCLUSO DUAS LAMPADAS T 8 DE 18W - FORNECIMENTO E INSTALACAO</v>
          </cell>
          <cell r="C487" t="str">
            <v>CJ</v>
          </cell>
          <cell r="D487">
            <v>329</v>
          </cell>
          <cell r="E487">
            <v>9.75</v>
          </cell>
          <cell r="F487">
            <v>338.75</v>
          </cell>
        </row>
        <row r="488">
          <cell r="A488">
            <v>1201001104</v>
          </cell>
          <cell r="B488" t="str">
            <v>LUMINARIA LED DE SOBREPOR 36W, 2400LMS, 120CM, DA ELGIM, RCA OU SIMILAR - FORNECIMENTO E INSTALACAO</v>
          </cell>
          <cell r="C488" t="str">
            <v>UN</v>
          </cell>
          <cell r="D488">
            <v>39.9</v>
          </cell>
          <cell r="E488">
            <v>14.86</v>
          </cell>
          <cell r="F488">
            <v>54.76</v>
          </cell>
        </row>
        <row r="489">
          <cell r="A489">
            <v>1201001113</v>
          </cell>
          <cell r="B489" t="str">
            <v>LUMINARIA LED DE SOBREPOR, COM ALETAS E REFLETORES EM ALUMINIO ALTO BRILHO, REF. CAA01-S216 DA LUMICENTER OU SIMILAR, INCLUSO DUAS LAMPADAS T 8 DE 9W - FORNECIMENTO E INSTALACAO</v>
          </cell>
          <cell r="C489" t="str">
            <v>CJ</v>
          </cell>
          <cell r="D489">
            <v>269</v>
          </cell>
          <cell r="E489">
            <v>14.86</v>
          </cell>
          <cell r="F489">
            <v>283.86</v>
          </cell>
        </row>
        <row r="490">
          <cell r="A490">
            <v>1201001114</v>
          </cell>
          <cell r="B490" t="str">
            <v>LUMINARIA LED DE SOBREPOR, COM ALETAS E REFLETORES EM ALUMINIO ALTO BRILHO, REF. C06 DA ABALUX OU SIMILAR, INCLUSO DUAS LAMPADAS T 8 DE 18W - FORNECIMENTO E INSTALACAO</v>
          </cell>
          <cell r="C490" t="str">
            <v>CJ</v>
          </cell>
          <cell r="D490">
            <v>359</v>
          </cell>
          <cell r="E490">
            <v>14.86</v>
          </cell>
          <cell r="F490">
            <v>373.86</v>
          </cell>
        </row>
        <row r="491">
          <cell r="A491">
            <v>1201001115</v>
          </cell>
          <cell r="B491" t="str">
            <v>SINAPI - 97585 - LUMINARIA TIPO CALHA, DE SOBREPOR, COM 2 LAMPADAS TUBULARES FLUORESCENTES DE 18 W, COM REATOR DE PARTIDA RAPIDA - FORNECIMENTO E INSTALACAO. AF_02/2020</v>
          </cell>
          <cell r="C491" t="str">
            <v>UN</v>
          </cell>
          <cell r="F491">
            <v>134.24</v>
          </cell>
        </row>
        <row r="492">
          <cell r="A492">
            <v>1201001116</v>
          </cell>
          <cell r="B492" t="str">
            <v>SINAPI - 97586 - LUMINARIA TIPO CALHA, DE SOBREPOR, COM 2 LAMPADAS TUBULARES FLUORESCENTES DE 36 W, COM REATOR DE PARTIDA RAPIDA - FORNECIMENTO E INSTALACAO. AF_02/2020</v>
          </cell>
          <cell r="C492" t="str">
            <v>UN</v>
          </cell>
          <cell r="F492">
            <v>184.44</v>
          </cell>
        </row>
        <row r="493">
          <cell r="A493">
            <v>1201001120</v>
          </cell>
          <cell r="B493" t="str">
            <v>SINAPI - 97599 - LUMINARIA DE EMERGENCIA, COM 30 LAMPADAS LED DE 2 W, SEM REATOR - FORNECIMENTO E INSTALACAO. AF_02/2020</v>
          </cell>
          <cell r="C493" t="str">
            <v>UN</v>
          </cell>
          <cell r="F493">
            <v>30.52</v>
          </cell>
        </row>
        <row r="494">
          <cell r="A494">
            <v>1201001127</v>
          </cell>
          <cell r="B494" t="str">
            <v>LUMINARIA REDONDA TIPO INDUSTRIAL LED, REF. UFO INDUSTRIAL HIGH BAY, 150W, 14.500LM DA RCA OU SIMILAR - FORNECIMENTO E INSTALACAO</v>
          </cell>
          <cell r="C494" t="str">
            <v>UN</v>
          </cell>
          <cell r="D494">
            <v>245.68</v>
          </cell>
          <cell r="E494">
            <v>9.75</v>
          </cell>
          <cell r="F494">
            <v>255.43</v>
          </cell>
        </row>
        <row r="495">
          <cell r="A495">
            <v>1201001132</v>
          </cell>
          <cell r="B495" t="str">
            <v>SINAPI - 101666 - REFLETOR RETANGULAR FECHADO, COM LAMPADA VAPOR METALICO 400 W - FORNECIMENTO E INSTALACAO. AF_08/2020</v>
          </cell>
          <cell r="C495" t="str">
            <v>UN</v>
          </cell>
          <cell r="F495">
            <v>406.16</v>
          </cell>
        </row>
        <row r="496">
          <cell r="A496">
            <v>1201001133</v>
          </cell>
          <cell r="B496" t="str">
            <v>REFLETOR RETANGULAR FECHADO LED, REF. FLOOD LIGHT IP 68, 200W, 21.000LMS, COM DOIS MODULOS DA RCA, DIGITAL LED OU SIMILAR - FORNECIMENTO E INSTALACAO</v>
          </cell>
          <cell r="C496" t="str">
            <v>UN</v>
          </cell>
          <cell r="D496">
            <v>263.79000000000002</v>
          </cell>
          <cell r="E496">
            <v>86.28</v>
          </cell>
          <cell r="F496">
            <v>350.07</v>
          </cell>
        </row>
        <row r="497">
          <cell r="A497">
            <v>1201001135</v>
          </cell>
          <cell r="B497" t="str">
            <v>REFLETOR HOLOFOTE LED 400W IP-66 A PROVA D'AGUA BRANCO FRIO 6000K - FORNECIMENTO E INSTALACAO</v>
          </cell>
          <cell r="C497" t="str">
            <v>UN</v>
          </cell>
          <cell r="D497">
            <v>230</v>
          </cell>
          <cell r="E497">
            <v>86.28</v>
          </cell>
          <cell r="F497">
            <v>316.27999999999997</v>
          </cell>
        </row>
        <row r="498">
          <cell r="A498">
            <v>1201001138</v>
          </cell>
          <cell r="B498" t="str">
            <v>LUMINARIA DECORATIVA MOD. SBD 216-GL COM POSTE FLANGEADO MOD. SBP-852B/1-20GF PINTADO E CHUMBADOR 1/2"X300MM AMBOS DA SHOMEI OU SIMILAR, INCLUSIVE LAMPADA LED DE 60/70W - FORNECIMENTO E INSTALACAO</v>
          </cell>
          <cell r="C498" t="str">
            <v>CJ</v>
          </cell>
          <cell r="D498">
            <v>847.02</v>
          </cell>
          <cell r="E498">
            <v>56.31</v>
          </cell>
          <cell r="F498">
            <v>903.33</v>
          </cell>
        </row>
        <row r="499">
          <cell r="A499">
            <v>1201001146</v>
          </cell>
          <cell r="B499" t="str">
            <v>LUMINARIA PUBLICA FECHADA MOD. SB123/250 COM POSTE TELECONICO GALVANIZADO CURVO SIMPLES MOD. 810/060-3020-J-GF (H=6,00M), SHOMEI, AMS OU SIMILAR, INCLUSIVE LAMPADA VAPOR DE SODIO DE 250W E REATOR - FORNECIMENTO E INSTALACAO</v>
          </cell>
          <cell r="C499" t="str">
            <v>CJ</v>
          </cell>
          <cell r="D499">
            <v>2990.47</v>
          </cell>
          <cell r="E499">
            <v>56.31</v>
          </cell>
          <cell r="F499">
            <v>3046.78</v>
          </cell>
        </row>
        <row r="500">
          <cell r="A500">
            <v>1201001147</v>
          </cell>
          <cell r="B500" t="str">
            <v>LUMINARIA PUBLICA FECHADA MOD. SB123/250 COM POSTE TELECONICO GALVANIZADO CURVO DUPLO (H=6,00M), SHOMEI, AMS OU SIMILAR, INCLUSIVE LAMPADA VAPOR DE SODIO DE 250W E REATOR - FORNECIMENTO E INSTALACAO</v>
          </cell>
          <cell r="C500" t="str">
            <v>CJ</v>
          </cell>
          <cell r="D500">
            <v>4176.09</v>
          </cell>
          <cell r="E500">
            <v>81.760000000000005</v>
          </cell>
          <cell r="F500">
            <v>4257.8500000000004</v>
          </cell>
        </row>
        <row r="501">
          <cell r="A501">
            <v>1201001153</v>
          </cell>
          <cell r="B501" t="str">
            <v>LUMINARIA ABERTA PARA ILUMINACAO PUBLICA TIPO X-57 DA PETERCO OU SIMILAR, COM BRACO EM TUBO DE ACO GALVANIZADO COMP=1,50M, INCLUSIVE LAMPADA VAPOR DE SODIO 250W E REATOR - FORNECIMENTO E INSTALACAO</v>
          </cell>
          <cell r="C501" t="str">
            <v>CJ</v>
          </cell>
          <cell r="D501">
            <v>493.02</v>
          </cell>
          <cell r="E501">
            <v>86.28</v>
          </cell>
          <cell r="F501">
            <v>579.29999999999995</v>
          </cell>
        </row>
        <row r="502">
          <cell r="A502">
            <v>1201001154</v>
          </cell>
          <cell r="B502" t="str">
            <v>SINAPI - 101658 - LUMINARIA DE LED PARA ILUMINACAO PUBLICA, DE 138 W ATE 180 W - FORNECIMENTO E INSTALACAO. AF_08/2020</v>
          </cell>
          <cell r="C502" t="str">
            <v>UN</v>
          </cell>
          <cell r="F502">
            <v>923.62</v>
          </cell>
        </row>
        <row r="503">
          <cell r="A503">
            <v>1201001155</v>
          </cell>
          <cell r="B503" t="str">
            <v>LUMINARIA DECORATIVA ANTIVANDALISMO, SBD-207/150 E-27 COM POSTE FLAGEADO SBP 850-B/1-25 E CHUMBADOR, AMBOS DA SHOMEI OU SIMILAR, INCLUSIVE LAMPADA VAPOR METALICO 150W E REATOR - FORNECIMENTO E INSTALACAO</v>
          </cell>
          <cell r="C503" t="str">
            <v>UN</v>
          </cell>
          <cell r="D503">
            <v>1504.21</v>
          </cell>
          <cell r="E503">
            <v>56.31</v>
          </cell>
          <cell r="F503">
            <v>1560.52</v>
          </cell>
        </row>
        <row r="504">
          <cell r="A504">
            <v>1201001158</v>
          </cell>
          <cell r="B504" t="str">
            <v>SINAPI - 100620 - POSTE DE ACO CONICO CONTINUO CURVO SIMPLES, FLANGEADO, H=9M, INCLUSIVE LUMINARIA, SEM LAMPADA - FORNECIMENTO E INSTALACAO. AF_11/2019</v>
          </cell>
          <cell r="C504" t="str">
            <v>UN</v>
          </cell>
          <cell r="F504">
            <v>3798.42</v>
          </cell>
        </row>
        <row r="505">
          <cell r="A505">
            <v>1201001159</v>
          </cell>
          <cell r="B505" t="str">
            <v>SINAPI - 100621 - POSTE DE ACO CONICO CONTINUO CURVO DUPLO, FLANGEADO, H=9M, INCLUSIVE LUMINARIAS, SEM LAMPADAS - FORNECIMENTO E INSTALACAO. AF_11/2019</v>
          </cell>
          <cell r="C505" t="str">
            <v>UN</v>
          </cell>
          <cell r="F505">
            <v>4281.16</v>
          </cell>
        </row>
        <row r="506">
          <cell r="A506">
            <v>1201001161</v>
          </cell>
          <cell r="B506" t="str">
            <v>LAMPADA LED 15 W BIVOLT BRANCA, FORMATO TRADICIONAL (BASE E27) - FORNECIMENTO E INSTALACAO</v>
          </cell>
          <cell r="C506" t="str">
            <v>UN</v>
          </cell>
          <cell r="D506">
            <v>18.7</v>
          </cell>
          <cell r="E506">
            <v>5.22</v>
          </cell>
          <cell r="F506">
            <v>23.92</v>
          </cell>
        </row>
        <row r="507">
          <cell r="A507">
            <v>1201001162</v>
          </cell>
          <cell r="B507" t="str">
            <v>SINAPI - 97610 - LAMPADA COMPACTA DE LED 10 W, BASE E27 - FORNECIMENTO E INSTALACAO. AF_02/2020</v>
          </cell>
          <cell r="C507" t="str">
            <v>UN</v>
          </cell>
          <cell r="F507">
            <v>18.809999999999999</v>
          </cell>
        </row>
        <row r="508">
          <cell r="A508">
            <v>1201001163</v>
          </cell>
          <cell r="B508" t="str">
            <v>SINAPI - 97611 - LAMPADA COMPACTA FLUORESCENTE DE 15 W, BASE E27 - FORNECIMENTO E INSTALACAO. AF_02/2020</v>
          </cell>
          <cell r="C508" t="str">
            <v>UN</v>
          </cell>
          <cell r="F508">
            <v>16.96</v>
          </cell>
        </row>
        <row r="509">
          <cell r="A509">
            <v>1201001165</v>
          </cell>
          <cell r="B509" t="str">
            <v>SINAPI - 97612 - LAMPADA COMPACTA FLUORESCENTE DE 20 W, BASE E27 - FORNECIMENTO E INSTALACAO. AF_02/2020</v>
          </cell>
          <cell r="C509" t="str">
            <v>UN</v>
          </cell>
          <cell r="F509">
            <v>18.100000000000001</v>
          </cell>
        </row>
        <row r="510">
          <cell r="A510">
            <v>1201001166</v>
          </cell>
          <cell r="B510" t="str">
            <v>SINAPI - 97615 - LAMPADA TUBULAR FLUORESCENTE T8 DE 16/18 W, BASE G13 - FORNECIMENTO E INSTALACAO. AF_02/2020_PS</v>
          </cell>
          <cell r="C510" t="str">
            <v>UN</v>
          </cell>
          <cell r="F510">
            <v>55.96</v>
          </cell>
        </row>
        <row r="511">
          <cell r="A511">
            <v>1201001167</v>
          </cell>
          <cell r="B511" t="str">
            <v>SINAPI - 97617 - LAMPADA TUBULAR FLUORESCENTE T10 DE 20/40 W, BASE G13 - FORNECIMENTO E INSTALACAO. AF_02/2020_PS</v>
          </cell>
          <cell r="C511" t="str">
            <v>UN</v>
          </cell>
          <cell r="F511">
            <v>65.03</v>
          </cell>
        </row>
        <row r="512">
          <cell r="A512">
            <v>1201001170</v>
          </cell>
          <cell r="B512" t="str">
            <v>SINAPI - 97616 - LAMPADA TUBULAR FLUORESCENTE T8 DE 32/36 W, BASE G13 - FORNECIMENTO E INSTALACAO. AF_02/2020_PS</v>
          </cell>
          <cell r="C512" t="str">
            <v>UN</v>
          </cell>
          <cell r="F512">
            <v>65.209999999999994</v>
          </cell>
        </row>
        <row r="513">
          <cell r="A513">
            <v>1201001171</v>
          </cell>
          <cell r="B513" t="str">
            <v>SINAPI - 101645 - LAMPADA MISTA 160 W - FORNECIMENTO E INSTALACAO. AF_08/2020</v>
          </cell>
          <cell r="C513" t="str">
            <v>UN</v>
          </cell>
          <cell r="F513">
            <v>15.71</v>
          </cell>
        </row>
        <row r="514">
          <cell r="A514">
            <v>1201001173</v>
          </cell>
          <cell r="B514" t="str">
            <v>SINAPI - 101646 - LAMPADA MISTA 250 W - FORNECIMENTO E INSTALACAO. AF_08/2020</v>
          </cell>
          <cell r="C514" t="str">
            <v>UN</v>
          </cell>
          <cell r="F514">
            <v>20.72</v>
          </cell>
        </row>
        <row r="515">
          <cell r="A515">
            <v>1201001175</v>
          </cell>
          <cell r="B515" t="str">
            <v>SINAPI - 101647 - LAMPADA MISTA 500 W - FORNECIMENTO E INSTALACAO. AF_08/2020</v>
          </cell>
          <cell r="C515" t="str">
            <v>UN</v>
          </cell>
          <cell r="F515">
            <v>37.700000000000003</v>
          </cell>
        </row>
        <row r="516">
          <cell r="A516">
            <v>1201001176</v>
          </cell>
          <cell r="B516" t="str">
            <v>SINAPI - 97614 - LAMPADA COMPACTA DE VAPOR METALICO OVOIDE 150 W, BASE E27 - FORNECIMENTO E INSTALACAO. AF_02/2020</v>
          </cell>
          <cell r="C516" t="str">
            <v>UN</v>
          </cell>
          <cell r="F516">
            <v>35.49</v>
          </cell>
        </row>
        <row r="517">
          <cell r="A517">
            <v>1201001177</v>
          </cell>
          <cell r="B517" t="str">
            <v>SINAPI - 101643 - LAMPADA VAPOR DE MERCURIO 250 W - FORNECIMENTO E INSTALACAO. AF_08/2020</v>
          </cell>
          <cell r="C517" t="str">
            <v>UN</v>
          </cell>
          <cell r="F517">
            <v>24.28</v>
          </cell>
        </row>
        <row r="518">
          <cell r="A518">
            <v>1201001178</v>
          </cell>
          <cell r="B518" t="str">
            <v>SINAPI - 101649 - LAMPADA VAPOR DE SODIO 250 W - FORNECIMENTO E INSTALACAO. AF_08/2020</v>
          </cell>
          <cell r="C518" t="str">
            <v>UN</v>
          </cell>
          <cell r="F518">
            <v>33.64</v>
          </cell>
        </row>
        <row r="519">
          <cell r="A519">
            <v>1201001179</v>
          </cell>
          <cell r="B519" t="str">
            <v>SINAPI - 101644 - LAMPADA VAPOR DE MERCURIO 400 W - FORNECIMENTO E INSTALACAO. AF_08/2020</v>
          </cell>
          <cell r="C519" t="str">
            <v>UN</v>
          </cell>
          <cell r="F519">
            <v>32.71</v>
          </cell>
        </row>
        <row r="520">
          <cell r="A520">
            <v>1201001181</v>
          </cell>
          <cell r="B520" t="str">
            <v>SINAPI - 101650 - LAMPADA VAPOR DE SODIO 400 W - FORNECIMENTO E INSTALACAO. AF_08/2020</v>
          </cell>
          <cell r="C520" t="str">
            <v>UN</v>
          </cell>
          <cell r="F520">
            <v>39.03</v>
          </cell>
        </row>
        <row r="521">
          <cell r="A521">
            <v>1201001182</v>
          </cell>
          <cell r="B521" t="str">
            <v>SINAPI - 101640 - LAMPADA VAPOR METALICO 400 W - FORNECIMENTO E INSTALACAO. AF_08/2020</v>
          </cell>
          <cell r="C521" t="str">
            <v>UN</v>
          </cell>
          <cell r="F521">
            <v>53.19</v>
          </cell>
        </row>
        <row r="522">
          <cell r="A522">
            <v>1201001183</v>
          </cell>
          <cell r="B522" t="str">
            <v>SOQUETE ANTIVIBRATORIO PANAN, INSOL OU SIMILAR PARA LAMPADA FLUORESCENTE</v>
          </cell>
          <cell r="C522" t="str">
            <v>UN</v>
          </cell>
          <cell r="D522">
            <v>11.45</v>
          </cell>
          <cell r="E522">
            <v>2.73</v>
          </cell>
          <cell r="F522">
            <v>14.18</v>
          </cell>
        </row>
        <row r="523">
          <cell r="A523">
            <v>1201001185</v>
          </cell>
          <cell r="B523" t="str">
            <v>REATOR PARTIDA RAPIDA 2X20W DA PHILIPS OU SIMILAR</v>
          </cell>
          <cell r="C523" t="str">
            <v>UN</v>
          </cell>
          <cell r="D523">
            <v>47.22</v>
          </cell>
          <cell r="E523">
            <v>21.73</v>
          </cell>
          <cell r="F523">
            <v>68.95</v>
          </cell>
        </row>
        <row r="524">
          <cell r="A524">
            <v>1201001187</v>
          </cell>
          <cell r="B524" t="str">
            <v>SINAPI - 100921 - REATOR DE PARTIDA RAPIDA PARA LAMPADA FLUORESCENTE 2X40W - FORNECIMENTO E INSTALACAO. AF_02/2020</v>
          </cell>
          <cell r="C524" t="str">
            <v>UN</v>
          </cell>
          <cell r="F524">
            <v>70.55</v>
          </cell>
        </row>
        <row r="525">
          <cell r="A525">
            <v>1201001188</v>
          </cell>
          <cell r="B525" t="str">
            <v>REATOR DUPLO ELETRONICO ALTO FATOR PARA LAMPADA FLUORESCENTE 18/20 W, PHILIPS OU SIMILAR</v>
          </cell>
          <cell r="C525" t="str">
            <v>UN</v>
          </cell>
          <cell r="D525">
            <v>47.22</v>
          </cell>
          <cell r="E525">
            <v>21.73</v>
          </cell>
          <cell r="F525">
            <v>68.95</v>
          </cell>
        </row>
        <row r="526">
          <cell r="A526">
            <v>1201001189</v>
          </cell>
          <cell r="B526" t="str">
            <v>REATOR DUPLO ELETRONICO ALTO FATOR PARA LAMPADA FLUORESCENTE 36/40 W, PHILIPS OU SIMILAR</v>
          </cell>
          <cell r="C526" t="str">
            <v>UN</v>
          </cell>
          <cell r="D526">
            <v>48.82</v>
          </cell>
          <cell r="E526">
            <v>21.73</v>
          </cell>
          <cell r="F526">
            <v>70.55</v>
          </cell>
        </row>
        <row r="527">
          <cell r="A527">
            <v>1201001194</v>
          </cell>
          <cell r="B527" t="str">
            <v>REATOR PARA LAMPADA VAPOR METALICO DE 150W</v>
          </cell>
          <cell r="C527" t="str">
            <v>UN</v>
          </cell>
          <cell r="D527">
            <v>134.96</v>
          </cell>
          <cell r="E527">
            <v>8.3800000000000008</v>
          </cell>
          <cell r="F527">
            <v>143.34</v>
          </cell>
        </row>
        <row r="528">
          <cell r="A528">
            <v>1201001197</v>
          </cell>
          <cell r="B528" t="str">
            <v>SINAPI - 101626 - REATOR PARA LAMPADA VAPOR DE MERCURIO 400 W, USO EXTERNO - FORNECIMENTO E INSTALACAO. AF_08/2020</v>
          </cell>
          <cell r="C528" t="str">
            <v>UN</v>
          </cell>
          <cell r="F528">
            <v>201.69</v>
          </cell>
        </row>
        <row r="529">
          <cell r="A529">
            <v>1201001198</v>
          </cell>
          <cell r="B529" t="str">
            <v>SINAPI - 101627 - REATOR PARA LAMPADA VAPOR DE SODIO 250 W, USO EXTERNO - FORNECIMENTO E INSTALACAO. AF_08/2020</v>
          </cell>
          <cell r="C529" t="str">
            <v>UN</v>
          </cell>
          <cell r="F529">
            <v>315.35000000000002</v>
          </cell>
        </row>
        <row r="530">
          <cell r="A530">
            <v>1201001199</v>
          </cell>
          <cell r="B530" t="str">
            <v>REATOR PARA LAMPADA A VAPOR DE SODIO DE ALTA PRESSAO, COM IGNITOR, NA(S) ESPECIFICACAO(OES):- 400 W RVS 400 A-26 OC-IG - PHILIPS OU SIMILAR</v>
          </cell>
          <cell r="C530" t="str">
            <v>UN</v>
          </cell>
          <cell r="D530">
            <v>172.19</v>
          </cell>
          <cell r="E530">
            <v>8.3800000000000008</v>
          </cell>
          <cell r="F530">
            <v>180.57</v>
          </cell>
        </row>
        <row r="532">
          <cell r="B532" t="str">
            <v>*  INTERRUPTORES E TOMADAS</v>
          </cell>
        </row>
        <row r="533">
          <cell r="A533">
            <v>1201002000</v>
          </cell>
          <cell r="B533" t="str">
            <v>SINAPI - 91953 - INTERRUPTOR SIMPLES (1 MODULO), 10A/250V, INCLUINDO SUPORTE E PLACA - FORNECIMENTO E INSTALACAO. AF_12/2015</v>
          </cell>
          <cell r="C533" t="str">
            <v>UN</v>
          </cell>
          <cell r="F533">
            <v>23.57</v>
          </cell>
        </row>
        <row r="534">
          <cell r="A534">
            <v>1201002002</v>
          </cell>
          <cell r="B534" t="str">
            <v>SINAPI - 91959 - INTERRUPTOR SIMPLES (2 MODULOS), 10A/250V, INCLUINDO SUPORTE E PLACA - FORNECIMENTO E INSTALACAO. AF_12/2015</v>
          </cell>
          <cell r="C534" t="str">
            <v>UN</v>
          </cell>
          <cell r="F534">
            <v>37.369999999999997</v>
          </cell>
        </row>
        <row r="535">
          <cell r="A535">
            <v>1201002004</v>
          </cell>
          <cell r="B535" t="str">
            <v>SINAPI - 91967 - INTERRUPTOR SIMPLES (3 MODULOS), 10A/250V, INCLUINDO SUPORTE E PLACA - FORNECIMENTO E INSTALACAO. AF_12/2015</v>
          </cell>
          <cell r="C535" t="str">
            <v>UN</v>
          </cell>
          <cell r="F535">
            <v>51.18</v>
          </cell>
        </row>
        <row r="536">
          <cell r="A536">
            <v>1201002006</v>
          </cell>
          <cell r="B536" t="str">
            <v>SINAPI - 91955 - INTERRUPTOR PARALELO (1 MODULO), 10A/250V, INCLUINDO SUPORTE E PLACA - FORNECIMENTO E INSTALACAO. AF_12/2015</v>
          </cell>
          <cell r="C536" t="str">
            <v>UN</v>
          </cell>
          <cell r="F536">
            <v>29.17</v>
          </cell>
        </row>
        <row r="537">
          <cell r="A537">
            <v>1201002010</v>
          </cell>
          <cell r="B537" t="str">
            <v>INTERRUPTOR BIPOLAR EMBUTIR 25A/250V COM PLACA, TIPO SILENTOQUE PIAL OU EQUIVALENTE - FORNECIMENTO E INSTALACAO</v>
          </cell>
          <cell r="C537" t="str">
            <v>UN</v>
          </cell>
          <cell r="D537">
            <v>68.45</v>
          </cell>
          <cell r="E537">
            <v>19.7</v>
          </cell>
          <cell r="F537">
            <v>88.15</v>
          </cell>
        </row>
        <row r="538">
          <cell r="A538">
            <v>1201002012</v>
          </cell>
          <cell r="B538" t="str">
            <v>SINAPI - 91957 - INTERRUPTOR SIMPLES (1 MODULO) COM INTERRUPTOR PARALELO (1 MODULO), 10A/250V, INCLUINDO SUPORTE E PLACA - FORNECIMENTO E INSTALACAO. AF_12/2015</v>
          </cell>
          <cell r="C538" t="str">
            <v>UN</v>
          </cell>
          <cell r="F538">
            <v>42.94</v>
          </cell>
        </row>
        <row r="539">
          <cell r="A539">
            <v>1201002014</v>
          </cell>
          <cell r="B539" t="str">
            <v>SINAPI - 91961 - INTERRUPTOR PARALELO (2 MODULOS), 10A/250V, INCLUINDO SUPORTE E PLACA - FORNECIMENTO E INSTALACAO. AF_12/2015</v>
          </cell>
          <cell r="C539" t="str">
            <v>UN</v>
          </cell>
          <cell r="F539">
            <v>48.55</v>
          </cell>
        </row>
        <row r="540">
          <cell r="A540">
            <v>1201002016</v>
          </cell>
          <cell r="B540" t="str">
            <v>SINAPI - 91965 - INTERRUPTOR SIMPLES (2 MODULOS) COM INTERRUPTOR PARALELO (1 MODULO), 10A/250V, INCLUINDO SUPORTE E PLACA - FORNECIMENTO E INSTALACAO. AF_12/2015</v>
          </cell>
          <cell r="C540" t="str">
            <v>UN</v>
          </cell>
          <cell r="F540">
            <v>56.75</v>
          </cell>
        </row>
        <row r="541">
          <cell r="A541">
            <v>1201002018</v>
          </cell>
          <cell r="B541" t="str">
            <v>SINAPI - 92023 - INTERRUPTOR SIMPLES (1 MODULO) COM 1 TOMADA DE EMBUTIR 2P+T 10 A,  INCLUINDO SUPORTE E PLACA - FORNECIMENTO E INSTALACAO. AF_12/2015</v>
          </cell>
          <cell r="C541" t="str">
            <v>UN</v>
          </cell>
          <cell r="F541">
            <v>41.83</v>
          </cell>
        </row>
        <row r="542">
          <cell r="A542">
            <v>1201002020</v>
          </cell>
          <cell r="B542" t="str">
            <v>SINAPI - 91985 - INTERRUPTOR PULSADOR CAMPAINHA (1 MODULO), 10A/250V, INCLUINDO SUPORTE E PLACA - FORNECIMENTO E INSTALACAO. AF_09/2017</v>
          </cell>
          <cell r="C542" t="str">
            <v>UN</v>
          </cell>
          <cell r="F542">
            <v>22.49</v>
          </cell>
        </row>
        <row r="543">
          <cell r="A543">
            <v>1201002021</v>
          </cell>
          <cell r="B543" t="str">
            <v>SINAPI - 92029 - INTERRUPTOR PARALELO (1 MODULO) COM 1 TOMADA DE EMBUTIR 2P+T 10 A,  INCLUINDO SUPORTE E PLACA - FORNECIMENTO E INSTALACAO. AF_12/2015</v>
          </cell>
          <cell r="C543" t="str">
            <v>UN</v>
          </cell>
          <cell r="F543">
            <v>47.44</v>
          </cell>
        </row>
        <row r="544">
          <cell r="A544">
            <v>1201002022</v>
          </cell>
          <cell r="B544" t="str">
            <v>SINAPI - 92033 - INTERRUPTOR PARALELO (2 MODULOS) COM 1 TOMADA DE EMBUTIR 2P+T 10 A,  INCLUINDO SUPORTE E PLACA - FORNECIMENTO E INSTALACAO. AF_12/2015</v>
          </cell>
          <cell r="C544" t="str">
            <v>UN</v>
          </cell>
          <cell r="F544">
            <v>66.819999999999993</v>
          </cell>
        </row>
        <row r="545">
          <cell r="A545">
            <v>1201002023</v>
          </cell>
          <cell r="B545" t="str">
            <v>SINAPI - 92027 - INTERRUPTOR SIMPLES (2 MODULOS) COM 1 TOMADA DE EMBUTIR 2P+T 10 A,  INCLUINDO SUPORTE E PLACA - FORNECIMENTO E INSTALACAO. AF_12/2015</v>
          </cell>
          <cell r="C545" t="str">
            <v>UN</v>
          </cell>
          <cell r="F545">
            <v>55.64</v>
          </cell>
        </row>
        <row r="546">
          <cell r="A546">
            <v>1201002024</v>
          </cell>
          <cell r="B546" t="str">
            <v>SINAPI - 92035 - INTERRUPTOR SIMPLES (1 MODULO), INTERRUPTOR PARALELO (1 MODULO) E 1 TOMADA DE EMBUTIR 2P+T 10 A,  INCLUINDO SUPORTE E PLACA - FORNECIMENTO E INSTALACAO. AF_12/2015</v>
          </cell>
          <cell r="C546" t="str">
            <v>UN</v>
          </cell>
          <cell r="F546">
            <v>61.25</v>
          </cell>
        </row>
        <row r="547">
          <cell r="A547">
            <v>1201002025</v>
          </cell>
          <cell r="B547" t="str">
            <v>INTERRUPTOR SIMPLES (1 MODULO), 10A / 250V, INCLUSO CONDULETE 3/4", COM TAMPA, E SUPORTE - FORNECIMENTO E INSTALACAO</v>
          </cell>
          <cell r="C547" t="str">
            <v>UN</v>
          </cell>
          <cell r="D547">
            <v>32.729999999999997</v>
          </cell>
          <cell r="E547">
            <v>23.46</v>
          </cell>
          <cell r="F547">
            <v>56.19</v>
          </cell>
        </row>
        <row r="548">
          <cell r="A548">
            <v>1201002028</v>
          </cell>
          <cell r="B548" t="str">
            <v>SINAPI - 91992 - TOMADA ALTA DE EMBUTIR (1 MODULO), 2P+T 10 A, INCLUINDO SUPORTE E PLACA - FORNECIMENTO E INSTALACAO. AF_12/2015</v>
          </cell>
          <cell r="C548" t="str">
            <v>UN</v>
          </cell>
          <cell r="F548">
            <v>36.18</v>
          </cell>
        </row>
        <row r="549">
          <cell r="A549">
            <v>1201002029</v>
          </cell>
          <cell r="B549" t="str">
            <v>SINAPI - 91996 - TOMADA MEDIA DE EMBUTIR (1 MODULO), 2P+T 10 A, INCLUINDO SUPORTE E PLACA - FORNECIMENTO E INSTALACAO. AF_12/2015</v>
          </cell>
          <cell r="C549" t="str">
            <v>UN</v>
          </cell>
          <cell r="F549">
            <v>28.06</v>
          </cell>
        </row>
        <row r="550">
          <cell r="A550">
            <v>1201002030</v>
          </cell>
          <cell r="B550" t="str">
            <v>SINAPI - 92000 - TOMADA BAIXA DE EMBUTIR (1 MODULO), 2P+T 10 A, INCLUINDO SUPORTE E PLACA - FORNECIMENTO E INSTALACAO. AF_12/2015</v>
          </cell>
          <cell r="C550" t="str">
            <v>UN</v>
          </cell>
          <cell r="F550">
            <v>24.91</v>
          </cell>
        </row>
        <row r="551">
          <cell r="A551">
            <v>1201002031</v>
          </cell>
          <cell r="B551" t="str">
            <v>SINAPI - 91997 - TOMADA MEDIA DE EMBUTIR (1 MODULO), 2P+T 20 A, INCLUINDO SUPORTE E PLACA - FORNECIMENTO E INSTALACAO. AF_12/2015</v>
          </cell>
          <cell r="C551" t="str">
            <v>UN</v>
          </cell>
          <cell r="F551">
            <v>30.19</v>
          </cell>
        </row>
        <row r="552">
          <cell r="A552">
            <v>1201002032</v>
          </cell>
          <cell r="B552" t="str">
            <v>SINAPI - 92004 - TOMADA MEDIA DE EMBUTIR (2 MODULOS), 2P+T 10 A, INCLUINDO SUPORTE E PLACA - FORNECIMENTO E INSTALACAO. AF_12/2015</v>
          </cell>
          <cell r="C552" t="str">
            <v>UN</v>
          </cell>
          <cell r="F552">
            <v>46.33</v>
          </cell>
        </row>
        <row r="553">
          <cell r="A553">
            <v>1201002033</v>
          </cell>
          <cell r="B553" t="str">
            <v>SINAPI - 92008 - TOMADA BAIXA DE EMBUTIR (2 MODULOS), 2P+T 10 A, INCLUINDO SUPORTE E PLACA - FORNECIMENTO E INSTALACAO. AF_12/2015</v>
          </cell>
          <cell r="C553" t="str">
            <v>UN</v>
          </cell>
          <cell r="F553">
            <v>40.03</v>
          </cell>
        </row>
        <row r="554">
          <cell r="A554">
            <v>1201002035</v>
          </cell>
          <cell r="B554" t="str">
            <v>TOMADA SIMPLES (1 MODULO) 2P+T 10 A, INCLUSO CONDULETE 3/4", COM TAMPA, E SUPORTE - FORNECIMENTO E INSTALACAO</v>
          </cell>
          <cell r="C554" t="str">
            <v>UN</v>
          </cell>
          <cell r="D554">
            <v>36.9</v>
          </cell>
          <cell r="E554">
            <v>23.46</v>
          </cell>
          <cell r="F554">
            <v>60.36</v>
          </cell>
        </row>
        <row r="555">
          <cell r="A555">
            <v>1201002036</v>
          </cell>
          <cell r="B555" t="str">
            <v>TOMADA DUPLA (2 MODULOS) 2P+T 10 A, INCLUSO CONDULETE 3/4", COM TAMAPA, E SUPORTE - FORNECIMENTO E INSTALACAO</v>
          </cell>
          <cell r="C555" t="str">
            <v>UN</v>
          </cell>
          <cell r="D555">
            <v>49.19</v>
          </cell>
          <cell r="E555">
            <v>23.46</v>
          </cell>
          <cell r="F555">
            <v>72.650000000000006</v>
          </cell>
        </row>
        <row r="556">
          <cell r="A556">
            <v>1201002045</v>
          </cell>
          <cell r="B556" t="str">
            <v>TOMADA PARA LOGICA RJ45 COMPLETA, CATEGORIA 6, INCLUSO CONDULETE 3/4" COM TAMPA, ADAPTADOR E SUPORTE - FORNECIMENTO E INSTALACAO</v>
          </cell>
          <cell r="C556" t="str">
            <v>UN</v>
          </cell>
          <cell r="D556">
            <v>49.58</v>
          </cell>
          <cell r="E556">
            <v>23.46</v>
          </cell>
          <cell r="F556">
            <v>73.040000000000006</v>
          </cell>
        </row>
        <row r="557">
          <cell r="A557">
            <v>1201002047</v>
          </cell>
          <cell r="B557" t="str">
            <v>TOMADA PARA LOGICA RJ45 COMPLETA, CATEGORIA 6, INCLUSO SUPORTE E ADAPTADOR - FORNECIMENTO E INSTALACAO</v>
          </cell>
          <cell r="C557" t="str">
            <v>UN</v>
          </cell>
          <cell r="D557">
            <v>39.58</v>
          </cell>
          <cell r="E557">
            <v>8.8800000000000008</v>
          </cell>
          <cell r="F557">
            <v>48.46</v>
          </cell>
        </row>
        <row r="558">
          <cell r="A558">
            <v>1201002048</v>
          </cell>
          <cell r="B558" t="str">
            <v>TOMADA PARA LOGICA RJ45 COMPLETA, CATEGORIA 5E, INCLUSO SUPORTE E ADAPTADOR - FORNECIMENTO E INSTALACAO</v>
          </cell>
          <cell r="C558" t="str">
            <v>UN</v>
          </cell>
          <cell r="D558">
            <v>49.03</v>
          </cell>
          <cell r="E558">
            <v>8.8800000000000008</v>
          </cell>
          <cell r="F558">
            <v>57.91</v>
          </cell>
        </row>
        <row r="559">
          <cell r="A559">
            <v>1201002049</v>
          </cell>
          <cell r="B559" t="str">
            <v>SINAPI - 98308 - TOMADA PARA TELEFONE RJ11 - FORNECIMENTO E INSTALACAO. AF_11/2019</v>
          </cell>
          <cell r="C559" t="str">
            <v>UN</v>
          </cell>
          <cell r="F559">
            <v>28.61</v>
          </cell>
        </row>
        <row r="560">
          <cell r="A560">
            <v>1201002050</v>
          </cell>
          <cell r="B560" t="str">
            <v>ESPELHO, FABRICACAO PIAL OU SIMILAR, NA(S) ESPECIFICACAO(OES):- CEGO (4" X 2") REF. 8510</v>
          </cell>
          <cell r="C560" t="str">
            <v>UN</v>
          </cell>
          <cell r="D560">
            <v>2.36</v>
          </cell>
          <cell r="E560">
            <v>1.98</v>
          </cell>
          <cell r="F560">
            <v>4.34</v>
          </cell>
        </row>
        <row r="561">
          <cell r="A561">
            <v>1201002052</v>
          </cell>
          <cell r="B561" t="str">
            <v>ESPELHO, FABRICACAO PIAL OU SIMILAR, NA(S) ESPECIFICACAO(OES):- CEGO (4" X 4"), REF. 8500</v>
          </cell>
          <cell r="C561" t="str">
            <v>UN</v>
          </cell>
          <cell r="D561">
            <v>5</v>
          </cell>
          <cell r="E561">
            <v>1.98</v>
          </cell>
          <cell r="F561">
            <v>6.98</v>
          </cell>
        </row>
        <row r="562">
          <cell r="A562">
            <v>1201002053</v>
          </cell>
          <cell r="B562" t="str">
            <v>ESPELHO, FABRICACAO PIAL OU SIMILAR, NA(S) ESPECIFICACAO(OES):- 4" x 4", PARA 2 INTERRUPTOR BIPOLAR</v>
          </cell>
          <cell r="C562" t="str">
            <v>UN</v>
          </cell>
          <cell r="D562">
            <v>5.37</v>
          </cell>
          <cell r="E562">
            <v>1.98</v>
          </cell>
          <cell r="F562">
            <v>7.35</v>
          </cell>
        </row>
        <row r="563">
          <cell r="A563">
            <v>1201002054</v>
          </cell>
          <cell r="B563" t="str">
            <v>- CEGO REDONDO 4", REF. 8540</v>
          </cell>
          <cell r="C563" t="str">
            <v>UN</v>
          </cell>
          <cell r="D563">
            <v>5</v>
          </cell>
          <cell r="E563">
            <v>1.98</v>
          </cell>
          <cell r="F563">
            <v>6.98</v>
          </cell>
        </row>
        <row r="564">
          <cell r="A564">
            <v>1201002056</v>
          </cell>
          <cell r="B564" t="str">
            <v>- COM 1 FURO  (4" X 2") REF. 8508</v>
          </cell>
          <cell r="C564" t="str">
            <v>UN</v>
          </cell>
          <cell r="D564">
            <v>2.36</v>
          </cell>
          <cell r="E564">
            <v>1.98</v>
          </cell>
          <cell r="F564">
            <v>4.34</v>
          </cell>
        </row>
        <row r="565">
          <cell r="A565">
            <v>1201002058</v>
          </cell>
          <cell r="B565" t="str">
            <v>- PARA 2 TOMADAS (4" X 4"), REF. 8555</v>
          </cell>
          <cell r="C565" t="str">
            <v>UN</v>
          </cell>
          <cell r="D565">
            <v>5.37</v>
          </cell>
          <cell r="E565">
            <v>1.98</v>
          </cell>
          <cell r="F565">
            <v>7.35</v>
          </cell>
        </row>
        <row r="566">
          <cell r="A566">
            <v>1201002080</v>
          </cell>
          <cell r="B566" t="str">
            <v>SIRENE BITONAL AUDIOVISUAL 24VOLTS, 120DB PARA ALARME DE INCENDIO</v>
          </cell>
          <cell r="C566" t="str">
            <v>UN</v>
          </cell>
          <cell r="D566">
            <v>74.56</v>
          </cell>
          <cell r="E566">
            <v>12.5</v>
          </cell>
          <cell r="F566">
            <v>87.06</v>
          </cell>
        </row>
        <row r="567">
          <cell r="A567">
            <v>1201002082</v>
          </cell>
          <cell r="B567" t="str">
            <v>ACIONADOR MANUAL TIPO QUEBRA VIDRO PARA ALARME, DA ACERO OU SIMILAR</v>
          </cell>
          <cell r="C567" t="str">
            <v>UN</v>
          </cell>
          <cell r="D567">
            <v>135.94999999999999</v>
          </cell>
          <cell r="E567">
            <v>12.5</v>
          </cell>
          <cell r="F567">
            <v>148.44999999999999</v>
          </cell>
        </row>
        <row r="568">
          <cell r="A568">
            <v>1201002083</v>
          </cell>
          <cell r="B568" t="str">
            <v>ACIONADOR MANUAL (QUEBRA-VIDRO) LIGA-DESLIGA PARA ACIONAMENTO DE BOMBA DE INCENDIO</v>
          </cell>
          <cell r="C568" t="str">
            <v>UN</v>
          </cell>
          <cell r="D568">
            <v>120</v>
          </cell>
          <cell r="E568">
            <v>12.5</v>
          </cell>
          <cell r="F568">
            <v>132.5</v>
          </cell>
        </row>
        <row r="570">
          <cell r="B570" t="str">
            <v>*  FIOS E CABOS DE COBRE</v>
          </cell>
        </row>
        <row r="571">
          <cell r="A571">
            <v>1201003000</v>
          </cell>
          <cell r="B571" t="str">
            <v>FIO DE COBRE, ISOLAMENTO PARA 750 V, TIPO PIRASTIC ANTIFLAN DA PIRELLI OU SIMILAR, NA(S) BITOLA(S):- 2,5 MM2</v>
          </cell>
          <cell r="C571" t="str">
            <v>M</v>
          </cell>
          <cell r="D571">
            <v>2.79</v>
          </cell>
          <cell r="E571">
            <v>1.28</v>
          </cell>
          <cell r="F571">
            <v>4.07</v>
          </cell>
        </row>
        <row r="572">
          <cell r="A572">
            <v>1201003002</v>
          </cell>
          <cell r="B572" t="str">
            <v>- 4,0 MM2</v>
          </cell>
          <cell r="C572" t="str">
            <v>M</v>
          </cell>
          <cell r="D572">
            <v>4.37</v>
          </cell>
          <cell r="E572">
            <v>1.72</v>
          </cell>
          <cell r="F572">
            <v>6.09</v>
          </cell>
        </row>
        <row r="573">
          <cell r="A573">
            <v>1201003004</v>
          </cell>
          <cell r="B573" t="str">
            <v>- 6,0 MM2</v>
          </cell>
          <cell r="C573" t="str">
            <v>M</v>
          </cell>
          <cell r="D573">
            <v>6.28</v>
          </cell>
          <cell r="E573">
            <v>2.2400000000000002</v>
          </cell>
          <cell r="F573">
            <v>8.52</v>
          </cell>
        </row>
        <row r="574">
          <cell r="A574">
            <v>1201003006</v>
          </cell>
          <cell r="B574" t="str">
            <v>- 10,0 MM2</v>
          </cell>
          <cell r="C574" t="str">
            <v>M</v>
          </cell>
          <cell r="D574">
            <v>9.8800000000000008</v>
          </cell>
          <cell r="E574">
            <v>3.31</v>
          </cell>
          <cell r="F574">
            <v>13.19</v>
          </cell>
        </row>
        <row r="575">
          <cell r="A575">
            <v>1201003007</v>
          </cell>
          <cell r="B575" t="str">
            <v>SINAPI - 91926 - CABO DE COBRE FLEXIVEL ISOLADO, 2,5 MM2, ANTI-CHAMA 450/750 V, PARA CIRCUITOS TERMINAIS - FORNECIMENTO E INSTALACAO. AF_12/2015</v>
          </cell>
          <cell r="C575" t="str">
            <v>M</v>
          </cell>
          <cell r="F575">
            <v>3.73</v>
          </cell>
        </row>
        <row r="576">
          <cell r="A576">
            <v>1201003009</v>
          </cell>
          <cell r="B576" t="str">
            <v>SINAPI - 91928 - CABO DE COBRE FLEXIVEL ISOLADO, 4 MM2, ANTI-CHAMA 450/750 V, PARA CIRCUITOS TERMINAIS - FORNECIMENTO E INSTALACAO. AF_12/2015</v>
          </cell>
          <cell r="C576" t="str">
            <v>M</v>
          </cell>
          <cell r="F576">
            <v>5.78</v>
          </cell>
        </row>
        <row r="577">
          <cell r="A577">
            <v>1201003010</v>
          </cell>
          <cell r="B577" t="str">
            <v>SINAPI - 91930 - CABO DE COBRE FLEXIVEL ISOLADO, 6 MM2, ANTI-CHAMA 450/750 V, PARA CIRCUITOS TERMINAIS - FORNECIMENTO E INSTALACAO. AF_12/2015</v>
          </cell>
          <cell r="C577" t="str">
            <v>M</v>
          </cell>
          <cell r="F577">
            <v>8.07</v>
          </cell>
        </row>
        <row r="578">
          <cell r="A578">
            <v>1201003012</v>
          </cell>
          <cell r="B578" t="str">
            <v>SINAPI - 91932 - CABO DE COBRE FLEXIVEL ISOLADO, 10 MM2, ANTI-CHAMA 450/750 V, PARA CIRCUITOS TERMINAIS - FORNECIMENTO E INSTALACAO. AF_12/2015</v>
          </cell>
          <cell r="C578" t="str">
            <v>M</v>
          </cell>
          <cell r="F578">
            <v>14.44</v>
          </cell>
        </row>
        <row r="579">
          <cell r="A579">
            <v>1201003014</v>
          </cell>
          <cell r="B579" t="str">
            <v>SINAPI - 91934 - CABO DE COBRE FLEXIVEL ISOLADO, 16 MM2, ANTI-CHAMA 450/750 V, PARA CIRCUITOS TERMINAIS - FORNECIMENTO E INSTALACAO. AF_12/2015</v>
          </cell>
          <cell r="C579" t="str">
            <v>M</v>
          </cell>
          <cell r="F579">
            <v>20.84</v>
          </cell>
        </row>
        <row r="580">
          <cell r="A580">
            <v>1201003016</v>
          </cell>
          <cell r="B580" t="str">
            <v>CABO DE COBRE FLEX. ISOLADO, 2,5 MM2, ANTICHAMA 450/750 V, ISOLACAO EM DUPLA CAMADA DE COMPOSTO TERMOPLASTICO LIVRE DE HALOGENIO, BAIXA EMISSAO DE FUMACA AFUMEX GREEN DA PRYSMIAN OU SIMILAR CONF. NBR 5410/13570, P/ CIRCUITOS TERMINAIS -FORN. INST.</v>
          </cell>
          <cell r="C580" t="str">
            <v>M</v>
          </cell>
          <cell r="D580">
            <v>3.28</v>
          </cell>
          <cell r="E580">
            <v>1.28</v>
          </cell>
          <cell r="F580">
            <v>4.5599999999999996</v>
          </cell>
        </row>
        <row r="581">
          <cell r="A581">
            <v>1201003018</v>
          </cell>
          <cell r="B581" t="str">
            <v>CABO DE COBRE FLEX. ISOLADO, 4,0 MM2, ANTICHAMA 450/750 V, ISOLACAO EM DUPLA CAMADA DE COMPOSTO TERMOPLASTICO LIVRE DE HALOGENIO, BAIXA EMISSAO DE FUMACA AFUMEX GREEN DA PRYSMIAN OU SIMILAR CONF. NBR 5410/13570, P/ CIRCUITOS TERMINAIS -FORN. INST.</v>
          </cell>
          <cell r="C581" t="str">
            <v>M</v>
          </cell>
          <cell r="D581">
            <v>4.5999999999999996</v>
          </cell>
          <cell r="E581">
            <v>1.72</v>
          </cell>
          <cell r="F581">
            <v>6.32</v>
          </cell>
        </row>
        <row r="582">
          <cell r="A582">
            <v>1201003020</v>
          </cell>
          <cell r="B582" t="str">
            <v>CABO DE COBRE FLEX. ISOLADO, 6,0 MM2, ANTICHAMA 450/750 V, ISOLACAO EM DUPLA CAMADA DE COMPOSTO TERMOPLASTICO LIVRE DE HALOGENIO, BAIXA EMISSAO DE FUMACA AFUMEX GREEN DA PRYSMIAN OU SIMILAR CONF. NBR 5410/13570, P/ CIRCUITOS TERMINAIS -FORN. INST.</v>
          </cell>
          <cell r="C582" t="str">
            <v>M</v>
          </cell>
          <cell r="D582">
            <v>6.68</v>
          </cell>
          <cell r="E582">
            <v>2.2400000000000002</v>
          </cell>
          <cell r="F582">
            <v>8.92</v>
          </cell>
        </row>
        <row r="583">
          <cell r="A583">
            <v>1201003021</v>
          </cell>
          <cell r="B583" t="str">
            <v>CABO DE COBRE FLEX. ISOLADO, 10,0 MM2, ANTICHAMA 450/750 V, ISOLACAO EM DUPLA CAMADA DE COMPOSTO TERMOPLASTICO LIVRE DE HALOGENIO, BAIXA EMISSAO DE FUMACA AFUMEX GREEN DA PRYSMIAN OU SIMILAR CONF. NBR 5410/13570, P/ CIRCUITOS TERMINAIS-FORN. INST.</v>
          </cell>
          <cell r="C583" t="str">
            <v>M</v>
          </cell>
          <cell r="D583">
            <v>11.11</v>
          </cell>
          <cell r="E583">
            <v>3.31</v>
          </cell>
          <cell r="F583">
            <v>14.42</v>
          </cell>
        </row>
        <row r="584">
          <cell r="A584">
            <v>1201003022</v>
          </cell>
          <cell r="B584" t="str">
            <v>CABO DE COBRE FLEX. ISOLADO, 16,0 MM2, ANTICHAMA 450/750 V, ISOLACAO EM DUPLA CAMADA DE COMPOSTO TERMOPLASTICO LIVRE DE HALOGENIO, BAIXA EMISSAO DE FUMACA AFUMEX GREEN DA PRYSMIAN OU SIMILAR CONF. NBR 5410/13570, P/ CIRCUITOS TERMINAIS-FORN. INST.</v>
          </cell>
          <cell r="C584" t="str">
            <v>M</v>
          </cell>
          <cell r="D584">
            <v>19.309999999999999</v>
          </cell>
          <cell r="E584">
            <v>4.95</v>
          </cell>
          <cell r="F584">
            <v>24.26</v>
          </cell>
        </row>
        <row r="585">
          <cell r="A585">
            <v>1201003024</v>
          </cell>
          <cell r="B585" t="str">
            <v>CABO DE COBRE FLEX. ISOLADO, 3 CONDUTORES DE 6,0 MM2, ANTICHAMA 0,6/1 KV, ISOLACAO EM DUPLA CAMADA DE BORRACHA HEPR, LIVRE DE HALOGENIO, BAIXA EMISSAO DE FUMACA AFUMEX FLEX DA PRYSMIAN OU SIMILAR CONF. NBR 5410/13570, P/ DISTRIBUICAO - FORN. INST.</v>
          </cell>
          <cell r="C585" t="str">
            <v>M</v>
          </cell>
          <cell r="D585">
            <v>17.600000000000001</v>
          </cell>
          <cell r="E585">
            <v>2.2400000000000002</v>
          </cell>
          <cell r="F585">
            <v>19.84</v>
          </cell>
        </row>
        <row r="586">
          <cell r="A586">
            <v>1201003025</v>
          </cell>
          <cell r="B586" t="str">
            <v>CABO DE COBRE FLEX. ISOLADO, 3 CONDUTORES DE 10,0 MM2, ANTICHAMA 0,6/1 KV, ISOLACAO EM DUPLA CAMADA DE BORRACHA HEPR, LIVRE DE HALOGENIO, BAIXA EMISSAO DE FUMACA AFUMEX FLEX DA PRYSMIAN OU SIMILAR CONF. NBR 5410/13570, P/ DISTRIBUICAO -FORN. INST.</v>
          </cell>
          <cell r="C586" t="str">
            <v>M</v>
          </cell>
          <cell r="D586">
            <v>28.98</v>
          </cell>
          <cell r="E586">
            <v>3.31</v>
          </cell>
          <cell r="F586">
            <v>32.29</v>
          </cell>
        </row>
        <row r="587">
          <cell r="A587">
            <v>1201003026</v>
          </cell>
          <cell r="B587" t="str">
            <v>CABO DE COBRE FLEX. ISOLADO, 3 CONDUTORES DE 16,0 MM2, ANTICHAMA 0,6/1 KV, ISOLACAO EM DUPLA CAMADA DE BORRACHA HEPR, LIVRE DE HALOGENIO, BAIXA EMISSAO DE FUMACA AFUMEX FLEX DA PRYSMIAN OU SIMILAR CONF. NBR 5410/13570, P/ DISTRIBUICAO -FORN. INST.</v>
          </cell>
          <cell r="C587" t="str">
            <v>M</v>
          </cell>
          <cell r="D587">
            <v>45.71</v>
          </cell>
          <cell r="E587">
            <v>4.95</v>
          </cell>
          <cell r="F587">
            <v>50.66</v>
          </cell>
        </row>
        <row r="588">
          <cell r="A588">
            <v>1201003027</v>
          </cell>
          <cell r="B588" t="str">
            <v>CABO DE COBRE FLEX. ISOLADO, 3 CONDUTORES DE 25,0 MM2, ANTICHAMA 0,6/1 KV, ISOLACAO EM DUPLA CAMADA DE BORRACHA HEPR, LIVRE DE HALOGENIO, BAIXA EMISSAO DE FUMACA AFUMEX FLEX DA PRYSMIAN OU SIMILAR CONF. NBR 5410/13570, P/ DISTRIBUICAO -FORN. INST.</v>
          </cell>
          <cell r="C588" t="str">
            <v>M</v>
          </cell>
          <cell r="D588">
            <v>78.8</v>
          </cell>
          <cell r="E588">
            <v>7.36</v>
          </cell>
          <cell r="F588">
            <v>86.16</v>
          </cell>
        </row>
        <row r="589">
          <cell r="A589">
            <v>1201003028</v>
          </cell>
          <cell r="B589" t="str">
            <v>CABO DE COBRE FLEX. ISOLADO, 3 CONDUTORES DE 35,0 MM2, ANTICHAMA 0,6/1 KV, ISOLACAO EM DUPLA CAMADA DE BORRACHA HEPR, LIVRE DE HALOGENIO, BAIXA EMISSAO DE FUMACA AFUMEX FLEX DA PRYSMIAN OU SIMILAR CONF. NBR 5410/13570, P/ DISTRIBUICAO -FORN. INST.</v>
          </cell>
          <cell r="C589" t="str">
            <v>M</v>
          </cell>
          <cell r="D589">
            <v>131.18</v>
          </cell>
          <cell r="E589">
            <v>7.36</v>
          </cell>
          <cell r="F589">
            <v>138.54</v>
          </cell>
        </row>
        <row r="590">
          <cell r="A590">
            <v>1201003029</v>
          </cell>
          <cell r="B590" t="str">
            <v>CABO DE COBRE FLEX. ISOLADO, 3 CONDUTORES DE 50,0 MM2, ANTICHAMA 0,6/1 KV, ISOLACAO EM DUPLA CAMADA DE BORRACHA HEPR, LIVRE DE HALOGENIO, BAIXA EMISSAO DE FUMACA AFUMEX FLEX DA PRYSMIAN OU SIMILAR CONF. NBR 5410/13570, P/ DISTRIBUICAO -FORN. INST.</v>
          </cell>
          <cell r="C590" t="str">
            <v>M</v>
          </cell>
          <cell r="D590">
            <v>149.83000000000001</v>
          </cell>
          <cell r="E590">
            <v>10.98</v>
          </cell>
          <cell r="F590">
            <v>160.81</v>
          </cell>
        </row>
        <row r="591">
          <cell r="A591">
            <v>1201003030</v>
          </cell>
          <cell r="B591" t="str">
            <v>CABO DE COBRE FLEX. ISOLADO, 3 CONDUTORES DE 70,0 MM2, ANTICHAMA 0,6/1 KV, ISOLACAO EM DUPLA CAMADA DE BORRACHA HEPR, LIVRE DE HALOGENIO, BAIXA EMISSAO DE FUMACA AFUMEX FLEX DA PRYSMIAN OU SIMILAR CONF. NBR 5410/13570, P/ DISTRIBUICAO -FORN. INST.</v>
          </cell>
          <cell r="C591" t="str">
            <v>M</v>
          </cell>
          <cell r="D591">
            <v>238.76</v>
          </cell>
          <cell r="E591">
            <v>10.98</v>
          </cell>
          <cell r="F591">
            <v>249.74</v>
          </cell>
        </row>
        <row r="592">
          <cell r="A592">
            <v>1201003031</v>
          </cell>
          <cell r="B592" t="str">
            <v>CABO DE COBRE FLEX. ISOLADO, 3 CONDUTORES DE 95,0 MM2, ANTICHAMA 0,6/1 KV, ISOLACAO EM DUPLA CAMADA DE BORRACHA HEPR, LIVRE DE HALOGENIO, BAIXA EMISSAO DE FUMACA AFUMEX FLEX DA PRYSMIAN OU SIMILAR CONF. NBR 5410/13570, P/ DISTRIBUICAO -FORN. INST.</v>
          </cell>
          <cell r="C592" t="str">
            <v>M</v>
          </cell>
          <cell r="D592">
            <v>311.52999999999997</v>
          </cell>
          <cell r="E592">
            <v>16.37</v>
          </cell>
          <cell r="F592">
            <v>327.9</v>
          </cell>
        </row>
        <row r="593">
          <cell r="A593">
            <v>1201003032</v>
          </cell>
          <cell r="B593" t="str">
            <v>FIO/CORDAO EM COBRE ISOLADO PARALELO OU TORCIDO 2 X 1,5 MM2, TIPO PLASTIFLEX, PIRELLI OU SIMILAR</v>
          </cell>
          <cell r="C593" t="str">
            <v>M</v>
          </cell>
          <cell r="D593">
            <v>3.04</v>
          </cell>
          <cell r="E593">
            <v>4.3</v>
          </cell>
          <cell r="F593">
            <v>7.34</v>
          </cell>
        </row>
        <row r="594">
          <cell r="A594">
            <v>1201003033</v>
          </cell>
          <cell r="B594" t="str">
            <v>CABO CORDPLAST , 750V, NA(S) BITOLA(S):- 3 # 1,5 MM2</v>
          </cell>
          <cell r="C594" t="str">
            <v>M</v>
          </cell>
          <cell r="D594">
            <v>5.26</v>
          </cell>
          <cell r="E594">
            <v>4.3</v>
          </cell>
          <cell r="F594">
            <v>9.56</v>
          </cell>
        </row>
        <row r="595">
          <cell r="A595">
            <v>1201003034</v>
          </cell>
          <cell r="B595" t="str">
            <v>- 3 # 2,5 MM2</v>
          </cell>
          <cell r="C595" t="str">
            <v>M</v>
          </cell>
          <cell r="D595">
            <v>8.3800000000000008</v>
          </cell>
          <cell r="E595">
            <v>4.7300000000000004</v>
          </cell>
          <cell r="F595">
            <v>13.11</v>
          </cell>
        </row>
        <row r="596">
          <cell r="A596">
            <v>1201003035</v>
          </cell>
          <cell r="B596" t="str">
            <v>- 3 # 4,0 MM2</v>
          </cell>
          <cell r="C596" t="str">
            <v>M</v>
          </cell>
          <cell r="D596">
            <v>13.03</v>
          </cell>
          <cell r="E596">
            <v>5.17</v>
          </cell>
          <cell r="F596">
            <v>18.2</v>
          </cell>
        </row>
        <row r="597">
          <cell r="A597">
            <v>1201003040</v>
          </cell>
          <cell r="B597" t="str">
            <v>SINAPI - 91929 - CABO DE COBRE FLEXIVEL ISOLADO, 4 MM2, ANTI-CHAMA 0,6/1,0 KV, PARA CIRCUITOS TERMINAIS - FORNECIMENTO E INSTALACAO. AF_12/2015</v>
          </cell>
          <cell r="C597" t="str">
            <v>M</v>
          </cell>
          <cell r="F597">
            <v>6.17</v>
          </cell>
        </row>
        <row r="598">
          <cell r="A598">
            <v>1201003042</v>
          </cell>
          <cell r="B598" t="str">
            <v>SINAPI - 91931 - CABO DE COBRE FLEXIVEL ISOLADO, 6 MM2, ANTI-CHAMA 0,6/1,0 KV, PARA CIRCUITOS TERMINAIS - FORNECIMENTO E INSTALACAO. AF_12/2015</v>
          </cell>
          <cell r="C598" t="str">
            <v>M</v>
          </cell>
          <cell r="F598">
            <v>8.7200000000000006</v>
          </cell>
        </row>
        <row r="599">
          <cell r="A599">
            <v>1201003044</v>
          </cell>
          <cell r="B599" t="str">
            <v>SINAPI - 91933 - CABO DE COBRE FLEXIVEL ISOLADO, 10 MM2, ANTI-CHAMA 0,6/1,0 KV, PARA CIRCUITOS TERMINAIS - FORNECIMENTO E INSTALACAO. AF_12/2015</v>
          </cell>
          <cell r="C599" t="str">
            <v>M</v>
          </cell>
          <cell r="F599">
            <v>13.92</v>
          </cell>
        </row>
        <row r="600">
          <cell r="A600">
            <v>1201003045</v>
          </cell>
          <cell r="B600" t="str">
            <v>SINAPI - 92980 - CABO DE COBRE FLEXIVEL ISOLADO, 10 MM2, ANTI-CHAMA 0,6/1,0 KV, PARA DISTRIBUICAO - FORNECIMENTO E INSTALACAO. AF_12/2015</v>
          </cell>
          <cell r="C600" t="str">
            <v>M</v>
          </cell>
          <cell r="F600">
            <v>9.5399999999999991</v>
          </cell>
        </row>
        <row r="601">
          <cell r="A601">
            <v>1201003046</v>
          </cell>
          <cell r="B601" t="str">
            <v>SINAPI - 91935 - CABO DE COBRE FLEXIVEL ISOLADO, 16 MM2, ANTI-CHAMA 0,6/1,0 KV, PARA CIRCUITOS TERMINAIS - FORNECIMENTO E INSTALACAO. AF_12/2015</v>
          </cell>
          <cell r="C601" t="str">
            <v>M</v>
          </cell>
          <cell r="F601">
            <v>21.84</v>
          </cell>
        </row>
        <row r="602">
          <cell r="A602">
            <v>1201003047</v>
          </cell>
          <cell r="B602" t="str">
            <v>SINAPI - 92982 - CABO DE COBRE FLEXIVEL ISOLADO, 16 MM2, ANTI-CHAMA 0,6/1,0 KV, PARA DISTRIBUICAO - FORNECIMENTO E INSTALACAO. AF_12/2015</v>
          </cell>
          <cell r="C602" t="str">
            <v>M</v>
          </cell>
          <cell r="F602">
            <v>15.14</v>
          </cell>
        </row>
        <row r="603">
          <cell r="A603">
            <v>1201003048</v>
          </cell>
          <cell r="B603" t="str">
            <v>SINAPI - 92984 - CABO DE COBRE FLEXIVEL ISOLADO, 25 MM2, ANTI-CHAMA 0,6/1,0 KV, PARA REDE ENTERRADA DE DISTRIBUICAO DE ENERGIA ELETRICA - FORNECIMENTO E INSTALACAO. AF_12/2021</v>
          </cell>
          <cell r="C603" t="str">
            <v>M</v>
          </cell>
          <cell r="F603">
            <v>24.94</v>
          </cell>
        </row>
        <row r="604">
          <cell r="A604">
            <v>1201003050</v>
          </cell>
          <cell r="B604" t="str">
            <v>SINAPI - 92986 - CABO DE COBRE FLEXIVEL ISOLADO, 35 MM2, ANTI-CHAMA 0,6/1,0 KV, PARA REDE ENTERRADA DE DISTRIBUICAO DE ENERGIA ELETRICA - FORNECIMENTO E INSTALACAO. AF_12/2021</v>
          </cell>
          <cell r="C604" t="str">
            <v>M</v>
          </cell>
          <cell r="F604">
            <v>34.549999999999997</v>
          </cell>
        </row>
        <row r="605">
          <cell r="A605">
            <v>1201003052</v>
          </cell>
          <cell r="B605" t="str">
            <v>SINAPI - 92988 - CABO DE COBRE FLEXIVEL ISOLADO, 50 MM2, ANTI-CHAMA 0,6/1,0 KV, PARA REDE ENTERRADA DE DISTRIBUICAO DE ENERGIA ELETRICA - FORNECIMENTO E INSTALACAO. AF_12/2021</v>
          </cell>
          <cell r="C605" t="str">
            <v>M</v>
          </cell>
          <cell r="F605">
            <v>50.22</v>
          </cell>
        </row>
        <row r="606">
          <cell r="A606">
            <v>1201003054</v>
          </cell>
          <cell r="B606" t="str">
            <v>SINAPI - 92990 - CABO DE COBRE FLEXIVEL ISOLADO, 70 MM2, ANTI-CHAMA 0,6/1,0 KV, PARA REDE ENTERRADA DE DISTRIBUICAO DE ENERGIA ELETRICA - FORNECIMENTO E INSTALACAO. AF_12/2021</v>
          </cell>
          <cell r="C606" t="str">
            <v>M</v>
          </cell>
          <cell r="F606">
            <v>69.61</v>
          </cell>
        </row>
        <row r="607">
          <cell r="A607">
            <v>1201003056</v>
          </cell>
          <cell r="B607" t="str">
            <v>SINAPI - 92992 - CABO DE COBRE FLEXIVEL ISOLADO, 95 MM2, ANTI-CHAMA 0,6/1,0 KV, PARA REDE ENTERRADA DE DISTRIBUICAO DE ENERGIA ELETRICA - FORNECIMENTO E INSTALACAO. AF_12/2021</v>
          </cell>
          <cell r="C607" t="str">
            <v>M</v>
          </cell>
          <cell r="F607">
            <v>90.03</v>
          </cell>
        </row>
        <row r="608">
          <cell r="A608">
            <v>1201003058</v>
          </cell>
          <cell r="B608" t="str">
            <v>SINAPI - 92994 - CABO DE COBRE FLEXIVEL ISOLADO, 120 MM2, ANTI-CHAMA 0,6/1,0 KV, PARA REDE ENTERRADA DE DISTRIBUICAO DE ENERGIA ELETRICA - FORNECIMENTO E INSTALACAO. AF_12/2021</v>
          </cell>
          <cell r="C608" t="str">
            <v>M</v>
          </cell>
          <cell r="F608">
            <v>117.05</v>
          </cell>
        </row>
        <row r="609">
          <cell r="A609">
            <v>1201003060</v>
          </cell>
          <cell r="B609" t="str">
            <v>SINAPI - 92996 - CABO DE COBRE FLEXIVEL ISOLADO, 150 MM2, ANTI-CHAMA 0,6/1,0 KV, PARA REDE ENTERRADA DE DISTRIBUICAO DE ENERGIA ELETRICA - FORNECIMENTO E INSTALACAO. AF_12/2021</v>
          </cell>
          <cell r="C609" t="str">
            <v>M</v>
          </cell>
          <cell r="F609">
            <v>141.63</v>
          </cell>
        </row>
        <row r="610">
          <cell r="A610">
            <v>1201003062</v>
          </cell>
          <cell r="B610" t="str">
            <v>SINAPI - 92998 - CABO DE COBRE FLEXIVEL ISOLADO, 185 MM2, ANTI-CHAMA 0,6/1,0 KV, PARA REDE ENTERRADA DE DISTRIBUICAO DE ENERGIA ELETRICA - FORNECIMENTO E INSTALACAO. AF_12/2021</v>
          </cell>
          <cell r="C610" t="str">
            <v>M</v>
          </cell>
          <cell r="F610">
            <v>173.61</v>
          </cell>
        </row>
        <row r="611">
          <cell r="A611">
            <v>1201003064</v>
          </cell>
          <cell r="B611" t="str">
            <v>SINAPI - 93000 - CABO DE COBRE FLEXIVEL ISOLADO, 240 MM2, ANTI-CHAMA 0,6/1,0 KV, PARA REDE ENTERRADA DE DISTRIBUICAO DE ENERGIA ELETRICA - FORNECIMENTO E INSTALACAO. AF_12/2021</v>
          </cell>
          <cell r="C611" t="str">
            <v>M</v>
          </cell>
          <cell r="F611">
            <v>229.93</v>
          </cell>
        </row>
        <row r="612">
          <cell r="A612">
            <v>1201003070</v>
          </cell>
          <cell r="B612" t="str">
            <v>CABO DE COBRE, ISOLADO PARA 15.000 V (15 KV), TIPO EPROTENAX, FABRICACAO PIRELLI OU SIMILAR, NA(S) BITOLA(S):- 25,0 MM2</v>
          </cell>
          <cell r="C612" t="str">
            <v>M</v>
          </cell>
          <cell r="D612">
            <v>89.94</v>
          </cell>
          <cell r="E612">
            <v>24.58</v>
          </cell>
          <cell r="F612">
            <v>114.52</v>
          </cell>
        </row>
        <row r="613">
          <cell r="A613">
            <v>1201003072</v>
          </cell>
          <cell r="B613" t="str">
            <v>CABO DE COBRE UNIPOLAR 35 MM2, BLINDADO, ISOLACAO 1220 KV EPR, COBERTURA EM PVC - FORNECIMENTO E INSTALACAO</v>
          </cell>
          <cell r="C613" t="str">
            <v>M</v>
          </cell>
          <cell r="D613">
            <v>81.599999999999994</v>
          </cell>
          <cell r="E613">
            <v>31.91</v>
          </cell>
          <cell r="F613">
            <v>113.51</v>
          </cell>
        </row>
        <row r="614">
          <cell r="A614">
            <v>1201003077</v>
          </cell>
          <cell r="B614" t="str">
            <v>SINAPI - 98288 - CABO TELEFONICO CCI-50 2 PARES, SEM BLINDAGEM, INSTALADO EM DISTRIBUICAO DE EDIFICACAO INSTITUCIONAL - FORNECIMENTO E INSTALACAO. AF_11/2019</v>
          </cell>
          <cell r="C614" t="str">
            <v>M</v>
          </cell>
          <cell r="F614">
            <v>2.4900000000000002</v>
          </cell>
        </row>
        <row r="615">
          <cell r="A615">
            <v>1201003079</v>
          </cell>
          <cell r="B615" t="str">
            <v>CABO DE COBRE NU 150MM2 - FORNECIMENTO E INSTALACAO</v>
          </cell>
          <cell r="C615" t="str">
            <v>M</v>
          </cell>
          <cell r="D615">
            <v>163.74</v>
          </cell>
          <cell r="E615">
            <v>24.58</v>
          </cell>
          <cell r="F615">
            <v>188.32</v>
          </cell>
        </row>
        <row r="616">
          <cell r="A616">
            <v>1201003081</v>
          </cell>
          <cell r="B616" t="str">
            <v>CABO DE COBRE NU 185MM2 - FORNECIMENTO E INSTALACAO</v>
          </cell>
          <cell r="C616" t="str">
            <v>M</v>
          </cell>
          <cell r="D616">
            <v>187.52</v>
          </cell>
          <cell r="E616">
            <v>31.91</v>
          </cell>
          <cell r="F616">
            <v>219.43</v>
          </cell>
        </row>
        <row r="617">
          <cell r="A617">
            <v>1201003082</v>
          </cell>
          <cell r="B617" t="str">
            <v>CABO DE COBRE NU 6 MM2 - FORNECIMENTO E INSTALACAO</v>
          </cell>
          <cell r="C617" t="str">
            <v>M</v>
          </cell>
          <cell r="D617">
            <v>18.989999999999998</v>
          </cell>
          <cell r="E617">
            <v>3.19</v>
          </cell>
          <cell r="F617">
            <v>22.18</v>
          </cell>
        </row>
        <row r="618">
          <cell r="A618">
            <v>1201003083</v>
          </cell>
          <cell r="B618" t="str">
            <v>CABO DE COBRE NU 10 MM2 - FORNECIMENTO E INSTALACAO</v>
          </cell>
          <cell r="C618" t="str">
            <v>M</v>
          </cell>
          <cell r="D618">
            <v>22.04</v>
          </cell>
          <cell r="E618">
            <v>3.56</v>
          </cell>
          <cell r="F618">
            <v>25.6</v>
          </cell>
        </row>
        <row r="619">
          <cell r="A619">
            <v>1201003084</v>
          </cell>
          <cell r="B619" t="str">
            <v>SINAPI - 96971 - CORDOALHA DE COBRE NU 16 MM2, NAO ENTERRADA, COM ISOLADOR - FORNECIMENTO E INSTALACAO. AF_12/2017</v>
          </cell>
          <cell r="C619" t="str">
            <v>M</v>
          </cell>
          <cell r="F619">
            <v>33.270000000000003</v>
          </cell>
        </row>
        <row r="620">
          <cell r="A620">
            <v>1201003085</v>
          </cell>
          <cell r="B620" t="str">
            <v>SINAPI - 96972 - CORDOALHA DE COBRE NU 25 MM2, NAO ENTERRADA, COM ISOLADOR - FORNECIMENTO E INSTALACAO. AF_12/2017</v>
          </cell>
          <cell r="C620" t="str">
            <v>M</v>
          </cell>
          <cell r="F620">
            <v>44.36</v>
          </cell>
        </row>
        <row r="621">
          <cell r="A621">
            <v>1201003086</v>
          </cell>
          <cell r="B621" t="str">
            <v>SINAPI - 96973 - CORDOALHA DE COBRE NU 35 MM2, NAO ENTERRADA, COM ISOLADOR - FORNECIMENTO E INSTALACAO. AF_12/2017</v>
          </cell>
          <cell r="C621" t="str">
            <v>M</v>
          </cell>
          <cell r="F621">
            <v>58.72</v>
          </cell>
        </row>
        <row r="622">
          <cell r="A622">
            <v>1201003087</v>
          </cell>
          <cell r="B622" t="str">
            <v>SINAPI - 96974 - CORDOALHA DE COBRE NU 50 MM2, NAO ENTERRADA, COM ISOLADOR - FORNECIMENTO E INSTALACAO. AF_12/2017</v>
          </cell>
          <cell r="C622" t="str">
            <v>M</v>
          </cell>
          <cell r="F622">
            <v>76.930000000000007</v>
          </cell>
        </row>
        <row r="623">
          <cell r="A623">
            <v>1201003088</v>
          </cell>
          <cell r="B623" t="str">
            <v>SINAPI - 96975 - CORDOALHA DE COBRE NU 70 MM2, NAO ENTERRADA, COM ISOLADOR - FORNECIMENTO E INSTALACAO. AF_12/2017</v>
          </cell>
          <cell r="C623" t="str">
            <v>M</v>
          </cell>
          <cell r="F623">
            <v>96.14</v>
          </cell>
        </row>
        <row r="624">
          <cell r="A624">
            <v>1201003089</v>
          </cell>
          <cell r="B624" t="str">
            <v>SINAPI - 96976 - CORDOALHA DE COBRE NU 95 MM2, NAO ENTERRADA, COM ISOLADOR - FORNECIMENTO E INSTALACAO. AF_12/2017</v>
          </cell>
          <cell r="C624" t="str">
            <v>M</v>
          </cell>
          <cell r="F624">
            <v>128.16999999999999</v>
          </cell>
        </row>
        <row r="625">
          <cell r="A625">
            <v>1201003090</v>
          </cell>
          <cell r="B625" t="str">
            <v>CABO DE COBRE NU 120 MM2 - FORNECIMENTO E INSTALACAO</v>
          </cell>
          <cell r="C625" t="str">
            <v>M</v>
          </cell>
          <cell r="D625">
            <v>137.38</v>
          </cell>
          <cell r="E625">
            <v>22.65</v>
          </cell>
          <cell r="F625">
            <v>160.03</v>
          </cell>
        </row>
        <row r="626">
          <cell r="A626">
            <v>1201003200</v>
          </cell>
          <cell r="B626" t="str">
            <v>CABO DE COBRE ISOLADO COM EPR/XLPE 1KV (90G) 4MM2 - FORNECIMENTO E INSTALACAO</v>
          </cell>
          <cell r="C626" t="str">
            <v>M</v>
          </cell>
          <cell r="D626">
            <v>4.46</v>
          </cell>
          <cell r="E626">
            <v>5.17</v>
          </cell>
          <cell r="F626">
            <v>9.6300000000000008</v>
          </cell>
        </row>
        <row r="627">
          <cell r="A627">
            <v>1201003205</v>
          </cell>
          <cell r="B627" t="str">
            <v>CABO DE COBRE ISOLADO COM EPR/XLPE 1KV (90G) 6MM2 - FORNECIMENTO E INSTALACAO</v>
          </cell>
          <cell r="C627" t="str">
            <v>M</v>
          </cell>
          <cell r="D627">
            <v>7.23</v>
          </cell>
          <cell r="E627">
            <v>5.6</v>
          </cell>
          <cell r="F627">
            <v>12.83</v>
          </cell>
        </row>
        <row r="628">
          <cell r="A628">
            <v>1201003210</v>
          </cell>
          <cell r="B628" t="str">
            <v>CABO DE COBRE ISOLADO COM EPR/XLPE 1KV (90G) 10MM2 - FORNECIMENTO E INSTALACAO</v>
          </cell>
          <cell r="C628" t="str">
            <v>M</v>
          </cell>
          <cell r="D628">
            <v>9.49</v>
          </cell>
          <cell r="E628">
            <v>6.03</v>
          </cell>
          <cell r="F628">
            <v>15.52</v>
          </cell>
        </row>
        <row r="629">
          <cell r="A629">
            <v>1201003215</v>
          </cell>
          <cell r="B629" t="str">
            <v>CABO DE COBRE ISOLADO COM EPR/XLPE 1KV (90G) 16MM2 - FORNECIMENTO E INSTALACAO</v>
          </cell>
          <cell r="C629" t="str">
            <v>M</v>
          </cell>
          <cell r="D629">
            <v>14.43</v>
          </cell>
          <cell r="E629">
            <v>6.89</v>
          </cell>
          <cell r="F629">
            <v>21.32</v>
          </cell>
        </row>
        <row r="630">
          <cell r="A630">
            <v>1201003220</v>
          </cell>
          <cell r="B630" t="str">
            <v>CABO DE COBRE ISOLADO COM EPR/XLPE 1KV (90G) 25MM2 - FORNECIMENTO E INSTALACAO</v>
          </cell>
          <cell r="C630" t="str">
            <v>M</v>
          </cell>
          <cell r="D630">
            <v>22.38</v>
          </cell>
          <cell r="E630">
            <v>7.32</v>
          </cell>
          <cell r="F630">
            <v>29.7</v>
          </cell>
        </row>
        <row r="631">
          <cell r="A631">
            <v>1201003225</v>
          </cell>
          <cell r="B631" t="str">
            <v>CABO DE COBRE ISOLADO COM EPR/XLPE 1KV (90G) 35MM2 - FORNECIMENTO E INSTALACAO</v>
          </cell>
          <cell r="C631" t="str">
            <v>M</v>
          </cell>
          <cell r="D631">
            <v>30.47</v>
          </cell>
          <cell r="E631">
            <v>9.0500000000000007</v>
          </cell>
          <cell r="F631">
            <v>39.520000000000003</v>
          </cell>
        </row>
        <row r="632">
          <cell r="A632">
            <v>1201003230</v>
          </cell>
          <cell r="B632" t="str">
            <v>CABO DE COBRE ISOLADO COM EPR/XLPE 1KV (90G) 50MM2 - FORNECIMENTO E INSTALACAO</v>
          </cell>
          <cell r="C632" t="str">
            <v>M</v>
          </cell>
          <cell r="D632">
            <v>48.76</v>
          </cell>
          <cell r="E632">
            <v>13.36</v>
          </cell>
          <cell r="F632">
            <v>62.12</v>
          </cell>
        </row>
        <row r="633">
          <cell r="A633">
            <v>1201003235</v>
          </cell>
          <cell r="B633" t="str">
            <v>CABO DE COBRE ISOLADO COM EPR/XLPE 1KV (90G) 70MM2 - FORNECIMENTO E INSTALACAO</v>
          </cell>
          <cell r="C633" t="str">
            <v>M</v>
          </cell>
          <cell r="D633">
            <v>62.61</v>
          </cell>
          <cell r="E633">
            <v>14.66</v>
          </cell>
          <cell r="F633">
            <v>77.27</v>
          </cell>
        </row>
        <row r="634">
          <cell r="A634">
            <v>1201003240</v>
          </cell>
          <cell r="B634" t="str">
            <v>CABO DE COBRE ISOLADO COM EPR/XLPE 1KV (90G) 95MM2 - FORNECIMENTO E INSTALACAO</v>
          </cell>
          <cell r="C634" t="str">
            <v>M</v>
          </cell>
          <cell r="D634">
            <v>86.64</v>
          </cell>
          <cell r="E634">
            <v>15.52</v>
          </cell>
          <cell r="F634">
            <v>102.16</v>
          </cell>
        </row>
        <row r="635">
          <cell r="A635">
            <v>1201003245</v>
          </cell>
          <cell r="B635" t="str">
            <v>CABO DE COBRE ISOLADO COM EPR/XLPE 1KV (90G) 120MM2 - FORNECIMENTO E INSTALACAO</v>
          </cell>
          <cell r="C635" t="str">
            <v>M</v>
          </cell>
          <cell r="D635">
            <v>105.92</v>
          </cell>
          <cell r="E635">
            <v>19.84</v>
          </cell>
          <cell r="F635">
            <v>125.76</v>
          </cell>
        </row>
        <row r="636">
          <cell r="A636">
            <v>1201003250</v>
          </cell>
          <cell r="B636" t="str">
            <v>CABO DE COBRE ISOLADO COM EPR/XLPE 1KV (90G) 150MM2 - FORNECIMENTO E INSTALACAO</v>
          </cell>
          <cell r="C636" t="str">
            <v>M</v>
          </cell>
          <cell r="D636">
            <v>131.78</v>
          </cell>
          <cell r="E636">
            <v>24.58</v>
          </cell>
          <cell r="F636">
            <v>156.36000000000001</v>
          </cell>
        </row>
        <row r="637">
          <cell r="A637">
            <v>1201003255</v>
          </cell>
          <cell r="B637" t="str">
            <v>CABO DE COBRE ISOLADO COM EPR/XLPE 1KV (90G) 185MM2 - FORNECIMENTO E INSTALACAO</v>
          </cell>
          <cell r="C637" t="str">
            <v>M</v>
          </cell>
          <cell r="D637">
            <v>162.74</v>
          </cell>
          <cell r="E637">
            <v>31.91</v>
          </cell>
          <cell r="F637">
            <v>194.65</v>
          </cell>
        </row>
        <row r="638">
          <cell r="A638">
            <v>1201003260</v>
          </cell>
          <cell r="B638" t="str">
            <v>CABO DE COBRE ISOLADO COM EPR/XLPE 1KV (90G) 240MM2 - FORNECIMENTO E INSTALACAO</v>
          </cell>
          <cell r="C638" t="str">
            <v>M</v>
          </cell>
          <cell r="D638">
            <v>215.29</v>
          </cell>
          <cell r="E638">
            <v>39.68</v>
          </cell>
          <cell r="F638">
            <v>254.97</v>
          </cell>
        </row>
        <row r="639">
          <cell r="A639">
            <v>1201003265</v>
          </cell>
          <cell r="B639" t="str">
            <v>CABO DE COBRE ISOLADO COM EPR/XLPE 1KV (90G) 300MM2 - FORNECIMENTO E INSTALACAO</v>
          </cell>
          <cell r="C639" t="str">
            <v>M</v>
          </cell>
          <cell r="D639">
            <v>208.03</v>
          </cell>
          <cell r="E639">
            <v>49.61</v>
          </cell>
          <cell r="F639">
            <v>257.64</v>
          </cell>
        </row>
        <row r="640">
          <cell r="A640">
            <v>1201003405</v>
          </cell>
          <cell r="B640" t="str">
            <v>SINAPI - 98295 - CABO ELETRONICO CATEGORIA 5E, INSTALADO EM EDIFICACAO INSTITUCIONAL - FORNECIMENTO E INSTALACAO. AF_11/2019</v>
          </cell>
          <cell r="C640" t="str">
            <v>M</v>
          </cell>
          <cell r="F640">
            <v>7.17</v>
          </cell>
        </row>
        <row r="641">
          <cell r="A641">
            <v>1201003410</v>
          </cell>
          <cell r="B641" t="str">
            <v>SINAPI - 98297 - CABO ELETRONICO CATEGORIA 6, INSTALADO EM EDIFICACAO INSTITUCIONAL - FORNECIMENTO E INSTALACAO. AF_11/2019</v>
          </cell>
          <cell r="C641" t="str">
            <v>M</v>
          </cell>
          <cell r="F641">
            <v>10.34</v>
          </cell>
        </row>
        <row r="643">
          <cell r="B643" t="str">
            <v>*  ELETRODUTOS</v>
          </cell>
        </row>
        <row r="644">
          <cell r="A644">
            <v>1201004000</v>
          </cell>
          <cell r="B644" t="str">
            <v>ELETRODUTO DE PVC RIGIDO ROSCAVEL DN 25MM (3/4"), INCL CONEXOES, FORNECIMENTO E INSTALACAO</v>
          </cell>
          <cell r="C644" t="str">
            <v>M</v>
          </cell>
          <cell r="D644">
            <v>7.01</v>
          </cell>
          <cell r="E644">
            <v>12.94</v>
          </cell>
          <cell r="F644">
            <v>19.95</v>
          </cell>
        </row>
        <row r="645">
          <cell r="A645">
            <v>1201004002</v>
          </cell>
          <cell r="B645" t="str">
            <v>ELETRODUTO DE PVC RIGIDO ROSCAVEL DN 32MM (1"), INCL CONEXOES, FORNECIMENTO E INSTALACAO</v>
          </cell>
          <cell r="C645" t="str">
            <v>M</v>
          </cell>
          <cell r="D645">
            <v>10.95</v>
          </cell>
          <cell r="E645">
            <v>12.94</v>
          </cell>
          <cell r="F645">
            <v>23.89</v>
          </cell>
        </row>
        <row r="646">
          <cell r="A646">
            <v>1201004003</v>
          </cell>
          <cell r="B646" t="str">
            <v>ELETRODUTO DE PVC RIGIDO ROSCAVEL DN 40MM (1 1/4"), INCL CONEXOES, FORNECIMENTO E INSTALACAO</v>
          </cell>
          <cell r="C646" t="str">
            <v>M</v>
          </cell>
          <cell r="D646">
            <v>14.59</v>
          </cell>
          <cell r="E646">
            <v>19.41</v>
          </cell>
          <cell r="F646">
            <v>34</v>
          </cell>
        </row>
        <row r="647">
          <cell r="A647">
            <v>1201004004</v>
          </cell>
          <cell r="B647" t="str">
            <v>ELETRODUTO DE PVC RIGIDO ROSCAVEL DN 50MM (1 1/2"), INCL CONEXOES, FORNECIMENTO E INSTALACAO</v>
          </cell>
          <cell r="C647" t="str">
            <v>M</v>
          </cell>
          <cell r="D647">
            <v>16.04</v>
          </cell>
          <cell r="E647">
            <v>19.41</v>
          </cell>
          <cell r="F647">
            <v>35.450000000000003</v>
          </cell>
        </row>
        <row r="648">
          <cell r="A648">
            <v>1201004006</v>
          </cell>
          <cell r="B648" t="str">
            <v>ELETRODUTO DE PVC RIGIDO ROSCAVEL DN 60MM (2"), INCL CONEXOES, FORNECIMENTO E INSTALACAO</v>
          </cell>
          <cell r="C648" t="str">
            <v>M</v>
          </cell>
          <cell r="D648">
            <v>26.22</v>
          </cell>
          <cell r="E648">
            <v>19.41</v>
          </cell>
          <cell r="F648">
            <v>45.63</v>
          </cell>
        </row>
        <row r="649">
          <cell r="A649">
            <v>1201004008</v>
          </cell>
          <cell r="B649" t="str">
            <v>ELETRODUTO DE PVC RIGIDO ROSCAVEL DN 75MM (2 1/2"), INCL CONEXOES, FORNECIMENTO E INSTALACAO</v>
          </cell>
          <cell r="C649" t="str">
            <v>M</v>
          </cell>
          <cell r="D649">
            <v>38.26</v>
          </cell>
          <cell r="E649">
            <v>25.88</v>
          </cell>
          <cell r="F649">
            <v>64.14</v>
          </cell>
        </row>
        <row r="650">
          <cell r="A650">
            <v>1201004010</v>
          </cell>
          <cell r="B650" t="str">
            <v>ELETRODUTO DE PVC RIGIDO ROSCAVEL DN 85MM (3"), INCL CONEXOES, FORNECIMENTO E ISNTALACAO</v>
          </cell>
          <cell r="C650" t="str">
            <v>M</v>
          </cell>
          <cell r="D650">
            <v>47.97</v>
          </cell>
          <cell r="E650">
            <v>25.88</v>
          </cell>
          <cell r="F650">
            <v>73.849999999999994</v>
          </cell>
        </row>
        <row r="651">
          <cell r="A651">
            <v>1201004012</v>
          </cell>
          <cell r="B651" t="str">
            <v>ELETRODUTO DE PVC RIGIDO ROSCAVEL DN 110MM (4"), INCL CONEXOES, FORNECIMENTO E INSTALACAO</v>
          </cell>
          <cell r="C651" t="str">
            <v>M</v>
          </cell>
          <cell r="D651">
            <v>75.58</v>
          </cell>
          <cell r="E651">
            <v>25.88</v>
          </cell>
          <cell r="F651">
            <v>101.46</v>
          </cell>
        </row>
        <row r="652">
          <cell r="A652">
            <v>1201004014</v>
          </cell>
          <cell r="B652" t="str">
            <v>ELETRODUTO FLEXIVEL CORRUGADO REFORCADO, COR LARANJA, PVC, DN 20 MM (1/2"), PARA CIRCUITOS TERMINAIS - FORNECIMENTO E INSTALACAO</v>
          </cell>
          <cell r="C652" t="str">
            <v>M</v>
          </cell>
          <cell r="D652">
            <v>3.68</v>
          </cell>
          <cell r="E652">
            <v>5.56</v>
          </cell>
          <cell r="F652">
            <v>9.24</v>
          </cell>
        </row>
        <row r="653">
          <cell r="A653">
            <v>1201004015</v>
          </cell>
          <cell r="B653" t="str">
            <v>ELETRODUTO FLEXIVEL CORRUGADO REFORCADO, COR LARANJA, PVC, DN 25 MM (3/4"), PARA CIRCUITOS TERMINAIS - FORNECIMENTO E INSTALACAO</v>
          </cell>
          <cell r="C653" t="str">
            <v>M</v>
          </cell>
          <cell r="D653">
            <v>4.97</v>
          </cell>
          <cell r="E653">
            <v>6.21</v>
          </cell>
          <cell r="F653">
            <v>11.18</v>
          </cell>
        </row>
        <row r="654">
          <cell r="A654">
            <v>1201004016</v>
          </cell>
          <cell r="B654" t="str">
            <v>ELETRODUTO FLEXIVEL CORRUGADO REFORCADO, COR LARANJA, PVC, DN 32 MM (1"), PARA CIRCUITOS TERMINAIS - FORNECIMENTO E INSTALACAO</v>
          </cell>
          <cell r="C654" t="str">
            <v>M</v>
          </cell>
          <cell r="D654">
            <v>9.56</v>
          </cell>
          <cell r="E654">
            <v>7.06</v>
          </cell>
          <cell r="F654">
            <v>16.62</v>
          </cell>
        </row>
        <row r="655">
          <cell r="A655">
            <v>1201004017</v>
          </cell>
          <cell r="B655" t="str">
            <v>ELETRODUTO FLEXIVEL CORRUGADO, PEAD, DN 40 MM (1 1/4"), PARA CIRCUITOS TERMINAIS - FORNECIMENTO E INSTALACAO</v>
          </cell>
          <cell r="C655" t="str">
            <v>M</v>
          </cell>
          <cell r="D655">
            <v>5</v>
          </cell>
          <cell r="E655">
            <v>2.02</v>
          </cell>
          <cell r="F655">
            <v>7.02</v>
          </cell>
        </row>
        <row r="656">
          <cell r="A656">
            <v>1201004018</v>
          </cell>
          <cell r="B656" t="str">
            <v>SINAPI - 97667 - ELETRODUTO FLEXIVEL CORRUGADO, PEAD, DN 50 (1 1/2"), PARA REDE ENTERRADA DE DISTRIBUICAO DE ENERGIA ELETRICA - FORNECIMENTO E INSTALACAO. AF_12/2021</v>
          </cell>
          <cell r="C656" t="str">
            <v>M</v>
          </cell>
          <cell r="F656">
            <v>8.6300000000000008</v>
          </cell>
        </row>
        <row r="657">
          <cell r="A657">
            <v>1201004023</v>
          </cell>
          <cell r="B657" t="str">
            <v>SINAPI - 97668 - ELETRODUTO FLEXIVEL CORRUGADO, PEAD, DN 63 (2"), PARA REDE ENTERRADA DE DISTRIBUICAO DE ENERGIA ELETRICA - FORNECIMENTO E INSTALACAO. AF_12/2021</v>
          </cell>
          <cell r="C657" t="str">
            <v>M</v>
          </cell>
          <cell r="F657">
            <v>12.31</v>
          </cell>
        </row>
        <row r="658">
          <cell r="A658">
            <v>1201004040</v>
          </cell>
          <cell r="B658" t="str">
            <v>ELETRODUTO DE ACO GALVANIZADO, CLASSE LEVE, DN 20 MM (3/4), APARENTE, INSTALADO EM PAREDE - FORNECIMENTO E INSTALACAO</v>
          </cell>
          <cell r="C658" t="str">
            <v>M</v>
          </cell>
          <cell r="D658">
            <v>13.07</v>
          </cell>
          <cell r="E658">
            <v>11.01</v>
          </cell>
          <cell r="F658">
            <v>24.08</v>
          </cell>
        </row>
        <row r="659">
          <cell r="A659">
            <v>1201004042</v>
          </cell>
          <cell r="B659" t="str">
            <v>ELETRODUTO DE ACO GALVANIZADO, CLASSE LEVE, DN 25 MM (1), APARENTE, INSTALADO EM PAREDE - FORNECIMENTO E INSTALACAO</v>
          </cell>
          <cell r="C659" t="str">
            <v>M</v>
          </cell>
          <cell r="D659">
            <v>15.91</v>
          </cell>
          <cell r="E659">
            <v>12.24</v>
          </cell>
          <cell r="F659">
            <v>28.15</v>
          </cell>
        </row>
        <row r="660">
          <cell r="A660">
            <v>1201004044</v>
          </cell>
          <cell r="B660" t="str">
            <v>ELETRODUTO DE ACO GALVANIZADO, CLASSE SEMI PESADO, DN 40 MM (1 1/2), APARENTE, INSTALADO EM PAREDE - FORNECIMENTO E INSTALACAO</v>
          </cell>
          <cell r="C660" t="str">
            <v>M</v>
          </cell>
          <cell r="D660">
            <v>28.54</v>
          </cell>
          <cell r="E660">
            <v>15.98</v>
          </cell>
          <cell r="F660">
            <v>44.52</v>
          </cell>
        </row>
        <row r="661">
          <cell r="A661">
            <v>1201004046</v>
          </cell>
          <cell r="B661" t="str">
            <v>ELETRODUTO EM ACO GALVANIZADO PRE-ZINCADO, SEMI-PESADO, DIAMETRO 2", PAREDE DE 0,90 MM - FORNECIMENTO E INSTALACAO</v>
          </cell>
          <cell r="C661" t="str">
            <v>M</v>
          </cell>
          <cell r="D661">
            <v>43.34</v>
          </cell>
          <cell r="E661">
            <v>20.78</v>
          </cell>
          <cell r="F661">
            <v>64.12</v>
          </cell>
        </row>
        <row r="662">
          <cell r="A662">
            <v>1201004048</v>
          </cell>
          <cell r="B662" t="str">
            <v>ELETRODUTO EM ACO GALVANIZADO PRE-ZINCADO, SEMI PESADO, DIAMETRO 2 1/2", PAREDE DE 1,20 MM - FORNECIMENTO E INSTALACAO</v>
          </cell>
          <cell r="C662" t="str">
            <v>M</v>
          </cell>
          <cell r="D662">
            <v>79.150000000000006</v>
          </cell>
          <cell r="E662">
            <v>26.4</v>
          </cell>
          <cell r="F662">
            <v>105.55</v>
          </cell>
        </row>
        <row r="663">
          <cell r="A663">
            <v>1201004050</v>
          </cell>
          <cell r="B663" t="str">
            <v>ELETRODUTO EM ACO GALVANIZADO PRE-ZINCADO, SEMI PESADO, DIAMETRO 3", PAREDE DE 1,50 MM - FORNECIMENTO E INSTALACAO</v>
          </cell>
          <cell r="C663" t="str">
            <v>M</v>
          </cell>
          <cell r="D663">
            <v>107.11</v>
          </cell>
          <cell r="E663">
            <v>35.270000000000003</v>
          </cell>
          <cell r="F663">
            <v>142.38</v>
          </cell>
        </row>
        <row r="664">
          <cell r="A664">
            <v>1201004053</v>
          </cell>
          <cell r="B664" t="str">
            <v>ELETRODUTO EM ACO GALVANIZADO PRE-ZINCADO, SEMI-PESADO, DIAMETRO 4", PAREDE DE 3,75 MM - FORNECIMENTO E INSTALACAO</v>
          </cell>
          <cell r="C664" t="str">
            <v>M</v>
          </cell>
          <cell r="D664">
            <v>220.13</v>
          </cell>
          <cell r="E664">
            <v>46.2</v>
          </cell>
          <cell r="F664">
            <v>266.33</v>
          </cell>
        </row>
        <row r="665">
          <cell r="A665">
            <v>1201004061</v>
          </cell>
          <cell r="B665" t="str">
            <v>BUCHA E ARRUELA ALUMINIO FUNDIDO P/ ELETRODUTO 20MM (3/4") - FORNECIMENTO E INSTALACAO</v>
          </cell>
          <cell r="C665" t="str">
            <v>CJ</v>
          </cell>
          <cell r="D665">
            <v>1.5</v>
          </cell>
          <cell r="E665">
            <v>0.42</v>
          </cell>
          <cell r="F665">
            <v>1.92</v>
          </cell>
        </row>
        <row r="666">
          <cell r="A666">
            <v>1201004062</v>
          </cell>
          <cell r="B666" t="str">
            <v>BUCHA E ARRUELA ALUMINIO FUNDIDO P/ ELETRODUTO 25MM (1") - FORNECIMENTO E INSTALACAO</v>
          </cell>
          <cell r="C666" t="str">
            <v>CJ</v>
          </cell>
          <cell r="D666">
            <v>1.86</v>
          </cell>
          <cell r="E666">
            <v>0.42</v>
          </cell>
          <cell r="F666">
            <v>2.2799999999999998</v>
          </cell>
        </row>
        <row r="667">
          <cell r="A667">
            <v>1201004063</v>
          </cell>
          <cell r="B667" t="str">
            <v>BUCHA E ARRUELA ALUMINIO FUNDIDO P/ ELETRODUTO 32MM (1.1/4") - FORNECIMENTO E INSTALACAO</v>
          </cell>
          <cell r="C667" t="str">
            <v>CJ</v>
          </cell>
          <cell r="D667">
            <v>3.05</v>
          </cell>
          <cell r="E667">
            <v>0.42</v>
          </cell>
          <cell r="F667">
            <v>3.47</v>
          </cell>
        </row>
        <row r="668">
          <cell r="A668">
            <v>1201004064</v>
          </cell>
          <cell r="B668" t="str">
            <v>BUCHA E ARRUELA ALUMINIO FUNDIDO P/ ELETRODUTO 40MM (1.1/2") - FORNECIMENTO E INSTALACAO</v>
          </cell>
          <cell r="C668" t="str">
            <v>CJ</v>
          </cell>
          <cell r="D668">
            <v>3.38</v>
          </cell>
          <cell r="E668">
            <v>0.42</v>
          </cell>
          <cell r="F668">
            <v>3.8</v>
          </cell>
        </row>
        <row r="669">
          <cell r="A669">
            <v>1201004065</v>
          </cell>
          <cell r="B669" t="str">
            <v>BUCHA E ARRUELA ALUMINIO FUNDIDO P/ ELETRODUTO 50MM (2") - FORNECIMENTO E INSTALACAO</v>
          </cell>
          <cell r="C669" t="str">
            <v>CJ</v>
          </cell>
          <cell r="D669">
            <v>6.4</v>
          </cell>
          <cell r="E669">
            <v>0.42</v>
          </cell>
          <cell r="F669">
            <v>6.82</v>
          </cell>
        </row>
        <row r="670">
          <cell r="A670">
            <v>1201004066</v>
          </cell>
          <cell r="B670" t="str">
            <v>BUCHA E ARRUELA ALUMINIO FUNDIDO P/ ELETRODUTO 60MM (2.1/2") - FORNECIMENTO E INSTALACAO</v>
          </cell>
          <cell r="C670" t="str">
            <v>CJ</v>
          </cell>
          <cell r="D670">
            <v>7.82</v>
          </cell>
          <cell r="E670">
            <v>0.42</v>
          </cell>
          <cell r="F670">
            <v>8.24</v>
          </cell>
        </row>
        <row r="671">
          <cell r="A671">
            <v>1201004067</v>
          </cell>
          <cell r="B671" t="str">
            <v>BUCHA E ARRUELA ALUMINIO FUNDIDO P/ ELETRODUTO 75MM (3") - FORNECIMENTO E INSTALACAO</v>
          </cell>
          <cell r="C671" t="str">
            <v>CJ</v>
          </cell>
          <cell r="D671">
            <v>11.91</v>
          </cell>
          <cell r="E671">
            <v>0.42</v>
          </cell>
          <cell r="F671">
            <v>12.33</v>
          </cell>
        </row>
        <row r="672">
          <cell r="A672">
            <v>1201004068</v>
          </cell>
          <cell r="B672" t="str">
            <v>BUCHA E ARRUELA ALUMINIO FUNDIDO P/ ELETRODUTO 100MM (4") - FORNECIMENTO E INSTALACAO</v>
          </cell>
          <cell r="C672" t="str">
            <v>CJ</v>
          </cell>
          <cell r="D672">
            <v>16.690000000000001</v>
          </cell>
          <cell r="E672">
            <v>0.42</v>
          </cell>
          <cell r="F672">
            <v>17.11</v>
          </cell>
        </row>
        <row r="673">
          <cell r="A673">
            <v>1201004090</v>
          </cell>
          <cell r="B673" t="str">
            <v>ELETROCALHA PERFURADA 50X50MM, EM CHAPA DE ACO GALVANIZADA CH. 24, SEM TAMPA, INCLUSIVE CONEXOES</v>
          </cell>
          <cell r="C673" t="str">
            <v>M</v>
          </cell>
          <cell r="D673">
            <v>33.869999999999997</v>
          </cell>
          <cell r="E673">
            <v>20.69</v>
          </cell>
          <cell r="F673">
            <v>54.56</v>
          </cell>
        </row>
        <row r="674">
          <cell r="A674">
            <v>1201004095</v>
          </cell>
          <cell r="B674" t="str">
            <v>ELETROCALHA PERFURADA 100X50MM, EM CHAPA DE ACO GALVANIZADA CH. 24, SEM TAMPA, INCLUSIVE CONEXOES</v>
          </cell>
          <cell r="C674" t="str">
            <v>M</v>
          </cell>
          <cell r="D674">
            <v>44.17</v>
          </cell>
          <cell r="E674">
            <v>22.77</v>
          </cell>
          <cell r="F674">
            <v>66.94</v>
          </cell>
        </row>
        <row r="675">
          <cell r="A675">
            <v>1201004100</v>
          </cell>
          <cell r="B675" t="str">
            <v>ELETROCALHA PERFURADA 100X100MM, EM CHAPA DE ACO GALVANIZADA CH. 24, SEM TAMPA, INCLUSIVE CONEXOES</v>
          </cell>
          <cell r="C675" t="str">
            <v>M</v>
          </cell>
          <cell r="D675">
            <v>74.319999999999993</v>
          </cell>
          <cell r="E675">
            <v>25.88</v>
          </cell>
          <cell r="F675">
            <v>100.2</v>
          </cell>
        </row>
        <row r="676">
          <cell r="A676">
            <v>1201004110</v>
          </cell>
          <cell r="B676" t="str">
            <v>ELETROCALHA PERFURADA 100X200MM, EM CHAPA DE ACO GALVANIZADA CH. 24, SEM TAMPA, INCLUSIVE CONEXOES</v>
          </cell>
          <cell r="C676" t="str">
            <v>M</v>
          </cell>
          <cell r="D676">
            <v>96.06</v>
          </cell>
          <cell r="E676">
            <v>28.46</v>
          </cell>
          <cell r="F676">
            <v>124.52</v>
          </cell>
        </row>
        <row r="678">
          <cell r="B678" t="str">
            <v>*  QUADROS, DISJUNTORES E CAIXAS</v>
          </cell>
        </row>
        <row r="679">
          <cell r="A679">
            <v>1201005000</v>
          </cell>
          <cell r="B679" t="str">
            <v>SINAPI - 101877 - QUADRO DE DISTRIBUICAO DE ENERGIA EM PVC, DE EMBUTIR, SEM BARRAMENTO, PARA 3 DISJUNTORES - FORNECIMENTO E INSTALACAO. AF_10/2020</v>
          </cell>
          <cell r="C679" t="str">
            <v>UN</v>
          </cell>
          <cell r="F679">
            <v>52.41</v>
          </cell>
        </row>
        <row r="680">
          <cell r="A680">
            <v>1201005003</v>
          </cell>
          <cell r="B680" t="str">
            <v>QUADRO DE DISTRIBUICAO DE ENERGIA DE EMBUTIR, BARRAMENTO TRIFASICO DE 100A, CAPACIDADE PARA 12 MODULOS DIN DA CEMAR OU SIMILAR - FORNECIMENTO E INSTALACAO</v>
          </cell>
          <cell r="C680" t="str">
            <v>UN</v>
          </cell>
          <cell r="D680">
            <v>321.02999999999997</v>
          </cell>
          <cell r="E680">
            <v>107.84</v>
          </cell>
          <cell r="F680">
            <v>428.87</v>
          </cell>
        </row>
        <row r="681">
          <cell r="A681">
            <v>1201005005</v>
          </cell>
          <cell r="B681" t="str">
            <v>QUADRO DE DISTRIBUICAO DE ENERGIA DE EMBUTIR, BARRAMENTO TRIFASICO DE 100A, CAPACIDADE PARA 24 MODULOS DIN DA CEMAR OU SIMILAR - FORNECIMENTO E INSTALACAO</v>
          </cell>
          <cell r="C681" t="str">
            <v>UN</v>
          </cell>
          <cell r="D681">
            <v>472.79</v>
          </cell>
          <cell r="E681">
            <v>129.41999999999999</v>
          </cell>
          <cell r="F681">
            <v>602.21</v>
          </cell>
        </row>
        <row r="682">
          <cell r="A682">
            <v>1201005007</v>
          </cell>
          <cell r="B682" t="str">
            <v>QUADRO DE DISTRIBUICAO DE ENERGIA DE EMBUTIR, BARRAMENTO TRIFASICO DE 100A, CAPACIDADE PARA 30 MODULOS DIN DA CEMAR OU SIMILAR - FORNECIMENTO E INSTALACAO</v>
          </cell>
          <cell r="C682" t="str">
            <v>UN</v>
          </cell>
          <cell r="D682">
            <v>664</v>
          </cell>
          <cell r="E682">
            <v>129.41999999999999</v>
          </cell>
          <cell r="F682">
            <v>793.42</v>
          </cell>
        </row>
        <row r="683">
          <cell r="A683">
            <v>1201005008</v>
          </cell>
          <cell r="B683" t="str">
            <v>QUADRO DE DISTRIBUICAO DE ENERGIA DE EMBUTIR, BARRAMENTO TRIFASICO DE 100A, CAPACIDADE PARA 36 MODULOS DIN DA CEMAR OU SIMILAR - FORNECIMENTO E INSTALACAO</v>
          </cell>
          <cell r="C683" t="str">
            <v>UN</v>
          </cell>
          <cell r="D683">
            <v>544.92999999999995</v>
          </cell>
          <cell r="E683">
            <v>150.97999999999999</v>
          </cell>
          <cell r="F683">
            <v>695.91</v>
          </cell>
        </row>
        <row r="684">
          <cell r="A684">
            <v>1201005009</v>
          </cell>
          <cell r="B684" t="str">
            <v>QUADRO DE DISTRIBUICAO DE ENRGIA DE EMBUTIR, BARRAMENTO TRIFASICO DE 100A, CAPACIDADE PARA 48 MODULOS DIN DA CEMAR OU SIMILAR - FORNECIMENTO E INSTALACAO</v>
          </cell>
          <cell r="C684" t="str">
            <v>UN</v>
          </cell>
          <cell r="D684">
            <v>931.13</v>
          </cell>
          <cell r="E684">
            <v>258.83999999999997</v>
          </cell>
          <cell r="F684">
            <v>1189.97</v>
          </cell>
        </row>
        <row r="685">
          <cell r="A685">
            <v>1201005010</v>
          </cell>
          <cell r="B685" t="str">
            <v>QUADRO DE DISTRIBUICAO DE ENERGIA DE EMBUTIR, BARRAMENTO TRIFASICO 150A, CAPACIDADE PARA 16 MODULOS DIN DA CEMAR OU SIMILAR - FORNECIMENTO E INSTALACAO</v>
          </cell>
          <cell r="C685" t="str">
            <v>UN</v>
          </cell>
          <cell r="D685">
            <v>565.95000000000005</v>
          </cell>
          <cell r="E685">
            <v>107.84</v>
          </cell>
          <cell r="F685">
            <v>673.79</v>
          </cell>
        </row>
        <row r="686">
          <cell r="A686">
            <v>1201005011</v>
          </cell>
          <cell r="B686" t="str">
            <v>QUADRO DE DISTRIBUICAO DE ENERGIA DE EMBUTIR, BARRAMENTO TRIFASICO DE 150A, CAPACIDADE PARA 30 MODULOS DIN DA CEMAR OU SIMILAR - FORNECIMENTO E INSTALACAO</v>
          </cell>
          <cell r="C686" t="str">
            <v>UN</v>
          </cell>
          <cell r="D686">
            <v>542.19000000000005</v>
          </cell>
          <cell r="E686">
            <v>150.97999999999999</v>
          </cell>
          <cell r="F686">
            <v>693.17</v>
          </cell>
        </row>
        <row r="687">
          <cell r="A687">
            <v>1201005013</v>
          </cell>
          <cell r="B687" t="str">
            <v>QUADRO DE DISTRIBUICAO DE ENERGIA DE EMBUTIR, BARRAMENTO TRIFASICO DE 150A, CAPACIDADE PAR 34 MODULOS DIN DA CEMAR OU SIMILAR - FORNECIMENTO E INSTALACAO</v>
          </cell>
          <cell r="C687" t="str">
            <v>UN</v>
          </cell>
          <cell r="D687">
            <v>838.21</v>
          </cell>
          <cell r="E687">
            <v>150.97999999999999</v>
          </cell>
          <cell r="F687">
            <v>989.19</v>
          </cell>
        </row>
        <row r="688">
          <cell r="A688">
            <v>1201005014</v>
          </cell>
          <cell r="B688" t="str">
            <v>QUADRO DE DISTRIBUICAO DE ENERGIA DE EMBUTIR, BARRAMENTO TRIFASICO DE 150A, CAPACIDADE PARA 42 MODULOS DIN DA CEMAR OU SIMILAR - FORNECIMENTO E INSTALACAO</v>
          </cell>
          <cell r="C688" t="str">
            <v>UN</v>
          </cell>
          <cell r="D688">
            <v>1084.6500000000001</v>
          </cell>
          <cell r="E688">
            <v>172.56</v>
          </cell>
          <cell r="F688">
            <v>1257.21</v>
          </cell>
        </row>
        <row r="689">
          <cell r="A689">
            <v>1201005017</v>
          </cell>
          <cell r="B689" t="str">
            <v>QUADRO DE DISTRIBUICAO DE ENERGIA DE EMBUTIR, BARRAMENTO TRIFASICO 225A, CAPACIDADE PARA 70 MODULOS DIN DA CEMAR OU SIMILAR - FORNECIMENTO E INSTALACAO</v>
          </cell>
          <cell r="C689" t="str">
            <v>UN</v>
          </cell>
          <cell r="D689">
            <v>1785.21</v>
          </cell>
          <cell r="E689">
            <v>345.12</v>
          </cell>
          <cell r="F689">
            <v>2130.33</v>
          </cell>
        </row>
        <row r="690">
          <cell r="A690">
            <v>1201005018</v>
          </cell>
          <cell r="B690" t="str">
            <v>QUADRO DE DISTRIBUICAO DE ENERGIA DE EMBUTIR, BARRAMENTO TRIFASICO DE 225A, CAPACIDADE PARA 56 MODULOS DIN DA CEMAR OU SIMILAR - FORNECIMENTO E INSTALACAO</v>
          </cell>
          <cell r="C690" t="str">
            <v>UN</v>
          </cell>
          <cell r="D690">
            <v>1543.5</v>
          </cell>
          <cell r="E690">
            <v>258.83999999999997</v>
          </cell>
          <cell r="F690">
            <v>1802.34</v>
          </cell>
        </row>
        <row r="691">
          <cell r="A691">
            <v>1201005032</v>
          </cell>
          <cell r="B691" t="str">
            <v>CAIXA PARA MONTAGEM DE QUADRO CE (40 X 30 X 20)CM, CEMAR OU SIMILAR</v>
          </cell>
          <cell r="C691" t="str">
            <v>UN</v>
          </cell>
          <cell r="D691">
            <v>212.52</v>
          </cell>
          <cell r="E691">
            <v>17.239999999999998</v>
          </cell>
          <cell r="F691">
            <v>229.76</v>
          </cell>
        </row>
        <row r="692">
          <cell r="A692">
            <v>1201005037</v>
          </cell>
          <cell r="B692" t="str">
            <v>SINAPI - 93654 - DISJUNTOR MONOPOLAR TIPO DIN, CORRENTE NOMINAL DE 16A - FORNECIMENTO E INSTALACAO. AF_10/2020</v>
          </cell>
          <cell r="C692" t="str">
            <v>UN</v>
          </cell>
          <cell r="F692">
            <v>12.28</v>
          </cell>
        </row>
        <row r="693">
          <cell r="A693">
            <v>1201005038</v>
          </cell>
          <cell r="B693" t="str">
            <v>SINAPI - 93655 - DISJUNTOR MONOPOLAR TIPO DIN, CORRENTE NOMINAL DE 20A - FORNECIMENTO E INSTALACAO. AF_10/2020</v>
          </cell>
          <cell r="C693" t="str">
            <v>UN</v>
          </cell>
          <cell r="F693">
            <v>13.4</v>
          </cell>
        </row>
        <row r="694">
          <cell r="A694">
            <v>1201005039</v>
          </cell>
          <cell r="B694" t="str">
            <v>SINAPI - 93656 - DISJUNTOR MONOPOLAR TIPO DIN, CORRENTE NOMINAL DE 25A - FORNECIMENTO E INSTALACAO. AF_10/2020</v>
          </cell>
          <cell r="C694" t="str">
            <v>UN</v>
          </cell>
          <cell r="F694">
            <v>13.4</v>
          </cell>
        </row>
        <row r="695">
          <cell r="A695">
            <v>1201005040</v>
          </cell>
          <cell r="B695" t="str">
            <v>SINAPI - 101890 - DISJUNTOR MONOPOLAR TIPO NEMA, CORRENTE NOMINAL DE 10 ATE 30A - FORNECIMENTO E INSTALACAO. AF_10/2020</v>
          </cell>
          <cell r="C695" t="str">
            <v>UN</v>
          </cell>
          <cell r="F695">
            <v>16.11</v>
          </cell>
        </row>
        <row r="696">
          <cell r="A696">
            <v>1201005056</v>
          </cell>
          <cell r="B696" t="str">
            <v>SINAPI - 93661 - DISJUNTOR BIPOLAR TIPO DIN, CORRENTE NOMINAL DE 16A - FORNECIMENTO E INSTALACAO. AF_10/2020</v>
          </cell>
          <cell r="C696" t="str">
            <v>UN</v>
          </cell>
          <cell r="F696">
            <v>58.87</v>
          </cell>
        </row>
        <row r="697">
          <cell r="A697">
            <v>1201005057</v>
          </cell>
          <cell r="B697" t="str">
            <v>SINAPI - 93662 - DISJUNTOR BIPOLAR TIPO DIN, CORRENTE NOMINAL DE 20A - FORNECIMENTO E INSTALACAO. AF_10/2020</v>
          </cell>
          <cell r="C697" t="str">
            <v>UN</v>
          </cell>
          <cell r="F697">
            <v>61.1</v>
          </cell>
        </row>
        <row r="698">
          <cell r="A698">
            <v>1201005058</v>
          </cell>
          <cell r="B698" t="str">
            <v>SINAPI - 93663 - DISJUNTOR BIPOLAR TIPO DIN, CORRENTE NOMINAL DE 25A - FORNECIMENTO E INSTALACAO. AF_10/2020</v>
          </cell>
          <cell r="C698" t="str">
            <v>UN</v>
          </cell>
          <cell r="F698">
            <v>61.1</v>
          </cell>
        </row>
        <row r="699">
          <cell r="A699">
            <v>1201005059</v>
          </cell>
          <cell r="B699" t="str">
            <v>SINAPI - 93664 - DISJUNTOR BIPOLAR TIPO DIN, CORRENTE NOMINAL DE 32A - FORNECIMENTO E INSTALACAO. AF_10/2020</v>
          </cell>
          <cell r="C699" t="str">
            <v>UN</v>
          </cell>
          <cell r="F699">
            <v>63.79</v>
          </cell>
        </row>
        <row r="700">
          <cell r="A700">
            <v>1201005060</v>
          </cell>
          <cell r="B700" t="str">
            <v>SINAPI - 101892 - DISJUNTOR BIPOLAR TIPO NEMA, CORRENTE NOMINAL DE 10 ATE 50A - FORNECIMENTO E INSTALACAO. AF_10/2020</v>
          </cell>
          <cell r="C700" t="str">
            <v>UN</v>
          </cell>
          <cell r="F700">
            <v>72.47</v>
          </cell>
        </row>
        <row r="701">
          <cell r="A701">
            <v>1201005078</v>
          </cell>
          <cell r="B701" t="str">
            <v>DISJUNTOR TIPO NEMA, BIPOLAR 60 ATE 100A, TENSAO MAXIMA 415 V - FORNECIMENTO E INSTALACAO</v>
          </cell>
          <cell r="C701" t="str">
            <v>UN</v>
          </cell>
          <cell r="D701">
            <v>98.24</v>
          </cell>
          <cell r="E701">
            <v>3.49</v>
          </cell>
          <cell r="F701">
            <v>101.73</v>
          </cell>
        </row>
        <row r="702">
          <cell r="A702">
            <v>1201005083</v>
          </cell>
          <cell r="B702" t="str">
            <v>SINAPI - 93672 - DISJUNTOR TRIPOLAR TIPO DIN, CORRENTE NOMINAL DE 40A - FORNECIMENTO E INSTALACAO. AF_10/2020</v>
          </cell>
          <cell r="C702" t="str">
            <v>UN</v>
          </cell>
          <cell r="F702">
            <v>87.31</v>
          </cell>
        </row>
        <row r="703">
          <cell r="A703">
            <v>1201005084</v>
          </cell>
          <cell r="B703" t="str">
            <v>SINAPI - 93668 - DISJUNTOR TRIPOLAR TIPO DIN, CORRENTE NOMINAL DE 16A - FORNECIMENTO E INSTALACAO. AF_10/2020</v>
          </cell>
          <cell r="C703" t="str">
            <v>UN</v>
          </cell>
          <cell r="F703">
            <v>73.83</v>
          </cell>
        </row>
        <row r="704">
          <cell r="A704">
            <v>1201005085</v>
          </cell>
          <cell r="B704" t="str">
            <v>SINAPI - 93669 - DISJUNTOR TRIPOLAR TIPO DIN, CORRENTE NOMINAL DE 20A - FORNECIMENTO E INSTALACAO. AF_10/2020</v>
          </cell>
          <cell r="C704" t="str">
            <v>UN</v>
          </cell>
          <cell r="F704">
            <v>77.180000000000007</v>
          </cell>
        </row>
        <row r="705">
          <cell r="A705">
            <v>1201005086</v>
          </cell>
          <cell r="B705" t="str">
            <v>SINAPI - 93670 - DISJUNTOR TRIPOLAR TIPO DIN, CORRENTE NOMINAL DE 25A - FORNECIMENTO E INSTALACAO. AF_10/2020</v>
          </cell>
          <cell r="C705" t="str">
            <v>UN</v>
          </cell>
          <cell r="F705">
            <v>77.180000000000007</v>
          </cell>
        </row>
        <row r="706">
          <cell r="A706">
            <v>1201005087</v>
          </cell>
          <cell r="B706" t="str">
            <v>SINAPI - 93673 - DISJUNTOR TRIPOLAR TIPO DIN, CORRENTE NOMINAL DE 50A - FORNECIMENTO E INSTALACAO. AF_10/2020</v>
          </cell>
          <cell r="C706" t="str">
            <v>UN</v>
          </cell>
          <cell r="F706">
            <v>95.29</v>
          </cell>
        </row>
        <row r="707">
          <cell r="A707">
            <v>1201005088</v>
          </cell>
          <cell r="B707" t="str">
            <v>DISJUNTOR NORMA DIN CURVA C 3P (TRIPOLAR) DE 70A STECK, SIEMENS OU SIMILAR</v>
          </cell>
          <cell r="C707" t="str">
            <v>UN</v>
          </cell>
          <cell r="D707">
            <v>88.42</v>
          </cell>
          <cell r="E707">
            <v>38.82</v>
          </cell>
          <cell r="F707">
            <v>127.24</v>
          </cell>
        </row>
        <row r="708">
          <cell r="A708">
            <v>1201005089</v>
          </cell>
          <cell r="B708" t="str">
            <v>DISJUNTOR NORMA DIN CURVA C 3P (TRIPOLAR) DE 80A STECK, SIEMENS OU SIMILAR</v>
          </cell>
          <cell r="C708" t="str">
            <v>UN</v>
          </cell>
          <cell r="D708">
            <v>192.94</v>
          </cell>
          <cell r="E708">
            <v>38.82</v>
          </cell>
          <cell r="F708">
            <v>231.76</v>
          </cell>
        </row>
        <row r="709">
          <cell r="A709">
            <v>1201005090</v>
          </cell>
          <cell r="B709" t="str">
            <v>SINAPI - 101893 - DISJUNTOR TRIPOLAR TIPO NEMA, CORRENTE NOMINAL DE 10 ATE 50A - FORNECIMENTO E INSTALACAO. AF_10/2020</v>
          </cell>
          <cell r="C709" t="str">
            <v>UN</v>
          </cell>
          <cell r="F709">
            <v>92.53</v>
          </cell>
        </row>
        <row r="710">
          <cell r="A710">
            <v>1201005098</v>
          </cell>
          <cell r="B710" t="str">
            <v>SINAPI - 101894 - DISJUNTOR TRIPOLAR TIPO NEMA, CORRENTE NOMINAL DE 60 ATE 100A - FORNECIMENTO E INSTALACAO. AF_10/2020</v>
          </cell>
          <cell r="C710" t="str">
            <v>UN</v>
          </cell>
          <cell r="F710">
            <v>154.99</v>
          </cell>
        </row>
        <row r="711">
          <cell r="A711">
            <v>1201005120</v>
          </cell>
          <cell r="B711" t="str">
            <v>SINAPI - 101895 - DISJUNTOR TERMOMAGNETICO TRIPOLAR , CORRENTE NOMINAL DE 125A - FORNECIMENTO E INSTALACAO. AF_10/2020</v>
          </cell>
          <cell r="C711" t="str">
            <v>UN</v>
          </cell>
          <cell r="F711">
            <v>426.03</v>
          </cell>
        </row>
        <row r="712">
          <cell r="A712">
            <v>1201005122</v>
          </cell>
          <cell r="B712" t="str">
            <v>SINAPI - 101896 - DISJUNTOR TERMOMAGNETICO TRIPOLAR , CORRENTE NOMINAL DE 200A - FORNECIMENTO E INSTALACAO. AF_10/2020</v>
          </cell>
          <cell r="C712" t="str">
            <v>UN</v>
          </cell>
          <cell r="F712">
            <v>643.53</v>
          </cell>
        </row>
        <row r="713">
          <cell r="A713">
            <v>1201005126</v>
          </cell>
          <cell r="B713" t="str">
            <v>SINAPI - 101897 - DISJUNTOR TERMOMAGNETICO TRIPOLAR , CORRENTE NOMINAL DE 250A - FORNECIMENTO E INSTALACAO. AF_10/2020</v>
          </cell>
          <cell r="C713" t="str">
            <v>UN</v>
          </cell>
          <cell r="F713">
            <v>1032.1400000000001</v>
          </cell>
        </row>
        <row r="714">
          <cell r="A714">
            <v>1201005128</v>
          </cell>
          <cell r="B714" t="str">
            <v>SINAPI - 101898 - DISJUNTOR TERMOMAGNETICO TRIPOLAR , CORRENTE NOMINAL DE 400A - FORNECIMENTO E INSTALACAO. AF_10/2020</v>
          </cell>
          <cell r="C714" t="str">
            <v>UN</v>
          </cell>
          <cell r="F714">
            <v>1382.77</v>
          </cell>
        </row>
        <row r="715">
          <cell r="A715">
            <v>1201005130</v>
          </cell>
          <cell r="B715" t="str">
            <v>SINAPI - 101899 - DISJUNTOR TERMOMAGNETICO TRIPOLAR , CORRENTE NOMINAL DE 600A - FORNECIMENTO E INSTALACAO. AF_10/2020</v>
          </cell>
          <cell r="C715" t="str">
            <v>UN</v>
          </cell>
          <cell r="F715">
            <v>2216.79</v>
          </cell>
        </row>
        <row r="716">
          <cell r="A716">
            <v>1201005132</v>
          </cell>
          <cell r="B716" t="str">
            <v>DISPOSITIVO DPS CLASSE II, 1 POLO, TENSAO MAXIMA DE 175 V, CORRENTE MAXIMA DE *20* KA (TIPO AC)</v>
          </cell>
          <cell r="C716" t="str">
            <v>UN</v>
          </cell>
          <cell r="D716">
            <v>68.75</v>
          </cell>
          <cell r="E716">
            <v>10.77</v>
          </cell>
          <cell r="F716">
            <v>79.52</v>
          </cell>
        </row>
        <row r="717">
          <cell r="A717">
            <v>1201005135</v>
          </cell>
          <cell r="B717" t="str">
            <v>DISPOSITIVO DPS, CLASSE II, 1 POLO, TENSAO MAXIMA DE 175 V, CORRENTE MAXIMA DE *45* KA (TIPO AC) - FORNECIMENTO E INSTALACAO</v>
          </cell>
          <cell r="C717" t="str">
            <v>UN</v>
          </cell>
          <cell r="D717">
            <v>98.94</v>
          </cell>
          <cell r="E717">
            <v>15.09</v>
          </cell>
          <cell r="F717">
            <v>114.03</v>
          </cell>
        </row>
        <row r="718">
          <cell r="A718">
            <v>1201005138</v>
          </cell>
          <cell r="B718" t="str">
            <v>DISPOSITIVO DPS, CLASSE II, 1 POLO, TENSAO MAXIMA DE 275 V, CORRENTE MAXIMA DE *20* KA (TIPO AC) - FORNECIMENTO E INSTALACAO</v>
          </cell>
          <cell r="C718" t="str">
            <v>UN</v>
          </cell>
          <cell r="D718">
            <v>71.63</v>
          </cell>
          <cell r="E718">
            <v>12.94</v>
          </cell>
          <cell r="F718">
            <v>84.57</v>
          </cell>
        </row>
        <row r="719">
          <cell r="A719">
            <v>1201005141</v>
          </cell>
          <cell r="B719" t="str">
            <v>DISPOSITIVO DPS, CLASSE II, 1 POLO, TENSAO MAXIMA DE 275 V, CORRENTE MAXIMA DE *45* KA (TIPO AC) - FORNECIMENTO E INSTALACAO</v>
          </cell>
          <cell r="C719" t="str">
            <v>UN</v>
          </cell>
          <cell r="D719">
            <v>105.77</v>
          </cell>
          <cell r="E719">
            <v>17.239999999999998</v>
          </cell>
          <cell r="F719">
            <v>123.01</v>
          </cell>
        </row>
        <row r="720">
          <cell r="A720">
            <v>1201005155</v>
          </cell>
          <cell r="B720" t="str">
            <v>DISPOSITIVO DR, 2 POLOS, SENSIBILIDADE DE 30 MA, CORRENTE DE 25 A, TIPO AC - FORNECIMENTO E INSTALACAO</v>
          </cell>
          <cell r="C720" t="str">
            <v>UN</v>
          </cell>
          <cell r="D720">
            <v>141.47</v>
          </cell>
          <cell r="E720">
            <v>5.71</v>
          </cell>
          <cell r="F720">
            <v>147.18</v>
          </cell>
        </row>
        <row r="721">
          <cell r="A721">
            <v>1201005157</v>
          </cell>
          <cell r="B721" t="str">
            <v>DISPOSITIVO DR, 2 POLOS, SENSIBILIDADE DE 30 MA, CORRENTE DE 40 A, TIPO AC - FORNECIMENTO E INSTALACAO</v>
          </cell>
          <cell r="C721" t="str">
            <v>UN</v>
          </cell>
          <cell r="D721">
            <v>143.99</v>
          </cell>
          <cell r="E721">
            <v>6.84</v>
          </cell>
          <cell r="F721">
            <v>150.83000000000001</v>
          </cell>
        </row>
        <row r="722">
          <cell r="A722">
            <v>1201005165</v>
          </cell>
          <cell r="B722" t="str">
            <v>DISPOSITIVO DR, 4 POLOS, SENSIBILIDADE DE 30MA, CORRENTE DE 25 A, TIPO AC - FORNECIMENTO E INSTALACAO</v>
          </cell>
          <cell r="C722" t="str">
            <v>UN</v>
          </cell>
          <cell r="D722">
            <v>161.19</v>
          </cell>
          <cell r="E722">
            <v>8.57</v>
          </cell>
          <cell r="F722">
            <v>169.76</v>
          </cell>
        </row>
        <row r="723">
          <cell r="A723">
            <v>1201005168</v>
          </cell>
          <cell r="B723" t="str">
            <v>DISPOSITIVO DR, 4 POLOS, SENSIBILIDADE DE 30MA, CORRENTE DE 40 A, TIPO AC - FORNECIMENTO E INSTALACAO</v>
          </cell>
          <cell r="C723" t="str">
            <v>UN</v>
          </cell>
          <cell r="D723">
            <v>161.31</v>
          </cell>
          <cell r="E723">
            <v>17.5</v>
          </cell>
          <cell r="F723">
            <v>178.81</v>
          </cell>
        </row>
        <row r="724">
          <cell r="A724">
            <v>1201005171</v>
          </cell>
          <cell r="B724" t="str">
            <v>DISPOSITIVO DR, 4 POLOS, SENSIBILIDADE DE 30MA, CORRENTE DE 63 A, TIPO AC - FORNECIMENTO E INSTALACAO</v>
          </cell>
          <cell r="C724" t="str">
            <v>UN</v>
          </cell>
          <cell r="D724">
            <v>175.85</v>
          </cell>
          <cell r="E724">
            <v>24.49</v>
          </cell>
          <cell r="F724">
            <v>200.34</v>
          </cell>
        </row>
        <row r="725">
          <cell r="A725">
            <v>1201005174</v>
          </cell>
          <cell r="B725" t="str">
            <v>DISPOSITIVO DR, 4 POLOS, SENSIBILIDADE DE 30MA, CORRENTE DE 80 A, TIPO AC - FORNECIMENTO E INSTALACAO</v>
          </cell>
          <cell r="C725" t="str">
            <v>UN</v>
          </cell>
          <cell r="D725">
            <v>328.15</v>
          </cell>
          <cell r="E725">
            <v>24.49</v>
          </cell>
          <cell r="F725">
            <v>352.64</v>
          </cell>
        </row>
        <row r="726">
          <cell r="A726">
            <v>1201005177</v>
          </cell>
          <cell r="B726" t="str">
            <v>DISPOSITIVO DR, 4 POLOS, SENSIBILIDADE DE 30MA, CORRENTE DE 100 A, TIPO AC - FORNECIMENTO E INSTALACAO</v>
          </cell>
          <cell r="C726" t="str">
            <v>UN</v>
          </cell>
          <cell r="D726">
            <v>325.75</v>
          </cell>
          <cell r="E726">
            <v>33.770000000000003</v>
          </cell>
          <cell r="F726">
            <v>359.52</v>
          </cell>
        </row>
        <row r="727">
          <cell r="A727">
            <v>1201005190</v>
          </cell>
          <cell r="B727" t="str">
            <v>CONTATOR TRIPOLAR, CORRENTE DE 25 A, TENSAO NOMINAL DE 500 V - FORNECIMENTO E INSTALACAO</v>
          </cell>
          <cell r="C727" t="str">
            <v>UN</v>
          </cell>
          <cell r="D727">
            <v>195.95</v>
          </cell>
          <cell r="E727">
            <v>9.73</v>
          </cell>
          <cell r="F727">
            <v>205.68</v>
          </cell>
        </row>
        <row r="728">
          <cell r="A728">
            <v>1201005192</v>
          </cell>
          <cell r="B728" t="str">
            <v>CONTATOR TRIPOLAR, CORRENTE DE 32 A, TENSAO NOMINAL DE 500 V - FORNECIMENTO E INSTALACAO</v>
          </cell>
          <cell r="C728" t="str">
            <v>UN</v>
          </cell>
          <cell r="D728">
            <v>301.04000000000002</v>
          </cell>
          <cell r="E728">
            <v>14.72</v>
          </cell>
          <cell r="F728">
            <v>315.76</v>
          </cell>
        </row>
        <row r="729">
          <cell r="A729">
            <v>1201005200</v>
          </cell>
          <cell r="B729" t="str">
            <v>INTERRUPTOR DE TECLA TRIPOLAR DE 30A CS-101 - SEM CAIXA (BOTOEIRA BLINDADA), TIPO LIGA-DESLIGA DA MARGIRUS</v>
          </cell>
          <cell r="C729" t="str">
            <v>UN</v>
          </cell>
          <cell r="D729">
            <v>47.48</v>
          </cell>
          <cell r="E729">
            <v>12.94</v>
          </cell>
          <cell r="F729">
            <v>60.42</v>
          </cell>
        </row>
        <row r="730">
          <cell r="A730">
            <v>1201005300</v>
          </cell>
          <cell r="B730" t="str">
            <v>CHAVE DE ALAVANCA METALICA TRIPOLAR, REF. 14323, DA MARGIRUS OU SIMILAR</v>
          </cell>
          <cell r="C730" t="str">
            <v>UN</v>
          </cell>
          <cell r="D730">
            <v>56.96</v>
          </cell>
          <cell r="E730">
            <v>15.95</v>
          </cell>
          <cell r="F730">
            <v>72.91</v>
          </cell>
        </row>
        <row r="731">
          <cell r="A731">
            <v>1201005302</v>
          </cell>
          <cell r="B731" t="str">
            <v>CHAVE DE ALAVANCA MONOPOLAR, REF.14123 DA MARGIRUS OU SIMILAR</v>
          </cell>
          <cell r="C731" t="str">
            <v>UN</v>
          </cell>
          <cell r="D731">
            <v>38.85</v>
          </cell>
          <cell r="E731">
            <v>9.0500000000000007</v>
          </cell>
          <cell r="F731">
            <v>47.9</v>
          </cell>
        </row>
        <row r="732">
          <cell r="A732">
            <v>1201005304</v>
          </cell>
          <cell r="B732" t="str">
            <v>CHAVE DE ALAVANCA METALICA INVERSORA (VENTILADOR), REF. 14103 DA MARGIRUS OU SIMILAR</v>
          </cell>
          <cell r="C732" t="str">
            <v>UN</v>
          </cell>
          <cell r="D732">
            <v>45.41</v>
          </cell>
          <cell r="E732">
            <v>15.95</v>
          </cell>
          <cell r="F732">
            <v>61.36</v>
          </cell>
        </row>
        <row r="733">
          <cell r="A733">
            <v>1201005320</v>
          </cell>
          <cell r="B733" t="str">
            <v>CHAVE BLINDADA COM ALAVANCA FRONTAL, CONFORME NORMA ABNT-NEMA 1, FABRICACAO BEGHIM OU SIMILAR,  NA(S) ESPECIFICACAO(OES):- 200 A</v>
          </cell>
          <cell r="C733" t="str">
            <v>UN</v>
          </cell>
          <cell r="D733">
            <v>2772</v>
          </cell>
          <cell r="E733">
            <v>90.58</v>
          </cell>
          <cell r="F733">
            <v>2862.58</v>
          </cell>
        </row>
        <row r="734">
          <cell r="A734">
            <v>1201005330</v>
          </cell>
          <cell r="B734" t="str">
            <v>- 400 A</v>
          </cell>
          <cell r="C734" t="str">
            <v>UN</v>
          </cell>
          <cell r="D734">
            <v>3349.5</v>
          </cell>
          <cell r="E734">
            <v>90.58</v>
          </cell>
          <cell r="F734">
            <v>3440.08</v>
          </cell>
        </row>
        <row r="735">
          <cell r="A735">
            <v>1201005340</v>
          </cell>
          <cell r="B735" t="str">
            <v>- 600 A</v>
          </cell>
          <cell r="C735" t="str">
            <v>UN</v>
          </cell>
          <cell r="D735">
            <v>4643.1000000000004</v>
          </cell>
          <cell r="E735">
            <v>90.58</v>
          </cell>
          <cell r="F735">
            <v>4733.68</v>
          </cell>
        </row>
        <row r="736">
          <cell r="A736">
            <v>1201005345</v>
          </cell>
          <cell r="B736" t="str">
            <v>CAIXA DE PASSAGEM METALICA DE SOBREPOR COM TAMPA PARAFUSADA, DIMENSOES 15 X 15 X 10 CM - FORNECIMENTO E INSTALACAO</v>
          </cell>
          <cell r="C736" t="str">
            <v>UN</v>
          </cell>
          <cell r="D736">
            <v>20.18</v>
          </cell>
          <cell r="E736">
            <v>12.94</v>
          </cell>
          <cell r="F736">
            <v>33.119999999999997</v>
          </cell>
        </row>
        <row r="737">
          <cell r="A737">
            <v>1201005346</v>
          </cell>
          <cell r="B737" t="str">
            <v>CAIXA DE PASSAGEM METALICA DE SOBREPOR COM TAMPA PARAFUSADA, DIMENSOES 40 X 40 15 CM - FORNECIMENTO E INSTALACAO</v>
          </cell>
          <cell r="C737" t="str">
            <v>UN</v>
          </cell>
          <cell r="D737">
            <v>90.95</v>
          </cell>
          <cell r="E737">
            <v>12.94</v>
          </cell>
          <cell r="F737">
            <v>103.89</v>
          </cell>
        </row>
        <row r="738">
          <cell r="A738">
            <v>1201005348</v>
          </cell>
          <cell r="B738" t="str">
            <v>CAIXA DE PASSAGEM METALICA DE SOBREPOR COM TAMPA PARAFUSADA, DIMENSOES 25 X 25 X 10 CM - FORNECIMENTO E INSTALACAO</v>
          </cell>
          <cell r="C738" t="str">
            <v>UN</v>
          </cell>
          <cell r="D738">
            <v>49.09</v>
          </cell>
          <cell r="E738">
            <v>12.94</v>
          </cell>
          <cell r="F738">
            <v>62.03</v>
          </cell>
        </row>
        <row r="739">
          <cell r="A739">
            <v>1201005350</v>
          </cell>
          <cell r="B739" t="str">
            <v>CAIXA DE PASSAGEM METALICA DE SOBREPOR COM TAMPA PARAFUSADA, DIMENSOES 35 X 35 X 10 CM - FORNECIMENTO E INSTALACAO</v>
          </cell>
          <cell r="C739" t="str">
            <v>UN</v>
          </cell>
          <cell r="D739">
            <v>66.290000000000006</v>
          </cell>
          <cell r="E739">
            <v>12.94</v>
          </cell>
          <cell r="F739">
            <v>79.23</v>
          </cell>
        </row>
        <row r="740">
          <cell r="A740">
            <v>1201005398</v>
          </cell>
          <cell r="B740" t="str">
            <v>SINAPI - 92867 - CAIXA RETANGULAR 4" X 2" ALTA (2,00 M DO PISO), METALICA, INSTALADA EM PAREDE - FORNECIMENTO E INSTALACAO. AF_12/2015</v>
          </cell>
          <cell r="C740" t="str">
            <v>UN</v>
          </cell>
          <cell r="F740">
            <v>24.39</v>
          </cell>
        </row>
        <row r="741">
          <cell r="A741">
            <v>1201005399</v>
          </cell>
          <cell r="B741" t="str">
            <v>SINAPI - 92868 - CAIXA RETANGULAR 4" X 2" MEDIA (1,30 M DO PISO), METALICA, INSTALADA EM PAREDE - FORNECIMENTO E INSTALACAO. AF_12/2015</v>
          </cell>
          <cell r="C741" t="str">
            <v>UN</v>
          </cell>
          <cell r="F741">
            <v>12.65</v>
          </cell>
        </row>
        <row r="742">
          <cell r="A742">
            <v>1201005400</v>
          </cell>
          <cell r="B742" t="str">
            <v>SINAPI - 92869 - CAIXA RETANGULAR 4" X 2" BAIXA (0,30 M DO PISO), METALICA, INSTALADA EM PAREDE - FORNECIMENTO E INSTALACAO. AF_12/2015</v>
          </cell>
          <cell r="C742" t="str">
            <v>UN</v>
          </cell>
          <cell r="F742">
            <v>8.26</v>
          </cell>
        </row>
        <row r="743">
          <cell r="A743">
            <v>1201005401</v>
          </cell>
          <cell r="B743" t="str">
            <v>SINAPI - 92870 - CAIXA RETANGULAR 4" X 4" ALTA (2,00 M DO PISO), METALICA, INSTALADA EM PAREDE - FORNECIMENTO E INSTALACAO. AF_12/2015</v>
          </cell>
          <cell r="C743" t="str">
            <v>UN</v>
          </cell>
          <cell r="F743">
            <v>29.48</v>
          </cell>
        </row>
        <row r="744">
          <cell r="A744">
            <v>1201005402</v>
          </cell>
          <cell r="B744" t="str">
            <v>SINAPI - 92871 - CAIXA RETANGULAR 4" X 4" MEDIA (1,30 M DO PISO), METALICA, INSTALADA EM PAREDE - FORNECIMENTO E INSTALACAO. AF_12/2015</v>
          </cell>
          <cell r="C744" t="str">
            <v>UN</v>
          </cell>
          <cell r="F744">
            <v>15.98</v>
          </cell>
        </row>
        <row r="745">
          <cell r="A745">
            <v>1201005403</v>
          </cell>
          <cell r="B745" t="str">
            <v>SINAPI - 92872 - CAIXA RETANGULAR 4" X 4" BAIXA (0,30 M DO PISO), METALICA, INSTALADA EM PAREDE - FORNECIMENTO E INSTALACAO. AF_12/2015</v>
          </cell>
          <cell r="C745" t="str">
            <v>UN</v>
          </cell>
          <cell r="F745">
            <v>10.93</v>
          </cell>
        </row>
        <row r="746">
          <cell r="A746">
            <v>1201005404</v>
          </cell>
          <cell r="B746" t="str">
            <v>SINAPI - 92865 - CAIXA OCTOGONAL 4" X 4", METALICA, INSTALADA EM LAJE - FORNECIMENTO E INSTALACAO. AF_12/2015</v>
          </cell>
          <cell r="C746" t="str">
            <v>UN</v>
          </cell>
          <cell r="F746">
            <v>9.15</v>
          </cell>
        </row>
        <row r="747">
          <cell r="A747">
            <v>1201005408</v>
          </cell>
          <cell r="B747" t="str">
            <v>SINAPI - 100560 - QUADRO DE DISTRIBUICAO PARA TELEFONE N.2, 20X20X12CM EM CHAPA METALICA, DE EMBUTIR, SEM ACESSORIOS, PADRAO TELEBRAS, FORNECIMENTO E INSTALACAO. AF_11/2019</v>
          </cell>
          <cell r="C747" t="str">
            <v>UN</v>
          </cell>
          <cell r="F747">
            <v>95.6</v>
          </cell>
        </row>
        <row r="748">
          <cell r="A748">
            <v>1201005410</v>
          </cell>
          <cell r="B748" t="str">
            <v>SINAPI - 100561 - QUADRO DE DISTRIBUICAO PARA TELEFONE N.3, 40X40X12CM EM CHAPA METALICA, DE EMBUTIR, SEM ACESSORIOS, PADRAO TELEBRAS, FORNECIMENTO E INSTALACAO. AF_11/2019</v>
          </cell>
          <cell r="C748" t="str">
            <v>UN</v>
          </cell>
          <cell r="F748">
            <v>172.23</v>
          </cell>
        </row>
        <row r="749">
          <cell r="A749">
            <v>1201005412</v>
          </cell>
          <cell r="B749" t="str">
            <v>SINAPI - 100562 - QUADRO DE DISTRIBUICAO PARA TELEFONE N.4, 60X60X12CM EM CHAPA METALICA, DE EMBUTIR, SEM ACESSORIOS, PADRAO TELEBRAS, FORNECIMENTO E INSTALACAO. AF_11/2019</v>
          </cell>
          <cell r="C749" t="str">
            <v>UN</v>
          </cell>
          <cell r="F749">
            <v>265.25</v>
          </cell>
        </row>
        <row r="750">
          <cell r="A750">
            <v>1201005414</v>
          </cell>
          <cell r="B750" t="str">
            <v>SINAPI - 100557 - CAIXA DE PASSAGEM PARA TELEFONE 80X80X15CM (SOBREPOR) FORNECIMENTO E INSTALACAO. AF_11/2019</v>
          </cell>
          <cell r="C750" t="str">
            <v>UN</v>
          </cell>
          <cell r="F750">
            <v>421.79</v>
          </cell>
        </row>
        <row r="751">
          <cell r="A751">
            <v>1201005416</v>
          </cell>
          <cell r="B751" t="str">
            <v>CAIXA DE PASSAGEM/ LUZ / TELEFONIA, DE EMBUTIR, EM CHAPA DE ACO GALVANIZADO, DIMENSOES 120 X 120 X *12* CM (PADRAO CONCESSIONARIA LOCAL)</v>
          </cell>
          <cell r="C751" t="str">
            <v>UN</v>
          </cell>
          <cell r="D751">
            <v>605.76</v>
          </cell>
          <cell r="E751">
            <v>64.7</v>
          </cell>
          <cell r="F751">
            <v>670.46</v>
          </cell>
        </row>
        <row r="752">
          <cell r="A752">
            <v>1201005418</v>
          </cell>
          <cell r="B752" t="str">
            <v>SINAPI - 100556 - CAIXA DE PASSAGEM PARA TELEFONE 15X15X10CM (SOBREPOR), FORNECIMENTO E INSTALACAO. AF_11/2019</v>
          </cell>
          <cell r="C752" t="str">
            <v>UN</v>
          </cell>
          <cell r="F752">
            <v>35.1</v>
          </cell>
        </row>
        <row r="753">
          <cell r="A753">
            <v>1201005420</v>
          </cell>
          <cell r="B753" t="str">
            <v>CAIXA DE PASSAGEM/ LUZ/ TELEFONIA, DE EMBUTIR, EM CHAPA DE ACO GALVANIZADO, DIMENSOES 200 X 200 X 20 CM (PADRAO CONCESSIONARIA LOCAL)</v>
          </cell>
          <cell r="C753" t="str">
            <v>UN</v>
          </cell>
          <cell r="D753">
            <v>2489.83</v>
          </cell>
          <cell r="E753">
            <v>64.7</v>
          </cell>
          <cell r="F753">
            <v>2554.5300000000002</v>
          </cell>
        </row>
        <row r="754">
          <cell r="A754">
            <v>1201005424</v>
          </cell>
          <cell r="B754" t="str">
            <v>SINAPI - 97886 - CAIXA ENTERRADA ELETRICA RETANGULAR, EM ALVENARIA COM TIJOLOS CERAMICOS MACICOS, FUNDO COM BRITA, DIMENSOES INTERNAS: 0,3X0,3X0,3 M. AF_12/2020</v>
          </cell>
          <cell r="C754" t="str">
            <v>UN</v>
          </cell>
          <cell r="F754">
            <v>151.47</v>
          </cell>
        </row>
        <row r="755">
          <cell r="A755">
            <v>1201005426</v>
          </cell>
          <cell r="B755" t="str">
            <v>SINAPI - 97887 - CAIXA ENTERRADA ELETRICA RETANGULAR, EM ALVENARIA COM TIJOLOS CERAMICOS MACICOS, FUNDO COM BRITA, DIMENSOES INTERNAS: 0,4X0,4X0,4 M. AF_12/2020</v>
          </cell>
          <cell r="C755" t="str">
            <v>UN</v>
          </cell>
          <cell r="F755">
            <v>239.27</v>
          </cell>
        </row>
        <row r="756">
          <cell r="A756">
            <v>1201005428</v>
          </cell>
          <cell r="B756" t="str">
            <v>SINAPI - 97888 - CAIXA ENTERRADA ELETRICA RETANGULAR, EM ALVENARIA COM TIJOLOS CERAMICOS MACICOS, FUNDO COM BRITA, DIMENSOES INTERNAS: 0,6X0,6X0,6 M. AF_12/2020</v>
          </cell>
          <cell r="C756" t="str">
            <v>UN</v>
          </cell>
          <cell r="F756">
            <v>467.13</v>
          </cell>
        </row>
        <row r="757">
          <cell r="A757">
            <v>1201005438</v>
          </cell>
          <cell r="B757" t="str">
            <v>SINAPI - 97889 - CAIXA ENTERRADA ELETRICA RETANGULAR, EM ALVENARIA COM TIJOLOS CERAMICOS MACICOS, FUNDO COM BRITA, DIMENSOES INTERNAS: 0,8X0,8X0,6 M. AF_12/2020</v>
          </cell>
          <cell r="C757" t="str">
            <v>UN</v>
          </cell>
          <cell r="F757">
            <v>631.71</v>
          </cell>
        </row>
        <row r="758">
          <cell r="A758">
            <v>1201005440</v>
          </cell>
          <cell r="B758" t="str">
            <v>SINAPI - 97890 - CAIXA ENTERRADA ELETRICA RETANGULAR, EM ALVENARIA COM TIJOLOS CERAMICOS MACICOS, FUNDO COM BRITA, DIMENSOES INTERNAS: 1X1X0,6 M. AF_12/2020</v>
          </cell>
          <cell r="C758" t="str">
            <v>UN</v>
          </cell>
          <cell r="F758">
            <v>733.89</v>
          </cell>
        </row>
        <row r="759">
          <cell r="A759">
            <v>1201005442</v>
          </cell>
          <cell r="B759" t="str">
            <v>CAIXA ENTERRADA PARA INSTALACOES TELEFONICAS TIPO R1, EM ALVENARIA COM BLOCOS DE CONCRETO, DIMENSOES INTERNAS: 0,35X0,60X0,60 M, INCLUSIVE TAMPAO</v>
          </cell>
          <cell r="C759" t="str">
            <v>UN</v>
          </cell>
          <cell r="D759">
            <v>884.01</v>
          </cell>
          <cell r="E759">
            <v>0</v>
          </cell>
          <cell r="F759">
            <v>884.01</v>
          </cell>
        </row>
        <row r="760">
          <cell r="A760">
            <v>1201005444</v>
          </cell>
          <cell r="B760" t="str">
            <v>CAIXA ENTERRADA PARA INSTALACOES TELEFONICAS TIPO R2 1,07X0,52X0,50M EM BLOCOS DE CONCRETO ESTRUTURAL, INCLUSIVE TAMPAO</v>
          </cell>
          <cell r="C760" t="str">
            <v>UN</v>
          </cell>
          <cell r="D760">
            <v>1290.98</v>
          </cell>
          <cell r="E760">
            <v>63</v>
          </cell>
          <cell r="F760">
            <v>1353.98</v>
          </cell>
        </row>
        <row r="761">
          <cell r="A761">
            <v>1201005458</v>
          </cell>
          <cell r="B761" t="str">
            <v>SINAPI - 95787 - CONDULETE DE ALUMINIO, TIPO LR, PARA ELETRODUTO DE ACO GALVANIZADO DN 20 MM (3/4''), APARENTE - FORNECIMENTO E INSTALACAO. AF_10/2022</v>
          </cell>
          <cell r="C761" t="str">
            <v>UN</v>
          </cell>
          <cell r="F761">
            <v>23.43</v>
          </cell>
        </row>
        <row r="762">
          <cell r="A762">
            <v>1201005459</v>
          </cell>
          <cell r="B762" t="str">
            <v>SINAPI - 95789 - CONDULETE DE ALUMINIO, TIPO LR, PARA ELETRODUTO DE ACO GALVANIZADO DN 25 MM (1''), APARENTE - FORNECIMENTO E INSTALACAO. AF_10/2022</v>
          </cell>
          <cell r="C762" t="str">
            <v>UN</v>
          </cell>
          <cell r="F762">
            <v>32.159999999999997</v>
          </cell>
        </row>
        <row r="763">
          <cell r="A763">
            <v>1201005460</v>
          </cell>
          <cell r="B763" t="str">
            <v>SINAPI - 95801 - CONDULETE DE ALUMINIO, TIPO X, PARA ELETRODUTO DE ACO GALVANIZADO DN 20 MM (3/4''), APARENTE - FORNECIMENTO E INSTALACAO. AF_10/2022</v>
          </cell>
          <cell r="C763" t="str">
            <v>UN</v>
          </cell>
          <cell r="F763">
            <v>32.15</v>
          </cell>
        </row>
        <row r="764">
          <cell r="A764">
            <v>1201005461</v>
          </cell>
          <cell r="B764" t="str">
            <v>SINAPI - 95802 - CONDULETE DE ALUMINIO, TIPO X, PARA ELETRODUTO DE ACO GALVANIZADO DN 25 MM (1''), APARENTE - FORNECIMENTO E INSTALACAO. AF_10/2022</v>
          </cell>
          <cell r="C764" t="str">
            <v>UN</v>
          </cell>
          <cell r="F764">
            <v>39.97</v>
          </cell>
        </row>
        <row r="766">
          <cell r="B766" t="str">
            <v>*  SPDA</v>
          </cell>
        </row>
        <row r="767">
          <cell r="A767">
            <v>1201006000</v>
          </cell>
          <cell r="B767" t="str">
            <v>CONECTOR METALICO TIPO PARAFUSO FENDIDO (SPLIT BOLT), COM SEPARADOR DE CABOS BIMETALICOS, PARA CABOS ATE 70 MM2 - FORNECIMENTO E INSTALACAO</v>
          </cell>
          <cell r="C767" t="str">
            <v>UN</v>
          </cell>
          <cell r="D767">
            <v>22.38</v>
          </cell>
          <cell r="E767">
            <v>8.6199999999999992</v>
          </cell>
          <cell r="F767">
            <v>31</v>
          </cell>
        </row>
        <row r="768">
          <cell r="A768">
            <v>1201006002</v>
          </cell>
          <cell r="B768" t="str">
            <v>ELETRODUTO DE PVC RIGIDO ROSCAVEL DE 1 1/2 " X 3M, SEM LUVA PARA PROTECAO DO CABO DO PARA RAIO - FORNECIEMNTO E INSTALACAO</v>
          </cell>
          <cell r="C768" t="str">
            <v>UN</v>
          </cell>
          <cell r="D768">
            <v>41.85</v>
          </cell>
          <cell r="E768">
            <v>21.56</v>
          </cell>
          <cell r="F768">
            <v>63.41</v>
          </cell>
        </row>
        <row r="769">
          <cell r="A769">
            <v>1201006004</v>
          </cell>
          <cell r="B769" t="str">
            <v>SINALIZADOR DE TOPO SIMPLES COM RELE FOTOELETRICO, REF. TEL 0590 YT DA TERMOTECNICA OU SIMILAR, INCLUSIVE LAMPADA DE LED 10 W - FORNECIMENTO E INSTALACAO</v>
          </cell>
          <cell r="C769" t="str">
            <v>UN</v>
          </cell>
          <cell r="D769">
            <v>271.57</v>
          </cell>
          <cell r="E769">
            <v>12.94</v>
          </cell>
          <cell r="F769">
            <v>284.51</v>
          </cell>
        </row>
        <row r="770">
          <cell r="A770">
            <v>1201006006</v>
          </cell>
          <cell r="B770" t="str">
            <v>SINAPI - 96988 - MASTRO 1 ½  PARA SPDA - FORNECIMENTO E INSTALACAO. AF_12/2017</v>
          </cell>
          <cell r="C770" t="str">
            <v>UN</v>
          </cell>
          <cell r="F770">
            <v>213.4</v>
          </cell>
        </row>
        <row r="771">
          <cell r="A771">
            <v>1201006008</v>
          </cell>
          <cell r="B771" t="str">
            <v>CONECTOR REFORCADO, CABO X HASTE EM BRONZE NATURAL PARA CABO DE 16-70MM2, REF.585 DA TERMOTECNICA OU SIMILAR</v>
          </cell>
          <cell r="C771" t="str">
            <v>UN</v>
          </cell>
          <cell r="D771">
            <v>35.08</v>
          </cell>
          <cell r="E771">
            <v>8.6199999999999992</v>
          </cell>
          <cell r="F771">
            <v>43.7</v>
          </cell>
        </row>
        <row r="772">
          <cell r="A772">
            <v>1201006010</v>
          </cell>
          <cell r="B772" t="str">
            <v>SINAPI - 96985 - HASTE DE ATERRAMENTO 5/8  PARA SPDA - FORNECIMENTO E INSTALACAO. AF_12/2017</v>
          </cell>
          <cell r="C772" t="str">
            <v>UN</v>
          </cell>
          <cell r="F772">
            <v>83.21</v>
          </cell>
        </row>
        <row r="773">
          <cell r="A773">
            <v>1201006014</v>
          </cell>
          <cell r="B773" t="str">
            <v>SUPORTE ISOLADOR REFORCADO PARA FIXACAO EM CANTO 90o. REF. PRT 218 DA PARATEC OU SIMILAR</v>
          </cell>
          <cell r="C773" t="str">
            <v>UN</v>
          </cell>
          <cell r="D773">
            <v>25.72</v>
          </cell>
          <cell r="E773">
            <v>21.56</v>
          </cell>
          <cell r="F773">
            <v>47.28</v>
          </cell>
        </row>
        <row r="774">
          <cell r="A774">
            <v>1201006016</v>
          </cell>
          <cell r="B774" t="str">
            <v>SINAPI - 96989 - CAPTOR TIPO FRANKLIN PARA SPDA - FORNECIMENTO E INSTALACAO. AF_12/2017</v>
          </cell>
          <cell r="C774" t="str">
            <v>UN</v>
          </cell>
          <cell r="F774">
            <v>178.71</v>
          </cell>
        </row>
        <row r="775">
          <cell r="A775">
            <v>1201006018</v>
          </cell>
          <cell r="B775" t="str">
            <v>SINAPI - 98463 - SUPORTE ISOLADOR PARA CORDOALHA DE COBRE - FORNECIMENTO E INSTALACAO. AF_12/2017</v>
          </cell>
          <cell r="C775" t="str">
            <v>UN</v>
          </cell>
          <cell r="F775">
            <v>24.38</v>
          </cell>
        </row>
        <row r="776">
          <cell r="A776">
            <v>1201006020</v>
          </cell>
          <cell r="B776" t="str">
            <v>SUPORTE ISOLADOR REFORCADO DIAMETRO NOMINAL DIAMETRO NOMINAL DE 5/16" COM ROSCA SOBERBA E BUCHA</v>
          </cell>
          <cell r="C776" t="str">
            <v>UN</v>
          </cell>
          <cell r="D776">
            <v>10.1</v>
          </cell>
          <cell r="E776">
            <v>21.56</v>
          </cell>
          <cell r="F776">
            <v>31.66</v>
          </cell>
        </row>
        <row r="777">
          <cell r="A777">
            <v>1201006022</v>
          </cell>
          <cell r="B777" t="str">
            <v>BRACADEIRA PARA FIXACAO DE MASTRO OU TUBO DE PVC DE 1 1/2", REF. TEL-100 DA TERMOTECNICA OU SIMILAR</v>
          </cell>
          <cell r="C777" t="str">
            <v>UN</v>
          </cell>
          <cell r="D777">
            <v>29.74</v>
          </cell>
          <cell r="E777">
            <v>5.21</v>
          </cell>
          <cell r="F777">
            <v>34.950000000000003</v>
          </cell>
        </row>
        <row r="778">
          <cell r="A778">
            <v>1201006026</v>
          </cell>
          <cell r="B778" t="str">
            <v>BRACADEIRA COM ROLDANA PARA MASTRO DE 1 1/2", REF. TEL-340 DA TERMOTECNICA OU SIMILAR</v>
          </cell>
          <cell r="C778" t="str">
            <v>UN</v>
          </cell>
          <cell r="D778">
            <v>26.69</v>
          </cell>
          <cell r="E778">
            <v>5.21</v>
          </cell>
          <cell r="F778">
            <v>31.9</v>
          </cell>
        </row>
        <row r="779">
          <cell r="A779">
            <v>1201006028</v>
          </cell>
          <cell r="B779" t="str">
            <v>SINAPI - 96987 - BASE METALICA PARA MASTRO 1 ½  PARA SPDA - FORNECIMENTO E INSTALACAO. AF_12/2017</v>
          </cell>
          <cell r="C779" t="str">
            <v>UN</v>
          </cell>
          <cell r="F779">
            <v>118.77</v>
          </cell>
        </row>
        <row r="780">
          <cell r="A780">
            <v>1201006030</v>
          </cell>
          <cell r="B780" t="str">
            <v>CONJUNTO DE ESTAIS COM CORDOALHAS E ESTICADORES, TEL-400 DA TERMOTECNICA OU SIMILAR</v>
          </cell>
          <cell r="C780" t="str">
            <v>UN</v>
          </cell>
          <cell r="D780">
            <v>231.86</v>
          </cell>
          <cell r="E780">
            <v>86.28</v>
          </cell>
          <cell r="F780">
            <v>318.14</v>
          </cell>
        </row>
        <row r="781">
          <cell r="A781">
            <v>1201006032</v>
          </cell>
          <cell r="B781" t="str">
            <v>ESTICADOR PARA CABO DE COBRE (70 MM2), CONECTOR TIPO PARAFUSO FENDIDO (SPLIT-BOLT)</v>
          </cell>
          <cell r="C781" t="str">
            <v>UN</v>
          </cell>
          <cell r="D781">
            <v>22.38</v>
          </cell>
          <cell r="E781">
            <v>5.17</v>
          </cell>
          <cell r="F781">
            <v>27.55</v>
          </cell>
        </row>
        <row r="782">
          <cell r="A782">
            <v>1201006035</v>
          </cell>
          <cell r="B782" t="str">
            <v>CONEXAO ATRAVES DE SOLDA EXOTERMICA, INCLUSO MOLDE, PALITO IGNITOR E ALICATE - FORNECIMENTO E INSTALACAO</v>
          </cell>
          <cell r="C782" t="str">
            <v>UN</v>
          </cell>
          <cell r="D782">
            <v>27.42</v>
          </cell>
          <cell r="E782">
            <v>21.56</v>
          </cell>
          <cell r="F782">
            <v>48.98</v>
          </cell>
        </row>
        <row r="783">
          <cell r="A783">
            <v>1201006040</v>
          </cell>
          <cell r="B783" t="str">
            <v>CAPTOR TIPO TERMINAL AEREO, H = 600MM, EM BARRA CHATA DE ALUMINIO 3/4 X 1/4"</v>
          </cell>
          <cell r="C783" t="str">
            <v>UN</v>
          </cell>
          <cell r="D783">
            <v>18.25</v>
          </cell>
          <cell r="E783">
            <v>10.77</v>
          </cell>
          <cell r="F783">
            <v>29.02</v>
          </cell>
        </row>
        <row r="784">
          <cell r="A784">
            <v>1201006043</v>
          </cell>
          <cell r="B784" t="str">
            <v>CAIXA DE INSPECAO EM CONCRETO PARA ATERRAMENTO E PARA-RAIOS DIAMETRO = 300 MM, COM TAMPA DE FERRO FUNDIDO - FORNECIMENTO E INSTALACAO</v>
          </cell>
          <cell r="C784" t="str">
            <v>UN</v>
          </cell>
          <cell r="D784">
            <v>161.22</v>
          </cell>
          <cell r="E784">
            <v>10.14</v>
          </cell>
          <cell r="F784">
            <v>171.36</v>
          </cell>
        </row>
        <row r="785">
          <cell r="A785">
            <v>1201006045</v>
          </cell>
          <cell r="B785" t="str">
            <v>BARRA CHATA DE ALUMINIO 7/8 X 1/8", INCLUSIVE ACESSORIOS DE FIXACAO</v>
          </cell>
          <cell r="C785" t="str">
            <v>M</v>
          </cell>
          <cell r="D785">
            <v>11.86</v>
          </cell>
          <cell r="E785">
            <v>21.56</v>
          </cell>
          <cell r="F785">
            <v>33.42</v>
          </cell>
        </row>
        <row r="786">
          <cell r="A786">
            <v>1201006047</v>
          </cell>
          <cell r="B786" t="str">
            <v>PRESILHA ALUMINIO 70/120 MM FURO 8 MM, PARA BARRA CHATA, INCLUSIVE PARAFUSO DE FIXACAO - FORNECIMENTO E INSTALACAO</v>
          </cell>
          <cell r="C786" t="str">
            <v>UN</v>
          </cell>
          <cell r="D786">
            <v>1.82</v>
          </cell>
          <cell r="E786">
            <v>4.3</v>
          </cell>
          <cell r="F786">
            <v>6.12</v>
          </cell>
        </row>
        <row r="788">
          <cell r="B788" t="str">
            <v>*  DIVERSOS</v>
          </cell>
        </row>
        <row r="789">
          <cell r="A789">
            <v>1201007004</v>
          </cell>
          <cell r="B789" t="str">
            <v>FITA ISOLANTE 3M OU SIMILAR</v>
          </cell>
          <cell r="C789" t="str">
            <v>M</v>
          </cell>
          <cell r="D789">
            <v>0.42</v>
          </cell>
          <cell r="E789">
            <v>0.39</v>
          </cell>
          <cell r="F789">
            <v>0.81</v>
          </cell>
        </row>
        <row r="790">
          <cell r="A790">
            <v>1201007005</v>
          </cell>
          <cell r="B790" t="str">
            <v>FITA ISOLANTE AUTO FUSAO 3M OU SIMILAR</v>
          </cell>
          <cell r="C790" t="str">
            <v>M</v>
          </cell>
          <cell r="D790">
            <v>1.1399999999999999</v>
          </cell>
          <cell r="E790">
            <v>0.39</v>
          </cell>
          <cell r="F790">
            <v>1.53</v>
          </cell>
        </row>
        <row r="791">
          <cell r="A791">
            <v>1201007006</v>
          </cell>
          <cell r="B791" t="str">
            <v>ARAME GALVANIZADO No. 14 BWG</v>
          </cell>
          <cell r="C791" t="str">
            <v>M</v>
          </cell>
          <cell r="D791">
            <v>0.59</v>
          </cell>
          <cell r="E791">
            <v>0.16</v>
          </cell>
          <cell r="F791">
            <v>0.75</v>
          </cell>
        </row>
        <row r="792">
          <cell r="A792">
            <v>1201007008</v>
          </cell>
          <cell r="B792" t="str">
            <v>SIRENE MECANICA UNIDIRECIONAL 110DB, 127V - FORNECIMENTO E INSTALACAO</v>
          </cell>
          <cell r="C792" t="str">
            <v>UN</v>
          </cell>
          <cell r="D792">
            <v>196.53</v>
          </cell>
          <cell r="E792">
            <v>26.31</v>
          </cell>
          <cell r="F792">
            <v>222.84</v>
          </cell>
        </row>
        <row r="793">
          <cell r="A793">
            <v>1201007010</v>
          </cell>
          <cell r="B793" t="str">
            <v>RELE FOTOELETRICO INTERNO E EXTERNO BIVOLT 1000W, DE CONECTOR, COM BASE - FORNECIMENTO E INSTALACAO</v>
          </cell>
          <cell r="C793" t="str">
            <v>UN</v>
          </cell>
          <cell r="D793">
            <v>69.89</v>
          </cell>
          <cell r="E793">
            <v>34.5</v>
          </cell>
          <cell r="F793">
            <v>104.39</v>
          </cell>
        </row>
        <row r="794">
          <cell r="A794">
            <v>1201007012</v>
          </cell>
          <cell r="B794" t="str">
            <v>KIT DE PROTECAO ARSTOP PARA AR CONDICIONADO, TOMADA PADRAO 2P+T 20 A, COM DISJUNTOR UNIPOLAR DIN 20A - FORNECIMENTO E INSTALACAO</v>
          </cell>
          <cell r="C794" t="str">
            <v>CJ</v>
          </cell>
          <cell r="D794">
            <v>22.03</v>
          </cell>
          <cell r="E794">
            <v>15.95</v>
          </cell>
          <cell r="F794">
            <v>37.979999999999997</v>
          </cell>
        </row>
        <row r="795">
          <cell r="A795">
            <v>1201007020</v>
          </cell>
          <cell r="B795" t="str">
            <v>CANALETA (20 X 10 X 2.200)MM, COM TAMPA SEPARADA (REF.30801) SISTEMA X DA PIAL OU SIMILAR</v>
          </cell>
          <cell r="C795" t="str">
            <v>M</v>
          </cell>
          <cell r="D795">
            <v>10.85</v>
          </cell>
          <cell r="E795">
            <v>7.32</v>
          </cell>
          <cell r="F795">
            <v>18.170000000000002</v>
          </cell>
        </row>
        <row r="796">
          <cell r="A796">
            <v>1201007022</v>
          </cell>
          <cell r="B796" t="str">
            <v>MATA-JUNTAS, TIPO COTOVELO 90o. (REF.30990) SISTEMA X DA PIAL OU SIMILAR</v>
          </cell>
          <cell r="C796" t="str">
            <v>UN</v>
          </cell>
          <cell r="D796">
            <v>2.95</v>
          </cell>
          <cell r="E796">
            <v>7.32</v>
          </cell>
          <cell r="F796">
            <v>10.27</v>
          </cell>
        </row>
        <row r="797">
          <cell r="A797">
            <v>1201007024</v>
          </cell>
          <cell r="B797" t="str">
            <v>CAIXA DE SOBREPOR (75 X 75 X 42)MM REF.89148, SISTEMA X DA PIAL OU SIMILAR</v>
          </cell>
          <cell r="C797" t="str">
            <v>UN</v>
          </cell>
          <cell r="D797">
            <v>10.119999999999999</v>
          </cell>
          <cell r="E797">
            <v>7.32</v>
          </cell>
          <cell r="F797">
            <v>17.440000000000001</v>
          </cell>
        </row>
        <row r="798">
          <cell r="A798">
            <v>1201007026</v>
          </cell>
          <cell r="B798" t="str">
            <v>INTERRUPTOR, SISTEMA X DA PIAL OU SIMILAR, NA(S) ESPECIFICACAO(OES):- 01 TECLA SIMPLES (REF.675000)</v>
          </cell>
          <cell r="C798" t="str">
            <v>UN</v>
          </cell>
          <cell r="D798">
            <v>22.13</v>
          </cell>
          <cell r="E798">
            <v>16.39</v>
          </cell>
          <cell r="F798">
            <v>38.520000000000003</v>
          </cell>
        </row>
        <row r="799">
          <cell r="A799">
            <v>1201007028</v>
          </cell>
          <cell r="B799" t="str">
            <v>- 02 TECLAS SIMPLES (REF.675020)</v>
          </cell>
          <cell r="C799" t="str">
            <v>UN</v>
          </cell>
          <cell r="D799">
            <v>49.9</v>
          </cell>
          <cell r="E799">
            <v>16.39</v>
          </cell>
          <cell r="F799">
            <v>66.290000000000006</v>
          </cell>
        </row>
        <row r="800">
          <cell r="A800">
            <v>1201007030</v>
          </cell>
          <cell r="B800" t="str">
            <v>TOMADA SISTEMA X DA PIAL OU SIMILAR, NA(S) ESPECIFICACAO(OES):- 2P+T (10A) REF. 675060</v>
          </cell>
          <cell r="C800" t="str">
            <v>UN</v>
          </cell>
          <cell r="D800">
            <v>28.34</v>
          </cell>
          <cell r="E800">
            <v>16.39</v>
          </cell>
          <cell r="F800">
            <v>44.73</v>
          </cell>
        </row>
        <row r="801">
          <cell r="A801">
            <v>1201007032</v>
          </cell>
          <cell r="B801" t="str">
            <v>- PARA TELEFONE RJ-11 REF. 675017</v>
          </cell>
          <cell r="C801" t="str">
            <v>UN</v>
          </cell>
          <cell r="D801">
            <v>59.74</v>
          </cell>
          <cell r="E801">
            <v>16.39</v>
          </cell>
          <cell r="F801">
            <v>76.13</v>
          </cell>
        </row>
        <row r="802">
          <cell r="A802">
            <v>1201007034</v>
          </cell>
          <cell r="B802" t="str">
            <v>VENTILADOR DE TETO, TIPO COMERCIAL, COM TRES PAS METALICAS, FABRICACAO VENTI-DELTA OU SIMILAR</v>
          </cell>
          <cell r="C802" t="str">
            <v>UN</v>
          </cell>
          <cell r="D802">
            <v>239.9</v>
          </cell>
          <cell r="E802">
            <v>34.5</v>
          </cell>
          <cell r="F802">
            <v>274.39999999999998</v>
          </cell>
        </row>
        <row r="803">
          <cell r="A803">
            <v>1201007036</v>
          </cell>
          <cell r="B803" t="str">
            <v>EXAUSTOR DE PAREDE DIAMETRO 30CM</v>
          </cell>
          <cell r="C803" t="str">
            <v>UN</v>
          </cell>
          <cell r="D803">
            <v>265</v>
          </cell>
          <cell r="E803">
            <v>43.14</v>
          </cell>
          <cell r="F803">
            <v>308.14</v>
          </cell>
        </row>
        <row r="804">
          <cell r="A804">
            <v>1201007038</v>
          </cell>
          <cell r="B804" t="str">
            <v>EXAUSTOR DE PAREDE DIAMETRO 40CM</v>
          </cell>
          <cell r="C804" t="str">
            <v>UN</v>
          </cell>
          <cell r="D804">
            <v>280</v>
          </cell>
          <cell r="E804">
            <v>43.14</v>
          </cell>
          <cell r="F804">
            <v>323.14</v>
          </cell>
        </row>
        <row r="805">
          <cell r="A805">
            <v>1201007040</v>
          </cell>
          <cell r="B805" t="str">
            <v>CONECTOR DE MEDICAO BIMETALICO, EM LIGA DE ALUMINIO COM 2 PARAFUSOS - PARA CABOS DE 16 A 70MM2 (REF. TEL-561) DA TERMOTECNICA OU SIMILAR - FORNECIMENTO E INSTALACAO</v>
          </cell>
          <cell r="C805" t="str">
            <v>UN</v>
          </cell>
          <cell r="D805">
            <v>16.420000000000002</v>
          </cell>
          <cell r="E805">
            <v>8.6199999999999992</v>
          </cell>
          <cell r="F805">
            <v>25.04</v>
          </cell>
        </row>
        <row r="806">
          <cell r="A806">
            <v>1201007050</v>
          </cell>
          <cell r="B806" t="str">
            <v>CONECTOR PARAFUSO FENDIDO SPLIT BOLT - PARA CABO DE 16MM2 - FORNECIMENTO E INSTALACAO</v>
          </cell>
          <cell r="C806" t="str">
            <v>UN</v>
          </cell>
          <cell r="D806">
            <v>8.11</v>
          </cell>
          <cell r="E806">
            <v>8.6199999999999992</v>
          </cell>
          <cell r="F806">
            <v>16.73</v>
          </cell>
        </row>
        <row r="807">
          <cell r="A807">
            <v>1201007052</v>
          </cell>
          <cell r="B807" t="str">
            <v>CONECTOR METALICO TIPO PARAFUSO FENDIDO (SPLIT BOLT), PARA CABO ATE 25MM2 - FORNECIMENTO E INSTALACAO</v>
          </cell>
          <cell r="C807" t="str">
            <v>UN</v>
          </cell>
          <cell r="D807">
            <v>8.5500000000000007</v>
          </cell>
          <cell r="E807">
            <v>8.6199999999999992</v>
          </cell>
          <cell r="F807">
            <v>17.170000000000002</v>
          </cell>
        </row>
        <row r="808">
          <cell r="A808">
            <v>1201007054</v>
          </cell>
          <cell r="B808" t="str">
            <v>CONECTOR METALICO TIPO PARAFUSO FENDIDO (SPLIT BOLT), PARA CABOS ATE 35MM2 - FORNECIMENTO E INSTALACAO</v>
          </cell>
          <cell r="C808" t="str">
            <v>UN</v>
          </cell>
          <cell r="D808">
            <v>10.69</v>
          </cell>
          <cell r="E808">
            <v>8.6199999999999992</v>
          </cell>
          <cell r="F808">
            <v>19.309999999999999</v>
          </cell>
        </row>
        <row r="809">
          <cell r="A809">
            <v>1201007056</v>
          </cell>
          <cell r="B809" t="str">
            <v>CONECTOR METALICO TIPO PARAFUSO FENDIDO (SPLIT BOLT), PARA CABOS ATE 50 MM2 - FORNECIMENTO E INSTALACAO</v>
          </cell>
          <cell r="C809" t="str">
            <v>UN</v>
          </cell>
          <cell r="D809">
            <v>14.99</v>
          </cell>
          <cell r="E809">
            <v>8.6199999999999992</v>
          </cell>
          <cell r="F809">
            <v>23.61</v>
          </cell>
        </row>
        <row r="810">
          <cell r="A810">
            <v>1201007058</v>
          </cell>
          <cell r="B810" t="str">
            <v>CONECTOR METALICO TIPO PARAFUSO FENDIDO (SPLIT BOLT), PARA CABOS ATE 70 MM2 - FORNECIMENTO E INSTALACAO</v>
          </cell>
          <cell r="C810" t="str">
            <v>UN</v>
          </cell>
          <cell r="D810">
            <v>22.38</v>
          </cell>
          <cell r="E810">
            <v>8.6199999999999992</v>
          </cell>
          <cell r="F810">
            <v>31</v>
          </cell>
        </row>
        <row r="811">
          <cell r="A811">
            <v>1201007074</v>
          </cell>
          <cell r="B811" t="str">
            <v>SINAPI - 90447 - RASGO EM ALVENARIA PARA ELETRODUTOS COM DIAMETROS MENORES OU IGUAIS A 40 MM. AF_05/2015</v>
          </cell>
          <cell r="C811" t="str">
            <v>M</v>
          </cell>
          <cell r="F811">
            <v>5.69</v>
          </cell>
        </row>
        <row r="812">
          <cell r="A812">
            <v>1201007106</v>
          </cell>
          <cell r="B812" t="str">
            <v>CONJUNTO PINO DE ACO COM FURO E FINCA PINO CURTO PARA CONCRETO - FORNECIMENTO E INSTALACAO</v>
          </cell>
          <cell r="C812" t="str">
            <v>UN</v>
          </cell>
          <cell r="D812">
            <v>0.85</v>
          </cell>
          <cell r="E812">
            <v>8.6199999999999992</v>
          </cell>
          <cell r="F812">
            <v>9.4700000000000006</v>
          </cell>
        </row>
        <row r="813">
          <cell r="A813">
            <v>1201007108</v>
          </cell>
          <cell r="B813" t="str">
            <v>PINO DE ACO COM FURO, HASTE = 27 MM (ACAO DIRETA) - FORNECIMENTO E INSTALACAO</v>
          </cell>
          <cell r="C813" t="str">
            <v>UN</v>
          </cell>
          <cell r="D813">
            <v>0.41</v>
          </cell>
          <cell r="E813">
            <v>8.6199999999999992</v>
          </cell>
          <cell r="F813">
            <v>9.0299999999999994</v>
          </cell>
        </row>
        <row r="814">
          <cell r="A814">
            <v>1201007110</v>
          </cell>
          <cell r="B814" t="str">
            <v>PINO DE ACO COM ROSCA 1/4", COMPRIMENTO DA HASTE = 30 MM E ROSCA = 20 MM (ACAO DIRETA) - FORNECIMENTO E INSTALACAO</v>
          </cell>
          <cell r="C814" t="str">
            <v>UN</v>
          </cell>
          <cell r="D814">
            <v>0.55000000000000004</v>
          </cell>
          <cell r="E814">
            <v>8.6199999999999992</v>
          </cell>
          <cell r="F814">
            <v>9.17</v>
          </cell>
        </row>
        <row r="815">
          <cell r="A815">
            <v>1201007111</v>
          </cell>
          <cell r="B815" t="str">
            <v>TERMINAL OU CONECTOR DE PRESSAO - PARA CABO 10MM2 - FORNECIMENTO E INSTALACAO</v>
          </cell>
          <cell r="C815" t="str">
            <v>UN</v>
          </cell>
          <cell r="D815">
            <v>5.76</v>
          </cell>
          <cell r="E815">
            <v>8.6199999999999992</v>
          </cell>
          <cell r="F815">
            <v>14.38</v>
          </cell>
        </row>
        <row r="816">
          <cell r="A816">
            <v>1201007112</v>
          </cell>
          <cell r="B816" t="str">
            <v>TERMINAL OU CONECTOR DE PRESSAO - PARA CABO 50MM2 - FORNECIMENTO E INSTALACAO</v>
          </cell>
          <cell r="C816" t="str">
            <v>UN</v>
          </cell>
          <cell r="D816">
            <v>10</v>
          </cell>
          <cell r="E816">
            <v>17.239999999999998</v>
          </cell>
          <cell r="F816">
            <v>27.24</v>
          </cell>
        </row>
        <row r="817">
          <cell r="A817">
            <v>1201007113</v>
          </cell>
          <cell r="B817" t="str">
            <v>TERMINAL OU CONECTOR DE PRESSAO - PARA CABO 70MM2 - FORNECIMENTO E INSTALACAO</v>
          </cell>
          <cell r="C817" t="str">
            <v>UN</v>
          </cell>
          <cell r="D817">
            <v>10.32</v>
          </cell>
          <cell r="E817">
            <v>17.239999999999998</v>
          </cell>
          <cell r="F817">
            <v>27.56</v>
          </cell>
        </row>
        <row r="818">
          <cell r="A818">
            <v>1201007114</v>
          </cell>
          <cell r="B818" t="str">
            <v>TERMINAL OU CONECTOR DE PRESSAO - PARA CABO 185MM2 - FORNECIMENTO E INSTALACAO</v>
          </cell>
          <cell r="C818" t="str">
            <v>UN</v>
          </cell>
          <cell r="D818">
            <v>30.04</v>
          </cell>
          <cell r="E818">
            <v>21.56</v>
          </cell>
          <cell r="F818">
            <v>51.6</v>
          </cell>
        </row>
        <row r="819">
          <cell r="A819">
            <v>1201007115</v>
          </cell>
          <cell r="B819" t="str">
            <v>TERMINAL OU CONECTOR DE PRESSAO - PARA CABO 240MM2 - FORNECIMENTO E INSTALACAO</v>
          </cell>
          <cell r="C819" t="str">
            <v>UN</v>
          </cell>
          <cell r="D819">
            <v>39.64</v>
          </cell>
          <cell r="E819">
            <v>21.56</v>
          </cell>
          <cell r="F819">
            <v>61.2</v>
          </cell>
        </row>
        <row r="820">
          <cell r="A820">
            <v>1201007116</v>
          </cell>
          <cell r="B820" t="str">
            <v>TERMINAL OU CONECTOR DE PRESSAO - PARA CABO 300MM2 - FORNECIMENTO E INSTALACAO</v>
          </cell>
          <cell r="C820" t="str">
            <v>UN</v>
          </cell>
          <cell r="D820">
            <v>57.68</v>
          </cell>
          <cell r="E820">
            <v>21.56</v>
          </cell>
          <cell r="F820">
            <v>79.239999999999995</v>
          </cell>
        </row>
        <row r="821">
          <cell r="A821">
            <v>1201007121</v>
          </cell>
          <cell r="B821" t="str">
            <v>QUADRO DE COMANDO (EXCLUSIVE BOMBA) PARA BOMBA DE RECALQUE COM MOTOR DE:- 1 CV</v>
          </cell>
          <cell r="C821" t="str">
            <v>UN</v>
          </cell>
          <cell r="D821">
            <v>799.92</v>
          </cell>
          <cell r="E821">
            <v>253.69</v>
          </cell>
          <cell r="F821">
            <v>1053.6099999999999</v>
          </cell>
        </row>
        <row r="822">
          <cell r="A822">
            <v>1201007123</v>
          </cell>
          <cell r="B822" t="str">
            <v>- 1,5 CV</v>
          </cell>
          <cell r="C822" t="str">
            <v>UN</v>
          </cell>
          <cell r="D822">
            <v>799.92</v>
          </cell>
          <cell r="E822">
            <v>253.69</v>
          </cell>
          <cell r="F822">
            <v>1053.6099999999999</v>
          </cell>
        </row>
        <row r="823">
          <cell r="A823">
            <v>1201007126</v>
          </cell>
          <cell r="B823" t="str">
            <v>- 2 CV</v>
          </cell>
          <cell r="C823" t="str">
            <v>UN</v>
          </cell>
          <cell r="D823">
            <v>816.27</v>
          </cell>
          <cell r="E823">
            <v>253.69</v>
          </cell>
          <cell r="F823">
            <v>1069.96</v>
          </cell>
        </row>
        <row r="824">
          <cell r="A824">
            <v>1201007129</v>
          </cell>
          <cell r="B824" t="str">
            <v>- 3 CV</v>
          </cell>
          <cell r="C824" t="str">
            <v>UN</v>
          </cell>
          <cell r="D824">
            <v>816.27</v>
          </cell>
          <cell r="E824">
            <v>253.69</v>
          </cell>
          <cell r="F824">
            <v>1069.96</v>
          </cell>
        </row>
        <row r="825">
          <cell r="A825">
            <v>1201007131</v>
          </cell>
          <cell r="B825" t="str">
            <v>QUADRO DE COMANDO PARA BOMBA DE INCENDIO COM MOTOR DE:- 5 CV</v>
          </cell>
          <cell r="C825" t="str">
            <v>UN</v>
          </cell>
          <cell r="D825">
            <v>786.75</v>
          </cell>
          <cell r="E825">
            <v>253.69</v>
          </cell>
          <cell r="F825">
            <v>1040.44</v>
          </cell>
        </row>
        <row r="826">
          <cell r="A826">
            <v>1201007134</v>
          </cell>
          <cell r="B826" t="str">
            <v>- 7,5 CV</v>
          </cell>
          <cell r="C826" t="str">
            <v>UN</v>
          </cell>
          <cell r="D826">
            <v>878.13</v>
          </cell>
          <cell r="E826">
            <v>262.33</v>
          </cell>
          <cell r="F826">
            <v>1140.46</v>
          </cell>
        </row>
        <row r="827">
          <cell r="A827">
            <v>1201007136</v>
          </cell>
          <cell r="B827" t="str">
            <v>- 10 CV</v>
          </cell>
          <cell r="C827" t="str">
            <v>UN</v>
          </cell>
          <cell r="D827">
            <v>1125</v>
          </cell>
          <cell r="E827">
            <v>262.33</v>
          </cell>
          <cell r="F827">
            <v>1387.33</v>
          </cell>
        </row>
        <row r="828">
          <cell r="A828">
            <v>1201007138</v>
          </cell>
          <cell r="B828" t="str">
            <v>- 12 CV</v>
          </cell>
          <cell r="C828" t="str">
            <v>UN</v>
          </cell>
          <cell r="D828">
            <v>1178.75</v>
          </cell>
          <cell r="E828">
            <v>262.33</v>
          </cell>
          <cell r="F828">
            <v>1441.08</v>
          </cell>
        </row>
        <row r="829">
          <cell r="A829">
            <v>1201007140</v>
          </cell>
          <cell r="B829" t="str">
            <v>MAO-DE-OBRA PARA INSTALACAO DE:- REATOR DUPLO, PARA LAMPADAS FLUORESCENTES</v>
          </cell>
          <cell r="C829" t="str">
            <v>UN</v>
          </cell>
          <cell r="D829">
            <v>0</v>
          </cell>
          <cell r="E829">
            <v>8.6199999999999992</v>
          </cell>
          <cell r="F829">
            <v>8.6199999999999992</v>
          </cell>
        </row>
        <row r="830">
          <cell r="A830">
            <v>1201007142</v>
          </cell>
          <cell r="B830" t="str">
            <v>- QUADRO DE DISTRIBUICAO ATE 10 DISJUNTORES</v>
          </cell>
          <cell r="C830" t="str">
            <v>UN</v>
          </cell>
          <cell r="D830">
            <v>0</v>
          </cell>
          <cell r="E830">
            <v>86.28</v>
          </cell>
          <cell r="F830">
            <v>86.28</v>
          </cell>
        </row>
        <row r="831">
          <cell r="A831">
            <v>1201007144</v>
          </cell>
          <cell r="B831" t="str">
            <v>- QUADRO DE DISTRIBUICAO COM 12 A 20 DISJUNTORES</v>
          </cell>
          <cell r="C831" t="str">
            <v>UN</v>
          </cell>
          <cell r="D831">
            <v>0</v>
          </cell>
          <cell r="E831">
            <v>107.84</v>
          </cell>
          <cell r="F831">
            <v>107.84</v>
          </cell>
        </row>
        <row r="832">
          <cell r="A832">
            <v>1201007146</v>
          </cell>
          <cell r="B832" t="str">
            <v>- QUADRO DE DISTRIBUICAO COM 32 A 42 DISJUNTORES</v>
          </cell>
          <cell r="C832" t="str">
            <v>UN</v>
          </cell>
          <cell r="D832">
            <v>0</v>
          </cell>
          <cell r="E832">
            <v>172.56</v>
          </cell>
          <cell r="F832">
            <v>172.56</v>
          </cell>
        </row>
        <row r="833">
          <cell r="A833">
            <v>1201007148</v>
          </cell>
          <cell r="B833" t="str">
            <v>- INTERRUPTORES, TOMADAS, CAMPAINHAS, ETC (INCLUSIVE CAIXAS)</v>
          </cell>
          <cell r="C833" t="str">
            <v>UN</v>
          </cell>
          <cell r="D833">
            <v>0</v>
          </cell>
          <cell r="E833">
            <v>8.6199999999999992</v>
          </cell>
          <cell r="F833">
            <v>8.6199999999999992</v>
          </cell>
        </row>
        <row r="834">
          <cell r="A834">
            <v>1201007150</v>
          </cell>
          <cell r="B834" t="str">
            <v>- APARELHOS FLUORESCENTES</v>
          </cell>
          <cell r="C834" t="str">
            <v>UN</v>
          </cell>
          <cell r="D834">
            <v>0</v>
          </cell>
          <cell r="E834">
            <v>8.6199999999999992</v>
          </cell>
          <cell r="F834">
            <v>8.6199999999999992</v>
          </cell>
        </row>
        <row r="835">
          <cell r="A835">
            <v>1201007152</v>
          </cell>
          <cell r="B835" t="str">
            <v>- APARELHOS INCANDESCENTES</v>
          </cell>
          <cell r="C835" t="str">
            <v>UN</v>
          </cell>
          <cell r="D835">
            <v>0</v>
          </cell>
          <cell r="E835">
            <v>8.6199999999999992</v>
          </cell>
          <cell r="F835">
            <v>8.6199999999999992</v>
          </cell>
        </row>
        <row r="836">
          <cell r="A836">
            <v>1201007154</v>
          </cell>
          <cell r="B836" t="str">
            <v>- LUMINARIA INSTALADA EM POSTE</v>
          </cell>
          <cell r="C836" t="str">
            <v>UN</v>
          </cell>
          <cell r="D836">
            <v>0</v>
          </cell>
          <cell r="E836">
            <v>51.76</v>
          </cell>
          <cell r="F836">
            <v>51.76</v>
          </cell>
        </row>
        <row r="837">
          <cell r="A837">
            <v>1201007156</v>
          </cell>
          <cell r="B837" t="str">
            <v>- FIACAO (2,5 A 6,0)MM2</v>
          </cell>
          <cell r="C837" t="str">
            <v>M</v>
          </cell>
          <cell r="D837">
            <v>0</v>
          </cell>
          <cell r="E837">
            <v>5.17</v>
          </cell>
          <cell r="F837">
            <v>5.17</v>
          </cell>
        </row>
        <row r="838">
          <cell r="A838">
            <v>1201007158</v>
          </cell>
          <cell r="B838" t="str">
            <v>- FIACAO (10,0 A 16,0)MM2</v>
          </cell>
          <cell r="C838" t="str">
            <v>M</v>
          </cell>
          <cell r="D838">
            <v>0</v>
          </cell>
          <cell r="E838">
            <v>6.47</v>
          </cell>
          <cell r="F838">
            <v>6.47</v>
          </cell>
        </row>
        <row r="839">
          <cell r="A839">
            <v>1201007160</v>
          </cell>
          <cell r="B839" t="str">
            <v>- CABOS (25 A 50)MM2</v>
          </cell>
          <cell r="C839" t="str">
            <v>M</v>
          </cell>
          <cell r="D839">
            <v>0</v>
          </cell>
          <cell r="E839">
            <v>10.77</v>
          </cell>
          <cell r="F839">
            <v>10.77</v>
          </cell>
        </row>
        <row r="840">
          <cell r="A840">
            <v>1201007162</v>
          </cell>
          <cell r="B840" t="str">
            <v>- LAMPADAS</v>
          </cell>
          <cell r="C840" t="str">
            <v>UN</v>
          </cell>
          <cell r="D840">
            <v>0</v>
          </cell>
          <cell r="E840">
            <v>2.15</v>
          </cell>
          <cell r="F840">
            <v>2.15</v>
          </cell>
        </row>
        <row r="842">
          <cell r="B842" t="str">
            <v>*  SUBSTACAO E ACESSORIOS</v>
          </cell>
        </row>
        <row r="843">
          <cell r="A843">
            <v>1201008000</v>
          </cell>
          <cell r="B843" t="str">
            <v>POSTO C/ TRANSF. TRIF. WEG, TRAFO OU SIM., EM POSTE DUPLO T-10/600KGF, C/ CX. DE MED. DE DEM. E REAT., CX.P/ TC E CHAVE BLIND. EM MURETA DE ALV. (1 1/2 VEZ), MED.(2,00 X 2,00)M, CONF. PADRAO ENERGISA, NAS ESPECIFICACOES: 150 KVA-15KV</v>
          </cell>
          <cell r="C843" t="str">
            <v>UN</v>
          </cell>
          <cell r="D843">
            <v>21568.5</v>
          </cell>
          <cell r="E843">
            <v>3501</v>
          </cell>
          <cell r="F843">
            <v>25069.5</v>
          </cell>
        </row>
        <row r="844">
          <cell r="A844">
            <v>1201008003</v>
          </cell>
          <cell r="B844" t="str">
            <v>POSTO C/ TRANSF. TRIF. WEG, TRAFO OU SIM. EM POSTE DUPLO T-12/1000KGF, C/ CX. DE MED. DE DEM. E REAT., CX. P/ TC E CHAVE BLIND. EM MURETA DE ALV. (1 1/2 VEZ), MED.(2,00 X 2,00)M, CONF. PADRAO ENERGISA, NAS ESPECIFICAÇOES: 150KVA-15KV</v>
          </cell>
          <cell r="C844" t="str">
            <v>UN</v>
          </cell>
          <cell r="D844">
            <v>23199.95</v>
          </cell>
          <cell r="E844">
            <v>3501</v>
          </cell>
          <cell r="F844">
            <v>26700.95</v>
          </cell>
        </row>
        <row r="845">
          <cell r="A845">
            <v>1201008010</v>
          </cell>
          <cell r="B845" t="str">
            <v>SUBESTACAO DE ELETRICA DE 45KVA, CLASSE 13.8KV, PARA FINS DE ATENDIMENTO DE UMA UNIDADE CONSUMIDOURA EM BT, PROVIDO DE DUTOS, PROTECAO, POSTES E ISOLADORES (REDE PROTEGIDA)</v>
          </cell>
          <cell r="C845" t="str">
            <v>UN</v>
          </cell>
          <cell r="D845">
            <v>27894.52</v>
          </cell>
          <cell r="E845">
            <v>3501</v>
          </cell>
          <cell r="F845">
            <v>31395.52</v>
          </cell>
        </row>
        <row r="846">
          <cell r="A846">
            <v>1201008012</v>
          </cell>
          <cell r="B846" t="str">
            <v>SUBESTACAO DE ELETRICA DE 75KVA, CLASSE 13.8KV, PARA FINS DE ATENDIMENTO DE UMA UNIDADE CONSUMIDOURA EM BT, PROVIDO DE DUTOS, PROTECAO, POSTES E ISOLADORES (REDE PROTEGIDA)</v>
          </cell>
          <cell r="C846" t="str">
            <v>UN</v>
          </cell>
          <cell r="D846">
            <v>33095.11</v>
          </cell>
          <cell r="E846">
            <v>3501</v>
          </cell>
          <cell r="F846">
            <v>36596.11</v>
          </cell>
        </row>
        <row r="847">
          <cell r="A847">
            <v>1201008014</v>
          </cell>
          <cell r="B847" t="str">
            <v>SUBESTACAO DE ELETRICA DE 112.5KVA, CLASSE 13.8KV, PARA FINS DE ATENDIMENTO DE UMA UNIDADE CONSUMIDOURA EM BT, PROVIDO DE DUTOS, PROTECAO, POSTES E ISOLADORES (REDE PROTEGIDA)</v>
          </cell>
          <cell r="C847" t="str">
            <v>UN</v>
          </cell>
          <cell r="D847">
            <v>42604.53</v>
          </cell>
          <cell r="E847">
            <v>4320.8100000000004</v>
          </cell>
          <cell r="F847">
            <v>46925.34</v>
          </cell>
        </row>
        <row r="848">
          <cell r="A848">
            <v>1201008030</v>
          </cell>
          <cell r="B848" t="str">
            <v>SUBESTACAO DE ELETRICA DE 150KVA, CLASSE 13.8KV, PARA FINS DE ATENDIMENTO DE UMA UNIDADE CONSUMIDOURA EM BT, PROVIDO DE DUTOS, PROTECAO, POSTES E ISOLADORES (REDE PROTEGIDA)</v>
          </cell>
          <cell r="C848" t="str">
            <v>UN</v>
          </cell>
          <cell r="D848">
            <v>59019.76</v>
          </cell>
          <cell r="E848">
            <v>5689.41</v>
          </cell>
          <cell r="F848">
            <v>64709.17</v>
          </cell>
        </row>
        <row r="849">
          <cell r="A849">
            <v>1201008032</v>
          </cell>
          <cell r="B849" t="str">
            <v>SUBESTACAO DE ELETRICA DE 225KVA, CLASSE 13.8KV, PARA FINS DE ATENDIMENTO DE UMA UNIDADE CONSUMIDOURA EM BT, PROVIDO DE DUTOS, PROTECAO, POSTES E ISOLADORES (REDE PROTEGIDA)</v>
          </cell>
          <cell r="C849" t="str">
            <v>UN</v>
          </cell>
          <cell r="D849">
            <v>69325.460000000006</v>
          </cell>
          <cell r="E849">
            <v>7058.01</v>
          </cell>
          <cell r="F849">
            <v>76383.47</v>
          </cell>
        </row>
        <row r="850">
          <cell r="A850">
            <v>1201008034</v>
          </cell>
          <cell r="B850" t="str">
            <v>DERIVACAO DE ALTA TENSAO</v>
          </cell>
          <cell r="C850" t="str">
            <v>UN</v>
          </cell>
          <cell r="D850">
            <v>6364.13</v>
          </cell>
          <cell r="E850">
            <v>4094.2</v>
          </cell>
          <cell r="F850">
            <v>10458.33</v>
          </cell>
        </row>
        <row r="851">
          <cell r="A851">
            <v>1201008046</v>
          </cell>
          <cell r="B851" t="str">
            <v>POSTE DE CONCRETO SECAO CIRCULAR COMPRIMENTO = 10M, CARGA NOMINAL NO TOPO 150 KGF, INCLUSIVE ESCAVACAO, TRANSPORTE, FORNECIMENTO E INSTALACAO</v>
          </cell>
          <cell r="C851" t="str">
            <v>UN</v>
          </cell>
          <cell r="D851">
            <v>1623.48</v>
          </cell>
          <cell r="E851">
            <v>102.24</v>
          </cell>
          <cell r="F851">
            <v>1725.72</v>
          </cell>
        </row>
        <row r="852">
          <cell r="A852">
            <v>1201008050</v>
          </cell>
          <cell r="B852" t="str">
            <v>POSTE DE CONCRETO SECAO CIRCULAR COMPRIMENTO = 10M, CARGA NOMINAL NO TOPO 600 KGF, INCLUSIVE ESCAVACAO, TRANSPORTE, FORNECIMENTO E INSTALACAO</v>
          </cell>
          <cell r="C852" t="str">
            <v>UN</v>
          </cell>
          <cell r="D852">
            <v>2544.46</v>
          </cell>
          <cell r="E852">
            <v>102.24</v>
          </cell>
          <cell r="F852">
            <v>2646.7</v>
          </cell>
        </row>
        <row r="853">
          <cell r="A853">
            <v>1201008062</v>
          </cell>
          <cell r="B853" t="str">
            <v>POSTE DE CONCRETO SECAO CIRCULAR COMPRIMENTO = 11M, CARGA NOMINAL NO TOPO 400 KGF, INCLUSIVE ESCAVACAO, TRANSPORTE, FORNECIMENTO E INSTALACAO</v>
          </cell>
          <cell r="C853" t="str">
            <v>UN</v>
          </cell>
          <cell r="D853">
            <v>3383.04</v>
          </cell>
          <cell r="E853">
            <v>102.24</v>
          </cell>
          <cell r="F853">
            <v>3485.28</v>
          </cell>
        </row>
        <row r="854">
          <cell r="A854">
            <v>1201008104</v>
          </cell>
          <cell r="B854" t="str">
            <v>POSTE DE CONCRETO SECAO DUPLO T COMPRIMENTO = 10M, CARGA NOMINAL NO TOPO 150 KGF, INCLUSIVE ESCAVACAO, TRANSPORTE, FORNECIMENTO E INSTALACAO</v>
          </cell>
          <cell r="C854" t="str">
            <v>UN</v>
          </cell>
          <cell r="D854">
            <v>1231.98</v>
          </cell>
          <cell r="E854">
            <v>102.24</v>
          </cell>
          <cell r="F854">
            <v>1334.22</v>
          </cell>
        </row>
        <row r="855">
          <cell r="A855">
            <v>1201008107</v>
          </cell>
          <cell r="B855" t="str">
            <v>POSTE DE CONCRETO SECAO DUPLO T COMPRIMENTO = 10M, CARGA NOMINAL NO TOPO 600 KGF, INCLUSIVE ESCAVACAO, TRANSPORTE, FORNECIMENTO E INSTALACAO</v>
          </cell>
          <cell r="C855" t="str">
            <v>UN</v>
          </cell>
          <cell r="D855">
            <v>2035.86</v>
          </cell>
          <cell r="E855">
            <v>102.24</v>
          </cell>
          <cell r="F855">
            <v>2138.1</v>
          </cell>
        </row>
        <row r="856">
          <cell r="A856">
            <v>1201008109</v>
          </cell>
          <cell r="B856" t="str">
            <v>POSTE DE CONCRETO SECAO DUPLO T COMPRIMENTO = 11M, CARGA NOMINAL NO TOPO 300 KGF, INCLUSIVE ESCAVACAO, TRANSPORTE, FORNECIMENTO E INSTALACAO</v>
          </cell>
          <cell r="C856" t="str">
            <v>UN</v>
          </cell>
          <cell r="D856">
            <v>2140.56</v>
          </cell>
          <cell r="E856">
            <v>102.24</v>
          </cell>
          <cell r="F856">
            <v>2242.8000000000002</v>
          </cell>
        </row>
        <row r="857">
          <cell r="A857">
            <v>1201008111</v>
          </cell>
          <cell r="B857" t="str">
            <v>POSTE DE CONCRETO SECAO DUPLO T COMPRIMENTO = 11M, CARGA NOMINAL NO TOPO 600 KGF, INCLUSIVE ESCAVACAO, TRANSPORTE, FORNECIMENTO E INSTALACAO</v>
          </cell>
          <cell r="C857" t="str">
            <v>UN</v>
          </cell>
          <cell r="D857">
            <v>2699.76</v>
          </cell>
          <cell r="E857">
            <v>102.24</v>
          </cell>
          <cell r="F857">
            <v>2802</v>
          </cell>
        </row>
        <row r="858">
          <cell r="A858">
            <v>1201008113</v>
          </cell>
          <cell r="B858" t="str">
            <v>TRANSFORMADOR DISTRIBUICAO 1000KVA TRIFASICO 60HZ CLASE 15KV IMERSO EM OLEO MINERAL FORNECIMENTO E INSTALACAO</v>
          </cell>
          <cell r="C858" t="str">
            <v>UN</v>
          </cell>
          <cell r="D858">
            <v>117954.25</v>
          </cell>
          <cell r="E858">
            <v>221.7</v>
          </cell>
          <cell r="F858">
            <v>118175.95</v>
          </cell>
        </row>
        <row r="859">
          <cell r="A859">
            <v>1201008114</v>
          </cell>
          <cell r="B859" t="str">
            <v>TRANSFORMADOR DE DISTRIBUICAO TRIFASICO, CLASSE 15 KV, MARCA WEG, TRAFO OU SIMILAR COM POTENCIA DE:- 15 KVA</v>
          </cell>
          <cell r="C859" t="str">
            <v>UN</v>
          </cell>
          <cell r="D859">
            <v>8363.85</v>
          </cell>
          <cell r="E859">
            <v>40.31</v>
          </cell>
          <cell r="F859">
            <v>8404.16</v>
          </cell>
        </row>
        <row r="860">
          <cell r="A860">
            <v>1201008116</v>
          </cell>
          <cell r="B860" t="str">
            <v>SINAPI - 102102 - TRANSFORMADOR DE DISTRIBUICAO, 30 KVA, TRIFASICO, 60 HZ, CLASSE 15 KV, IMERSO EM OLEO MINERAL, INSTALACAO EM POSTE (NAO INCLUSO SUPORTE) - FORNECIMENTO E INSTALACAO. AF_12/2020</v>
          </cell>
          <cell r="C860" t="str">
            <v>UN</v>
          </cell>
          <cell r="F860">
            <v>10633.49</v>
          </cell>
        </row>
        <row r="861">
          <cell r="A861">
            <v>1201008118</v>
          </cell>
          <cell r="B861" t="str">
            <v>SINAPI - 102103 - TRANSFORMADOR DE DISTRIBUICAO, 45 KVA, TRIFASICO, 60 HZ, CLASSE 15 KV, IMERSO EM OLEO MINERAL, INSTALACAO EM POSTE (NAO INCLUSO SUPORTE) - FORNECIMENTO E INSTALACAO. AF_12/2020</v>
          </cell>
          <cell r="C861" t="str">
            <v>UN</v>
          </cell>
          <cell r="F861">
            <v>11840.35</v>
          </cell>
        </row>
        <row r="862">
          <cell r="A862">
            <v>1201008119</v>
          </cell>
          <cell r="B862" t="str">
            <v>SINAPI - 102108 - TRANSFORMADOR DE DISTRIBUICAO, 300 KVA, TRIFASICO, 60 HZ, CLASSE 15 KV, IMERSO EM OLEO MINERAL, INSTALACAO EM POSTE (NAO INCLUSO SUPORTE) - FORNECIMENTO E INSTALACAO. AF_12/2020</v>
          </cell>
          <cell r="C862" t="str">
            <v>UN</v>
          </cell>
          <cell r="F862">
            <v>38192.57</v>
          </cell>
        </row>
        <row r="863">
          <cell r="A863">
            <v>1201008120</v>
          </cell>
          <cell r="B863" t="str">
            <v>SINAPI - 102104 - TRANSFORMADOR DE DISTRIBUICAO, 75 KVA, TRIFASICO, 60 HZ, CLASSE 15 KV, IMERSO EM OLEO MINERAL, INSTALACAO EM POSTE (NAO INCLUSO SUPORTE) - FORNECIMENTO E INSTALACAO. AF_12/2020</v>
          </cell>
          <cell r="C863" t="str">
            <v>UN</v>
          </cell>
          <cell r="F863">
            <v>15206.53</v>
          </cell>
        </row>
        <row r="864">
          <cell r="A864">
            <v>1201008121</v>
          </cell>
          <cell r="B864" t="str">
            <v>TRANSFORMADOR DISTRIBUICAO 500KVA TRIFASICO 60HZ CLASSE 15KV IMERSO EM OLEO MINERAL FORNECIMENTO E INSTALACAO</v>
          </cell>
          <cell r="C864" t="str">
            <v>UN</v>
          </cell>
          <cell r="D864">
            <v>61418.17</v>
          </cell>
          <cell r="E864">
            <v>181.39</v>
          </cell>
          <cell r="F864">
            <v>61599.56</v>
          </cell>
        </row>
        <row r="865">
          <cell r="A865">
            <v>1201008122</v>
          </cell>
          <cell r="B865" t="str">
            <v>SINAPI - 102105 - TRANSFORMADOR DE DISTRIBUICAO, 112,5 KVA, TRIFASICO, 60 HZ, CLASSE 15 KV, IMERSO EM OLEO MINERAL, INSTALACAO EM POSTE (NAO INCLUSO SUPORTE) - FORNECIMENTO E INSTALACAO. AF_12/2020</v>
          </cell>
          <cell r="C865" t="str">
            <v>UN</v>
          </cell>
          <cell r="F865">
            <v>18704.16</v>
          </cell>
        </row>
        <row r="866">
          <cell r="A866">
            <v>1201008123</v>
          </cell>
          <cell r="B866" t="str">
            <v>SINAPI - 102106 - TRANSFORMADOR DE DISTRIBUICAO, 150 KVA, TRIFASICO, 60 HZ, CLASSE 15 KV, IMERSO EM OLEO MINERAL, INSTALACAO EM POSTE (NAO INCLUSO SUPORTE) - FORNECIMENTO E INSTALACAO. AF_12/2020</v>
          </cell>
          <cell r="C866" t="str">
            <v>UN</v>
          </cell>
          <cell r="F866">
            <v>23479.41</v>
          </cell>
        </row>
        <row r="867">
          <cell r="A867">
            <v>1201008124</v>
          </cell>
          <cell r="B867" t="str">
            <v>SINAPI - 102107 - TRANSFORMADOR DE DISTRIBUICAO, 225 KVA, TRIFASICO, 60 HZ, CLASSE 15 KV, IMERSO EM OLEO MINERAL, INSTALACAO EM POSTE (NAO INCLUSO SUPORTE) - FORNECIMENTO E INSTALACAO. AF_12/2020</v>
          </cell>
          <cell r="C867" t="str">
            <v>UN</v>
          </cell>
          <cell r="F867">
            <v>32788.31</v>
          </cell>
        </row>
        <row r="868">
          <cell r="A868">
            <v>1201008125</v>
          </cell>
          <cell r="B868" t="str">
            <v>TRANSFORMADOR DISTRIBUICAO 750KVA TRIFASICO 60HZ CLASSE 15KV IMERSO EM OLEO MINERAL FORNECIMENTO E INSTALACAO</v>
          </cell>
          <cell r="C868" t="str">
            <v>UN</v>
          </cell>
          <cell r="D868">
            <v>84245.52</v>
          </cell>
          <cell r="E868">
            <v>201.55</v>
          </cell>
          <cell r="F868">
            <v>84447.07</v>
          </cell>
        </row>
        <row r="869">
          <cell r="A869">
            <v>1201008126</v>
          </cell>
          <cell r="B869" t="str">
            <v>CRUZETA DE MADEIRA DE LEI (2400 X 115 X 90) MM PADRAO ENERGISA</v>
          </cell>
          <cell r="C869" t="str">
            <v>UN</v>
          </cell>
          <cell r="D869">
            <v>176.44</v>
          </cell>
          <cell r="E869">
            <v>12.94</v>
          </cell>
          <cell r="F869">
            <v>189.38</v>
          </cell>
        </row>
        <row r="870">
          <cell r="A870">
            <v>1201008127</v>
          </cell>
          <cell r="B870" t="str">
            <v>CRUZETA DE CONCRETO RETANGULAR 250DAN</v>
          </cell>
          <cell r="C870" t="str">
            <v>UN</v>
          </cell>
          <cell r="D870">
            <v>156.22</v>
          </cell>
          <cell r="E870">
            <v>12.94</v>
          </cell>
          <cell r="F870">
            <v>169.16</v>
          </cell>
        </row>
        <row r="871">
          <cell r="A871">
            <v>1201008128</v>
          </cell>
          <cell r="B871" t="str">
            <v>MAO FRANCESA NORMAL DE 726 MM</v>
          </cell>
          <cell r="C871" t="str">
            <v>UN</v>
          </cell>
          <cell r="D871">
            <v>26.67</v>
          </cell>
          <cell r="E871">
            <v>4.3</v>
          </cell>
          <cell r="F871">
            <v>30.97</v>
          </cell>
        </row>
        <row r="872">
          <cell r="A872">
            <v>1201008129</v>
          </cell>
          <cell r="B872" t="str">
            <v>MAO FRANCESA PARA BECO</v>
          </cell>
          <cell r="C872" t="str">
            <v>UN</v>
          </cell>
          <cell r="D872">
            <v>223.99</v>
          </cell>
          <cell r="E872">
            <v>4.3</v>
          </cell>
          <cell r="F872">
            <v>228.29</v>
          </cell>
        </row>
        <row r="873">
          <cell r="A873">
            <v>1201008130</v>
          </cell>
          <cell r="B873" t="str">
            <v>ISOLADOR DE PORCELANA, TIPO PINO MONOCORPO, PARA TENSAO DE *15* KV, COM PINO ROSCA EXTERNA - FORNECIMENTO E INSTALACAO</v>
          </cell>
          <cell r="C873" t="str">
            <v>UN</v>
          </cell>
          <cell r="D873">
            <v>65.81</v>
          </cell>
          <cell r="E873">
            <v>8.6199999999999992</v>
          </cell>
          <cell r="F873">
            <v>74.430000000000007</v>
          </cell>
        </row>
        <row r="874">
          <cell r="A874">
            <v>1201008131</v>
          </cell>
          <cell r="B874" t="str">
            <v>ISOLADOR TIPO PILAR CLASSE 15 KV COM PINO ROSCA EXTERNA - FORNECIMENTO E INSTALACAO</v>
          </cell>
          <cell r="C874" t="str">
            <v>UN</v>
          </cell>
          <cell r="D874">
            <v>141.5</v>
          </cell>
          <cell r="E874">
            <v>8.6199999999999992</v>
          </cell>
          <cell r="F874">
            <v>150.12</v>
          </cell>
        </row>
        <row r="875">
          <cell r="A875">
            <v>1201008133</v>
          </cell>
          <cell r="B875" t="str">
            <v>ISOLADOR SUSPENSAO POLIMERICO, CLASSE 15 KV</v>
          </cell>
          <cell r="C875" t="str">
            <v>UN</v>
          </cell>
          <cell r="D875">
            <v>76.75</v>
          </cell>
          <cell r="E875">
            <v>12.94</v>
          </cell>
          <cell r="F875">
            <v>89.69</v>
          </cell>
        </row>
        <row r="876">
          <cell r="A876">
            <v>1201008134</v>
          </cell>
          <cell r="B876" t="str">
            <v>GANCHO OLHAL EM ACO GALVANIZADO, ESPESSURA 16MM, ABERTURA 21MM</v>
          </cell>
          <cell r="C876" t="str">
            <v>UN</v>
          </cell>
          <cell r="D876">
            <v>20.03</v>
          </cell>
          <cell r="E876">
            <v>0.46</v>
          </cell>
          <cell r="F876">
            <v>20.49</v>
          </cell>
        </row>
        <row r="877">
          <cell r="A877">
            <v>1201008135</v>
          </cell>
          <cell r="B877" t="str">
            <v>CRUZETA DE CONCRETO RETANGULAR 400DAN</v>
          </cell>
          <cell r="C877" t="str">
            <v>UN</v>
          </cell>
          <cell r="D877">
            <v>190</v>
          </cell>
          <cell r="E877">
            <v>17.239999999999998</v>
          </cell>
          <cell r="F877">
            <v>207.24</v>
          </cell>
        </row>
        <row r="878">
          <cell r="A878">
            <v>1201008136</v>
          </cell>
          <cell r="B878" t="str">
            <v>MANILHA SAPATILHA</v>
          </cell>
          <cell r="C878" t="str">
            <v>UN</v>
          </cell>
          <cell r="D878">
            <v>28.26</v>
          </cell>
          <cell r="E878">
            <v>0.85</v>
          </cell>
          <cell r="F878">
            <v>29.11</v>
          </cell>
        </row>
        <row r="879">
          <cell r="A879">
            <v>1201008140</v>
          </cell>
          <cell r="B879" t="str">
            <v>PARA-RAIOS DE DISTRIBUICAO, TENSAO NOMINAL 15 KV, CORRENTE NOMINAL DE DESCARGA 5 KA - FORNECIMENTO E INSTALACAO</v>
          </cell>
          <cell r="C879" t="str">
            <v>UN</v>
          </cell>
          <cell r="D879">
            <v>260.85000000000002</v>
          </cell>
          <cell r="E879">
            <v>5.45</v>
          </cell>
          <cell r="F879">
            <v>266.3</v>
          </cell>
        </row>
        <row r="880">
          <cell r="A880">
            <v>1201008141</v>
          </cell>
          <cell r="B880" t="str">
            <v>PARA RAIO POLIMERICO, CLASSE 12 KV</v>
          </cell>
          <cell r="C880" t="str">
            <v>UN</v>
          </cell>
          <cell r="D880">
            <v>287.61</v>
          </cell>
          <cell r="E880">
            <v>5.45</v>
          </cell>
          <cell r="F880">
            <v>293.06</v>
          </cell>
        </row>
        <row r="881">
          <cell r="A881">
            <v>1201008142</v>
          </cell>
          <cell r="B881" t="str">
            <v>CHAVE FUSIVEL TIPO XS - 100 A, CLASSE 15 KV, LORENZETTI OU SIMILAR</v>
          </cell>
          <cell r="C881" t="str">
            <v>UN</v>
          </cell>
          <cell r="D881">
            <v>472.5</v>
          </cell>
          <cell r="E881">
            <v>114.74</v>
          </cell>
          <cell r="F881">
            <v>587.24</v>
          </cell>
        </row>
        <row r="882">
          <cell r="A882">
            <v>1201008143</v>
          </cell>
          <cell r="B882" t="str">
            <v>LACO PREFORMADO PARA CABO 2 AWG</v>
          </cell>
          <cell r="C882" t="str">
            <v>UN</v>
          </cell>
          <cell r="D882">
            <v>9.8699999999999992</v>
          </cell>
          <cell r="E882">
            <v>3.25</v>
          </cell>
          <cell r="F882">
            <v>13.12</v>
          </cell>
        </row>
        <row r="883">
          <cell r="A883">
            <v>1201008144</v>
          </cell>
          <cell r="B883" t="str">
            <v>SUPORTE EM ACO GALVANIZADO PARA TRANSFORMADOR PARA POSTE DUPLO T 185 X 95 MM, CHAPA DE 5/16" - FORNECIMENTO E INSTALACAO</v>
          </cell>
          <cell r="C883" t="str">
            <v>UN</v>
          </cell>
          <cell r="D883">
            <v>233.67</v>
          </cell>
          <cell r="E883">
            <v>12.94</v>
          </cell>
          <cell r="F883">
            <v>246.61</v>
          </cell>
        </row>
        <row r="884">
          <cell r="A884">
            <v>1201008145</v>
          </cell>
          <cell r="B884" t="str">
            <v>LACO PREFORMADO PARA CABO 1/0 AWG</v>
          </cell>
          <cell r="C884" t="str">
            <v>UN</v>
          </cell>
          <cell r="D884">
            <v>16.38</v>
          </cell>
          <cell r="E884">
            <v>3.25</v>
          </cell>
          <cell r="F884">
            <v>19.63</v>
          </cell>
        </row>
        <row r="885">
          <cell r="A885">
            <v>1201008146</v>
          </cell>
          <cell r="B885" t="str">
            <v>FIO DE ALUMINIO PARA ARMACAO DE ISOLADOR DE TOPO</v>
          </cell>
          <cell r="C885" t="str">
            <v>M</v>
          </cell>
          <cell r="D885">
            <v>2.59</v>
          </cell>
          <cell r="E885">
            <v>1.28</v>
          </cell>
          <cell r="F885">
            <v>3.87</v>
          </cell>
        </row>
        <row r="886">
          <cell r="A886">
            <v>1201008148</v>
          </cell>
          <cell r="B886" t="str">
            <v>FITA DE ALUMINIO PARA PROTECAO DE ISOLADOR DE TOPO</v>
          </cell>
          <cell r="C886" t="str">
            <v>M</v>
          </cell>
          <cell r="D886">
            <v>2.63</v>
          </cell>
          <cell r="E886">
            <v>1.28</v>
          </cell>
          <cell r="F886">
            <v>3.91</v>
          </cell>
        </row>
        <row r="887">
          <cell r="A887">
            <v>1201008149</v>
          </cell>
          <cell r="B887" t="str">
            <v>ALCA PREFORMADA PARA ESTAI DE ANCORA</v>
          </cell>
          <cell r="C887" t="str">
            <v>UN</v>
          </cell>
          <cell r="D887">
            <v>15.84</v>
          </cell>
          <cell r="E887">
            <v>3.25</v>
          </cell>
          <cell r="F887">
            <v>19.09</v>
          </cell>
        </row>
        <row r="888">
          <cell r="A888">
            <v>1201008150</v>
          </cell>
          <cell r="B888" t="str">
            <v>SINAPI - 101555 - ALCA PREFORMADA DE DISTRIBUICAO, EM  ACO GALVANIZADO, AWG 4 - FORNECIMENTO E INSTALACAO. AF_07/2020</v>
          </cell>
          <cell r="C888" t="str">
            <v>UN</v>
          </cell>
          <cell r="F888">
            <v>7.82</v>
          </cell>
        </row>
        <row r="889">
          <cell r="A889">
            <v>1201008151</v>
          </cell>
          <cell r="B889" t="str">
            <v>ALCA PREFORMADA DE DISTRIBUICAO PARA CABO 1/0 AWG</v>
          </cell>
          <cell r="C889" t="str">
            <v>UN</v>
          </cell>
          <cell r="D889">
            <v>15.84</v>
          </cell>
          <cell r="E889">
            <v>3.25</v>
          </cell>
          <cell r="F889">
            <v>19.09</v>
          </cell>
        </row>
        <row r="890">
          <cell r="A890">
            <v>1201008152</v>
          </cell>
          <cell r="B890" t="str">
            <v>ELO FUSIVEL, PARA PROTECAO DE TRANSFORMADOR DE:- 3 H</v>
          </cell>
          <cell r="C890" t="str">
            <v>UN</v>
          </cell>
          <cell r="D890">
            <v>3.3</v>
          </cell>
          <cell r="E890">
            <v>0.85</v>
          </cell>
          <cell r="F890">
            <v>4.1500000000000004</v>
          </cell>
        </row>
        <row r="891">
          <cell r="A891">
            <v>1201008153</v>
          </cell>
          <cell r="B891" t="str">
            <v>- 2 H</v>
          </cell>
          <cell r="C891" t="str">
            <v>UN</v>
          </cell>
          <cell r="D891">
            <v>3.3</v>
          </cell>
          <cell r="E891">
            <v>0.85</v>
          </cell>
          <cell r="F891">
            <v>4.1500000000000004</v>
          </cell>
        </row>
        <row r="892">
          <cell r="A892">
            <v>1201008154</v>
          </cell>
          <cell r="B892" t="str">
            <v>- 5 H</v>
          </cell>
          <cell r="C892" t="str">
            <v>UN</v>
          </cell>
          <cell r="D892">
            <v>3.34</v>
          </cell>
          <cell r="E892">
            <v>0.85</v>
          </cell>
          <cell r="F892">
            <v>4.1900000000000004</v>
          </cell>
        </row>
        <row r="893">
          <cell r="A893">
            <v>1201008156</v>
          </cell>
          <cell r="B893" t="str">
            <v>- 6 K</v>
          </cell>
          <cell r="C893" t="str">
            <v>UN</v>
          </cell>
          <cell r="D893">
            <v>4.54</v>
          </cell>
          <cell r="E893">
            <v>0.85</v>
          </cell>
          <cell r="F893">
            <v>5.39</v>
          </cell>
        </row>
        <row r="894">
          <cell r="A894">
            <v>1201008157</v>
          </cell>
          <cell r="B894" t="str">
            <v>- 10K</v>
          </cell>
          <cell r="C894" t="str">
            <v>UN</v>
          </cell>
          <cell r="D894">
            <v>4.8</v>
          </cell>
          <cell r="E894">
            <v>0.85</v>
          </cell>
          <cell r="F894">
            <v>5.65</v>
          </cell>
        </row>
        <row r="895">
          <cell r="A895">
            <v>1201008158</v>
          </cell>
          <cell r="B895" t="str">
            <v>- 15 K</v>
          </cell>
          <cell r="C895" t="str">
            <v>UN</v>
          </cell>
          <cell r="D895">
            <v>4.8</v>
          </cell>
          <cell r="E895">
            <v>0.85</v>
          </cell>
          <cell r="F895">
            <v>5.65</v>
          </cell>
        </row>
        <row r="896">
          <cell r="A896">
            <v>1201008160</v>
          </cell>
          <cell r="B896" t="str">
            <v>- 25 K</v>
          </cell>
          <cell r="C896" t="str">
            <v>UN</v>
          </cell>
          <cell r="D896">
            <v>3.18</v>
          </cell>
          <cell r="E896">
            <v>0.85</v>
          </cell>
          <cell r="F896">
            <v>4.03</v>
          </cell>
        </row>
        <row r="897">
          <cell r="A897">
            <v>1201008162</v>
          </cell>
          <cell r="B897" t="str">
            <v>CABO DE ALUMINIO, SEM ALMA DE ACO, NA(S) BITOLA(S):- 4 AWG</v>
          </cell>
          <cell r="C897" t="str">
            <v>M</v>
          </cell>
          <cell r="D897">
            <v>2.89</v>
          </cell>
          <cell r="E897">
            <v>13.36</v>
          </cell>
          <cell r="F897">
            <v>16.25</v>
          </cell>
        </row>
        <row r="898">
          <cell r="A898">
            <v>1201008164</v>
          </cell>
          <cell r="B898" t="str">
            <v>- 2 AWG</v>
          </cell>
          <cell r="C898" t="str">
            <v>M</v>
          </cell>
          <cell r="D898">
            <v>4.5999999999999996</v>
          </cell>
          <cell r="E898">
            <v>13.36</v>
          </cell>
          <cell r="F898">
            <v>17.96</v>
          </cell>
        </row>
        <row r="899">
          <cell r="A899">
            <v>1201008166</v>
          </cell>
          <cell r="B899" t="str">
            <v>- 1/0 AWG</v>
          </cell>
          <cell r="C899" t="str">
            <v>M</v>
          </cell>
          <cell r="D899">
            <v>7.2</v>
          </cell>
          <cell r="E899">
            <v>13.36</v>
          </cell>
          <cell r="F899">
            <v>20.56</v>
          </cell>
        </row>
        <row r="900">
          <cell r="A900">
            <v>1201008168</v>
          </cell>
          <cell r="B900" t="str">
            <v>PARAFUSO, COM PORCA, NA(S) ESPECIFICACAO(OES):- MAQUINA (16 X 125)MM</v>
          </cell>
          <cell r="C900" t="str">
            <v>UN</v>
          </cell>
          <cell r="D900">
            <v>11.31</v>
          </cell>
          <cell r="E900">
            <v>4.3</v>
          </cell>
          <cell r="F900">
            <v>15.61</v>
          </cell>
        </row>
        <row r="901">
          <cell r="A901">
            <v>1201008170</v>
          </cell>
          <cell r="B901" t="str">
            <v>- CABECA QUADRADA (16 X 150)MM</v>
          </cell>
          <cell r="C901" t="str">
            <v>UN</v>
          </cell>
          <cell r="D901">
            <v>12.45</v>
          </cell>
          <cell r="E901">
            <v>4.3</v>
          </cell>
          <cell r="F901">
            <v>16.75</v>
          </cell>
        </row>
        <row r="902">
          <cell r="A902">
            <v>1201008172</v>
          </cell>
          <cell r="B902" t="str">
            <v>- CABECA QUADRADA (16 X 250)MM</v>
          </cell>
          <cell r="C902" t="str">
            <v>UN</v>
          </cell>
          <cell r="D902">
            <v>16.59</v>
          </cell>
          <cell r="E902">
            <v>4.3</v>
          </cell>
          <cell r="F902">
            <v>20.89</v>
          </cell>
        </row>
        <row r="903">
          <cell r="A903">
            <v>1201008174</v>
          </cell>
          <cell r="B903" t="str">
            <v>- ROSCA DUPLA (PASSANTE) - (16 X 450)MM</v>
          </cell>
          <cell r="C903" t="str">
            <v>UN</v>
          </cell>
          <cell r="D903">
            <v>30.36</v>
          </cell>
          <cell r="E903">
            <v>4.3</v>
          </cell>
          <cell r="F903">
            <v>34.659999999999997</v>
          </cell>
        </row>
        <row r="904">
          <cell r="A904">
            <v>1201008176</v>
          </cell>
          <cell r="B904" t="str">
            <v>- FRANCES (16 X 45)MM</v>
          </cell>
          <cell r="C904" t="str">
            <v>UN</v>
          </cell>
          <cell r="D904">
            <v>7.48</v>
          </cell>
          <cell r="E904">
            <v>4.3</v>
          </cell>
          <cell r="F904">
            <v>11.78</v>
          </cell>
        </row>
        <row r="905">
          <cell r="A905">
            <v>1201008178</v>
          </cell>
          <cell r="B905" t="str">
            <v>- FRANCES (16 X 150)MM</v>
          </cell>
          <cell r="C905" t="str">
            <v>UN</v>
          </cell>
          <cell r="D905">
            <v>12.64</v>
          </cell>
          <cell r="E905">
            <v>4.3</v>
          </cell>
          <cell r="F905">
            <v>16.940000000000001</v>
          </cell>
        </row>
        <row r="906">
          <cell r="A906">
            <v>1201008180</v>
          </cell>
          <cell r="B906" t="str">
            <v>ARRUELA QUADRADA FURO DE 18 MM</v>
          </cell>
          <cell r="C906" t="str">
            <v>UN</v>
          </cell>
          <cell r="D906">
            <v>1.5</v>
          </cell>
          <cell r="E906">
            <v>0.85</v>
          </cell>
          <cell r="F906">
            <v>2.35</v>
          </cell>
        </row>
        <row r="907">
          <cell r="A907">
            <v>1201008182</v>
          </cell>
          <cell r="B907" t="str">
            <v>ARRUELA DE PRESSAO PARA PARAFUSO DE 16 MM</v>
          </cell>
          <cell r="C907" t="str">
            <v>UN</v>
          </cell>
          <cell r="D907">
            <v>0.72</v>
          </cell>
          <cell r="E907">
            <v>0.85</v>
          </cell>
          <cell r="F907">
            <v>1.57</v>
          </cell>
        </row>
        <row r="908">
          <cell r="A908">
            <v>1201008183</v>
          </cell>
          <cell r="B908" t="str">
            <v>DISJUNTOR, A VACUO 630A, MOD. MAF-15-630, CAPACIDADE 350MVA, COM PROTECAO DE CURTO, SOBRECARGA E FALTA DE FASE, PROTECAO SECUNDARIA DA BEGHIN OU SIMILAR</v>
          </cell>
          <cell r="C908" t="str">
            <v>UN</v>
          </cell>
          <cell r="D908">
            <v>36380</v>
          </cell>
          <cell r="E908">
            <v>265.64</v>
          </cell>
          <cell r="F908">
            <v>36645.64</v>
          </cell>
        </row>
        <row r="909">
          <cell r="A909">
            <v>1201008186</v>
          </cell>
          <cell r="B909" t="str">
            <v>CHAVE SECCIONADORA TRIPOLAR PARA MEDIA TENSAO 400A/15KV COM COMANDO MANUAL SIMULTANEO NAS TRES FASE ATRAVES DE PUNHO</v>
          </cell>
          <cell r="C909" t="str">
            <v>UN</v>
          </cell>
          <cell r="D909">
            <v>1123.26</v>
          </cell>
          <cell r="E909">
            <v>212.3</v>
          </cell>
          <cell r="F909">
            <v>1335.56</v>
          </cell>
        </row>
        <row r="910">
          <cell r="A910">
            <v>1201008187</v>
          </cell>
          <cell r="B910" t="str">
            <v>PORTA COM TELA MALHA 20MM COM DISPOSITIVO PARA LACRE DE (0,80 X 2,10)M, INCLUSIVE FUNDO ANTICORROSIVO 2 DEMAOS</v>
          </cell>
          <cell r="C910" t="str">
            <v>UN</v>
          </cell>
          <cell r="D910">
            <v>836.53</v>
          </cell>
          <cell r="E910">
            <v>493.57</v>
          </cell>
          <cell r="F910">
            <v>1330.1</v>
          </cell>
        </row>
        <row r="911">
          <cell r="A911">
            <v>1201008188</v>
          </cell>
          <cell r="B911" t="str">
            <v>PORTA DE AA 2 FOLHAS TIPO VENEZIANA EM CHAPA DOBRADA No.18 DE (1,40 X 2,10)M, INCLUSIVE FUNDO ANTICORROSIVO 2 DEMAOS - ANEXO A-042</v>
          </cell>
          <cell r="C911" t="str">
            <v>UN</v>
          </cell>
          <cell r="D911">
            <v>2139.37</v>
          </cell>
          <cell r="E911">
            <v>1207.3800000000001</v>
          </cell>
          <cell r="F911">
            <v>3346.75</v>
          </cell>
        </row>
        <row r="912">
          <cell r="A912">
            <v>1201008189</v>
          </cell>
          <cell r="B912" t="str">
            <v>PORTA TIPO VENEZIANA EM CHAPA DOBRADA No. 18, INCLUSIVE FUNDO ANTICORROSIVO 2 DEMAOS, DE:- (0,80 X 2,10)M</v>
          </cell>
          <cell r="C912" t="str">
            <v>UN</v>
          </cell>
          <cell r="D912">
            <v>1217.54</v>
          </cell>
          <cell r="E912">
            <v>604.13</v>
          </cell>
          <cell r="F912">
            <v>1821.67</v>
          </cell>
        </row>
        <row r="913">
          <cell r="A913">
            <v>1201008190</v>
          </cell>
          <cell r="B913" t="str">
            <v>ISOLADOR DE PORCELANA, TIPO BUCHA, PARA TENSAO DE 15KV - FORNECIMENTO E INSTALACAO</v>
          </cell>
          <cell r="C913" t="str">
            <v>UN</v>
          </cell>
          <cell r="D913">
            <v>450.62</v>
          </cell>
          <cell r="E913">
            <v>25.88</v>
          </cell>
          <cell r="F913">
            <v>476.5</v>
          </cell>
        </row>
        <row r="914">
          <cell r="A914">
            <v>1201008192</v>
          </cell>
          <cell r="B914" t="str">
            <v>- INTERNO-INTERNO</v>
          </cell>
          <cell r="C914" t="str">
            <v>UN</v>
          </cell>
          <cell r="D914">
            <v>578.16</v>
          </cell>
          <cell r="E914">
            <v>90.32</v>
          </cell>
          <cell r="F914">
            <v>668.48</v>
          </cell>
        </row>
        <row r="915">
          <cell r="A915">
            <v>1201008194</v>
          </cell>
          <cell r="B915" t="str">
            <v>- PEDESTAL</v>
          </cell>
          <cell r="C915" t="str">
            <v>UN</v>
          </cell>
          <cell r="D915">
            <v>101.82</v>
          </cell>
          <cell r="E915">
            <v>25.88</v>
          </cell>
          <cell r="F915">
            <v>127.7</v>
          </cell>
        </row>
        <row r="916">
          <cell r="A916">
            <v>1201008196</v>
          </cell>
          <cell r="B916" t="str">
            <v>PRATELEIRA PARA INSTALACAO DE TC E TP (PADRAO ENERGISA)</v>
          </cell>
          <cell r="C916" t="str">
            <v>UN</v>
          </cell>
          <cell r="D916">
            <v>1268.82</v>
          </cell>
          <cell r="E916">
            <v>172.56</v>
          </cell>
          <cell r="F916">
            <v>1441.38</v>
          </cell>
        </row>
        <row r="917">
          <cell r="A917">
            <v>1201008197</v>
          </cell>
          <cell r="B917" t="str">
            <v>SUPORTE PARA TRANSFORMADOR EM POSTE DE CONCRETO CIRCULAR ATE 270MM</v>
          </cell>
          <cell r="C917" t="str">
            <v>UN</v>
          </cell>
          <cell r="D917">
            <v>240.25</v>
          </cell>
          <cell r="E917">
            <v>67.73</v>
          </cell>
          <cell r="F917">
            <v>307.98</v>
          </cell>
        </row>
        <row r="918">
          <cell r="A918">
            <v>1201008198</v>
          </cell>
          <cell r="B918" t="str">
            <v>SUPORTE PARA TRANSFORMADOR EM POSTE DE CONCRETO DUPLO T 195/100</v>
          </cell>
          <cell r="C918" t="str">
            <v>UN</v>
          </cell>
          <cell r="D918">
            <v>236.97</v>
          </cell>
          <cell r="E918">
            <v>67.73</v>
          </cell>
          <cell r="F918">
            <v>304.7</v>
          </cell>
        </row>
        <row r="919">
          <cell r="A919">
            <v>1201008299</v>
          </cell>
          <cell r="B919" t="str">
            <v>*ACESSORIOS PARA CABINE DE TRANSFORMADOR:</v>
          </cell>
        </row>
        <row r="920">
          <cell r="A920">
            <v>1201008300</v>
          </cell>
          <cell r="B920" t="str">
            <v>JANELA FIXA COM VIDRO PARA ILUMINACAO NATURAL DE (1,00 X 0,50)M, INCLUSIVE FUNDO ANTICORROSIVO 2 DEMAOS -  ANEXO A-025 (ESQ.) (EXCLUSIVE VIDRO)</v>
          </cell>
          <cell r="C920" t="str">
            <v>UN</v>
          </cell>
          <cell r="D920">
            <v>258.45999999999998</v>
          </cell>
          <cell r="E920">
            <v>149.4</v>
          </cell>
          <cell r="F920">
            <v>407.86</v>
          </cell>
        </row>
        <row r="921">
          <cell r="A921">
            <v>1201008301</v>
          </cell>
          <cell r="B921" t="str">
            <v>JANELA MISTA (VIDRO/VENEZIANA) PARA ILUMINACAO E VENTILACAO NATURAL (1,20 X 0,60)M, INCLUSIVE FUNDO ANTICORROSIVO 2 DEMAOS - ANEXO A-027 (EXCLUSIVE VIDRO)</v>
          </cell>
          <cell r="C921" t="str">
            <v>UN</v>
          </cell>
          <cell r="D921">
            <v>417.87</v>
          </cell>
          <cell r="E921">
            <v>272.69</v>
          </cell>
          <cell r="F921">
            <v>690.56</v>
          </cell>
        </row>
        <row r="922">
          <cell r="A922">
            <v>1201008302</v>
          </cell>
          <cell r="B922" t="str">
            <v>TELA DE PROTECAO PARA JANELA DE (1,00 X 0,75)M, INCLUSIVE FUNDO ANTICORROSIVO 2 DEMAOS - ANEXO A-026 (ESQ.)</v>
          </cell>
          <cell r="C922" t="str">
            <v>UN</v>
          </cell>
          <cell r="D922">
            <v>302.7</v>
          </cell>
          <cell r="E922">
            <v>78.760000000000005</v>
          </cell>
          <cell r="F922">
            <v>381.46</v>
          </cell>
        </row>
        <row r="923">
          <cell r="A923">
            <v>1201008304</v>
          </cell>
          <cell r="B923" t="str">
            <v>JANELA VENEZIANA PARA VENTILACAO NATURAL DE (1,00 X 0,50)M, INCLUSIVE FUNDO ANTICORROSIVO 2 DEMAOS - ANEXO A-024 (ESQ.)</v>
          </cell>
          <cell r="C923" t="str">
            <v>UN</v>
          </cell>
          <cell r="D923">
            <v>260.13</v>
          </cell>
          <cell r="E923">
            <v>157.44999999999999</v>
          </cell>
          <cell r="F923">
            <v>417.58</v>
          </cell>
        </row>
        <row r="924">
          <cell r="A924">
            <v>1201008306</v>
          </cell>
          <cell r="B924" t="str">
            <v>GRADE DE PROTECAO REMOVIVEL (2,00 X 2,00)M, INCLUSIVE FUNDO ANTICORROSIVO 2 DEMAOS - ANEXO A-028 (ESQ.)</v>
          </cell>
          <cell r="C924" t="str">
            <v>UN</v>
          </cell>
          <cell r="D924">
            <v>441.55</v>
          </cell>
          <cell r="E924">
            <v>624.07000000000005</v>
          </cell>
          <cell r="F924">
            <v>1065.6199999999999</v>
          </cell>
        </row>
        <row r="925">
          <cell r="A925">
            <v>1201008308</v>
          </cell>
          <cell r="B925" t="str">
            <v>BARRAMENTO DE COBRE, PARA 13,8 KV, TIPO VERGALHAO, REDONDO E DIAMETRO 1/4"</v>
          </cell>
          <cell r="C925" t="str">
            <v>M</v>
          </cell>
          <cell r="D925">
            <v>22.09</v>
          </cell>
          <cell r="E925">
            <v>13.36</v>
          </cell>
          <cell r="F925">
            <v>35.450000000000003</v>
          </cell>
        </row>
        <row r="926">
          <cell r="A926">
            <v>1201008309</v>
          </cell>
          <cell r="B926" t="str">
            <v>BARRAMENTO DE COBRE, PARA 15KV, TIPO VERGALHAO, REDONDO E DIAMETRO 3/8"</v>
          </cell>
          <cell r="C926" t="str">
            <v>M</v>
          </cell>
          <cell r="D926">
            <v>139.27000000000001</v>
          </cell>
          <cell r="E926">
            <v>13.36</v>
          </cell>
          <cell r="F926">
            <v>152.63</v>
          </cell>
        </row>
        <row r="927">
          <cell r="A927">
            <v>1201008316</v>
          </cell>
          <cell r="B927" t="str">
            <v>BORNE CONCENTRICO DE 3/8" NO(S) TIPO(S):- TERMINAL CENTRAL</v>
          </cell>
          <cell r="C927" t="str">
            <v>UN</v>
          </cell>
          <cell r="D927">
            <v>25.78</v>
          </cell>
          <cell r="E927">
            <v>6.47</v>
          </cell>
          <cell r="F927">
            <v>32.25</v>
          </cell>
        </row>
        <row r="928">
          <cell r="A928">
            <v>1201008318</v>
          </cell>
          <cell r="B928" t="str">
            <v>- TERMINAL ANGULAR</v>
          </cell>
          <cell r="C928" t="str">
            <v>UN</v>
          </cell>
          <cell r="D928">
            <v>21.5</v>
          </cell>
          <cell r="E928">
            <v>6.47</v>
          </cell>
          <cell r="F928">
            <v>27.97</v>
          </cell>
        </row>
        <row r="929">
          <cell r="A929">
            <v>1201008320</v>
          </cell>
          <cell r="B929" t="str">
            <v>- DERIVACAO T</v>
          </cell>
          <cell r="C929" t="str">
            <v>UN</v>
          </cell>
          <cell r="D929">
            <v>20.41</v>
          </cell>
          <cell r="E929">
            <v>6.47</v>
          </cell>
          <cell r="F929">
            <v>26.88</v>
          </cell>
        </row>
        <row r="930">
          <cell r="A930">
            <v>1201008334</v>
          </cell>
          <cell r="B930" t="str">
            <v>SUPORTE PARA SECCIONADORA 15 KV EM FERRO L 1 1/2"X 3/16" COM 4 CHUMBADORES, INCLUSIVE FUNDO ANTICORROSIVO 2 DEMAOS</v>
          </cell>
          <cell r="C930" t="str">
            <v>UN</v>
          </cell>
          <cell r="D930">
            <v>171.15</v>
          </cell>
          <cell r="E930">
            <v>51.18</v>
          </cell>
          <cell r="F930">
            <v>222.33</v>
          </cell>
        </row>
        <row r="931">
          <cell r="A931">
            <v>1201008336</v>
          </cell>
          <cell r="B931" t="str">
            <v>SUPORTE PARA MUFLA EM CANTONEIRA 2"X 3/16" COM 4 FUROS 5/8", INCLUSIVE FUNDO ANTICORROSIVO 2 DEMAOS</v>
          </cell>
          <cell r="C931" t="str">
            <v>UN</v>
          </cell>
          <cell r="D931">
            <v>157.52000000000001</v>
          </cell>
          <cell r="E931">
            <v>51.18</v>
          </cell>
          <cell r="F931">
            <v>208.7</v>
          </cell>
        </row>
        <row r="932">
          <cell r="A932">
            <v>1201008338</v>
          </cell>
          <cell r="B932" t="str">
            <v>SUPORTE EM CANTONEIRA 50 X 50 X 5MM, PARA ISOLADOR PEDESTRAL 30 X 120 X 30CM, INCLUSIVE FUNDO ANTICORROSIVO 2 DEMAOS</v>
          </cell>
          <cell r="C932" t="str">
            <v>UN</v>
          </cell>
          <cell r="D932">
            <v>193.08</v>
          </cell>
          <cell r="E932">
            <v>51.18</v>
          </cell>
          <cell r="F932">
            <v>244.26</v>
          </cell>
        </row>
        <row r="933">
          <cell r="A933">
            <v>1201008340</v>
          </cell>
          <cell r="B933" t="str">
            <v>SUPORTE PARA ALAVANCA DE MANOBRA DA CHAVE SECCIONADORA, INCLUSIVE FUNDO ANTICORROSIVO 2 DEMAOS</v>
          </cell>
          <cell r="C933" t="str">
            <v>UN</v>
          </cell>
          <cell r="D933">
            <v>83.2</v>
          </cell>
          <cell r="E933">
            <v>23.62</v>
          </cell>
          <cell r="F933">
            <v>106.82</v>
          </cell>
        </row>
        <row r="934">
          <cell r="A934">
            <v>1201008342</v>
          </cell>
          <cell r="B934" t="str">
            <v>CHAPA DE FERRO GALVANIZADO DE 3,5 X 700 X 1700MM PARA 3 BUCHAS DE PASSAGEM, INCLUSIVE FUNDO ANTICORROSIVO 2 DEMAOS</v>
          </cell>
          <cell r="C934" t="str">
            <v>UN</v>
          </cell>
          <cell r="D934">
            <v>469.24</v>
          </cell>
          <cell r="E934">
            <v>118.14</v>
          </cell>
          <cell r="F934">
            <v>587.38</v>
          </cell>
        </row>
        <row r="935">
          <cell r="A935">
            <v>1201008344</v>
          </cell>
          <cell r="B935" t="str">
            <v>CAIXA DE PROTECAO  PARA TRANSFORMADOR CORRENTE, EM CHAPA DE ACO 18 USG (PADRAO DA CONCESSIONARIA LOCAL) - FORNECIMENTO E INSTALACAO</v>
          </cell>
          <cell r="C935" t="str">
            <v>UN</v>
          </cell>
          <cell r="D935">
            <v>758</v>
          </cell>
          <cell r="E935">
            <v>7.32</v>
          </cell>
          <cell r="F935">
            <v>765.32</v>
          </cell>
        </row>
        <row r="936">
          <cell r="A936">
            <v>1201008346</v>
          </cell>
          <cell r="B936" t="str">
            <v>PLACA DE ADVERTENCIA EM PVC 2MM, COM OS DIZERES:- ESTA CHAVE NAO DEVE SER MANOBRADA</v>
          </cell>
          <cell r="C936" t="str">
            <v>UN</v>
          </cell>
          <cell r="D936">
            <v>20.32</v>
          </cell>
          <cell r="E936">
            <v>1.58</v>
          </cell>
          <cell r="F936">
            <v>21.9</v>
          </cell>
        </row>
        <row r="937">
          <cell r="A937">
            <v>1201008348</v>
          </cell>
          <cell r="B937" t="str">
            <v>- PERIGO DE MORTE</v>
          </cell>
          <cell r="C937" t="str">
            <v>UN</v>
          </cell>
          <cell r="D937">
            <v>30.23</v>
          </cell>
          <cell r="E937">
            <v>1.46</v>
          </cell>
          <cell r="F937">
            <v>31.69</v>
          </cell>
        </row>
        <row r="938">
          <cell r="A938">
            <v>1201008352</v>
          </cell>
          <cell r="B938" t="str">
            <v>PARAFUSO DE FERRO C/PORCA, 2 ARRUELAS LISAS E 1 ARRUELA DE PRESSAO DE:- 3/8" X 1 1/2"</v>
          </cell>
          <cell r="C938" t="str">
            <v>UN</v>
          </cell>
          <cell r="D938">
            <v>2.95</v>
          </cell>
          <cell r="E938">
            <v>4.3</v>
          </cell>
          <cell r="F938">
            <v>7.25</v>
          </cell>
        </row>
        <row r="939">
          <cell r="A939">
            <v>1201008354</v>
          </cell>
          <cell r="B939" t="str">
            <v>- 5/8" X 1 1/2"</v>
          </cell>
          <cell r="C939" t="str">
            <v>UN</v>
          </cell>
          <cell r="D939">
            <v>8.76</v>
          </cell>
          <cell r="E939">
            <v>4.3</v>
          </cell>
          <cell r="F939">
            <v>13.06</v>
          </cell>
        </row>
        <row r="940">
          <cell r="A940">
            <v>1201008356</v>
          </cell>
          <cell r="B940" t="str">
            <v>PARAFUSO LATONADO C/PORCA, 2 ARRUELAS LISAS E 1  ARRUELA DE PRESSAO DE:- 3/8" X 1 1/2"</v>
          </cell>
          <cell r="C940" t="str">
            <v>UN</v>
          </cell>
          <cell r="D940">
            <v>10.17</v>
          </cell>
          <cell r="E940">
            <v>4.3</v>
          </cell>
          <cell r="F940">
            <v>14.47</v>
          </cell>
        </row>
        <row r="941">
          <cell r="A941">
            <v>1201008358</v>
          </cell>
          <cell r="B941" t="str">
            <v>- 1/2"X 1 1/2"</v>
          </cell>
          <cell r="C941" t="str">
            <v>UN</v>
          </cell>
          <cell r="D941">
            <v>31.14</v>
          </cell>
          <cell r="E941">
            <v>4.3</v>
          </cell>
          <cell r="F941">
            <v>35.44</v>
          </cell>
        </row>
        <row r="942">
          <cell r="A942">
            <v>1201008359</v>
          </cell>
          <cell r="B942" t="str">
            <v>CANALETA EM ALVENARIA (35X35)CM COM TAMPA ANTIDERRAPANTE, INCLUSIVE FUNDO ANTICORROSIVO</v>
          </cell>
          <cell r="C942" t="str">
            <v>M</v>
          </cell>
          <cell r="D942">
            <v>255.88</v>
          </cell>
          <cell r="E942">
            <v>148.74</v>
          </cell>
          <cell r="F942">
            <v>404.62</v>
          </cell>
        </row>
        <row r="943">
          <cell r="A943">
            <v>1201008360</v>
          </cell>
          <cell r="B943" t="str">
            <v>CANALETA EM ALVENARIA (40X40)CM COM TAMPA ANTIDERRAPANTE, INCLUSIVE FUNDO ANTICORROSIVO</v>
          </cell>
          <cell r="C943" t="str">
            <v>M</v>
          </cell>
          <cell r="D943">
            <v>276.18</v>
          </cell>
          <cell r="E943">
            <v>155.65</v>
          </cell>
          <cell r="F943">
            <v>431.83</v>
          </cell>
        </row>
        <row r="944">
          <cell r="A944">
            <v>1201008361</v>
          </cell>
          <cell r="B944" t="str">
            <v>CANALETA EM ALVENARIA (20X20)CM COM TAMPA ANTIDERRAPANTE, INCLUSIVE FUNDO ANTICORROSIVO</v>
          </cell>
          <cell r="C944" t="str">
            <v>M</v>
          </cell>
          <cell r="D944">
            <v>167.68</v>
          </cell>
          <cell r="E944">
            <v>117.15</v>
          </cell>
          <cell r="F944">
            <v>284.83</v>
          </cell>
        </row>
        <row r="945">
          <cell r="A945">
            <v>1201008362</v>
          </cell>
          <cell r="B945" t="str">
            <v>CONECTOR CUNHA PARA CABO 2 AWG</v>
          </cell>
          <cell r="C945" t="str">
            <v>UN</v>
          </cell>
          <cell r="D945">
            <v>12.55</v>
          </cell>
          <cell r="E945">
            <v>8.6199999999999992</v>
          </cell>
          <cell r="F945">
            <v>21.17</v>
          </cell>
        </row>
        <row r="946">
          <cell r="A946">
            <v>1201008364</v>
          </cell>
          <cell r="B946" t="str">
            <v>CONECTOR CUNHA ESTRIBO PARA CABO 2 AWG</v>
          </cell>
          <cell r="C946" t="str">
            <v>UN</v>
          </cell>
          <cell r="D946">
            <v>44.09</v>
          </cell>
          <cell r="E946">
            <v>8.6199999999999992</v>
          </cell>
          <cell r="F946">
            <v>52.71</v>
          </cell>
        </row>
        <row r="947">
          <cell r="A947">
            <v>1201008366</v>
          </cell>
          <cell r="B947" t="str">
            <v>CARTUCHO VERMELHO PARA CONECTOR CUNHA</v>
          </cell>
          <cell r="C947" t="str">
            <v>UN</v>
          </cell>
          <cell r="D947">
            <v>1.93</v>
          </cell>
          <cell r="E947">
            <v>8.6199999999999992</v>
          </cell>
          <cell r="F947">
            <v>10.55</v>
          </cell>
        </row>
        <row r="948">
          <cell r="A948">
            <v>1201008370</v>
          </cell>
          <cell r="B948" t="str">
            <v>CABO DE ALUMINIO COM ALMA, NA(S) BITOLA(S):- 4 AWG</v>
          </cell>
          <cell r="C948" t="str">
            <v>M</v>
          </cell>
          <cell r="D948">
            <v>3.86</v>
          </cell>
          <cell r="E948">
            <v>8.6199999999999992</v>
          </cell>
          <cell r="F948">
            <v>12.48</v>
          </cell>
        </row>
        <row r="949">
          <cell r="A949">
            <v>1201008372</v>
          </cell>
          <cell r="B949" t="str">
            <v>- 2 AWG</v>
          </cell>
          <cell r="C949" t="str">
            <v>M</v>
          </cell>
          <cell r="D949">
            <v>6.06</v>
          </cell>
          <cell r="E949">
            <v>8.6199999999999992</v>
          </cell>
          <cell r="F949">
            <v>14.68</v>
          </cell>
        </row>
        <row r="950">
          <cell r="A950">
            <v>1201008374</v>
          </cell>
          <cell r="B950" t="str">
            <v>- 1/0 AWG</v>
          </cell>
          <cell r="C950" t="str">
            <v>M</v>
          </cell>
          <cell r="D950">
            <v>9.66</v>
          </cell>
          <cell r="E950">
            <v>13.36</v>
          </cell>
          <cell r="F950">
            <v>23.02</v>
          </cell>
        </row>
        <row r="951">
          <cell r="A951">
            <v>1201008376</v>
          </cell>
          <cell r="B951" t="str">
            <v>- 4/0 AWG</v>
          </cell>
          <cell r="C951" t="str">
            <v>M</v>
          </cell>
          <cell r="D951">
            <v>5.16</v>
          </cell>
          <cell r="E951">
            <v>17.37</v>
          </cell>
          <cell r="F951">
            <v>22.53</v>
          </cell>
        </row>
        <row r="952">
          <cell r="A952">
            <v>1201008380</v>
          </cell>
          <cell r="B952" t="str">
            <v>CABO MULTIPLEXADO DE ALUMINIO CA/CAL 3X1X35+35MM2</v>
          </cell>
          <cell r="C952" t="str">
            <v>M</v>
          </cell>
          <cell r="D952">
            <v>23.05</v>
          </cell>
          <cell r="E952">
            <v>5.17</v>
          </cell>
          <cell r="F952">
            <v>28.22</v>
          </cell>
        </row>
        <row r="953">
          <cell r="A953">
            <v>1201008382</v>
          </cell>
          <cell r="B953" t="str">
            <v>CABO MULTIPLEXADO DE ALUMINIO CA/CAL 3X1X70+70MM2</v>
          </cell>
          <cell r="C953" t="str">
            <v>M</v>
          </cell>
          <cell r="D953">
            <v>44.52</v>
          </cell>
          <cell r="E953">
            <v>6.89</v>
          </cell>
          <cell r="F953">
            <v>51.41</v>
          </cell>
        </row>
        <row r="954">
          <cell r="A954">
            <v>1201008384</v>
          </cell>
          <cell r="B954" t="str">
            <v>CABO MULTIPLEXADO DE ALUMINIO CA/CAL 3X1X120+70MM2</v>
          </cell>
          <cell r="C954" t="str">
            <v>M</v>
          </cell>
          <cell r="D954">
            <v>68.95</v>
          </cell>
          <cell r="E954">
            <v>8.6199999999999992</v>
          </cell>
          <cell r="F954">
            <v>77.569999999999993</v>
          </cell>
        </row>
        <row r="955">
          <cell r="A955">
            <v>1201008386</v>
          </cell>
          <cell r="B955" t="str">
            <v>TERMINAL CONTRATIL PINO MACICO LONGO PARA CABO 70MM2</v>
          </cell>
          <cell r="C955" t="str">
            <v>UN</v>
          </cell>
          <cell r="D955">
            <v>19.66</v>
          </cell>
          <cell r="E955">
            <v>86.28</v>
          </cell>
          <cell r="F955">
            <v>105.94</v>
          </cell>
        </row>
        <row r="956">
          <cell r="A956">
            <v>1201008388</v>
          </cell>
          <cell r="B956" t="str">
            <v>CABO DE ALUMINIO CA, PROTEGIDO 15KV - 50MM2</v>
          </cell>
          <cell r="C956" t="str">
            <v>M</v>
          </cell>
          <cell r="D956">
            <v>13.92</v>
          </cell>
          <cell r="E956">
            <v>26.73</v>
          </cell>
          <cell r="F956">
            <v>40.65</v>
          </cell>
        </row>
        <row r="957">
          <cell r="A957">
            <v>1201008390</v>
          </cell>
          <cell r="B957" t="str">
            <v>CABO DE ACO ZINCADO 3/8" (9,5MM) - CLASSE B</v>
          </cell>
          <cell r="C957" t="str">
            <v>M</v>
          </cell>
          <cell r="D957">
            <v>22.24</v>
          </cell>
          <cell r="E957">
            <v>13.36</v>
          </cell>
          <cell r="F957">
            <v>35.6</v>
          </cell>
        </row>
        <row r="958">
          <cell r="A958">
            <v>1201008392</v>
          </cell>
          <cell r="B958" t="str">
            <v>ANEL ESPACADOR LOSANGULAR DE 15/35 KV</v>
          </cell>
          <cell r="C958" t="str">
            <v>UN</v>
          </cell>
          <cell r="D958">
            <v>8.61</v>
          </cell>
          <cell r="E958">
            <v>12.94</v>
          </cell>
          <cell r="F958">
            <v>21.55</v>
          </cell>
        </row>
        <row r="959">
          <cell r="A959">
            <v>1201008394</v>
          </cell>
          <cell r="B959" t="str">
            <v>SAPATILHA EM ACO GALVANIZADO PARA CABOS COM DIAMETRO NOMINAL ATE 5/8" - FORNECIMENTO E INSTALACAO</v>
          </cell>
          <cell r="C959" t="str">
            <v>UN</v>
          </cell>
          <cell r="D959">
            <v>5.69</v>
          </cell>
          <cell r="E959">
            <v>0.85</v>
          </cell>
          <cell r="F959">
            <v>6.54</v>
          </cell>
        </row>
        <row r="960">
          <cell r="A960">
            <v>1201008398</v>
          </cell>
          <cell r="B960" t="str">
            <v>ABRACADEIRA PARA POSTE DE CONCRETO CIRCULAR DIAMETRO 150MM</v>
          </cell>
          <cell r="C960" t="str">
            <v>UN</v>
          </cell>
          <cell r="D960">
            <v>44.99</v>
          </cell>
          <cell r="E960">
            <v>12.94</v>
          </cell>
          <cell r="F960">
            <v>57.93</v>
          </cell>
        </row>
        <row r="961">
          <cell r="A961">
            <v>1201008400</v>
          </cell>
          <cell r="B961" t="str">
            <v>ABRACADEIRA PARA POSTE DE CONCRETO CIRCULAR DIAMETRO 160MM</v>
          </cell>
          <cell r="C961" t="str">
            <v>UN</v>
          </cell>
          <cell r="D961">
            <v>47.25</v>
          </cell>
          <cell r="E961">
            <v>12.94</v>
          </cell>
          <cell r="F961">
            <v>60.19</v>
          </cell>
        </row>
        <row r="962">
          <cell r="A962">
            <v>1201008402</v>
          </cell>
          <cell r="B962" t="str">
            <v>ABRACADEIRA PARA POSTE DE CONCRETO CIRCULAR DIAMETRO 200MM</v>
          </cell>
          <cell r="C962" t="str">
            <v>UN</v>
          </cell>
          <cell r="D962">
            <v>59.74</v>
          </cell>
          <cell r="E962">
            <v>12.94</v>
          </cell>
          <cell r="F962">
            <v>72.680000000000007</v>
          </cell>
        </row>
        <row r="963">
          <cell r="A963">
            <v>1201008404</v>
          </cell>
          <cell r="B963" t="str">
            <v>ABRACADEIRA PARA POSTE DE CONCRETO CIRCULAR DIAMETRO 210MM</v>
          </cell>
          <cell r="C963" t="str">
            <v>UN</v>
          </cell>
          <cell r="D963">
            <v>53.59</v>
          </cell>
          <cell r="E963">
            <v>13.54</v>
          </cell>
          <cell r="F963">
            <v>67.13</v>
          </cell>
        </row>
        <row r="964">
          <cell r="A964">
            <v>1201008406</v>
          </cell>
          <cell r="B964" t="str">
            <v>ABRACADEIRA PARA POSTE DE CONCRETO CIRCULAR DIAMETRO 220MM</v>
          </cell>
          <cell r="C964" t="str">
            <v>UN</v>
          </cell>
          <cell r="D964">
            <v>55.54</v>
          </cell>
          <cell r="E964">
            <v>12.94</v>
          </cell>
          <cell r="F964">
            <v>68.48</v>
          </cell>
        </row>
        <row r="965">
          <cell r="A965">
            <v>1201008408</v>
          </cell>
          <cell r="B965" t="str">
            <v>ABRACADEIRA PARA POSTE DE CONCRETO CIRCULAR DIAMETRO 240MM</v>
          </cell>
          <cell r="C965" t="str">
            <v>UN</v>
          </cell>
          <cell r="D965">
            <v>60.83</v>
          </cell>
          <cell r="E965">
            <v>12.94</v>
          </cell>
          <cell r="F965">
            <v>73.77</v>
          </cell>
        </row>
        <row r="966">
          <cell r="A966">
            <v>1201008410</v>
          </cell>
          <cell r="B966" t="str">
            <v>ABRACADEIRA PARA POSTE DE CONCRETO CIRCULAR DIAMETRO 250MM</v>
          </cell>
          <cell r="C966" t="str">
            <v>UN</v>
          </cell>
          <cell r="D966">
            <v>63</v>
          </cell>
          <cell r="E966">
            <v>12.94</v>
          </cell>
          <cell r="F966">
            <v>75.94</v>
          </cell>
        </row>
        <row r="967">
          <cell r="A967">
            <v>1201008412</v>
          </cell>
          <cell r="B967" t="str">
            <v>ABRACADEIRA PARA POSTE DE CONCRETO CIRCULAR DIAMETRO 290MM</v>
          </cell>
          <cell r="C967" t="str">
            <v>UN</v>
          </cell>
          <cell r="D967">
            <v>67.09</v>
          </cell>
          <cell r="E967">
            <v>12.94</v>
          </cell>
          <cell r="F967">
            <v>80.03</v>
          </cell>
        </row>
        <row r="968">
          <cell r="A968">
            <v>1201008414</v>
          </cell>
          <cell r="B968" t="str">
            <v>CAPA PROTETORA 15 KV CONECTOR CUNHA COM ESTRIBO 4-2 AWG / 25-50MM2</v>
          </cell>
          <cell r="C968" t="str">
            <v>UN</v>
          </cell>
          <cell r="D968">
            <v>32</v>
          </cell>
          <cell r="E968">
            <v>8.6199999999999992</v>
          </cell>
          <cell r="F968">
            <v>40.619999999999997</v>
          </cell>
        </row>
        <row r="969">
          <cell r="A969">
            <v>1201008416</v>
          </cell>
          <cell r="B969" t="str">
            <v>CONECTOR PARA LINHA VIVA</v>
          </cell>
          <cell r="C969" t="str">
            <v>UN</v>
          </cell>
          <cell r="D969">
            <v>73.709999999999994</v>
          </cell>
          <cell r="E969">
            <v>17.239999999999998</v>
          </cell>
          <cell r="F969">
            <v>90.95</v>
          </cell>
        </row>
        <row r="970">
          <cell r="A970">
            <v>1201008418</v>
          </cell>
          <cell r="B970" t="str">
            <v>CONECTOR CUNHA ESTRIBO PARA CABO 50MM2</v>
          </cell>
          <cell r="C970" t="str">
            <v>UN</v>
          </cell>
          <cell r="D970">
            <v>42.58</v>
          </cell>
          <cell r="E970">
            <v>8.6199999999999992</v>
          </cell>
          <cell r="F970">
            <v>51.2</v>
          </cell>
        </row>
        <row r="971">
          <cell r="A971">
            <v>1201008420</v>
          </cell>
          <cell r="B971" t="str">
            <v>CONECTOR CUNHA ESTRIBO PARA CABO 70MM2</v>
          </cell>
          <cell r="C971" t="str">
            <v>UN</v>
          </cell>
          <cell r="D971">
            <v>91.03</v>
          </cell>
          <cell r="E971">
            <v>8.6199999999999992</v>
          </cell>
          <cell r="F971">
            <v>99.65</v>
          </cell>
        </row>
        <row r="972">
          <cell r="A972">
            <v>1201008422</v>
          </cell>
          <cell r="B972" t="str">
            <v>CONECTOR PERFURANTE ISOLADO - PRINC. 240-240MM2 / DERIV. 70-240MM2</v>
          </cell>
          <cell r="C972" t="str">
            <v>UN</v>
          </cell>
          <cell r="D972">
            <v>45.83</v>
          </cell>
          <cell r="E972">
            <v>17.239999999999998</v>
          </cell>
          <cell r="F972">
            <v>63.07</v>
          </cell>
        </row>
        <row r="973">
          <cell r="A973">
            <v>1201008424</v>
          </cell>
          <cell r="B973" t="str">
            <v>CONECTOR PERFURANTE ISOLADO - PRINC. 120-240MM2 / DERIV. 50-120MM2</v>
          </cell>
          <cell r="C973" t="str">
            <v>UN</v>
          </cell>
          <cell r="D973">
            <v>38.64</v>
          </cell>
          <cell r="E973">
            <v>13.27</v>
          </cell>
          <cell r="F973">
            <v>51.91</v>
          </cell>
        </row>
        <row r="974">
          <cell r="A974">
            <v>1201008426</v>
          </cell>
          <cell r="B974" t="str">
            <v>ESPACADOR LOSANGULAR 15 KV - 50MM2</v>
          </cell>
          <cell r="C974" t="str">
            <v>UN</v>
          </cell>
          <cell r="D974">
            <v>38.86</v>
          </cell>
          <cell r="E974">
            <v>17.239999999999998</v>
          </cell>
          <cell r="F974">
            <v>56.1</v>
          </cell>
        </row>
        <row r="975">
          <cell r="A975">
            <v>1201008428</v>
          </cell>
          <cell r="B975" t="str">
            <v>BRACO SUPORTE TIPO L</v>
          </cell>
          <cell r="C975" t="str">
            <v>UN</v>
          </cell>
          <cell r="D975">
            <v>155.82</v>
          </cell>
          <cell r="E975">
            <v>12.94</v>
          </cell>
          <cell r="F975">
            <v>168.76</v>
          </cell>
        </row>
        <row r="976">
          <cell r="A976">
            <v>1201008430</v>
          </cell>
          <cell r="B976" t="str">
            <v>BRACO SUPORTE TIPO C</v>
          </cell>
          <cell r="C976" t="str">
            <v>UN</v>
          </cell>
          <cell r="D976">
            <v>221.45</v>
          </cell>
          <cell r="E976">
            <v>12.94</v>
          </cell>
          <cell r="F976">
            <v>234.39</v>
          </cell>
        </row>
        <row r="977">
          <cell r="A977">
            <v>1201008432</v>
          </cell>
          <cell r="B977" t="str">
            <v>SUPORTE COMPACTO TIPO Z</v>
          </cell>
          <cell r="C977" t="str">
            <v>UN</v>
          </cell>
          <cell r="D977">
            <v>44.84</v>
          </cell>
          <cell r="E977">
            <v>12.94</v>
          </cell>
          <cell r="F977">
            <v>57.78</v>
          </cell>
        </row>
        <row r="978">
          <cell r="A978">
            <v>1201008434</v>
          </cell>
          <cell r="B978" t="str">
            <v>SUPORTE COMPACTO TIPO T, 13,8 KV</v>
          </cell>
          <cell r="C978" t="str">
            <v>UN</v>
          </cell>
          <cell r="D978">
            <v>88.4</v>
          </cell>
          <cell r="E978">
            <v>12.94</v>
          </cell>
          <cell r="F978">
            <v>101.34</v>
          </cell>
        </row>
        <row r="979">
          <cell r="A979">
            <v>1201008436</v>
          </cell>
          <cell r="B979" t="str">
            <v>ALCA PREFORMADA PARA CABO DE ACO 3/8"</v>
          </cell>
          <cell r="C979" t="str">
            <v>UN</v>
          </cell>
          <cell r="D979">
            <v>5.0999999999999996</v>
          </cell>
          <cell r="E979">
            <v>12.94</v>
          </cell>
          <cell r="F979">
            <v>18.04</v>
          </cell>
        </row>
        <row r="980">
          <cell r="A980">
            <v>1201008438</v>
          </cell>
          <cell r="B980" t="str">
            <v>PINO ISOLADOR POLIMERICO 15 KV, 3/8" X 180MM</v>
          </cell>
          <cell r="C980" t="str">
            <v>UN</v>
          </cell>
          <cell r="D980">
            <v>42.21</v>
          </cell>
          <cell r="E980">
            <v>8.6199999999999992</v>
          </cell>
          <cell r="F980">
            <v>50.83</v>
          </cell>
        </row>
        <row r="981">
          <cell r="A981">
            <v>1201008440</v>
          </cell>
          <cell r="B981" t="str">
            <v>GRAMPO DE SUSPENSAO PARA MENSAGEIRO 35MM2</v>
          </cell>
          <cell r="C981" t="str">
            <v>UN</v>
          </cell>
          <cell r="D981">
            <v>50.48</v>
          </cell>
          <cell r="E981">
            <v>12.94</v>
          </cell>
          <cell r="F981">
            <v>63.42</v>
          </cell>
        </row>
        <row r="982">
          <cell r="A982">
            <v>1201008442</v>
          </cell>
          <cell r="B982" t="str">
            <v>GRAMPO DE SUSPENSAO PARA MENSAGEIRO  70MM2</v>
          </cell>
          <cell r="C982" t="str">
            <v>UN</v>
          </cell>
          <cell r="D982">
            <v>50.48</v>
          </cell>
          <cell r="E982">
            <v>12.94</v>
          </cell>
          <cell r="F982">
            <v>63.42</v>
          </cell>
        </row>
        <row r="983">
          <cell r="A983">
            <v>1201008444</v>
          </cell>
          <cell r="B983" t="str">
            <v>GRAMPO DE ANCORAGEM DIELETRICO 16-50MM</v>
          </cell>
          <cell r="C983" t="str">
            <v>UN</v>
          </cell>
          <cell r="D983">
            <v>41.57</v>
          </cell>
          <cell r="E983">
            <v>12.94</v>
          </cell>
          <cell r="F983">
            <v>54.51</v>
          </cell>
        </row>
        <row r="984">
          <cell r="A984">
            <v>1201008470</v>
          </cell>
          <cell r="B984" t="str">
            <v>MAO DE OBRA EM SERVICOS DE ILUMINACAO PUBLICA ORNAMENTAL EM POSTE DE ATE 12M</v>
          </cell>
          <cell r="C984" t="str">
            <v>UN</v>
          </cell>
          <cell r="E984">
            <v>312.85000000000002</v>
          </cell>
          <cell r="F984">
            <v>312.85000000000002</v>
          </cell>
        </row>
        <row r="985">
          <cell r="A985">
            <v>1201008472</v>
          </cell>
          <cell r="B985" t="str">
            <v>MAO DE OBRA EM SERVICOS DE ILUMINACAO PUBLICA ORNAMENTAL EM POSTE DE ATE 13 A 19M</v>
          </cell>
          <cell r="C985" t="str">
            <v>UN</v>
          </cell>
          <cell r="E985">
            <v>469.26</v>
          </cell>
          <cell r="F985">
            <v>469.26</v>
          </cell>
        </row>
        <row r="987">
          <cell r="B987" t="str">
            <v>*  PADRAO E ACESSORIOS</v>
          </cell>
        </row>
        <row r="988">
          <cell r="A988">
            <v>1201009001</v>
          </cell>
          <cell r="B988" t="str">
            <v>ENTRADA DE SERVICO, EM BAIXA TENSAO, COM CAIXA DE MEDICAO INSTALADA EM MURETA DE ALVENARIA (1 1/2 VEZ), MEDINDO (1,20 X 2,10)M, CONFORME PADRAO ENERGISA, NA(S) ESPECIFICACAO(OES):- MONOFASICO - 0 A 3,8 KW</v>
          </cell>
          <cell r="C988" t="str">
            <v>UN</v>
          </cell>
          <cell r="D988">
            <v>4213.49</v>
          </cell>
          <cell r="E988">
            <v>335.54</v>
          </cell>
          <cell r="F988">
            <v>4549.03</v>
          </cell>
        </row>
        <row r="989">
          <cell r="A989">
            <v>1201009003</v>
          </cell>
          <cell r="B989" t="str">
            <v>- MONOFASICO DE 3,9 A 6,3 KW</v>
          </cell>
          <cell r="C989" t="str">
            <v>UN</v>
          </cell>
          <cell r="D989">
            <v>4289.6899999999996</v>
          </cell>
          <cell r="E989">
            <v>335.54</v>
          </cell>
          <cell r="F989">
            <v>4625.2299999999996</v>
          </cell>
        </row>
        <row r="990">
          <cell r="A990">
            <v>1201009005</v>
          </cell>
          <cell r="B990" t="str">
            <v>- MONOFASICO DE 6,4 A 8,8 KW</v>
          </cell>
          <cell r="C990" t="str">
            <v>UN</v>
          </cell>
          <cell r="D990">
            <v>4458.92</v>
          </cell>
          <cell r="E990">
            <v>335.54</v>
          </cell>
          <cell r="F990">
            <v>4794.46</v>
          </cell>
        </row>
        <row r="991">
          <cell r="A991">
            <v>1201009009</v>
          </cell>
          <cell r="B991" t="str">
            <v>- BIFASICO 0 A 10,1 KW</v>
          </cell>
          <cell r="C991" t="str">
            <v>UN</v>
          </cell>
          <cell r="D991">
            <v>4346.05</v>
          </cell>
          <cell r="E991">
            <v>342.19</v>
          </cell>
          <cell r="F991">
            <v>4688.24</v>
          </cell>
        </row>
        <row r="992">
          <cell r="A992">
            <v>1201009010</v>
          </cell>
          <cell r="B992" t="str">
            <v>- BIFASICO DE 10,2 A 12,7 KW</v>
          </cell>
          <cell r="C992" t="str">
            <v>UN</v>
          </cell>
          <cell r="D992">
            <v>4526.83</v>
          </cell>
          <cell r="E992">
            <v>342.19</v>
          </cell>
          <cell r="F992">
            <v>4869.0200000000004</v>
          </cell>
        </row>
        <row r="993">
          <cell r="A993">
            <v>1201009011</v>
          </cell>
          <cell r="B993" t="str">
            <v>- BIFASICO DE 12,8 A 17,7 KW</v>
          </cell>
          <cell r="C993" t="str">
            <v>UN</v>
          </cell>
          <cell r="D993">
            <v>4718.95</v>
          </cell>
          <cell r="E993">
            <v>342.19</v>
          </cell>
          <cell r="F993">
            <v>5061.1400000000003</v>
          </cell>
        </row>
        <row r="994">
          <cell r="A994">
            <v>1201009013</v>
          </cell>
          <cell r="B994" t="str">
            <v>- TRIFASICO 0 A 14,00 KW</v>
          </cell>
          <cell r="C994" t="str">
            <v>UN</v>
          </cell>
          <cell r="D994">
            <v>5145.7</v>
          </cell>
          <cell r="E994">
            <v>349.35</v>
          </cell>
          <cell r="F994">
            <v>5495.05</v>
          </cell>
        </row>
        <row r="995">
          <cell r="A995">
            <v>1201009014</v>
          </cell>
          <cell r="B995" t="str">
            <v>- TRIFASICO DE 14,01 A 17,28 KW</v>
          </cell>
          <cell r="C995" t="str">
            <v>UN</v>
          </cell>
          <cell r="D995">
            <v>5124.2</v>
          </cell>
          <cell r="E995">
            <v>349.35</v>
          </cell>
          <cell r="F995">
            <v>5473.55</v>
          </cell>
        </row>
        <row r="996">
          <cell r="A996">
            <v>1201009015</v>
          </cell>
          <cell r="B996" t="str">
            <v>- TRIFASICO DE 17,29 A 24,47 KW</v>
          </cell>
          <cell r="C996" t="str">
            <v>UN</v>
          </cell>
          <cell r="D996">
            <v>5478.42</v>
          </cell>
          <cell r="E996">
            <v>349.35</v>
          </cell>
          <cell r="F996">
            <v>5827.77</v>
          </cell>
        </row>
        <row r="997">
          <cell r="A997">
            <v>1201009016</v>
          </cell>
          <cell r="B997" t="str">
            <v>- TRIFASICO DE 24,48 A 35,05 KW</v>
          </cell>
          <cell r="C997" t="str">
            <v>UN</v>
          </cell>
          <cell r="D997">
            <v>5824.93</v>
          </cell>
          <cell r="E997">
            <v>349.35</v>
          </cell>
          <cell r="F997">
            <v>6174.28</v>
          </cell>
        </row>
        <row r="998">
          <cell r="A998">
            <v>1201009017</v>
          </cell>
          <cell r="B998" t="str">
            <v>- TRIFASICO DE 35,06 A 52,23 KW</v>
          </cell>
          <cell r="C998" t="str">
            <v>UN</v>
          </cell>
          <cell r="D998">
            <v>9073.94</v>
          </cell>
          <cell r="E998">
            <v>349.35</v>
          </cell>
          <cell r="F998">
            <v>9423.2900000000009</v>
          </cell>
        </row>
        <row r="999">
          <cell r="A999">
            <v>1201009018</v>
          </cell>
          <cell r="B999" t="str">
            <v>- TRIFASICO DE 52,24 A 75,0 KW</v>
          </cell>
          <cell r="C999" t="str">
            <v>UN</v>
          </cell>
          <cell r="D999">
            <v>10778.06</v>
          </cell>
          <cell r="E999">
            <v>349.35</v>
          </cell>
          <cell r="F999">
            <v>11127.41</v>
          </cell>
        </row>
        <row r="1000">
          <cell r="A1000">
            <v>1201009020</v>
          </cell>
          <cell r="B1000" t="str">
            <v>ENTR. DE SERV. EM BAIXA TENSAO, C/ CX. DE MEDICAO INDIRETA E CAIXA P/DISJUNTOR PADRAO ENERGISA, INSTALADA EM MURETA DE ALV. (1 1/2 VEZ), MED.(2,20 X 2,00)M, NA(S) ESPECIFICACAO(OES):- TRIFASICO (27 A 38)KW - ANEXO E-30(PADRAO)</v>
          </cell>
          <cell r="C1000" t="str">
            <v>UN</v>
          </cell>
          <cell r="D1000">
            <v>5222.5</v>
          </cell>
          <cell r="E1000">
            <v>2135.12</v>
          </cell>
          <cell r="F1000">
            <v>7357.62</v>
          </cell>
        </row>
        <row r="1001">
          <cell r="A1001">
            <v>1201009022</v>
          </cell>
          <cell r="B1001" t="str">
            <v>- TRIFASICO (38,1 a 47)KW - ANEXO E-031 (PADRAO)</v>
          </cell>
          <cell r="C1001" t="str">
            <v>UN</v>
          </cell>
          <cell r="D1001">
            <v>6105.27</v>
          </cell>
          <cell r="E1001">
            <v>2136.85</v>
          </cell>
          <cell r="F1001">
            <v>8242.1200000000008</v>
          </cell>
        </row>
        <row r="1002">
          <cell r="A1002">
            <v>1201009023</v>
          </cell>
          <cell r="B1002" t="str">
            <v>- TRIFASICO (47,1 A 60)KW - ANEXO E-032 (PADRAO)</v>
          </cell>
          <cell r="C1002" t="str">
            <v>UN</v>
          </cell>
          <cell r="D1002">
            <v>7165.97</v>
          </cell>
          <cell r="E1002">
            <v>2136.85</v>
          </cell>
          <cell r="F1002">
            <v>9302.82</v>
          </cell>
        </row>
        <row r="1003">
          <cell r="A1003">
            <v>1201009024</v>
          </cell>
          <cell r="B1003" t="str">
            <v>- TRIFASICO (60,1 A 75)KW - ANEXO E-033</v>
          </cell>
          <cell r="C1003" t="str">
            <v>UN</v>
          </cell>
          <cell r="D1003">
            <v>8090.25</v>
          </cell>
          <cell r="E1003">
            <v>2136.85</v>
          </cell>
          <cell r="F1003">
            <v>10227.1</v>
          </cell>
        </row>
        <row r="1004">
          <cell r="A1004">
            <v>1201009050</v>
          </cell>
          <cell r="B1004" t="str">
            <v>CAIXA DE MEDICAO MONOFASICA EM POLICARBONATO OU NORYL (285X326X165)MM, PADRAO ENERGISA</v>
          </cell>
          <cell r="C1004" t="str">
            <v>UN</v>
          </cell>
          <cell r="D1004">
            <v>101.61</v>
          </cell>
          <cell r="E1004">
            <v>23.71</v>
          </cell>
          <cell r="F1004">
            <v>125.32</v>
          </cell>
        </row>
        <row r="1005">
          <cell r="A1005">
            <v>1201009052</v>
          </cell>
          <cell r="B1005" t="str">
            <v>CAIXA DE MEDICAO POLIFASICA EM POLICARBONATO OU NORYL (377X476X213)MM, PADRAO ENERGISA</v>
          </cell>
          <cell r="C1005" t="str">
            <v>UN</v>
          </cell>
          <cell r="D1005">
            <v>170.07</v>
          </cell>
          <cell r="E1005">
            <v>23.71</v>
          </cell>
          <cell r="F1005">
            <v>193.78</v>
          </cell>
        </row>
        <row r="1006">
          <cell r="A1006">
            <v>1201009054</v>
          </cell>
          <cell r="B1006" t="str">
            <v>CAIXA PARA MEDICAO DIRETA ATE 200A (600X1000X200)MM, PADRAO ENERGISA</v>
          </cell>
          <cell r="C1006" t="str">
            <v>UN</v>
          </cell>
          <cell r="D1006">
            <v>991.2</v>
          </cell>
          <cell r="E1006">
            <v>23.71</v>
          </cell>
          <cell r="F1006">
            <v>1014.91</v>
          </cell>
        </row>
        <row r="1007">
          <cell r="A1007">
            <v>1201009058</v>
          </cell>
          <cell r="B1007" t="str">
            <v>CAIXA PARA TC, PADRAO ENERGISA</v>
          </cell>
          <cell r="C1007" t="str">
            <v>UN</v>
          </cell>
          <cell r="D1007">
            <v>758</v>
          </cell>
          <cell r="E1007">
            <v>58.97</v>
          </cell>
          <cell r="F1007">
            <v>816.97</v>
          </cell>
        </row>
        <row r="1008">
          <cell r="A1008">
            <v>1201009060</v>
          </cell>
          <cell r="B1008" t="str">
            <v>ISOLADOR DE ROLDANA, PARA BAIXA TENSAO</v>
          </cell>
          <cell r="C1008" t="str">
            <v>UN</v>
          </cell>
          <cell r="D1008">
            <v>5.24</v>
          </cell>
          <cell r="E1008">
            <v>4.3</v>
          </cell>
          <cell r="F1008">
            <v>9.5399999999999991</v>
          </cell>
        </row>
        <row r="1009">
          <cell r="A1009">
            <v>1201009062</v>
          </cell>
          <cell r="B1009" t="str">
            <v>ARMACAO SECUNDARIA, COM HASTE, NA(S) ESPECIFICACAO(OES):- 1 ESTRIBO</v>
          </cell>
          <cell r="C1009" t="str">
            <v>UN</v>
          </cell>
          <cell r="D1009">
            <v>30.17</v>
          </cell>
          <cell r="E1009">
            <v>32.35</v>
          </cell>
          <cell r="F1009">
            <v>62.52</v>
          </cell>
        </row>
        <row r="1010">
          <cell r="A1010">
            <v>1201009064</v>
          </cell>
          <cell r="B1010" t="str">
            <v>SINAPI - 101539 - ARMACAO SECUNDARIA, COM 2 ESTRIBOS E 2 ISOLADORES - FORNECIMENTO E INSTALACAO. AF_07/2020</v>
          </cell>
          <cell r="C1010" t="str">
            <v>UN</v>
          </cell>
          <cell r="F1010">
            <v>91.96</v>
          </cell>
        </row>
        <row r="1011">
          <cell r="A1011">
            <v>1201009065</v>
          </cell>
          <cell r="B1011" t="str">
            <v>SINAPI - 101540 - ARMACAO SECUNDARIA, COM 3 ESTRIBOS E 3 ISOLADORES - FORNECIMENTO E INSTALACAO. AF_07/2020</v>
          </cell>
          <cell r="C1011" t="str">
            <v>UN</v>
          </cell>
          <cell r="F1011">
            <v>157.63999999999999</v>
          </cell>
        </row>
        <row r="1012">
          <cell r="A1012">
            <v>1201009066</v>
          </cell>
          <cell r="B1012" t="str">
            <v>SINAPI - 101541 - ARMACAO SECUNDARIA, COM 4 ESTRIBOS E 4 ISOLADORES - FORNECIMENTO E INSTALACAO. AF_07/2020</v>
          </cell>
          <cell r="C1012" t="str">
            <v>UN</v>
          </cell>
          <cell r="F1012">
            <v>205</v>
          </cell>
        </row>
        <row r="1013">
          <cell r="A1013">
            <v>1201009080</v>
          </cell>
          <cell r="B1013" t="str">
            <v>CABO DE ALUMINIO TRANCADO TRIPLEX:- 6 AWG</v>
          </cell>
          <cell r="C1013" t="str">
            <v>M</v>
          </cell>
          <cell r="D1013">
            <v>4.93</v>
          </cell>
          <cell r="E1013">
            <v>17.239999999999998</v>
          </cell>
          <cell r="F1013">
            <v>22.17</v>
          </cell>
        </row>
        <row r="1014">
          <cell r="A1014">
            <v>1201009082</v>
          </cell>
          <cell r="B1014" t="str">
            <v>- 4 AWG</v>
          </cell>
          <cell r="C1014" t="str">
            <v>M</v>
          </cell>
          <cell r="D1014">
            <v>9.92</v>
          </cell>
          <cell r="E1014">
            <v>17.239999999999998</v>
          </cell>
          <cell r="F1014">
            <v>27.16</v>
          </cell>
        </row>
        <row r="1015">
          <cell r="A1015">
            <v>1201009084</v>
          </cell>
          <cell r="B1015" t="str">
            <v>- 2 AWG</v>
          </cell>
          <cell r="C1015" t="str">
            <v>M</v>
          </cell>
          <cell r="D1015">
            <v>14.02</v>
          </cell>
          <cell r="E1015">
            <v>17.239999999999998</v>
          </cell>
          <cell r="F1015">
            <v>31.26</v>
          </cell>
        </row>
        <row r="1016">
          <cell r="A1016">
            <v>1201009090</v>
          </cell>
          <cell r="B1016" t="str">
            <v>CABO DE ALUMINIO TRANCADO QUADRUPLEX :- 6 AWG</v>
          </cell>
          <cell r="C1016" t="str">
            <v>M</v>
          </cell>
          <cell r="D1016">
            <v>7.29</v>
          </cell>
          <cell r="E1016">
            <v>17.239999999999998</v>
          </cell>
          <cell r="F1016">
            <v>24.53</v>
          </cell>
        </row>
        <row r="1017">
          <cell r="A1017">
            <v>1201009092</v>
          </cell>
          <cell r="B1017" t="str">
            <v>- 4 AWG</v>
          </cell>
          <cell r="C1017" t="str">
            <v>M</v>
          </cell>
          <cell r="D1017">
            <v>13.58</v>
          </cell>
          <cell r="E1017">
            <v>17.239999999999998</v>
          </cell>
          <cell r="F1017">
            <v>30.82</v>
          </cell>
        </row>
        <row r="1018">
          <cell r="A1018">
            <v>1201009094</v>
          </cell>
          <cell r="B1018" t="str">
            <v>- 2 AWG</v>
          </cell>
          <cell r="C1018" t="str">
            <v>M</v>
          </cell>
          <cell r="D1018">
            <v>19.010000000000002</v>
          </cell>
          <cell r="E1018">
            <v>17.239999999999998</v>
          </cell>
          <cell r="F1018">
            <v>36.25</v>
          </cell>
        </row>
        <row r="1020">
          <cell r="B1020" t="str">
            <v>INSTALACOES HIDRO-SANITARIA E AGUAS PLUVIAIS</v>
          </cell>
        </row>
        <row r="1022">
          <cell r="A1022" t="str">
            <v>CODIGO</v>
          </cell>
          <cell r="B1022" t="str">
            <v>S E R V I C O S</v>
          </cell>
          <cell r="C1022" t="str">
            <v>UNID</v>
          </cell>
          <cell r="E1022" t="str">
            <v>MAO OBRA</v>
          </cell>
          <cell r="F1022" t="str">
            <v>TOTAL</v>
          </cell>
        </row>
        <row r="1024">
          <cell r="B1024" t="str">
            <v>*  AGUA FRIA</v>
          </cell>
        </row>
        <row r="1025">
          <cell r="A1025">
            <v>1301001000</v>
          </cell>
          <cell r="B1025" t="str">
            <v>SINAPI - 90443 - RASGO EM ALVENARIA PARA RAMAIS/ DISTRIBUICAO COM DIAMETROS MENORES OU IGUAIS A 40 MM. AF_05/2015</v>
          </cell>
          <cell r="C1025" t="str">
            <v>M</v>
          </cell>
          <cell r="F1025">
            <v>10.38</v>
          </cell>
        </row>
        <row r="1026">
          <cell r="A1026">
            <v>1301001050</v>
          </cell>
          <cell r="B1026" t="str">
            <v>ADAPTADOR COM ROSCA E FLANGES DE PVC (DA TIGRE, FORTILIT OU SIMILAR), PARA CAIXA D'AGUA DE FIBROCIMENTO, NO(S) DIAMETRO(S):- 3/4"</v>
          </cell>
          <cell r="C1026" t="str">
            <v>UN</v>
          </cell>
          <cell r="D1026">
            <v>20.46</v>
          </cell>
          <cell r="E1026">
            <v>3.39</v>
          </cell>
          <cell r="F1026">
            <v>23.85</v>
          </cell>
        </row>
        <row r="1027">
          <cell r="A1027">
            <v>1301001052</v>
          </cell>
          <cell r="B1027" t="str">
            <v>- 1"</v>
          </cell>
          <cell r="C1027" t="str">
            <v>UN</v>
          </cell>
          <cell r="D1027">
            <v>40.64</v>
          </cell>
          <cell r="E1027">
            <v>3.39</v>
          </cell>
          <cell r="F1027">
            <v>44.03</v>
          </cell>
        </row>
        <row r="1028">
          <cell r="A1028">
            <v>1301001054</v>
          </cell>
          <cell r="B1028" t="str">
            <v>- 1 1/2"</v>
          </cell>
          <cell r="C1028" t="str">
            <v>UN</v>
          </cell>
          <cell r="D1028">
            <v>65.78</v>
          </cell>
          <cell r="E1028">
            <v>5.29</v>
          </cell>
          <cell r="F1028">
            <v>71.069999999999993</v>
          </cell>
        </row>
        <row r="1029">
          <cell r="A1029">
            <v>1301001056</v>
          </cell>
          <cell r="B1029" t="str">
            <v>- 2"</v>
          </cell>
          <cell r="C1029" t="str">
            <v>UN</v>
          </cell>
          <cell r="D1029">
            <v>60.08</v>
          </cell>
          <cell r="E1029">
            <v>5.29</v>
          </cell>
          <cell r="F1029">
            <v>65.37</v>
          </cell>
        </row>
        <row r="1030">
          <cell r="A1030">
            <v>1301001060</v>
          </cell>
          <cell r="B1030" t="str">
            <v>TUBO PVC SOLDAVEL AGUA FRIA DN 25MM, INCLUSIVE CONEXOES - FORNECIMENTO E INSTALACAO</v>
          </cell>
          <cell r="C1030" t="str">
            <v>M</v>
          </cell>
          <cell r="D1030">
            <v>6.25</v>
          </cell>
          <cell r="E1030">
            <v>14.3</v>
          </cell>
          <cell r="F1030">
            <v>20.55</v>
          </cell>
        </row>
        <row r="1031">
          <cell r="A1031">
            <v>1301001062</v>
          </cell>
          <cell r="B1031" t="str">
            <v>TUBO PVC SOLDAVEL AGUA FRIA DN 32MM, INCLUSIVE CONEXOES - FORNECIMENTO E INSTALACAO</v>
          </cell>
          <cell r="C1031" t="str">
            <v>M</v>
          </cell>
          <cell r="D1031">
            <v>13.46</v>
          </cell>
          <cell r="E1031">
            <v>14.87</v>
          </cell>
          <cell r="F1031">
            <v>28.33</v>
          </cell>
        </row>
        <row r="1032">
          <cell r="A1032">
            <v>1301001063</v>
          </cell>
          <cell r="B1032" t="str">
            <v>TUBO PVC SOLDAVEL AGUA FRIA DN 40MM, INCLUSIVE CONEXOES- FORNECIMENTO E INSTALACAO</v>
          </cell>
          <cell r="C1032" t="str">
            <v>M</v>
          </cell>
          <cell r="D1032">
            <v>21.1</v>
          </cell>
          <cell r="E1032">
            <v>18.600000000000001</v>
          </cell>
          <cell r="F1032">
            <v>39.700000000000003</v>
          </cell>
        </row>
        <row r="1033">
          <cell r="A1033">
            <v>1301001064</v>
          </cell>
          <cell r="B1033" t="str">
            <v>TUBO PVC SOLDAVEL AGUA FRIA DN 50MM, INCLUSIVE CONEXOES - FORNECIMENTO E INSTALACAO</v>
          </cell>
          <cell r="C1033" t="str">
            <v>M</v>
          </cell>
          <cell r="D1033">
            <v>23.16</v>
          </cell>
          <cell r="E1033">
            <v>22.71</v>
          </cell>
          <cell r="F1033">
            <v>45.87</v>
          </cell>
        </row>
        <row r="1034">
          <cell r="A1034">
            <v>1301001065</v>
          </cell>
          <cell r="B1034" t="str">
            <v>TUBO PVC SOLDAVEL AGUA FRIA DN 60MM, INCLUSIVE CONEXOES - FORNECIMENTO E INSTALACAO</v>
          </cell>
          <cell r="C1034" t="str">
            <v>M</v>
          </cell>
          <cell r="D1034">
            <v>38.06</v>
          </cell>
          <cell r="E1034">
            <v>26.49</v>
          </cell>
          <cell r="F1034">
            <v>64.55</v>
          </cell>
        </row>
        <row r="1035">
          <cell r="A1035">
            <v>1301001066</v>
          </cell>
          <cell r="B1035" t="str">
            <v>TUBO PVC SOLDAVEL AGUA FRIA DN 75MM, INCLUSIVE CONEXOES - FORNECIMENTO E INSTALACAO</v>
          </cell>
          <cell r="C1035" t="str">
            <v>M</v>
          </cell>
          <cell r="D1035">
            <v>63.04</v>
          </cell>
          <cell r="E1035">
            <v>34.97</v>
          </cell>
          <cell r="F1035">
            <v>98.01</v>
          </cell>
        </row>
        <row r="1036">
          <cell r="A1036">
            <v>1301001067</v>
          </cell>
          <cell r="B1036" t="str">
            <v>TUBO PVC SOLDAVEL AGUA FRIA DN 85MM, INCLUSIVE CONEXOES - FORNECIMENTO E INSTALACAO</v>
          </cell>
          <cell r="C1036" t="str">
            <v>M</v>
          </cell>
          <cell r="D1036">
            <v>87.65</v>
          </cell>
          <cell r="E1036">
            <v>37.86</v>
          </cell>
          <cell r="F1036">
            <v>125.51</v>
          </cell>
        </row>
        <row r="1037">
          <cell r="A1037">
            <v>1301001068</v>
          </cell>
          <cell r="B1037" t="str">
            <v>TUBO PVC SOLDAVEL AGUA FRIA DN 110MM, INCLUSIVE CONEXOES - FORNECIMENTO E INSTALACAO</v>
          </cell>
          <cell r="C1037" t="str">
            <v>M</v>
          </cell>
          <cell r="D1037">
            <v>137.19</v>
          </cell>
          <cell r="E1037">
            <v>41.64</v>
          </cell>
          <cell r="F1037">
            <v>178.83</v>
          </cell>
        </row>
        <row r="1038">
          <cell r="A1038">
            <v>1301001069</v>
          </cell>
          <cell r="B1038" t="str">
            <v>ESCAVACAO (MANUAL) DE VALAS, PARA ASSENTAMENTO DE TUBOS, COM DIAMETRO DE 2 1/2" (75 MM) A 4" (110 MM)</v>
          </cell>
          <cell r="C1038" t="str">
            <v>M</v>
          </cell>
          <cell r="D1038">
            <v>0</v>
          </cell>
          <cell r="E1038">
            <v>4.6500000000000004</v>
          </cell>
          <cell r="F1038">
            <v>4.6500000000000004</v>
          </cell>
        </row>
        <row r="1039">
          <cell r="A1039">
            <v>1301001070</v>
          </cell>
          <cell r="B1039" t="str">
            <v>REATERRO (MANUAL) DE VALAS</v>
          </cell>
          <cell r="C1039" t="str">
            <v>M</v>
          </cell>
          <cell r="D1039">
            <v>0</v>
          </cell>
          <cell r="E1039">
            <v>4.54</v>
          </cell>
          <cell r="F1039">
            <v>4.54</v>
          </cell>
        </row>
        <row r="1040">
          <cell r="A1040">
            <v>1301001072</v>
          </cell>
          <cell r="B1040" t="str">
            <v>SINAPI - 89366 - JOELHO 90 GRAUS COM BUCHA DE LATAO, PVC, SOLDAVEL, DN 25MM, X 3/4  INSTALADO EM RAMAL OU SUB-RAMAL DE AGUA - FORNECIMENTO E INSTALACAO. AF_06/2022</v>
          </cell>
          <cell r="C1040" t="str">
            <v>UN</v>
          </cell>
          <cell r="F1040">
            <v>16.75</v>
          </cell>
        </row>
        <row r="1041">
          <cell r="A1041">
            <v>1301001074</v>
          </cell>
          <cell r="B1041" t="str">
            <v>SINAPI - 90373 - JOELHO 90 GRAUS COM BUCHA DE LATAO, PVC, SOLDAVEL, DN 25MM, X 1/2  INSTALADO EM RAMAL OU SUB-RAMAL DE AGUA - FORNECIMENTO E INSTALACAO. AF_06/2022</v>
          </cell>
          <cell r="C1041" t="str">
            <v>UN</v>
          </cell>
          <cell r="F1041">
            <v>12.83</v>
          </cell>
        </row>
        <row r="1042">
          <cell r="A1042">
            <v>1301001076</v>
          </cell>
          <cell r="B1042" t="str">
            <v>- JOELHO DE REDUCAO (32 X 3/4)  MM X POL.</v>
          </cell>
          <cell r="C1042" t="str">
            <v>UN</v>
          </cell>
          <cell r="D1042">
            <v>30.23</v>
          </cell>
          <cell r="E1042">
            <v>7.56</v>
          </cell>
          <cell r="F1042">
            <v>37.79</v>
          </cell>
        </row>
        <row r="1043">
          <cell r="A1043">
            <v>1301001078</v>
          </cell>
          <cell r="B1043" t="str">
            <v>SINAPI - 89378 - LUVA, PVC, SOLDAVEL, DN 25MM, INSTALADO EM RAMAL OU SUB-RAMAL DE AGUA - FORNECIMENTO E INSTALACAO. AF_06/2022</v>
          </cell>
          <cell r="C1043" t="str">
            <v>UN</v>
          </cell>
          <cell r="F1043">
            <v>5.96</v>
          </cell>
        </row>
        <row r="1044">
          <cell r="A1044">
            <v>1301001080</v>
          </cell>
          <cell r="B1044" t="str">
            <v>- LUVA DE REDUCAO (25 X 1/2) MM X POL.</v>
          </cell>
          <cell r="C1044" t="str">
            <v>UN</v>
          </cell>
          <cell r="D1044">
            <v>8.9</v>
          </cell>
          <cell r="E1044">
            <v>3.78</v>
          </cell>
          <cell r="F1044">
            <v>12.68</v>
          </cell>
        </row>
        <row r="1045">
          <cell r="A1045">
            <v>1301001082</v>
          </cell>
          <cell r="B1045" t="str">
            <v>- TEE 90o. (25 X 3/4) MM X POL.</v>
          </cell>
          <cell r="C1045" t="str">
            <v>UN</v>
          </cell>
          <cell r="D1045">
            <v>16.010000000000002</v>
          </cell>
          <cell r="E1045">
            <v>7.56</v>
          </cell>
          <cell r="F1045">
            <v>23.57</v>
          </cell>
        </row>
        <row r="1046">
          <cell r="A1046">
            <v>1301001084</v>
          </cell>
          <cell r="B1046" t="str">
            <v>SINAPI - 89396 - TE COM BUCHA DE LATAO NA BOLSA CENTRAL, PVC, SOLDAVEL, DN 25MM X 1/2 , INSTALADO EM RAMAL OU SUB-RAMAL DE AGUA - FORNECIMENTO E INSTALACAO. AF_06/2022</v>
          </cell>
          <cell r="C1046" t="str">
            <v>UN</v>
          </cell>
          <cell r="F1046">
            <v>21</v>
          </cell>
        </row>
        <row r="1047">
          <cell r="A1047">
            <v>1301001086</v>
          </cell>
          <cell r="B1047" t="str">
            <v>SINAPI - 89399 - TE COM BUCHA DE LATAO NA BOLSA CENTRAL, PVC, SOLDAVEL, DN 32MM X 3/4 , INSTALADO EM RAMAL OU SUB-RAMAL DE AGUA - FORNECIMENTO E INSTALACAO. AF_06/2022</v>
          </cell>
          <cell r="C1047" t="str">
            <v>UN</v>
          </cell>
          <cell r="F1047">
            <v>25.84</v>
          </cell>
        </row>
        <row r="1048">
          <cell r="A1048">
            <v>1301001090</v>
          </cell>
          <cell r="B1048" t="str">
            <v>SINAPI - 94703 - ADAPTADOR COM FLANGE E ANEL DE VEDACAO, PVC, SOLDAVEL, DN  25 MM X 3/4 , INSTALADO EM RESERVACAO DE AGUA DE EDIFICACAO QUE POSSUA RESERVATORIO DE FIBRA/FIBROCIMENTO   FORNECIMENTO E INSTALACAO. AF_06/2016</v>
          </cell>
          <cell r="C1048" t="str">
            <v>UN</v>
          </cell>
          <cell r="F1048">
            <v>22.85</v>
          </cell>
        </row>
        <row r="1049">
          <cell r="A1049">
            <v>1301001092</v>
          </cell>
          <cell r="B1049" t="str">
            <v>SINAPI - 94704 - ADAPTADOR COM FLANGE E ANEL DE VEDACAO, PVC, SOLDAVEL, DN 32 MM X 1 , INSTALADO EM RESERVACAO DE AGUA DE EDIFICACAO QUE POSSUA RESERVATORIO DE FIBRA/FIBROCIMENTO   FORNECIMENTO E INSTALACAO. AF_06/2016</v>
          </cell>
          <cell r="C1049" t="str">
            <v>UN</v>
          </cell>
          <cell r="F1049">
            <v>30.92</v>
          </cell>
        </row>
        <row r="1050">
          <cell r="A1050">
            <v>1301001093</v>
          </cell>
          <cell r="B1050" t="str">
            <v>SINAPI - 94705 - ADAPTADOR COM FLANGE E ANEL DE VEDACAO, PVC, SOLDAVEL, DN 40 MM X 1 1/4 , INSTALADO EM RESERVACAO DE AGUA DE EDIFICACAO QUE POSSUA RESERVATORIO DE FIBRA/FIBROCIMENTO   FORNECIMENTO E INSTALACAO. AF_06/2016</v>
          </cell>
          <cell r="C1050" t="str">
            <v>UN</v>
          </cell>
          <cell r="F1050">
            <v>42.87</v>
          </cell>
        </row>
        <row r="1051">
          <cell r="A1051">
            <v>1301001094</v>
          </cell>
          <cell r="B1051" t="str">
            <v>SINAPI - 94706 - ADAPTADOR COM FLANGE E ANEL DE VEDACAO, PVC, SOLDAVEL, DN 50 MM X 1 1/2 , INSTALADO EM RESERVACAO DE AGUA DE EDIFICACAO QUE POSSUA RESERVATORIO DE FIBRA/FIBROCIMENTO   FORNECIMENTO E INSTALACAO. AF_06/2016</v>
          </cell>
          <cell r="C1051" t="str">
            <v>UN</v>
          </cell>
          <cell r="F1051">
            <v>48.43</v>
          </cell>
        </row>
        <row r="1052">
          <cell r="A1052">
            <v>1301001096</v>
          </cell>
          <cell r="B1052" t="str">
            <v>SINAPI - 94707 - ADAPTADOR COM FLANGE E ANEL DE VEDACAO, PVC, SOLDAVEL, DN 60 MM X 2 , INSTALADO EM RESERVACAO DE AGUA DE EDIFICACAO QUE POSSUA RESERVATORIO DE FIBRA/FIBROCIMENTO   FORNECIMENTO E INSTALACAO. AF_06/2016</v>
          </cell>
          <cell r="C1052" t="str">
            <v>UN</v>
          </cell>
          <cell r="F1052">
            <v>73.86</v>
          </cell>
        </row>
        <row r="1053">
          <cell r="A1053">
            <v>1301001097</v>
          </cell>
          <cell r="B1053" t="str">
            <v>SINAPI - 89595 - ADAPTADOR CURTO COM BOLSA E ROSCA PARA REGISTRO, PVC, SOLDAVEL, DN 50MM X 1.1/4 , INSTALADO EM PRUMADA DE AGUA - FORNECIMENTO E INSTALACAO. AF_06/2022</v>
          </cell>
          <cell r="C1053" t="str">
            <v>UN</v>
          </cell>
          <cell r="F1053">
            <v>15.6</v>
          </cell>
        </row>
        <row r="1054">
          <cell r="A1054">
            <v>1301001098</v>
          </cell>
          <cell r="B1054" t="str">
            <v>SINAPI - 94713 - ADAPTADOR COM FLANGES LIVRES, PVC, SOLDAVEL, DN 75 MM X 2 1/2 , INSTALADO EM RESERVACAO DE AGUA DE EDIFICACAO QUE POSSUA RESERVATORIO DE FIBRA/FIBROCIMENTO   FORNECIMENTO E INSTALACAO. AF_06/2016</v>
          </cell>
          <cell r="C1054" t="str">
            <v>UN</v>
          </cell>
          <cell r="F1054">
            <v>296.42</v>
          </cell>
        </row>
        <row r="1055">
          <cell r="A1055">
            <v>1301001099</v>
          </cell>
          <cell r="B1055" t="str">
            <v>SINAPI - 89383 - ADAPTADOR CURTO COM BOLSA E ROSCA PARA REGISTRO, PVC, SOLDAVEL, DN 25MM X 3/4 , INSTALADO EM RAMAL OU SUB-RAMAL DE AGUA - FORNECIMENTO E INSTALACAO. AF_06/2022</v>
          </cell>
          <cell r="C1055" t="str">
            <v>UN</v>
          </cell>
          <cell r="F1055">
            <v>5.65</v>
          </cell>
        </row>
        <row r="1056">
          <cell r="A1056">
            <v>1301001100</v>
          </cell>
          <cell r="B1056" t="str">
            <v>SINAPI - 89436 - ADAPTADOR CURTO COM BOLSA E ROSCA PARA REGISTRO, PVC, SOLDAVEL, DN 32MM X 1 , INSTALADO EM RAMAL DE DISTRIBUICAO DE AGUA - FORNECIMENTO E INSTALACAO. AF_06/2022</v>
          </cell>
          <cell r="C1056" t="str">
            <v>UN</v>
          </cell>
          <cell r="F1056">
            <v>7.33</v>
          </cell>
        </row>
        <row r="1057">
          <cell r="A1057">
            <v>1301001101</v>
          </cell>
          <cell r="B1057" t="str">
            <v>SINAPI - 89596 - ADAPTADOR CURTO COM BOLSA E ROSCA PARA REGISTRO, PVC, SOLDAVEL, DN 50MM X 1.1/2 , INSTALADO EM PRUMADA DE AGUA - FORNECIMENTO E INSTALACAO. AF_06/2022</v>
          </cell>
          <cell r="C1057" t="str">
            <v>UN</v>
          </cell>
          <cell r="F1057">
            <v>10.55</v>
          </cell>
        </row>
        <row r="1058">
          <cell r="A1058">
            <v>1301001102</v>
          </cell>
          <cell r="B1058" t="str">
            <v>SINAPI - 89385 - LUVA SOLDAVEL E COM ROSCA, PVC, SOLDAVEL, DN 25MM X 3/4 , INSTALADO EM RAMAL OU SUB-RAMAL DE AGUA - FORNECIMENTO E INSTALACAO. AF_06/2022</v>
          </cell>
          <cell r="C1058" t="str">
            <v>UN</v>
          </cell>
          <cell r="F1058">
            <v>6.46</v>
          </cell>
        </row>
        <row r="1059">
          <cell r="A1059">
            <v>1301001105</v>
          </cell>
          <cell r="B1059" t="str">
            <v>SINAPI - 99620 - VALVULA DE RETENCAO HORIZONTAL, DE BRONZE, ROSCAVEL, 1" - FORNECIMENTO E INSTALACAO. AF_08/2021</v>
          </cell>
          <cell r="C1059" t="str">
            <v>UN</v>
          </cell>
          <cell r="F1059">
            <v>135.94</v>
          </cell>
        </row>
        <row r="1060">
          <cell r="A1060">
            <v>1301001107</v>
          </cell>
          <cell r="B1060" t="str">
            <v>SINAPI - 99621 - VALVULA DE RETENCAO HORIZONTAL, DE BRONZE, ROSCAVEL, 1 1/4" - FORNECIMENTO E INSTALACAO. AF_08/2021</v>
          </cell>
          <cell r="C1060" t="str">
            <v>UN</v>
          </cell>
          <cell r="F1060">
            <v>202.71</v>
          </cell>
        </row>
        <row r="1061">
          <cell r="A1061">
            <v>1301001108</v>
          </cell>
          <cell r="B1061" t="str">
            <v>SINAPI - 99622 - VALVULA DE RETENCAO HORIZONTAL, DE BRONZE, ROSCAVEL, 1 1/2"  - FORNECIMENTO E INSTALACAO. AF_08/2021</v>
          </cell>
          <cell r="C1061" t="str">
            <v>UN</v>
          </cell>
          <cell r="F1061">
            <v>227.97</v>
          </cell>
        </row>
        <row r="1062">
          <cell r="A1062">
            <v>1301001109</v>
          </cell>
          <cell r="B1062" t="str">
            <v>SINAPI - 99623 - VALVULA DE RETENCAO HORIZONTAL, DE BRONZE, ROSCAVEL, 2"  - FORNECIMENTO E INSTALACAO. AF_08/2021</v>
          </cell>
          <cell r="C1062" t="str">
            <v>UN</v>
          </cell>
          <cell r="F1062">
            <v>318.24</v>
          </cell>
        </row>
        <row r="1063">
          <cell r="A1063">
            <v>1301001110</v>
          </cell>
          <cell r="B1063" t="str">
            <v>SINAPI - 99624 - VALVULA DE RETENCAO HORIZONTAL, DE BRONZE, ROSCAVEL, 2 1/2" - FORNECIMENTO E INSTALACAO. AF_08/2021</v>
          </cell>
          <cell r="C1063" t="str">
            <v>UN</v>
          </cell>
          <cell r="F1063">
            <v>453.86</v>
          </cell>
        </row>
        <row r="1064">
          <cell r="A1064">
            <v>1301001111</v>
          </cell>
          <cell r="B1064" t="str">
            <v>SINAPI - 99625 - VALVULA DE RETENCAO HORIZONTAL, DE BRONZE, ROSCAVEL, 3" - FORNECIMENTO E INSTALACAO. AF_08/2021</v>
          </cell>
          <cell r="C1064" t="str">
            <v>UN</v>
          </cell>
          <cell r="F1064">
            <v>624.55999999999995</v>
          </cell>
        </row>
        <row r="1065">
          <cell r="A1065">
            <v>1301001115</v>
          </cell>
          <cell r="B1065" t="str">
            <v>SINAPI - 89610 - ADAPTADOR CURTO COM BOLSA E ROSCA PARA REGISTRO, PVC, SOLDAVEL, DN 60MM X 2 , INSTALADO EM PRUMADA DE AGUA - FORNECIMENTO E INSTALACAO. AF_06/2022</v>
          </cell>
          <cell r="C1065" t="str">
            <v>UN</v>
          </cell>
          <cell r="F1065">
            <v>21.01</v>
          </cell>
        </row>
        <row r="1066">
          <cell r="A1066">
            <v>1301001116</v>
          </cell>
          <cell r="B1066" t="str">
            <v>SINAPI - 89613 - ADAPTADOR CURTO COM BOLSA E ROSCA PARA REGISTRO, PVC, SOLDAVEL, DN 75MM X 2.1/2ö, INSTALADO EM PRUMADA DE AGUA - FORNECIMENTO E INSTALACAO. AF_12/2014</v>
          </cell>
          <cell r="C1066" t="str">
            <v>UN</v>
          </cell>
          <cell r="F1066">
            <v>33.72</v>
          </cell>
        </row>
        <row r="1067">
          <cell r="A1067">
            <v>1301001117</v>
          </cell>
          <cell r="B1067" t="str">
            <v>SINAPI - 89616 - ADAPTADOR CURTO COM BOLSA E ROSCA PARA REGISTRO, PVC, SOLDAVEL, DN 85MM X 3 , INSTALADO EM PRUMADA DE AGUA - FORNECIMENTO E INSTALACAO. AF_06/2022</v>
          </cell>
          <cell r="C1067" t="str">
            <v>UN</v>
          </cell>
          <cell r="F1067">
            <v>45.49</v>
          </cell>
        </row>
        <row r="1068">
          <cell r="A1068">
            <v>1301001118</v>
          </cell>
          <cell r="B1068" t="str">
            <v>SINAPI - 94670 - ADAPTADOR CURTO COM BOLSA E ROSCA PARA REGISTRO, PVC, SOLDAVEL, DN 110 MM X 4 , INSTALADO EM RESERVACAO DE AGUA DE EDIFICACAO QUE POSSUA RESERVATORIO DE FIBRA/FIBROCIMENTO   FORNECIMENTO E INSTALACAO. AF_06/2016</v>
          </cell>
          <cell r="C1068" t="str">
            <v>UN</v>
          </cell>
          <cell r="F1068">
            <v>79.55</v>
          </cell>
        </row>
        <row r="1069">
          <cell r="A1069">
            <v>1301001120</v>
          </cell>
          <cell r="B1069" t="str">
            <v>SINAPI - 99629 - VALVULA DE RETENCAO VERTICAL, DE BRONZE, ROSCAVEL, 1" - FORNECIMENTO E INSTALACAO. AF_08/2021</v>
          </cell>
          <cell r="C1069" t="str">
            <v>UN</v>
          </cell>
          <cell r="F1069">
            <v>72.87</v>
          </cell>
        </row>
        <row r="1070">
          <cell r="A1070">
            <v>1301001121</v>
          </cell>
          <cell r="B1070" t="str">
            <v>SINAPI - 99630 - VALVULA DE RETENCAO VERTICAL, DE BRONZE, ROSCAVEL, 1 1/4" - FORNECIMENTO E INSTALACAO. AF_08/2021</v>
          </cell>
          <cell r="C1070" t="str">
            <v>UN</v>
          </cell>
          <cell r="F1070">
            <v>108.51</v>
          </cell>
        </row>
        <row r="1071">
          <cell r="A1071">
            <v>1301001122</v>
          </cell>
          <cell r="B1071" t="str">
            <v>SINAPI - 99631 - VALVULA DE RETENCAO VERTICAL, DE BRONZE, ROSCAVEL, 1 1/2" - FORNECIMENTO E INSTALACAO. AF_08/2021</v>
          </cell>
          <cell r="C1071" t="str">
            <v>UN</v>
          </cell>
          <cell r="F1071">
            <v>126.17</v>
          </cell>
        </row>
        <row r="1072">
          <cell r="A1072">
            <v>1301001123</v>
          </cell>
          <cell r="B1072" t="str">
            <v>SINAPI - 99632 - VALVULA DE RETENCAO VERTICAL, DE BRONZE, ROSCAVEL, 2" - FORNECIMENTO E INSTALACAO. AF_08/2021</v>
          </cell>
          <cell r="C1072" t="str">
            <v>UN</v>
          </cell>
          <cell r="F1072">
            <v>182.11</v>
          </cell>
        </row>
        <row r="1073">
          <cell r="A1073">
            <v>1301001124</v>
          </cell>
          <cell r="B1073" t="str">
            <v>- 2 1/2"</v>
          </cell>
          <cell r="C1073" t="str">
            <v>UN</v>
          </cell>
          <cell r="D1073">
            <v>271.22000000000003</v>
          </cell>
          <cell r="E1073">
            <v>30.96</v>
          </cell>
          <cell r="F1073">
            <v>302.18</v>
          </cell>
        </row>
        <row r="1074">
          <cell r="A1074">
            <v>1301001125</v>
          </cell>
          <cell r="B1074" t="str">
            <v>SINAPI - 99633 - VALVULA DE RETENCAO VERTICAL, DE BRONZE, ROSCAVEL, 3" - FORNECIMENTO E INSTALACAO. AF_08/2021</v>
          </cell>
          <cell r="C1074" t="str">
            <v>UN</v>
          </cell>
          <cell r="F1074">
            <v>391.65</v>
          </cell>
        </row>
        <row r="1075">
          <cell r="A1075">
            <v>1301001130</v>
          </cell>
          <cell r="B1075" t="str">
            <v>CAIXA D'AGUA DE 15.000 LITROS - ANEXO H.S.-001 (A.F.)</v>
          </cell>
          <cell r="C1075" t="str">
            <v>UN</v>
          </cell>
          <cell r="D1075">
            <v>30548.04</v>
          </cell>
          <cell r="E1075">
            <v>13010.26</v>
          </cell>
          <cell r="F1075">
            <v>43558.3</v>
          </cell>
        </row>
        <row r="1076">
          <cell r="A1076">
            <v>1301001132</v>
          </cell>
          <cell r="B1076" t="str">
            <v>ALGIBE DE 8.500 LITROS - ANEXO H.S.-003 (A.F.)</v>
          </cell>
          <cell r="C1076" t="str">
            <v>UN</v>
          </cell>
          <cell r="D1076">
            <v>6453.85</v>
          </cell>
          <cell r="E1076">
            <v>7843.8</v>
          </cell>
          <cell r="F1076">
            <v>14297.65</v>
          </cell>
        </row>
        <row r="1077">
          <cell r="A1077">
            <v>1301001134</v>
          </cell>
          <cell r="B1077" t="str">
            <v>ALGIBE DE 15.000 LITROS - ANEXO H.S.-005 (A.F)</v>
          </cell>
          <cell r="C1077" t="str">
            <v>UN</v>
          </cell>
          <cell r="D1077">
            <v>9962.39</v>
          </cell>
          <cell r="E1077">
            <v>10809.5</v>
          </cell>
          <cell r="F1077">
            <v>20771.89</v>
          </cell>
        </row>
        <row r="1078">
          <cell r="A1078">
            <v>1301001136</v>
          </cell>
          <cell r="B1078" t="str">
            <v>ALGIBE DE 30.000 LITROS - ANEXO H.S.-006 (A.F.)</v>
          </cell>
          <cell r="C1078" t="str">
            <v>UN</v>
          </cell>
          <cell r="D1078">
            <v>19665.98</v>
          </cell>
          <cell r="E1078">
            <v>19889.650000000001</v>
          </cell>
          <cell r="F1078">
            <v>39555.629999999997</v>
          </cell>
        </row>
        <row r="1079">
          <cell r="A1079">
            <v>1301001138</v>
          </cell>
          <cell r="B1079" t="str">
            <v>ALGIBE DE 80.000 LITROS - (PADRAO  AGESUL), SEM IMPERMEABILIZACAO</v>
          </cell>
          <cell r="C1079" t="str">
            <v>UN</v>
          </cell>
          <cell r="D1079">
            <v>71559.89</v>
          </cell>
          <cell r="E1079">
            <v>47070.21</v>
          </cell>
          <cell r="F1079">
            <v>118630.1</v>
          </cell>
        </row>
        <row r="1080">
          <cell r="A1080">
            <v>1301001140</v>
          </cell>
          <cell r="B1080" t="str">
            <v>RESERVATORIO METALICO ELEVADO TIPO TACA, COLUNA SECA, ANEXO H.S.-012 (A.F.), NA(S) CAPACIDADE(S):- 5.000 LITROS E H=4,50 M, INCLUSO TRANSPORTE E ICAMENTO</v>
          </cell>
          <cell r="C1080" t="str">
            <v>UN</v>
          </cell>
          <cell r="D1080">
            <v>18700</v>
          </cell>
          <cell r="E1080">
            <v>0</v>
          </cell>
          <cell r="F1080">
            <v>18700</v>
          </cell>
        </row>
        <row r="1081">
          <cell r="A1081">
            <v>1301001144</v>
          </cell>
          <cell r="B1081" t="str">
            <v>- 10.000 LITROS E H=6,00 M, INCLUSO TRANSPORTE E ICAMENTO</v>
          </cell>
          <cell r="C1081" t="str">
            <v>UN</v>
          </cell>
          <cell r="D1081">
            <v>27300</v>
          </cell>
          <cell r="E1081">
            <v>0</v>
          </cell>
          <cell r="F1081">
            <v>27300</v>
          </cell>
        </row>
        <row r="1082">
          <cell r="A1082">
            <v>1301001146</v>
          </cell>
          <cell r="B1082" t="str">
            <v>- 15.000 LITROS E H=6,00 M, INCLUSO TRANSPORTE E ICAMENTO</v>
          </cell>
          <cell r="C1082" t="str">
            <v>UN</v>
          </cell>
          <cell r="D1082">
            <v>33200</v>
          </cell>
          <cell r="E1082">
            <v>0</v>
          </cell>
          <cell r="F1082">
            <v>33200</v>
          </cell>
        </row>
        <row r="1083">
          <cell r="A1083">
            <v>1301001148</v>
          </cell>
          <cell r="B1083" t="str">
            <v>- 20.000 LITROS E H=7,50 M, INCLUSO TRANSPORTE E ICAMENTO</v>
          </cell>
          <cell r="C1083" t="str">
            <v>UN</v>
          </cell>
          <cell r="D1083">
            <v>51400</v>
          </cell>
          <cell r="E1083">
            <v>0</v>
          </cell>
          <cell r="F1083">
            <v>51400</v>
          </cell>
        </row>
        <row r="1084">
          <cell r="A1084">
            <v>1301001160</v>
          </cell>
          <cell r="B1084" t="str">
            <v>BASE EM CONCRETO ARMADO, PARA RESERVATORIO METALICO, NA(S) ESPECIFICACAO(OES):-  5 M3 E H=4,50 M (CONFIRMAR COM PROJETISTA APOS SONDAGEM)</v>
          </cell>
          <cell r="C1084" t="str">
            <v>UN</v>
          </cell>
          <cell r="D1084">
            <v>2757.88</v>
          </cell>
          <cell r="E1084">
            <v>3683.87</v>
          </cell>
          <cell r="F1084">
            <v>6441.75</v>
          </cell>
        </row>
        <row r="1085">
          <cell r="A1085">
            <v>1301001164</v>
          </cell>
          <cell r="B1085" t="str">
            <v>- 10 M3 E H=6,00 M (CONFIRMAR COM PROJETISTA APOS SONDAGEM)</v>
          </cell>
          <cell r="C1085" t="str">
            <v>UN</v>
          </cell>
          <cell r="D1085">
            <v>3447.19</v>
          </cell>
          <cell r="E1085">
            <v>2004.15</v>
          </cell>
          <cell r="F1085">
            <v>5451.34</v>
          </cell>
        </row>
        <row r="1086">
          <cell r="A1086">
            <v>1301001165</v>
          </cell>
          <cell r="B1086" t="str">
            <v>- 10 M3 E H=6,00 M (CONFIRMAR COM PROJETISTA APOS SONDAGEM)</v>
          </cell>
          <cell r="C1086" t="str">
            <v>UN</v>
          </cell>
          <cell r="D1086">
            <v>3351.23</v>
          </cell>
          <cell r="E1086">
            <v>2094.21</v>
          </cell>
          <cell r="F1086">
            <v>5445.44</v>
          </cell>
        </row>
        <row r="1087">
          <cell r="A1087">
            <v>1301001166</v>
          </cell>
          <cell r="B1087" t="str">
            <v>- 15 M3 E H=6,00 M (CONFIRMAR COM PROJETISTA APOS SONDAGEM)</v>
          </cell>
          <cell r="C1087" t="str">
            <v>UN</v>
          </cell>
          <cell r="D1087">
            <v>3555.07</v>
          </cell>
          <cell r="E1087">
            <v>2189.7199999999998</v>
          </cell>
          <cell r="F1087">
            <v>5744.79</v>
          </cell>
        </row>
        <row r="1088">
          <cell r="A1088">
            <v>1301001168</v>
          </cell>
          <cell r="B1088" t="str">
            <v>- 20 M3 E H=7,50 M (CONFIRMAR COM PROJETISTA APOS SONDAGEM)</v>
          </cell>
          <cell r="C1088" t="str">
            <v>UN</v>
          </cell>
          <cell r="D1088">
            <v>5472.49</v>
          </cell>
          <cell r="E1088">
            <v>3336.92</v>
          </cell>
          <cell r="F1088">
            <v>8809.41</v>
          </cell>
        </row>
        <row r="1089">
          <cell r="A1089">
            <v>1301001180</v>
          </cell>
          <cell r="B1089" t="str">
            <v>SINAPI - 102622 - CAIXA D´AGUA EM POLIETILENO, 500 LITROS (INCLUSOS TUBOS, CONEXOES E TORNEIRA DE BOIA) - FORNECIMENTO E INSTALACAO. AF_06/2021</v>
          </cell>
          <cell r="C1089" t="str">
            <v>UN</v>
          </cell>
          <cell r="F1089">
            <v>612.49</v>
          </cell>
        </row>
        <row r="1090">
          <cell r="A1090">
            <v>1301001184</v>
          </cell>
          <cell r="B1090" t="str">
            <v>SINAPI - 102623 - CAIXA D´AGUA EM POLIETILENO, 1000 LITROS (INCLUSOS TUBOS, CONEXOES E TORNEIRA DE BOIA) - FORNECIMENTO E INSTALACAO. AF_06/2021</v>
          </cell>
          <cell r="C1090" t="str">
            <v>UN</v>
          </cell>
          <cell r="F1090">
            <v>873.86</v>
          </cell>
        </row>
        <row r="1091">
          <cell r="A1091">
            <v>1301001190</v>
          </cell>
          <cell r="B1091" t="str">
            <v>CASA DE BOMBA - ANEXO H.S.-030 (A.F.)</v>
          </cell>
          <cell r="C1091" t="str">
            <v>UN</v>
          </cell>
          <cell r="D1091">
            <v>638.58000000000004</v>
          </cell>
          <cell r="E1091">
            <v>404.32</v>
          </cell>
          <cell r="F1091">
            <v>1042.9000000000001</v>
          </cell>
        </row>
        <row r="1092">
          <cell r="A1092">
            <v>1301001195</v>
          </cell>
          <cell r="B1092" t="str">
            <v>SINAPI - 102111 - BOMBA CENTRIFUGA, MONOFASICA, 0,5 CV OU 0,49 HP, HM 6 A 20 M, Q 1,2 A 8,3 M3/H - FORNECIMENTO E INSTALACAO. AF_12/2020</v>
          </cell>
          <cell r="C1092" t="str">
            <v>UN</v>
          </cell>
          <cell r="F1092">
            <v>986.4</v>
          </cell>
        </row>
        <row r="1093">
          <cell r="A1093">
            <v>1301001196</v>
          </cell>
          <cell r="B1093" t="str">
            <v>SINAPI - 102113 - BOMBA CENTRIFUGA, TRIFASICA, 1 CV OU 0,99 HP, HM 14 A 40 M, Q 0,6 A 8,4 M3/H - FORNECIMENTO E INSTALACAO. AF_12/2020</v>
          </cell>
          <cell r="C1093" t="str">
            <v>UN</v>
          </cell>
          <cell r="F1093">
            <v>1588.05</v>
          </cell>
        </row>
        <row r="1094">
          <cell r="A1094">
            <v>1301001197</v>
          </cell>
          <cell r="B1094" t="str">
            <v>SINAPI - 102116 - BOMBA CENTRIFUGA, TRIFASICA, 1,5 CV OU 1,48 HP, HM 10 A 24 M, Q 6,1 A 21,9 M3/H - FORNECIMENTO E INSTALACAO. AF_12/2020</v>
          </cell>
          <cell r="C1094" t="str">
            <v>UN</v>
          </cell>
          <cell r="F1094">
            <v>1697.37</v>
          </cell>
        </row>
        <row r="1095">
          <cell r="A1095">
            <v>1301001199</v>
          </cell>
          <cell r="B1095" t="str">
            <v>SINAPI - 102118 - BOMBA CENTRIFUGA, TRIFASICA, 3 CV OU 2,96 HP, HM 34 A 40 M, Q 8,6 A 14,8 M3/H - FORNECIMENTO E INSTALACAO. AF_12/2020</v>
          </cell>
          <cell r="C1095" t="str">
            <v>UN</v>
          </cell>
          <cell r="F1095">
            <v>2324.19</v>
          </cell>
        </row>
        <row r="1096">
          <cell r="A1096">
            <v>1301001200</v>
          </cell>
          <cell r="B1096" t="str">
            <v>SINAPI - 102122 - BOMBA CENTRIFUGA, TRIFASICA, 10 CV OU 9,86 HP, HM 85 A 140 M, Q 4,2 A 14,9 M3/H - FORNECIMENTO E INSTALACAO. AF_12/2020</v>
          </cell>
          <cell r="C1096" t="str">
            <v>UN</v>
          </cell>
          <cell r="F1096">
            <v>7927.63</v>
          </cell>
        </row>
        <row r="1097">
          <cell r="A1097">
            <v>1301001210</v>
          </cell>
          <cell r="B1097" t="str">
            <v>SINAPI - 94796 - TORNEIRA DE BOIA PARA CAIXA D'AGUA, ROSCAVEL, 3/4" - FORNECIMENTO E INSTALACAO. AF_08/2021</v>
          </cell>
          <cell r="C1097" t="str">
            <v>UN</v>
          </cell>
          <cell r="F1097">
            <v>46.91</v>
          </cell>
        </row>
        <row r="1098">
          <cell r="A1098">
            <v>1301001211</v>
          </cell>
          <cell r="B1098" t="str">
            <v>SINAPI - 94797 - TORNEIRA DE BOIA PARA CAIXA D'AGUA, ROSCAVEL, 1" - FORNECIMENTO E INSTALACAO. AF_08/2021</v>
          </cell>
          <cell r="C1098" t="str">
            <v>UN</v>
          </cell>
          <cell r="F1098">
            <v>98.96</v>
          </cell>
        </row>
        <row r="1099">
          <cell r="A1099">
            <v>1301001212</v>
          </cell>
          <cell r="B1099" t="str">
            <v>SINAPI - 102137 - CHAVE DE BOIA AUTOMATICA SUPERIOR/INFERIOR 15A/250V - FORNECIMENTO E INSTALACAO. AF_12/2020</v>
          </cell>
          <cell r="C1099" t="str">
            <v>UN</v>
          </cell>
          <cell r="F1099">
            <v>80.290000000000006</v>
          </cell>
        </row>
        <row r="1100">
          <cell r="A1100">
            <v>1301001220</v>
          </cell>
          <cell r="B1100" t="str">
            <v>VALVULA DE SUCCAO METAL, PE COM CRIVO DE BRONZE, (MIPEL OU SIMILAR), NO(S) DIAMETRO(S):- 1"</v>
          </cell>
          <cell r="C1100" t="str">
            <v>UN</v>
          </cell>
          <cell r="D1100">
            <v>66.62</v>
          </cell>
          <cell r="E1100">
            <v>20.43</v>
          </cell>
          <cell r="F1100">
            <v>87.05</v>
          </cell>
        </row>
        <row r="1101">
          <cell r="A1101">
            <v>1301001221</v>
          </cell>
          <cell r="B1101" t="str">
            <v>- 1 1/4"</v>
          </cell>
          <cell r="C1101" t="str">
            <v>UN</v>
          </cell>
          <cell r="D1101">
            <v>105.63</v>
          </cell>
          <cell r="E1101">
            <v>32.17</v>
          </cell>
          <cell r="F1101">
            <v>137.80000000000001</v>
          </cell>
        </row>
        <row r="1102">
          <cell r="A1102">
            <v>1301001222</v>
          </cell>
          <cell r="B1102" t="str">
            <v>- 1 1/2"</v>
          </cell>
          <cell r="C1102" t="str">
            <v>UN</v>
          </cell>
          <cell r="D1102">
            <v>112.82</v>
          </cell>
          <cell r="E1102">
            <v>32.17</v>
          </cell>
          <cell r="F1102">
            <v>144.99</v>
          </cell>
        </row>
        <row r="1103">
          <cell r="A1103">
            <v>1301001223</v>
          </cell>
          <cell r="B1103" t="str">
            <v>- 2"</v>
          </cell>
          <cell r="C1103" t="str">
            <v>UN</v>
          </cell>
          <cell r="D1103">
            <v>170.7</v>
          </cell>
          <cell r="E1103">
            <v>32.17</v>
          </cell>
          <cell r="F1103">
            <v>202.87</v>
          </cell>
        </row>
        <row r="1104">
          <cell r="A1104">
            <v>1301001224</v>
          </cell>
          <cell r="B1104" t="str">
            <v>- 2 1/2"</v>
          </cell>
          <cell r="C1104" t="str">
            <v>UN</v>
          </cell>
          <cell r="D1104">
            <v>304.66000000000003</v>
          </cell>
          <cell r="E1104">
            <v>43.53</v>
          </cell>
          <cell r="F1104">
            <v>348.19</v>
          </cell>
        </row>
        <row r="1105">
          <cell r="A1105">
            <v>1301001226</v>
          </cell>
          <cell r="B1105" t="str">
            <v>- 3"</v>
          </cell>
          <cell r="C1105" t="str">
            <v>UN</v>
          </cell>
          <cell r="D1105">
            <v>417.43</v>
          </cell>
          <cell r="E1105">
            <v>43.53</v>
          </cell>
          <cell r="F1105">
            <v>460.96</v>
          </cell>
        </row>
        <row r="1107">
          <cell r="B1107" t="str">
            <v>*  LOUCAS</v>
          </cell>
        </row>
        <row r="1108">
          <cell r="A1108">
            <v>1301002000</v>
          </cell>
          <cell r="B1108" t="str">
            <v>BACIA SANITARIA SIFONADA DE LOUCA BRANCA, LINHA RAVENA, REF. P 9.17 DA DECA OU SIMILAR, INCLUSIVE PERTENCES, COM TUBO DE LIGACAO E COBERTURA DE BOLSA CROMADOS (ESTEVES OU SIMILAR)</v>
          </cell>
          <cell r="C1108" t="str">
            <v>UN</v>
          </cell>
          <cell r="D1108">
            <v>561.22</v>
          </cell>
          <cell r="E1108">
            <v>16.23</v>
          </cell>
          <cell r="F1108">
            <v>577.45000000000005</v>
          </cell>
        </row>
        <row r="1109">
          <cell r="A1109">
            <v>1301002001</v>
          </cell>
          <cell r="B1109" t="str">
            <v>SINAPI - 100848 - VASO SANITARIO INFANTIL LOUCA BRANCA - FORNECIMENTO E INSTALACAO. AF_01/2020</v>
          </cell>
          <cell r="C1109" t="str">
            <v>UN</v>
          </cell>
          <cell r="F1109">
            <v>518.75</v>
          </cell>
        </row>
        <row r="1110">
          <cell r="A1110">
            <v>1301002002</v>
          </cell>
          <cell r="B1110" t="str">
            <v>SINAPI - 86932 - VASO SANITARIO SIFONADO COM CAIXA ACOPLADA LOUCA BRANCA - PADRAO MEDIO, INCLUSO ENGATE FLEXIVEL EM METAL CROMADO, 1/2  X 40CM - FORNECIMENTO E INSTALACAO. AF_01/2020</v>
          </cell>
          <cell r="C1110" t="str">
            <v>UN</v>
          </cell>
          <cell r="F1110">
            <v>555.35</v>
          </cell>
        </row>
        <row r="1111">
          <cell r="A1111">
            <v>1301002003</v>
          </cell>
          <cell r="B1111" t="str">
            <v>BACIA SANITARIA SIFONADA DE LOUCA BRANCA STUDIO KIDS, REF.PI.16.17, DECA OU SIMILAR, INCLUSIVE PERTENCES, COM TUBO DE LIGACAO E COBERTURA DE BOLSA, CROMADOS</v>
          </cell>
          <cell r="C1111" t="str">
            <v>UN</v>
          </cell>
          <cell r="D1111">
            <v>870.6</v>
          </cell>
          <cell r="E1111">
            <v>16.23</v>
          </cell>
          <cell r="F1111">
            <v>886.83</v>
          </cell>
        </row>
        <row r="1112">
          <cell r="A1112">
            <v>1301002004</v>
          </cell>
          <cell r="B1112" t="str">
            <v>ASSENTO SANITARIO PARA BACIA RAVENA REF. AP 01.17 DA DECA OU SIMILAR</v>
          </cell>
          <cell r="C1112" t="str">
            <v>UN</v>
          </cell>
          <cell r="D1112">
            <v>70.790000000000006</v>
          </cell>
          <cell r="E1112">
            <v>2.67</v>
          </cell>
          <cell r="F1112">
            <v>73.459999999999994</v>
          </cell>
        </row>
        <row r="1113">
          <cell r="A1113">
            <v>1301002006</v>
          </cell>
          <cell r="B1113" t="str">
            <v>SINAPI - 100849 - ASSENTO SANITARIO CONVENCIONAL - FORNECIMENTO E INSTALACAO. AF_01/2020</v>
          </cell>
          <cell r="C1113" t="str">
            <v>UN</v>
          </cell>
          <cell r="F1113">
            <v>49.2</v>
          </cell>
        </row>
        <row r="1114">
          <cell r="A1114">
            <v>1301002007</v>
          </cell>
          <cell r="B1114" t="str">
            <v>ASSENTO SANITARIO PARA BACIA INFANTIL STUDIO KIDS REF. API 166.17 DA DECA OU SIMILAR</v>
          </cell>
          <cell r="C1114" t="str">
            <v>UN</v>
          </cell>
          <cell r="D1114">
            <v>294.26</v>
          </cell>
          <cell r="E1114">
            <v>2.67</v>
          </cell>
          <cell r="F1114">
            <v>296.93</v>
          </cell>
        </row>
        <row r="1115">
          <cell r="A1115">
            <v>1301002008</v>
          </cell>
          <cell r="B1115" t="str">
            <v>SINAPI - 100851 - ASSENTO SANITARIO INFANTIL - FORNECIMENTO E INSTALACAO. AF_01/2020</v>
          </cell>
          <cell r="C1115" t="str">
            <v>UN</v>
          </cell>
          <cell r="F1115">
            <v>100.24</v>
          </cell>
        </row>
        <row r="1116">
          <cell r="A1116">
            <v>1301002013</v>
          </cell>
          <cell r="B1116" t="str">
            <v>SINAPI - 100858 - MICTORIO SIFONADO LOUCA BRANCA û PADRAO MEDIO û FORNECIMENTO E INSTALACAO. AF_01/2020</v>
          </cell>
          <cell r="C1116" t="str">
            <v>UN</v>
          </cell>
          <cell r="F1116">
            <v>623.77</v>
          </cell>
        </row>
        <row r="1117">
          <cell r="A1117">
            <v>1301002014</v>
          </cell>
          <cell r="B1117" t="str">
            <v>MICTORIO SIFONADO DE LOUCA BRANCA, DA CELITE OU SIMILAR, COM PERTENCES, INCLUSIVE VALVULA C/ FECHAMENTO AUTOMATICO, L.C., ANTIVANDALISMO PRESSMATIC MICTORIO COD. 17015006 DA DOCOL OU SIMILAR</v>
          </cell>
          <cell r="C1117" t="str">
            <v>UN</v>
          </cell>
          <cell r="D1117">
            <v>1152.8800000000001</v>
          </cell>
          <cell r="E1117">
            <v>26.14</v>
          </cell>
          <cell r="F1117">
            <v>1179.02</v>
          </cell>
        </row>
        <row r="1118">
          <cell r="A1118">
            <v>1301002018</v>
          </cell>
          <cell r="B1118" t="str">
            <v>LAVATORIO DE LOUCA BRANCA REF. L 915.17, COM COLUNA REF. C 10.17, AMBOS DA LINHA RAVENA, DA DECA OU SIMILAR, INCLUSIVE PERTENCES (VALVULA, SIFAO E ENGATE CROMADOS)</v>
          </cell>
          <cell r="C1118" t="str">
            <v>UN</v>
          </cell>
          <cell r="D1118">
            <v>963.47</v>
          </cell>
          <cell r="E1118">
            <v>41.31</v>
          </cell>
          <cell r="F1118">
            <v>1004.78</v>
          </cell>
        </row>
        <row r="1119">
          <cell r="A1119">
            <v>1301002019</v>
          </cell>
          <cell r="B1119" t="str">
            <v>SINAPI - 86943 - LAVATORIO LOUCA BRANCA SUSPENSO, 29,5 X 39CM OU EQUIVALENTE, PADRAO POPULAR, INCLUSO SIFAO FLEXIVEL EM PVC, VALVULA E ENGATE FLEXIVEL 30CM EM PLASTICO E TORNEIRA CROMADA DE MESA, PADRAO POPULAR - FORNECIMENTO E INSTALACAO. AF_01/2020</v>
          </cell>
          <cell r="C1119" t="str">
            <v>UN</v>
          </cell>
          <cell r="F1119">
            <v>232.33</v>
          </cell>
        </row>
        <row r="1120">
          <cell r="A1120">
            <v>1301002022</v>
          </cell>
          <cell r="B1120" t="str">
            <v>SINAPI - 86938 - CUBA DE EMBUTIR OVAL EM LOUCA BRANCA, 35 X 50CM OU EQUIVALENTE, INCLUSO VALVULA E SIFAO TIPO GARRAFA EM METAL CROMADO - FORNECIMENTO E INSTALACAO. AF_01/2020</v>
          </cell>
          <cell r="C1120" t="str">
            <v>UN</v>
          </cell>
          <cell r="F1120">
            <v>627.94000000000005</v>
          </cell>
        </row>
        <row r="1121">
          <cell r="A1121">
            <v>1301002024</v>
          </cell>
          <cell r="B1121" t="str">
            <v>SINAPI - 86919 - TANQUE DE LOUCA BRANCA COM COLUNA, 30L OU EQUIVALENTE, INCLUSO SIFAO FLEXIVEL EM PVC, VALVULA METALICA E TORNEIRA DE METAL CROMADO PADRAO MEDIO - FORNECIMENTO E INSTALACAO. AF_01/2020</v>
          </cell>
          <cell r="C1121" t="str">
            <v>UN</v>
          </cell>
          <cell r="F1121">
            <v>887.87</v>
          </cell>
        </row>
        <row r="1122">
          <cell r="A1122">
            <v>1301002026</v>
          </cell>
          <cell r="B1122" t="str">
            <v>SINAPI - 100855 - SABONETEIRA DE PAREDE EM PLASTICO ABS COM ACABAMENTO CROMADO E ACRILICO, INCLUSO FIXACAO. AF_01/2020</v>
          </cell>
          <cell r="C1122" t="str">
            <v>UN</v>
          </cell>
          <cell r="F1122">
            <v>37.090000000000003</v>
          </cell>
        </row>
        <row r="1123">
          <cell r="A1123">
            <v>1301002029</v>
          </cell>
          <cell r="B1123" t="str">
            <v>SINAPI - 95544 - PAPELEIRA DE PAREDE EM METAL CROMADO SEM TAMPA, INCLUSO FIXACAO. AF_01/2020</v>
          </cell>
          <cell r="C1123" t="str">
            <v>UN</v>
          </cell>
          <cell r="F1123">
            <v>37.83</v>
          </cell>
        </row>
        <row r="1124">
          <cell r="A1124">
            <v>1301002030</v>
          </cell>
          <cell r="B1124" t="str">
            <v>PAPELEIRA PLASTICA TIPO DISPENSER PARA PAPEL HIGIENICO ROLAO - FORNECIMENTO E INSTALACAO</v>
          </cell>
          <cell r="C1124" t="str">
            <v>UN</v>
          </cell>
          <cell r="D1124">
            <v>66.06</v>
          </cell>
          <cell r="E1124">
            <v>8.14</v>
          </cell>
          <cell r="F1124">
            <v>74.2</v>
          </cell>
        </row>
        <row r="1125">
          <cell r="A1125">
            <v>1301002033</v>
          </cell>
          <cell r="B1125" t="str">
            <v>SINAPI - 95543 - PORTA TOALHA BANHO EM METAL CROMADO, TIPO BARRA, INCLUSO FIXACAO. AF_01/2020</v>
          </cell>
          <cell r="C1125" t="str">
            <v>UN</v>
          </cell>
          <cell r="F1125">
            <v>51.63</v>
          </cell>
        </row>
        <row r="1127">
          <cell r="B1127" t="str">
            <v>*  TORNEIRAS E REGISTROS</v>
          </cell>
        </row>
        <row r="1128">
          <cell r="A1128">
            <v>1301003000</v>
          </cell>
          <cell r="B1128" t="str">
            <v>SINAPI - 86906 - TORNEIRA CROMADA DE MESA, 1/2ö OU 3/4ö, PARA LAVATORIO, PADRAO POPULAR - FORNECIMENTO E INSTALACAO. AF_01/2020</v>
          </cell>
          <cell r="C1128" t="str">
            <v>UN</v>
          </cell>
          <cell r="F1128">
            <v>58.56</v>
          </cell>
        </row>
        <row r="1129">
          <cell r="A1129">
            <v>1301003004</v>
          </cell>
          <cell r="B1129" t="str">
            <v>SINAPI - 86915 - TORNEIRA CROMADA DE MESA, 1/2ö OU 3/4ö, PARA LAVATORIO, PADRAO MEDIO - FORNECIMENTO E INSTALACAO. AF_01/2020</v>
          </cell>
          <cell r="C1129" t="str">
            <v>UN</v>
          </cell>
          <cell r="F1129">
            <v>112.02</v>
          </cell>
        </row>
        <row r="1130">
          <cell r="A1130">
            <v>1301003015</v>
          </cell>
          <cell r="B1130" t="str">
            <v>TORNEIRA CROMADA COM BICO PARA JARDIM/TANQUE 1/2" OU 3/4" (REF 1153)</v>
          </cell>
          <cell r="C1130" t="str">
            <v>UN</v>
          </cell>
          <cell r="D1130">
            <v>46.09</v>
          </cell>
          <cell r="E1130">
            <v>3.01</v>
          </cell>
          <cell r="F1130">
            <v>49.1</v>
          </cell>
        </row>
        <row r="1131">
          <cell r="A1131">
            <v>1301003026</v>
          </cell>
          <cell r="B1131" t="str">
            <v>SINAPI - 86909 - TORNEIRA CROMADA TUBO MOVEL, DE MESA, 1/2ö OU 3/4ö, PARA PIA DE COZINHA, PADRAO ALTO - FORNECIMENTO E INSTALACAO. AF_01/2020</v>
          </cell>
          <cell r="C1131" t="str">
            <v>UN</v>
          </cell>
          <cell r="F1131">
            <v>101.67</v>
          </cell>
        </row>
        <row r="1132">
          <cell r="A1132">
            <v>1301003030</v>
          </cell>
          <cell r="B1132" t="str">
            <v>SINAPI - 86910 - TORNEIRA CROMADA TUBO MOVEL, DE PAREDE, 1/2ö OU 3/4ö, PARA PIA DE COZINHA, PADRAO MEDIO - FORNECIMENTO E INSTALACAO. AF_01/2020</v>
          </cell>
          <cell r="C1132" t="str">
            <v>UN</v>
          </cell>
          <cell r="F1132">
            <v>100.06</v>
          </cell>
        </row>
        <row r="1133">
          <cell r="A1133">
            <v>1301003050</v>
          </cell>
          <cell r="B1133" t="str">
            <v>SINAPI - 86914 - TORNEIRA CROMADA 1/2ö OU 3/4ö PARA TANQUE, PADRAO MEDIO - FORNECIMENTO E INSTALACAO. AF_01/2020</v>
          </cell>
          <cell r="C1133" t="str">
            <v>UN</v>
          </cell>
          <cell r="F1133">
            <v>76.94</v>
          </cell>
        </row>
        <row r="1134">
          <cell r="A1134">
            <v>1301003052</v>
          </cell>
          <cell r="B1134" t="str">
            <v>TORNEIRA AMARELA PARA JARDIM COM BICO DE 3/4", REF.1128, DA PEVILON OU SIMILAR</v>
          </cell>
          <cell r="C1134" t="str">
            <v>UN</v>
          </cell>
          <cell r="D1134">
            <v>35.82</v>
          </cell>
          <cell r="E1134">
            <v>3.94</v>
          </cell>
          <cell r="F1134">
            <v>39.76</v>
          </cell>
        </row>
        <row r="1135">
          <cell r="A1135">
            <v>1301003058</v>
          </cell>
          <cell r="B1135" t="str">
            <v>TORNEIRA PARA USO GERAL/JARDIM REF.1130 LINHA PERTUTTI COD. 00903706 DA DOCOL OU SIMILAR</v>
          </cell>
          <cell r="C1135" t="str">
            <v>UN</v>
          </cell>
          <cell r="D1135">
            <v>104.46</v>
          </cell>
          <cell r="E1135">
            <v>3.94</v>
          </cell>
          <cell r="F1135">
            <v>108.4</v>
          </cell>
        </row>
        <row r="1136">
          <cell r="A1136">
            <v>1301003062</v>
          </cell>
          <cell r="B1136" t="str">
            <v>TORNEIRA PARA LAVATORIO DE MESA DOCOL ELETRIC COD. 00396706 (TS) DA DOCOL OU SIMILAR</v>
          </cell>
          <cell r="C1136" t="str">
            <v>UN</v>
          </cell>
          <cell r="D1136">
            <v>2717.46</v>
          </cell>
          <cell r="E1136">
            <v>30.99</v>
          </cell>
          <cell r="F1136">
            <v>2748.45</v>
          </cell>
        </row>
        <row r="1137">
          <cell r="A1137">
            <v>1301003063</v>
          </cell>
          <cell r="B1137" t="str">
            <v>TORNEIRA PARA LAVATORIO DE MESA PRESSMATIC 110 COD. 17160806 DA DOCOL OU SIMILAR</v>
          </cell>
          <cell r="C1137" t="str">
            <v>UN</v>
          </cell>
          <cell r="D1137">
            <v>729.24</v>
          </cell>
          <cell r="E1137">
            <v>14.25</v>
          </cell>
          <cell r="F1137">
            <v>743.49</v>
          </cell>
        </row>
        <row r="1138">
          <cell r="A1138">
            <v>1301003064</v>
          </cell>
          <cell r="B1138" t="str">
            <v>TORNEIRA PARA PIA DE ACIONAMENTO HIDROMECANICO, C/FECHAMENTO AUTOMATICO, ACABAMENTO L.C., PRESSMATIC 120 DE PAREDE, REF. 17160706 1/2" E 3/4" DA DOCOL OU SIMILAR</v>
          </cell>
          <cell r="C1138" t="str">
            <v>UN</v>
          </cell>
          <cell r="D1138">
            <v>630.41999999999996</v>
          </cell>
          <cell r="E1138">
            <v>14.84</v>
          </cell>
          <cell r="F1138">
            <v>645.26</v>
          </cell>
        </row>
        <row r="1139">
          <cell r="A1139">
            <v>1301003066</v>
          </cell>
          <cell r="B1139" t="str">
            <v>TORNEIRA PARA LAVATORIO DE ACIONAMENTO HIDROMECANICO, FECHAMENTO AUTOMATICO, ACABAMENTO L.C., PRESSMATIC MESA COMPACT, REF.17160606, 1/2" DA DOCOL OU SIMILAR</v>
          </cell>
          <cell r="C1139" t="str">
            <v>UN</v>
          </cell>
          <cell r="D1139">
            <v>291.51</v>
          </cell>
          <cell r="E1139">
            <v>14.84</v>
          </cell>
          <cell r="F1139">
            <v>306.35000000000002</v>
          </cell>
        </row>
        <row r="1140">
          <cell r="A1140">
            <v>1301003068</v>
          </cell>
          <cell r="B1140" t="str">
            <v>TORNEIRA DE PAREDE PRESSMATIC ANTIVANDALISMO 135MM CICLO FIXO DE 3/4", REF. 00633206, DA DOCOL OU SIMILAR</v>
          </cell>
          <cell r="C1140" t="str">
            <v>UN</v>
          </cell>
          <cell r="D1140">
            <v>794.01</v>
          </cell>
          <cell r="E1140">
            <v>30.85</v>
          </cell>
          <cell r="F1140">
            <v>824.86</v>
          </cell>
        </row>
        <row r="1141">
          <cell r="A1141">
            <v>1301003200</v>
          </cell>
          <cell r="B1141" t="str">
            <v>SINAPI - 89351 - REGISTRO DE PRESSAO BRUTO, LATAO,  ROSCAVEL, 3/4'' - FORNECIMENTO E INSTALACAO. AF_08/2021</v>
          </cell>
          <cell r="C1141" t="str">
            <v>UN</v>
          </cell>
          <cell r="F1141">
            <v>19.760000000000002</v>
          </cell>
        </row>
        <row r="1142">
          <cell r="A1142">
            <v>1301003209</v>
          </cell>
          <cell r="B1142" t="str">
            <v>SINAPI - 89984 - REGISTRO DE PRESSAO BRUTO, LATAO, ROSCAVEL, 1/2", COM ACABAMENTO E CANOPLA CROMADOS - FORNECIMENTO E INSTALACAO. AF_08/2021</v>
          </cell>
          <cell r="C1142" t="str">
            <v>UN</v>
          </cell>
          <cell r="F1142">
            <v>49.83</v>
          </cell>
        </row>
        <row r="1143">
          <cell r="A1143">
            <v>1301003220</v>
          </cell>
          <cell r="B1143" t="str">
            <v>SINAPI - 89985 - REGISTRO DE PRESSAO BRUTO, LATAO, ROSCAVEL, 3/4", COM ACABAMENTO E CANOPLA CROMADOS - FORNECIMENTO E INSTALACAO. AF_08/2021</v>
          </cell>
          <cell r="C1143" t="str">
            <v>UN</v>
          </cell>
          <cell r="F1143">
            <v>52.76</v>
          </cell>
        </row>
        <row r="1144">
          <cell r="A1144">
            <v>1301003230</v>
          </cell>
          <cell r="B1144" t="str">
            <v>SINAPI - 89987 - REGISTRO DE GAVETA BRUTO, LATAO, ROSCAVEL, 3/4", COM ACABAMENTO E CANOPLA CROMADOS - FORNECIMENTO E INSTALACAO. AF_08/2021</v>
          </cell>
          <cell r="C1144" t="str">
            <v>UN</v>
          </cell>
          <cell r="F1144">
            <v>55.43</v>
          </cell>
        </row>
        <row r="1145">
          <cell r="A1145">
            <v>1301003240</v>
          </cell>
          <cell r="B1145" t="str">
            <v>SINAPI - 94792 - REGISTRO DE GAVETA BRUTO, LATAO, ROSCAVEL, 1", COM ACABAMENTO E CANOPLA CROMADOS - FORNECIMENTO E INSTALACAO. AF_08/2021</v>
          </cell>
          <cell r="C1145" t="str">
            <v>UN</v>
          </cell>
          <cell r="F1145">
            <v>67.430000000000007</v>
          </cell>
        </row>
        <row r="1146">
          <cell r="A1146">
            <v>1301003249</v>
          </cell>
          <cell r="B1146" t="str">
            <v>SINAPI - 94793 - REGISTRO DE GAVETA BRUTO, LATAO, ROSCAVEL, 1 1/4", COM ACABAMENTO E CANOPLA CROMADOS - FORNECIMENTO E INSTALACAO. AF_08/2021</v>
          </cell>
          <cell r="C1146" t="str">
            <v>UN</v>
          </cell>
          <cell r="F1146">
            <v>91.94</v>
          </cell>
        </row>
        <row r="1147">
          <cell r="A1147">
            <v>1301003260</v>
          </cell>
          <cell r="B1147" t="str">
            <v>SINAPI - 94794 - REGISTRO DE GAVETA BRUTO, LATAO, ROSCAVEL, 1 1/2", COM ACABAMENTO E CANOPLA CROMADOS - FORNECIMENTO E INSTALACAO. AF_08/2021</v>
          </cell>
          <cell r="C1147" t="str">
            <v>UN</v>
          </cell>
          <cell r="F1147">
            <v>97.96</v>
          </cell>
        </row>
        <row r="1148">
          <cell r="A1148">
            <v>1301003270</v>
          </cell>
          <cell r="B1148" t="str">
            <v>SINAPI - 89353 - REGISTRO DE GAVETA BRUTO, LATAO, ROSCAVEL, 3/4" - FORNECIMENTO E INSTALACAO. AF_08/2021</v>
          </cell>
          <cell r="C1148" t="str">
            <v>UN</v>
          </cell>
          <cell r="F1148">
            <v>23.56</v>
          </cell>
        </row>
        <row r="1149">
          <cell r="A1149">
            <v>1301003276</v>
          </cell>
          <cell r="B1149" t="str">
            <v>SINAPI - 94495 - REGISTRO DE GAVETA BRUTO, LATAO, ROSCAVEL, 1" - FORNECIMENTO E INSTALACAO. AF_08/2021</v>
          </cell>
          <cell r="C1149" t="str">
            <v>UN</v>
          </cell>
          <cell r="F1149">
            <v>36.159999999999997</v>
          </cell>
        </row>
        <row r="1150">
          <cell r="A1150">
            <v>1301003282</v>
          </cell>
          <cell r="B1150" t="str">
            <v>SINAPI - 94496 - REGISTRO DE GAVETA BRUTO, LATAO, ROSCAVEL, 1 1/4" - FORNECIMENTO E INSTALACAO. AF_08/2021</v>
          </cell>
          <cell r="C1150" t="str">
            <v>UN</v>
          </cell>
          <cell r="F1150">
            <v>49.26</v>
          </cell>
        </row>
        <row r="1151">
          <cell r="A1151">
            <v>1301003288</v>
          </cell>
          <cell r="B1151" t="str">
            <v>SINAPI - 94497 - REGISTRO DE GAVETA BRUTO, LATAO, ROSCAVEL, 1 1/2" - FORNECIMENTO E INSTALACAO. AF_08/2021</v>
          </cell>
          <cell r="C1151" t="str">
            <v>UN</v>
          </cell>
          <cell r="F1151">
            <v>62.48</v>
          </cell>
        </row>
        <row r="1152">
          <cell r="A1152">
            <v>1301003294</v>
          </cell>
          <cell r="B1152" t="str">
            <v>SINAPI - 94498 - REGISTRO DE GAVETA BRUTO, LATAO, ROSCAVEL, 2" - FORNECIMENTO E INSTALACAO. AF_08/2021</v>
          </cell>
          <cell r="C1152" t="str">
            <v>UN</v>
          </cell>
          <cell r="F1152">
            <v>85.96</v>
          </cell>
        </row>
        <row r="1153">
          <cell r="A1153">
            <v>1301003300</v>
          </cell>
          <cell r="B1153" t="str">
            <v>SINAPI - 94499 - REGISTRO DE GAVETA BRUTO, LATAO, ROSCAVEL, 2 1/2" - FORNECIMENTO E INSTALACAO. AF_08/2021</v>
          </cell>
          <cell r="C1153" t="str">
            <v>UN</v>
          </cell>
          <cell r="F1153">
            <v>168.52</v>
          </cell>
        </row>
        <row r="1154">
          <cell r="A1154">
            <v>1301003304</v>
          </cell>
          <cell r="B1154" t="str">
            <v>SINAPI - 94500 - REGISTRO DE GAVETA BRUTO, LATAO, ROSCAVEL, 3" - FORNECIMENTO E INSTALACAO. AF_08/2021</v>
          </cell>
          <cell r="C1154" t="str">
            <v>UN</v>
          </cell>
          <cell r="F1154">
            <v>204.73</v>
          </cell>
        </row>
        <row r="1155">
          <cell r="A1155">
            <v>1301003308</v>
          </cell>
          <cell r="B1155" t="str">
            <v>SINAPI - 94501 - REGISTRO DE GAVETA BRUTO, LATAO, ROSCAVEL, 4" - FORNECIMENTO E INSTALACAO. AF_08/2021</v>
          </cell>
          <cell r="C1155" t="str">
            <v>UN</v>
          </cell>
          <cell r="F1155">
            <v>408.56</v>
          </cell>
        </row>
        <row r="1156">
          <cell r="A1156">
            <v>1301003500</v>
          </cell>
          <cell r="B1156" t="str">
            <v>SINAPI - 95249 - VALVULA DE ESFERA BRUTA, BRONZE, ROSCAVEL, 3/4'' - FORNECIMENTO E INSTALACAO. AF_08/2021</v>
          </cell>
          <cell r="C1156" t="str">
            <v>UN</v>
          </cell>
          <cell r="F1156">
            <v>35.869999999999997</v>
          </cell>
        </row>
        <row r="1157">
          <cell r="A1157">
            <v>1301003502</v>
          </cell>
          <cell r="B1157" t="str">
            <v>SINAPI - 95250 - VALVULA DE ESFERA BRUTA, BRONZE, ROSCAVEL, 1'' - FORNECIMENTO E INSTALACAO. AF_08/2021</v>
          </cell>
          <cell r="C1157" t="str">
            <v>UN</v>
          </cell>
          <cell r="F1157">
            <v>48.39</v>
          </cell>
        </row>
        <row r="1158">
          <cell r="A1158">
            <v>1301003504</v>
          </cell>
          <cell r="B1158" t="str">
            <v>SINAPI - 95252 - VALVULA DE ESFERA BRUTA, BRONZE, ROSCAVEL, 1 1/2'' - FORNECIMENTO E INSTALACAO. AF_08/2021</v>
          </cell>
          <cell r="C1158" t="str">
            <v>UN</v>
          </cell>
          <cell r="F1158">
            <v>86.73</v>
          </cell>
        </row>
        <row r="1159">
          <cell r="A1159">
            <v>1301003506</v>
          </cell>
          <cell r="B1159" t="str">
            <v>SINAPI - 95253 - VALVULA DE ESFERA BRUTA, BRONZE, ROSCAVEL, 2'' - FORNECIMENTO E INSTALACAO. AF_08/2021</v>
          </cell>
          <cell r="C1159" t="str">
            <v>UN</v>
          </cell>
          <cell r="F1159">
            <v>131.15</v>
          </cell>
        </row>
        <row r="1160">
          <cell r="A1160">
            <v>1301003520</v>
          </cell>
          <cell r="B1160" t="str">
            <v>DUCHA HIGIENICA COM REGISTRO E GATILHO, REF. 00455706, LINHA PERTUTTI DA DOCOL OU SIMILAR</v>
          </cell>
          <cell r="C1160" t="str">
            <v>UN</v>
          </cell>
          <cell r="D1160">
            <v>260.08</v>
          </cell>
          <cell r="E1160">
            <v>18.93</v>
          </cell>
          <cell r="F1160">
            <v>279.01</v>
          </cell>
        </row>
        <row r="1162">
          <cell r="B1162" t="str">
            <v>*  DIVERSOS</v>
          </cell>
        </row>
        <row r="1163">
          <cell r="A1163">
            <v>1301004001</v>
          </cell>
          <cell r="B1163" t="str">
            <v>TROCA DE REPARO DE VALVULA</v>
          </cell>
          <cell r="C1163" t="str">
            <v>UN</v>
          </cell>
          <cell r="D1163">
            <v>107.11</v>
          </cell>
          <cell r="E1163">
            <v>16.11</v>
          </cell>
          <cell r="F1163">
            <v>123.22</v>
          </cell>
        </row>
        <row r="1164">
          <cell r="A1164">
            <v>1301004004</v>
          </cell>
          <cell r="B1164" t="str">
            <v>SINAPI - 99635 - VALVULA DE DESCARGA METALICA, BASE 1 1/2", ACABAMENTO METALICO CROMADO - FORNECIMENTO E INSTALACAO. AF_08/2021</v>
          </cell>
          <cell r="C1164" t="str">
            <v>UN</v>
          </cell>
          <cell r="F1164">
            <v>282.18</v>
          </cell>
        </row>
        <row r="1165">
          <cell r="A1165">
            <v>1301004008</v>
          </cell>
          <cell r="B1165" t="str">
            <v>ACABAMENTO ANTIVANDALISMO PARA VALVULA DE DESCARGA REF. 01505006 DA DOCOL OU SIMILAR - FORNECIMENTO E INSTALACAO</v>
          </cell>
          <cell r="C1165" t="str">
            <v>UN</v>
          </cell>
          <cell r="D1165">
            <v>262.7</v>
          </cell>
          <cell r="E1165">
            <v>2.96</v>
          </cell>
          <cell r="F1165">
            <v>265.66000000000003</v>
          </cell>
        </row>
        <row r="1166">
          <cell r="A1166">
            <v>1301004009</v>
          </cell>
          <cell r="B1166" t="str">
            <v>VALVULA DE DESCARGA 1 1/2" SEM ACABAMENTO (BASE), DOCOL OU SIMILAR</v>
          </cell>
          <cell r="C1166" t="str">
            <v>UN</v>
          </cell>
          <cell r="D1166">
            <v>173.74</v>
          </cell>
          <cell r="E1166">
            <v>29.87</v>
          </cell>
          <cell r="F1166">
            <v>203.61</v>
          </cell>
        </row>
        <row r="1167">
          <cell r="A1167">
            <v>1301004011</v>
          </cell>
          <cell r="B1167" t="str">
            <v>CAIXA DE DESCARGA DE PLASTICO, EXTERNA, DE 9L, PUXADOR FIO DE NYLON, NAO INCLUSO CANO, BOLSA, ENGATE</v>
          </cell>
          <cell r="C1167" t="str">
            <v>UN</v>
          </cell>
          <cell r="D1167">
            <v>53.52</v>
          </cell>
          <cell r="E1167">
            <v>98.43</v>
          </cell>
          <cell r="F1167">
            <v>151.94999999999999</v>
          </cell>
        </row>
        <row r="1168">
          <cell r="A1168">
            <v>1301004012</v>
          </cell>
          <cell r="B1168" t="str">
            <v>TUBO DE DESCARGA DE PVC, PARA VALVULA DE DESCARGA (TUBO PONTA AZUL)</v>
          </cell>
          <cell r="C1168" t="str">
            <v>UN</v>
          </cell>
          <cell r="D1168">
            <v>9.65</v>
          </cell>
          <cell r="E1168">
            <v>11.35</v>
          </cell>
          <cell r="F1168">
            <v>21</v>
          </cell>
        </row>
        <row r="1169">
          <cell r="A1169">
            <v>1301004016</v>
          </cell>
          <cell r="B1169" t="str">
            <v>BEBEDOURO ELETRICO DE PRESSAO EM ACO INOX, REF. PDF300 2T DA IBBL OU SIMILAR, CAPACIDADE DE 3 LITROS</v>
          </cell>
          <cell r="C1169" t="str">
            <v>UN</v>
          </cell>
          <cell r="D1169">
            <v>2644.12</v>
          </cell>
          <cell r="E1169">
            <v>20.420000000000002</v>
          </cell>
          <cell r="F1169">
            <v>2664.54</v>
          </cell>
        </row>
        <row r="1170">
          <cell r="A1170">
            <v>1301004024</v>
          </cell>
          <cell r="B1170" t="str">
            <v>VALVULA E SIFAO CROMADOS (ESTEVES OU SIMILAR) PARA BEBEDOURO</v>
          </cell>
          <cell r="C1170" t="str">
            <v>CJ</v>
          </cell>
          <cell r="D1170">
            <v>430.79</v>
          </cell>
          <cell r="E1170">
            <v>14.29</v>
          </cell>
          <cell r="F1170">
            <v>445.08</v>
          </cell>
        </row>
        <row r="1171">
          <cell r="A1171">
            <v>1301004032</v>
          </cell>
          <cell r="B1171" t="str">
            <v>VALVULA E SIFAO CROMADOS (ESTEVES OU SIMILAR) PARA LAVATORIO</v>
          </cell>
          <cell r="C1171" t="str">
            <v>CJ</v>
          </cell>
          <cell r="D1171">
            <v>430.79</v>
          </cell>
          <cell r="E1171">
            <v>14.29</v>
          </cell>
          <cell r="F1171">
            <v>445.08</v>
          </cell>
        </row>
        <row r="1172">
          <cell r="A1172">
            <v>1301004042</v>
          </cell>
          <cell r="B1172" t="str">
            <v>VALVULA E SIFAO CROMADO (ESTEVES OU SIMILAR) PARA MICTORIO</v>
          </cell>
          <cell r="C1172" t="str">
            <v>CJ</v>
          </cell>
          <cell r="D1172">
            <v>430.79</v>
          </cell>
          <cell r="E1172">
            <v>14.29</v>
          </cell>
          <cell r="F1172">
            <v>445.08</v>
          </cell>
        </row>
        <row r="1173">
          <cell r="A1173">
            <v>1301004044</v>
          </cell>
          <cell r="B1173" t="str">
            <v>SINAPI - 86882 - SIFAO DO TIPO GARRAFA/COPO EM PVC 1.1/4  X 1.1/2ö - FORNECIMENTO E INSTALACAO. AF_01/2020</v>
          </cell>
          <cell r="C1173" t="str">
            <v>UN</v>
          </cell>
          <cell r="F1173">
            <v>22.88</v>
          </cell>
        </row>
        <row r="1174">
          <cell r="A1174">
            <v>1301004045</v>
          </cell>
          <cell r="B1174" t="str">
            <v>SINAPI - 86881 - SIFAO DO TIPO GARRAFA EM METAL CROMADO 1 X 1.1/2ö - FORNECIMENTO E INSTALACAO. AF_01/2020</v>
          </cell>
          <cell r="C1174" t="str">
            <v>UN</v>
          </cell>
          <cell r="F1174">
            <v>372.38</v>
          </cell>
        </row>
        <row r="1175">
          <cell r="A1175">
            <v>1301004050</v>
          </cell>
          <cell r="B1175" t="str">
            <v>SINAPI - 86936 - CUBA DE EMBUTIR DE ACO INOXIDAVEL MEDIA, INCLUSO VALVULA TIPO AMERICANA E SIFAO TIPO GARRAFA EM METAL CROMADO - FORNECIMENTO E INSTALACAO. AF_01/2020</v>
          </cell>
          <cell r="C1175" t="str">
            <v>UN</v>
          </cell>
          <cell r="F1175">
            <v>709.07</v>
          </cell>
        </row>
        <row r="1176">
          <cell r="A1176">
            <v>1301004052</v>
          </cell>
          <cell r="B1176" t="str">
            <v>CUBA DE ACO INOX N.304 INDUSTRIAL DE (60 X 50 X 40) CM, COM VALVULA AMERICANA E SIFAO TIPO GARRAFA EM METRAL CROMADO (ESTEVES OU SIMILAR) - FORNECIMENTO E INSTALACAO</v>
          </cell>
          <cell r="C1176" t="str">
            <v>CJ</v>
          </cell>
          <cell r="D1176">
            <v>2167.39</v>
          </cell>
          <cell r="E1176">
            <v>19.170000000000002</v>
          </cell>
          <cell r="F1176">
            <v>2186.56</v>
          </cell>
        </row>
        <row r="1177">
          <cell r="A1177">
            <v>1301004053</v>
          </cell>
          <cell r="B1177" t="str">
            <v>SINAPI - 86878 - VALVULA EM METAL CROMADO TIPO AMERICANA 3.1/2ö X 1.1/2ö PARA PIA - FORNECIMENTO E INSTALACAO. AF_01/2020</v>
          </cell>
          <cell r="C1177" t="str">
            <v>UN</v>
          </cell>
          <cell r="F1177">
            <v>129.41</v>
          </cell>
        </row>
        <row r="1178">
          <cell r="A1178">
            <v>1301004054</v>
          </cell>
          <cell r="B1178" t="str">
            <v>CUBA DUPLA DE ACO INOX (70 X 40 X 15)CM, DA STRAKE OU SIMILAR, INCLUSIVE VALVULA AMERICANA E SIFAO CROMADOS (ESTEVES OU SIMILAR) - FORNECIMENTO E INSTALACAO</v>
          </cell>
          <cell r="C1178" t="str">
            <v>CJ</v>
          </cell>
          <cell r="D1178">
            <v>1952.85</v>
          </cell>
          <cell r="E1178">
            <v>43.27</v>
          </cell>
          <cell r="F1178">
            <v>1996.12</v>
          </cell>
        </row>
        <row r="1179">
          <cell r="A1179">
            <v>1301004060</v>
          </cell>
          <cell r="B1179" t="str">
            <v>SINAPI - 86929 - TANQUE DE MARMORE SINTETICO SUSPENSO, 22L OU EQUIVALENTE, INCLUSO SIFAO FLEXIVEL EM PVC, VALVULA PLASTICA E TORNEIRA DE METAL CROMADO PADRAO POPULAR - FORNECIMENTO E INSTALACAO. AF_01/2020</v>
          </cell>
          <cell r="C1179" t="str">
            <v>UN</v>
          </cell>
          <cell r="F1179">
            <v>432.46</v>
          </cell>
        </row>
        <row r="1180">
          <cell r="A1180">
            <v>1301004064</v>
          </cell>
          <cell r="B1180" t="str">
            <v>TOALHEIRO PLASTICO TIPO DISPENSER PARA PAPEL TOALHA INTERFOLHADO</v>
          </cell>
          <cell r="C1180" t="str">
            <v>UN</v>
          </cell>
          <cell r="D1180">
            <v>66.06</v>
          </cell>
          <cell r="E1180">
            <v>8.14</v>
          </cell>
          <cell r="F1180">
            <v>74.2</v>
          </cell>
        </row>
        <row r="1181">
          <cell r="A1181">
            <v>1301004065</v>
          </cell>
          <cell r="B1181" t="str">
            <v>SINAPI - 95547 - SABONETEIRA PLASTICA TIPO DISPENSER PARA SABONETE LIQUIDO COM RESERVATORIO 800 A 1500 ML, INCLUSO FIXACAO. AF_01/2020</v>
          </cell>
          <cell r="C1181" t="str">
            <v>UN</v>
          </cell>
          <cell r="F1181">
            <v>71.59</v>
          </cell>
        </row>
        <row r="1182">
          <cell r="A1182">
            <v>1301004070</v>
          </cell>
          <cell r="B1182" t="str">
            <v>SINAPI - 100860 - CHUVEIRO ELETRICO COMUM CORPO PLASTICO, TIPO DUCHA û FORNECIMENTO E INSTALACAO. AF_01/2020</v>
          </cell>
          <cell r="C1182" t="str">
            <v>UN</v>
          </cell>
          <cell r="F1182">
            <v>85.2</v>
          </cell>
        </row>
        <row r="1183">
          <cell r="A1183">
            <v>1301004072</v>
          </cell>
          <cell r="B1183" t="str">
            <v>CHUVEIRO PLASTICO BRANCO SIMPLES 5" - (AGUA FRIA) PARA ACOPLAR EM HASTE 1/2" - FORNECIMENTO E INSTALACAO</v>
          </cell>
          <cell r="C1183" t="str">
            <v>UN</v>
          </cell>
          <cell r="D1183">
            <v>15.11</v>
          </cell>
          <cell r="E1183">
            <v>5.0999999999999996</v>
          </cell>
          <cell r="F1183">
            <v>20.21</v>
          </cell>
        </row>
        <row r="1184">
          <cell r="A1184">
            <v>1301004074</v>
          </cell>
          <cell r="B1184" t="str">
            <v>CHUVEIRO COMUM EM PLASTICO BRANCO, COM CANO, 3 TEMPERATURAS, 5500 W (110/220 V) - FORNECIMENTO E INSTALACAO</v>
          </cell>
          <cell r="C1184" t="str">
            <v>UN</v>
          </cell>
          <cell r="D1184">
            <v>73.69</v>
          </cell>
          <cell r="E1184">
            <v>11.81</v>
          </cell>
          <cell r="F1184">
            <v>85.5</v>
          </cell>
        </row>
        <row r="1185">
          <cell r="A1185">
            <v>1301004078</v>
          </cell>
          <cell r="B1185" t="str">
            <v>CHUVEIRO PRESSMATIC ANTIVANDALISMO - 3/4" REF 17125006 COM VALVULA DE ACIONAMENTO DA DOCOL OU SIMILAR - FORNECIMENTO E INSTALACAO</v>
          </cell>
          <cell r="C1185" t="str">
            <v>UN</v>
          </cell>
          <cell r="D1185">
            <v>1264.3800000000001</v>
          </cell>
          <cell r="E1185">
            <v>19.36</v>
          </cell>
          <cell r="F1185">
            <v>1283.74</v>
          </cell>
        </row>
        <row r="1186">
          <cell r="A1186">
            <v>1301004079</v>
          </cell>
          <cell r="B1186" t="str">
            <v>BRACO OU HASTE COM CANOPLA METAL CROMADO 1/2" PARA CHUVEIRO SIMPLES - FORNECIMENTO E INSTALACAO</v>
          </cell>
          <cell r="C1186" t="str">
            <v>UN</v>
          </cell>
          <cell r="D1186">
            <v>59.14</v>
          </cell>
          <cell r="E1186">
            <v>1.89</v>
          </cell>
          <cell r="F1186">
            <v>61.03</v>
          </cell>
        </row>
        <row r="1187">
          <cell r="A1187">
            <v>1301004080</v>
          </cell>
          <cell r="B1187" t="str">
            <v>CAIXA PARA ABRIGO DE TORNEIRA DE JARDIM - ANEXO H.S.-043 (D)</v>
          </cell>
          <cell r="C1187" t="str">
            <v>UN</v>
          </cell>
          <cell r="D1187">
            <v>95.46</v>
          </cell>
          <cell r="E1187">
            <v>99.59</v>
          </cell>
          <cell r="F1187">
            <v>195.05</v>
          </cell>
        </row>
        <row r="1188">
          <cell r="A1188">
            <v>1301004090</v>
          </cell>
          <cell r="B1188" t="str">
            <v>SUPORTE DE TORNEIRA - ANEXO H.S.050 (D)</v>
          </cell>
          <cell r="C1188" t="str">
            <v>UN</v>
          </cell>
          <cell r="D1188">
            <v>45.77</v>
          </cell>
          <cell r="E1188">
            <v>12.4</v>
          </cell>
          <cell r="F1188">
            <v>58.17</v>
          </cell>
        </row>
        <row r="1189">
          <cell r="A1189">
            <v>1301004092</v>
          </cell>
          <cell r="B1189" t="str">
            <v>DESENTUPIMENTO DE ESGOTO</v>
          </cell>
          <cell r="C1189" t="str">
            <v>M</v>
          </cell>
          <cell r="D1189">
            <v>0</v>
          </cell>
          <cell r="E1189">
            <v>8.44</v>
          </cell>
          <cell r="F1189">
            <v>8.44</v>
          </cell>
        </row>
        <row r="1190">
          <cell r="A1190">
            <v>1301004094</v>
          </cell>
          <cell r="B1190" t="str">
            <v>MAO-DE-OBRA PARA INSTALACAO DE:- CAIXA DE DESCARGA</v>
          </cell>
          <cell r="C1190" t="str">
            <v>UN</v>
          </cell>
          <cell r="D1190">
            <v>0</v>
          </cell>
          <cell r="E1190">
            <v>98.43</v>
          </cell>
          <cell r="F1190">
            <v>98.43</v>
          </cell>
        </row>
        <row r="1191">
          <cell r="A1191">
            <v>1301004096</v>
          </cell>
          <cell r="B1191" t="str">
            <v>- APARELHOS SANITARIOS</v>
          </cell>
          <cell r="C1191" t="str">
            <v>UN</v>
          </cell>
          <cell r="D1191">
            <v>0</v>
          </cell>
          <cell r="E1191">
            <v>27.65</v>
          </cell>
          <cell r="F1191">
            <v>27.65</v>
          </cell>
        </row>
        <row r="1192">
          <cell r="A1192">
            <v>1301004098</v>
          </cell>
          <cell r="B1192" t="str">
            <v>- VALVULA HIDRA OU SIMILAR</v>
          </cell>
          <cell r="C1192" t="str">
            <v>UN</v>
          </cell>
          <cell r="D1192">
            <v>0</v>
          </cell>
          <cell r="E1192">
            <v>29.87</v>
          </cell>
          <cell r="F1192">
            <v>29.87</v>
          </cell>
        </row>
        <row r="1193">
          <cell r="A1193">
            <v>1301004100</v>
          </cell>
          <cell r="B1193" t="str">
            <v>- REGISTROS (GAVETA OU PRESSAO) DE 2"</v>
          </cell>
          <cell r="C1193" t="str">
            <v>UN</v>
          </cell>
          <cell r="D1193">
            <v>0</v>
          </cell>
          <cell r="E1193">
            <v>30.96</v>
          </cell>
          <cell r="F1193">
            <v>30.96</v>
          </cell>
        </row>
        <row r="1195">
          <cell r="B1195" t="str">
            <v>*  ESGOTO</v>
          </cell>
        </row>
        <row r="1196">
          <cell r="A1196">
            <v>1301005000</v>
          </cell>
          <cell r="B1196" t="str">
            <v>TUBO PVC ESGOTO PREDIAL DN 40MM, INCLUSIVE CONEXOES - FORNECIMENTO E INSTALACAO</v>
          </cell>
          <cell r="C1196" t="str">
            <v>M</v>
          </cell>
          <cell r="D1196">
            <v>10.85</v>
          </cell>
          <cell r="E1196">
            <v>18.170000000000002</v>
          </cell>
          <cell r="F1196">
            <v>29.02</v>
          </cell>
        </row>
        <row r="1197">
          <cell r="A1197">
            <v>1301005001</v>
          </cell>
          <cell r="B1197" t="str">
            <v>TUBO PVC ESGOTO PREDIAL DN 50MM, INCLUSIVE CONEXOES - FORNECIMENTO E INSTALACAO</v>
          </cell>
          <cell r="C1197" t="str">
            <v>M</v>
          </cell>
          <cell r="D1197">
            <v>16.98</v>
          </cell>
          <cell r="E1197">
            <v>22.71</v>
          </cell>
          <cell r="F1197">
            <v>39.69</v>
          </cell>
        </row>
        <row r="1198">
          <cell r="A1198">
            <v>1301005002</v>
          </cell>
          <cell r="B1198" t="str">
            <v>TUBO PVC ESGOTO PREDIAL DN 75MM, INCLUSIVE CONEXOES - FORNECIMENTO E INSTALACAO</v>
          </cell>
          <cell r="C1198" t="str">
            <v>M</v>
          </cell>
          <cell r="D1198">
            <v>22.71</v>
          </cell>
          <cell r="E1198">
            <v>36.340000000000003</v>
          </cell>
          <cell r="F1198">
            <v>59.05</v>
          </cell>
        </row>
        <row r="1199">
          <cell r="A1199">
            <v>1301005003</v>
          </cell>
          <cell r="B1199" t="str">
            <v>TUBO PVC ESGOTO PREDIAL DN 100MM, INCLUSIVE CONEXOES - FORNECIMENTO E INSTALACAO</v>
          </cell>
          <cell r="C1199" t="str">
            <v>M</v>
          </cell>
          <cell r="D1199">
            <v>24.39</v>
          </cell>
          <cell r="E1199">
            <v>39.36</v>
          </cell>
          <cell r="F1199">
            <v>63.75</v>
          </cell>
        </row>
        <row r="1200">
          <cell r="A1200">
            <v>1301005004</v>
          </cell>
          <cell r="B1200" t="str">
            <v>TUBO PVC ESGOTO PREDIAL DN 150MM, INCLUSIVE CONEXOES - FORNECIMENTO E INSTALACAO</v>
          </cell>
          <cell r="C1200" t="str">
            <v>M</v>
          </cell>
          <cell r="D1200">
            <v>60.39</v>
          </cell>
          <cell r="E1200">
            <v>42.4</v>
          </cell>
          <cell r="F1200">
            <v>102.79</v>
          </cell>
        </row>
        <row r="1201">
          <cell r="A1201">
            <v>1301005007</v>
          </cell>
          <cell r="B1201" t="str">
            <v>ESCAVACAO (MANUAL) DE VALAS, PARA ASSENTAMENTO DE TUBOS, COM DIAMETROS DE (100 A 150)MM</v>
          </cell>
          <cell r="C1201" t="str">
            <v>M</v>
          </cell>
          <cell r="D1201">
            <v>0</v>
          </cell>
          <cell r="E1201">
            <v>4.6500000000000004</v>
          </cell>
          <cell r="F1201">
            <v>4.6500000000000004</v>
          </cell>
        </row>
        <row r="1202">
          <cell r="A1202">
            <v>1301005008</v>
          </cell>
          <cell r="B1202" t="str">
            <v>REATERRO (MANUAL) DE VALAS</v>
          </cell>
          <cell r="C1202" t="str">
            <v>M</v>
          </cell>
          <cell r="D1202">
            <v>0</v>
          </cell>
          <cell r="E1202">
            <v>4.54</v>
          </cell>
          <cell r="F1202">
            <v>4.54</v>
          </cell>
        </row>
        <row r="1203">
          <cell r="A1203">
            <v>1301005013</v>
          </cell>
          <cell r="B1203" t="str">
            <v>SINAPI - 89728 - CURVA CURTA 90 GRAUS, PVC, SERIE NORMAL, ESGOTO PREDIAL, DN 40 MM, JUNTA SOLDAVEL, FORNECIDO E INSTALADO EM RAMAL DE DESCARGA OU RAMAL DE ESGOTO SANITARIO. AF_08/2022</v>
          </cell>
          <cell r="C1203" t="str">
            <v>UN</v>
          </cell>
          <cell r="F1203">
            <v>13.2</v>
          </cell>
        </row>
        <row r="1204">
          <cell r="A1204">
            <v>1301005014</v>
          </cell>
          <cell r="B1204" t="str">
            <v>SINAPI - 89730 - CURVA LONGA 90 GRAUS, PVC, SERIE NORMAL, ESGOTO PREDIAL, DN 40 MM, JUNTA SOLDAVEL, FORNECIDO E INSTALADO EM RAMAL DE DESCARGA OU RAMAL DE ESGOTO SANITARIO. AF_08/2022</v>
          </cell>
          <cell r="C1204" t="str">
            <v>UN</v>
          </cell>
          <cell r="F1204">
            <v>15.74</v>
          </cell>
        </row>
        <row r="1205">
          <cell r="A1205">
            <v>1301005015</v>
          </cell>
          <cell r="B1205" t="str">
            <v>SINAPI - 89726 - JOELHO 45 GRAUS, PVC, SERIE NORMAL, ESGOTO PREDIAL, DN 40 MM, JUNTA SOLDAVEL, FORNECIDO E INSTALADO EM RAMAL DE DESCARGA OU RAMAL DE ESGOTO SANITARIO. AF_08/2022</v>
          </cell>
          <cell r="C1205" t="str">
            <v>UN</v>
          </cell>
          <cell r="F1205">
            <v>9.6</v>
          </cell>
        </row>
        <row r="1206">
          <cell r="A1206">
            <v>1301005016</v>
          </cell>
          <cell r="B1206" t="str">
            <v>SINAPI - 89724 - JOELHO 90 GRAUS, PVC, SERIE NORMAL, ESGOTO PREDIAL, DN 40 MM, JUNTA SOLDAVEL, FORNECIDO E INSTALADO EM RAMAL DE DESCARGA OU RAMAL DE ESGOTO SANITARIO. AF_08/2022</v>
          </cell>
          <cell r="C1206" t="str">
            <v>UN</v>
          </cell>
          <cell r="F1206">
            <v>9.2899999999999991</v>
          </cell>
        </row>
        <row r="1207">
          <cell r="A1207">
            <v>1301005017</v>
          </cell>
          <cell r="B1207" t="str">
            <v>SINAPI - 89783 - JUNCAO SIMPLES, PVC, SERIE NORMAL, ESGOTO PREDIAL, DN 40 MM, JUNTA SOLDAVEL, FORNECIDO E INSTALADO EM RAMAL DE DESCARGA OU RAMAL DE ESGOTO SANITARIO. AF_08/2022</v>
          </cell>
          <cell r="C1207" t="str">
            <v>UN</v>
          </cell>
          <cell r="F1207">
            <v>13.97</v>
          </cell>
        </row>
        <row r="1208">
          <cell r="A1208">
            <v>1301005018</v>
          </cell>
          <cell r="B1208" t="str">
            <v>SINAPI - 89752 - LUVA SIMPLES, PVC, SERIE NORMAL, ESGOTO PREDIAL, DN 40 MM, JUNTA SOLDAVEL, FORNECIDO E INSTALADO EM RAMAL DE DESCARGA OU RAMAL DE ESGOTO SANITARIO. AF_08/2022</v>
          </cell>
          <cell r="C1208" t="str">
            <v>UN</v>
          </cell>
          <cell r="F1208">
            <v>7</v>
          </cell>
        </row>
        <row r="1209">
          <cell r="A1209">
            <v>1301005020</v>
          </cell>
          <cell r="B1209" t="str">
            <v>SINAPI - 89782 - TE, PVC, SERIE NORMAL, ESGOTO PREDIAL, DN 40 X 40 MM, JUNTA SOLDAVEL, FORNECIDO E INSTALADO EM RAMAL DE DESCARGA OU RAMAL DE ESGOTO SANITARIO. AF_08/2022</v>
          </cell>
          <cell r="C1209" t="str">
            <v>UN</v>
          </cell>
          <cell r="F1209">
            <v>13.83</v>
          </cell>
        </row>
        <row r="1210">
          <cell r="A1210">
            <v>1301005022</v>
          </cell>
          <cell r="B1210" t="str">
            <v>SINAPI - 89784 - TE, PVC, SERIE NORMAL, ESGOTO PREDIAL, DN 50 X 50 MM, JUNTA ELASTICA, FORNECIDO E INSTALADO EM RAMAL DE DESCARGA OU RAMAL DE ESGOTO SANITARIO. AF_08/2022</v>
          </cell>
          <cell r="C1210" t="str">
            <v>UN</v>
          </cell>
          <cell r="F1210">
            <v>24.51</v>
          </cell>
        </row>
        <row r="1211">
          <cell r="A1211">
            <v>1301005024</v>
          </cell>
          <cell r="B1211" t="str">
            <v>JOELHO PVC, COM BOLSA E ANEL, 90 GRAUS, DN 40 X *38* MM, SERIE NORMAL, PARA ESGOTO PREDIAL - FORNECIMENTO E INSTALACAO</v>
          </cell>
          <cell r="C1211" t="str">
            <v>UN</v>
          </cell>
          <cell r="D1211">
            <v>8.41</v>
          </cell>
          <cell r="E1211">
            <v>10.59</v>
          </cell>
          <cell r="F1211">
            <v>19</v>
          </cell>
        </row>
        <row r="1212">
          <cell r="A1212">
            <v>1301005034</v>
          </cell>
          <cell r="B1212" t="str">
            <v>SINAPI - 89572 - ADAPTADOR CURTO COM BOLSA E ROSCA PARA REGISTRO, PVC, SOLDAVEL, DN 40MM X 1.1/4 , INSTALADO EM PRUMADA DE AGUA - FORNECIMENTO E INSTALACAO. AF_06/2022</v>
          </cell>
          <cell r="C1212" t="str">
            <v>UN</v>
          </cell>
          <cell r="F1212">
            <v>8.76</v>
          </cell>
        </row>
        <row r="1213">
          <cell r="A1213">
            <v>1301005048</v>
          </cell>
          <cell r="B1213" t="str">
            <v>CONEXOES DE PVC (DA TIGRE,FORTILIT OU SIMILAR),PARA ESGOTO PRIMARIO E VENTILACAO, NA(S) ESPECIFICACAO(OES):- VEDACAO PARA SAIDA DE VASO SANITARIO EG-27</v>
          </cell>
          <cell r="C1213" t="str">
            <v>UN</v>
          </cell>
          <cell r="D1213">
            <v>14.82</v>
          </cell>
          <cell r="E1213">
            <v>17.02</v>
          </cell>
          <cell r="F1213">
            <v>31.84</v>
          </cell>
        </row>
        <row r="1214">
          <cell r="A1214">
            <v>1301005057</v>
          </cell>
          <cell r="B1214" t="str">
            <v>SINAPI - 89803 - CURVA CURTA 90 GRAUS, PVC, SERIE NORMAL, ESGOTO PREDIAL, DN 50 MM, JUNTA ELASTICA, FORNECIDO E INSTALADO EM PRUMADA DE ESGOTO SANITARIO OU VENTILACAO. AF_08/2022</v>
          </cell>
          <cell r="C1214" t="str">
            <v>UN</v>
          </cell>
          <cell r="F1214">
            <v>21.71</v>
          </cell>
        </row>
        <row r="1215">
          <cell r="A1215">
            <v>1301005058</v>
          </cell>
          <cell r="B1215" t="str">
            <v>SINAPI - 89807 - CURVA CURTA 90 GRAUS, PVC, SERIE NORMAL, ESGOTO PREDIAL, DN 75 MM, JUNTA ELASTICA, FORNECIDO E INSTALADO EM PRUMADA DE ESGOTO SANITARIO OU VENTILACAO. AF_08/2022</v>
          </cell>
          <cell r="C1215" t="str">
            <v>UN</v>
          </cell>
          <cell r="F1215">
            <v>44.31</v>
          </cell>
        </row>
        <row r="1216">
          <cell r="A1216">
            <v>1301005059</v>
          </cell>
          <cell r="B1216" t="str">
            <v>SINAPI - 89748 - CURVA CURTA 90 GRAUS, PVC, SERIE NORMAL, ESGOTO PREDIAL, DN 100 MM, JUNTA ELASTICA, FORNECIDO E INSTALADO EM RAMAL DE DESCARGA OU RAMAL DE ESGOTO SANITARIO. AF_08/2022</v>
          </cell>
          <cell r="C1216" t="str">
            <v>UN</v>
          </cell>
          <cell r="F1216">
            <v>48.08</v>
          </cell>
        </row>
        <row r="1217">
          <cell r="A1217">
            <v>1301005060</v>
          </cell>
          <cell r="B1217" t="str">
            <v>SINAPI - 89804 - CURVA LONGA 90 GRAUS, PVC, SERIE NORMAL, ESGOTO PREDIAL, DN 50 MM, JUNTA ELASTICA, FORNECIDO E INSTALADO EM PRUMADA DE ESGOTO SANITARIO OU VENTILACAO. AF_08/2022</v>
          </cell>
          <cell r="C1217" t="str">
            <v>UN</v>
          </cell>
          <cell r="F1217">
            <v>24.63</v>
          </cell>
        </row>
        <row r="1218">
          <cell r="A1218">
            <v>1301005061</v>
          </cell>
          <cell r="B1218" t="str">
            <v>SINAPI - 89808 - CURVA LONGA 90 GRAUS, PVC, SERIE NORMAL, ESGOTO PREDIAL, DN 75 MM, JUNTA ELASTICA, FORNECIDO E INSTALADO EM PRUMADA DE ESGOTO SANITARIO OU VENTILACAO. AF_08/2022</v>
          </cell>
          <cell r="C1218" t="str">
            <v>UN</v>
          </cell>
          <cell r="F1218">
            <v>71.86</v>
          </cell>
        </row>
        <row r="1219">
          <cell r="A1219">
            <v>1301005062</v>
          </cell>
          <cell r="B1219" t="str">
            <v>SINAPI - 89750 - CURVA LONGA 90 GRAUS, PVC, SERIE NORMAL, ESGOTO PREDIAL, DN 100 MM, JUNTA ELASTICA, FORNECIDO E INSTALADO EM RAMAL DE DESCARGA OU RAMAL DE ESGOTO SANITARIO. AF_08/2022</v>
          </cell>
          <cell r="C1219" t="str">
            <v>UN</v>
          </cell>
          <cell r="F1219">
            <v>94.98</v>
          </cell>
        </row>
        <row r="1220">
          <cell r="A1220">
            <v>1301005065</v>
          </cell>
          <cell r="B1220" t="str">
            <v>SINAPI - 89802 - JOELHO 45 GRAUS, PVC, SERIE NORMAL, ESGOTO PREDIAL, DN 50 MM, JUNTA ELASTICA, FORNECIDO E INSTALADO EM PRUMADA DE ESGOTO SANITARIO OU VENTILACAO. AF_08/2022</v>
          </cell>
          <cell r="C1220" t="str">
            <v>UN</v>
          </cell>
          <cell r="F1220">
            <v>11.36</v>
          </cell>
        </row>
        <row r="1221">
          <cell r="A1221">
            <v>1301005066</v>
          </cell>
          <cell r="B1221" t="str">
            <v>SINAPI - 89806 - JOELHO 45 GRAUS, PVC, SERIE NORMAL, ESGOTO PREDIAL, DN 75 MM, JUNTA ELASTICA, FORNECIDO E INSTALADO EM PRUMADA DE ESGOTO SANITARIO OU VENTILACAO. AF_08/2022</v>
          </cell>
          <cell r="C1221" t="str">
            <v>UN</v>
          </cell>
          <cell r="F1221">
            <v>22.76</v>
          </cell>
        </row>
        <row r="1222">
          <cell r="A1222">
            <v>1301005067</v>
          </cell>
          <cell r="B1222" t="str">
            <v>SINAPI - 89746 - JOELHO 45 GRAUS, PVC, SERIE NORMAL, ESGOTO PREDIAL, DN 100 MM, JUNTA ELASTICA, FORNECIDO E INSTALADO EM RAMAL DE DESCARGA OU RAMAL DE ESGOTO SANITARIO. AF_08/2022</v>
          </cell>
          <cell r="C1222" t="str">
            <v>UN</v>
          </cell>
          <cell r="F1222">
            <v>29.06</v>
          </cell>
        </row>
        <row r="1223">
          <cell r="A1223">
            <v>1301005069</v>
          </cell>
          <cell r="B1223" t="str">
            <v>SINAPI - 89801 - JOELHO 90 GRAUS, PVC, SERIE NORMAL, ESGOTO PREDIAL, DN 50 MM, JUNTA ELASTICA, FORNECIDO E INSTALADO EM PRUMADA DE ESGOTO SANITARIO OU VENTILACAO. AF_08/2022</v>
          </cell>
          <cell r="C1223" t="str">
            <v>UN</v>
          </cell>
          <cell r="F1223">
            <v>10.39</v>
          </cell>
        </row>
        <row r="1224">
          <cell r="A1224">
            <v>1301005070</v>
          </cell>
          <cell r="B1224" t="str">
            <v>SINAPI - 89805 - JOELHO 90 GRAUS, PVC, SERIE NORMAL, ESGOTO PREDIAL, DN 75 MM, JUNTA ELASTICA, FORNECIDO E INSTALADO EM PRUMADA DE ESGOTO SANITARIO OU VENTILACAO. AF_08/2022</v>
          </cell>
          <cell r="C1224" t="str">
            <v>UN</v>
          </cell>
          <cell r="F1224">
            <v>21.46</v>
          </cell>
        </row>
        <row r="1225">
          <cell r="A1225">
            <v>1301005071</v>
          </cell>
          <cell r="B1225" t="str">
            <v>SINAPI - 89744 - JOELHO 90 GRAUS, PVC, SERIE NORMAL, ESGOTO PREDIAL, DN 100 MM, JUNTA ELASTICA, FORNECIDO E INSTALADO EM RAMAL DE DESCARGA OU RAMAL DE ESGOTO SANITARIO. AF_08/2022</v>
          </cell>
          <cell r="C1225" t="str">
            <v>UN</v>
          </cell>
          <cell r="F1225">
            <v>27.95</v>
          </cell>
        </row>
        <row r="1226">
          <cell r="A1226">
            <v>1301005074</v>
          </cell>
          <cell r="B1226" t="str">
            <v>SINAPI - 89813 - LUVA SIMPLES, PVC, SERIE NORMAL, ESGOTO PREDIAL, DN 50 MM, JUNTA ELASTICA, FORNECIDO E INSTALADO EM PRUMADA DE ESGOTO SANITARIO OU VENTILACAO. AF_08/2022</v>
          </cell>
          <cell r="C1226" t="str">
            <v>UN</v>
          </cell>
          <cell r="F1226">
            <v>6.5</v>
          </cell>
        </row>
        <row r="1227">
          <cell r="A1227">
            <v>1301005075</v>
          </cell>
          <cell r="B1227" t="str">
            <v>SINAPI - 89817 - LUVA SIMPLES, PVC, SERIE NORMAL, ESGOTO PREDIAL, DN 75 MM, JUNTA ELASTICA, FORNECIDO E INSTALADO EM PRUMADA DE ESGOTO SANITARIO OU VENTILACAO. AF_08/2022</v>
          </cell>
          <cell r="C1227" t="str">
            <v>UN</v>
          </cell>
          <cell r="F1227">
            <v>15.09</v>
          </cell>
        </row>
        <row r="1228">
          <cell r="A1228">
            <v>1301005076</v>
          </cell>
          <cell r="B1228" t="str">
            <v>SINAPI - 89778 - LUVA SIMPLES, PVC, SERIE NORMAL, ESGOTO PREDIAL, DN 100 MM, JUNTA ELASTICA, FORNECIDO E INSTALADO EM RAMAL DE DESCARGA OU RAMAL DE ESGOTO SANITARIO. AF_08/2022</v>
          </cell>
          <cell r="C1228" t="str">
            <v>UN</v>
          </cell>
          <cell r="F1228">
            <v>17.93</v>
          </cell>
        </row>
        <row r="1229">
          <cell r="A1229">
            <v>1301005090</v>
          </cell>
          <cell r="B1229" t="str">
            <v>SINAPI - 89827 - JUNCAO SIMPLES, PVC, SERIE NORMAL, ESGOTO PREDIAL, DN 50 X 50 MM, JUNTA ELASTICA, FORNECIDO E INSTALADO EM PRUMADA DE ESGOTO SANITARIO OU VENTILACAO. AF_08/2022</v>
          </cell>
          <cell r="C1229" t="str">
            <v>UN</v>
          </cell>
          <cell r="F1229">
            <v>22.42</v>
          </cell>
        </row>
        <row r="1230">
          <cell r="A1230">
            <v>1301005091</v>
          </cell>
          <cell r="B1230" t="str">
            <v>SINAPI - 89830 - JUNCAO SIMPLES, PVC, SERIE NORMAL, ESGOTO PREDIAL, DN 75 X 75 MM, JUNTA ELASTICA, FORNECIDO E INSTALADO EM PRUMADA DE ESGOTO SANITARIO OU VENTILACAO. AF_08/2022</v>
          </cell>
          <cell r="C1230" t="str">
            <v>UN</v>
          </cell>
          <cell r="F1230">
            <v>42.46</v>
          </cell>
        </row>
        <row r="1231">
          <cell r="A1231">
            <v>1301005092</v>
          </cell>
          <cell r="B1231" t="str">
            <v>SINAPI - 89797 - JUNCAO SIMPLES, PVC, SERIE NORMAL, ESGOTO PREDIAL, DN 100 X 100 MM, JUNTA ELASTICA, FORNECIDO E INSTALADO EM RAMAL DE DESCARGA OU RAMAL DE ESGOTO SANITARIO. AF_08/2022</v>
          </cell>
          <cell r="C1231" t="str">
            <v>UN</v>
          </cell>
          <cell r="F1231">
            <v>56.21</v>
          </cell>
        </row>
        <row r="1232">
          <cell r="A1232">
            <v>1301005094</v>
          </cell>
          <cell r="B1232" t="str">
            <v>CONEXOES DE PVC (DA TIGRE, FORTILIT OU SIMILAR), PARA ESGOTO PRIMARIO E VENTILACAO, NA(S) ESPECIFICACAO(OES):- JUNCAO SIMPLES COM REDUCAO (100 X 50) MM</v>
          </cell>
          <cell r="C1232" t="str">
            <v>UN</v>
          </cell>
          <cell r="D1232">
            <v>34.020000000000003</v>
          </cell>
          <cell r="E1232">
            <v>6.05</v>
          </cell>
          <cell r="F1232">
            <v>40.07</v>
          </cell>
        </row>
        <row r="1233">
          <cell r="A1233">
            <v>1301005095</v>
          </cell>
          <cell r="B1233" t="str">
            <v>- JUNCAO SIMPLES COM REDUCAO (100 X 75) MM</v>
          </cell>
          <cell r="C1233" t="str">
            <v>UN</v>
          </cell>
          <cell r="D1233">
            <v>41.38</v>
          </cell>
          <cell r="E1233">
            <v>6.05</v>
          </cell>
          <cell r="F1233">
            <v>47.43</v>
          </cell>
        </row>
        <row r="1234">
          <cell r="A1234">
            <v>1301005098</v>
          </cell>
          <cell r="B1234" t="str">
            <v>SINAPI - 89825 - TE, PVC, SERIE NORMAL, ESGOTO PREDIAL, DN 50 X 50 MM, JUNTA ELASTICA, FORNECIDO E INSTALADO EM PRUMADA DE ESGOTO SANITARIO OU VENTILACAO. AF_08/2022</v>
          </cell>
          <cell r="C1234" t="str">
            <v>UN</v>
          </cell>
          <cell r="F1234">
            <v>19.28</v>
          </cell>
        </row>
        <row r="1235">
          <cell r="A1235">
            <v>1301005099</v>
          </cell>
          <cell r="B1235" t="str">
            <v>SINAPI - 89829 - TE, PVC, SERIE NORMAL, ESGOTO PREDIAL, DN 75 X 75 MM, JUNTA ELASTICA, FORNECIDO E INSTALADO EM PRUMADA DE ESGOTO SANITARIO OU VENTILACAO. AF_08/2022</v>
          </cell>
          <cell r="C1235" t="str">
            <v>UN</v>
          </cell>
          <cell r="F1235">
            <v>39.68</v>
          </cell>
        </row>
        <row r="1236">
          <cell r="A1236">
            <v>1301005100</v>
          </cell>
          <cell r="B1236" t="str">
            <v>SINAPI - 89796 - TE, PVC, SERIE NORMAL, ESGOTO PREDIAL, DN 100 X 100 MM, JUNTA ELASTICA, FORNECIDO E INSTALADO EM RAMAL DE DESCARGA OU RAMAL DE ESGOTO SANITARIO. AF_08/2022</v>
          </cell>
          <cell r="C1236" t="str">
            <v>UN</v>
          </cell>
          <cell r="F1236">
            <v>45.45</v>
          </cell>
        </row>
        <row r="1237">
          <cell r="A1237">
            <v>1301005105</v>
          </cell>
          <cell r="B1237" t="str">
            <v>TE SANITARIO 100X50MM, COM ANEIS - FORNECIMENTO E INSTALACAO</v>
          </cell>
          <cell r="C1237" t="str">
            <v>UN</v>
          </cell>
          <cell r="D1237">
            <v>30.3</v>
          </cell>
          <cell r="E1237">
            <v>12.35</v>
          </cell>
          <cell r="F1237">
            <v>42.65</v>
          </cell>
        </row>
        <row r="1238">
          <cell r="A1238">
            <v>1301005106</v>
          </cell>
          <cell r="B1238" t="str">
            <v>TE SANITARIO 100X75MM, COM ANEIS - FORNECIMENTO E INSTALACAO</v>
          </cell>
          <cell r="C1238" t="str">
            <v>UN</v>
          </cell>
          <cell r="D1238">
            <v>34.56</v>
          </cell>
          <cell r="E1238">
            <v>12.35</v>
          </cell>
          <cell r="F1238">
            <v>46.91</v>
          </cell>
        </row>
        <row r="1239">
          <cell r="A1239">
            <v>1301005110</v>
          </cell>
          <cell r="B1239" t="str">
            <v>SINAPI - 89711 - TUBO PVC, SERIE NORMAL, ESGOTO PREDIAL, DN 40 MM, FORNECIDO E INSTALADO EM RAMAL DE DESCARGA OU RAMAL DE ESGOTO SANITARIO. AF_08/2022</v>
          </cell>
          <cell r="C1239" t="str">
            <v>M</v>
          </cell>
          <cell r="F1239">
            <v>20.32</v>
          </cell>
        </row>
        <row r="1240">
          <cell r="A1240">
            <v>1301005111</v>
          </cell>
          <cell r="B1240" t="str">
            <v>SINAPI - 89712 - TUBO PVC, SERIE NORMAL, ESGOTO PREDIAL, DN 50 MM, FORNECIDO E INSTALADO EM RAMAL DE DESCARGA OU RAMAL DE ESGOTO SANITARIO. AF_08/2022</v>
          </cell>
          <cell r="C1240" t="str">
            <v>M</v>
          </cell>
          <cell r="F1240">
            <v>27.29</v>
          </cell>
        </row>
        <row r="1241">
          <cell r="A1241">
            <v>1301005112</v>
          </cell>
          <cell r="B1241" t="str">
            <v>SINAPI - 89713 - TUBO PVC, SERIE NORMAL, ESGOTO PREDIAL, DN 75 MM, FORNECIDO E INSTALADO EM RAMAL DE DESCARGA OU RAMAL DE ESGOTO SANITARIO. AF_08/2022</v>
          </cell>
          <cell r="C1241" t="str">
            <v>M</v>
          </cell>
          <cell r="F1241">
            <v>34.44</v>
          </cell>
        </row>
        <row r="1242">
          <cell r="A1242">
            <v>1301005113</v>
          </cell>
          <cell r="B1242" t="str">
            <v>SINAPI - 89714 - TUBO PVC, SERIE NORMAL, ESGOTO PREDIAL, DN 100 MM, FORNECIDO E INSTALADO EM RAMAL DE DESCARGA OU RAMAL DE ESGOTO SANITARIO. AF_08/2022</v>
          </cell>
          <cell r="C1242" t="str">
            <v>M</v>
          </cell>
          <cell r="F1242">
            <v>37.97</v>
          </cell>
        </row>
        <row r="1243">
          <cell r="A1243">
            <v>1301005114</v>
          </cell>
          <cell r="B1243" t="str">
            <v>SINAPI - 89849 - TUBO PVC, SERIE NORMAL, ESGOTO PREDIAL, DN 150 MM, FORNECIDO E INSTALADO EM SUBCOLETOR AEREO DE ESGOTO SANITARIO. AF_08/2022</v>
          </cell>
          <cell r="C1243" t="str">
            <v>M</v>
          </cell>
          <cell r="F1243">
            <v>66.94</v>
          </cell>
        </row>
        <row r="1244">
          <cell r="A1244">
            <v>1301005156</v>
          </cell>
          <cell r="B1244" t="str">
            <v>SINAPI - 89707 - CAIXA SIFONADA, PVC, DN 100 X 100 X 50 MM, JUNTA ELASTICA, FORNECIDA E INSTALADA EM RAMAL DE DESCARGA OU EM RAMAL DE ESGOTO SANITARIO. AF_08/2022</v>
          </cell>
          <cell r="C1244" t="str">
            <v>UN</v>
          </cell>
          <cell r="F1244">
            <v>49.32</v>
          </cell>
        </row>
        <row r="1245">
          <cell r="A1245">
            <v>1301005159</v>
          </cell>
          <cell r="B1245" t="str">
            <v>CAIXA SIFONADA (TIGRE, FORTILIT OU SIMILAR) COM PORTA GRELHA DE PVC NAS DIMENSOES DE (150 X 150 X 50)MM</v>
          </cell>
          <cell r="C1245" t="str">
            <v>UN</v>
          </cell>
          <cell r="D1245">
            <v>71.34</v>
          </cell>
          <cell r="E1245">
            <v>14.37</v>
          </cell>
          <cell r="F1245">
            <v>85.71</v>
          </cell>
        </row>
        <row r="1246">
          <cell r="A1246">
            <v>1301005164</v>
          </cell>
          <cell r="B1246" t="str">
            <v>SINAPI - 89708 - CAIXA SIFONADA, PVC, DN 150 X 185 X 75 MM, JUNTA ELASTICA, FORNECIDA E INSTALADA EM RAMAL DE DESCARGA OU EM RAMAL DE ESGOTO SANITARIO. AF_08/2022</v>
          </cell>
          <cell r="C1246" t="str">
            <v>UN</v>
          </cell>
          <cell r="F1246">
            <v>113.56</v>
          </cell>
        </row>
        <row r="1247">
          <cell r="A1247">
            <v>1301005170</v>
          </cell>
          <cell r="B1247" t="str">
            <v>CAIXA SIFONADA PVC, 250 X 230 X 75 MM, COM TAMPA E PORTA TAMPA QUADRADA BRANCA - FORNECIMENTO E INSTALACAO</v>
          </cell>
          <cell r="C1247" t="str">
            <v>UN</v>
          </cell>
          <cell r="D1247">
            <v>129.55000000000001</v>
          </cell>
          <cell r="E1247">
            <v>14.37</v>
          </cell>
          <cell r="F1247">
            <v>143.91999999999999</v>
          </cell>
        </row>
        <row r="1248">
          <cell r="A1248">
            <v>1301005179</v>
          </cell>
          <cell r="B1248" t="str">
            <v>PROLONGAMENTO DE CAIXA SIFONADA NO(S) DIAMETRO(S):- 100MM X 15CM</v>
          </cell>
          <cell r="C1248" t="str">
            <v>UN</v>
          </cell>
          <cell r="D1248">
            <v>11.54</v>
          </cell>
          <cell r="E1248">
            <v>3.78</v>
          </cell>
          <cell r="F1248">
            <v>15.32</v>
          </cell>
        </row>
        <row r="1249">
          <cell r="A1249">
            <v>1301005180</v>
          </cell>
          <cell r="B1249" t="str">
            <v>- 150MM X 15CM</v>
          </cell>
          <cell r="C1249" t="str">
            <v>UN</v>
          </cell>
          <cell r="D1249">
            <v>16.37</v>
          </cell>
          <cell r="E1249">
            <v>3.78</v>
          </cell>
          <cell r="F1249">
            <v>20.149999999999999</v>
          </cell>
        </row>
        <row r="1250">
          <cell r="A1250">
            <v>1301005181</v>
          </cell>
          <cell r="B1250" t="str">
            <v>CONJUNTO DE PORTA GRELHA E GRELHA EM PVC CROMADO, NA(S) ESPECIFICACAO(OES):- 100 MM (REDONDO)</v>
          </cell>
          <cell r="C1250" t="str">
            <v>UN</v>
          </cell>
          <cell r="D1250">
            <v>18</v>
          </cell>
          <cell r="E1250">
            <v>2.85</v>
          </cell>
          <cell r="F1250">
            <v>20.85</v>
          </cell>
        </row>
        <row r="1251">
          <cell r="A1251">
            <v>1301005182</v>
          </cell>
          <cell r="B1251" t="str">
            <v>- 150 MM (REDONDA)</v>
          </cell>
          <cell r="C1251" t="str">
            <v>UN</v>
          </cell>
          <cell r="D1251">
            <v>32.86</v>
          </cell>
          <cell r="E1251">
            <v>2.85</v>
          </cell>
          <cell r="F1251">
            <v>35.71</v>
          </cell>
        </row>
        <row r="1252">
          <cell r="A1252">
            <v>1301005183</v>
          </cell>
          <cell r="B1252" t="str">
            <v>- 150 MM (QUADRADA)</v>
          </cell>
          <cell r="C1252" t="str">
            <v>UN</v>
          </cell>
          <cell r="D1252">
            <v>76.040000000000006</v>
          </cell>
          <cell r="E1252">
            <v>2.85</v>
          </cell>
          <cell r="F1252">
            <v>78.89</v>
          </cell>
        </row>
        <row r="1253">
          <cell r="A1253">
            <v>1301005185</v>
          </cell>
          <cell r="B1253" t="str">
            <v>RALO SECO PVC QUADRADO, 100 X 100 X 53 MM, SAIDA 40 MM, COM GRELHA BRANCA - FORNECIMENTO E INSTALACAO</v>
          </cell>
          <cell r="C1253" t="str">
            <v>UN</v>
          </cell>
          <cell r="D1253">
            <v>16.22</v>
          </cell>
          <cell r="E1253">
            <v>15.13</v>
          </cell>
          <cell r="F1253">
            <v>31.35</v>
          </cell>
        </row>
        <row r="1254">
          <cell r="A1254">
            <v>1301005191</v>
          </cell>
          <cell r="B1254" t="str">
            <v>CAIXA ENTERRADA HIDRAULICA RETANGULAR EM ALVENARIA COM TIJOLOS CERAMICOS MACICOS, DIMENSOES INTERNAS: 0,3X0,3X0,3 M PARA REDE DE ESGOTO, INCLUSO TAMPAO DE FERRO FUNDIDO</v>
          </cell>
          <cell r="C1254" t="str">
            <v>UN</v>
          </cell>
          <cell r="D1254">
            <v>225.38</v>
          </cell>
          <cell r="E1254">
            <v>49.18</v>
          </cell>
          <cell r="F1254">
            <v>274.56</v>
          </cell>
        </row>
        <row r="1255">
          <cell r="A1255">
            <v>1301005194</v>
          </cell>
          <cell r="B1255" t="str">
            <v>CAIXA ENTERRADA HIDRAULICA RETANGULAR EM ALVENARIA COM TIJOLOS CERAMICOS MACICOS, DIMENSOES INTERNAS: 0,4X0,4X0,4 M PARA REDE DE ESGOTO, INCLUSO TAMPAO DE FERRO FUNDIDO</v>
          </cell>
          <cell r="C1255" t="str">
            <v>UN</v>
          </cell>
          <cell r="D1255">
            <v>349.24</v>
          </cell>
          <cell r="E1255">
            <v>81.73</v>
          </cell>
          <cell r="F1255">
            <v>430.97</v>
          </cell>
        </row>
        <row r="1256">
          <cell r="A1256">
            <v>1301005206</v>
          </cell>
          <cell r="B1256" t="str">
            <v>CAIXA ENTERRADA HIDRAULICA RETANGULAR EM ALVENARIA COM TIJOLOS CERAMICOS MACICOS, DIMENSOES INTERNAS: 0,6X0,6X0,6 M PARA REDE DE ESGOTO, INCLUSO TAMPAO DE FERRO FUNDIDO</v>
          </cell>
          <cell r="C1256" t="str">
            <v>UN</v>
          </cell>
          <cell r="D1256">
            <v>728.5</v>
          </cell>
          <cell r="E1256">
            <v>175.94</v>
          </cell>
          <cell r="F1256">
            <v>904.44</v>
          </cell>
        </row>
        <row r="1257">
          <cell r="A1257">
            <v>1301005212</v>
          </cell>
          <cell r="B1257" t="str">
            <v>CAIXA ENTERRADA HIDRAULICA RETANGULAR EM ALVENARIA COM TIJOLOS CERAMICOS MACICOS, DIMENSOES INTERNAS: 0,8X0,8X0,6 M PARA REDE DE ESGOTO, INCLUSO TAMPAO DE FERRO FUNDIDO</v>
          </cell>
          <cell r="C1257" t="str">
            <v>UN</v>
          </cell>
          <cell r="D1257">
            <v>1193.9000000000001</v>
          </cell>
          <cell r="E1257">
            <v>235.33</v>
          </cell>
          <cell r="F1257">
            <v>1429.23</v>
          </cell>
        </row>
        <row r="1258">
          <cell r="A1258">
            <v>1301005214</v>
          </cell>
          <cell r="B1258" t="str">
            <v>CAIXA ENTERRADA HIDRAULICA RETANGULAR EM ALVENARIA COM TIJOLOS CERAMICOS MACICOS, DIMENSOES INTERNAS: 1X1X0,6 M PARA REDE DE ESGOTO, INCLUSO TAMPAO DE FERRO FUNDIDO</v>
          </cell>
          <cell r="C1258" t="str">
            <v>UN</v>
          </cell>
          <cell r="D1258">
            <v>1765.89</v>
          </cell>
          <cell r="E1258">
            <v>291.97000000000003</v>
          </cell>
          <cell r="F1258">
            <v>2057.86</v>
          </cell>
        </row>
        <row r="1259">
          <cell r="A1259">
            <v>1301005220</v>
          </cell>
          <cell r="B1259" t="str">
            <v>CAIXA DE GORDURA - ANEXO H.S.-053 (E)</v>
          </cell>
          <cell r="C1259" t="str">
            <v>UN</v>
          </cell>
          <cell r="D1259">
            <v>916.73</v>
          </cell>
          <cell r="E1259">
            <v>691.18</v>
          </cell>
          <cell r="F1259">
            <v>1607.91</v>
          </cell>
        </row>
        <row r="1260">
          <cell r="A1260">
            <v>1301005221</v>
          </cell>
          <cell r="B1260" t="str">
            <v>SINAPI - 98105 - CAIXA DE GORDURA DUPLA (CAPACIDADE: 126 L), RETANGULAR, EM ALVENARIA COM TIJOLOS CERAMICOS MACICOS, DIMENSOES INTERNAS = 0,4X0,7 M, ALTURA INTERNA = 0,8 M. AF_12/2020</v>
          </cell>
          <cell r="C1260" t="str">
            <v>UN</v>
          </cell>
          <cell r="F1260">
            <v>589.77</v>
          </cell>
        </row>
        <row r="1261">
          <cell r="A1261">
            <v>1301005227</v>
          </cell>
          <cell r="B1261" t="str">
            <v>CAIXA DE GORDURA 700L - 500 REFEICOES - ANEXO H.S. -054 (E)</v>
          </cell>
          <cell r="C1261" t="str">
            <v>UN</v>
          </cell>
          <cell r="D1261">
            <v>1388.6</v>
          </cell>
          <cell r="E1261">
            <v>1272.49</v>
          </cell>
          <cell r="F1261">
            <v>2661.09</v>
          </cell>
        </row>
        <row r="1262">
          <cell r="A1262">
            <v>1301005230</v>
          </cell>
          <cell r="B1262" t="str">
            <v>FOSSA SEPTICA NA(S) DIMENSAO(OES):- V=1,92 M3 (TIPO 1) - ANEXO H.S.-058 (E)</v>
          </cell>
          <cell r="C1262" t="str">
            <v>UN</v>
          </cell>
          <cell r="D1262">
            <v>1981.78</v>
          </cell>
          <cell r="E1262">
            <v>1987.16</v>
          </cell>
          <cell r="F1262">
            <v>3968.94</v>
          </cell>
        </row>
        <row r="1263">
          <cell r="A1263">
            <v>1301005233</v>
          </cell>
          <cell r="B1263" t="str">
            <v>- V=6,00 M3 (TIPO 2) - ANEXO H.S.-062 (E)</v>
          </cell>
          <cell r="C1263" t="str">
            <v>UN</v>
          </cell>
          <cell r="D1263">
            <v>4938.2299999999996</v>
          </cell>
          <cell r="E1263">
            <v>6095.58</v>
          </cell>
          <cell r="F1263">
            <v>11033.81</v>
          </cell>
        </row>
        <row r="1264">
          <cell r="A1264">
            <v>1301005235</v>
          </cell>
          <cell r="B1264" t="str">
            <v>- V=12,00 M3 (TIPO 2) - ANEXO H.S.-066 (E)</v>
          </cell>
          <cell r="C1264" t="str">
            <v>UN</v>
          </cell>
          <cell r="D1264">
            <v>8372.6</v>
          </cell>
          <cell r="E1264">
            <v>9731.58</v>
          </cell>
          <cell r="F1264">
            <v>18104.18</v>
          </cell>
        </row>
        <row r="1265">
          <cell r="A1265">
            <v>1301005239</v>
          </cell>
          <cell r="B1265" t="str">
            <v>- V=18,00 M3 (TIPO 2) - ANEXO H.S.-070 (E)</v>
          </cell>
          <cell r="C1265" t="str">
            <v>UN</v>
          </cell>
          <cell r="D1265">
            <v>10842.66</v>
          </cell>
          <cell r="E1265">
            <v>15158.57</v>
          </cell>
          <cell r="F1265">
            <v>26001.23</v>
          </cell>
        </row>
        <row r="1266">
          <cell r="A1266">
            <v>1301005250</v>
          </cell>
          <cell r="B1266" t="str">
            <v>CAIXA DE DISTRIBUICAO - ANEXO H.S.-055 (E), COM TAMPA DE CONCRETO, NA(S) DIMENSAO(OES):- (60X60X100)CM</v>
          </cell>
          <cell r="C1266" t="str">
            <v>UN</v>
          </cell>
          <cell r="D1266">
            <v>463.66</v>
          </cell>
          <cell r="E1266">
            <v>460.79</v>
          </cell>
          <cell r="F1266">
            <v>924.45</v>
          </cell>
        </row>
        <row r="1267">
          <cell r="A1267">
            <v>1301005260</v>
          </cell>
          <cell r="B1267" t="str">
            <v>SUMIDOURO, NO(S) DIAMETRO(S):- 1,50 M - ANEXO H.S.-072 (E)</v>
          </cell>
          <cell r="C1267" t="str">
            <v>M</v>
          </cell>
          <cell r="D1267">
            <v>330.1</v>
          </cell>
          <cell r="E1267">
            <v>550.41999999999996</v>
          </cell>
          <cell r="F1267">
            <v>880.52</v>
          </cell>
        </row>
        <row r="1268">
          <cell r="A1268">
            <v>1301005262</v>
          </cell>
          <cell r="B1268" t="str">
            <v>- 2.00 M - ANEXO H.S.-072 (E)</v>
          </cell>
          <cell r="C1268" t="str">
            <v>M</v>
          </cell>
          <cell r="D1268">
            <v>454.17</v>
          </cell>
          <cell r="E1268">
            <v>866.85</v>
          </cell>
          <cell r="F1268">
            <v>1321.02</v>
          </cell>
        </row>
        <row r="1269">
          <cell r="A1269">
            <v>1301005270</v>
          </cell>
          <cell r="B1269" t="str">
            <v>FILTRO ANAEROBIO - ANEXO H.S.-078 (E)</v>
          </cell>
          <cell r="C1269" t="str">
            <v>UN</v>
          </cell>
          <cell r="D1269">
            <v>7394.49</v>
          </cell>
          <cell r="E1269">
            <v>8303.1200000000008</v>
          </cell>
          <cell r="F1269">
            <v>15697.61</v>
          </cell>
        </row>
        <row r="1270">
          <cell r="A1270">
            <v>1301005275</v>
          </cell>
          <cell r="B1270" t="str">
            <v>VALA DE FILTRACAO COM TUBO 100MM, MANTA GEOTEXTIL E LONA PRETA, CONFORME DETALHE</v>
          </cell>
          <cell r="C1270" t="str">
            <v>M</v>
          </cell>
          <cell r="D1270">
            <v>88.35</v>
          </cell>
          <cell r="E1270">
            <v>52.16</v>
          </cell>
          <cell r="F1270">
            <v>140.51</v>
          </cell>
        </row>
        <row r="1271">
          <cell r="A1271">
            <v>1301005406</v>
          </cell>
          <cell r="B1271" t="str">
            <v>POCO DE INSPECAO E VISITA COM ANEL DE CONCRETO ARMADO PONTA E BOLSA O=0,60M, PROFUNDIDADE ATE 1,00M COM TAMPAO DE FERRO FUNDIDO T-137, ARTICULADO E COM TRAVA</v>
          </cell>
          <cell r="C1271" t="str">
            <v>UN</v>
          </cell>
          <cell r="D1271">
            <v>1140.23</v>
          </cell>
          <cell r="E1271">
            <v>157.6</v>
          </cell>
          <cell r="F1271">
            <v>1297.83</v>
          </cell>
        </row>
        <row r="1272">
          <cell r="A1272">
            <v>1301005409</v>
          </cell>
          <cell r="B1272" t="str">
            <v>POCO DE INSPECAO E VISITA COM ANEL DE CONCRETO ARMADO PONTA E BOLSA O=0,60M, PROFUNDIDADE DE 1,01M A 1,50M, COM TAMPAO DE FERRO FUNDIDO T-137, ARTICULADO E COM TRAVA</v>
          </cell>
          <cell r="C1272" t="str">
            <v>UN</v>
          </cell>
          <cell r="D1272">
            <v>1283.96</v>
          </cell>
          <cell r="E1272">
            <v>193.26</v>
          </cell>
          <cell r="F1272">
            <v>1477.22</v>
          </cell>
        </row>
        <row r="1273">
          <cell r="A1273">
            <v>1301005412</v>
          </cell>
          <cell r="B1273" t="str">
            <v>POCO DE INSPECAO E VISITA COM ANEL DE CONCRETO ARMADO PONTA E BOLSA O=0,80M, PROFUNDIDADE DE 1,51M A 2,00M, COM TAMPAO DE FERRO FUNDIDO T-137, ARTICULADO E COM TRAVA</v>
          </cell>
          <cell r="C1273" t="str">
            <v>UN</v>
          </cell>
          <cell r="D1273">
            <v>1969.12</v>
          </cell>
          <cell r="E1273">
            <v>563.46</v>
          </cell>
          <cell r="F1273">
            <v>2532.58</v>
          </cell>
        </row>
        <row r="1274">
          <cell r="A1274">
            <v>1301005415</v>
          </cell>
          <cell r="B1274" t="str">
            <v>POCO DE INSPECAO E VISITA COM ANEL DE CONCRETO ARMADO PONTA E BOLSA O=0,80M, PROFUNDIDADE DE 2,01M A 2,50M, COM TAMPAO DE FERRO FUNDIDO T-137, ARTICULADO E COM TRAVA</v>
          </cell>
          <cell r="C1274" t="str">
            <v>UN</v>
          </cell>
          <cell r="D1274">
            <v>2166.4299999999998</v>
          </cell>
          <cell r="E1274">
            <v>645.99</v>
          </cell>
          <cell r="F1274">
            <v>2812.42</v>
          </cell>
        </row>
        <row r="1275">
          <cell r="A1275">
            <v>1301005418</v>
          </cell>
          <cell r="B1275" t="str">
            <v>POCO DE INSPECAO E VISITA COM ANEL DE CONCRETO ARMADO PONTA E BOLSA O=0,80M, PROFUNDIDADE DE 2,51M A 3,00M, COM TAMPAO DE FERRO FUNDIDO T-137, ARTICULADO E COM TRAVA</v>
          </cell>
          <cell r="C1275" t="str">
            <v>UN</v>
          </cell>
          <cell r="D1275">
            <v>2363.7399999999998</v>
          </cell>
          <cell r="E1275">
            <v>728.52</v>
          </cell>
          <cell r="F1275">
            <v>3092.26</v>
          </cell>
        </row>
        <row r="1276">
          <cell r="A1276">
            <v>1301005421</v>
          </cell>
          <cell r="B1276" t="str">
            <v>POCO DE INSPECAO E VISITA COM ANEL DE CONCRETO ARMADO PONTA E BOLSA O=1,00M, PROFUNDIDADE DE 2,51M A 3,00M, COM TAMPAO DE FERRO FUNDIDO T-137, ARTICULADO E COM TRAVA</v>
          </cell>
          <cell r="C1276" t="str">
            <v>UN</v>
          </cell>
          <cell r="D1276">
            <v>2729.07</v>
          </cell>
          <cell r="E1276">
            <v>586.29999999999995</v>
          </cell>
          <cell r="F1276">
            <v>3315.37</v>
          </cell>
        </row>
        <row r="1277">
          <cell r="A1277">
            <v>1301005424</v>
          </cell>
          <cell r="B1277" t="str">
            <v>POCO DE INSPECAO E VISITA COM ANEL DE CONCRETO ARMADO PONTA E BOLSA O=1,00M, PROFUNDIDADE DE 3,01M A 3,50M, COM TAMPAO DE FERRO FUNDIDO T-137, ARTICULADO E COM TRAVA</v>
          </cell>
          <cell r="C1277" t="str">
            <v>UN</v>
          </cell>
          <cell r="D1277">
            <v>2988.86</v>
          </cell>
          <cell r="E1277">
            <v>643.62</v>
          </cell>
          <cell r="F1277">
            <v>3632.48</v>
          </cell>
        </row>
        <row r="1278">
          <cell r="A1278">
            <v>1301005427</v>
          </cell>
          <cell r="B1278" t="str">
            <v>POCO DE INSPECAO E VISITA COM ANEL DE CONCRETO ARMADO PONTA E BOLSA O=1,00M, PROFUNDIDADE DE 3,51M A 4,00M, COM TAMPAO DE FERRO FUNDIDO T-137, ARTICULADO E COM TRAVA</v>
          </cell>
          <cell r="C1278" t="str">
            <v>UN</v>
          </cell>
          <cell r="D1278">
            <v>3262.15</v>
          </cell>
          <cell r="E1278">
            <v>700.95</v>
          </cell>
          <cell r="F1278">
            <v>3963.1</v>
          </cell>
        </row>
        <row r="1280">
          <cell r="B1280" t="str">
            <v>*  AGUAS PLUVIAIS</v>
          </cell>
        </row>
        <row r="1281">
          <cell r="A1281">
            <v>1301006000</v>
          </cell>
          <cell r="B1281" t="str">
            <v>SINAPI - 89576 - TUBO PVC, SERIE R, AGUA PLUVIAL, DN 75 MM, FORNECIDO E INSTALADO EM CONDUTORES VERTICAIS DE AGUAS PLUVIAIS. AF_06/2022</v>
          </cell>
          <cell r="C1281" t="str">
            <v>M</v>
          </cell>
          <cell r="F1281">
            <v>34.18</v>
          </cell>
        </row>
        <row r="1282">
          <cell r="A1282">
            <v>1301006002</v>
          </cell>
          <cell r="B1282" t="str">
            <v>SINAPI - 89578 - TUBO PVC, SERIE R, AGUA PLUVIAL, DN 100 MM, FORNECIDO E INSTALADO EM CONDUTORES VERTICAIS DE AGUAS PLUVIAIS. AF_06/2022</v>
          </cell>
          <cell r="C1282" t="str">
            <v>M</v>
          </cell>
          <cell r="F1282">
            <v>41.94</v>
          </cell>
        </row>
        <row r="1283">
          <cell r="A1283">
            <v>1301006014</v>
          </cell>
          <cell r="B1283" t="str">
            <v>CONEXOES DE PVC RIGIDO (DA TIGRE, FORTILIT OU SIMILAR) NO(S) DIAMETRO(S):- CURVA 90o - 75 MM</v>
          </cell>
          <cell r="C1283" t="str">
            <v>UN</v>
          </cell>
          <cell r="D1283">
            <v>32.880000000000003</v>
          </cell>
          <cell r="E1283">
            <v>13.62</v>
          </cell>
          <cell r="F1283">
            <v>46.5</v>
          </cell>
        </row>
        <row r="1284">
          <cell r="A1284">
            <v>1301006016</v>
          </cell>
          <cell r="B1284" t="str">
            <v>- CURVA 90o - 100 MM</v>
          </cell>
          <cell r="C1284" t="str">
            <v>UN</v>
          </cell>
          <cell r="D1284">
            <v>31.98</v>
          </cell>
          <cell r="E1284">
            <v>17.02</v>
          </cell>
          <cell r="F1284">
            <v>49</v>
          </cell>
        </row>
        <row r="1285">
          <cell r="A1285">
            <v>1301006018</v>
          </cell>
          <cell r="B1285" t="str">
            <v>- JUNCAO SIMPLES - 75 MM</v>
          </cell>
          <cell r="C1285" t="str">
            <v>UN</v>
          </cell>
          <cell r="D1285">
            <v>27.16</v>
          </cell>
          <cell r="E1285">
            <v>14</v>
          </cell>
          <cell r="F1285">
            <v>41.16</v>
          </cell>
        </row>
        <row r="1286">
          <cell r="A1286">
            <v>1301006020</v>
          </cell>
          <cell r="B1286" t="str">
            <v>- JUNCAO SIMPLES - 100 MM</v>
          </cell>
          <cell r="C1286" t="str">
            <v>UN</v>
          </cell>
          <cell r="D1286">
            <v>34.33</v>
          </cell>
          <cell r="E1286">
            <v>17.41</v>
          </cell>
          <cell r="F1286">
            <v>51.74</v>
          </cell>
        </row>
        <row r="1287">
          <cell r="A1287">
            <v>1301006025</v>
          </cell>
          <cell r="B1287" t="str">
            <v>SINAPI - 89511 - TUBO PVC, SERIE R, AGUA PLUVIAL, DN 75 MM, FORNECIDO E INSTALADO EM RAMAL DE ENCAMINHAMENTO. AF_06/2022</v>
          </cell>
          <cell r="C1287" t="str">
            <v>M</v>
          </cell>
          <cell r="F1287">
            <v>43.44</v>
          </cell>
        </row>
        <row r="1288">
          <cell r="A1288">
            <v>1301006027</v>
          </cell>
          <cell r="B1288" t="str">
            <v>SINAPI - 89512 - TUBO PVC, SERIE R, AGUA PLUVIAL, DN 100 MM, FORNECIDO E INSTALADO EM RAMAL DE ENCAMINHAMENTO. AF_06/2022</v>
          </cell>
          <cell r="C1288" t="str">
            <v>M</v>
          </cell>
          <cell r="F1288">
            <v>54.24</v>
          </cell>
        </row>
        <row r="1289">
          <cell r="A1289">
            <v>1301006030</v>
          </cell>
          <cell r="B1289" t="str">
            <v>SINAPI - 89582 - JOELHO 45 GRAUS, PVC, SERIE R, AGUA PLUVIAL, DN 75 MM, JUNTA ELASTICA, FORNECIDO E INSTALADO EM CONDUTORES VERTICAIS DE AGUAS PLUVIAIS. AF_06/2022</v>
          </cell>
          <cell r="C1289" t="str">
            <v>UN</v>
          </cell>
          <cell r="F1289">
            <v>37.590000000000003</v>
          </cell>
        </row>
        <row r="1290">
          <cell r="A1290">
            <v>1301006032</v>
          </cell>
          <cell r="B1290" t="str">
            <v>SINAPI - 89531 - JOELHO 45 GRAUS, PVC, SERIE R, AGUA PLUVIAL, DN 100 MM, JUNTA ELASTICA, FORNECIDO E INSTALADO EM RAMAL DE ENCAMINHAMENTO. AF_06/2022</v>
          </cell>
          <cell r="C1290" t="str">
            <v>UN</v>
          </cell>
          <cell r="F1290">
            <v>42.94</v>
          </cell>
        </row>
        <row r="1291">
          <cell r="A1291">
            <v>1301006034</v>
          </cell>
          <cell r="B1291" t="str">
            <v>SINAPI - 89522 - JOELHO 90 GRAUS, PVC, SERIE R, AGUA PLUVIAL, DN 75 MM, JUNTA ELASTICA, FORNECIDO E INSTALADO EM RAMAL DE ENCAMINHAMENTO. AF_06/2022</v>
          </cell>
          <cell r="C1291" t="str">
            <v>UN</v>
          </cell>
          <cell r="F1291">
            <v>33.979999999999997</v>
          </cell>
        </row>
        <row r="1292">
          <cell r="A1292">
            <v>1301006036</v>
          </cell>
          <cell r="B1292" t="str">
            <v>SINAPI - 89529 - JOELHO 90 GRAUS, PVC, SERIE R, AGUA PLUVIAL, DN 100 MM, JUNTA ELASTICA, FORNECIDO E INSTALADO EM RAMAL DE ENCAMINHAMENTO. AF_06/2022</v>
          </cell>
          <cell r="C1292" t="str">
            <v>UN</v>
          </cell>
          <cell r="F1292">
            <v>41.56</v>
          </cell>
        </row>
        <row r="1293">
          <cell r="A1293">
            <v>1301006038</v>
          </cell>
          <cell r="B1293" t="str">
            <v>SINAPI - 89565 - JUNCAO SIMPLES, PVC, SERIE R, AGUA PLUVIAL, DN 75 X 75 MM, JUNTA ELASTICA, FORNECIDO E INSTALADO EM RAMAL DE ENCAMINHAMENTO. AF_06/2022</v>
          </cell>
          <cell r="C1293" t="str">
            <v>UN</v>
          </cell>
          <cell r="F1293">
            <v>66.05</v>
          </cell>
        </row>
        <row r="1294">
          <cell r="A1294">
            <v>1301006040</v>
          </cell>
          <cell r="B1294" t="str">
            <v>SINAPI - 89567 - JUNCAO SIMPLES, PVC, SERIE R, AGUA PLUVIAL, DN 100 X 100 MM, JUNTA ELASTICA, FORNECIDO E INSTALADO EM RAMAL DE ENCAMINHAMENTO. AF_06/2022</v>
          </cell>
          <cell r="C1294" t="str">
            <v>UN</v>
          </cell>
          <cell r="F1294">
            <v>95.15</v>
          </cell>
        </row>
        <row r="1295">
          <cell r="A1295">
            <v>1301006050</v>
          </cell>
          <cell r="B1295" t="str">
            <v>TUBO DE PVC RIGIDO, (DA TIGRE, FORTILIT OU SIMILAR), NO(S) DIAMETRO(S):- 75 MM</v>
          </cell>
          <cell r="C1295" t="str">
            <v>M</v>
          </cell>
          <cell r="D1295">
            <v>19.34</v>
          </cell>
          <cell r="E1295">
            <v>18.170000000000002</v>
          </cell>
          <cell r="F1295">
            <v>37.51</v>
          </cell>
        </row>
        <row r="1296">
          <cell r="A1296">
            <v>1301006052</v>
          </cell>
          <cell r="B1296" t="str">
            <v>- 100 MM</v>
          </cell>
          <cell r="C1296" t="str">
            <v>M</v>
          </cell>
          <cell r="D1296">
            <v>54.6</v>
          </cell>
          <cell r="E1296">
            <v>19.670000000000002</v>
          </cell>
          <cell r="F1296">
            <v>74.27</v>
          </cell>
        </row>
        <row r="1297">
          <cell r="A1297">
            <v>1301006054</v>
          </cell>
          <cell r="B1297" t="str">
            <v>- 150 MM</v>
          </cell>
          <cell r="C1297" t="str">
            <v>M</v>
          </cell>
          <cell r="D1297">
            <v>106.95</v>
          </cell>
          <cell r="E1297">
            <v>20.82</v>
          </cell>
          <cell r="F1297">
            <v>127.77</v>
          </cell>
        </row>
        <row r="1298">
          <cell r="A1298">
            <v>1301006056</v>
          </cell>
          <cell r="B1298" t="str">
            <v>- 200 MM</v>
          </cell>
          <cell r="C1298" t="str">
            <v>M</v>
          </cell>
          <cell r="D1298">
            <v>185.82</v>
          </cell>
          <cell r="E1298">
            <v>23.08</v>
          </cell>
          <cell r="F1298">
            <v>208.9</v>
          </cell>
        </row>
        <row r="1299">
          <cell r="A1299">
            <v>1301006058</v>
          </cell>
          <cell r="B1299" t="str">
            <v>- 250 MM</v>
          </cell>
          <cell r="C1299" t="str">
            <v>M</v>
          </cell>
          <cell r="D1299">
            <v>284.23</v>
          </cell>
          <cell r="E1299">
            <v>24.98</v>
          </cell>
          <cell r="F1299">
            <v>309.20999999999998</v>
          </cell>
        </row>
        <row r="1300">
          <cell r="A1300">
            <v>1301006060</v>
          </cell>
          <cell r="B1300" t="str">
            <v>- 300 MM</v>
          </cell>
          <cell r="C1300" t="str">
            <v>M</v>
          </cell>
          <cell r="D1300">
            <v>437.28</v>
          </cell>
          <cell r="E1300">
            <v>26.87</v>
          </cell>
          <cell r="F1300">
            <v>464.15</v>
          </cell>
        </row>
        <row r="1301">
          <cell r="A1301">
            <v>1301006064</v>
          </cell>
          <cell r="B1301" t="str">
            <v>ESCAVACAO (MANUAL) DE VALAS, PARA ASSENTAMENTO DE TUBOS, NO(S) DIAMETRO(S):- (100 A 150)MM</v>
          </cell>
          <cell r="C1301" t="str">
            <v>M</v>
          </cell>
          <cell r="D1301">
            <v>0</v>
          </cell>
          <cell r="E1301">
            <v>4.6500000000000004</v>
          </cell>
          <cell r="F1301">
            <v>4.6500000000000004</v>
          </cell>
        </row>
        <row r="1302">
          <cell r="A1302">
            <v>1301006065</v>
          </cell>
          <cell r="B1302" t="str">
            <v>- (200 A 300)MM</v>
          </cell>
          <cell r="C1302" t="str">
            <v>M</v>
          </cell>
          <cell r="D1302">
            <v>0</v>
          </cell>
          <cell r="E1302">
            <v>14.82</v>
          </cell>
          <cell r="F1302">
            <v>14.82</v>
          </cell>
        </row>
        <row r="1303">
          <cell r="A1303">
            <v>1301006067</v>
          </cell>
          <cell r="B1303" t="str">
            <v>REATERRO (MANUAL) DE VALAS, COM TUBOS ASSENTADOS, NO(S) DIAMETRO(S):- (100 A 150)MM</v>
          </cell>
          <cell r="C1303" t="str">
            <v>M</v>
          </cell>
          <cell r="D1303">
            <v>0</v>
          </cell>
          <cell r="E1303">
            <v>4.54</v>
          </cell>
          <cell r="F1303">
            <v>4.54</v>
          </cell>
        </row>
        <row r="1304">
          <cell r="A1304">
            <v>1301006068</v>
          </cell>
          <cell r="B1304" t="str">
            <v>- (200 A 300)MM</v>
          </cell>
          <cell r="C1304" t="str">
            <v>M</v>
          </cell>
          <cell r="D1304">
            <v>0</v>
          </cell>
          <cell r="E1304">
            <v>14.07</v>
          </cell>
          <cell r="F1304">
            <v>14.07</v>
          </cell>
        </row>
        <row r="1305">
          <cell r="A1305">
            <v>1301006070</v>
          </cell>
          <cell r="B1305" t="str">
            <v>SINAPI - 99250 - CAIXA ENTERRADA HIDRAULICA RETANGULAR EM ALVENARIA COM TIJOLOS CERAMICOS MACICOS, DIMENSOES INTERNAS: 0,3X0,3X0,3 M PARA REDE DE DRENAGEM. AF_12/2020</v>
          </cell>
          <cell r="C1305" t="str">
            <v>UN</v>
          </cell>
          <cell r="F1305">
            <v>166.33</v>
          </cell>
        </row>
        <row r="1306">
          <cell r="A1306">
            <v>1301006074</v>
          </cell>
          <cell r="B1306" t="str">
            <v>SINAPI - 99251 - CAIXA ENTERRADA HIDRAULICA RETANGULAR EM ALVENARIA COM TIJOLOS CERAMICOS MACICOS, DIMENSOES INTERNAS: 0,4X0,4X0,4 M PARA REDE DE DRENAGEM. AF_12/2020</v>
          </cell>
          <cell r="C1306" t="str">
            <v>UN</v>
          </cell>
          <cell r="F1306">
            <v>260.57</v>
          </cell>
        </row>
        <row r="1307">
          <cell r="A1307">
            <v>1301006082</v>
          </cell>
          <cell r="B1307" t="str">
            <v>SINAPI - 99253 - CAIXA ENTERRADA HIDRAULICA RETANGULAR EM ALVENARIA COM TIJOLOS CERAMICOS MACICOS, DIMENSOES INTERNAS: 0,6X0,6X0,6 M PARA REDE DE DRENAGEM. AF_12/2020</v>
          </cell>
          <cell r="C1307" t="str">
            <v>UN</v>
          </cell>
          <cell r="F1307">
            <v>507.98</v>
          </cell>
        </row>
        <row r="1308">
          <cell r="A1308">
            <v>1301006086</v>
          </cell>
          <cell r="B1308" t="str">
            <v>SINAPI - 99255 - CAIXA ENTERRADA HIDRAULICA RETANGULAR EM ALVENARIA COM TIJOLOS CERAMICOS MACICOS, DIMENSOES INTERNAS: 0,8X0,8X0,6 M PARA REDE DE DRENAGEM. AF_12/2020</v>
          </cell>
          <cell r="C1308" t="str">
            <v>UN</v>
          </cell>
          <cell r="F1308">
            <v>705.14</v>
          </cell>
        </row>
        <row r="1309">
          <cell r="A1309">
            <v>1301006088</v>
          </cell>
          <cell r="B1309" t="str">
            <v>SINAPI - 99257 - CAIXA ENTERRADA HIDRAULICA RETANGULAR EM ALVENARIA COM TIJOLOS CERAMICOS MACICOS, DIMENSOES INTERNAS: 1X1X0,6 M PARA REDE DE DRENAGEM. AF_12/2020</v>
          </cell>
          <cell r="C1309" t="str">
            <v>UN</v>
          </cell>
          <cell r="F1309">
            <v>842.39</v>
          </cell>
        </row>
        <row r="1310">
          <cell r="A1310">
            <v>1301006094</v>
          </cell>
          <cell r="B1310" t="str">
            <v>GRELHA EM FERRO REMOVIVEL, CONTORNO EM FERRO CANTONEIRA DE 3/4" X 1/8" E FERRO PERFIL LAMINADO "T" 3/4" X 1/8", MODULO (0,40 X 1,00)M, INCLUSIVE FUNDO ANTICORROSIVO - ANEXO H-090</v>
          </cell>
          <cell r="C1310" t="str">
            <v>M</v>
          </cell>
          <cell r="D1310">
            <v>282.39999999999998</v>
          </cell>
          <cell r="E1310">
            <v>98.91</v>
          </cell>
          <cell r="F1310">
            <v>381.31</v>
          </cell>
        </row>
        <row r="1311">
          <cell r="A1311">
            <v>1301006095</v>
          </cell>
          <cell r="B1311" t="str">
            <v>CANALETA A CEU ABERTO EM ALVENARIA DE TIJOLO MACICO DE 1/2 VEZ COM LARGURA DE 30CM E PROFUNDIDADE DE 30CM - ANEXO H.S.-087 (A.P.)</v>
          </cell>
          <cell r="C1311" t="str">
            <v>M</v>
          </cell>
          <cell r="D1311">
            <v>201.75</v>
          </cell>
          <cell r="E1311">
            <v>0</v>
          </cell>
          <cell r="F1311">
            <v>201.75</v>
          </cell>
        </row>
        <row r="1312">
          <cell r="A1312">
            <v>1301006096</v>
          </cell>
          <cell r="B1312" t="str">
            <v>GRELHA EM FERRO REMOVIVEL, CONTORNO EM FERRO CANTONEIRA DE 7/8" X 1/8" E FERRO CHATO DE 3/4" X 1/8", ESPACADOS A CADA 1,00CM, COM PORTA GRELHA EM FERRO CANTONEIRA DE 1" X 3/16", MODULO DE (0,40 X 1,00)M, INCL. FUNDO ANTICORROSIVO - ANEXO HS-090</v>
          </cell>
          <cell r="C1312" t="str">
            <v>M</v>
          </cell>
          <cell r="D1312">
            <v>534.91999999999996</v>
          </cell>
          <cell r="E1312">
            <v>142.09</v>
          </cell>
          <cell r="F1312">
            <v>677.01</v>
          </cell>
        </row>
        <row r="1313">
          <cell r="A1313">
            <v>1301006097</v>
          </cell>
          <cell r="B1313" t="str">
            <v>CANALETA EM ALVENARIA FECHADO COM LAJE DE CONCRETO - ANEXO H.S.-100 (A.P.)</v>
          </cell>
          <cell r="C1313" t="str">
            <v>M</v>
          </cell>
          <cell r="D1313">
            <v>189.42</v>
          </cell>
          <cell r="E1313">
            <v>218.76</v>
          </cell>
          <cell r="F1313">
            <v>408.18</v>
          </cell>
        </row>
        <row r="1315">
          <cell r="B1315" t="str">
            <v>INSTALACOES PREVENTIVAS DE INCENDIO</v>
          </cell>
        </row>
        <row r="1317">
          <cell r="A1317" t="str">
            <v>CODIGO</v>
          </cell>
          <cell r="B1317" t="str">
            <v>S E R V I C O S</v>
          </cell>
          <cell r="C1317" t="str">
            <v>UNID</v>
          </cell>
          <cell r="E1317" t="str">
            <v>MAO OBRA</v>
          </cell>
          <cell r="F1317" t="str">
            <v>TOTAL</v>
          </cell>
        </row>
        <row r="1319">
          <cell r="A1319">
            <v>1401000050</v>
          </cell>
          <cell r="B1319" t="str">
            <v>SINAPI - 90443 - RASGO EM ALVENARIA PARA RAMAIS/ DISTRIBUICAO COM DIAMETROS MENORES OU IGUAIS A 40 MM. AF_05/2015</v>
          </cell>
          <cell r="C1319" t="str">
            <v>M</v>
          </cell>
          <cell r="F1319">
            <v>10.38</v>
          </cell>
        </row>
        <row r="1320">
          <cell r="A1320">
            <v>1401000090</v>
          </cell>
          <cell r="B1320" t="str">
            <v>TUBO DE ACO GALVANIZADO COM COSTURA, CLASSE MEDIA, DN 65 (2.1/2"), INCLUSIVE CONEXOES - FORNECIMENTO E INSTALACAO</v>
          </cell>
          <cell r="C1320" t="str">
            <v>M</v>
          </cell>
          <cell r="D1320">
            <v>145.03</v>
          </cell>
          <cell r="E1320">
            <v>68.14</v>
          </cell>
          <cell r="F1320">
            <v>213.17</v>
          </cell>
        </row>
        <row r="1321">
          <cell r="A1321">
            <v>1401000092</v>
          </cell>
          <cell r="B1321" t="str">
            <v>TUBO DE ACO GALVANIZADO COM COSTURA, CLASSE MEDIA, DN 80 (3"), INCLUSIVE CONEXOES - FORNECIMENTO E INSTALACAO</v>
          </cell>
          <cell r="C1321" t="str">
            <v>M</v>
          </cell>
          <cell r="D1321">
            <v>181.17</v>
          </cell>
          <cell r="E1321">
            <v>75.72</v>
          </cell>
          <cell r="F1321">
            <v>256.89</v>
          </cell>
        </row>
        <row r="1322">
          <cell r="A1322">
            <v>1401000094</v>
          </cell>
          <cell r="B1322" t="str">
            <v>TUBO DE ACO GALVANIZADO COM COSTURA, CLASSE MEDIA, DN 100 (4"), INCLUSIVE CONEXOES - FORNECIMENTO E INSTALACAO</v>
          </cell>
          <cell r="C1322" t="str">
            <v>M</v>
          </cell>
          <cell r="D1322">
            <v>249.45</v>
          </cell>
          <cell r="E1322">
            <v>83.28</v>
          </cell>
          <cell r="F1322">
            <v>332.73</v>
          </cell>
        </row>
        <row r="1323">
          <cell r="A1323">
            <v>1401000102</v>
          </cell>
          <cell r="B1323" t="str">
            <v>SINAPI - 92342 - TUBO DE ACO GALVANIZADO COM COSTURA, CLASSE MEDIA, DN 65 (2 1/2"), CONEXAO ROSQUEADA, INSTALADO EM PRUMADAS - FORNECIMENTO E INSTALACAO. AF_10/2020</v>
          </cell>
          <cell r="C1323" t="str">
            <v>M</v>
          </cell>
          <cell r="F1323">
            <v>126.89</v>
          </cell>
        </row>
        <row r="1324">
          <cell r="A1324">
            <v>1401000104</v>
          </cell>
          <cell r="B1324" t="str">
            <v>SINAPI - 92343 - TUBO DE ACO GALVANIZADO COM COSTURA, CLASSE MEDIA, DN 80 (3"), CONEXAO ROSQUEADA, INSTALADO EM PRUMADAS - FORNECIMENTO E INSTALACAO. AF_10/2020</v>
          </cell>
          <cell r="C1324" t="str">
            <v>M</v>
          </cell>
          <cell r="F1324">
            <v>165.56</v>
          </cell>
        </row>
        <row r="1325">
          <cell r="A1325">
            <v>1401000106</v>
          </cell>
          <cell r="B1325" t="str">
            <v>TUBO DE FERRO GALVANIZADO, INCLUSIVE CONEXOES, NO(S) DIAMETRO(S):- 4"</v>
          </cell>
          <cell r="C1325" t="str">
            <v>M</v>
          </cell>
          <cell r="D1325">
            <v>181.98</v>
          </cell>
          <cell r="E1325">
            <v>42.01</v>
          </cell>
          <cell r="F1325">
            <v>223.99</v>
          </cell>
        </row>
        <row r="1326">
          <cell r="A1326">
            <v>1401000108</v>
          </cell>
          <cell r="B1326" t="str">
            <v>ESCAVACAO (MANUAL) DE VALAS, PARA ASSENTAMENTO DE TUBOS, COM DIAMETROS ATE 4"</v>
          </cell>
          <cell r="C1326" t="str">
            <v>M</v>
          </cell>
          <cell r="D1326">
            <v>0</v>
          </cell>
          <cell r="E1326">
            <v>4.6500000000000004</v>
          </cell>
          <cell r="F1326">
            <v>4.6500000000000004</v>
          </cell>
        </row>
        <row r="1327">
          <cell r="A1327">
            <v>1401000109</v>
          </cell>
          <cell r="B1327" t="str">
            <v>REATERRO (MANUAL) DE VALAS</v>
          </cell>
          <cell r="C1327" t="str">
            <v>M</v>
          </cell>
          <cell r="D1327">
            <v>0</v>
          </cell>
          <cell r="E1327">
            <v>4.54</v>
          </cell>
          <cell r="F1327">
            <v>4.54</v>
          </cell>
        </row>
        <row r="1328">
          <cell r="A1328">
            <v>1401000110</v>
          </cell>
          <cell r="B1328" t="str">
            <v>SINAPI - 101913 - CAIXA DE INCENDIO 45X75X17CM - FORNECIMENTO E INSTALACAO. AF_10/2020</v>
          </cell>
          <cell r="C1328" t="str">
            <v>UN</v>
          </cell>
          <cell r="F1328">
            <v>493.36</v>
          </cell>
        </row>
        <row r="1329">
          <cell r="A1329">
            <v>1401000112</v>
          </cell>
          <cell r="B1329" t="str">
            <v>SINAPI - 101914 - CAIXA DE INCENDIO 60X90X17CM - FORNECIMENTO E INSTALACAO. AF_10/2020</v>
          </cell>
          <cell r="C1329" t="str">
            <v>UN</v>
          </cell>
          <cell r="F1329">
            <v>627.13</v>
          </cell>
        </row>
        <row r="1330">
          <cell r="A1330">
            <v>1401000115</v>
          </cell>
          <cell r="B1330" t="str">
            <v>MANGUEIRA DE INCENDIO, TIPO 2, DE 1 1/2", TECIDO EM FIO DE POLIESTER E TUBO INTERNO EM BORRACHA SINTETICA, COM UNIOES ENGATE RAPIDO, NO(S) COMPRIMENTO(S):- 15,00 M</v>
          </cell>
          <cell r="C1330" t="str">
            <v>CJ</v>
          </cell>
          <cell r="D1330">
            <v>688.29</v>
          </cell>
          <cell r="E1330">
            <v>3.06</v>
          </cell>
          <cell r="F1330">
            <v>691.35</v>
          </cell>
        </row>
        <row r="1331">
          <cell r="A1331">
            <v>1401000117</v>
          </cell>
          <cell r="B1331" t="str">
            <v>- 30,00 M</v>
          </cell>
          <cell r="C1331" t="str">
            <v>CJ</v>
          </cell>
          <cell r="D1331">
            <v>1081.93</v>
          </cell>
          <cell r="E1331">
            <v>3.06</v>
          </cell>
          <cell r="F1331">
            <v>1084.99</v>
          </cell>
        </row>
        <row r="1332">
          <cell r="A1332">
            <v>1401000119</v>
          </cell>
          <cell r="B1332" t="str">
            <v>ABRIGO P/ HIDRANTE, 90X60X17CM, C/ REG. GLOBO ANGULAR 45G 2.1/2", ADAP.STORZ 2.1/2"X1.1/2",2 MANGUEIRAS INCENDIO 1.1/2", TIPO 2, 15M CADA,ESGUINCHO LATAO 1.1/2",CH DUPLA P/ CONEXOES TIPO STORZ,TAMPAO C/ CORRENTE, EM LATAO,ENGATE RAPIDO-FORN. INST</v>
          </cell>
          <cell r="C1332" t="str">
            <v>UN</v>
          </cell>
          <cell r="D1332">
            <v>2479.62</v>
          </cell>
          <cell r="E1332">
            <v>174.18</v>
          </cell>
          <cell r="F1332">
            <v>2653.8</v>
          </cell>
        </row>
        <row r="1333">
          <cell r="A1333">
            <v>1401000120</v>
          </cell>
          <cell r="B1333" t="str">
            <v>CAIXA EM ALVENARIA PARA HIDRANTE DE PASSEIO, INCLUSIVE REQUADRO E TAMPA DE FERRO FUNDIDO COM INSCRICAO "INCENDIO" - ANEXO H.S.-112 (I)</v>
          </cell>
          <cell r="C1333" t="str">
            <v>UN</v>
          </cell>
          <cell r="D1333">
            <v>557.16</v>
          </cell>
          <cell r="E1333">
            <v>161.1</v>
          </cell>
          <cell r="F1333">
            <v>718.26</v>
          </cell>
        </row>
        <row r="1334">
          <cell r="A1334">
            <v>1401000125</v>
          </cell>
          <cell r="B1334" t="str">
            <v>REGISTRO TIPO GLOBO ANGULAR 45o, 2 1/2", BUCKA SPIERO, NLF, PIRABRONZE OU SIMILAR, INCLUSIVE TAMPAO CEGO E CORRENTE, DE LATAO, COM ADAPTADOR STORZ (ROSCA 2 1/2"X STORZ 2 1/2")</v>
          </cell>
          <cell r="C1334" t="str">
            <v>CJ</v>
          </cell>
          <cell r="D1334">
            <v>358.5</v>
          </cell>
          <cell r="E1334">
            <v>43.53</v>
          </cell>
          <cell r="F1334">
            <v>402.03</v>
          </cell>
        </row>
        <row r="1335">
          <cell r="A1335">
            <v>1401000127</v>
          </cell>
          <cell r="B1335" t="str">
            <v>REGISTRO TIPO GLOBO ANGULAR 45o 2 1/2", BUCKA SPIERO, NLF, PIRABRONZE OU SIMILAR, INCLUSIVE ADAPTADOR STORZ (ROSCA 2 1/2" X STORZ 1 1/2")</v>
          </cell>
          <cell r="C1335" t="str">
            <v>UN</v>
          </cell>
          <cell r="D1335">
            <v>245.53</v>
          </cell>
          <cell r="E1335">
            <v>43.53</v>
          </cell>
          <cell r="F1335">
            <v>289.06</v>
          </cell>
        </row>
        <row r="1336">
          <cell r="A1336">
            <v>1401000135</v>
          </cell>
          <cell r="B1336" t="str">
            <v>VALVULA DE RETENCAO VERTICAL, COM PORTINHOLA PARA SISTEMA HIDRAULICO DE INCENDIO, MARCA MIPEL, DOCOL OU SIMILAR, NO(S) DIAMETRO(S):- 2 1/2"</v>
          </cell>
          <cell r="C1336" t="str">
            <v>UN</v>
          </cell>
          <cell r="D1336">
            <v>271.06</v>
          </cell>
          <cell r="E1336">
            <v>43.53</v>
          </cell>
          <cell r="F1336">
            <v>314.58999999999997</v>
          </cell>
        </row>
        <row r="1337">
          <cell r="A1337">
            <v>1401000136</v>
          </cell>
          <cell r="B1337" t="str">
            <v>- 3"</v>
          </cell>
          <cell r="C1337" t="str">
            <v>UN</v>
          </cell>
          <cell r="D1337">
            <v>370.04</v>
          </cell>
          <cell r="E1337">
            <v>43.53</v>
          </cell>
          <cell r="F1337">
            <v>413.57</v>
          </cell>
        </row>
        <row r="1338">
          <cell r="A1338">
            <v>1401000140</v>
          </cell>
          <cell r="B1338" t="str">
            <v>CHAVE DE FLUXO DE 1" CFP-92 DA MARCA EICA OU SIMILAR</v>
          </cell>
          <cell r="C1338" t="str">
            <v>UN</v>
          </cell>
          <cell r="D1338">
            <v>397.33</v>
          </cell>
          <cell r="E1338">
            <v>75.72</v>
          </cell>
          <cell r="F1338">
            <v>473.05</v>
          </cell>
        </row>
        <row r="1339">
          <cell r="A1339">
            <v>1401000142</v>
          </cell>
          <cell r="B1339" t="str">
            <v>SINAPI - 102118 - BOMBA CENTRIFUGA, TRIFASICA, 3 CV OU 2,96 HP, HM 34 A 40 M, Q 8,6 A 14,8 M3/H - FORNECIMENTO E INSTALACAO. AF_12/2020</v>
          </cell>
          <cell r="C1339" t="str">
            <v>UN</v>
          </cell>
          <cell r="F1339">
            <v>2324.19</v>
          </cell>
        </row>
        <row r="1340">
          <cell r="A1340">
            <v>1401000144</v>
          </cell>
          <cell r="B1340" t="str">
            <v>CONJUNTO MOTO-BOMBA SCHNEIDER OU SIMILAR, BPI-21R/5,0 CV TR 220V</v>
          </cell>
          <cell r="C1340" t="str">
            <v>UN</v>
          </cell>
          <cell r="D1340">
            <v>3836.94</v>
          </cell>
          <cell r="E1340">
            <v>113.5</v>
          </cell>
          <cell r="F1340">
            <v>3950.44</v>
          </cell>
        </row>
        <row r="1341">
          <cell r="A1341">
            <v>1401000146</v>
          </cell>
          <cell r="B1341" t="str">
            <v>CONJUNTO MOTO-BOMBA SCHNEIDER OU SIMILAR, BPI-22R/7,5 CV TR 220V</v>
          </cell>
          <cell r="C1341" t="str">
            <v>UN</v>
          </cell>
          <cell r="D1341">
            <v>6966.3</v>
          </cell>
          <cell r="E1341">
            <v>151.81</v>
          </cell>
          <cell r="F1341">
            <v>7118.11</v>
          </cell>
        </row>
        <row r="1342">
          <cell r="A1342">
            <v>1401000148</v>
          </cell>
          <cell r="B1342" t="str">
            <v>SINAPI - 102122 - BOMBA CENTRIFUGA, TRIFASICA, 10 CV OU 9,86 HP, HM 85 A 140 M, Q 4,2 A 14,9 M3/H - FORNECIMENTO E INSTALACAO. AF_12/2020</v>
          </cell>
          <cell r="C1342" t="str">
            <v>UN</v>
          </cell>
          <cell r="F1342">
            <v>7927.63</v>
          </cell>
        </row>
        <row r="1343">
          <cell r="A1343">
            <v>1401000150</v>
          </cell>
          <cell r="B1343" t="str">
            <v>SINAPI - 101905 - EXTINTOR DE INCENDIO PORTATIL COM CARGA DE AGUA PRESSURIZADA DE 10 L, CLASSE A - FORNECIMENTO E INSTALACAO. AF_10/2020_PE</v>
          </cell>
          <cell r="C1343" t="str">
            <v>UN</v>
          </cell>
          <cell r="F1343">
            <v>246.39</v>
          </cell>
        </row>
        <row r="1344">
          <cell r="A1344">
            <v>1401000154</v>
          </cell>
          <cell r="B1344" t="str">
            <v>SINAPI - 101906 - EXTINTOR DE INCENDIO PORTATIL COM CARGA DE CO2 DE 4 KG, CLASSE BC - FORNECIMENTO E INSTALACAO. AF_10/2020_PE</v>
          </cell>
          <cell r="C1344" t="str">
            <v>UN</v>
          </cell>
          <cell r="F1344">
            <v>738.88</v>
          </cell>
        </row>
        <row r="1345">
          <cell r="A1345">
            <v>1401000155</v>
          </cell>
          <cell r="B1345" t="str">
            <v>SINAPI - 101907 - EXTINTOR DE INCENDIO PORTATIL COM CARGA DE CO2 DE 6 KG, CLASSE BC - FORNECIMENTO E INSTALACAO. AF_10/2020_PE</v>
          </cell>
          <cell r="C1345" t="str">
            <v>UN</v>
          </cell>
          <cell r="F1345">
            <v>798.89</v>
          </cell>
        </row>
        <row r="1346">
          <cell r="A1346">
            <v>1401000156</v>
          </cell>
          <cell r="B1346" t="str">
            <v>SINAPI - 101908 - EXTINTOR DE INCENDIO PORTATIL COM CARGA DE PQS DE 4 KG, CLASSE BC - FORNECIMENTO E INSTALACAO. AF_10/2020_PE</v>
          </cell>
          <cell r="C1346" t="str">
            <v>UN</v>
          </cell>
          <cell r="F1346">
            <v>238.88</v>
          </cell>
        </row>
        <row r="1347">
          <cell r="A1347">
            <v>1401000157</v>
          </cell>
          <cell r="B1347" t="str">
            <v>SINAPI - 101909 - EXTINTOR DE INCENDIO PORTATIL COM CARGA DE PQS DE 6 KG, CLASSE BC - FORNECIMENTO E INSTALACAO. AF_10/2020_PE</v>
          </cell>
          <cell r="C1347" t="str">
            <v>UN</v>
          </cell>
          <cell r="F1347">
            <v>278.89</v>
          </cell>
        </row>
        <row r="1348">
          <cell r="A1348">
            <v>1401000158</v>
          </cell>
          <cell r="B1348" t="str">
            <v>SINAPI - 101910 - EXTINTOR DE INCENDIO PORTATIL COM CARGA DE PQS DE 8 KG, CLASSE BC - FORNECIMENTO E INSTALACAO. AF_10/2020_PE</v>
          </cell>
          <cell r="C1348" t="str">
            <v>UN</v>
          </cell>
          <cell r="F1348">
            <v>328.88</v>
          </cell>
        </row>
        <row r="1349">
          <cell r="A1349">
            <v>1401000159</v>
          </cell>
          <cell r="B1349" t="str">
            <v>SINAPI - 101911 - EXTINTOR DE INCENDIO PORTATIL COM CARGA DE PQS DE 12 KG, CLASSE BC - FORNECIMENTO E INSTALACAO. AF_10/2020_PE</v>
          </cell>
          <cell r="C1349" t="str">
            <v>UN</v>
          </cell>
          <cell r="F1349">
            <v>378.88</v>
          </cell>
        </row>
        <row r="1350">
          <cell r="A1350">
            <v>1401000160</v>
          </cell>
          <cell r="B1350" t="str">
            <v>BLOCO AUTONOMO DE ILUMINACAO DE EMERGENCIA COM INSCRICAO DE SAIDA OU BALIZAMENTO, SISTEMA NAO PERMANENTE, LAMPADA LED 500 LUMENS 5000K E BATERIA DE 6V-4AH, REF. BLOKITO BLK 500 DA AUREON OU SIMILAR</v>
          </cell>
          <cell r="C1350" t="str">
            <v>CJ</v>
          </cell>
          <cell r="D1350">
            <v>271.39</v>
          </cell>
          <cell r="E1350">
            <v>5.65</v>
          </cell>
          <cell r="F1350">
            <v>277.04000000000002</v>
          </cell>
        </row>
        <row r="1351">
          <cell r="A1351">
            <v>1401000162</v>
          </cell>
          <cell r="B1351" t="str">
            <v>BLOCO AUTONOMO DE ILUMINACAO DE EMERGENCIA DE ACLARAMENTO, SISTEMA NAO PERMANENTE, LAMPADA LED 500 LUMENS 5000K E BATERIA DE 6V-4AH, REF. BLOKITO BLK 500 DA AUREON OU SIMILAR</v>
          </cell>
          <cell r="C1351" t="str">
            <v>CJ</v>
          </cell>
          <cell r="D1351">
            <v>279.39</v>
          </cell>
          <cell r="E1351">
            <v>5.65</v>
          </cell>
          <cell r="F1351">
            <v>285.04000000000002</v>
          </cell>
        </row>
        <row r="1352">
          <cell r="A1352">
            <v>1401000164</v>
          </cell>
          <cell r="B1352" t="str">
            <v>PLACA DE SINALIZACAO DE ALERTA, SIMBOLO TRIANGULAR, FUNDO AMARELO, PICTOGRAMA PRETO, FAIXA TRIANGULAR PRETA, EM PVC, 2MM ANTI-CHAMAS, NAS DIMENSOES (14X14)CM</v>
          </cell>
          <cell r="C1352" t="str">
            <v>UN</v>
          </cell>
          <cell r="D1352">
            <v>50.99</v>
          </cell>
          <cell r="E1352">
            <v>2.98</v>
          </cell>
          <cell r="F1352">
            <v>53.97</v>
          </cell>
        </row>
        <row r="1353">
          <cell r="A1353">
            <v>1401000167</v>
          </cell>
          <cell r="B1353" t="str">
            <v>PLACA DE SINALIZACAO DE PROIBICAO, SIMBOLO CIRCULAR, FUNDO BRANCO, PICTOGRAMA PRETO, FAIXA CIRCULAR E BARRA DIAMETRAL VERMELHA, EM PVC, 2MM ANTI-CHAMAS</v>
          </cell>
          <cell r="C1353" t="str">
            <v>UN</v>
          </cell>
          <cell r="D1353">
            <v>20</v>
          </cell>
          <cell r="E1353">
            <v>2.98</v>
          </cell>
          <cell r="F1353">
            <v>22.98</v>
          </cell>
        </row>
        <row r="1354">
          <cell r="A1354">
            <v>1401000170</v>
          </cell>
          <cell r="B1354" t="str">
            <v>PLACA DE SINALIZACAO DE ORIENTACAO E SALVAMENTO, SIMBOLO RETANGULAR, FUNDO VERDE, PICTOGRAMA FOTOLUMINESCENTE, EM PVC, 2MM ANTI-CHAMAS, NAS DIMENSOES (13X26)CM</v>
          </cell>
          <cell r="C1354" t="str">
            <v>UN</v>
          </cell>
          <cell r="D1354">
            <v>25.9</v>
          </cell>
          <cell r="E1354">
            <v>2.98</v>
          </cell>
          <cell r="F1354">
            <v>28.88</v>
          </cell>
        </row>
        <row r="1355">
          <cell r="A1355">
            <v>1401000173</v>
          </cell>
          <cell r="B1355" t="str">
            <v>PLACA DE EQUIPAMENTOS DE COMBATE A INCENDIO E ALARME, SIMBOLO QUADRADO, FUNDO VERMELHO, PICTOGRAMA FOTOLUMINESCENTE, EM PVC, 2MM ANTI-CHAMAS, NAS DIMENSOES (21X21)CM</v>
          </cell>
          <cell r="C1355" t="str">
            <v>UN</v>
          </cell>
          <cell r="D1355">
            <v>29.95</v>
          </cell>
          <cell r="E1355">
            <v>2.98</v>
          </cell>
          <cell r="F1355">
            <v>32.93</v>
          </cell>
        </row>
        <row r="1356">
          <cell r="A1356">
            <v>1401000176</v>
          </cell>
          <cell r="B1356" t="str">
            <v>PLACA DE INDICACAO CONTINUADA DE ROTAS DE FUGA "DIRECAO DE ROTA DE SAIDA", SIMBOLO RETANGULAR, FUNDO VERDE, PICTOGRAMA FOTOLUMINESCENTE, EM PVC, 2MM ANTI-CHAMAS, NAS DIMENSOES (7X20)CM</v>
          </cell>
          <cell r="C1356" t="str">
            <v>UN</v>
          </cell>
          <cell r="D1356">
            <v>20</v>
          </cell>
          <cell r="E1356">
            <v>2.98</v>
          </cell>
          <cell r="F1356">
            <v>22.98</v>
          </cell>
        </row>
        <row r="1357">
          <cell r="A1357">
            <v>1401000200</v>
          </cell>
          <cell r="B1357" t="str">
            <v>CENTRAL DE ALARME DE INCENDIO ENDERECAVEL, MODELO CIE 1125, (COMPORTA 125 DISPOSITIVOS) DA INTELBRAS OU SIMILAR - FORNECIMENTO E INSTALACAO</v>
          </cell>
          <cell r="C1357" t="str">
            <v>UN</v>
          </cell>
          <cell r="D1357">
            <v>1510.59</v>
          </cell>
          <cell r="E1357">
            <v>86.28</v>
          </cell>
          <cell r="F1357">
            <v>1596.87</v>
          </cell>
        </row>
        <row r="1358">
          <cell r="A1358">
            <v>1401000210</v>
          </cell>
          <cell r="B1358" t="str">
            <v>DETECTOR DE FUMACA LINEAR, MODELO DFL 3102, COM ALCANCE DE 40 A 70 METROS DE COMPRIMENTO, DA INTELBRAS OU SIMILAR - FORNECIMENTO E INSTALACAO</v>
          </cell>
          <cell r="C1358" t="str">
            <v>UN</v>
          </cell>
          <cell r="D1358">
            <v>2003.77</v>
          </cell>
          <cell r="E1358">
            <v>43.14</v>
          </cell>
          <cell r="F1358">
            <v>2046.91</v>
          </cell>
        </row>
        <row r="1359">
          <cell r="A1359">
            <v>1401000213</v>
          </cell>
          <cell r="B1359" t="str">
            <v>DETECTOR DE FUMACA ENDERECAVEL, MODELO DFE 520, DA INTELBRAS OU SIMILAR - FORNECIMENTO E INSTALACAO</v>
          </cell>
          <cell r="C1359" t="str">
            <v>UN</v>
          </cell>
          <cell r="D1359">
            <v>158.91999999999999</v>
          </cell>
          <cell r="E1359">
            <v>43.14</v>
          </cell>
          <cell r="F1359">
            <v>202.06</v>
          </cell>
        </row>
        <row r="1360">
          <cell r="A1360">
            <v>1401000216</v>
          </cell>
          <cell r="B1360" t="str">
            <v>DETECTOR DE FUMACA CONVENCIONAL, MODELO DFC 420, DA INTELBRAS OU SIMILAR - FORNECIMENTO E INSTALACAO</v>
          </cell>
          <cell r="C1360" t="str">
            <v>UN</v>
          </cell>
          <cell r="D1360">
            <v>96.66</v>
          </cell>
          <cell r="E1360">
            <v>43.14</v>
          </cell>
          <cell r="F1360">
            <v>139.80000000000001</v>
          </cell>
        </row>
        <row r="1361">
          <cell r="A1361">
            <v>1401000220</v>
          </cell>
          <cell r="B1361" t="str">
            <v>DETECTOR DE TEMPERATURA CONVENCIONAL, MODELO DTC 421, DA INTELBRAS OU SIMILAR - FORNECIMENTO E INSTALACAO</v>
          </cell>
          <cell r="C1361" t="str">
            <v>UN</v>
          </cell>
          <cell r="D1361">
            <v>96.84</v>
          </cell>
          <cell r="E1361">
            <v>43.14</v>
          </cell>
          <cell r="F1361">
            <v>139.97999999999999</v>
          </cell>
        </row>
        <row r="1362">
          <cell r="A1362">
            <v>1401000223</v>
          </cell>
          <cell r="B1362" t="str">
            <v>DETECTOR DE TEMPERATURA ENDERECAVEL, MODELO DTE 520, DA INTELBRAS OU SIMILAR - FORNECIMENTO E INSTALACAO</v>
          </cell>
          <cell r="C1362" t="str">
            <v>UN</v>
          </cell>
          <cell r="D1362">
            <v>160.55000000000001</v>
          </cell>
          <cell r="E1362">
            <v>43.14</v>
          </cell>
          <cell r="F1362">
            <v>203.69</v>
          </cell>
        </row>
        <row r="1364">
          <cell r="B1364" t="str">
            <v>REVESTIMENTO DE PAREDES</v>
          </cell>
        </row>
        <row r="1366">
          <cell r="A1366" t="str">
            <v>CODIGO</v>
          </cell>
          <cell r="B1366" t="str">
            <v>S E R V I C O S</v>
          </cell>
          <cell r="C1366" t="str">
            <v>UNID</v>
          </cell>
          <cell r="E1366" t="str">
            <v>MAO OBRA</v>
          </cell>
          <cell r="F1366" t="str">
            <v>TOTAL</v>
          </cell>
        </row>
        <row r="1368">
          <cell r="A1368">
            <v>1501000080</v>
          </cell>
          <cell r="B1368" t="str">
            <v>SINAPI - 87879 - CHAPISCO APLICADO EM ALVENARIAS E ESTRUTURAS DE CONCRETO INTERNAS, COM COLHER DE PEDREIRO.  ARGAMASSA TRACO 1:3 COM PREPARO EM BETONEIRA 400L. AF_10/2022</v>
          </cell>
          <cell r="C1368" t="str">
            <v>M2</v>
          </cell>
          <cell r="F1368">
            <v>3.89</v>
          </cell>
        </row>
        <row r="1369">
          <cell r="A1369">
            <v>1501000085</v>
          </cell>
          <cell r="B1369" t="str">
            <v>SINAPI - 87894 - CHAPISCO APLICADO EM ALVENARIA (SEM PRESENCA DE VAOS) E ESTRUTURAS DE CONCRETO DE FACHADA, COM COLHER DE PEDREIRO.  ARGAMASSA TRACO 1:3 COM PREPARO EM BETONEIRA 400L. AF_10/2022</v>
          </cell>
          <cell r="C1369" t="str">
            <v>M2</v>
          </cell>
          <cell r="F1369">
            <v>5.75</v>
          </cell>
        </row>
        <row r="1370">
          <cell r="A1370">
            <v>1501000100</v>
          </cell>
          <cell r="B1370" t="str">
            <v>CHAPISCO PARA PAREDES EXTERNAS E INTERNAS COM ARGAMASSA DE CIMENTO E AREIA NO TRACO 1:3</v>
          </cell>
          <cell r="C1370" t="str">
            <v>M2</v>
          </cell>
          <cell r="D1370">
            <v>2.73</v>
          </cell>
          <cell r="E1370">
            <v>3.81</v>
          </cell>
          <cell r="F1370">
            <v>6.54</v>
          </cell>
        </row>
        <row r="1371">
          <cell r="A1371">
            <v>1501000101</v>
          </cell>
          <cell r="B1371" t="str">
            <v>SINAPI - 87529 - MASSA UNICA, PARA RECEBIMENTO DE PINTURA, EM ARGAMASSA TRACO 1:2:8, PREPARO MECANICO COM BETONEIRA 400L, APLICADA MANUALMENTE EM FACES INTERNAS DE PAREDES, ESPESSURA DE 20MM, COM EXECUCAO DE TALISCAS. AF_06/2014</v>
          </cell>
          <cell r="C1371" t="str">
            <v>M2</v>
          </cell>
          <cell r="F1371">
            <v>33.549999999999997</v>
          </cell>
        </row>
        <row r="1372">
          <cell r="A1372">
            <v>1501000102</v>
          </cell>
          <cell r="B1372" t="str">
            <v>SINAPI - 87775 - EMBOCO OU MASSA UNICA EM ARGAMASSA TRACO 1:2:8, PREPARO MECANICO COM BETONEIRA 400 L, APLICADA MANUALMENTE EM PANOS DE FACHADA COM PRESENCA DE VAOS, ESPESSURA DE 25 MM. AF_08/2022</v>
          </cell>
          <cell r="C1372" t="str">
            <v>M2</v>
          </cell>
          <cell r="F1372">
            <v>46.18</v>
          </cell>
        </row>
        <row r="1373">
          <cell r="A1373">
            <v>1501000104</v>
          </cell>
          <cell r="B1373" t="str">
            <v>SINAPI - 87531 - EMBOCO, PARA RECEBIMENTO DE CERAMICA, EM ARGAMASSA TRACO 1:2:8, PREPARO MECANICO COM BETONEIRA 400L, APLICADO MANUALMENTE EM FACES INTERNAS DE PAREDES, P/ AMBIENTE COM AREA ENTRE 5M2 E 10M2, ESPESSURA DE 20MM, COM EXECUCAO DE TALISCA</v>
          </cell>
          <cell r="C1373" t="str">
            <v>M2</v>
          </cell>
          <cell r="F1373">
            <v>32.479999999999997</v>
          </cell>
        </row>
        <row r="1374">
          <cell r="A1374">
            <v>1501000105</v>
          </cell>
          <cell r="B1374" t="str">
            <v>SINAPI - 87792 - EMBOCO OU MASSA UNICA EM ARGAMASSA TRACO 1:2:8, PREPARO MECANICO COM BETONEIRA 400 L, APLICADA MANUALMENTE EM PANOS CEGOS DE FACHADA (SEM PRESENCA DE VAOS), ESPESSURA DE 25 MM. AF_08/2022</v>
          </cell>
          <cell r="C1374" t="str">
            <v>M2</v>
          </cell>
          <cell r="F1374">
            <v>35.11</v>
          </cell>
        </row>
        <row r="1375">
          <cell r="A1375">
            <v>1501000108</v>
          </cell>
          <cell r="B1375" t="str">
            <v>REVESTIMENTO DE PAREDE CERAMICO, PLACAS DE (30 X 60)CM, LINHA WHITE PLAIN, BORDA BOLD DA PORTINARI OU SIMILAR, ASSENTADO COM ARGAMASSA COLANTE EM PO (CIMENTCOLA, QUARTZOLIT OU SIMILAR), INCL. REJUNTE L FLEX DA PORTOCOL OU SIMILAR</v>
          </cell>
          <cell r="C1375" t="str">
            <v>M2</v>
          </cell>
          <cell r="D1375">
            <v>86.07</v>
          </cell>
          <cell r="E1375">
            <v>20.329999999999998</v>
          </cell>
          <cell r="F1375">
            <v>106.4</v>
          </cell>
        </row>
        <row r="1376">
          <cell r="A1376">
            <v>1501000109</v>
          </cell>
          <cell r="B1376" t="str">
            <v>SINAPI - 87273 - REVESTIMENTO CERAMICO PARA PAREDES INTERNAS COM PLACAS TIPO ESMALTADA EXTRA DE DIMENSOES 33X45 CM APLICADAS EM AMBIENTES DE AREA MAIOR QUE 5 M2 NA ALTURA INTEIRA DAS PAREDES. AF_06/2014</v>
          </cell>
          <cell r="C1376" t="str">
            <v>M2</v>
          </cell>
          <cell r="F1376">
            <v>62.88</v>
          </cell>
        </row>
        <row r="1377">
          <cell r="A1377">
            <v>1501000113</v>
          </cell>
          <cell r="B1377" t="str">
            <v>SINAPI - 87242 - REVESTIMENTO CERAMICO PARA PAREDES EXTERNAS EM PASTILHAS DE PORCELANA 5 X 5 CM (PLACAS DE 30 X 30 CM), ALINHADAS A PRUMO, APLICADO EM PANOS COM VAOS. AF_06/2014</v>
          </cell>
          <cell r="C1377" t="str">
            <v>M2</v>
          </cell>
          <cell r="F1377">
            <v>217.06</v>
          </cell>
        </row>
        <row r="1378">
          <cell r="A1378">
            <v>1501000114</v>
          </cell>
          <cell r="B1378" t="str">
            <v>CANTONEIRA DE ALUMINIO ABAS IGUAIS 1", E = 3/16", PARA PROTECAO DE QUINA DE PAREDE</v>
          </cell>
          <cell r="C1378" t="str">
            <v>M</v>
          </cell>
          <cell r="D1378">
            <v>36.72</v>
          </cell>
          <cell r="E1378">
            <v>19.440000000000001</v>
          </cell>
          <cell r="F1378">
            <v>56.16</v>
          </cell>
        </row>
        <row r="1380">
          <cell r="B1380" t="str">
            <v>REVESTIMENTO DE FORROS</v>
          </cell>
        </row>
        <row r="1382">
          <cell r="A1382" t="str">
            <v>CODIGO</v>
          </cell>
          <cell r="B1382" t="str">
            <v>S E R V I C O S</v>
          </cell>
          <cell r="C1382" t="str">
            <v>UNID</v>
          </cell>
          <cell r="E1382" t="str">
            <v>MAO OBRA</v>
          </cell>
          <cell r="F1382" t="str">
            <v>TOTAL</v>
          </cell>
        </row>
        <row r="1384">
          <cell r="A1384">
            <v>1601000095</v>
          </cell>
          <cell r="B1384" t="str">
            <v>SINAPI - 87881 - CHAPISCO APLICADO NO TETO OU EM ALVENARIA E ESTRUTURA, COM ROLO PARA TEXTURA ACRILICA. ARGAMASSA TRACO 1:4 E EMULSAO POLIMERICA (ADESIVO) COM PREPARO MANUAL. AF_10/2022</v>
          </cell>
          <cell r="C1384" t="str">
            <v>M2</v>
          </cell>
          <cell r="F1384">
            <v>6.95</v>
          </cell>
        </row>
        <row r="1385">
          <cell r="A1385">
            <v>1601000097</v>
          </cell>
          <cell r="B1385" t="str">
            <v>SINAPI - 87885 - CHAPISCO APLICADO NO TETO OU EM ALVENARIA E ESTRUTURA, COM ROLO PARA TEXTURA ACRILICA. ARGAMASSA INDUSTRIALIZADA COM PREPARO EM MISTURADOR 300 KG. AF_10/2022</v>
          </cell>
          <cell r="C1385" t="str">
            <v>M2</v>
          </cell>
          <cell r="F1385">
            <v>8.52</v>
          </cell>
        </row>
        <row r="1386">
          <cell r="A1386">
            <v>1601000100</v>
          </cell>
          <cell r="B1386" t="str">
            <v>CHAPISCO PARA TETO COM ARGAMASSA DE CIMENTO E AREIA NO TRACO 1:3</v>
          </cell>
          <cell r="C1386" t="str">
            <v>M2</v>
          </cell>
          <cell r="D1386">
            <v>2.73</v>
          </cell>
          <cell r="E1386">
            <v>9.5399999999999991</v>
          </cell>
          <cell r="F1386">
            <v>12.27</v>
          </cell>
        </row>
        <row r="1387">
          <cell r="A1387">
            <v>1601000101</v>
          </cell>
          <cell r="B1387" t="str">
            <v>EMBOCO PARA FORRO, EMPREGANDO ARGAMASSA MISTA DE CIMENTO, CAL E AREIA NO TRACO 1:2:9, ESPESSURA DE 2 CM</v>
          </cell>
          <cell r="C1387" t="str">
            <v>M2</v>
          </cell>
          <cell r="D1387">
            <v>8.41</v>
          </cell>
          <cell r="E1387">
            <v>30.13</v>
          </cell>
          <cell r="F1387">
            <v>38.54</v>
          </cell>
        </row>
        <row r="1388">
          <cell r="A1388">
            <v>1601000102</v>
          </cell>
          <cell r="B1388" t="str">
            <v>SINAPI - 96117 - FORRO EM MADEIRA PINUS, PARA AMBIENTES COMERCIAIS, INCLUSIVE ESTRUTURA DE FIXACAO. AF_05/2017</v>
          </cell>
          <cell r="C1388" t="str">
            <v>M2</v>
          </cell>
          <cell r="F1388">
            <v>187.64</v>
          </cell>
        </row>
        <row r="1389">
          <cell r="A1389">
            <v>1601000108</v>
          </cell>
          <cell r="B1389" t="str">
            <v>SINAPI - 96122 - ACABAMENTOS PARA FORRO (RODA-FORRO EM MADEIRA PINUS). AF_05/2017</v>
          </cell>
          <cell r="C1389" t="str">
            <v>M</v>
          </cell>
          <cell r="F1389">
            <v>44.93</v>
          </cell>
        </row>
        <row r="1390">
          <cell r="A1390">
            <v>1601000110</v>
          </cell>
          <cell r="B1390" t="str">
            <v>SINAPI - 96113 - FORRO EM PLACAS DE GESSO, PARA AMBIENTES COMERCIAIS. AF_05/2017_PS</v>
          </cell>
          <cell r="C1390" t="str">
            <v>M2</v>
          </cell>
          <cell r="F1390">
            <v>36.07</v>
          </cell>
        </row>
        <row r="1391">
          <cell r="A1391">
            <v>1601000111</v>
          </cell>
          <cell r="B1391" t="str">
            <v>SINAPI - 96114 - FORRO EM DRYWALL, PARA AMBIENTES COMERCIAIS, INCLUSIVE ESTRUTURA DE FIXACAO. AF_05/2017_PS</v>
          </cell>
          <cell r="C1391" t="str">
            <v>M2</v>
          </cell>
          <cell r="F1391">
            <v>76.34</v>
          </cell>
        </row>
        <row r="1392">
          <cell r="A1392">
            <v>1601000112</v>
          </cell>
          <cell r="B1392" t="str">
            <v>SINAPI - 96120 - ACABAMENTOS PARA FORRO (MOLDURA DE GESSO). AF_05/2017</v>
          </cell>
          <cell r="C1392" t="str">
            <v>M</v>
          </cell>
          <cell r="F1392">
            <v>2.89</v>
          </cell>
        </row>
        <row r="1393">
          <cell r="A1393">
            <v>1601000113</v>
          </cell>
          <cell r="B1393" t="str">
            <v>JUNTA PAULISTA PARA FORRO DE GESSO - FORNECIMENTO E INSTALACAO</v>
          </cell>
          <cell r="C1393" t="str">
            <v>M</v>
          </cell>
          <cell r="D1393">
            <v>6.93</v>
          </cell>
          <cell r="E1393">
            <v>10.28</v>
          </cell>
          <cell r="F1393">
            <v>17.21</v>
          </cell>
        </row>
        <row r="1394">
          <cell r="A1394">
            <v>1601000115</v>
          </cell>
          <cell r="B1394" t="str">
            <v>SINAPI - 96116 - FORRO EM REGUAS DE PVC, FRISADO, PARA AMBIENTES COMERCIAIS, INCLUSIVE ESTRUTURA DE FIXACAO. AF_05/2017_PS</v>
          </cell>
          <cell r="C1394" t="str">
            <v>M2</v>
          </cell>
          <cell r="F1394">
            <v>76.92</v>
          </cell>
        </row>
        <row r="1395">
          <cell r="A1395">
            <v>1601000120</v>
          </cell>
          <cell r="B1395" t="str">
            <v>ANDAIME PARA USO INTERNO COMPOSTO DE PLATAFORMA DE TABUA COM 0,90M DE LARGURA SOBRE CAVALETES MOVEIS DE MADEIRA COM ELEVACAO DE ATE 1M</v>
          </cell>
          <cell r="C1395" t="str">
            <v>M2</v>
          </cell>
          <cell r="D1395">
            <v>1.98</v>
          </cell>
          <cell r="E1395">
            <v>2.87</v>
          </cell>
          <cell r="F1395">
            <v>4.8499999999999996</v>
          </cell>
        </row>
        <row r="1397">
          <cell r="B1397" t="str">
            <v>REVESTIMENTO DE PISOS</v>
          </cell>
        </row>
        <row r="1399">
          <cell r="A1399" t="str">
            <v>CODIGO</v>
          </cell>
          <cell r="B1399" t="str">
            <v>S E R V I C O S</v>
          </cell>
          <cell r="C1399" t="str">
            <v>UNID</v>
          </cell>
          <cell r="E1399" t="str">
            <v>MAO OBRA</v>
          </cell>
          <cell r="F1399" t="str">
            <v>TOTAL</v>
          </cell>
        </row>
        <row r="1401">
          <cell r="A1401">
            <v>1701000100</v>
          </cell>
          <cell r="B1401" t="str">
            <v>APILOAMENTO DE SOLO, PARA RECEBIMENTO DE LASTRO, COM MACO DE 30 KG</v>
          </cell>
          <cell r="C1401" t="str">
            <v>M2</v>
          </cell>
          <cell r="D1401">
            <v>0</v>
          </cell>
          <cell r="E1401">
            <v>12.78</v>
          </cell>
          <cell r="F1401">
            <v>12.78</v>
          </cell>
        </row>
        <row r="1402">
          <cell r="A1402">
            <v>1701000101</v>
          </cell>
          <cell r="B1402" t="str">
            <v>SINAPI - 95240 - LASTRO DE CONCRETO MAGRO, APLICADO EM PISOS, LAJES SOBRE SOLO OU RADIERS, ESPESSURA DE 3 CM. AF_07/2016</v>
          </cell>
          <cell r="C1402" t="str">
            <v>M2</v>
          </cell>
          <cell r="F1402">
            <v>17.16</v>
          </cell>
        </row>
        <row r="1403">
          <cell r="A1403">
            <v>1701000102</v>
          </cell>
          <cell r="B1403" t="str">
            <v>CONTRAPISO EM CONCRETO FCK=15MPa, TRACO 1:3,4:3,5 (CIMENTO, AREIA MEDIA E BRITA 1), ESPESSURA DE 5CM</v>
          </cell>
          <cell r="C1403" t="str">
            <v>M2</v>
          </cell>
          <cell r="D1403">
            <v>24.67</v>
          </cell>
          <cell r="E1403">
            <v>7</v>
          </cell>
          <cell r="F1403">
            <v>31.67</v>
          </cell>
        </row>
        <row r="1404">
          <cell r="A1404">
            <v>1701000106</v>
          </cell>
          <cell r="B1404" t="str">
            <v>PISO TIPO PORCELANATO ACETINADO, PLACAS DE (60 X 60)CM, TIPO A, LINHA CEMENTO GRIGIO, BORDA RETIFICADA DA BIANCOGRES OU SIMILAR, EMPREGANDO ARGAMASSA COLANTE EM PO, QUARTZOLIT OU SIMILAR, INCLUSIVE REJUNTE</v>
          </cell>
          <cell r="C1404" t="str">
            <v>M2</v>
          </cell>
          <cell r="D1404">
            <v>93.08</v>
          </cell>
          <cell r="E1404">
            <v>12.66</v>
          </cell>
          <cell r="F1404">
            <v>105.74</v>
          </cell>
        </row>
        <row r="1405">
          <cell r="A1405">
            <v>1701000107</v>
          </cell>
          <cell r="B1405" t="str">
            <v>RODAPE EM PORCELANATO ACETINADO, LINHA CEMENTO GRIGIO, BORDA RETIFICADA, DA BIANCOGRES OU SIMILAR, H=11CM, ASSENTADO COM ARGAMASSA IDEM AO PISO</v>
          </cell>
          <cell r="C1405" t="str">
            <v>M</v>
          </cell>
          <cell r="D1405">
            <v>23</v>
          </cell>
          <cell r="E1405">
            <v>9.7100000000000009</v>
          </cell>
          <cell r="F1405">
            <v>32.71</v>
          </cell>
        </row>
        <row r="1406">
          <cell r="A1406">
            <v>1701000108</v>
          </cell>
          <cell r="B1406" t="str">
            <v>PISO TIPO PORCELANATO ACETINADO, PLACAS DE (73 X 73)CM, TIPO A, LINHA MADRI, BORDA RETIFICADA DA DELTA OU SIMILAR, EMPREGANDO ARGAMASSA COLANTE EM PO, QUARTZOLIT OU SIMILAR, INCLUSIVE REJUNTE</v>
          </cell>
          <cell r="C1406" t="str">
            <v>M2</v>
          </cell>
          <cell r="D1406">
            <v>84.52</v>
          </cell>
          <cell r="E1406">
            <v>12.66</v>
          </cell>
          <cell r="F1406">
            <v>97.18</v>
          </cell>
        </row>
        <row r="1407">
          <cell r="A1407">
            <v>1701000109</v>
          </cell>
          <cell r="B1407" t="str">
            <v>RODAPE TIPO PORCELANATO ACETINADO, LINHA MADRI, BORDA RETIFICADA, DA DELTA OU SIMILAR, H=11CM, ASSENTADO COM ARGAMASSA IDEM AO PISO</v>
          </cell>
          <cell r="C1407" t="str">
            <v>M</v>
          </cell>
          <cell r="D1407">
            <v>20.48</v>
          </cell>
          <cell r="E1407">
            <v>9.7100000000000009</v>
          </cell>
          <cell r="F1407">
            <v>30.19</v>
          </cell>
        </row>
        <row r="1408">
          <cell r="A1408">
            <v>1701000110</v>
          </cell>
          <cell r="B1408" t="str">
            <v>SINAPI - 87257 - REVESTIMENTO CERAMICO PARA PISO COM PLACAS TIPO ESMALTADA EXTRA DE DIMENSOES 60X60 CM APLICADA EM AMBIENTES DE AREA MAIOR QUE 10 M2. AF_06/2014</v>
          </cell>
          <cell r="C1408" t="str">
            <v>M2</v>
          </cell>
          <cell r="F1408">
            <v>86.27</v>
          </cell>
        </row>
        <row r="1409">
          <cell r="A1409">
            <v>1701000111</v>
          </cell>
          <cell r="B1409" t="str">
            <v>SINAPI - 88650 - RODAPE CERAMICO DE 7CM DE ALTURA COM PLACAS TIPO ESMALTADA EXTRA DE DIMENSOES 60X60CM. AF_06/2014</v>
          </cell>
          <cell r="C1409" t="str">
            <v>M</v>
          </cell>
          <cell r="F1409">
            <v>15.37</v>
          </cell>
        </row>
        <row r="1410">
          <cell r="A1410">
            <v>1701000116</v>
          </cell>
          <cell r="B1410" t="str">
            <v>REGULARIZACAO SARRAFEADA PARA REVESTIMENTO DE PISO COM ARGAMASSA DE CIMENTO E AREIA NO TRACO 1:3, NA(S) ESPESSURA(S):- 2 CM</v>
          </cell>
          <cell r="C1410" t="str">
            <v>M2</v>
          </cell>
          <cell r="D1410">
            <v>16.100000000000001</v>
          </cell>
          <cell r="E1410">
            <v>9.5399999999999991</v>
          </cell>
          <cell r="F1410">
            <v>25.64</v>
          </cell>
        </row>
        <row r="1411">
          <cell r="A1411">
            <v>1701000117</v>
          </cell>
          <cell r="B1411" t="str">
            <v>- 3 CM</v>
          </cell>
          <cell r="C1411" t="str">
            <v>M2</v>
          </cell>
          <cell r="D1411">
            <v>24.15</v>
          </cell>
          <cell r="E1411">
            <v>9.5399999999999991</v>
          </cell>
          <cell r="F1411">
            <v>33.69</v>
          </cell>
        </row>
        <row r="1412">
          <cell r="A1412">
            <v>1701000118</v>
          </cell>
          <cell r="B1412" t="str">
            <v>SINAPI - 101727 - PISO VINILICO SEMI-FLEXIVEL EM PLACAS, PADRAO LISO, ESPESSURA 3,2 MM, FIXADO COM COLA. AF_09/2020</v>
          </cell>
          <cell r="C1412" t="str">
            <v>M2</v>
          </cell>
          <cell r="F1412">
            <v>214.02</v>
          </cell>
        </row>
        <row r="1413">
          <cell r="A1413">
            <v>1701000119</v>
          </cell>
          <cell r="B1413" t="str">
            <v>SINAPI - 98688 - RODAPE EM POLIESTIRENO, ALTURA 5 CM. AF_09/2020</v>
          </cell>
          <cell r="C1413" t="str">
            <v>M</v>
          </cell>
          <cell r="F1413">
            <v>69.45</v>
          </cell>
        </row>
        <row r="1414">
          <cell r="A1414">
            <v>1701000120</v>
          </cell>
          <cell r="B1414" t="str">
            <v>SINAPI - 104162 - PISO EM GRANILITE, MARMORITE OU GRANITINA EM AMBIENTES INTERNOS, COM ESPESSURA DE 8 MM, INCLUSO MISTURA EM BETONEIRA, COLOCACAO DAS JUNTAS, APLICACAO DO PISO, 4 POLIMENTOS COM POLITRIZ, ESTUCAMENTO, SELADOR E CERA. AF_06/2022</v>
          </cell>
          <cell r="C1414" t="str">
            <v>M2</v>
          </cell>
          <cell r="F1414">
            <v>99.05</v>
          </cell>
        </row>
        <row r="1415">
          <cell r="A1415">
            <v>1701000124</v>
          </cell>
          <cell r="B1415" t="str">
            <v>RODAPE PRE-MOLDADO DE GRANILITE, MARMORITE OU GRANITINA L=10 CM, ASSENTADA COM ARGAMASSA DE CIMENTO E AREIA TRACO 1:4 - FORNECIMENTO E INSTALACAO</v>
          </cell>
          <cell r="C1415" t="str">
            <v>M</v>
          </cell>
          <cell r="D1415">
            <v>43.14</v>
          </cell>
          <cell r="E1415">
            <v>25.87</v>
          </cell>
          <cell r="F1415">
            <v>69.010000000000005</v>
          </cell>
        </row>
        <row r="1416">
          <cell r="A1416">
            <v>1701000125</v>
          </cell>
          <cell r="B1416" t="str">
            <v>SOLEIRA PRE-MOLDADA EM GRANILITE, MARMORITE OU GRANITINA, L=15CM, ASSENTADA COM ARGAMASSA DE CIMENTO E AREIA NO TRACO 1:4</v>
          </cell>
          <cell r="C1416" t="str">
            <v>M</v>
          </cell>
          <cell r="D1416">
            <v>116.89</v>
          </cell>
          <cell r="E1416">
            <v>15.91</v>
          </cell>
          <cell r="F1416">
            <v>132.80000000000001</v>
          </cell>
        </row>
        <row r="1417">
          <cell r="A1417">
            <v>1701000126</v>
          </cell>
          <cell r="B1417" t="str">
            <v>APLICACAO DE CERA INCOLOR LIQUIDA (BRILHO VAX OU SIMILAR), EM DUAS DEMAOS, SOBRE SUPERFICIE DE GRANILITE</v>
          </cell>
          <cell r="C1417" t="str">
            <v>M2</v>
          </cell>
          <cell r="D1417">
            <v>0.91</v>
          </cell>
          <cell r="E1417">
            <v>1.36</v>
          </cell>
          <cell r="F1417">
            <v>2.27</v>
          </cell>
        </row>
        <row r="1418">
          <cell r="A1418">
            <v>1701000127</v>
          </cell>
          <cell r="B1418" t="str">
            <v>APLICACAO DE RESINA ACRILICA (HIDRONORTH OU SIMILAR), EM DUAS DEMAOS, SOBRE SUPERFICIE DE GRANILITE</v>
          </cell>
          <cell r="C1418" t="str">
            <v>M2</v>
          </cell>
          <cell r="D1418">
            <v>6.25</v>
          </cell>
          <cell r="E1418">
            <v>11.45</v>
          </cell>
          <cell r="F1418">
            <v>17.7</v>
          </cell>
        </row>
        <row r="1419">
          <cell r="A1419">
            <v>1701000128</v>
          </cell>
          <cell r="B1419" t="str">
            <v>PEITORIL DE GRANILITE PRE-MOLDADO DE 15 CM DE LARGURA, ASSENTADOS COM ARGAMASSA DE CIMENTO E AREIA NO TRACO 1:4</v>
          </cell>
          <cell r="C1419" t="str">
            <v>M</v>
          </cell>
          <cell r="D1419">
            <v>17.760000000000002</v>
          </cell>
          <cell r="E1419">
            <v>15.91</v>
          </cell>
          <cell r="F1419">
            <v>33.67</v>
          </cell>
        </row>
        <row r="1420">
          <cell r="A1420">
            <v>1701000130</v>
          </cell>
          <cell r="B1420" t="str">
            <v>SINAPI - 94994 - EXECUCAO DE PASSEIO (CALCADA) OU PISO DE CONCRETO COM CONCRETO MOLDADO IN LOCO, FEITO EM OBRA, ACABAMENTO CONVENCIONAL, ESPESSURA 8 CM, ARMADO. AF_08/2022</v>
          </cell>
          <cell r="C1420" t="str">
            <v>M2</v>
          </cell>
          <cell r="F1420">
            <v>97.62</v>
          </cell>
        </row>
        <row r="1421">
          <cell r="A1421">
            <v>1701000131</v>
          </cell>
          <cell r="B1421" t="str">
            <v>EXECUCAO DE PASSEIO (CALCADA) OU PISO DE CONCRETO COM CONCRETO MOLDADO IN LOCO, USINADO, ACABAMENTO CONVENCIONAL, ESPESSURA 10 CM, ARMADO</v>
          </cell>
          <cell r="C1421" t="str">
            <v>M2</v>
          </cell>
          <cell r="D1421">
            <v>105.25</v>
          </cell>
          <cell r="E1421">
            <v>14.62</v>
          </cell>
          <cell r="F1421">
            <v>119.87</v>
          </cell>
        </row>
        <row r="1422">
          <cell r="A1422">
            <v>1701000132</v>
          </cell>
          <cell r="B1422" t="str">
            <v>SINAPI - 101747 - PISO EM CONCRETO 20 MPA PREPARO MECANICO, ESPESSURA 7CM. AF_09/2020</v>
          </cell>
          <cell r="C1422" t="str">
            <v>M2</v>
          </cell>
          <cell r="F1422">
            <v>82.41</v>
          </cell>
        </row>
        <row r="1423">
          <cell r="A1423">
            <v>1701000142</v>
          </cell>
          <cell r="B1423" t="str">
            <v>SINAPI - 94990 - EXECUCAO DE PASSEIO (CALCADA) OU PISO DE CONCRETO COM CONCRETO MOLDADO IN LOCO, FEITO EM OBRA, ACABAMENTO CONVENCIONAL, NAO ARMADO. AF_08/2022</v>
          </cell>
          <cell r="C1423" t="str">
            <v>M3</v>
          </cell>
          <cell r="F1423">
            <v>739.59</v>
          </cell>
        </row>
        <row r="1424">
          <cell r="A1424">
            <v>1701000146</v>
          </cell>
          <cell r="B1424" t="str">
            <v>PISO DE CONCRETO FCK=20 MPA, VIBRADO EM OBRA, CONTROLE B,  ESPESSURA 7CM, ARMADO, ACABAMENTO POLIDO COM ACABADORA DE SUPERFICIE, JUNTA SERRADA</v>
          </cell>
          <cell r="C1424" t="str">
            <v>M2</v>
          </cell>
          <cell r="D1424">
            <v>81.36</v>
          </cell>
          <cell r="E1424">
            <v>19.07</v>
          </cell>
          <cell r="F1424">
            <v>100.43</v>
          </cell>
        </row>
        <row r="1425">
          <cell r="A1425">
            <v>1701000148</v>
          </cell>
          <cell r="B1425" t="str">
            <v>PISO DE CONCRETO FCK=20 MPA, VIBRADO EM OBRA, CONTROLE B, ESPESSURA 10CM, ARMADO, ACABAMENTO POLIDO COM ACABADORA DE SUPERFICIE, JUNTA SERRADA</v>
          </cell>
          <cell r="C1425" t="str">
            <v>M2</v>
          </cell>
          <cell r="D1425">
            <v>98.98</v>
          </cell>
          <cell r="E1425">
            <v>24.88</v>
          </cell>
          <cell r="F1425">
            <v>123.86</v>
          </cell>
        </row>
        <row r="1426">
          <cell r="A1426">
            <v>1701000150</v>
          </cell>
          <cell r="B1426" t="str">
            <v>SINAPI - 98679 - PISO CIMENTADO, TRACO 1:3 (CIMENTO E AREIA), ACABAMENTO LISO, ESPESSURA 2,0 CM, PREPARO MECANICO DA ARGAMASSA. AF_09/2020</v>
          </cell>
          <cell r="C1426" t="str">
            <v>M2</v>
          </cell>
          <cell r="F1426">
            <v>35.03</v>
          </cell>
        </row>
        <row r="1427">
          <cell r="A1427">
            <v>1701000152</v>
          </cell>
          <cell r="B1427" t="str">
            <v>SINAPI - 98680 - PISO CIMENTADO, TRACO 1:3 (CIMENTO E AREIA), ACABAMENTO LISO, ESPESSURA 3,0 CM, PREPARO MECANICO DA ARGAMASSA. AF_09/2020</v>
          </cell>
          <cell r="C1427" t="str">
            <v>M2</v>
          </cell>
          <cell r="F1427">
            <v>44.63</v>
          </cell>
        </row>
        <row r="1428">
          <cell r="A1428">
            <v>1701000156</v>
          </cell>
          <cell r="B1428" t="str">
            <v>SINAPI - 98681 - PISO CIMENTADO, TRACO 1:3 (CIMENTO E AREIA), ACABAMENTO RUSTICO, ESPESSURA 2,0 CM, PREPARO MECANICO DA ARGAMASSA. AF_09/2020</v>
          </cell>
          <cell r="C1428" t="str">
            <v>M2</v>
          </cell>
          <cell r="F1428">
            <v>32.93</v>
          </cell>
        </row>
        <row r="1429">
          <cell r="A1429">
            <v>1701000160</v>
          </cell>
          <cell r="B1429" t="str">
            <v>RODAPE EM CIMENTADO DESEMPENADO E ALISADO COM ALTURA DE 7CM</v>
          </cell>
          <cell r="C1429" t="str">
            <v>M</v>
          </cell>
          <cell r="D1429">
            <v>2.08</v>
          </cell>
          <cell r="E1429">
            <v>20.11</v>
          </cell>
          <cell r="F1429">
            <v>22.19</v>
          </cell>
        </row>
        <row r="1430">
          <cell r="A1430">
            <v>1701000162</v>
          </cell>
          <cell r="B1430" t="str">
            <v>RODAPE EM CIMENTADO DESEMPENADO E ALISADO COM ALTURA DE 10CM</v>
          </cell>
          <cell r="C1430" t="str">
            <v>M</v>
          </cell>
          <cell r="D1430">
            <v>2.35</v>
          </cell>
          <cell r="E1430">
            <v>20.11</v>
          </cell>
          <cell r="F1430">
            <v>22.46</v>
          </cell>
        </row>
        <row r="1431">
          <cell r="A1431">
            <v>1701000165</v>
          </cell>
          <cell r="B1431" t="str">
            <v>SINAPI - 98689 - SOLEIRA EM GRANITO, LARGURA 15 CM, ESPESSURA 2,0 CM. AF_09/2020</v>
          </cell>
          <cell r="C1431" t="str">
            <v>M</v>
          </cell>
          <cell r="F1431">
            <v>113.93</v>
          </cell>
        </row>
        <row r="1432">
          <cell r="A1432">
            <v>1701000167</v>
          </cell>
          <cell r="B1432" t="str">
            <v>SINAPI - 101965 - PEITORIL LINEAR EM GRANITO OU MARMORE, L = 15CM, COMPRIMENTO DE ATE 2M, ASSENTADO COM ARGAMASSA 1:6 COM ADITIVO. AF_11/2020</v>
          </cell>
          <cell r="C1432" t="str">
            <v>M</v>
          </cell>
          <cell r="F1432">
            <v>166.02</v>
          </cell>
        </row>
        <row r="1433">
          <cell r="A1433">
            <v>1701000197</v>
          </cell>
          <cell r="B1433" t="str">
            <v>RASPAGEM DE ASSOALHO DE MADEIRA, COM PALHA DE ACO, PARA REMOCAO DE ENCERAMENTOS</v>
          </cell>
          <cell r="C1433" t="str">
            <v>M2</v>
          </cell>
          <cell r="D1433">
            <v>0.56999999999999995</v>
          </cell>
          <cell r="E1433">
            <v>7.66</v>
          </cell>
          <cell r="F1433">
            <v>8.23</v>
          </cell>
        </row>
        <row r="1434">
          <cell r="A1434">
            <v>1701000200</v>
          </cell>
          <cell r="B1434" t="str">
            <v>CORTE MECANICO DE PAVIMENTO ASFALTICO OU PISO DE CONCRETO COM SERRA DE DISCO DIAMANTADO</v>
          </cell>
          <cell r="C1434" t="str">
            <v>M</v>
          </cell>
          <cell r="D1434">
            <v>1.67</v>
          </cell>
          <cell r="E1434">
            <v>1.41</v>
          </cell>
          <cell r="F1434">
            <v>3.08</v>
          </cell>
        </row>
        <row r="1436">
          <cell r="B1436" t="str">
            <v>VIDROS</v>
          </cell>
        </row>
        <row r="1438">
          <cell r="A1438" t="str">
            <v>CODIGO</v>
          </cell>
          <cell r="B1438" t="str">
            <v>S E R V I C O S</v>
          </cell>
          <cell r="C1438" t="str">
            <v>UNID</v>
          </cell>
          <cell r="E1438" t="str">
            <v>MAO OBRA</v>
          </cell>
          <cell r="F1438" t="str">
            <v>TOTAL</v>
          </cell>
        </row>
        <row r="1440">
          <cell r="A1440">
            <v>1801000080</v>
          </cell>
          <cell r="B1440" t="str">
            <v>SINAPI - 102151 - INSTALACAO DE VIDRO LISO INCOLOR, E = 3 MM, EM ESQUADRIA DE MADEIRA, FIXADO COM BAGUETE. AF_01/2021</v>
          </cell>
          <cell r="C1440" t="str">
            <v>M2</v>
          </cell>
          <cell r="F1440">
            <v>159.61000000000001</v>
          </cell>
        </row>
        <row r="1441">
          <cell r="A1441">
            <v>1801000085</v>
          </cell>
          <cell r="B1441" t="str">
            <v>SINAPI - 102161 - INSTALACAO DE VIDRO LISO INCOLOR, E = 3 MM, EM ESQUADRIA DE ALUMINIO OU PVC, FIXADO COM BAGUETE. AF_01/2021_PS</v>
          </cell>
          <cell r="C1441" t="str">
            <v>M2</v>
          </cell>
          <cell r="F1441">
            <v>266.35000000000002</v>
          </cell>
        </row>
        <row r="1442">
          <cell r="A1442">
            <v>1801000090</v>
          </cell>
          <cell r="B1442" t="str">
            <v>SINAPI - 102152 - INSTALACAO DE VIDRO LISO, E = 4 MM, EM ESQUADRIA DE MADEIRA, FIXADO COM BAGUETE. AF_01/2021</v>
          </cell>
          <cell r="C1442" t="str">
            <v>M2</v>
          </cell>
          <cell r="F1442">
            <v>177.11</v>
          </cell>
        </row>
        <row r="1443">
          <cell r="A1443">
            <v>1801000095</v>
          </cell>
          <cell r="B1443" t="str">
            <v>SINAPI - 102162 - INSTALACAO DE VIDRO LISO INCOLOR, E = 4 MM, EM ESQUADRIA DE ALUMINIO OU PVC, FIXADO COM BAGUETE. AF_01/2021_PS</v>
          </cell>
          <cell r="C1443" t="str">
            <v>M2</v>
          </cell>
          <cell r="F1443">
            <v>283.85000000000002</v>
          </cell>
        </row>
        <row r="1444">
          <cell r="A1444">
            <v>1801000102</v>
          </cell>
          <cell r="B1444" t="str">
            <v>INSTALACAO DE VIDRO CANELADO OU MARTELADO LISO, E = 4 MM, EM ESQUADRIA DE MADEIRA, FIXADO COM BAGUETE. AF_01/2021</v>
          </cell>
          <cell r="C1444" t="str">
            <v>M2</v>
          </cell>
          <cell r="D1444">
            <v>130.85</v>
          </cell>
          <cell r="E1444">
            <v>22.92</v>
          </cell>
          <cell r="F1444">
            <v>153.77000000000001</v>
          </cell>
        </row>
        <row r="1445">
          <cell r="A1445">
            <v>1801000104</v>
          </cell>
          <cell r="B1445" t="str">
            <v>INSTALACAO DE VIDRO CANELADO OU MARTELADO LISO, E = 4 MM, EM ESQUADRIA DE ALUMINIO OU PVC, FIXADO COM BAGUETE. AF_01/2021</v>
          </cell>
          <cell r="C1445" t="str">
            <v>M2</v>
          </cell>
          <cell r="D1445">
            <v>232.74</v>
          </cell>
          <cell r="E1445">
            <v>27.77</v>
          </cell>
          <cell r="F1445">
            <v>260.51</v>
          </cell>
        </row>
        <row r="1446">
          <cell r="A1446">
            <v>1801000105</v>
          </cell>
          <cell r="B1446" t="str">
            <v>SINAPI - 102153 - INSTALACAO DE VIDRO LISO FUME, E = 4 MM, EM ESQUADRIA DE MADEIRA, FIXADO COM BAGUETE. AF_01/2021</v>
          </cell>
          <cell r="C1446" t="str">
            <v>M2</v>
          </cell>
          <cell r="F1446">
            <v>223.77</v>
          </cell>
        </row>
        <row r="1447">
          <cell r="A1447">
            <v>1801000106</v>
          </cell>
          <cell r="B1447" t="str">
            <v>SINAPI - 102163 - INSTALACAO DE VIDRO LISO FUME, E = 4 MM, EM ESQUADRIA DE ALUMINIO OU PVC, FIXADO COM BAGUETE. AF_01/2021_PS</v>
          </cell>
          <cell r="C1447" t="str">
            <v>M2</v>
          </cell>
          <cell r="F1447">
            <v>330.51</v>
          </cell>
        </row>
        <row r="1448">
          <cell r="A1448">
            <v>1801000108</v>
          </cell>
          <cell r="B1448" t="str">
            <v>SINAPI - 102172 - INSTALACAO DE VIDRO ARAMADO, E = 7 MM, EM ESQUADRIA DE ALUMINIO OU PVC, FIXADO COM BAGUETE. AF_01/2021_PS</v>
          </cell>
          <cell r="C1448" t="str">
            <v>M2</v>
          </cell>
          <cell r="F1448">
            <v>452.08</v>
          </cell>
        </row>
        <row r="1449">
          <cell r="A1449">
            <v>1801000110</v>
          </cell>
          <cell r="B1449" t="str">
            <v>SINAPI - 102179 - INSTALACAO DE VIDRO TEMPERADO, E = 6 MM, ENCAIXADO EM PERFIL U. AF_01/2021_PS</v>
          </cell>
          <cell r="C1449" t="str">
            <v>M2</v>
          </cell>
          <cell r="F1449">
            <v>378.89</v>
          </cell>
        </row>
        <row r="1450">
          <cell r="A1450">
            <v>1801000112</v>
          </cell>
          <cell r="B1450" t="str">
            <v>SINAPI - 102180 - INSTALACAO DE VIDRO TEMPERADO, E = 8 MM, ENCAIXADO EM PERFIL U. AF_01/2021_PS</v>
          </cell>
          <cell r="C1450" t="str">
            <v>M2</v>
          </cell>
          <cell r="F1450">
            <v>436</v>
          </cell>
        </row>
        <row r="1451">
          <cell r="A1451">
            <v>1801000114</v>
          </cell>
          <cell r="B1451" t="str">
            <v>SINAPI - 102181 - INSTALACAO DE VIDRO TEMPERADO, E = 10 MM, ENCAIXADO EM PERFIL U. AF_01/2021_PS</v>
          </cell>
          <cell r="C1451" t="str">
            <v>M2</v>
          </cell>
          <cell r="F1451">
            <v>515.17999999999995</v>
          </cell>
        </row>
        <row r="1452">
          <cell r="A1452">
            <v>1801000120</v>
          </cell>
          <cell r="B1452" t="str">
            <v>ESPELHO CRISTAL, ESPESSURA 4MM FIXADO COM BOTAO FRANCES DE PLASTICO CROMADO, PARAFUSO E BUCHA, SEM MOLDURA - FORNECIMENTO E INSTALACAO</v>
          </cell>
          <cell r="C1452" t="str">
            <v>M2</v>
          </cell>
          <cell r="D1452">
            <v>417.33</v>
          </cell>
          <cell r="E1452">
            <v>44.65</v>
          </cell>
          <cell r="F1452">
            <v>461.98</v>
          </cell>
        </row>
        <row r="1453">
          <cell r="A1453">
            <v>1801000130</v>
          </cell>
          <cell r="B1453" t="str">
            <v>SINAPI - 101164 - ALVENARIA DE VEDACAO COM BLOCO DE VIDRO, TIPO CANELADO, DE 8X19X19CM E ARGAMASSA DE ASSENTAMENTO COM PREPARO EM BETONEIRA. AF_05/2020</v>
          </cell>
          <cell r="C1453" t="str">
            <v>M2</v>
          </cell>
          <cell r="F1453">
            <v>626.76</v>
          </cell>
        </row>
        <row r="1454">
          <cell r="A1454">
            <v>1801000132</v>
          </cell>
          <cell r="B1454" t="str">
            <v>SINAPI - 101163 - ALVENARIA DE VEDACAO COM BLOCO DE VIDRO VAZADO, TIPO VENEZIANA, DE 6X20X20CM E ARGAMASSA DE ASSENTAMENTO COM PREPARO EM BETONEIRA. AF_05/2020</v>
          </cell>
          <cell r="C1454" t="str">
            <v>M2</v>
          </cell>
          <cell r="F1454">
            <v>616.99</v>
          </cell>
        </row>
        <row r="1456">
          <cell r="B1456" t="str">
            <v>PINTURA</v>
          </cell>
        </row>
        <row r="1458">
          <cell r="A1458" t="str">
            <v>CODIGO</v>
          </cell>
          <cell r="B1458" t="str">
            <v>S E R V I C O S</v>
          </cell>
          <cell r="C1458" t="str">
            <v>UNID</v>
          </cell>
          <cell r="E1458" t="str">
            <v>MAO OBRA</v>
          </cell>
          <cell r="F1458" t="str">
            <v>TOTAL</v>
          </cell>
        </row>
        <row r="1460">
          <cell r="A1460">
            <v>1901003010</v>
          </cell>
          <cell r="B1460" t="str">
            <v>PINTURA COM FUNDO PREPARADOR EM PAREDES E TETOS (SUPERFICIES VELHAS) EM 1(UMA) DEMAO</v>
          </cell>
          <cell r="C1460" t="str">
            <v>M2</v>
          </cell>
          <cell r="D1460">
            <v>0.7</v>
          </cell>
          <cell r="E1460">
            <v>1.46</v>
          </cell>
          <cell r="F1460">
            <v>2.16</v>
          </cell>
        </row>
        <row r="1461">
          <cell r="A1461">
            <v>1901003016</v>
          </cell>
          <cell r="B1461" t="str">
            <v>SINAPI - 88484 - APLICACAO DE FUNDO SELADOR ACRILICO EM TETO, UMA DEMAO. AF_06/2014</v>
          </cell>
          <cell r="C1461" t="str">
            <v>M2</v>
          </cell>
          <cell r="F1461">
            <v>2.9</v>
          </cell>
        </row>
        <row r="1462">
          <cell r="A1462">
            <v>1901003017</v>
          </cell>
          <cell r="B1462" t="str">
            <v>SINAPI - 88485 - APLICACAO DE FUNDO SELADOR ACRILICO EM PAREDES, UMA DEMAO. AF_06/2014</v>
          </cell>
          <cell r="C1462" t="str">
            <v>M2</v>
          </cell>
          <cell r="F1462">
            <v>2.54</v>
          </cell>
        </row>
        <row r="1463">
          <cell r="A1463">
            <v>1901003020</v>
          </cell>
          <cell r="B1463" t="str">
            <v>SINAPI - 100719 - PINTURA COM TINTA ALQUIDICA DE FUNDO (TIPO ZARCAO) PULVERIZADA SOBRE PERFIL METALICO EXECUTADO EM FABRICA (POR DEMAO). AF_01/2020_PE</v>
          </cell>
          <cell r="C1463" t="str">
            <v>M2</v>
          </cell>
          <cell r="F1463">
            <v>9.5500000000000007</v>
          </cell>
        </row>
        <row r="1464">
          <cell r="A1464">
            <v>1901003025</v>
          </cell>
          <cell r="B1464" t="str">
            <v>SINAPI - 88497 - APLICACAO E LIXAMENTO DE MASSA LATEX EM PAREDES, DUAS DEMAOS. AF_06/2014</v>
          </cell>
          <cell r="C1464" t="str">
            <v>M2</v>
          </cell>
          <cell r="F1464">
            <v>15.17</v>
          </cell>
        </row>
        <row r="1465">
          <cell r="A1465">
            <v>1901003030</v>
          </cell>
          <cell r="B1465" t="str">
            <v>SINAPI - 88496 - APLICACAO E LIXAMENTO DE MASSA LATEX EM TETO, DUAS DEMAOS. AF_06/2014</v>
          </cell>
          <cell r="C1465" t="str">
            <v>M2</v>
          </cell>
          <cell r="F1465">
            <v>25.5</v>
          </cell>
        </row>
        <row r="1466">
          <cell r="A1466">
            <v>1901003033</v>
          </cell>
          <cell r="B1466" t="str">
            <v>APLICACAO E LIXAMENTO DE MASSA ACRILICA EM PAREDES EM DUAS DEMAOS</v>
          </cell>
          <cell r="C1466" t="str">
            <v>M2</v>
          </cell>
          <cell r="D1466">
            <v>10.7</v>
          </cell>
          <cell r="E1466">
            <v>15.22</v>
          </cell>
          <cell r="F1466">
            <v>25.92</v>
          </cell>
        </row>
        <row r="1467">
          <cell r="A1467">
            <v>1901003035</v>
          </cell>
          <cell r="B1467" t="str">
            <v>EMASSAMENTO EM ESQUADRIAS DE MADEIRA, COM 1(UMA) MAO DE MASSA A OLEO</v>
          </cell>
          <cell r="C1467" t="str">
            <v>M2</v>
          </cell>
          <cell r="D1467">
            <v>9.15</v>
          </cell>
          <cell r="E1467">
            <v>12.95</v>
          </cell>
          <cell r="F1467">
            <v>22.1</v>
          </cell>
        </row>
        <row r="1468">
          <cell r="A1468">
            <v>1901003115</v>
          </cell>
          <cell r="B1468" t="str">
            <v>SINAPI - 88488 - APLICACAO MANUAL DE PINTURA COM TINTA LATEX ACRILICA EM TETO, DUAS DEMAOS. AF_06/2014</v>
          </cell>
          <cell r="C1468" t="str">
            <v>M2</v>
          </cell>
          <cell r="F1468">
            <v>15.83</v>
          </cell>
        </row>
        <row r="1469">
          <cell r="A1469">
            <v>1901003120</v>
          </cell>
          <cell r="B1469" t="str">
            <v>SINAPI - 88489 - APLICACAO MANUAL DE PINTURA COM TINTA LATEX ACRILICA EM PAREDES, DUAS DEMAOS. AF_06/2014</v>
          </cell>
          <cell r="C1469" t="str">
            <v>M2</v>
          </cell>
          <cell r="F1469">
            <v>14.21</v>
          </cell>
        </row>
        <row r="1470">
          <cell r="A1470">
            <v>1901003135</v>
          </cell>
          <cell r="B1470" t="str">
            <v>PINTURA LATEX ACRILICO EM PLACAS OU TELHAS DE FIBROCIMENTO</v>
          </cell>
          <cell r="C1470" t="str">
            <v>M2</v>
          </cell>
          <cell r="D1470">
            <v>3.58</v>
          </cell>
          <cell r="E1470">
            <v>18.010000000000002</v>
          </cell>
          <cell r="F1470">
            <v>21.59</v>
          </cell>
        </row>
        <row r="1471">
          <cell r="A1471">
            <v>1901003140</v>
          </cell>
          <cell r="B1471" t="str">
            <v>SINAPI - 102491 - PINTURA DE PISO COM TINTA ACRILICA, APLICACAO MANUAL, 2 DEMAOS, INCLUSO FUNDO PREPARADOR. AF_05/2021</v>
          </cell>
          <cell r="C1471" t="str">
            <v>M2</v>
          </cell>
          <cell r="F1471">
            <v>17.36</v>
          </cell>
        </row>
        <row r="1472">
          <cell r="A1472">
            <v>1901003190</v>
          </cell>
          <cell r="B1472" t="str">
            <v>SINAPI - 100758 - PINTURA COM TINTA ALQUIDICA DE ACABAMENTO (ESMALTE SINTETICO ACETINADO) APLICADA A ROLO OU PINCEL SOBRE SUPERFICIES METALICAS (EXCETO PERFIL) EXECUTADO EM OBRA (02 DEMAOS). AF_01/2020</v>
          </cell>
          <cell r="C1472" t="str">
            <v>M2</v>
          </cell>
          <cell r="F1472">
            <v>39.92</v>
          </cell>
        </row>
        <row r="1473">
          <cell r="A1473">
            <v>1901003193</v>
          </cell>
          <cell r="B1473" t="str">
            <v>SINAPI - 100759 - PINTURA COM TINTA ALQUIDICA DE ACABAMENTO (ESMALTE SINTETICO BRILHANTE) PULVERIZADA SOBRE SUPERFICIES METALICAS (EXCETO PERFIL) EXECUTADO EM OBRA (02 DEMAOS). AF_01/2020_PE</v>
          </cell>
          <cell r="C1473" t="str">
            <v>M2</v>
          </cell>
          <cell r="F1473">
            <v>40.07</v>
          </cell>
        </row>
        <row r="1474">
          <cell r="A1474">
            <v>1901003205</v>
          </cell>
          <cell r="B1474" t="str">
            <v>PINTURA ESMALTE EM PAREDES EM 1(UMA) DEMAO</v>
          </cell>
          <cell r="C1474" t="str">
            <v>M2</v>
          </cell>
          <cell r="D1474">
            <v>4.32</v>
          </cell>
          <cell r="E1474">
            <v>11.83</v>
          </cell>
          <cell r="F1474">
            <v>16.149999999999999</v>
          </cell>
        </row>
        <row r="1475">
          <cell r="A1475">
            <v>1901003210</v>
          </cell>
          <cell r="B1475" t="str">
            <v>PINTURA ESMALTE EM PAREDES INTERNAS/EXTERNAS EM 2(DUAS) DEMAOS</v>
          </cell>
          <cell r="C1475" t="str">
            <v>M2</v>
          </cell>
          <cell r="D1475">
            <v>7.26</v>
          </cell>
          <cell r="E1475">
            <v>15.36</v>
          </cell>
          <cell r="F1475">
            <v>22.62</v>
          </cell>
        </row>
        <row r="1476">
          <cell r="A1476">
            <v>1901003215</v>
          </cell>
          <cell r="B1476" t="str">
            <v>SINAPI - 102219 - PINTURA TINTA DE ACABAMENTO (PIGMENTADA) ESMALTE SINTETICO ACETINADO EM MADEIRA, 2 DEMAOS. AF_01/2021</v>
          </cell>
          <cell r="C1476" t="str">
            <v>M2</v>
          </cell>
          <cell r="F1476">
            <v>13.77</v>
          </cell>
        </row>
        <row r="1477">
          <cell r="A1477">
            <v>1901003220</v>
          </cell>
          <cell r="B1477" t="str">
            <v>SINAPI - 102220 - PINTURA TINTA DE ACABAMENTO (PIGMENTADA) ESMALTE SINTETICO BRILHANTE EM MADEIRA, 2 DEMAOS. AF_01/2021</v>
          </cell>
          <cell r="C1477" t="str">
            <v>M2</v>
          </cell>
          <cell r="F1477">
            <v>13.07</v>
          </cell>
        </row>
        <row r="1478">
          <cell r="A1478">
            <v>1901003225</v>
          </cell>
          <cell r="B1478" t="str">
            <v>SINAPI - 100746 - PINTURA COM TINTA ALQUIDICA DE ACABAMENTO (ESMALTE SINTETICO BRILHANTE) APLICADA A ROLO OU PINCEL SOBRE SUPERFICIES METALICAS (EXCETO PERFIL) EXECUTADO EM OBRA (POR DEMAO). AF_01/2020</v>
          </cell>
          <cell r="C1478" t="str">
            <v>M2</v>
          </cell>
          <cell r="F1478">
            <v>19.809999999999999</v>
          </cell>
        </row>
        <row r="1479">
          <cell r="A1479">
            <v>1901003235</v>
          </cell>
          <cell r="B1479" t="str">
            <v>SINAPI - 100726 - PINTURA COM TINTA ALQUIDICA DE FUNDO E ACABAMENTO (ESMALTE SINTETICO GRAFITE) APLICADA A ROLO OU PINCEL SOBRE SUPERFICIES METALICAS (EXCETO PERFIL) EXECUTADO EM OBRA (POR DEMAO). AF_01/2020</v>
          </cell>
          <cell r="C1479" t="str">
            <v>M2</v>
          </cell>
          <cell r="F1479">
            <v>22.29</v>
          </cell>
        </row>
        <row r="1480">
          <cell r="A1480">
            <v>1901003240</v>
          </cell>
          <cell r="B1480" t="str">
            <v>SINAPI - 100762 - PINTURA COM TINTA ALQUIDICA DE ACABAMENTO (ESMALTE SINTETICO FOSCO) APLICADA A ROLO OU PINCEL SOBRE SUPERFICIES METALICAS (EXCETO PERFIL) EXECUTADO EM OBRA (02 DEMAOS). AF_01/2020</v>
          </cell>
          <cell r="C1480" t="str">
            <v>M2</v>
          </cell>
          <cell r="F1480">
            <v>39.75</v>
          </cell>
        </row>
        <row r="1481">
          <cell r="A1481">
            <v>1901003245</v>
          </cell>
          <cell r="B1481" t="str">
            <v>SINAPI - 102504 - PINTURA DE DEMARCACAO DE QUADRA POLIESPORTIVA COM TINTA ACRILICA, E = 5 CM, APLICACAO MANUAL. AF_05/2021</v>
          </cell>
          <cell r="C1481" t="str">
            <v>M</v>
          </cell>
          <cell r="F1481">
            <v>7.91</v>
          </cell>
        </row>
        <row r="1482">
          <cell r="A1482">
            <v>1901003305</v>
          </cell>
          <cell r="B1482" t="str">
            <v>PINTURA VERNIZ EM ESQUADRIAS DE MADEIRA EM 1(UMA) DEMAO</v>
          </cell>
          <cell r="C1482" t="str">
            <v>M2</v>
          </cell>
          <cell r="D1482">
            <v>6.13</v>
          </cell>
          <cell r="E1482">
            <v>9.14</v>
          </cell>
          <cell r="F1482">
            <v>15.27</v>
          </cell>
        </row>
        <row r="1483">
          <cell r="A1483">
            <v>1901003310</v>
          </cell>
          <cell r="B1483" t="str">
            <v>SINAPI - 102223 - PINTURA VERNIZ (INCOLOR) ALQUIDICO EM MADEIRA, USO INTERNO E EXTERNO, 3 DEMAOS. AF_01/2021</v>
          </cell>
          <cell r="C1483" t="str">
            <v>M2</v>
          </cell>
          <cell r="F1483">
            <v>25.58</v>
          </cell>
        </row>
        <row r="1484">
          <cell r="A1484">
            <v>1901003315</v>
          </cell>
          <cell r="B1484" t="str">
            <v>PINTURA VERNIZ EM FORRO DE MADEIRA EM 1(UMA) DEMAO</v>
          </cell>
          <cell r="C1484" t="str">
            <v>M2</v>
          </cell>
          <cell r="D1484">
            <v>5.42</v>
          </cell>
          <cell r="E1484">
            <v>9.14</v>
          </cell>
          <cell r="F1484">
            <v>14.56</v>
          </cell>
        </row>
        <row r="1485">
          <cell r="A1485">
            <v>1901003320</v>
          </cell>
          <cell r="B1485" t="str">
            <v>SINAPI - 102213 - PINTURA VERNIZ (INCOLOR) ALQUIDICO EM MADEIRA, USO INTERNO E EXTERNO, 2 DEMAOS. AF_01/2021</v>
          </cell>
          <cell r="C1485" t="str">
            <v>M2</v>
          </cell>
          <cell r="F1485">
            <v>17.04</v>
          </cell>
        </row>
        <row r="1486">
          <cell r="A1486">
            <v>1901003335</v>
          </cell>
          <cell r="B1486" t="str">
            <v>PINTURA HIDROFUGANTE SOBRE SUPERFICIES DE TIJOLO A VISTA OU CONCRETO APARENTE, COM UMA DEMAO</v>
          </cell>
          <cell r="C1486" t="str">
            <v>M2</v>
          </cell>
          <cell r="D1486">
            <v>8.33</v>
          </cell>
          <cell r="E1486">
            <v>11.83</v>
          </cell>
          <cell r="F1486">
            <v>20.16</v>
          </cell>
        </row>
        <row r="1487">
          <cell r="A1487">
            <v>1901003505</v>
          </cell>
          <cell r="B1487" t="str">
            <v>REVESTIMENTO DE ACABAMENTO ARRANHADO, APLICADO COM DESEMPENADEIRA MALHA MEDIA, INCLUSIVE FUNDO PREPARADOR</v>
          </cell>
          <cell r="C1487" t="str">
            <v>M2</v>
          </cell>
          <cell r="D1487">
            <v>16.21</v>
          </cell>
          <cell r="E1487">
            <v>16.82</v>
          </cell>
          <cell r="F1487">
            <v>33.03</v>
          </cell>
        </row>
        <row r="1488">
          <cell r="A1488">
            <v>1901003515</v>
          </cell>
          <cell r="B1488" t="str">
            <v>SINAPI - 95305 - TEXTURA ACRILICA, APLICACAO MANUAL EM PAREDE, UMA DEMAO. AF_09/2016</v>
          </cell>
          <cell r="C1488" t="str">
            <v>M2</v>
          </cell>
          <cell r="F1488">
            <v>12.68</v>
          </cell>
        </row>
        <row r="1489">
          <cell r="A1489">
            <v>1901003518</v>
          </cell>
          <cell r="B1489" t="str">
            <v>SINAPI - 95306 - TEXTURA ACRILICA, APLICACAO MANUAL EM TETO, UMA DEMAO. AF_09/2016</v>
          </cell>
          <cell r="C1489" t="str">
            <v>M2</v>
          </cell>
          <cell r="F1489">
            <v>14.73</v>
          </cell>
        </row>
        <row r="1491">
          <cell r="B1491" t="str">
            <v>ACESSIBILIDADE</v>
          </cell>
        </row>
        <row r="1493">
          <cell r="A1493" t="str">
            <v>CODIGO</v>
          </cell>
          <cell r="B1493" t="str">
            <v>S E R V I C O S</v>
          </cell>
          <cell r="C1493" t="str">
            <v>UNID</v>
          </cell>
          <cell r="E1493" t="str">
            <v>MAO OBRA</v>
          </cell>
          <cell r="F1493" t="str">
            <v>TOTAL</v>
          </cell>
        </row>
        <row r="1495">
          <cell r="B1495" t="str">
            <v>*  LOUCAS</v>
          </cell>
        </row>
        <row r="1496">
          <cell r="A1496">
            <v>2401001000</v>
          </cell>
          <cell r="B1496" t="str">
            <v>ASSENTO UNIVERSAL PARA BACIA SANITARIA, EM POLIPROPILENO LINHA EVOLUTION SOFT CLOSE DA TUPAN OU SIMILAR</v>
          </cell>
          <cell r="C1496" t="str">
            <v>UN</v>
          </cell>
          <cell r="D1496">
            <v>190.9</v>
          </cell>
          <cell r="E1496">
            <v>3.95</v>
          </cell>
          <cell r="F1496">
            <v>194.85</v>
          </cell>
        </row>
        <row r="1497">
          <cell r="A1497">
            <v>2401001005</v>
          </cell>
          <cell r="B1497" t="str">
            <v>SINAPI - 95472 - VASO SANITARIO SIFONADO CONVENCIONAL PARA PCD SEM FURO FRONTAL COM LOUCA BRANCA SEM ASSENTO, INCLUSO CONJUNTO DE LIGACAO PARA BACIA SANITARIA AJUSTAVEL - FORNECIMENTO E INSTALACAO. AF_01/2020</v>
          </cell>
          <cell r="C1497" t="str">
            <v>UN</v>
          </cell>
          <cell r="F1497">
            <v>723.95</v>
          </cell>
        </row>
        <row r="1498">
          <cell r="A1498">
            <v>2401001007</v>
          </cell>
          <cell r="B1498" t="str">
            <v>VASO SANITARIO REF. P.515.17 COM CAIXA ACOPLADA SAIDA VERTICAL REF. CDC.01F.17, AMBOS DA LINHA VOGUE PLUS CONFORTO BRANCA DA DECA OU SIMILAR, INCLUSIVE PERTENCES</v>
          </cell>
          <cell r="C1498" t="str">
            <v>UN</v>
          </cell>
          <cell r="D1498">
            <v>2052.79</v>
          </cell>
          <cell r="E1498">
            <v>23.29</v>
          </cell>
          <cell r="F1498">
            <v>2076.08</v>
          </cell>
        </row>
        <row r="1499">
          <cell r="A1499">
            <v>2401001010</v>
          </cell>
          <cell r="B1499" t="str">
            <v>LAVATORIO DE LOUCA BRANCA REF. L.510.17 COM COLUNA SUSPENSA REF. C.510.17, AMBOS DECA VOGUE PLUS OU SIMILAR PARA P.N.E., INCLUSIVE PERTENCES, COM VALVULA, SIFAO, ENGATES CROMADOS</v>
          </cell>
          <cell r="C1499" t="str">
            <v>UN</v>
          </cell>
          <cell r="D1499">
            <v>1619.46</v>
          </cell>
          <cell r="E1499">
            <v>56.57</v>
          </cell>
          <cell r="F1499">
            <v>1676.03</v>
          </cell>
        </row>
        <row r="1500">
          <cell r="A1500">
            <v>2401001015</v>
          </cell>
          <cell r="B1500" t="str">
            <v>ACABAMENTO PARA VALVULA DE DESCARGA HYDRA ECO CONFORTO CROMADO REF. 4900.C.CONF DA DECA OU SIMILAR - FORNECIMENTO E INSTALACAO</v>
          </cell>
          <cell r="C1500" t="str">
            <v>UN</v>
          </cell>
          <cell r="D1500">
            <v>463.22</v>
          </cell>
          <cell r="E1500">
            <v>2.96</v>
          </cell>
          <cell r="F1500">
            <v>466.18</v>
          </cell>
        </row>
        <row r="1501">
          <cell r="A1501">
            <v>2401001017</v>
          </cell>
          <cell r="B1501" t="str">
            <v>TORNEIRA PARA LAVATORIO DE MESA PRESSMATIC BENEFIT REF. 00490706 DA DOCOL OU SIMILAR</v>
          </cell>
          <cell r="C1501" t="str">
            <v>UN</v>
          </cell>
          <cell r="D1501">
            <v>1040.79</v>
          </cell>
          <cell r="E1501">
            <v>13.82</v>
          </cell>
          <cell r="F1501">
            <v>1054.6099999999999</v>
          </cell>
        </row>
        <row r="1502">
          <cell r="A1502">
            <v>2401001020</v>
          </cell>
          <cell r="B1502" t="str">
            <v>LAVATORIO DE CANTO LOUCA BRANCA SUSPENSO *40 X 30* CM, FORNECIMENTO E INSTALACAO</v>
          </cell>
          <cell r="C1502" t="str">
            <v>UN</v>
          </cell>
          <cell r="D1502">
            <v>187.75</v>
          </cell>
          <cell r="E1502">
            <v>11.11</v>
          </cell>
          <cell r="F1502">
            <v>198.86</v>
          </cell>
        </row>
        <row r="1503">
          <cell r="A1503">
            <v>2401001022</v>
          </cell>
          <cell r="B1503" t="str">
            <v>DUCHA MANUAL COM DESVIADOR REF. 934106 D98 CROMADO DA DOCOL OU SIMILAR - FORNECIMENTO E INSTALACAO</v>
          </cell>
          <cell r="C1503" t="str">
            <v>UN</v>
          </cell>
          <cell r="D1503">
            <v>921.72</v>
          </cell>
          <cell r="E1503">
            <v>18.93</v>
          </cell>
          <cell r="F1503">
            <v>940.65</v>
          </cell>
        </row>
        <row r="1505">
          <cell r="B1505" t="str">
            <v>*  ACESSORIOS</v>
          </cell>
        </row>
        <row r="1506">
          <cell r="A1506">
            <v>2401002000</v>
          </cell>
          <cell r="B1506" t="str">
            <v>SINAPI - 100868 - BARRA DE APOIO RETA, EM ACO INOX POLIDO, COMPRIMENTO 80 CM,  FIXADA NA PAREDE - FORNECIMENTO E INSTALACAO. AF_01/2020</v>
          </cell>
          <cell r="C1506" t="str">
            <v>UN</v>
          </cell>
          <cell r="F1506">
            <v>353.2</v>
          </cell>
        </row>
        <row r="1507">
          <cell r="A1507">
            <v>2401002005</v>
          </cell>
          <cell r="B1507" t="str">
            <v>SINAPI - 100867 - BARRA DE APOIO RETA, EM ACO INOX POLIDO, COMPRIMENTO 70 CM,  FIXADA NA PAREDE - FORNECIMENTO E INSTALACAO. AF_01/2020</v>
          </cell>
          <cell r="C1507" t="str">
            <v>UN</v>
          </cell>
          <cell r="F1507">
            <v>340.53</v>
          </cell>
        </row>
        <row r="1508">
          <cell r="A1508">
            <v>2401002010</v>
          </cell>
          <cell r="B1508" t="str">
            <v>BARRA DE APOIO RETA, EM ACO INOX POLIDO, COMPRIMENTO DE 40CM, DIAMETRO MINIMO DE 3CM</v>
          </cell>
          <cell r="C1508" t="str">
            <v>UN</v>
          </cell>
          <cell r="D1508">
            <v>274.95</v>
          </cell>
          <cell r="E1508">
            <v>25.17</v>
          </cell>
          <cell r="F1508">
            <v>300.12</v>
          </cell>
        </row>
        <row r="1509">
          <cell r="A1509">
            <v>2401002012</v>
          </cell>
          <cell r="B1509" t="str">
            <v>BARRA DE APOIO DE 25X25CM, EM ACO INOX POLIDO, DIAMETRO DE 3,8CM, CHAPA 18CM</v>
          </cell>
          <cell r="C1509" t="str">
            <v>UN</v>
          </cell>
          <cell r="D1509">
            <v>276.94</v>
          </cell>
          <cell r="E1509">
            <v>24.45</v>
          </cell>
          <cell r="F1509">
            <v>301.39</v>
          </cell>
        </row>
        <row r="1510">
          <cell r="A1510">
            <v>2401002015</v>
          </cell>
          <cell r="B1510" t="str">
            <v>SINAPI - 100865 - BARRA DE APOIO LATERAL ARTICULADA, COM TRAVA, EM ACO INOX POLIDO, FIXADA NA PAREDE - FORNECIMENTO E INSTALACAO. AF_01/2020</v>
          </cell>
          <cell r="C1510" t="str">
            <v>UN</v>
          </cell>
          <cell r="F1510">
            <v>585.25</v>
          </cell>
        </row>
        <row r="1511">
          <cell r="A1511">
            <v>2401002020</v>
          </cell>
          <cell r="B1511" t="str">
            <v>SINAPI - 100866 - BARRA DE APOIO RETA, EM ACO INOX POLIDO, COMPRIMENTO 60CM, FIXADA NA PAREDE - FORNECIMENTO E INSTALACAO. AF_01/2020</v>
          </cell>
          <cell r="C1511" t="str">
            <v>UN</v>
          </cell>
          <cell r="F1511">
            <v>321.48</v>
          </cell>
        </row>
        <row r="1512">
          <cell r="A1512">
            <v>2401002025</v>
          </cell>
          <cell r="B1512" t="str">
            <v>SINAPI - 100863 - BARRA DE APOIO EM "L", EM ACO INOX POLIDO 70 X 70 CM, FIXADA NA PAREDE - FORNECIMENTO E INSTALACAO. AF_01/2020</v>
          </cell>
          <cell r="C1512" t="str">
            <v>UN</v>
          </cell>
          <cell r="F1512">
            <v>615.07000000000005</v>
          </cell>
        </row>
        <row r="1513">
          <cell r="A1513">
            <v>2401002030</v>
          </cell>
          <cell r="B1513" t="str">
            <v>SINAPI - 100875 - BANCO ARTICULADO, EM ACO INOX, PARA PCD, FIXADO NA PAREDE - FORNECIMENTO E INSTALACAO. AF_01/2020</v>
          </cell>
          <cell r="C1513" t="str">
            <v>UN</v>
          </cell>
          <cell r="F1513">
            <v>1082.2</v>
          </cell>
        </row>
        <row r="1514">
          <cell r="A1514">
            <v>2401002035</v>
          </cell>
          <cell r="B1514" t="str">
            <v>RAMPA PORTATIL PARA ADEQUACAO DE ACESSO DE CADEIRANTES DE 1.10 X 0.82 X 0,05M, DA MULTIRAMPA OU SIMILAR</v>
          </cell>
          <cell r="C1514" t="str">
            <v>UN</v>
          </cell>
          <cell r="D1514">
            <v>2106.77</v>
          </cell>
          <cell r="E1514">
            <v>6.33</v>
          </cell>
          <cell r="F1514">
            <v>2113.1</v>
          </cell>
        </row>
        <row r="1515">
          <cell r="A1515">
            <v>2401002040</v>
          </cell>
          <cell r="B1515" t="str">
            <v>FITA ANTIDERRAPANTE AUTOADESIVA (PRETA OU INCOLOR) 50MMX30M, DA ANLIK OU SIMILAR</v>
          </cell>
          <cell r="C1515" t="str">
            <v>M</v>
          </cell>
          <cell r="D1515">
            <v>9.24</v>
          </cell>
          <cell r="E1515">
            <v>2.98</v>
          </cell>
          <cell r="F1515">
            <v>12.22</v>
          </cell>
        </row>
        <row r="1516">
          <cell r="A1516">
            <v>2401002045</v>
          </cell>
          <cell r="B1516" t="str">
            <v>FITA ANTIDERRAPANTE FOTOLUMINESCENTE AUTOADESIVA (VERDE CLARO) 50MMX30M, DA ANLIK OU SIMILAR</v>
          </cell>
          <cell r="C1516" t="str">
            <v>M</v>
          </cell>
          <cell r="D1516">
            <v>30.03</v>
          </cell>
          <cell r="E1516">
            <v>2.98</v>
          </cell>
          <cell r="F1516">
            <v>33.01</v>
          </cell>
        </row>
        <row r="1517">
          <cell r="A1517">
            <v>2401002047</v>
          </cell>
          <cell r="B1517" t="str">
            <v>SINALIZADOR VISUAL DE DEGRAUS FOTOLUMINESCENTE 7X3CM, DA ANLIK OU SIMILAR - FORNECIMENTO E INSTALACAO</v>
          </cell>
          <cell r="C1517" t="str">
            <v>UN</v>
          </cell>
          <cell r="D1517">
            <v>3.23</v>
          </cell>
          <cell r="E1517">
            <v>0.59</v>
          </cell>
          <cell r="F1517">
            <v>3.82</v>
          </cell>
        </row>
        <row r="1518">
          <cell r="A1518">
            <v>2401002050</v>
          </cell>
          <cell r="B1518" t="str">
            <v>PROTETOR DE IMPACTO EM ACO INOX POLIDO 304 SHIELD, ALTURA DE 40CM, LARGURA DE 80CM OU 90CM</v>
          </cell>
          <cell r="C1518" t="str">
            <v>UN</v>
          </cell>
          <cell r="D1518">
            <v>319</v>
          </cell>
          <cell r="E1518">
            <v>9.4600000000000009</v>
          </cell>
          <cell r="F1518">
            <v>328.46</v>
          </cell>
        </row>
        <row r="1519">
          <cell r="A1519">
            <v>2401002052</v>
          </cell>
          <cell r="B1519" t="str">
            <v>PLACA TATIL EM ACRILICO COM LETRAS EM ALTO RELEVO E BRAILLE (20X15)CM PARA SINALIZACAO DE PORTAS DIVERSAS (EX. SANIT. MASCULINO/SANIT. FEMININO), FIXADAS POR ADESIVOS DUPLA FACE, DA ANLIK OU SIMILAR</v>
          </cell>
          <cell r="C1519" t="str">
            <v>UN</v>
          </cell>
          <cell r="D1519">
            <v>80.040000000000006</v>
          </cell>
          <cell r="E1519">
            <v>2.98</v>
          </cell>
          <cell r="F1519">
            <v>83.02</v>
          </cell>
        </row>
        <row r="1520">
          <cell r="A1520">
            <v>2401002053</v>
          </cell>
          <cell r="B1520" t="str">
            <v>PLACA TATIL EM ACRILICO COM LETRAS EM ALTO RELEVO E BRAILLE (20X20)CM PARA SINALIZACAO DE PORTAS DIVERSAS (EX. SANIT. UNISSEX ACESSIVEL), FIXADAS POR ADESIVOS DUPLA FACE, DA ANLIK OU SIMILAR</v>
          </cell>
          <cell r="C1520" t="str">
            <v>UN</v>
          </cell>
          <cell r="D1520">
            <v>106.03</v>
          </cell>
          <cell r="E1520">
            <v>2.98</v>
          </cell>
          <cell r="F1520">
            <v>109.01</v>
          </cell>
        </row>
        <row r="1521">
          <cell r="A1521">
            <v>2401002055</v>
          </cell>
          <cell r="B1521" t="str">
            <v>PLACA TATIL PARA CORRIMAO EM ALUMINIO DE 10 X 3CM COM LETRA E PONTO DE ALUMINIO, DA ANLIK OU SIMILAR</v>
          </cell>
          <cell r="C1521" t="str">
            <v>UN</v>
          </cell>
          <cell r="D1521">
            <v>11.55</v>
          </cell>
          <cell r="E1521">
            <v>2.98</v>
          </cell>
          <cell r="F1521">
            <v>14.53</v>
          </cell>
        </row>
        <row r="1522">
          <cell r="A1522">
            <v>2401002057</v>
          </cell>
          <cell r="B1522" t="str">
            <v>PLACA TATIL EM ACRILICO COM LETRA EM ALTO RELEVO E BRAILLE (30X9)CM PARA SINALIZACAO DE PORTAS, FIXADAS POR ADESIVOS DUPLA FACE, DA ANLIK OU SIMILAR</v>
          </cell>
          <cell r="C1522" t="str">
            <v>UN</v>
          </cell>
          <cell r="D1522">
            <v>72.760000000000005</v>
          </cell>
          <cell r="E1522">
            <v>2.98</v>
          </cell>
          <cell r="F1522">
            <v>75.739999999999995</v>
          </cell>
        </row>
        <row r="1523">
          <cell r="A1523">
            <v>2401002058</v>
          </cell>
          <cell r="B1523" t="str">
            <v>PLACA TATIL EM ACRILICO COM LETRAS EM ALTO RELEVO E BRAILLE (30X14)CM PARA SINALIZACAO DE PORTAS, FIXADAS POR ADESIVOS DUPLA FACE, DA ANLIK OU SIMILAR</v>
          </cell>
          <cell r="C1523" t="str">
            <v>UN</v>
          </cell>
          <cell r="D1523">
            <v>112.03</v>
          </cell>
          <cell r="E1523">
            <v>2.98</v>
          </cell>
          <cell r="F1523">
            <v>115.01</v>
          </cell>
        </row>
        <row r="1524">
          <cell r="A1524">
            <v>2401002060</v>
          </cell>
          <cell r="B1524" t="str">
            <v>PINTURA E DEMARCACAO NO PISO PARA SINALIZAR VAGA DE ESTACIONAMENTO, USO INTERNO OU EXTERNO, COM O SIMBOLO "CADEIRANTE", NA MEDIDA DE (1,20 X 1,20)M</v>
          </cell>
          <cell r="C1524" t="str">
            <v>UN</v>
          </cell>
          <cell r="D1524">
            <v>13.98</v>
          </cell>
          <cell r="E1524">
            <v>46.09</v>
          </cell>
          <cell r="F1524">
            <v>60.07</v>
          </cell>
        </row>
        <row r="1525">
          <cell r="A1525">
            <v>2401002061</v>
          </cell>
          <cell r="B1525" t="str">
            <v>PINTURA E DEMARCACAO NO PISO PARA SINALIZAR VAGA DE ESTACIONAMENTO, USO INTERNO OU EXTERNO, COM O SIMBOLO "IDOSO", NA MEDIDA DE (1,50 X 0,40)M</v>
          </cell>
          <cell r="C1525" t="str">
            <v>UN</v>
          </cell>
          <cell r="D1525">
            <v>13.58</v>
          </cell>
          <cell r="E1525">
            <v>23.04</v>
          </cell>
          <cell r="F1525">
            <v>36.619999999999997</v>
          </cell>
        </row>
        <row r="1526">
          <cell r="A1526">
            <v>2401002063</v>
          </cell>
          <cell r="B1526" t="str">
            <v>PINTURA E DEMARCACAO NO PISO PARA COMPLEMENTAR A VAGA DE ESTACIONAMENTO ACESSIVEL, NA MEDIDA DE (5,20 X 1,20)M</v>
          </cell>
          <cell r="C1526" t="str">
            <v>UN</v>
          </cell>
          <cell r="D1526">
            <v>29.88</v>
          </cell>
          <cell r="E1526">
            <v>92.19</v>
          </cell>
          <cell r="F1526">
            <v>122.07</v>
          </cell>
        </row>
        <row r="1527">
          <cell r="A1527">
            <v>2401002065</v>
          </cell>
          <cell r="B1527" t="str">
            <v>SINALIZACAO VISUAL VERTICAL DE VAGAS CADEIRANTES/IDOSO/GESTANTE COM PLACA EM ACO INOX 180 COM TAMANHO DE (50X70)CM COM ADESIVO REFLETIVO E SIMBOLO, POSTE DE ACO GALV. C/3M ALT. E 2" DIAM. AMBOS DA ANLIK OU SIMILAR</v>
          </cell>
          <cell r="C1527" t="str">
            <v>CJ</v>
          </cell>
          <cell r="D1527">
            <v>339.64</v>
          </cell>
          <cell r="E1527">
            <v>30.55</v>
          </cell>
          <cell r="F1527">
            <v>370.19</v>
          </cell>
        </row>
        <row r="1528">
          <cell r="A1528">
            <v>2401002070</v>
          </cell>
          <cell r="B1528" t="str">
            <v>ALARME AUDIOVISUAL DE EMERGENCIA, MODELO BIVOLT 110/220V - 50/60HZ, FUNCIONAMENTO POR RADIOFREQUENCIA, ALCANCE ATE 25M, ILUMINACAO LED AUTO BRILHO, PRESSAO SONORA 100DB, INCL PLACA ALTO RELEVO E BRAILLE, DA ANLIK OU SIMILAR</v>
          </cell>
          <cell r="C1528" t="str">
            <v>UN</v>
          </cell>
          <cell r="D1528">
            <v>415.8</v>
          </cell>
          <cell r="E1528">
            <v>22.86</v>
          </cell>
          <cell r="F1528">
            <v>438.66</v>
          </cell>
        </row>
        <row r="1529">
          <cell r="A1529">
            <v>2401002075</v>
          </cell>
          <cell r="B1529" t="str">
            <v>ALARME AUDIO VISUAL DE EMERGENCIA, MOD. A PILHA (3 PILHAS ALCALINAS 1,5V AA), FUNC. POR RADIOFREQUENCIA, ALCANCE ATE 25M, ILUMINACAO LED AUTO BRILHO, 100DB, INCL. PLACA ALTO RELEVO E BRAILLE, DA ANLIK OU SIMILAR</v>
          </cell>
          <cell r="C1529" t="str">
            <v>UN</v>
          </cell>
          <cell r="D1529">
            <v>161.94999999999999</v>
          </cell>
          <cell r="E1529">
            <v>22.86</v>
          </cell>
          <cell r="F1529">
            <v>184.81</v>
          </cell>
        </row>
        <row r="1530">
          <cell r="A1530">
            <v>2401002080</v>
          </cell>
          <cell r="B1530" t="str">
            <v>ADESIVO EM VINIL IMPRESSO COM SIMBOLO S.I.A (CADEIRANTE) MEDINDO (1,20 X 0,80)M COM LAMINACAO TRANSPARENTE - FORNECIMENTO E INSTALACAO</v>
          </cell>
          <cell r="C1530" t="str">
            <v>UN</v>
          </cell>
          <cell r="D1530">
            <v>167.47</v>
          </cell>
          <cell r="E1530">
            <v>53.64</v>
          </cell>
          <cell r="F1530">
            <v>221.11</v>
          </cell>
        </row>
        <row r="1531">
          <cell r="A1531">
            <v>2401002085</v>
          </cell>
          <cell r="B1531" t="str">
            <v>MAPA TATIL PARA SINALIZACAO E LOCALIZACAO DOS AMBIENTES, EM ACRILICO NA COR CINZA COM LETRAS EM ALTO RELEVO E BRAILLE, (40X80)CM E PEDESTAL EM ACO COM PINTURA ELETROTASTICA, AMBOS DA ANLIK OU SIMILAR- FORNEC E INST.</v>
          </cell>
          <cell r="C1531" t="str">
            <v>CJ</v>
          </cell>
          <cell r="D1531">
            <v>2154.6</v>
          </cell>
          <cell r="E1531">
            <v>5.95</v>
          </cell>
          <cell r="F1531">
            <v>2160.5500000000002</v>
          </cell>
        </row>
        <row r="1533">
          <cell r="B1533" t="str">
            <v>*  REVESTIMENTO DE PISOS</v>
          </cell>
        </row>
        <row r="1534">
          <cell r="A1534">
            <v>2401003000</v>
          </cell>
          <cell r="B1534" t="str">
            <v>PISO TATIL, ALERTA EM PLACA CIMENTICIA 25X25X2,5CM, ASSENTADO COM ARGAMASSA TRACO 1:3 JUNTA 0,5M COM TRACO 1:4</v>
          </cell>
          <cell r="C1534" t="str">
            <v>UN</v>
          </cell>
          <cell r="D1534">
            <v>6.2</v>
          </cell>
          <cell r="E1534">
            <v>3.23</v>
          </cell>
          <cell r="F1534">
            <v>9.43</v>
          </cell>
        </row>
        <row r="1535">
          <cell r="A1535">
            <v>2401003005</v>
          </cell>
          <cell r="B1535" t="str">
            <v>PISO TATIL, DIRECIONAL EM PLACA CIMENTICIA 25X25X2,5CM, ASSENTADO COM ARGAMASSA TRACO 1:3 JUNTA 0,5CM COM TRACO 1:4</v>
          </cell>
          <cell r="C1535" t="str">
            <v>M</v>
          </cell>
          <cell r="D1535">
            <v>25.75</v>
          </cell>
          <cell r="E1535">
            <v>12.95</v>
          </cell>
          <cell r="F1535">
            <v>38.700000000000003</v>
          </cell>
        </row>
        <row r="1536">
          <cell r="A1536">
            <v>2401003010</v>
          </cell>
          <cell r="B1536" t="str">
            <v>PISO TATIL, ALERTA EM PLACA CIMENTICIA 40X40X2,5CM, ASSENTADO COM ARGAMASSA TRACO 1:3 JUNTA 0,5CM COM TRACO 1:4</v>
          </cell>
          <cell r="C1536" t="str">
            <v>UN</v>
          </cell>
          <cell r="D1536">
            <v>14.49</v>
          </cell>
          <cell r="E1536">
            <v>8.2799999999999994</v>
          </cell>
          <cell r="F1536">
            <v>22.77</v>
          </cell>
        </row>
        <row r="1537">
          <cell r="A1537">
            <v>2401003015</v>
          </cell>
          <cell r="B1537" t="str">
            <v>PISO TATIL, DIRECIONAL EM PLACA CIMENTICIA 40X40X2,5CM, ASSENTADO COM ARGAMASSA TRACO 1:3 JUNTA 0,5CM COM TRACO 1:4</v>
          </cell>
          <cell r="C1537" t="str">
            <v>M</v>
          </cell>
          <cell r="D1537">
            <v>36.270000000000003</v>
          </cell>
          <cell r="E1537">
            <v>20.72</v>
          </cell>
          <cell r="F1537">
            <v>56.99</v>
          </cell>
        </row>
        <row r="1538">
          <cell r="A1538">
            <v>2401003020</v>
          </cell>
          <cell r="B1538" t="str">
            <v>PISO TATIL ALERTA EM PLACAS DE BORRACHAS SINTETICA FLEXIVEL DE 25 X 25 X 5MM, ASSENTADO SOBRE AREAS INTERNAS COLADO SOBRE PISO EXISTENTE</v>
          </cell>
          <cell r="C1538" t="str">
            <v>UN</v>
          </cell>
          <cell r="D1538">
            <v>17.399999999999999</v>
          </cell>
          <cell r="E1538">
            <v>3.23</v>
          </cell>
          <cell r="F1538">
            <v>20.63</v>
          </cell>
        </row>
        <row r="1539">
          <cell r="A1539">
            <v>2401003025</v>
          </cell>
          <cell r="B1539" t="str">
            <v>PISO TATIL DIRECIONAL EM PLACAS DE BORRACHA SINTETICA FLEXIVEL DE 25 X 25 X 5MM, ASSENTADO SOBRE AREAS INTERNAS COLADO SOBRE PISO EXISTENTE</v>
          </cell>
          <cell r="C1539" t="str">
            <v>M</v>
          </cell>
          <cell r="D1539">
            <v>69.63</v>
          </cell>
          <cell r="E1539">
            <v>12.95</v>
          </cell>
          <cell r="F1539">
            <v>82.58</v>
          </cell>
        </row>
        <row r="1540">
          <cell r="A1540">
            <v>2401003030</v>
          </cell>
          <cell r="B1540" t="str">
            <v>PISO TATIL ALERTA EM PLACAS DE BORRACHA SINTETICA FLEXIVEL DE 25 X 25 X 12MM, ASSENTADO SOBRE AREAS EXTERNAS, COM ARGAMASSA</v>
          </cell>
          <cell r="C1540" t="str">
            <v>UN</v>
          </cell>
          <cell r="D1540">
            <v>41.26</v>
          </cell>
          <cell r="E1540">
            <v>3.23</v>
          </cell>
          <cell r="F1540">
            <v>44.49</v>
          </cell>
        </row>
        <row r="1541">
          <cell r="A1541">
            <v>2401003035</v>
          </cell>
          <cell r="B1541" t="str">
            <v>PISO TATIL DIRECIONAL EM PLACAS DE BORRACHA SINTETICA FLEXIVEL DE 25 X 25 X 12MM, ASSENTADO SOBRE AREAS EXTERNAS, COM ARGAMASSA</v>
          </cell>
          <cell r="C1541" t="str">
            <v>M</v>
          </cell>
          <cell r="D1541">
            <v>164.91</v>
          </cell>
          <cell r="E1541">
            <v>12.95</v>
          </cell>
          <cell r="F1541">
            <v>177.86</v>
          </cell>
        </row>
        <row r="1543">
          <cell r="B1543" t="str">
            <v>SERVICOS COMPLEMENTARES</v>
          </cell>
        </row>
        <row r="1545">
          <cell r="A1545" t="str">
            <v>CODIGO</v>
          </cell>
          <cell r="B1545" t="str">
            <v>S E R V I C O S</v>
          </cell>
          <cell r="C1545" t="str">
            <v>UNID</v>
          </cell>
          <cell r="E1545" t="str">
            <v>MAO OBRA</v>
          </cell>
          <cell r="F1545" t="str">
            <v>TOTAL</v>
          </cell>
        </row>
        <row r="1547">
          <cell r="A1547">
            <v>2001001040</v>
          </cell>
          <cell r="B1547" t="str">
            <v>SINAPI - 102362 - ALAMBRADO PARA QUADRA POLIESPORTIVA, ESTRUTURADO POR TUBOS DE ACO GALVANIZADO, (MONTANTES COM DIAMETRO 2", TRAVESSAS E ESCORAS COM DIAMETRO 1 ¼ö), COM TELA DE ARAME GALVANIZADO, FIO 14 BWG E MALHA QUADRADA 5X5CM (EXCETO MURETA). AF_</v>
          </cell>
          <cell r="C1547" t="str">
            <v>M2</v>
          </cell>
          <cell r="F1547">
            <v>166.68</v>
          </cell>
        </row>
        <row r="1548">
          <cell r="A1548">
            <v>2001001045</v>
          </cell>
          <cell r="B1548" t="str">
            <v>SINAPI - 98522 - ALAMBRADO EM MOUROES DE CONCRETO, COM TELA DE ARAME GALVANIZADO (INCLUSIVE MURETA EM CONCRETO). AF_05/2018</v>
          </cell>
          <cell r="C1548" t="str">
            <v>M</v>
          </cell>
          <cell r="F1548">
            <v>155.68</v>
          </cell>
        </row>
        <row r="1549">
          <cell r="A1549">
            <v>2001001200</v>
          </cell>
          <cell r="B1549" t="str">
            <v>SINAPI - 96361 - PAREDE COM PLACAS DE GESSO ACARTONADO (DRYWALL), PARA USO INTERNO, COM DUAS FACES SIMPLES E ESTRUTURA METALICA COM GUIAS DUPLAS, COM VAOS. AF_06/2017_PS</v>
          </cell>
          <cell r="C1549" t="str">
            <v>M2</v>
          </cell>
          <cell r="F1549">
            <v>157.85</v>
          </cell>
        </row>
        <row r="1550">
          <cell r="A1550">
            <v>2001003000</v>
          </cell>
          <cell r="B1550" t="str">
            <v>DIVISORIA NAVAL SIMPLES COM PERFIS EM ACO ZINCADO - FORNECIMENTO E INSTALACAO</v>
          </cell>
          <cell r="C1550" t="str">
            <v>M2</v>
          </cell>
          <cell r="D1550">
            <v>122.87</v>
          </cell>
          <cell r="E1550">
            <v>12.49</v>
          </cell>
          <cell r="F1550">
            <v>135.36000000000001</v>
          </cell>
        </row>
        <row r="1551">
          <cell r="A1551">
            <v>2001003002</v>
          </cell>
          <cell r="B1551" t="str">
            <v>PORTA PARA DIVISORIA NAVAL SIMPLES, INCLUSIVE FECHADURA E DOBRADICAS - FORNECIMENTO E INSTALACAO</v>
          </cell>
          <cell r="C1551" t="str">
            <v>M2</v>
          </cell>
          <cell r="D1551">
            <v>337.8</v>
          </cell>
          <cell r="E1551">
            <v>75.72</v>
          </cell>
          <cell r="F1551">
            <v>413.52</v>
          </cell>
        </row>
        <row r="1552">
          <cell r="A1552">
            <v>2001003003</v>
          </cell>
          <cell r="B1552" t="str">
            <v>MAO DE OBRA PARA MONTAGEM DE DIVISORIA NAVAL</v>
          </cell>
          <cell r="C1552" t="str">
            <v>M2</v>
          </cell>
          <cell r="D1552">
            <v>0</v>
          </cell>
          <cell r="E1552">
            <v>15.13</v>
          </cell>
          <cell r="F1552">
            <v>15.13</v>
          </cell>
        </row>
        <row r="1553">
          <cell r="A1553">
            <v>2001003004</v>
          </cell>
          <cell r="B1553" t="str">
            <v>SINAPI - 102257 - DIVISORIA SANITARIA, TIPO CABINE, EM PAINEL DE GRANILITE, ESP = 3CM, ASSENTADO COM ARGAMASSA COLANTE AC III-E, EXCLUSIVE FERRAGENS. AF_01/2021</v>
          </cell>
          <cell r="C1553" t="str">
            <v>M2</v>
          </cell>
          <cell r="F1553">
            <v>335.27</v>
          </cell>
        </row>
        <row r="1554">
          <cell r="A1554">
            <v>2001003005</v>
          </cell>
          <cell r="B1554" t="str">
            <v>SINAPI - 102253 - DIVISORIA SANITARIA, TIPO CABINE, EM GRANITO CINZA POLIDO, ESP = 3CM, ASSENTADO COM ARGAMASSA COLANTE AC III-E, EXCLUSIVE FERRAGENS. AF_01/2021</v>
          </cell>
          <cell r="C1554" t="str">
            <v>M2</v>
          </cell>
          <cell r="F1554">
            <v>892.16</v>
          </cell>
        </row>
        <row r="1555">
          <cell r="A1555">
            <v>2001003012</v>
          </cell>
          <cell r="B1555" t="str">
            <v>MURO (H=2,00M) REVESTIDO E PINTADO - ANEXO A-118 (S.C.) - PLANILHA PADRAO 000566</v>
          </cell>
          <cell r="C1555" t="str">
            <v>M</v>
          </cell>
          <cell r="F1555">
            <v>729.47</v>
          </cell>
        </row>
        <row r="1556">
          <cell r="A1556">
            <v>2001003013</v>
          </cell>
          <cell r="B1556" t="str">
            <v>MURO (H=2,00 M) - ANEXO A-118 (S.C.) - SIMPLIFICADO(CHAPISCADO/REGULARIZADO/CHAPISCADO DESEMPENADO) - PLANILHA PADRAO 000567</v>
          </cell>
          <cell r="C1556" t="str">
            <v>M</v>
          </cell>
          <cell r="F1556">
            <v>659.96</v>
          </cell>
        </row>
        <row r="1557">
          <cell r="A1557">
            <v>2001003014</v>
          </cell>
          <cell r="B1557" t="str">
            <v>CERCA DE MOUROES DE CONCRETO, SECAO "T" PONTA INCLINADA, 10X10 CM, ESPACAMENTO DE 2,5 M, CRAVADOS 0,6 M, COM TELA DE ARAME GALVANIZADA FIO 2,77MM MALHA 5X5CM E 3 FIADAS DE ARAME FARPADO No 14 - FORNECIMENTO E INSTALACAO - ANEXO A-120</v>
          </cell>
          <cell r="C1557" t="str">
            <v>M</v>
          </cell>
          <cell r="D1557">
            <v>144.15</v>
          </cell>
          <cell r="E1557">
            <v>32.520000000000003</v>
          </cell>
          <cell r="F1557">
            <v>176.67</v>
          </cell>
        </row>
        <row r="1558">
          <cell r="A1558">
            <v>2001003015</v>
          </cell>
          <cell r="B1558" t="str">
            <v>CERCA DE FECHAMENTO COM TELA E MURETA, INCLUSO CAIACAO - ANEXO A-121</v>
          </cell>
          <cell r="C1558" t="str">
            <v>M</v>
          </cell>
          <cell r="D1558">
            <v>234.96</v>
          </cell>
          <cell r="E1558">
            <v>72.14</v>
          </cell>
          <cell r="F1558">
            <v>307.10000000000002</v>
          </cell>
        </row>
        <row r="1559">
          <cell r="A1559">
            <v>2001003016</v>
          </cell>
          <cell r="B1559" t="str">
            <v>SINAPI - 92393 - EXECUCAO DE PAVIMENTO EM PISO INTERTRAVADO, COM BLOCO SEXTAVADO DE 25 X 25 CM, ESPESSURA 6 CM. AF_10/2022</v>
          </cell>
          <cell r="C1559" t="str">
            <v>M2</v>
          </cell>
          <cell r="F1559">
            <v>58.05</v>
          </cell>
        </row>
        <row r="1560">
          <cell r="A1560">
            <v>2001003018</v>
          </cell>
          <cell r="B1560" t="str">
            <v>SINAPI - 92397 - EXECUCAO DE PAVIMENTO EM PISO INTERTRAVADO, COM BLOCO RETANGULAR COR NATURAL DE 20 X 10 CM, ESPESSURA 6 CM. AF_10/2022</v>
          </cell>
          <cell r="C1560" t="str">
            <v>M2</v>
          </cell>
          <cell r="F1560">
            <v>60.94</v>
          </cell>
        </row>
        <row r="1561">
          <cell r="A1561">
            <v>2001003022</v>
          </cell>
          <cell r="B1561" t="str">
            <v>SINAPI - 86934 - BANCADA DE MARMORE SINTETICO 120 X 60CM, COM CUBA INTEGRADA, INCLUSO SIFAO TIPO FLEXIVEL EM PVC, VALVULA EM PLASTICO CROMADO TIPO AMERICANA E TORNEIRA CROMADA LONGA, DE PAREDE, PADRAO POPULAR - FORNECIMENTO E INSTALACAO. AF_01/2020</v>
          </cell>
          <cell r="C1561" t="str">
            <v>UN</v>
          </cell>
          <cell r="F1561">
            <v>465.59</v>
          </cell>
        </row>
        <row r="1562">
          <cell r="A1562">
            <v>2001003023</v>
          </cell>
          <cell r="B1562" t="str">
            <v>BANCADA DE GRANITO CINZA ANDORINHA, COM ACABAMENTO RETO SIMPLES, ESPESSURA DE 2,5CM</v>
          </cell>
          <cell r="C1562" t="str">
            <v>M2</v>
          </cell>
          <cell r="D1562">
            <v>685.22</v>
          </cell>
          <cell r="E1562">
            <v>76.38</v>
          </cell>
          <cell r="F1562">
            <v>761.6</v>
          </cell>
        </row>
        <row r="1563">
          <cell r="A1563">
            <v>2001003026</v>
          </cell>
          <cell r="B1563" t="str">
            <v>FRONTAO/ESPELHO EM GRANITO CINZA ANDORINHA COM H=10CM, ESP=2CM</v>
          </cell>
          <cell r="C1563" t="str">
            <v>M</v>
          </cell>
          <cell r="D1563">
            <v>69.48</v>
          </cell>
          <cell r="E1563">
            <v>8.84</v>
          </cell>
          <cell r="F1563">
            <v>78.319999999999993</v>
          </cell>
        </row>
        <row r="1564">
          <cell r="A1564">
            <v>2001003028</v>
          </cell>
          <cell r="B1564" t="str">
            <v>ARMARIO SOB BANCADA COM H=66CM EM MDF BRANCO ESPESSURA 18MM - ANEXO A-133</v>
          </cell>
          <cell r="C1564" t="str">
            <v>M2</v>
          </cell>
          <cell r="D1564">
            <v>317.2</v>
          </cell>
          <cell r="E1564">
            <v>380.2</v>
          </cell>
          <cell r="F1564">
            <v>697.4</v>
          </cell>
        </row>
        <row r="1565">
          <cell r="A1565">
            <v>2001003032</v>
          </cell>
          <cell r="B1565" t="str">
            <v>CONJUNTO DE CINCO PRATELEIRAS C/ C=150CM, L=40CM, ESP=8CM,CONCRETO MOLDADO IN LOCO FCK=20MPA, ARMADA C/ TELA SOLDADA Q-238 FIO 6.0MM, ENGASTADA EM ALV. DE TIJ. COMUM 1/2 VEZ, REV. E PINTADA C/ LATEX ACRILICO, PRAT.ACAB. SILICONNE-ANEXO A-142(S.C.)</v>
          </cell>
          <cell r="C1565" t="str">
            <v>M</v>
          </cell>
          <cell r="D1565">
            <v>777.64</v>
          </cell>
          <cell r="E1565">
            <v>0</v>
          </cell>
          <cell r="F1565">
            <v>777.64</v>
          </cell>
        </row>
        <row r="1566">
          <cell r="A1566">
            <v>2001003040</v>
          </cell>
          <cell r="B1566" t="str">
            <v>BANCO DE CONCRETO C=193CM, L=40CM E H=40CM EM CONCRETO MOLDADO IN LOCO FCK=20MPA, ARMADA COM TELA SOLDADA Q-238 FIO 6,0MM, MALHA DUPLA, COM PES DE ALVENARIA DE TIJOLO COMUM 1/2 VEZ, CONFORME DETALHE ANEXO A-147</v>
          </cell>
          <cell r="C1566" t="str">
            <v>UN</v>
          </cell>
          <cell r="D1566">
            <v>291.35000000000002</v>
          </cell>
          <cell r="E1566">
            <v>0</v>
          </cell>
          <cell r="F1566">
            <v>291.35000000000002</v>
          </cell>
        </row>
        <row r="1567">
          <cell r="A1567">
            <v>2001003044</v>
          </cell>
          <cell r="B1567" t="str">
            <v>PLACA DE SINALIZACAO EM ACRILICO ATE 240 CM2 COM 10 LETRAS, PARA PORTAS</v>
          </cell>
          <cell r="C1567" t="str">
            <v>UN</v>
          </cell>
          <cell r="D1567">
            <v>83.79</v>
          </cell>
          <cell r="E1567">
            <v>2.98</v>
          </cell>
          <cell r="F1567">
            <v>86.77</v>
          </cell>
        </row>
        <row r="1568">
          <cell r="A1568">
            <v>2001003046</v>
          </cell>
          <cell r="B1568" t="str">
            <v>MASTRO TRIPLICE - ANEXO A-155 (S.C.)</v>
          </cell>
          <cell r="C1568" t="str">
            <v>UN</v>
          </cell>
          <cell r="D1568">
            <v>3476.95</v>
          </cell>
          <cell r="E1568">
            <v>1165.28</v>
          </cell>
          <cell r="F1568">
            <v>4642.2299999999996</v>
          </cell>
        </row>
        <row r="1569">
          <cell r="A1569">
            <v>2001003150</v>
          </cell>
          <cell r="B1569" t="str">
            <v>SINAPI - 94267 - GUIA (MEIO-FIO) E SARJETA CONJUGADOS DE CONCRETO, MOLDADA  IN LOCO  EM TRECHO RETO COM EXTRUSORA, 45 CM BASE (15 CM BASE DA GUIA + 30 CM BASE DA SARJETA) X 22 CM ALTURA. AF_06/2016</v>
          </cell>
          <cell r="C1569" t="str">
            <v>M</v>
          </cell>
          <cell r="F1569">
            <v>52.25</v>
          </cell>
        </row>
        <row r="1570">
          <cell r="A1570">
            <v>2001003155</v>
          </cell>
          <cell r="B1570" t="str">
            <v>SINAPI - 94268 - GUIA (MEIO-FIO) E SARJETA CONJUGADOS DE CONCRETO, MOLDADA  IN LOCO  EM TRECHO CURVO COM EXTRUSORA, 45 CM BASE (15 CM BASE DA GUIA + 30 CM BASE DA SARJETA) X 22 CM ALTURA. AF_06/2016</v>
          </cell>
          <cell r="C1570" t="str">
            <v>M</v>
          </cell>
          <cell r="F1570">
            <v>56.02</v>
          </cell>
        </row>
        <row r="1571">
          <cell r="A1571">
            <v>2001003160</v>
          </cell>
          <cell r="B1571" t="str">
            <v>SINAPI - 94263 - GUIA (MEIO-FIO) CONCRETO, MOLDADA  IN LOCO  EM TRECHO RETO COM EXTRUSORA, 13 CM BASE X 22 CM ALTURA. AF_06/2016</v>
          </cell>
          <cell r="C1571" t="str">
            <v>M</v>
          </cell>
          <cell r="F1571">
            <v>31.85</v>
          </cell>
        </row>
        <row r="1572">
          <cell r="A1572">
            <v>2001003165</v>
          </cell>
          <cell r="B1572" t="str">
            <v>SINAPI - 94264 - GUIA (MEIO-FIO) CONCRETO, MOLDADA  IN LOCO  EM TRECHO CURVO COM EXTRUSORA, 13 CM BASE X 22 CM ALTURA. AF_06/2016</v>
          </cell>
          <cell r="C1572" t="str">
            <v>M</v>
          </cell>
          <cell r="F1572">
            <v>34.840000000000003</v>
          </cell>
        </row>
        <row r="1573">
          <cell r="A1573">
            <v>2001003988</v>
          </cell>
          <cell r="B1573" t="str">
            <v>ABRIGO PARA GAS, EM TIJOLO 8 FUROS 1/2 VEZ E LAJE EM CONCRETO ARMADO, REVESTIDO E PINTADO MEDINDO:- (1,60 X 0,95)M, H=1,05M - PARA 2 CILINDROS DE 13 KG - PLANILHA PADRAO 000568</v>
          </cell>
          <cell r="C1573" t="str">
            <v>UN</v>
          </cell>
          <cell r="F1573">
            <v>2260.29</v>
          </cell>
        </row>
        <row r="1574">
          <cell r="A1574">
            <v>2001003990</v>
          </cell>
          <cell r="B1574" t="str">
            <v>ABRIGO PARA GAS, EM TIJOLO COMUM INTERTRAVADO E LAJE EM CONCRETO ARMADO, REVESTIDO E PINTADO MEDINDO:- (2,00 X 0,95)M, H=2,27M - PARA 2 CILINDROS DE 45KG</v>
          </cell>
          <cell r="C1574" t="str">
            <v>UN</v>
          </cell>
          <cell r="D1574">
            <v>2189.2600000000002</v>
          </cell>
          <cell r="E1574">
            <v>1961.68</v>
          </cell>
          <cell r="F1574">
            <v>4150.9399999999996</v>
          </cell>
        </row>
        <row r="1575">
          <cell r="A1575">
            <v>2001003992</v>
          </cell>
          <cell r="B1575" t="str">
            <v>- (2,70 X 0,95)M, H=2,27M - PARA 4 CILINDROS DE 45KG</v>
          </cell>
          <cell r="C1575" t="str">
            <v>UN</v>
          </cell>
          <cell r="D1575">
            <v>2720.23</v>
          </cell>
          <cell r="E1575">
            <v>2815.23</v>
          </cell>
          <cell r="F1575">
            <v>5535.46</v>
          </cell>
        </row>
        <row r="1576">
          <cell r="A1576">
            <v>2001003995</v>
          </cell>
          <cell r="B1576" t="str">
            <v>ABRIGO PARA RESIDUOS SOLIDOS, TIPO B, 2 CELULAS (2,85 X 1,70)M, CONFORME DETALHE DE PROJETO - ANEXO A-159 - PLANILHA PADRAO 000564</v>
          </cell>
          <cell r="C1576" t="str">
            <v>UN</v>
          </cell>
          <cell r="F1576">
            <v>18140.95</v>
          </cell>
        </row>
        <row r="1577">
          <cell r="A1577">
            <v>2001003997</v>
          </cell>
          <cell r="B1577" t="str">
            <v>ALUGUEL CAMINHAO MUNCK, TIPO TOCO, MODELO 12/18 6M ATE 5T</v>
          </cell>
          <cell r="C1577" t="str">
            <v>DIA</v>
          </cell>
          <cell r="D1577">
            <v>3043.76</v>
          </cell>
          <cell r="E1577">
            <v>0</v>
          </cell>
          <cell r="F1577">
            <v>3043.76</v>
          </cell>
        </row>
        <row r="1578">
          <cell r="A1578">
            <v>2001003998</v>
          </cell>
          <cell r="B1578" t="str">
            <v>ALUGUEL CAMINHAO MUNCK, TIPO TOCO, MODELO 12/18 6M ATE 5T</v>
          </cell>
          <cell r="C1578" t="str">
            <v>H</v>
          </cell>
          <cell r="D1578">
            <v>269.70999999999998</v>
          </cell>
          <cell r="E1578">
            <v>0</v>
          </cell>
          <cell r="F1578">
            <v>269.70999999999998</v>
          </cell>
        </row>
        <row r="1579">
          <cell r="A1579">
            <v>2001004000</v>
          </cell>
          <cell r="B1579" t="str">
            <v>LOCACAO MENSAL DE ANDAIME TIPO FACHADEIRO, CONTENDO PLATAFORMA, SAPATAS AJUSTAVEIS, RODAPES, ESCADA MARINHEIRO E GUARDA CORPO, CONFORME AS NORMAS NBR 6494 E NR 18, INCLUSIVE PRIMEIRA MONTAGEM</v>
          </cell>
          <cell r="C1579" t="str">
            <v>M2</v>
          </cell>
          <cell r="D1579">
            <v>9.73</v>
          </cell>
          <cell r="E1579">
            <v>7.27</v>
          </cell>
          <cell r="F1579">
            <v>17</v>
          </cell>
        </row>
        <row r="1580">
          <cell r="A1580">
            <v>2001004001</v>
          </cell>
          <cell r="B1580" t="str">
            <v>SINAPI - 97063 - MONTAGEM E DESMONTAGEM DE ANDAIME MODULAR FACHADEIRO, COM PISO METALICO, PARA EDIFICACOES COM MULTIPLOS PAVIMENTOS (EXCLUSIVE ANDAIME E LIMPEZA). AF_11/2017</v>
          </cell>
          <cell r="C1580" t="str">
            <v>M2</v>
          </cell>
          <cell r="F1580">
            <v>9.01</v>
          </cell>
        </row>
        <row r="1581">
          <cell r="A1581">
            <v>2001004006</v>
          </cell>
          <cell r="B1581" t="str">
            <v>LOCACAO MENSAL DE ANDAIME TUBULAR METALICO TIPO TORRE, COM LARGURA DE 1,00 ATE 1,50M E H=1,00M, INCLUSO A PRIMEIRA MONTAGEM E DESMONTAGEM</v>
          </cell>
          <cell r="C1581" t="str">
            <v>M</v>
          </cell>
          <cell r="D1581">
            <v>28.18</v>
          </cell>
          <cell r="E1581">
            <v>10.24</v>
          </cell>
          <cell r="F1581">
            <v>38.42</v>
          </cell>
        </row>
        <row r="1582">
          <cell r="A1582">
            <v>2001004007</v>
          </cell>
          <cell r="B1582" t="str">
            <v>SINAPI - 97064 - MONTAGEM E DESMONTAGEM DE ANDAIME TUBULAR TIPO ôTORREö (EXCLUSIVE ANDAIME E LIMPEZA). AF_11/2017</v>
          </cell>
          <cell r="C1582" t="str">
            <v>M</v>
          </cell>
          <cell r="F1582">
            <v>16.510000000000002</v>
          </cell>
        </row>
        <row r="1583">
          <cell r="A1583">
            <v>2001004030</v>
          </cell>
          <cell r="B1583" t="str">
            <v>PINTURA DE FAIXAS DE DEMARCACAO COM TINTA ACRILICA, L=10CM, APLICADA COM TRINCHA</v>
          </cell>
          <cell r="C1583" t="str">
            <v>M</v>
          </cell>
          <cell r="D1583">
            <v>5.42</v>
          </cell>
          <cell r="E1583">
            <v>5.15</v>
          </cell>
          <cell r="F1583">
            <v>10.57</v>
          </cell>
        </row>
        <row r="1584">
          <cell r="A1584">
            <v>2001004032</v>
          </cell>
          <cell r="B1584" t="str">
            <v>PINTURA DE FAIXAS DE DEMARCACAO COM TINTA ACRILICA, L=20CM, APLICADA COM TRINCHA</v>
          </cell>
          <cell r="C1584" t="str">
            <v>M</v>
          </cell>
          <cell r="D1584">
            <v>2.4</v>
          </cell>
          <cell r="E1584">
            <v>18.11</v>
          </cell>
          <cell r="F1584">
            <v>20.51</v>
          </cell>
        </row>
        <row r="1585">
          <cell r="A1585">
            <v>2001004035</v>
          </cell>
          <cell r="B1585" t="str">
            <v>SINAPI - 102513 - PINTURA DE SIMBOLOS E TEXTOS COM TINTA ACRILICA, DEMARCACAO COM FITA ADESIVA E APLICACAO COM ROLO. AF_05/2021</v>
          </cell>
          <cell r="C1585" t="str">
            <v>M2</v>
          </cell>
          <cell r="F1585">
            <v>38.83</v>
          </cell>
        </row>
        <row r="1586">
          <cell r="A1586">
            <v>2001004040</v>
          </cell>
          <cell r="B1586" t="str">
            <v>BARREIRA DE PROTECAO HELICOIDAL (CONCERTINA) SIMPLES EM ACO GALVANIZADO CORTANTE, DIAMETRO DE 300MM, INCLUSIVE ACESSORIOS DE FIXACAO</v>
          </cell>
          <cell r="C1586" t="str">
            <v>M</v>
          </cell>
          <cell r="D1586">
            <v>16.52</v>
          </cell>
          <cell r="E1586">
            <v>31.15</v>
          </cell>
          <cell r="F1586">
            <v>47.67</v>
          </cell>
        </row>
        <row r="1587">
          <cell r="A1587">
            <v>2001004041</v>
          </cell>
          <cell r="B1587" t="str">
            <v>GRADIL EM METALON, H=2,00M, INCLUSIVE BROCA DE 25CM (0,80M), PINTURA EM FUNDO ANTICORROSIVO (2 DEMAOS) E ESMALTE EM 2 DEMAOS</v>
          </cell>
          <cell r="C1587" t="str">
            <v>M</v>
          </cell>
          <cell r="D1587">
            <v>455.71</v>
          </cell>
          <cell r="E1587">
            <v>204.31</v>
          </cell>
          <cell r="F1587">
            <v>660.02</v>
          </cell>
        </row>
        <row r="1588">
          <cell r="A1588">
            <v>2001004042</v>
          </cell>
          <cell r="B1588" t="str">
            <v>GRADIL EM METALON, H=1,80M, INCLUSIVE BROCA DE 25CM (0,80M), PINTURA EM FUNDO ANTICORROSIVO (2 DEMAOS) E ESMALTE EM 2 DEMAOS - ANEXO A-061 (S.C.)</v>
          </cell>
          <cell r="C1588" t="str">
            <v>M</v>
          </cell>
          <cell r="D1588">
            <v>425.02</v>
          </cell>
          <cell r="E1588">
            <v>187.96</v>
          </cell>
          <cell r="F1588">
            <v>612.98</v>
          </cell>
        </row>
        <row r="1589">
          <cell r="A1589">
            <v>2001004043</v>
          </cell>
          <cell r="B1589" t="str">
            <v>GRADIL EM METALON SOBRE MURETA DE CONCRETO H=1,80M, SENDO H=1,30M DE GRADIL E MURETA H=0,50M, REVESTIDO E PINTADO COM FUNDO ANTICORROSIVO E ESMALTE SINTETICO EM 2 DEMAOS ANEXO A-062 (S.C.)</v>
          </cell>
          <cell r="C1589" t="str">
            <v>M</v>
          </cell>
          <cell r="D1589">
            <v>602.22</v>
          </cell>
          <cell r="E1589">
            <v>390.66</v>
          </cell>
          <cell r="F1589">
            <v>992.88</v>
          </cell>
        </row>
        <row r="1590">
          <cell r="A1590">
            <v>2001004044</v>
          </cell>
          <cell r="B1590" t="str">
            <v>GRADIL EM METALON SOBRE MURETA DE CONCRETO H=2,00M, SENDO H=1,50M DE GRADIL E MURETA H=0,50M, REVESTIDO E PINTADO COM FUNDO ANTICORROSIVO E ESMALTE SINTETICO EM 2 DEMAOS ANEXO A-062 (S.C.)</v>
          </cell>
          <cell r="C1590" t="str">
            <v>M</v>
          </cell>
          <cell r="D1590">
            <v>615.35</v>
          </cell>
          <cell r="E1590">
            <v>403.7</v>
          </cell>
          <cell r="F1590">
            <v>1019.05</v>
          </cell>
        </row>
        <row r="1591">
          <cell r="A1591">
            <v>2001004045</v>
          </cell>
          <cell r="B1591" t="str">
            <v>PORTAO EM METALON - 1 FOLHA - PARA PEDESTRES, INCLUSIVE 2 BROCAS DE 25CM (0,80M), PINTURA EM FUNDO ANTICORROSIVO (2 DEMAOS) E ESMALTE EM 2 DEMAOS - ANEXO A-060 (S.C.)</v>
          </cell>
          <cell r="C1591" t="str">
            <v>M2</v>
          </cell>
          <cell r="D1591">
            <v>470.65</v>
          </cell>
          <cell r="E1591">
            <v>221.5</v>
          </cell>
          <cell r="F1591">
            <v>692.15</v>
          </cell>
        </row>
        <row r="1592">
          <cell r="A1592">
            <v>2001004046</v>
          </cell>
          <cell r="B1592" t="str">
            <v>PORTAO EM METALON - 2 FOLHAS - PARA VEICULOS, INCLUSIVE 2 BROCAS DE 25CM (0,80M), PINTURA EM FUNDO ANTICORROSIVO (2 DEMAOS) E ESMALTE EM 2 DEMAOS - ANEXO A-060 (S.C.)</v>
          </cell>
          <cell r="C1592" t="str">
            <v>M2</v>
          </cell>
          <cell r="D1592">
            <v>306.92</v>
          </cell>
          <cell r="E1592">
            <v>133.30000000000001</v>
          </cell>
          <cell r="F1592">
            <v>440.22</v>
          </cell>
        </row>
        <row r="1593">
          <cell r="A1593">
            <v>2001004047</v>
          </cell>
          <cell r="B1593" t="str">
            <v>GRADIL EM METALON, SOBRE MURETA DE ALVENARIA H=1,80M, SENDO H=1,30M DE GRADIL E MURETA H=0,50M, INCLUSIVE PINTURA C/FUNDO ANTICORROSIVO (2 DEMAOS), ESMALTE (2 DEMAOS) NO GRADIL, NA MURETA REVESTIMENTO, SELADOR E LATEX (2 DEMAOS), ANEXO A-062(S.C.)</v>
          </cell>
          <cell r="C1593" t="str">
            <v>M</v>
          </cell>
          <cell r="D1593">
            <v>420.71</v>
          </cell>
          <cell r="E1593">
            <v>329.44</v>
          </cell>
          <cell r="F1593">
            <v>750.15</v>
          </cell>
        </row>
        <row r="1594">
          <cell r="A1594">
            <v>2001004048</v>
          </cell>
          <cell r="B1594" t="str">
            <v>GRADIL EM METALON, SOBRE MURETA DE ALVENARIA H=2,00M, SENDO H=1,50M DE GRADIL E MURETA H=0,50M, INCLUSIVE PINTURA C/FUNDO ANTICORROSIVO (2 DEMAOS), ESMALTE (2 DEMAOS) NO GRADIL, NA MURETA REVESTIMENTO, SELADOR E LATEX (2 DEMAOS), ANEXO A-062(S.C.)</v>
          </cell>
          <cell r="C1594" t="str">
            <v>M</v>
          </cell>
          <cell r="D1594">
            <v>459.71</v>
          </cell>
          <cell r="E1594">
            <v>354.1</v>
          </cell>
          <cell r="F1594">
            <v>813.81</v>
          </cell>
        </row>
        <row r="1596">
          <cell r="B1596" t="str">
            <v>URBANIZACAO</v>
          </cell>
        </row>
        <row r="1598">
          <cell r="A1598" t="str">
            <v>CODIGO</v>
          </cell>
          <cell r="B1598" t="str">
            <v>S E R V I C O S</v>
          </cell>
          <cell r="C1598" t="str">
            <v>UNID</v>
          </cell>
          <cell r="E1598" t="str">
            <v>MAO OBRA</v>
          </cell>
          <cell r="F1598" t="str">
            <v>TOTAL</v>
          </cell>
        </row>
        <row r="1600">
          <cell r="A1600">
            <v>2101000101</v>
          </cell>
          <cell r="B1600" t="str">
            <v>SINAPI - 103946 - PLANTIO DE GRAMA ESMERALDA OU SAO CARLOS OU CURITIBANA, EM PLACAS. AF_05/2022</v>
          </cell>
          <cell r="C1600" t="str">
            <v>M2</v>
          </cell>
          <cell r="F1600">
            <v>12.02</v>
          </cell>
        </row>
        <row r="1601">
          <cell r="A1601">
            <v>2101000102</v>
          </cell>
          <cell r="B1601" t="str">
            <v>SINAPI - 98509 - PLANTIO DE ARBUSTO OU  CERCA VIVA. AF_05/2018</v>
          </cell>
          <cell r="C1601" t="str">
            <v>UN</v>
          </cell>
          <cell r="F1601">
            <v>55.63</v>
          </cell>
        </row>
        <row r="1602">
          <cell r="A1602">
            <v>2101000103</v>
          </cell>
          <cell r="B1602" t="str">
            <v>SINAPI - 98510 - PLANTIO DE ARVORE ORNAMENTAL COM ALTURA DE MUDA MENOR OU IGUAL A 2,00 M. AF_05/2018</v>
          </cell>
          <cell r="C1602" t="str">
            <v>UN</v>
          </cell>
          <cell r="F1602">
            <v>79.52</v>
          </cell>
        </row>
        <row r="1603">
          <cell r="A1603">
            <v>2101000104</v>
          </cell>
          <cell r="B1603" t="str">
            <v>SINAPI - 98511 - PLANTIO DE ARVORE ORNAMENTAL COM ALTURA DE MUDA MAIOR QUE 2,00 M E MENOR OU IGUAL A 4,00 M. AF_05/2018</v>
          </cell>
          <cell r="C1603" t="str">
            <v>UN</v>
          </cell>
          <cell r="F1603">
            <v>153.53</v>
          </cell>
        </row>
        <row r="1605">
          <cell r="B1605" t="str">
            <v>LIMPEZA</v>
          </cell>
        </row>
        <row r="1607">
          <cell r="A1607" t="str">
            <v>CODIGO</v>
          </cell>
          <cell r="B1607" t="str">
            <v>S E R V I C O S</v>
          </cell>
          <cell r="C1607" t="str">
            <v>UNID</v>
          </cell>
          <cell r="E1607" t="str">
            <v>MAO OBRA</v>
          </cell>
          <cell r="F1607" t="str">
            <v>TOTAL</v>
          </cell>
        </row>
        <row r="1609">
          <cell r="A1609">
            <v>2201000010</v>
          </cell>
          <cell r="B1609" t="str">
            <v>LIMPEZA FINAL DA OBRA</v>
          </cell>
          <cell r="C1609" t="str">
            <v>M2</v>
          </cell>
          <cell r="D1609">
            <v>0.66</v>
          </cell>
          <cell r="E1609">
            <v>2.38</v>
          </cell>
          <cell r="F1609">
            <v>3.04</v>
          </cell>
        </row>
        <row r="1610">
          <cell r="A1610">
            <v>2201000012</v>
          </cell>
          <cell r="B1610" t="str">
            <v>SINAPI - 99803 - LIMPEZA DE PISO CERAMICO OU PORCELANATO COM PANO UMIDO. AF_04/2019</v>
          </cell>
          <cell r="C1610" t="str">
            <v>M2</v>
          </cell>
          <cell r="F1610">
            <v>1.65</v>
          </cell>
        </row>
        <row r="1611">
          <cell r="A1611">
            <v>2201000014</v>
          </cell>
          <cell r="B1611" t="str">
            <v>SINAPI - 99814 - LIMPEZA DE SUPERFICIE COM JATO DE ALTA PRESSAO. AF_04/2019</v>
          </cell>
          <cell r="C1611" t="str">
            <v>M2</v>
          </cell>
          <cell r="F1611">
            <v>1.57</v>
          </cell>
        </row>
        <row r="1612">
          <cell r="A1612">
            <v>2201000016</v>
          </cell>
          <cell r="B1612" t="str">
            <v>LIMPEZA VIDROS COMUM</v>
          </cell>
          <cell r="C1612" t="str">
            <v>M2</v>
          </cell>
          <cell r="D1612">
            <v>3.68</v>
          </cell>
          <cell r="E1612">
            <v>10.220000000000001</v>
          </cell>
          <cell r="F1612">
            <v>13.9</v>
          </cell>
        </row>
        <row r="1613">
          <cell r="A1613">
            <v>2201000018</v>
          </cell>
          <cell r="B1613" t="str">
            <v>LIMPEZA DE LOUCAS E METAIS</v>
          </cell>
          <cell r="C1613" t="str">
            <v>UN</v>
          </cell>
          <cell r="D1613">
            <v>8.2100000000000009</v>
          </cell>
          <cell r="E1613">
            <v>22.15</v>
          </cell>
          <cell r="F1613">
            <v>30.36</v>
          </cell>
        </row>
        <row r="1614">
          <cell r="A1614">
            <v>2201000020</v>
          </cell>
          <cell r="B1614" t="str">
            <v>LAVAGEM DE PISOS CERAMICOS</v>
          </cell>
          <cell r="C1614" t="str">
            <v>M2</v>
          </cell>
          <cell r="D1614">
            <v>1.23</v>
          </cell>
          <cell r="E1614">
            <v>5.1100000000000003</v>
          </cell>
          <cell r="F1614">
            <v>6.34</v>
          </cell>
        </row>
        <row r="1616">
          <cell r="B1616" t="str">
            <v>ADMINISTRACAO LOCAL</v>
          </cell>
        </row>
        <row r="1618">
          <cell r="A1618" t="str">
            <v>CODIGO</v>
          </cell>
          <cell r="B1618" t="str">
            <v>S E R V I C O S</v>
          </cell>
          <cell r="C1618" t="str">
            <v>UNID</v>
          </cell>
          <cell r="E1618" t="str">
            <v>MAO OBRA</v>
          </cell>
          <cell r="F1618" t="str">
            <v>TOTAL</v>
          </cell>
        </row>
        <row r="1620">
          <cell r="A1620">
            <v>2301000100</v>
          </cell>
          <cell r="B1620" t="str">
            <v>MAO DE OBRA:- SERVENTE COM ENCARGOS COMPLEMENTARES</v>
          </cell>
          <cell r="C1620" t="str">
            <v>H</v>
          </cell>
          <cell r="F1620">
            <v>17.04</v>
          </cell>
        </row>
        <row r="1621">
          <cell r="A1621">
            <v>2301000101</v>
          </cell>
          <cell r="B1621" t="str">
            <v>- JARDINEIRO COM ENCARGOS COMPLEMENTARES</v>
          </cell>
          <cell r="C1621" t="str">
            <v>H</v>
          </cell>
          <cell r="F1621">
            <v>18.399999999999999</v>
          </cell>
        </row>
        <row r="1622">
          <cell r="A1622">
            <v>2301000104</v>
          </cell>
          <cell r="B1622" t="str">
            <v>- AUXILIAR DE SERVICOS GERAIS COM ENCARGOS COMPLEMENTARES</v>
          </cell>
          <cell r="C1622" t="str">
            <v>H</v>
          </cell>
          <cell r="F1622">
            <v>18.3</v>
          </cell>
        </row>
        <row r="1623">
          <cell r="A1623">
            <v>2301000105</v>
          </cell>
          <cell r="B1623" t="str">
            <v>- BLASTER, DINAMITADOR OU CABO DE FOGO COM ENCARGOS COMPLEMENTARES</v>
          </cell>
          <cell r="C1623" t="str">
            <v>H</v>
          </cell>
          <cell r="F1623">
            <v>22.41</v>
          </cell>
        </row>
        <row r="1624">
          <cell r="A1624">
            <v>2301000106</v>
          </cell>
          <cell r="B1624" t="str">
            <v>- POCEIRO COM ENCARGOS COMPLEMENTARES</v>
          </cell>
          <cell r="C1624" t="str">
            <v>H</v>
          </cell>
          <cell r="F1624">
            <v>22.68</v>
          </cell>
        </row>
        <row r="1625">
          <cell r="A1625">
            <v>2301000108</v>
          </cell>
          <cell r="B1625" t="str">
            <v>- ARMADOR COM ENCARGOS COMPLEMENTARES</v>
          </cell>
          <cell r="C1625" t="str">
            <v>H</v>
          </cell>
          <cell r="F1625">
            <v>21</v>
          </cell>
        </row>
        <row r="1626">
          <cell r="A1626">
            <v>2301000109</v>
          </cell>
          <cell r="B1626" t="str">
            <v>- CARPINTEIRO DE FORMAS COM ENCARGOS COMPLEMENTARES</v>
          </cell>
          <cell r="C1626" t="str">
            <v>H</v>
          </cell>
          <cell r="F1626">
            <v>20.82</v>
          </cell>
        </row>
        <row r="1627">
          <cell r="A1627">
            <v>2301000110</v>
          </cell>
          <cell r="B1627" t="str">
            <v>- CALCETEIRO COM ENCARGOS COMPLEMENTARES</v>
          </cell>
          <cell r="C1627" t="str">
            <v>H</v>
          </cell>
          <cell r="F1627">
            <v>19.53</v>
          </cell>
        </row>
        <row r="1628">
          <cell r="A1628">
            <v>2301000111</v>
          </cell>
          <cell r="B1628" t="str">
            <v>- AZULEJISTA OU LADRILHISTA COM ENCARGOS COMPLEMENTARES</v>
          </cell>
          <cell r="C1628" t="str">
            <v>H</v>
          </cell>
          <cell r="F1628">
            <v>21.05</v>
          </cell>
        </row>
        <row r="1629">
          <cell r="A1629">
            <v>2301000112</v>
          </cell>
          <cell r="B1629" t="str">
            <v>- PEDREIRO COM ENCARGOS COMPLEMENTARES</v>
          </cell>
          <cell r="C1629" t="str">
            <v>H</v>
          </cell>
          <cell r="F1629">
            <v>21.15</v>
          </cell>
        </row>
        <row r="1630">
          <cell r="A1630">
            <v>2301000113</v>
          </cell>
          <cell r="B1630" t="str">
            <v>- TAQUEADOR OU TAQUEIRO COM ENCARGOS COMPLEMENTARES</v>
          </cell>
          <cell r="C1630" t="str">
            <v>H</v>
          </cell>
          <cell r="F1630">
            <v>20.82</v>
          </cell>
        </row>
        <row r="1631">
          <cell r="A1631">
            <v>2301000114</v>
          </cell>
          <cell r="B1631" t="str">
            <v>- TELHADISTA COM ENCARGOS COMPLEMENTARES</v>
          </cell>
          <cell r="C1631" t="str">
            <v>H</v>
          </cell>
          <cell r="F1631">
            <v>20.63</v>
          </cell>
        </row>
        <row r="1632">
          <cell r="A1632">
            <v>2301000119</v>
          </cell>
          <cell r="B1632" t="str">
            <v>- ELETRICISTA COM ENCARGOS COMPLEMENTARES</v>
          </cell>
          <cell r="C1632" t="str">
            <v>H</v>
          </cell>
          <cell r="F1632">
            <v>23.27</v>
          </cell>
        </row>
        <row r="1633">
          <cell r="A1633">
            <v>2301000120</v>
          </cell>
          <cell r="B1633" t="str">
            <v>- ENCANADOR COM ENCARGOS COMPLEMENTARES</v>
          </cell>
          <cell r="C1633" t="str">
            <v>H</v>
          </cell>
          <cell r="F1633">
            <v>20.420000000000002</v>
          </cell>
        </row>
        <row r="1634">
          <cell r="A1634">
            <v>2301000121</v>
          </cell>
          <cell r="B1634" t="str">
            <v>- PINTOR COM ENCARGOS COMPLEMENTARES</v>
          </cell>
          <cell r="C1634" t="str">
            <v>H</v>
          </cell>
          <cell r="F1634">
            <v>22.4</v>
          </cell>
        </row>
        <row r="1635">
          <cell r="A1635">
            <v>2301000126</v>
          </cell>
          <cell r="B1635" t="str">
            <v>SINAPI - 90781 - TOPOGRAFO COM ENCARGOS COMPLEMENTARES</v>
          </cell>
          <cell r="C1635" t="str">
            <v>H</v>
          </cell>
          <cell r="F1635">
            <v>21.46</v>
          </cell>
        </row>
        <row r="1636">
          <cell r="A1636">
            <v>2301000130</v>
          </cell>
          <cell r="B1636" t="str">
            <v>SINAPI - 90766 - ALMOXARIFE COM ENCARGOS COMPLEMENTARES</v>
          </cell>
          <cell r="C1636" t="str">
            <v>H</v>
          </cell>
          <cell r="F1636">
            <v>17.75</v>
          </cell>
        </row>
        <row r="1637">
          <cell r="A1637">
            <v>2301000132</v>
          </cell>
          <cell r="B1637" t="str">
            <v>SINAPI - 90767 - APONTADOR OU APROPRIADOR COM ENCARGOS COMPLEMENTARES</v>
          </cell>
          <cell r="C1637" t="str">
            <v>H</v>
          </cell>
          <cell r="F1637">
            <v>17.41</v>
          </cell>
        </row>
        <row r="1638">
          <cell r="A1638">
            <v>2301000134</v>
          </cell>
          <cell r="B1638" t="str">
            <v>SINAPI - 88253 - AUXILIAR DE TOPOGRAFO COM ENCARGOS COMPLEMENTARES</v>
          </cell>
          <cell r="C1638" t="str">
            <v>H</v>
          </cell>
          <cell r="F1638">
            <v>10.71</v>
          </cell>
        </row>
        <row r="1639">
          <cell r="A1639">
            <v>2301000136</v>
          </cell>
          <cell r="B1639" t="str">
            <v>SINAPI - 90776 - ENCARREGADO GERAL COM ENCARGOS COMPLEMENTARES</v>
          </cell>
          <cell r="C1639" t="str">
            <v>H</v>
          </cell>
          <cell r="F1639">
            <v>23.48</v>
          </cell>
        </row>
        <row r="1640">
          <cell r="A1640">
            <v>2301000138</v>
          </cell>
          <cell r="B1640" t="str">
            <v>SINAPI - 90777 - ENGENHEIRO CIVIL DE OBRA JUNIOR COM ENCARGOS COMPLEMENTARES</v>
          </cell>
          <cell r="C1640" t="str">
            <v>H</v>
          </cell>
          <cell r="F1640">
            <v>96.58</v>
          </cell>
        </row>
        <row r="1641">
          <cell r="A1641">
            <v>2301000140</v>
          </cell>
          <cell r="B1641" t="str">
            <v>SINAPI - 90778 - ENGENHEIRO CIVIL DE OBRA PLENO COM ENCARGOS COMPLEMENTARES</v>
          </cell>
          <cell r="C1641" t="str">
            <v>H</v>
          </cell>
          <cell r="F1641">
            <v>109.66</v>
          </cell>
        </row>
        <row r="1642">
          <cell r="A1642">
            <v>2301000142</v>
          </cell>
          <cell r="B1642" t="str">
            <v>SINAPI - 90779 - ENGENHEIRO CIVIL DE OBRA SENIOR COM ENCARGOS COMPLEMENTARES</v>
          </cell>
          <cell r="C1642" t="str">
            <v>H</v>
          </cell>
          <cell r="F1642">
            <v>149.18</v>
          </cell>
        </row>
        <row r="1643">
          <cell r="A1643">
            <v>2301000144</v>
          </cell>
          <cell r="B1643" t="str">
            <v>SINAPI - 90780 - MESTRE DE OBRAS COM ENCARGOS COMPLEMENTARES</v>
          </cell>
          <cell r="C1643" t="str">
            <v>H</v>
          </cell>
          <cell r="F1643">
            <v>29.76</v>
          </cell>
        </row>
        <row r="1644">
          <cell r="A1644">
            <v>2301000146</v>
          </cell>
          <cell r="B1644" t="str">
            <v>SINAPI - 88296 - OPERADOR DE GUINDASTE COM ENCARGHOS COMPLEMENTARES</v>
          </cell>
          <cell r="C1644" t="str">
            <v>H</v>
          </cell>
          <cell r="F1644">
            <v>23.81</v>
          </cell>
        </row>
        <row r="1645">
          <cell r="A1645">
            <v>2301000148</v>
          </cell>
          <cell r="B1645" t="str">
            <v>SINAPI - 88326 - VIGIA NOTURNO COM ENCARGOS COMPLEMENTARES</v>
          </cell>
          <cell r="C1645" t="str">
            <v>H</v>
          </cell>
          <cell r="F1645">
            <v>21.08</v>
          </cell>
        </row>
        <row r="1646">
          <cell r="A1646">
            <v>2301000500</v>
          </cell>
          <cell r="B1646" t="str">
            <v>OBRA(S) PADRAO(OES):- ESCOLA (12 SALAS DE AULA)</v>
          </cell>
          <cell r="C1646" t="str">
            <v>M2</v>
          </cell>
          <cell r="D1646">
            <v>1112.06</v>
          </cell>
          <cell r="E1646">
            <v>1151.3699999999999</v>
          </cell>
          <cell r="F1646">
            <v>2263.4299999999998</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1">
          <cell r="A1" t="str">
            <v xml:space="preserve">        PRECOS DE INSUMOS - BANCO NACIONAL</v>
          </cell>
        </row>
        <row r="2">
          <cell r="A2" t="str">
            <v/>
          </cell>
        </row>
        <row r="3">
          <cell r="A3" t="str">
            <v>MES DE COLETA: 05/2023</v>
          </cell>
        </row>
        <row r="4">
          <cell r="A4" t="str">
            <v>LOCALIDADE: 4186 - CAMPO GRANDE</v>
          </cell>
        </row>
        <row r="5">
          <cell r="A5" t="str">
            <v>ENCARGOS SOCIAIS DESONERADOS (%) HORISTA  85,28  MENSALISTA  47,23</v>
          </cell>
        </row>
        <row r="6">
          <cell r="A6" t="str">
            <v/>
          </cell>
        </row>
        <row r="7">
          <cell r="A7" t="str">
            <v xml:space="preserve">CODIGO  </v>
          </cell>
          <cell r="B7" t="str">
            <v>DESCRICAO DO INSUMO</v>
          </cell>
          <cell r="C7" t="str">
            <v>UNIDADE DE MEDIDA</v>
          </cell>
          <cell r="D7" t="str">
            <v>ORIGEM DO PRECO</v>
          </cell>
          <cell r="E7" t="str">
            <v>PRECO MEDIANO R$</v>
          </cell>
        </row>
        <row r="8">
          <cell r="A8">
            <v>38605</v>
          </cell>
          <cell r="B8" t="str">
            <v xml:space="preserve">ABERTURA PARA ENCAIXE DE CUBA OU LAVATORIO EM BANCADA DE MARMORE/ GRANITO OU OUTRO TIPO DE PEDRA NATURAL                                                                                                                                                                                                                                                                                                                                                                                                  </v>
          </cell>
          <cell r="C8" t="str">
            <v xml:space="preserve">UN    </v>
          </cell>
          <cell r="D8" t="str">
            <v>CR</v>
          </cell>
          <cell r="E8">
            <v>213.23</v>
          </cell>
        </row>
        <row r="9">
          <cell r="A9">
            <v>11270</v>
          </cell>
          <cell r="B9" t="str">
            <v xml:space="preserve">ABRACADEIRA DE LATAO PARA FIXACAO DE CABO PARA-RAIO, DIMENSOES 32 X 24 X 24 MM                                                                                                                                                                                                                                                                                                                                                                                                                            </v>
          </cell>
          <cell r="C9" t="str">
            <v xml:space="preserve">UN    </v>
          </cell>
          <cell r="D9" t="str">
            <v>CR</v>
          </cell>
          <cell r="E9">
            <v>3.24</v>
          </cell>
        </row>
        <row r="10">
          <cell r="A10">
            <v>412</v>
          </cell>
          <cell r="B10" t="str">
            <v xml:space="preserve">ABRACADEIRA DE NYLON PARA AMARRACAO DE CABOS, COMPRIMENTO DE *230* X *7,6* MM                                                                                                                                                                                                                                                                                                                                                                                                                             </v>
          </cell>
          <cell r="C10" t="str">
            <v xml:space="preserve">UN    </v>
          </cell>
          <cell r="D10" t="str">
            <v>CR</v>
          </cell>
          <cell r="E10">
            <v>1.49</v>
          </cell>
        </row>
        <row r="11">
          <cell r="A11">
            <v>414</v>
          </cell>
          <cell r="B11" t="str">
            <v xml:space="preserve">ABRACADEIRA DE NYLON PARA AMARRACAO DE CABOS, COMPRIMENTO DE 100 X 2,5 MM                                                                                                                                                                                                                                                                                                                                                                                                                                 </v>
          </cell>
          <cell r="C11" t="str">
            <v xml:space="preserve">UN    </v>
          </cell>
          <cell r="D11" t="str">
            <v>CR</v>
          </cell>
          <cell r="E11">
            <v>0.09</v>
          </cell>
        </row>
        <row r="12">
          <cell r="A12">
            <v>410</v>
          </cell>
          <cell r="B12" t="str">
            <v xml:space="preserve">ABRACADEIRA DE NYLON PARA AMARRACAO DE CABOS, COMPRIMENTO DE 150 X *3,6* MM                                                                                                                                                                                                                                                                                                                                                                                                                               </v>
          </cell>
          <cell r="C12" t="str">
            <v xml:space="preserve">UN    </v>
          </cell>
          <cell r="D12" t="str">
            <v>CR</v>
          </cell>
          <cell r="E12">
            <v>0.23</v>
          </cell>
        </row>
        <row r="13">
          <cell r="A13">
            <v>411</v>
          </cell>
          <cell r="B13" t="str">
            <v xml:space="preserve">ABRACADEIRA DE NYLON PARA AMARRACAO DE CABOS, COMPRIMENTO DE 200 X *4,6* MM                                                                                                                                                                                                                                                                                                                                                                                                                               </v>
          </cell>
          <cell r="C13" t="str">
            <v xml:space="preserve">UN    </v>
          </cell>
          <cell r="D13" t="str">
            <v xml:space="preserve">C </v>
          </cell>
          <cell r="E13">
            <v>0.28999999999999998</v>
          </cell>
        </row>
        <row r="14">
          <cell r="A14">
            <v>408</v>
          </cell>
          <cell r="B14" t="str">
            <v xml:space="preserve">ABRACADEIRA DE NYLON PARA AMARRACAO DE CABOS, COMPRIMENTO DE 390 X *4,6* MM                                                                                                                                                                                                                                                                                                                                                                                                                               </v>
          </cell>
          <cell r="C14" t="str">
            <v xml:space="preserve">UN    </v>
          </cell>
          <cell r="D14" t="str">
            <v>CR</v>
          </cell>
          <cell r="E14">
            <v>1.44</v>
          </cell>
        </row>
        <row r="15">
          <cell r="A15">
            <v>39131</v>
          </cell>
          <cell r="B15" t="str">
            <v xml:space="preserve">ABRACADEIRA EM ACO PARA AMARRACAO DE ELETRODUTOS, TIPO D, COM 1 1/2" E CUNHA DE FIXACAO                                                                                                                                                                                                                                                                                                                                                                                                                   </v>
          </cell>
          <cell r="C15" t="str">
            <v xml:space="preserve">UN    </v>
          </cell>
          <cell r="D15" t="str">
            <v>CR</v>
          </cell>
          <cell r="E15">
            <v>5.95</v>
          </cell>
        </row>
        <row r="16">
          <cell r="A16">
            <v>394</v>
          </cell>
          <cell r="B16" t="str">
            <v xml:space="preserve">ABRACADEIRA EM ACO PARA AMARRACAO DE ELETRODUTOS, TIPO D, COM 1 1/2" E PARAFUSO DE FIXACAO                                                                                                                                                                                                                                                                                                                                                                                                                </v>
          </cell>
          <cell r="C16" t="str">
            <v xml:space="preserve">UN    </v>
          </cell>
          <cell r="D16" t="str">
            <v>CR</v>
          </cell>
          <cell r="E16">
            <v>6.03</v>
          </cell>
        </row>
        <row r="17">
          <cell r="A17">
            <v>39130</v>
          </cell>
          <cell r="B17" t="str">
            <v xml:space="preserve">ABRACADEIRA EM ACO PARA AMARRACAO DE ELETRODUTOS, TIPO D, COM 1 1/4" E CUNHA DE FIXACAO                                                                                                                                                                                                                                                                                                                                                                                                                   </v>
          </cell>
          <cell r="C17" t="str">
            <v xml:space="preserve">UN    </v>
          </cell>
          <cell r="D17" t="str">
            <v>CR</v>
          </cell>
          <cell r="E17">
            <v>5.43</v>
          </cell>
        </row>
        <row r="18">
          <cell r="A18">
            <v>395</v>
          </cell>
          <cell r="B18" t="str">
            <v xml:space="preserve">ABRACADEIRA EM ACO PARA AMARRACAO DE ELETRODUTOS, TIPO D, COM 1 1/4" E PARAFUSO DE FIXACAO                                                                                                                                                                                                                                                                                                                                                                                                                </v>
          </cell>
          <cell r="C18" t="str">
            <v xml:space="preserve">UN    </v>
          </cell>
          <cell r="D18" t="str">
            <v>CR</v>
          </cell>
          <cell r="E18">
            <v>5.8</v>
          </cell>
        </row>
        <row r="19">
          <cell r="A19">
            <v>39127</v>
          </cell>
          <cell r="B19" t="str">
            <v xml:space="preserve">ABRACADEIRA EM ACO PARA AMARRACAO DE ELETRODUTOS, TIPO D, COM 1/2" E CUNHA DE FIXACAO                                                                                                                                                                                                                                                                                                                                                                                                                     </v>
          </cell>
          <cell r="C19" t="str">
            <v xml:space="preserve">UN    </v>
          </cell>
          <cell r="D19" t="str">
            <v>CR</v>
          </cell>
          <cell r="E19">
            <v>2.86</v>
          </cell>
        </row>
        <row r="20">
          <cell r="A20">
            <v>392</v>
          </cell>
          <cell r="B20" t="str">
            <v xml:space="preserve">ABRACADEIRA EM ACO PARA AMARRACAO DE ELETRODUTOS, TIPO D, COM 1/2" E PARAFUSO DE FIXACAO                                                                                                                                                                                                                                                                                                                                                                                                                  </v>
          </cell>
          <cell r="C20" t="str">
            <v xml:space="preserve">UN    </v>
          </cell>
          <cell r="D20" t="str">
            <v>CR</v>
          </cell>
          <cell r="E20">
            <v>2.94</v>
          </cell>
        </row>
        <row r="21">
          <cell r="A21">
            <v>39129</v>
          </cell>
          <cell r="B21" t="str">
            <v xml:space="preserve">ABRACADEIRA EM ACO PARA AMARRACAO DE ELETRODUTOS, TIPO D, COM 1" E CUNHA DE FIXACAO                                                                                                                                                                                                                                                                                                                                                                                                                       </v>
          </cell>
          <cell r="C21" t="str">
            <v xml:space="preserve">UN    </v>
          </cell>
          <cell r="D21" t="str">
            <v>CR</v>
          </cell>
          <cell r="E21">
            <v>3.35</v>
          </cell>
        </row>
        <row r="22">
          <cell r="A22">
            <v>393</v>
          </cell>
          <cell r="B22" t="str">
            <v xml:space="preserve">ABRACADEIRA EM ACO PARA AMARRACAO DE ELETRODUTOS, TIPO D, COM 1" E PARAFUSO DE FIXACAO                                                                                                                                                                                                                                                                                                                                                                                                                    </v>
          </cell>
          <cell r="C22" t="str">
            <v xml:space="preserve">UN    </v>
          </cell>
          <cell r="D22" t="str">
            <v xml:space="preserve">C </v>
          </cell>
          <cell r="E22">
            <v>3.5</v>
          </cell>
        </row>
        <row r="23">
          <cell r="A23">
            <v>39133</v>
          </cell>
          <cell r="B23" t="str">
            <v xml:space="preserve">ABRACADEIRA EM ACO PARA AMARRACAO DE ELETRODUTOS, TIPO D, COM 2 1/2" E CUNHA DE FIXACAO                                                                                                                                                                                                                                                                                                                                                                                                                   </v>
          </cell>
          <cell r="C23" t="str">
            <v xml:space="preserve">UN    </v>
          </cell>
          <cell r="D23" t="str">
            <v>CR</v>
          </cell>
          <cell r="E23">
            <v>7.81</v>
          </cell>
        </row>
        <row r="24">
          <cell r="A24">
            <v>397</v>
          </cell>
          <cell r="B24" t="str">
            <v xml:space="preserve">ABRACADEIRA EM ACO PARA AMARRACAO DE ELETRODUTOS, TIPO D, COM 2 1/2" E PARAFUSO DE FIXACAO                                                                                                                                                                                                                                                                                                                                                                                                                </v>
          </cell>
          <cell r="C24" t="str">
            <v xml:space="preserve">UN    </v>
          </cell>
          <cell r="D24" t="str">
            <v>CR</v>
          </cell>
          <cell r="E24">
            <v>8.6300000000000008</v>
          </cell>
        </row>
        <row r="25">
          <cell r="A25">
            <v>39132</v>
          </cell>
          <cell r="B25" t="str">
            <v xml:space="preserve">ABRACADEIRA EM ACO PARA AMARRACAO DE ELETRODUTOS, TIPO D, COM 2" E CUNHA DE FIXACAO                                                                                                                                                                                                                                                                                                                                                                                                                       </v>
          </cell>
          <cell r="C25" t="str">
            <v xml:space="preserve">UN    </v>
          </cell>
          <cell r="D25" t="str">
            <v>CR</v>
          </cell>
          <cell r="E25">
            <v>6.25</v>
          </cell>
        </row>
        <row r="26">
          <cell r="A26">
            <v>396</v>
          </cell>
          <cell r="B26" t="str">
            <v xml:space="preserve">ABRACADEIRA EM ACO PARA AMARRACAO DE ELETRODUTOS, TIPO D, COM 2" E PARAFUSO DE FIXACAO                                                                                                                                                                                                                                                                                                                                                                                                                    </v>
          </cell>
          <cell r="C26" t="str">
            <v xml:space="preserve">UN    </v>
          </cell>
          <cell r="D26" t="str">
            <v>CR</v>
          </cell>
          <cell r="E26">
            <v>6.7</v>
          </cell>
        </row>
        <row r="27">
          <cell r="A27">
            <v>39135</v>
          </cell>
          <cell r="B27" t="str">
            <v xml:space="preserve">ABRACADEIRA EM ACO PARA AMARRACAO DE ELETRODUTOS, TIPO D, COM 3 1/2" E CUNHA DE FIXACAO                                                                                                                                                                                                                                                                                                                                                                                                                   </v>
          </cell>
          <cell r="C27" t="str">
            <v xml:space="preserve">UN    </v>
          </cell>
          <cell r="D27" t="str">
            <v>CR</v>
          </cell>
          <cell r="E27">
            <v>12.51</v>
          </cell>
        </row>
        <row r="28">
          <cell r="A28">
            <v>39128</v>
          </cell>
          <cell r="B28" t="str">
            <v xml:space="preserve">ABRACADEIRA EM ACO PARA AMARRACAO DE ELETRODUTOS, TIPO D, COM 3/4" E CUNHA DE FIXACAO                                                                                                                                                                                                                                                                                                                                                                                                                     </v>
          </cell>
          <cell r="C28" t="str">
            <v xml:space="preserve">UN    </v>
          </cell>
          <cell r="D28" t="str">
            <v>CR</v>
          </cell>
          <cell r="E28">
            <v>3.12</v>
          </cell>
        </row>
        <row r="29">
          <cell r="A29">
            <v>400</v>
          </cell>
          <cell r="B29" t="str">
            <v xml:space="preserve">ABRACADEIRA EM ACO PARA AMARRACAO DE ELETRODUTOS, TIPO D, COM 3/4" E PARAFUSO DE FIXACAO                                                                                                                                                                                                                                                                                                                                                                                                                  </v>
          </cell>
          <cell r="C29" t="str">
            <v xml:space="preserve">UN    </v>
          </cell>
          <cell r="D29" t="str">
            <v>CR</v>
          </cell>
          <cell r="E29">
            <v>3.05</v>
          </cell>
        </row>
        <row r="30">
          <cell r="A30">
            <v>39125</v>
          </cell>
          <cell r="B30" t="str">
            <v xml:space="preserve">ABRACADEIRA EM ACO PARA AMARRACAO DE ELETRODUTOS, TIPO D, COM 3/8" E PARAFUSO DE FIXACAO                                                                                                                                                                                                                                                                                                                                                                                                                  </v>
          </cell>
          <cell r="C30" t="str">
            <v xml:space="preserve">UN    </v>
          </cell>
          <cell r="D30" t="str">
            <v>CR</v>
          </cell>
          <cell r="E30">
            <v>3.12</v>
          </cell>
        </row>
        <row r="31">
          <cell r="A31">
            <v>39134</v>
          </cell>
          <cell r="B31" t="str">
            <v xml:space="preserve">ABRACADEIRA EM ACO PARA AMARRACAO DE ELETRODUTOS, TIPO D, COM 3" E CUNHA DE FIXACAO                                                                                                                                                                                                                                                                                                                                                                                                                       </v>
          </cell>
          <cell r="C31" t="str">
            <v xml:space="preserve">UN    </v>
          </cell>
          <cell r="D31" t="str">
            <v>CR</v>
          </cell>
          <cell r="E31">
            <v>10.42</v>
          </cell>
        </row>
        <row r="32">
          <cell r="A32">
            <v>398</v>
          </cell>
          <cell r="B32" t="str">
            <v xml:space="preserve">ABRACADEIRA EM ACO PARA AMARRACAO DE ELETRODUTOS, TIPO D, COM 3" E PARAFUSO DE FIXACAO                                                                                                                                                                                                                                                                                                                                                                                                                    </v>
          </cell>
          <cell r="C32" t="str">
            <v xml:space="preserve">UN    </v>
          </cell>
          <cell r="D32" t="str">
            <v>CR</v>
          </cell>
          <cell r="E32">
            <v>9.6</v>
          </cell>
        </row>
        <row r="33">
          <cell r="A33">
            <v>39126</v>
          </cell>
          <cell r="B33" t="str">
            <v xml:space="preserve">ABRACADEIRA EM ACO PARA AMARRACAO DE ELETRODUTOS, TIPO D, COM 4" E CUNHA DE FIXACAO                                                                                                                                                                                                                                                                                                                                                                                                                       </v>
          </cell>
          <cell r="C33" t="str">
            <v xml:space="preserve">UN    </v>
          </cell>
          <cell r="D33" t="str">
            <v>CR</v>
          </cell>
          <cell r="E33">
            <v>14.07</v>
          </cell>
        </row>
        <row r="34">
          <cell r="A34">
            <v>399</v>
          </cell>
          <cell r="B34" t="str">
            <v xml:space="preserve">ABRACADEIRA EM ACO PARA AMARRACAO DE ELETRODUTOS, TIPO D, COM 4" E PARAFUSO DE FIXACAO                                                                                                                                                                                                                                                                                                                                                                                                                    </v>
          </cell>
          <cell r="C34" t="str">
            <v xml:space="preserve">UN    </v>
          </cell>
          <cell r="D34" t="str">
            <v>CR</v>
          </cell>
          <cell r="E34">
            <v>12.39</v>
          </cell>
        </row>
        <row r="35">
          <cell r="A35">
            <v>39158</v>
          </cell>
          <cell r="B35" t="str">
            <v xml:space="preserve">ABRACADEIRA EM ACO PARA AMARRACAO DE ELETRODUTOS, TIPO ECONOMICA (GOTA), COM 8"                                                                                                                                                                                                                                                                                                                                                                                                                           </v>
          </cell>
          <cell r="C35" t="str">
            <v xml:space="preserve">UN    </v>
          </cell>
          <cell r="D35" t="str">
            <v>CR</v>
          </cell>
          <cell r="E35">
            <v>33.28</v>
          </cell>
        </row>
        <row r="36">
          <cell r="A36">
            <v>39141</v>
          </cell>
          <cell r="B36" t="str">
            <v xml:space="preserve">ABRACADEIRA EM ACO PARA AMARRACAO DE ELETRODUTOS, TIPO U SIMPLES, COM 1 1/2"                                                                                                                                                                                                                                                                                                                                                                                                                              </v>
          </cell>
          <cell r="C36" t="str">
            <v xml:space="preserve">UN    </v>
          </cell>
          <cell r="D36" t="str">
            <v>CR</v>
          </cell>
          <cell r="E36">
            <v>2.42</v>
          </cell>
        </row>
        <row r="37">
          <cell r="A37">
            <v>39140</v>
          </cell>
          <cell r="B37" t="str">
            <v xml:space="preserve">ABRACADEIRA EM ACO PARA AMARRACAO DE ELETRODUTOS, TIPO U SIMPLES, COM 1 1/4"                                                                                                                                                                                                                                                                                                                                                                                                                              </v>
          </cell>
          <cell r="C37" t="str">
            <v xml:space="preserve">UN    </v>
          </cell>
          <cell r="D37" t="str">
            <v>CR</v>
          </cell>
          <cell r="E37">
            <v>2.19</v>
          </cell>
        </row>
        <row r="38">
          <cell r="A38">
            <v>39137</v>
          </cell>
          <cell r="B38" t="str">
            <v xml:space="preserve">ABRACADEIRA EM ACO PARA AMARRACAO DE ELETRODUTOS, TIPO U SIMPLES, COM 1/2"                                                                                                                                                                                                                                                                                                                                                                                                                                </v>
          </cell>
          <cell r="C38" t="str">
            <v xml:space="preserve">UN    </v>
          </cell>
          <cell r="D38" t="str">
            <v>CR</v>
          </cell>
          <cell r="E38">
            <v>1.26</v>
          </cell>
        </row>
        <row r="39">
          <cell r="A39">
            <v>39139</v>
          </cell>
          <cell r="B39" t="str">
            <v xml:space="preserve">ABRACADEIRA EM ACO PARA AMARRACAO DE ELETRODUTOS, TIPO U SIMPLES, COM 1"                                                                                                                                                                                                                                                                                                                                                                                                                                  </v>
          </cell>
          <cell r="C39" t="str">
            <v xml:space="preserve">UN    </v>
          </cell>
          <cell r="D39" t="str">
            <v>CR</v>
          </cell>
          <cell r="E39">
            <v>1.82</v>
          </cell>
        </row>
        <row r="40">
          <cell r="A40">
            <v>39143</v>
          </cell>
          <cell r="B40" t="str">
            <v xml:space="preserve">ABRACADEIRA EM ACO PARA AMARRACAO DE ELETRODUTOS, TIPO U SIMPLES, COM 2 1/2"                                                                                                                                                                                                                                                                                                                                                                                                                              </v>
          </cell>
          <cell r="C40" t="str">
            <v xml:space="preserve">UN    </v>
          </cell>
          <cell r="D40" t="str">
            <v>CR</v>
          </cell>
          <cell r="E40">
            <v>4.9800000000000004</v>
          </cell>
        </row>
        <row r="41">
          <cell r="A41">
            <v>39142</v>
          </cell>
          <cell r="B41" t="str">
            <v xml:space="preserve">ABRACADEIRA EM ACO PARA AMARRACAO DE ELETRODUTOS, TIPO U SIMPLES, COM 2"                                                                                                                                                                                                                                                                                                                                                                                                                                  </v>
          </cell>
          <cell r="C41" t="str">
            <v xml:space="preserve">UN    </v>
          </cell>
          <cell r="D41" t="str">
            <v>CR</v>
          </cell>
          <cell r="E41">
            <v>3.57</v>
          </cell>
        </row>
        <row r="42">
          <cell r="A42">
            <v>39138</v>
          </cell>
          <cell r="B42" t="str">
            <v xml:space="preserve">ABRACADEIRA EM ACO PARA AMARRACAO DE ELETRODUTOS, TIPO U SIMPLES, COM 3/4"                                                                                                                                                                                                                                                                                                                                                                                                                                </v>
          </cell>
          <cell r="C42" t="str">
            <v xml:space="preserve">UN    </v>
          </cell>
          <cell r="D42" t="str">
            <v>CR</v>
          </cell>
          <cell r="E42">
            <v>1.34</v>
          </cell>
        </row>
        <row r="43">
          <cell r="A43">
            <v>39136</v>
          </cell>
          <cell r="B43" t="str">
            <v xml:space="preserve">ABRACADEIRA EM ACO PARA AMARRACAO DE ELETRODUTOS, TIPO U SIMPLES, COM 3/8"                                                                                                                                                                                                                                                                                                                                                                                                                                </v>
          </cell>
          <cell r="C43" t="str">
            <v xml:space="preserve">UN    </v>
          </cell>
          <cell r="D43" t="str">
            <v>CR</v>
          </cell>
          <cell r="E43">
            <v>0.89</v>
          </cell>
        </row>
        <row r="44">
          <cell r="A44">
            <v>39144</v>
          </cell>
          <cell r="B44" t="str">
            <v xml:space="preserve">ABRACADEIRA EM ACO PARA AMARRACAO DE ELETRODUTOS, TIPO U SIMPLES, COM 3"                                                                                                                                                                                                                                                                                                                                                                                                                                  </v>
          </cell>
          <cell r="C44" t="str">
            <v xml:space="preserve">UN    </v>
          </cell>
          <cell r="D44" t="str">
            <v>CR</v>
          </cell>
          <cell r="E44">
            <v>5.8</v>
          </cell>
        </row>
        <row r="45">
          <cell r="A45">
            <v>39145</v>
          </cell>
          <cell r="B45" t="str">
            <v xml:space="preserve">ABRACADEIRA EM ACO PARA AMARRACAO DE ELETRODUTOS, TIPO U SIMPLES, COM 4"                                                                                                                                                                                                                                                                                                                                                                                                                                  </v>
          </cell>
          <cell r="C45" t="str">
            <v xml:space="preserve">UN    </v>
          </cell>
          <cell r="D45" t="str">
            <v>CR</v>
          </cell>
          <cell r="E45">
            <v>9.56</v>
          </cell>
        </row>
        <row r="46">
          <cell r="A46">
            <v>12615</v>
          </cell>
          <cell r="B46" t="str">
            <v xml:space="preserve">ABRACADEIRA PVC, PARA CALHA PLUVIAL, DIAMETRO ENTRE *80 E 100* MM, PARA DRENAGEM PLUVIAL PREDIAL                                                                                                                                                                                                                                                                                                                                                                                                          </v>
          </cell>
          <cell r="C46" t="str">
            <v xml:space="preserve">UN    </v>
          </cell>
          <cell r="D46" t="str">
            <v>CR</v>
          </cell>
          <cell r="E46">
            <v>15.05</v>
          </cell>
        </row>
        <row r="47">
          <cell r="A47">
            <v>11927</v>
          </cell>
          <cell r="B47" t="str">
            <v xml:space="preserve">ABRACADEIRA, GALVANIZADA/ZINCADA, ROSCA SEM FIM, PARAFUSO INOX, LARGURA  FITA *12,6 A *14 MM, D = 2" A 2 1/2"                                                                                                                                                                                                                                                                                                                                                                                             </v>
          </cell>
          <cell r="C47" t="str">
            <v xml:space="preserve">UN    </v>
          </cell>
          <cell r="D47" t="str">
            <v>CR</v>
          </cell>
          <cell r="E47">
            <v>9.67</v>
          </cell>
        </row>
        <row r="48">
          <cell r="A48">
            <v>11928</v>
          </cell>
          <cell r="B48" t="str">
            <v xml:space="preserve">ABRACADEIRA, GALVANIZADA/ZINCADA, ROSCA SEM FIM, PARAFUSO INOX, LARGURA  FITA *12,6 A *14 MM, D = 3" A 3 3/4"                                                                                                                                                                                                                                                                                                                                                                                             </v>
          </cell>
          <cell r="C48" t="str">
            <v xml:space="preserve">UN    </v>
          </cell>
          <cell r="D48" t="str">
            <v>CR</v>
          </cell>
          <cell r="E48">
            <v>11.08</v>
          </cell>
        </row>
        <row r="49">
          <cell r="A49">
            <v>11929</v>
          </cell>
          <cell r="B49" t="str">
            <v xml:space="preserve">ABRACADEIRA, GALVANIZADA/ZINCADA, ROSCA SEM FIM, PARAFUSO INOX, LARGURA  FITA *12,6 A *14 MM, D = 4" A 4 3/4"                                                                                                                                                                                                                                                                                                                                                                                             </v>
          </cell>
          <cell r="C49" t="str">
            <v xml:space="preserve">UN    </v>
          </cell>
          <cell r="D49" t="str">
            <v>CR</v>
          </cell>
          <cell r="E49">
            <v>17.13</v>
          </cell>
        </row>
        <row r="50">
          <cell r="A50">
            <v>36801</v>
          </cell>
          <cell r="B50" t="str">
            <v xml:space="preserve">ACABAMENTO DE METAL CROMADO PARA REGISTRO PEQUENO, DE PAREDE, 1/2 " OU 3/4 "                                                                                                                                                                                                                                                                                                                                                                                                                              </v>
          </cell>
          <cell r="C50" t="str">
            <v xml:space="preserve">UN    </v>
          </cell>
          <cell r="D50" t="str">
            <v>CR</v>
          </cell>
          <cell r="E50">
            <v>29.2</v>
          </cell>
        </row>
        <row r="51">
          <cell r="A51">
            <v>36246</v>
          </cell>
          <cell r="B51" t="str">
            <v xml:space="preserve">ACABAMENTO SIMPLES/CONVENCIONAL PARA FORRO PVC, TIPO "U" OU "C", COR BRANCA, COMPRIMENTO 6 M                                                                                                                                                                                                                                                                                                                                                                                                              </v>
          </cell>
          <cell r="C51" t="str">
            <v xml:space="preserve">M     </v>
          </cell>
          <cell r="D51" t="str">
            <v>CR</v>
          </cell>
          <cell r="E51">
            <v>4.75</v>
          </cell>
        </row>
        <row r="52">
          <cell r="A52">
            <v>37600</v>
          </cell>
          <cell r="B52" t="str">
            <v xml:space="preserve">ACESSORIO DE LIGACAO NAO ELETRICO PARA CARGAS EXPLOSIVAS, TUBO DE 6 M                                                                                                                                                                                                                                                                                                                                                                                                                                     </v>
          </cell>
          <cell r="C52" t="str">
            <v xml:space="preserve">UN    </v>
          </cell>
          <cell r="D52" t="str">
            <v>AS</v>
          </cell>
          <cell r="E52">
            <v>117.32</v>
          </cell>
        </row>
        <row r="53">
          <cell r="A53">
            <v>37599</v>
          </cell>
          <cell r="B53" t="str">
            <v xml:space="preserve">ACESSORIO INICIADOR NAO ELETRICO, TUBO DE 6 M, TEMPO DE RETARDO DE *160* MS                                                                                                                                                                                                                                                                                                                                                                                                                               </v>
          </cell>
          <cell r="C53" t="str">
            <v xml:space="preserve">UN    </v>
          </cell>
          <cell r="D53" t="str">
            <v>AS</v>
          </cell>
          <cell r="E53">
            <v>109.2</v>
          </cell>
        </row>
        <row r="54">
          <cell r="A54">
            <v>1</v>
          </cell>
          <cell r="B54" t="str">
            <v xml:space="preserve">ACETILENO (RECARGA DE GAS ACETILENO PARA CILINDRO DE CONJUNTO OXICORTE GRANDE) NAO INCLUI TROCA/MANUTENCAO DO CILINDRO                                                                                                                                                                                                                                                                                                                                                                                    </v>
          </cell>
          <cell r="C54" t="str">
            <v xml:space="preserve">KG    </v>
          </cell>
          <cell r="D54" t="str">
            <v xml:space="preserve">C </v>
          </cell>
          <cell r="E54">
            <v>85</v>
          </cell>
        </row>
        <row r="55">
          <cell r="A55">
            <v>3</v>
          </cell>
          <cell r="B55" t="str">
            <v xml:space="preserve">ACIDO CLORIDRICO / ACIDO MURIATICO, DILUICAO 10% A 12% PARA USO EM LIMPEZA                                                                                                                                                                                                                                                                                                                                                                                                                                </v>
          </cell>
          <cell r="C55" t="str">
            <v xml:space="preserve">L     </v>
          </cell>
          <cell r="D55" t="str">
            <v>CR</v>
          </cell>
          <cell r="E55">
            <v>13.36</v>
          </cell>
        </row>
        <row r="56">
          <cell r="A56">
            <v>43054</v>
          </cell>
          <cell r="B56" t="str">
            <v xml:space="preserve">ACO CA-25, 10,0 MM, OU 12,5 MM, OU 16,0 MM, OU 20,0 MM, OU 25,0 MM, VERGALHAO                                                                                                                                                                                                                                                                                                                                                                                                                             </v>
          </cell>
          <cell r="C56" t="str">
            <v xml:space="preserve">KG    </v>
          </cell>
          <cell r="D56" t="str">
            <v>CR</v>
          </cell>
          <cell r="E56">
            <v>10.6</v>
          </cell>
        </row>
        <row r="57">
          <cell r="A57">
            <v>42402</v>
          </cell>
          <cell r="B57" t="str">
            <v xml:space="preserve">ACO CA-25, 16,0 MM, BARRA DE TRANSFERENCIA                                                                                                                                                                                                                                                                                                                                                                                                                                                                </v>
          </cell>
          <cell r="C57" t="str">
            <v xml:space="preserve">KG    </v>
          </cell>
          <cell r="D57" t="str">
            <v>CR</v>
          </cell>
          <cell r="E57">
            <v>10.130000000000001</v>
          </cell>
        </row>
        <row r="58">
          <cell r="A58">
            <v>42403</v>
          </cell>
          <cell r="B58" t="str">
            <v xml:space="preserve">ACO CA-25, 20,0 MM, BARRA DE TRANSFERENCIA                                                                                                                                                                                                                                                                                                                                                                                                                                                                </v>
          </cell>
          <cell r="C58" t="str">
            <v xml:space="preserve">KG    </v>
          </cell>
          <cell r="D58" t="str">
            <v>CR</v>
          </cell>
          <cell r="E58">
            <v>13</v>
          </cell>
        </row>
        <row r="59">
          <cell r="A59">
            <v>42404</v>
          </cell>
          <cell r="B59" t="str">
            <v xml:space="preserve">ACO CA-25, 25,0 MM, BARRA DE TRANSFERENCIA                                                                                                                                                                                                                                                                                                                                                                                                                                                                </v>
          </cell>
          <cell r="C59" t="str">
            <v xml:space="preserve">KG    </v>
          </cell>
          <cell r="D59" t="str">
            <v>CR</v>
          </cell>
          <cell r="E59">
            <v>12.93</v>
          </cell>
        </row>
        <row r="60">
          <cell r="A60">
            <v>42405</v>
          </cell>
          <cell r="B60" t="str">
            <v xml:space="preserve">ACO CA-25, 32,0 MM, BARRA DE TRANSFERENCIA                                                                                                                                                                                                                                                                                                                                                                                                                                                                </v>
          </cell>
          <cell r="C60" t="str">
            <v xml:space="preserve">KG    </v>
          </cell>
          <cell r="D60" t="str">
            <v>CR</v>
          </cell>
          <cell r="E60">
            <v>13.77</v>
          </cell>
        </row>
        <row r="61">
          <cell r="A61">
            <v>34341</v>
          </cell>
          <cell r="B61" t="str">
            <v xml:space="preserve">ACO CA-25, 32,0 MM, VERGALHAO                                                                                                                                                                                                                                                                                                                                                                                                                                                                             </v>
          </cell>
          <cell r="C61" t="str">
            <v xml:space="preserve">KG    </v>
          </cell>
          <cell r="D61" t="str">
            <v>CR</v>
          </cell>
          <cell r="E61">
            <v>11.95</v>
          </cell>
        </row>
        <row r="62">
          <cell r="A62">
            <v>43053</v>
          </cell>
          <cell r="B62" t="str">
            <v xml:space="preserve">ACO CA-25, 6,3 MM OU 8,0 MM, VERGALHAO                                                                                                                                                                                                                                                                                                                                                                                                                                                                    </v>
          </cell>
          <cell r="C62" t="str">
            <v xml:space="preserve">KG    </v>
          </cell>
          <cell r="D62" t="str">
            <v>CR</v>
          </cell>
          <cell r="E62">
            <v>9.4700000000000006</v>
          </cell>
        </row>
        <row r="63">
          <cell r="A63">
            <v>43058</v>
          </cell>
          <cell r="B63" t="str">
            <v xml:space="preserve">ACO CA-50, 10,0 MM, OU 12,5 MM, OU 16,0 MM, OU 20,0 MM, DOBRADO E CORTADO                                                                                                                                                                                                                                                                                                                                                                                                                                 </v>
          </cell>
          <cell r="C63" t="str">
            <v xml:space="preserve">KG    </v>
          </cell>
          <cell r="D63" t="str">
            <v>CR</v>
          </cell>
          <cell r="E63">
            <v>9.82</v>
          </cell>
        </row>
        <row r="64">
          <cell r="A64">
            <v>34</v>
          </cell>
          <cell r="B64" t="str">
            <v xml:space="preserve">ACO CA-50, 10,0 MM, VERGALHAO                                                                                                                                                                                                                                                                                                                                                                                                                                                                             </v>
          </cell>
          <cell r="C64" t="str">
            <v xml:space="preserve">KG    </v>
          </cell>
          <cell r="D64" t="str">
            <v>CR</v>
          </cell>
          <cell r="E64">
            <v>9.8699999999999992</v>
          </cell>
        </row>
        <row r="65">
          <cell r="A65">
            <v>43055</v>
          </cell>
          <cell r="B65" t="str">
            <v xml:space="preserve">ACO CA-50, 12,5 MM OU 16,0 MM, VERGALHAO                                                                                                                                                                                                                                                                                                                                                                                                                                                                  </v>
          </cell>
          <cell r="C65" t="str">
            <v xml:space="preserve">KG    </v>
          </cell>
          <cell r="D65" t="str">
            <v xml:space="preserve">C </v>
          </cell>
          <cell r="E65">
            <v>8.5500000000000007</v>
          </cell>
        </row>
        <row r="66">
          <cell r="A66">
            <v>43056</v>
          </cell>
          <cell r="B66" t="str">
            <v xml:space="preserve">ACO CA-50, 20,0 MM OU 25,0 MM, VERGALHAO                                                                                                                                                                                                                                                                                                                                                                                                                                                                  </v>
          </cell>
          <cell r="C66" t="str">
            <v xml:space="preserve">KG    </v>
          </cell>
          <cell r="D66" t="str">
            <v>CR</v>
          </cell>
          <cell r="E66">
            <v>9.86</v>
          </cell>
        </row>
        <row r="67">
          <cell r="A67">
            <v>43057</v>
          </cell>
          <cell r="B67" t="str">
            <v xml:space="preserve">ACO CA-50, 32,0 MM, VERGALHAO                                                                                                                                                                                                                                                                                                                                                                                                                                                                             </v>
          </cell>
          <cell r="C67" t="str">
            <v xml:space="preserve">KG    </v>
          </cell>
          <cell r="D67" t="str">
            <v>CR</v>
          </cell>
          <cell r="E67">
            <v>10.83</v>
          </cell>
        </row>
        <row r="68">
          <cell r="A68">
            <v>34449</v>
          </cell>
          <cell r="B68" t="str">
            <v xml:space="preserve">ACO CA-50, 6,3 MM, DOBRADO E CORTADO                                                                                                                                                                                                                                                                                                                                                                                                                                                                      </v>
          </cell>
          <cell r="C68" t="str">
            <v xml:space="preserve">KG    </v>
          </cell>
          <cell r="D68" t="str">
            <v>CR</v>
          </cell>
          <cell r="E68">
            <v>11.58</v>
          </cell>
        </row>
        <row r="69">
          <cell r="A69">
            <v>32</v>
          </cell>
          <cell r="B69" t="str">
            <v xml:space="preserve">ACO CA-50, 6,3 MM, VERGALHAO                                                                                                                                                                                                                                                                                                                                                                                                                                                                              </v>
          </cell>
          <cell r="C69" t="str">
            <v xml:space="preserve">KG    </v>
          </cell>
          <cell r="D69" t="str">
            <v>CR</v>
          </cell>
          <cell r="E69">
            <v>10.41</v>
          </cell>
        </row>
        <row r="70">
          <cell r="A70">
            <v>33</v>
          </cell>
          <cell r="B70" t="str">
            <v xml:space="preserve">ACO CA-50, 8,0 MM, VERGALHAO                                                                                                                                                                                                                                                                                                                                                                                                                                                                              </v>
          </cell>
          <cell r="C70" t="str">
            <v xml:space="preserve">KG    </v>
          </cell>
          <cell r="D70" t="str">
            <v>CR</v>
          </cell>
          <cell r="E70">
            <v>10.47</v>
          </cell>
        </row>
        <row r="71">
          <cell r="A71">
            <v>43061</v>
          </cell>
          <cell r="B71" t="str">
            <v xml:space="preserve">ACO CA-60, 4,2 MM OU 5,0 MM, DOBRADO E CORTADO                                                                                                                                                                                                                                                                                                                                                                                                                                                            </v>
          </cell>
          <cell r="C71" t="str">
            <v xml:space="preserve">KG    </v>
          </cell>
          <cell r="D71" t="str">
            <v>CR</v>
          </cell>
          <cell r="E71">
            <v>9.7899999999999991</v>
          </cell>
        </row>
        <row r="72">
          <cell r="A72">
            <v>43059</v>
          </cell>
          <cell r="B72" t="str">
            <v xml:space="preserve">ACO CA-60, 4,2 MM, OU 5,0 MM, OU 6,0 MM, OU 7,0 MM, VERGALHAO                                                                                                                                                                                                                                                                                                                                                                                                                                             </v>
          </cell>
          <cell r="C72" t="str">
            <v xml:space="preserve">KG    </v>
          </cell>
          <cell r="D72" t="str">
            <v>CR</v>
          </cell>
          <cell r="E72">
            <v>9.34</v>
          </cell>
        </row>
        <row r="73">
          <cell r="A73">
            <v>43062</v>
          </cell>
          <cell r="B73" t="str">
            <v xml:space="preserve">ACO CA-60, 6,0 MM OU 7,0 MM, DOBRADO E CORTADO                                                                                                                                                                                                                                                                                                                                                                                                                                                            </v>
          </cell>
          <cell r="C73" t="str">
            <v xml:space="preserve">KG    </v>
          </cell>
          <cell r="D73" t="str">
            <v>CR</v>
          </cell>
          <cell r="E73">
            <v>10.35</v>
          </cell>
        </row>
        <row r="74">
          <cell r="A74">
            <v>43060</v>
          </cell>
          <cell r="B74" t="str">
            <v xml:space="preserve">ACO CA-60, 8,0 MM OU 9,5 MM, VERGALHAO                                                                                                                                                                                                                                                                                                                                                                                                                                                                    </v>
          </cell>
          <cell r="C74" t="str">
            <v xml:space="preserve">KG    </v>
          </cell>
          <cell r="D74" t="str">
            <v>CR</v>
          </cell>
          <cell r="E74">
            <v>8.14</v>
          </cell>
        </row>
        <row r="75">
          <cell r="A75">
            <v>40410</v>
          </cell>
          <cell r="B75" t="str">
            <v xml:space="preserve">ACOPLAMENTO RIGIDO EM FERRO FUNDIDO PARA SISTEMA DE TUBULACAO RANHURADA, DN 50 MM (2")                                                                                                                                                                                                                                                                                                                                                                                                                    </v>
          </cell>
          <cell r="C75" t="str">
            <v xml:space="preserve">UN    </v>
          </cell>
          <cell r="D75" t="str">
            <v>AS</v>
          </cell>
          <cell r="E75">
            <v>23.71</v>
          </cell>
        </row>
        <row r="76">
          <cell r="A76">
            <v>40411</v>
          </cell>
          <cell r="B76" t="str">
            <v xml:space="preserve">ACOPLAMENTO RIGIDO EM FERRO FUNDIDO PARA SISTEMA DE TUBULACAO RANHURADA, DN 65 MM (2 1/2")                                                                                                                                                                                                                                                                                                                                                                                                                </v>
          </cell>
          <cell r="C76" t="str">
            <v xml:space="preserve">UN    </v>
          </cell>
          <cell r="D76" t="str">
            <v>AS</v>
          </cell>
          <cell r="E76">
            <v>25.73</v>
          </cell>
        </row>
        <row r="77">
          <cell r="A77">
            <v>40412</v>
          </cell>
          <cell r="B77" t="str">
            <v xml:space="preserve">ACOPLAMENTO RIGIDO EM FERRO FUNDIDO PARA SISTEMA DE TUBULACAO RANHURADA, DN 80 MM (3")                                                                                                                                                                                                                                                                                                                                                                                                                    </v>
          </cell>
          <cell r="C77" t="str">
            <v xml:space="preserve">UN    </v>
          </cell>
          <cell r="D77" t="str">
            <v>AS</v>
          </cell>
          <cell r="E77">
            <v>28.88</v>
          </cell>
        </row>
        <row r="78">
          <cell r="A78">
            <v>44254</v>
          </cell>
          <cell r="B78" t="str">
            <v xml:space="preserve">ADAPTADOR CPVC, ROSCAVEL, COM FLANGES E ANEL DE VEDACAO, 15 MM, CAIXA D'AGUA PARA AGUA QUENTE                                                                                                                                                                                                                                                                                                                                                                                                             </v>
          </cell>
          <cell r="C78" t="str">
            <v xml:space="preserve">UN    </v>
          </cell>
          <cell r="D78" t="str">
            <v>AS</v>
          </cell>
          <cell r="E78">
            <v>24.16</v>
          </cell>
        </row>
        <row r="79">
          <cell r="A79">
            <v>44255</v>
          </cell>
          <cell r="B79" t="str">
            <v xml:space="preserve">ADAPTADOR CPVC, ROSCAVEL, COM FLANGES E ANEL DE VEDACAO, 22 MM, CAIXA D'AGUA PARA AGUA QUENTE                                                                                                                                                                                                                                                                                                                                                                                                             </v>
          </cell>
          <cell r="C79" t="str">
            <v xml:space="preserve">UN    </v>
          </cell>
          <cell r="D79" t="str">
            <v>AS</v>
          </cell>
          <cell r="E79">
            <v>26.78</v>
          </cell>
        </row>
        <row r="80">
          <cell r="A80">
            <v>44256</v>
          </cell>
          <cell r="B80" t="str">
            <v xml:space="preserve">ADAPTADOR CPVC, ROSCAVEL, COM FLANGES E ANEL DE VEDACAO, 28 MM, CAIXA D'AGUA PARA AGUA QUENTE                                                                                                                                                                                                                                                                                                                                                                                                             </v>
          </cell>
          <cell r="C80" t="str">
            <v xml:space="preserve">UN    </v>
          </cell>
          <cell r="D80" t="str">
            <v>AS</v>
          </cell>
          <cell r="E80">
            <v>30.25</v>
          </cell>
        </row>
        <row r="81">
          <cell r="A81">
            <v>44257</v>
          </cell>
          <cell r="B81" t="str">
            <v xml:space="preserve">ADAPTADOR CPVC, ROSCAVEL, COM FLANGES E ANEL DE VEDACAO, 35 MM, CAIXA D'AGUA PARA AGUA QUENTE                                                                                                                                                                                                                                                                                                                                                                                                             </v>
          </cell>
          <cell r="C81" t="str">
            <v xml:space="preserve">UN    </v>
          </cell>
          <cell r="D81" t="str">
            <v>AS</v>
          </cell>
          <cell r="E81">
            <v>47.86</v>
          </cell>
        </row>
        <row r="82">
          <cell r="A82">
            <v>44258</v>
          </cell>
          <cell r="B82" t="str">
            <v xml:space="preserve">ADAPTADOR CPVC, ROSCAVEL, COM FLANGES E ANEL DE VEDACAO, 42 MM, CAIXA D'AGUA PARA AGUA QUENTE                                                                                                                                                                                                                                                                                                                                                                                                             </v>
          </cell>
          <cell r="C82" t="str">
            <v xml:space="preserve">UN    </v>
          </cell>
          <cell r="D82" t="str">
            <v>AS</v>
          </cell>
          <cell r="E82">
            <v>54.7</v>
          </cell>
        </row>
        <row r="83">
          <cell r="A83">
            <v>44259</v>
          </cell>
          <cell r="B83" t="str">
            <v xml:space="preserve">ADAPTADOR CPVC, ROSCAVEL, COM FLANGES E ANEL DE VEDACAO, 54 MM, CAIXA D'AGUA PARA AGUA QUENTE                                                                                                                                                                                                                                                                                                                                                                                                             </v>
          </cell>
          <cell r="C83" t="str">
            <v xml:space="preserve">UN    </v>
          </cell>
          <cell r="D83" t="str">
            <v>AS</v>
          </cell>
          <cell r="E83">
            <v>75.08</v>
          </cell>
        </row>
        <row r="84">
          <cell r="A84">
            <v>37997</v>
          </cell>
          <cell r="B84" t="str">
            <v xml:space="preserve">ADAPTADOR CPVC, SOLDAVEL, 15 MM, PARA AGUA QUENTE                                                                                                                                                                                                                                                                                                                                                                                                                                                         </v>
          </cell>
          <cell r="C84" t="str">
            <v xml:space="preserve">UN    </v>
          </cell>
          <cell r="D84" t="str">
            <v>AS</v>
          </cell>
          <cell r="E84">
            <v>14.4</v>
          </cell>
        </row>
        <row r="85">
          <cell r="A85">
            <v>37998</v>
          </cell>
          <cell r="B85" t="str">
            <v xml:space="preserve">ADAPTADOR CPVC, SOLDAVEL, 22 MM, PARA AGUA QUENTE                                                                                                                                                                                                                                                                                                                                                                                                                                                         </v>
          </cell>
          <cell r="C85" t="str">
            <v xml:space="preserve">UN    </v>
          </cell>
          <cell r="D85" t="str">
            <v>AS</v>
          </cell>
          <cell r="E85">
            <v>19.27</v>
          </cell>
        </row>
        <row r="86">
          <cell r="A86">
            <v>55</v>
          </cell>
          <cell r="B86" t="str">
            <v xml:space="preserve">ADAPTADOR DE COMPRESSAO EM POLIPROPILENO (PP), PARA TUBO EM PEAD, 20 MM X 1/2", PARA LIGACAO PREDIAL DE AGUA (NTS 179)                                                                                                                                                                                                                                                                                                                                                                                    </v>
          </cell>
          <cell r="C86" t="str">
            <v xml:space="preserve">UN    </v>
          </cell>
          <cell r="D86" t="str">
            <v>AS</v>
          </cell>
          <cell r="E86">
            <v>4.76</v>
          </cell>
        </row>
        <row r="87">
          <cell r="A87">
            <v>61</v>
          </cell>
          <cell r="B87" t="str">
            <v xml:space="preserve">ADAPTADOR DE COMPRESSAO EM POLIPROPILENO (PP), PARA TUBO EM PEAD, 20 MM X 3/4", PARA LIGACAO PREDIAL DE AGUA (NTS 179)                                                                                                                                                                                                                                                                                                                                                                                    </v>
          </cell>
          <cell r="C87" t="str">
            <v xml:space="preserve">UN    </v>
          </cell>
          <cell r="D87" t="str">
            <v>AS</v>
          </cell>
          <cell r="E87">
            <v>4.5</v>
          </cell>
        </row>
        <row r="88">
          <cell r="A88">
            <v>62</v>
          </cell>
          <cell r="B88" t="str">
            <v xml:space="preserve">ADAPTADOR DE COMPRESSAO EM POLIPROPILENO (PP), PARA TUBO EM PEAD, 32 MM X 1", PARA LIGACAO PREDIAL DE AGUA (NTS 179)                                                                                                                                                                                                                                                                                                                                                                                      </v>
          </cell>
          <cell r="C88" t="str">
            <v xml:space="preserve">UN    </v>
          </cell>
          <cell r="D88" t="str">
            <v>AS</v>
          </cell>
          <cell r="E88">
            <v>9.33</v>
          </cell>
        </row>
        <row r="89">
          <cell r="A89">
            <v>10899</v>
          </cell>
          <cell r="B89" t="str">
            <v xml:space="preserve">ADAPTADOR EM LATAO, ENGATE RAPIDO 2 1/2" X ROSCA INTERNA 5 FIOS 2 1/2", PARA INSTALACAO PREDIAL DE COMBATE A INCENDIO                                                                                                                                                                                                                                                                                                                                                                                     </v>
          </cell>
          <cell r="C89" t="str">
            <v xml:space="preserve">UN    </v>
          </cell>
          <cell r="D89" t="str">
            <v>CR</v>
          </cell>
          <cell r="E89">
            <v>79.95</v>
          </cell>
        </row>
        <row r="90">
          <cell r="A90">
            <v>10900</v>
          </cell>
          <cell r="B90" t="str">
            <v xml:space="preserve">ADAPTADOR EM LATAO, ENGATE RAPIDO1 1/2" X ROSCA INTERNA 5 FIOS 2 1/2", PARA INSTALACAO PREDIAL DE COMBATE A INCENDIO                                                                                                                                                                                                                                                                                                                                                                                      </v>
          </cell>
          <cell r="C90" t="str">
            <v xml:space="preserve">UN    </v>
          </cell>
          <cell r="D90" t="str">
            <v>CR</v>
          </cell>
          <cell r="E90">
            <v>62.57</v>
          </cell>
        </row>
        <row r="91">
          <cell r="A91">
            <v>103</v>
          </cell>
          <cell r="B91" t="str">
            <v xml:space="preserve">ADAPTADOR PVC SOLDAVEL CURTO COM BOLSA E ROSCA, 110 MM X 4", PARA AGUA FRIA                                                                                                                                                                                                                                                                                                                                                                                                                               </v>
          </cell>
          <cell r="C91" t="str">
            <v xml:space="preserve">UN    </v>
          </cell>
          <cell r="D91" t="str">
            <v>CR</v>
          </cell>
          <cell r="E91">
            <v>53.64</v>
          </cell>
        </row>
        <row r="92">
          <cell r="A92">
            <v>107</v>
          </cell>
          <cell r="B92" t="str">
            <v xml:space="preserve">ADAPTADOR PVC SOLDAVEL CURTO COM BOLSA E ROSCA, 20 MM X 1/2", PARA AGUA FRIA                                                                                                                                                                                                                                                                                                                                                                                                                              </v>
          </cell>
          <cell r="C92" t="str">
            <v xml:space="preserve">UN    </v>
          </cell>
          <cell r="D92" t="str">
            <v>CR</v>
          </cell>
          <cell r="E92">
            <v>1.01</v>
          </cell>
        </row>
        <row r="93">
          <cell r="A93">
            <v>65</v>
          </cell>
          <cell r="B93" t="str">
            <v xml:space="preserve">ADAPTADOR PVC SOLDAVEL CURTO COM BOLSA E ROSCA, 25 MM X 3/4", PARA AGUA FRIA                                                                                                                                                                                                                                                                                                                                                                                                                              </v>
          </cell>
          <cell r="C93" t="str">
            <v xml:space="preserve">UN    </v>
          </cell>
          <cell r="D93" t="str">
            <v>CR</v>
          </cell>
          <cell r="E93">
            <v>1.1000000000000001</v>
          </cell>
        </row>
        <row r="94">
          <cell r="A94">
            <v>108</v>
          </cell>
          <cell r="B94" t="str">
            <v xml:space="preserve">ADAPTADOR PVC SOLDAVEL CURTO COM BOLSA E ROSCA, 32 MM X 1", PARA AGUA FRIA                                                                                                                                                                                                                                                                                                                                                                                                                                </v>
          </cell>
          <cell r="C94" t="str">
            <v xml:space="preserve">UN    </v>
          </cell>
          <cell r="D94" t="str">
            <v>CR</v>
          </cell>
          <cell r="E94">
            <v>2.2200000000000002</v>
          </cell>
        </row>
        <row r="95">
          <cell r="A95">
            <v>110</v>
          </cell>
          <cell r="B95" t="str">
            <v xml:space="preserve">ADAPTADOR PVC SOLDAVEL CURTO COM BOLSA E ROSCA, 40 MM X 1 1/2", PARA AGUA FRIA                                                                                                                                                                                                                                                                                                                                                                                                                            </v>
          </cell>
          <cell r="C95" t="str">
            <v xml:space="preserve">UN    </v>
          </cell>
          <cell r="D95" t="str">
            <v>CR</v>
          </cell>
          <cell r="E95">
            <v>7.72</v>
          </cell>
        </row>
        <row r="96">
          <cell r="A96">
            <v>109</v>
          </cell>
          <cell r="B96" t="str">
            <v xml:space="preserve">ADAPTADOR PVC SOLDAVEL CURTO COM BOLSA E ROSCA, 40 MM X 1 1/4", PARA AGUA FRIA                                                                                                                                                                                                                                                                                                                                                                                                                            </v>
          </cell>
          <cell r="C96" t="str">
            <v xml:space="preserve">UN    </v>
          </cell>
          <cell r="D96" t="str">
            <v>CR</v>
          </cell>
          <cell r="E96">
            <v>4.59</v>
          </cell>
        </row>
        <row r="97">
          <cell r="A97">
            <v>111</v>
          </cell>
          <cell r="B97" t="str">
            <v xml:space="preserve">ADAPTADOR PVC SOLDAVEL CURTO COM BOLSA E ROSCA, 50 MM X 1 1/4", PARA AGUA FRIA                                                                                                                                                                                                                                                                                                                                                                                                                            </v>
          </cell>
          <cell r="C97" t="str">
            <v xml:space="preserve">UN    </v>
          </cell>
          <cell r="D97" t="str">
            <v>CR</v>
          </cell>
          <cell r="E97">
            <v>10.44</v>
          </cell>
        </row>
        <row r="98">
          <cell r="A98">
            <v>112</v>
          </cell>
          <cell r="B98" t="str">
            <v xml:space="preserve">ADAPTADOR PVC SOLDAVEL CURTO COM BOLSA E ROSCA, 50 MM X1 1/2", PARA AGUA FRIA                                                                                                                                                                                                                                                                                                                                                                                                                             </v>
          </cell>
          <cell r="C98" t="str">
            <v xml:space="preserve">UN    </v>
          </cell>
          <cell r="D98" t="str">
            <v>CR</v>
          </cell>
          <cell r="E98">
            <v>5.53</v>
          </cell>
        </row>
        <row r="99">
          <cell r="A99">
            <v>113</v>
          </cell>
          <cell r="B99" t="str">
            <v xml:space="preserve">ADAPTADOR PVC SOLDAVEL CURTO COM BOLSA E ROSCA, 60 MM X 2", PARA AGUA FRIA                                                                                                                                                                                                                                                                                                                                                                                                                                </v>
          </cell>
          <cell r="C99" t="str">
            <v xml:space="preserve">UN    </v>
          </cell>
          <cell r="D99" t="str">
            <v>CR</v>
          </cell>
          <cell r="E99">
            <v>13.85</v>
          </cell>
        </row>
        <row r="100">
          <cell r="A100">
            <v>104</v>
          </cell>
          <cell r="B100" t="str">
            <v xml:space="preserve">ADAPTADOR PVC SOLDAVEL CURTO COM BOLSA E ROSCA, 75 MM X 2 1/2", PARA AGUA FRIA                                                                                                                                                                                                                                                                                                                                                                                                                            </v>
          </cell>
          <cell r="C100" t="str">
            <v xml:space="preserve">UN    </v>
          </cell>
          <cell r="D100" t="str">
            <v>CR</v>
          </cell>
          <cell r="E100">
            <v>24.11</v>
          </cell>
        </row>
        <row r="101">
          <cell r="A101">
            <v>102</v>
          </cell>
          <cell r="B101" t="str">
            <v xml:space="preserve">ADAPTADOR PVC SOLDAVEL CURTO COM BOLSA E ROSCA, 85 MM X 3", PARA AGUA FRIA                                                                                                                                                                                                                                                                                                                                                                                                                                </v>
          </cell>
          <cell r="C101" t="str">
            <v xml:space="preserve">UN    </v>
          </cell>
          <cell r="D101" t="str">
            <v>CR</v>
          </cell>
          <cell r="E101">
            <v>33.24</v>
          </cell>
        </row>
        <row r="102">
          <cell r="A102">
            <v>95</v>
          </cell>
          <cell r="B102" t="str">
            <v xml:space="preserve">ADAPTADOR PVC SOLDAVEL, COM FLANGE E ANEL DE VEDACAO, 20 MM X 1/2", PARA CAIXA D'AGUA                                                                                                                                                                                                                                                                                                                                                                                                                     </v>
          </cell>
          <cell r="C102" t="str">
            <v xml:space="preserve">UN    </v>
          </cell>
          <cell r="D102" t="str">
            <v>CR</v>
          </cell>
          <cell r="E102">
            <v>14.05</v>
          </cell>
        </row>
        <row r="103">
          <cell r="A103">
            <v>96</v>
          </cell>
          <cell r="B103" t="str">
            <v xml:space="preserve">ADAPTADOR PVC SOLDAVEL, COM FLANGE E ANEL DE VEDACAO, 25 MM X 3/4", PARA CAIXA D'AGUA                                                                                                                                                                                                                                                                                                                                                                                                                     </v>
          </cell>
          <cell r="C103" t="str">
            <v xml:space="preserve">UN    </v>
          </cell>
          <cell r="D103" t="str">
            <v>CR</v>
          </cell>
          <cell r="E103">
            <v>15.28</v>
          </cell>
        </row>
        <row r="104">
          <cell r="A104">
            <v>97</v>
          </cell>
          <cell r="B104" t="str">
            <v xml:space="preserve">ADAPTADOR PVC SOLDAVEL, COM FLANGE E ANEL DE VEDACAO, 32 MM X 1", PARA CAIXA D'AGUA                                                                                                                                                                                                                                                                                                                                                                                                                       </v>
          </cell>
          <cell r="C104" t="str">
            <v xml:space="preserve">UN    </v>
          </cell>
          <cell r="D104" t="str">
            <v>CR</v>
          </cell>
          <cell r="E104">
            <v>22.99</v>
          </cell>
        </row>
        <row r="105">
          <cell r="A105">
            <v>98</v>
          </cell>
          <cell r="B105" t="str">
            <v xml:space="preserve">ADAPTADOR PVC SOLDAVEL, COM FLANGE E ANEL DE VEDACAO, 40 MM X 1 1/4", PARA CAIXA D'AGUA                                                                                                                                                                                                                                                                                                                                                                                                                   </v>
          </cell>
          <cell r="C105" t="str">
            <v xml:space="preserve">UN    </v>
          </cell>
          <cell r="D105" t="str">
            <v>CR</v>
          </cell>
          <cell r="E105">
            <v>34.409999999999997</v>
          </cell>
        </row>
        <row r="106">
          <cell r="A106">
            <v>99</v>
          </cell>
          <cell r="B106" t="str">
            <v xml:space="preserve">ADAPTADOR PVC SOLDAVEL, COM FLANGE E ANEL DE VEDACAO, 50 MM X 1 1/2", PARA CAIXA D'AGUA                                                                                                                                                                                                                                                                                                                                                                                                                   </v>
          </cell>
          <cell r="C106" t="str">
            <v xml:space="preserve">UN    </v>
          </cell>
          <cell r="D106" t="str">
            <v>CR</v>
          </cell>
          <cell r="E106">
            <v>32.520000000000003</v>
          </cell>
        </row>
        <row r="107">
          <cell r="A107">
            <v>100</v>
          </cell>
          <cell r="B107" t="str">
            <v xml:space="preserve">ADAPTADOR PVC SOLDAVEL, COM FLANGES E ANEL DE VEDACAO, 60 MM X 2", PARA CAIXA D' AGUA                                                                                                                                                                                                                                                                                                                                                                                                                     </v>
          </cell>
          <cell r="C107" t="str">
            <v xml:space="preserve">UN    </v>
          </cell>
          <cell r="D107" t="str">
            <v>CR</v>
          </cell>
          <cell r="E107">
            <v>56.82</v>
          </cell>
        </row>
        <row r="108">
          <cell r="A108">
            <v>75</v>
          </cell>
          <cell r="B108" t="str">
            <v xml:space="preserve">ADAPTADOR PVC SOLDAVEL, COM FLANGES LIVRES, 110 MM X 4", PARA CAIXA D' AGUA                                                                                                                                                                                                                                                                                                                                                                                                                               </v>
          </cell>
          <cell r="C108" t="str">
            <v xml:space="preserve">UN    </v>
          </cell>
          <cell r="D108" t="str">
            <v>CR</v>
          </cell>
          <cell r="E108">
            <v>331.25</v>
          </cell>
        </row>
        <row r="109">
          <cell r="A109">
            <v>83</v>
          </cell>
          <cell r="B109" t="str">
            <v xml:space="preserve">ADAPTADOR PVC SOLDAVEL, COM FLANGES LIVRES, 75 MM X 2  1/2", PARA CAIXA D' AGUA                                                                                                                                                                                                                                                                                                                                                                                                                           </v>
          </cell>
          <cell r="C109" t="str">
            <v xml:space="preserve">UN    </v>
          </cell>
          <cell r="D109" t="str">
            <v>CR</v>
          </cell>
          <cell r="E109">
            <v>264.82</v>
          </cell>
        </row>
        <row r="110">
          <cell r="A110">
            <v>74</v>
          </cell>
          <cell r="B110" t="str">
            <v xml:space="preserve">ADAPTADOR PVC SOLDAVEL, COM FLANGES LIVRES, 85 MM X 3", PARA CAIXA D' AGUA                                                                                                                                                                                                                                                                                                                                                                                                                                </v>
          </cell>
          <cell r="C110" t="str">
            <v xml:space="preserve">UN    </v>
          </cell>
          <cell r="D110" t="str">
            <v>CR</v>
          </cell>
          <cell r="E110">
            <v>378.63</v>
          </cell>
        </row>
        <row r="111">
          <cell r="A111">
            <v>106</v>
          </cell>
          <cell r="B111" t="str">
            <v xml:space="preserve">ADAPTADOR PVC SOLDAVEL, LONGO, COM FLANGE LIVRE,  110 MM X 4", PARA CAIXA D' AGUA                                                                                                                                                                                                                                                                                                                                                                                                                         </v>
          </cell>
          <cell r="C111" t="str">
            <v xml:space="preserve">UN    </v>
          </cell>
          <cell r="D111" t="str">
            <v>CR</v>
          </cell>
          <cell r="E111">
            <v>478.79</v>
          </cell>
        </row>
        <row r="112">
          <cell r="A112">
            <v>88</v>
          </cell>
          <cell r="B112" t="str">
            <v xml:space="preserve">ADAPTADOR PVC SOLDAVEL, LONGO, COM FLANGE LIVRE,  32 MM X 1", PARA CAIXA D' AGUA                                                                                                                                                                                                                                                                                                                                                                                                                          </v>
          </cell>
          <cell r="C112" t="str">
            <v xml:space="preserve">UN    </v>
          </cell>
          <cell r="D112" t="str">
            <v>CR</v>
          </cell>
          <cell r="E112">
            <v>13.46</v>
          </cell>
        </row>
        <row r="113">
          <cell r="A113">
            <v>82</v>
          </cell>
          <cell r="B113" t="str">
            <v xml:space="preserve">ADAPTADOR PVC SOLDAVEL, LONGO, COM FLANGE LIVRE,  75 MM X 2 1/2", PARA CAIXA D' AGUA                                                                                                                                                                                                                                                                                                                                                                                                                      </v>
          </cell>
          <cell r="C113" t="str">
            <v xml:space="preserve">UN    </v>
          </cell>
          <cell r="D113" t="str">
            <v>CR</v>
          </cell>
          <cell r="E113">
            <v>251.96</v>
          </cell>
        </row>
        <row r="114">
          <cell r="A114">
            <v>105</v>
          </cell>
          <cell r="B114" t="str">
            <v xml:space="preserve">ADAPTADOR PVC SOLDAVEL, LONGO, COM FLANGE LIVRE,  85 MM X 3", PARA CAIXA D' AGUA                                                                                                                                                                                                                                                                                                                                                                                                                          </v>
          </cell>
          <cell r="C114" t="str">
            <v xml:space="preserve">UN    </v>
          </cell>
          <cell r="D114" t="str">
            <v>CR</v>
          </cell>
          <cell r="E114">
            <v>357.02</v>
          </cell>
        </row>
        <row r="115">
          <cell r="A115">
            <v>60</v>
          </cell>
          <cell r="B115" t="str">
            <v xml:space="preserve">ADAPTADOR PVC, COM REGISTRO, PARA PEAD, 20 MM X 3/4", PARA LIGACAO PREDIAL DE AGUA                                                                                                                                                                                                                                                                                                                                                                                                                        </v>
          </cell>
          <cell r="C115" t="str">
            <v xml:space="preserve">UN    </v>
          </cell>
          <cell r="D115" t="str">
            <v>AS</v>
          </cell>
          <cell r="E115">
            <v>6.17</v>
          </cell>
        </row>
        <row r="116">
          <cell r="A116">
            <v>72</v>
          </cell>
          <cell r="B116" t="str">
            <v xml:space="preserve">ADAPTADOR PVC, ROSCAVEL, COM FLANGES E ANEL DE VEDACAO, 1 1/2", PARA CAIXA D'AGUA                                                                                                                                                                                                                                                                                                                                                                                                                         </v>
          </cell>
          <cell r="C116" t="str">
            <v xml:space="preserve">UN    </v>
          </cell>
          <cell r="D116" t="str">
            <v>CR</v>
          </cell>
          <cell r="E116">
            <v>62.37</v>
          </cell>
        </row>
        <row r="117">
          <cell r="A117">
            <v>67</v>
          </cell>
          <cell r="B117" t="str">
            <v xml:space="preserve">ADAPTADOR PVC, ROSCAVEL, COM FLANGES E ANEL DE VEDACAO, 1/2", PARA CAIXA D' AGUA                                                                                                                                                                                                                                                                                                                                                                                                                          </v>
          </cell>
          <cell r="C117" t="str">
            <v xml:space="preserve">UN    </v>
          </cell>
          <cell r="D117" t="str">
            <v>CR</v>
          </cell>
          <cell r="E117">
            <v>20.16</v>
          </cell>
        </row>
        <row r="118">
          <cell r="A118">
            <v>71</v>
          </cell>
          <cell r="B118" t="str">
            <v xml:space="preserve">ADAPTADOR PVC, ROSCAVEL, COM FLANGES E ANEL DE VEDACAO, 1", PARA CAIXA D' AGUA                                                                                                                                                                                                                                                                                                                                                                                                                            </v>
          </cell>
          <cell r="C118" t="str">
            <v xml:space="preserve">UN    </v>
          </cell>
          <cell r="D118" t="str">
            <v>CR</v>
          </cell>
          <cell r="E118">
            <v>38.520000000000003</v>
          </cell>
        </row>
        <row r="119">
          <cell r="A119">
            <v>73</v>
          </cell>
          <cell r="B119" t="str">
            <v xml:space="preserve">ADAPTADOR PVC, ROSCAVEL, COM FLANGES E ANEL DE VEDACAO, 3/4", PARA CAIXA D' AGUA                                                                                                                                                                                                                                                                                                                                                                                                                          </v>
          </cell>
          <cell r="C119" t="str">
            <v xml:space="preserve">UN    </v>
          </cell>
          <cell r="D119" t="str">
            <v>CR</v>
          </cell>
          <cell r="E119">
            <v>19.3</v>
          </cell>
        </row>
        <row r="120">
          <cell r="A120">
            <v>46</v>
          </cell>
          <cell r="B120" t="str">
            <v xml:space="preserve">ADAPTADOR, PVC PBA,  BOLSA/ROSCA, JE, DN 75 / DE  85 MM                                                                                                                                                                                                                                                                                                                                                                                                                                                   </v>
          </cell>
          <cell r="C120" t="str">
            <v xml:space="preserve">UN    </v>
          </cell>
          <cell r="D120" t="str">
            <v>AS</v>
          </cell>
          <cell r="E120">
            <v>53.77</v>
          </cell>
        </row>
        <row r="121">
          <cell r="A121">
            <v>47</v>
          </cell>
          <cell r="B121" t="str">
            <v xml:space="preserve">ADAPTADOR, PVC PBA, BOLSA/ROSCA, JE, DN 100 / DE 110 MM                                                                                                                                                                                                                                                                                                                                                                                                                                                   </v>
          </cell>
          <cell r="C121" t="str">
            <v xml:space="preserve">UN    </v>
          </cell>
          <cell r="D121" t="str">
            <v>AS</v>
          </cell>
          <cell r="E121">
            <v>91.94</v>
          </cell>
        </row>
        <row r="122">
          <cell r="A122">
            <v>48</v>
          </cell>
          <cell r="B122" t="str">
            <v xml:space="preserve">ADAPTADOR, PVC PBA, BOLSA/ROSCA, JE, DN 50 / DE 60 MM                                                                                                                                                                                                                                                                                                                                                                                                                                                     </v>
          </cell>
          <cell r="C122" t="str">
            <v xml:space="preserve">UN    </v>
          </cell>
          <cell r="D122" t="str">
            <v>AS</v>
          </cell>
          <cell r="E122">
            <v>23.98</v>
          </cell>
        </row>
        <row r="123">
          <cell r="A123">
            <v>52</v>
          </cell>
          <cell r="B123" t="str">
            <v xml:space="preserve">ADAPTADOR, PVC PBA, PONTA/ROSCA, JE, DN 50 / DE  60 MM                                                                                                                                                                                                                                                                                                                                                                                                                                                    </v>
          </cell>
          <cell r="C123" t="str">
            <v xml:space="preserve">UN    </v>
          </cell>
          <cell r="D123" t="str">
            <v>AS</v>
          </cell>
          <cell r="E123">
            <v>18.22</v>
          </cell>
        </row>
        <row r="124">
          <cell r="A124">
            <v>43</v>
          </cell>
          <cell r="B124" t="str">
            <v xml:space="preserve">ADAPTADOR, PVC PBA, PONTA/ROSCA, JE, DN 75 / DE  85 MM                                                                                                                                                                                                                                                                                                                                                                                                                                                    </v>
          </cell>
          <cell r="C124" t="str">
            <v xml:space="preserve">UN    </v>
          </cell>
          <cell r="D124" t="str">
            <v>AS</v>
          </cell>
          <cell r="E124">
            <v>61.49</v>
          </cell>
        </row>
        <row r="125">
          <cell r="A125">
            <v>39719</v>
          </cell>
          <cell r="B125" t="str">
            <v xml:space="preserve">ADESIVO / COLA DE CONTATO LIQUIDO, A BASE DE RESINAS, PARA COLAGEM DE ESPUMA PARA ISOLAMENTO TERMICO FLEXIVEL                                                                                                                                                                                                                                                                                                                                                                                             </v>
          </cell>
          <cell r="C125" t="str">
            <v xml:space="preserve">L     </v>
          </cell>
          <cell r="D125" t="str">
            <v>CR</v>
          </cell>
          <cell r="E125">
            <v>175.13</v>
          </cell>
        </row>
        <row r="126">
          <cell r="A126">
            <v>3410</v>
          </cell>
          <cell r="B126" t="str">
            <v xml:space="preserve">ADESIVO / COLA PARA EPS (ISOPOR) E OUTROS MATERIAIS                                                                                                                                                                                                                                                                                                                                                                                                                                                       </v>
          </cell>
          <cell r="C126" t="str">
            <v xml:space="preserve">KG    </v>
          </cell>
          <cell r="D126" t="str">
            <v>CR</v>
          </cell>
          <cell r="E126">
            <v>39.39</v>
          </cell>
        </row>
        <row r="127">
          <cell r="A127">
            <v>4791</v>
          </cell>
          <cell r="B127" t="str">
            <v xml:space="preserve">ADESIVO ACRILICO DE BASE AQUOSA / COLA DE CONTATO                                                                                                                                                                                                                                                                                                                                                                                                                                                         </v>
          </cell>
          <cell r="C127" t="str">
            <v xml:space="preserve">KG    </v>
          </cell>
          <cell r="D127" t="str">
            <v>CR</v>
          </cell>
          <cell r="E127">
            <v>39.549999999999997</v>
          </cell>
        </row>
        <row r="128">
          <cell r="A128">
            <v>157</v>
          </cell>
          <cell r="B128" t="str">
            <v xml:space="preserve">ADESIVO ESTRUTURAL A BASE DE RESINA EPOXI PARA INJECAO EM TRINCAS, BICOMPONENTE, BAIXA VISCOSIDADE                                                                                                                                                                                                                                                                                                                                                                                                        </v>
          </cell>
          <cell r="C128" t="str">
            <v xml:space="preserve">KG    </v>
          </cell>
          <cell r="D128" t="str">
            <v>CR</v>
          </cell>
          <cell r="E128">
            <v>148.62</v>
          </cell>
        </row>
        <row r="129">
          <cell r="A129">
            <v>156</v>
          </cell>
          <cell r="B129" t="str">
            <v xml:space="preserve">ADESIVO ESTRUTURAL A BASE DE RESINA EPOXI, BICOMPONENTE, FLUIDO                                                                                                                                                                                                                                                                                                                                                                                                                                           </v>
          </cell>
          <cell r="C129" t="str">
            <v xml:space="preserve">KG    </v>
          </cell>
          <cell r="D129" t="str">
            <v>CR</v>
          </cell>
          <cell r="E129">
            <v>52.92</v>
          </cell>
        </row>
        <row r="130">
          <cell r="A130">
            <v>131</v>
          </cell>
          <cell r="B130" t="str">
            <v xml:space="preserve">ADESIVO ESTRUTURAL A BASE DE RESINA EPOXI, BICOMPONENTE, PASTOSO (TIXOTROPICO)                                                                                                                                                                                                                                                                                                                                                                                                                            </v>
          </cell>
          <cell r="C130" t="str">
            <v xml:space="preserve">KG    </v>
          </cell>
          <cell r="D130" t="str">
            <v>CR</v>
          </cell>
          <cell r="E130">
            <v>45.25</v>
          </cell>
        </row>
        <row r="131">
          <cell r="A131">
            <v>21114</v>
          </cell>
          <cell r="B131" t="str">
            <v xml:space="preserve">ADESIVO PARA TUBOS CPVC, *75* G                                                                                                                                                                                                                                                                                                                                                                                                                                                                           </v>
          </cell>
          <cell r="C131" t="str">
            <v xml:space="preserve">UN    </v>
          </cell>
          <cell r="D131" t="str">
            <v>CR</v>
          </cell>
          <cell r="E131">
            <v>34.520000000000003</v>
          </cell>
        </row>
        <row r="132">
          <cell r="A132">
            <v>119</v>
          </cell>
          <cell r="B132" t="str">
            <v xml:space="preserve">ADESIVO PLASTICO PARA PVC, BISNAGA COM 75 GR                                                                                                                                                                                                                                                                                                                                                                                                                                                              </v>
          </cell>
          <cell r="C132" t="str">
            <v xml:space="preserve">UN    </v>
          </cell>
          <cell r="D132" t="str">
            <v xml:space="preserve">C </v>
          </cell>
          <cell r="E132">
            <v>8.75</v>
          </cell>
        </row>
        <row r="133">
          <cell r="A133">
            <v>122</v>
          </cell>
          <cell r="B133" t="str">
            <v xml:space="preserve">ADESIVO PLASTICO PARA PVC, FRASCO COM *850* GR                                                                                                                                                                                                                                                                                                                                                                                                                                                            </v>
          </cell>
          <cell r="C133" t="str">
            <v xml:space="preserve">UN    </v>
          </cell>
          <cell r="D133" t="str">
            <v>CR</v>
          </cell>
          <cell r="E133">
            <v>67.319999999999993</v>
          </cell>
        </row>
        <row r="134">
          <cell r="A134">
            <v>20080</v>
          </cell>
          <cell r="B134" t="str">
            <v xml:space="preserve">ADESIVO PLASTICO PARA PVC, FRASCO COM 175 GR                                                                                                                                                                                                                                                                                                                                                                                                                                                              </v>
          </cell>
          <cell r="C134" t="str">
            <v xml:space="preserve">UN    </v>
          </cell>
          <cell r="D134" t="str">
            <v>CR</v>
          </cell>
          <cell r="E134">
            <v>21.97</v>
          </cell>
        </row>
        <row r="135">
          <cell r="A135">
            <v>124</v>
          </cell>
          <cell r="B135" t="str">
            <v xml:space="preserve">ADITIVO ACELERADOR DE PEGA E ENDURECIMENTO PARA ARGAMASSAS E CONCRETOS, LIQUIDO E ISENTO DE CLORETOS                                                                                                                                                                                                                                                                                                                                                                                                      </v>
          </cell>
          <cell r="C135" t="str">
            <v xml:space="preserve">L     </v>
          </cell>
          <cell r="D135" t="str">
            <v>CR</v>
          </cell>
          <cell r="E135">
            <v>17.45</v>
          </cell>
        </row>
        <row r="136">
          <cell r="A136">
            <v>7334</v>
          </cell>
          <cell r="B136" t="str">
            <v xml:space="preserve">ADITIVO ADESIVO LIQUIDO PARA ARGAMASSAS DE REVESTIMENTOS CIMENTICIOS                                                                                                                                                                                                                                                                                                                                                                                                                                      </v>
          </cell>
          <cell r="C136" t="str">
            <v xml:space="preserve">L     </v>
          </cell>
          <cell r="D136" t="str">
            <v>CR</v>
          </cell>
          <cell r="E136">
            <v>19.16</v>
          </cell>
        </row>
        <row r="137">
          <cell r="A137">
            <v>123</v>
          </cell>
          <cell r="B137" t="str">
            <v xml:space="preserve">ADITIVO IMPERMEABILIZANTE DE PEGA NORMAL PARA ARGAMASSAS E CONCRETOS SEM ARMACAO, LIQUIDO E ISENTO DE CLORETOS                                                                                                                                                                                                                                                                                                                                                                                            </v>
          </cell>
          <cell r="C137" t="str">
            <v xml:space="preserve">L     </v>
          </cell>
          <cell r="D137" t="str">
            <v xml:space="preserve">C </v>
          </cell>
          <cell r="E137">
            <v>7.14</v>
          </cell>
        </row>
        <row r="138">
          <cell r="A138">
            <v>127</v>
          </cell>
          <cell r="B138" t="str">
            <v xml:space="preserve">ADITIVO IMPERMEABILIZANTE DE PEGA ULTRARRAPIDA, LIQUIDO E ISENTO DE CLORETOS                                                                                                                                                                                                                                                                                                                                                                                                                              </v>
          </cell>
          <cell r="C138" t="str">
            <v xml:space="preserve">L     </v>
          </cell>
          <cell r="D138" t="str">
            <v>CR</v>
          </cell>
          <cell r="E138">
            <v>17.04</v>
          </cell>
        </row>
        <row r="139">
          <cell r="A139">
            <v>41373</v>
          </cell>
          <cell r="B139" t="str">
            <v xml:space="preserve">ADITIVO LIQUIDO IMPERMEABILIZANTE CRISTALIZANTE                                                                                                                                                                                                                                                                                                                                                                                                                                                           </v>
          </cell>
          <cell r="C139" t="str">
            <v xml:space="preserve">L     </v>
          </cell>
          <cell r="D139" t="str">
            <v>CR</v>
          </cell>
          <cell r="E139">
            <v>23.75</v>
          </cell>
        </row>
        <row r="140">
          <cell r="A140">
            <v>133</v>
          </cell>
          <cell r="B140" t="str">
            <v xml:space="preserve">ADITIVO LIQUIDO INCORPORADOR DE AR PARA CONCRETO E ARGAMASSA, LIQUIDO E ISENTO DE CLORETOS                                                                                                                                                                                                                                                                                                                                                                                                                </v>
          </cell>
          <cell r="C140" t="str">
            <v xml:space="preserve">L     </v>
          </cell>
          <cell r="D140" t="str">
            <v>CR</v>
          </cell>
          <cell r="E140">
            <v>7.08</v>
          </cell>
        </row>
        <row r="141">
          <cell r="A141">
            <v>43617</v>
          </cell>
          <cell r="B141" t="str">
            <v xml:space="preserve">ADITIVO PLASTIFICANTE E ESTABILIZADOR PARA ARGAMASSAS DE ASSENTAMENTO E REBOCO, LIQUIDO E ISENTO DE CLORETOS                                                                                                                                                                                                                                                                                                                                                                                              </v>
          </cell>
          <cell r="C141" t="str">
            <v xml:space="preserve">L     </v>
          </cell>
          <cell r="D141" t="str">
            <v>CR</v>
          </cell>
          <cell r="E141">
            <v>7.91</v>
          </cell>
        </row>
        <row r="142">
          <cell r="A142">
            <v>132</v>
          </cell>
          <cell r="B142" t="str">
            <v xml:space="preserve">ADITIVO PLASTIFICANTE RETARDADOR DE PEGA E REDUTOR DE AGUA PARA CONCRETO, LIQUIDO E ISENTO DE CLORETOS                                                                                                                                                                                                                                                                                                                                                                                                    </v>
          </cell>
          <cell r="C142" t="str">
            <v xml:space="preserve">L     </v>
          </cell>
          <cell r="D142" t="str">
            <v>CR</v>
          </cell>
          <cell r="E142">
            <v>7.34</v>
          </cell>
        </row>
        <row r="143">
          <cell r="A143">
            <v>43618</v>
          </cell>
          <cell r="B143" t="str">
            <v xml:space="preserve">ADITIVO SUPERPLASTIFICANTE DE PEGA NORMAL PARA CONCRETO, LIQUIDO E ISENTO DE CLORETOS                                                                                                                                                                                                                                                                                                                                                                                                                     </v>
          </cell>
          <cell r="C143" t="str">
            <v xml:space="preserve">KG    </v>
          </cell>
          <cell r="D143" t="str">
            <v>CR</v>
          </cell>
          <cell r="E143">
            <v>18.48</v>
          </cell>
        </row>
        <row r="144">
          <cell r="A144">
            <v>37476</v>
          </cell>
          <cell r="B144" t="str">
            <v xml:space="preserve">ADUELA/ GALERIA PRE-MOLDADA DE CONCRETO ARMADO, SECAO QUADRADA INTERNA DE 1,50 X 1,50 M (L X A), MISULA DE 20 X 20 CM, C = 1,00 M, ESPESSURA MIN = 15 CM, TB-45 E FCK DO CONCRETO = 30 MPA                                                                                                                                                                                                                                                                                                                </v>
          </cell>
          <cell r="C144" t="str">
            <v xml:space="preserve">UN    </v>
          </cell>
          <cell r="D144" t="str">
            <v>CR</v>
          </cell>
          <cell r="E144">
            <v>4109.74</v>
          </cell>
        </row>
        <row r="145">
          <cell r="A145">
            <v>37478</v>
          </cell>
          <cell r="B145" t="str">
            <v xml:space="preserve">ADUELA/ GALERIA PRE-MOLDADA DE CONCRETO ARMADO, SECAO RETANGULAR INTERNA DE 2,00 X 2,00 M (L X A), MISULA DE 20 X 20 CM, C = 1,00 M, ESPESSURA MIN = 15 CM, TB-45 E FCK DO CONCRETO = 30 MPA                                                                                                                                                                                                                                                                                                              </v>
          </cell>
          <cell r="C145" t="str">
            <v xml:space="preserve">UN    </v>
          </cell>
          <cell r="D145" t="str">
            <v>CR</v>
          </cell>
          <cell r="E145">
            <v>5147.5600000000004</v>
          </cell>
        </row>
        <row r="146">
          <cell r="A146">
            <v>37477</v>
          </cell>
          <cell r="B146" t="str">
            <v xml:space="preserve">ADUELA/ GALERIA PRE-MOLDADA DE CONCRETO ARMADO, SECAO RETANGULAR INTERNA DE 2,50 X 2,50 M (L X A), MISULA DE 20 X 20 CM, C = 1,00 M, ESPESSURA MIN = 15 CM, TB-45 E FCK DO CONCRETO = 30 MPA                                                                                                                                                                                                                                                                                                              </v>
          </cell>
          <cell r="C146" t="str">
            <v xml:space="preserve">UN    </v>
          </cell>
          <cell r="D146" t="str">
            <v>CR</v>
          </cell>
          <cell r="E146">
            <v>6974.11</v>
          </cell>
        </row>
        <row r="147">
          <cell r="A147">
            <v>37479</v>
          </cell>
          <cell r="B147" t="str">
            <v xml:space="preserve">ADUELA/ GALERIA PRE-MOLDADA DE CONCRETO ARMADO, SECAO RETANGULAR INTERNA DE 3,00 X 3,00 M (L X A), MISULA DE 20 X 20 CM, C = 1.00 M, ESPESSURA MIN = 20 CM, TB-45 E FCK DO CONCRETO = 30 MPA                                                                                                                                                                                                                                                                                                              </v>
          </cell>
          <cell r="C147" t="str">
            <v xml:space="preserve">UN    </v>
          </cell>
          <cell r="D147" t="str">
            <v>CR</v>
          </cell>
          <cell r="E147">
            <v>8271.3799999999992</v>
          </cell>
        </row>
        <row r="148">
          <cell r="A148">
            <v>4319</v>
          </cell>
          <cell r="B148" t="str">
            <v xml:space="preserve">AFASTADOR PARA TELHA DE FIBROCIMENTO CANALETE 90 OU KALHETAO                                                                                                                                                                                                                                                                                                                                                                                                                                              </v>
          </cell>
          <cell r="C148" t="str">
            <v xml:space="preserve">UN    </v>
          </cell>
          <cell r="D148" t="str">
            <v>CR</v>
          </cell>
          <cell r="E148">
            <v>1.36</v>
          </cell>
        </row>
        <row r="149">
          <cell r="A149">
            <v>42409</v>
          </cell>
          <cell r="B149" t="str">
            <v xml:space="preserve">AGENTE DE CURA, PROTETOR DA EVAPORACAO DA AGUA DE HIDRATACAO DO CONCRETO                                                                                                                                                                                                                                                                                                                                                                                                                                  </v>
          </cell>
          <cell r="C149" t="str">
            <v xml:space="preserve">KG    </v>
          </cell>
          <cell r="D149" t="str">
            <v>CR</v>
          </cell>
          <cell r="E149">
            <v>11.63</v>
          </cell>
        </row>
        <row r="150">
          <cell r="A150">
            <v>40553</v>
          </cell>
          <cell r="B150" t="str">
            <v xml:space="preserve">AGREGADO RECICLADO, TIPO RACHAO RECICLADO CINZA, CLASSE A                                                                                                                                                                                                                                                                                                                                                                                                                                                 </v>
          </cell>
          <cell r="C150" t="str">
            <v xml:space="preserve">M3    </v>
          </cell>
          <cell r="D150" t="str">
            <v>AS</v>
          </cell>
          <cell r="E150">
            <v>51</v>
          </cell>
        </row>
        <row r="151">
          <cell r="A151">
            <v>6114</v>
          </cell>
          <cell r="B151" t="str">
            <v xml:space="preserve">AJUDANTE DE ARMADOR (HORISTA)                                                                                                                                                                                                                                                                                                                                                                                                                                                                             </v>
          </cell>
          <cell r="C151" t="str">
            <v xml:space="preserve">H     </v>
          </cell>
          <cell r="D151" t="str">
            <v>CR</v>
          </cell>
          <cell r="E151">
            <v>11.32</v>
          </cell>
        </row>
        <row r="152">
          <cell r="A152">
            <v>40912</v>
          </cell>
          <cell r="B152" t="str">
            <v xml:space="preserve">AJUDANTE DE ARMADOR (MENSALISTA)                                                                                                                                                                                                                                                                                                                                                                                                                                                                          </v>
          </cell>
          <cell r="C152" t="str">
            <v xml:space="preserve">MES   </v>
          </cell>
          <cell r="D152" t="str">
            <v>CR</v>
          </cell>
          <cell r="E152">
            <v>1980.75</v>
          </cell>
        </row>
        <row r="153">
          <cell r="A153">
            <v>247</v>
          </cell>
          <cell r="B153" t="str">
            <v xml:space="preserve">AJUDANTE DE ELETRICISTA (HORISTA)                                                                                                                                                                                                                                                                                                                                                                                                                                                                         </v>
          </cell>
          <cell r="C153" t="str">
            <v xml:space="preserve">H     </v>
          </cell>
          <cell r="D153" t="str">
            <v>CR</v>
          </cell>
          <cell r="E153">
            <v>13.72</v>
          </cell>
        </row>
        <row r="154">
          <cell r="A154">
            <v>40919</v>
          </cell>
          <cell r="B154" t="str">
            <v xml:space="preserve">AJUDANTE DE ELETRICISTA (MENSALISTA)                                                                                                                                                                                                                                                                                                                                                                                                                                                                      </v>
          </cell>
          <cell r="C154" t="str">
            <v xml:space="preserve">MES   </v>
          </cell>
          <cell r="D154" t="str">
            <v>CR</v>
          </cell>
          <cell r="E154">
            <v>2401.33</v>
          </cell>
        </row>
        <row r="155">
          <cell r="A155">
            <v>40984</v>
          </cell>
          <cell r="B155" t="str">
            <v xml:space="preserve">AJUDANTE DE ESTRUTURAS METALICAS (MENSALISTA)                                                                                                                                                                                                                                                                                                                                                                                                                                                             </v>
          </cell>
          <cell r="C155" t="str">
            <v xml:space="preserve">MES   </v>
          </cell>
          <cell r="D155" t="str">
            <v>CR</v>
          </cell>
          <cell r="E155">
            <v>2317.9499999999998</v>
          </cell>
        </row>
        <row r="156">
          <cell r="A156">
            <v>44499</v>
          </cell>
          <cell r="B156" t="str">
            <v xml:space="preserve">AJUDANTE DE ESTRUTURAS METALICAS HORISTA                                                                                                                                                                                                                                                                                                                                                                                                                                                                  </v>
          </cell>
          <cell r="C156" t="str">
            <v xml:space="preserve">H     </v>
          </cell>
          <cell r="D156" t="str">
            <v>CR</v>
          </cell>
          <cell r="E156">
            <v>13.24</v>
          </cell>
        </row>
        <row r="157">
          <cell r="A157">
            <v>248</v>
          </cell>
          <cell r="B157" t="str">
            <v xml:space="preserve">AJUDANTE DE OPERACAO EM GERAL (HORISTA)                                                                                                                                                                                                                                                                                                                                                                                                                                                                   </v>
          </cell>
          <cell r="C157" t="str">
            <v xml:space="preserve">H     </v>
          </cell>
          <cell r="D157" t="str">
            <v>CR</v>
          </cell>
          <cell r="E157">
            <v>12.67</v>
          </cell>
        </row>
        <row r="158">
          <cell r="A158">
            <v>41086</v>
          </cell>
          <cell r="B158" t="str">
            <v xml:space="preserve">AJUDANTE DE OPERACAO EM GERAL (MENSALISTA)                                                                                                                                                                                                                                                                                                                                                                                                                                                                </v>
          </cell>
          <cell r="C158" t="str">
            <v xml:space="preserve">MES   </v>
          </cell>
          <cell r="D158" t="str">
            <v>CR</v>
          </cell>
          <cell r="E158">
            <v>2217.7199999999998</v>
          </cell>
        </row>
        <row r="159">
          <cell r="A159">
            <v>34466</v>
          </cell>
          <cell r="B159" t="str">
            <v xml:space="preserve">AJUDANTE DE PINTOR (HORISTA)                                                                                                                                                                                                                                                                                                                                                                                                                                                                              </v>
          </cell>
          <cell r="C159" t="str">
            <v xml:space="preserve">H     </v>
          </cell>
          <cell r="D159" t="str">
            <v>CR</v>
          </cell>
          <cell r="E159">
            <v>12.26</v>
          </cell>
        </row>
        <row r="160">
          <cell r="A160">
            <v>41083</v>
          </cell>
          <cell r="B160" t="str">
            <v xml:space="preserve">AJUDANTE DE PINTOR (MENSALISTA)                                                                                                                                                                                                                                                                                                                                                                                                                                                                           </v>
          </cell>
          <cell r="C160" t="str">
            <v xml:space="preserve">MES   </v>
          </cell>
          <cell r="D160" t="str">
            <v>CR</v>
          </cell>
          <cell r="E160">
            <v>2147.3200000000002</v>
          </cell>
        </row>
        <row r="161">
          <cell r="A161">
            <v>252</v>
          </cell>
          <cell r="B161" t="str">
            <v xml:space="preserve">AJUDANTE DE SERRALHEIRO (HORISTA)                                                                                                                                                                                                                                                                                                                                                                                                                                                                         </v>
          </cell>
          <cell r="C161" t="str">
            <v xml:space="preserve">H     </v>
          </cell>
          <cell r="D161" t="str">
            <v>CR</v>
          </cell>
          <cell r="E161">
            <v>12.26</v>
          </cell>
        </row>
        <row r="162">
          <cell r="A162">
            <v>40909</v>
          </cell>
          <cell r="B162" t="str">
            <v xml:space="preserve">AJUDANTE DE SERRALHEIRO (MENSALISTA)                                                                                                                                                                                                                                                                                                                                                                                                                                                                      </v>
          </cell>
          <cell r="C162" t="str">
            <v xml:space="preserve">MES   </v>
          </cell>
          <cell r="D162" t="str">
            <v>CR</v>
          </cell>
          <cell r="E162">
            <v>2147.3200000000002</v>
          </cell>
        </row>
        <row r="163">
          <cell r="A163">
            <v>242</v>
          </cell>
          <cell r="B163" t="str">
            <v xml:space="preserve">AJUDANTE ESPECIALIZADO (HORISTA)                                                                                                                                                                                                                                                                                                                                                                                                                                                                          </v>
          </cell>
          <cell r="C163" t="str">
            <v xml:space="preserve">H     </v>
          </cell>
          <cell r="D163" t="str">
            <v>CR</v>
          </cell>
          <cell r="E163">
            <v>12.28</v>
          </cell>
        </row>
        <row r="164">
          <cell r="A164">
            <v>41085</v>
          </cell>
          <cell r="B164" t="str">
            <v xml:space="preserve">AJUDANTE ESPECIALIZADO (MENSALISTA)                                                                                                                                                                                                                                                                                                                                                                                                                                                                       </v>
          </cell>
          <cell r="C164" t="str">
            <v xml:space="preserve">MES   </v>
          </cell>
          <cell r="D164" t="str">
            <v>CR</v>
          </cell>
          <cell r="E164">
            <v>2148.71</v>
          </cell>
        </row>
        <row r="165">
          <cell r="A165">
            <v>427</v>
          </cell>
          <cell r="B165" t="str">
            <v xml:space="preserve">ALCA PREFORMADA DE CONTRA POSTE, EM ACO GALVANIZADO, PARA CABO 3/16", COMPRIMENTO *860* MM                                                                                                                                                                                                                                                                                                                                                                                                                </v>
          </cell>
          <cell r="C165" t="str">
            <v xml:space="preserve">UN    </v>
          </cell>
          <cell r="D165" t="str">
            <v>CR</v>
          </cell>
          <cell r="E165">
            <v>11.4</v>
          </cell>
        </row>
        <row r="166">
          <cell r="A166">
            <v>417</v>
          </cell>
          <cell r="B166" t="str">
            <v xml:space="preserve">ALCA PREFORMADA DE DISTRIBUICAO, EM ACO GALVANIZADO, PARA CABO DE ALUMINIO DIAMETRO 16 A 25 MM                                                                                                                                                                                                                                                                                                                                                                                                            </v>
          </cell>
          <cell r="C166" t="str">
            <v xml:space="preserve">UN    </v>
          </cell>
          <cell r="D166" t="str">
            <v>CR</v>
          </cell>
          <cell r="E166">
            <v>5.37</v>
          </cell>
        </row>
        <row r="167">
          <cell r="A167">
            <v>11273</v>
          </cell>
          <cell r="B167" t="str">
            <v xml:space="preserve">ALCA PREFORMADA DE DISTRIBUICAO, EM ACO GALVANIZADO, PARA CONDUTORES DE ALUMINIO AWG 1/0 (CAA 6/1 OU CA 7 FIOS)                                                                                                                                                                                                                                                                                                                                                                                           </v>
          </cell>
          <cell r="C167" t="str">
            <v xml:space="preserve">UN    </v>
          </cell>
          <cell r="D167" t="str">
            <v>CR</v>
          </cell>
          <cell r="E167">
            <v>16.68</v>
          </cell>
        </row>
        <row r="168">
          <cell r="A168">
            <v>11272</v>
          </cell>
          <cell r="B168" t="str">
            <v xml:space="preserve">ALCA PREFORMADA DE DISTRIBUICAO, EM ACO GALVANIZADO, PARA CONDUTORES DE ALUMINIO AWG 2 (CAA 6/1 OU CA 7 FIOS)                                                                                                                                                                                                                                                                                                                                                                                             </v>
          </cell>
          <cell r="C168" t="str">
            <v xml:space="preserve">UN    </v>
          </cell>
          <cell r="D168" t="str">
            <v>CR</v>
          </cell>
          <cell r="E168">
            <v>10.07</v>
          </cell>
        </row>
        <row r="169">
          <cell r="A169">
            <v>11275</v>
          </cell>
          <cell r="B169" t="str">
            <v xml:space="preserve">ALCA PREFORMADA DE SERVICO, EM ACO GALVANIZADO, PARA CONDUTORES DE ALUMINIO AWG 4 (CAA 6/1)                                                                                                                                                                                                                                                                                                                                                                                                               </v>
          </cell>
          <cell r="C169" t="str">
            <v xml:space="preserve">UN    </v>
          </cell>
          <cell r="D169" t="str">
            <v>CR</v>
          </cell>
          <cell r="E169">
            <v>4.04</v>
          </cell>
        </row>
        <row r="170">
          <cell r="A170">
            <v>11274</v>
          </cell>
          <cell r="B170" t="str">
            <v xml:space="preserve">ALCA PREFORMADA DE SERVICO, EM ACO GALVANIZADO, PARA CONDUTORES DE ALUMINIO AWG 6 (CAA 6/1)                                                                                                                                                                                                                                                                                                                                                                                                               </v>
          </cell>
          <cell r="C170" t="str">
            <v xml:space="preserve">UN    </v>
          </cell>
          <cell r="D170" t="str">
            <v>CR</v>
          </cell>
          <cell r="E170">
            <v>3.08</v>
          </cell>
        </row>
        <row r="171">
          <cell r="A171">
            <v>38470</v>
          </cell>
          <cell r="B171" t="str">
            <v xml:space="preserve">ALICATE DE CORTE DIAGONAL 6 " COM ISOLAMENTO                                                                                                                                                                                                                                                                                                                                                                                                                                                              </v>
          </cell>
          <cell r="C171" t="str">
            <v xml:space="preserve">UN    </v>
          </cell>
          <cell r="D171" t="str">
            <v xml:space="preserve">C </v>
          </cell>
          <cell r="E171">
            <v>31.8</v>
          </cell>
        </row>
        <row r="172">
          <cell r="A172">
            <v>38547</v>
          </cell>
          <cell r="B172" t="str">
            <v xml:space="preserve">ALICATE DE CRIMPAR RJ11, RJ12 E RJ45                                                                                                                                                                                                                                                                                                                                                                                                                                                                      </v>
          </cell>
          <cell r="C172" t="str">
            <v xml:space="preserve">UN    </v>
          </cell>
          <cell r="D172" t="str">
            <v>CR</v>
          </cell>
          <cell r="E172">
            <v>86.77</v>
          </cell>
        </row>
        <row r="173">
          <cell r="A173">
            <v>38469</v>
          </cell>
          <cell r="B173" t="str">
            <v xml:space="preserve">ALICATE DE PRESSAO PARA SOLDA DE CHAPA 18 "                                                                                                                                                                                                                                                                                                                                                                                                                                                               </v>
          </cell>
          <cell r="C173" t="str">
            <v xml:space="preserve">UN    </v>
          </cell>
          <cell r="D173" t="str">
            <v>CR</v>
          </cell>
          <cell r="E173">
            <v>93.31</v>
          </cell>
        </row>
        <row r="174">
          <cell r="A174">
            <v>38467</v>
          </cell>
          <cell r="B174" t="str">
            <v xml:space="preserve">ALICATE DE PRESSAO 11 " PARA SOLDA, TIPO C                                                                                                                                                                                                                                                                                                                                                                                                                                                                </v>
          </cell>
          <cell r="C174" t="str">
            <v xml:space="preserve">UN    </v>
          </cell>
          <cell r="D174" t="str">
            <v>CR</v>
          </cell>
          <cell r="E174">
            <v>52.5</v>
          </cell>
        </row>
        <row r="175">
          <cell r="A175">
            <v>38468</v>
          </cell>
          <cell r="B175" t="str">
            <v xml:space="preserve">ALICATE DE PRESSAO 11 " PARA SOLDA, TIPO U                                                                                                                                                                                                                                                                                                                                                                                                                                                                </v>
          </cell>
          <cell r="C175" t="str">
            <v xml:space="preserve">UN    </v>
          </cell>
          <cell r="D175" t="str">
            <v>CR</v>
          </cell>
          <cell r="E175">
            <v>57.77</v>
          </cell>
        </row>
        <row r="176">
          <cell r="A176">
            <v>38471</v>
          </cell>
          <cell r="B176" t="str">
            <v xml:space="preserve">ALICATE PARA ANEIS DE PISTAO, CAPACIDADE 50 A 100 MM                                                                                                                                                                                                                                                                                                                                                                                                                                                      </v>
          </cell>
          <cell r="C176" t="str">
            <v xml:space="preserve">UN    </v>
          </cell>
          <cell r="D176" t="str">
            <v>CR</v>
          </cell>
          <cell r="E176">
            <v>75.02</v>
          </cell>
        </row>
        <row r="177">
          <cell r="A177">
            <v>37370</v>
          </cell>
          <cell r="B177" t="str">
            <v xml:space="preserve">ALIMENTACAO - HORISTA (COLETADO CAIXA - ENCARGOS COMPLEMENTARES)                                                                                                                                                                                                                                                                                                                                                                                                                                          </v>
          </cell>
          <cell r="C177" t="str">
            <v xml:space="preserve">H     </v>
          </cell>
          <cell r="D177" t="str">
            <v xml:space="preserve">C </v>
          </cell>
          <cell r="E177">
            <v>1.45</v>
          </cell>
        </row>
        <row r="178">
          <cell r="A178">
            <v>40862</v>
          </cell>
          <cell r="B178" t="str">
            <v xml:space="preserve">ALIMENTACAO - MENSALISTA (COLETADO CAIXA - ENCARGOS COMPLEMENTARES)                                                                                                                                                                                                                                                                                                                                                                                                                                       </v>
          </cell>
          <cell r="C178" t="str">
            <v xml:space="preserve">MES   </v>
          </cell>
          <cell r="D178" t="str">
            <v xml:space="preserve">C </v>
          </cell>
          <cell r="E178">
            <v>274.35000000000002</v>
          </cell>
        </row>
        <row r="179">
          <cell r="A179">
            <v>10658</v>
          </cell>
          <cell r="B179" t="str">
            <v xml:space="preserve">ALISADORA DE CONCRETO COM MOTOR A GASOLINA DE 5,5 HP, PESO COM MOTOR DE 78 KG, 4 PAS                                                                                                                                                                                                                                                                                                                                                                                                                      </v>
          </cell>
          <cell r="C179" t="str">
            <v xml:space="preserve">UN    </v>
          </cell>
          <cell r="D179" t="str">
            <v>AS</v>
          </cell>
          <cell r="E179">
            <v>8364.5</v>
          </cell>
        </row>
        <row r="180">
          <cell r="A180">
            <v>253</v>
          </cell>
          <cell r="B180" t="str">
            <v xml:space="preserve">ALMOXARIFE (HORISTA)                                                                                                                                                                                                                                                                                                                                                                                                                                                                                      </v>
          </cell>
          <cell r="C180" t="str">
            <v xml:space="preserve">H     </v>
          </cell>
          <cell r="D180" t="str">
            <v xml:space="preserve">C </v>
          </cell>
          <cell r="E180">
            <v>15.65</v>
          </cell>
        </row>
        <row r="181">
          <cell r="A181">
            <v>40809</v>
          </cell>
          <cell r="B181" t="str">
            <v xml:space="preserve">ALMOXARIFE (MENSALISTA)                                                                                                                                                                                                                                                                                                                                                                                                                                                                                   </v>
          </cell>
          <cell r="C181" t="str">
            <v xml:space="preserve">MES   </v>
          </cell>
          <cell r="D181" t="str">
            <v>CR</v>
          </cell>
          <cell r="E181">
            <v>2737</v>
          </cell>
        </row>
        <row r="182">
          <cell r="A182">
            <v>42428</v>
          </cell>
          <cell r="B182" t="str">
            <v xml:space="preserve">ALONGADOR COM TRES ALTURAS, EM TUBO DE ACO CARBONO, PINTURA NO PROCESSO ELETROSTATICO - EQUIPAMENTO DE GINASTICA PARA ACADEMIA AO AR LIVRE / ACADEMIA DA TERCEIRA IDADE - ATI                                                                                                                                                                                                                                                                                                                             </v>
          </cell>
          <cell r="C182" t="str">
            <v xml:space="preserve">UN    </v>
          </cell>
          <cell r="D182" t="str">
            <v>AS</v>
          </cell>
          <cell r="E182">
            <v>2271</v>
          </cell>
        </row>
        <row r="183">
          <cell r="A183">
            <v>583</v>
          </cell>
          <cell r="B183" t="str">
            <v xml:space="preserve">ALUMINIO ANODIZADO                                                                                                                                                                                                                                                                                                                                                                                                                                                                                        </v>
          </cell>
          <cell r="C183" t="str">
            <v xml:space="preserve">KG    </v>
          </cell>
          <cell r="D183" t="str">
            <v>CR</v>
          </cell>
          <cell r="E183">
            <v>71.81</v>
          </cell>
        </row>
        <row r="184">
          <cell r="A184">
            <v>301</v>
          </cell>
          <cell r="B184" t="str">
            <v xml:space="preserve">ANEL BORRACHA PARA TUBO ESGOTO PREDIAL, DN 100 MM (NBR 5688)                                                                                                                                                                                                                                                                                                                                                                                                                                              </v>
          </cell>
          <cell r="C184" t="str">
            <v xml:space="preserve">UN    </v>
          </cell>
          <cell r="D184" t="str">
            <v xml:space="preserve">C </v>
          </cell>
          <cell r="E184">
            <v>3.17</v>
          </cell>
        </row>
        <row r="185">
          <cell r="A185">
            <v>296</v>
          </cell>
          <cell r="B185" t="str">
            <v xml:space="preserve">ANEL BORRACHA PARA TUBO ESGOTO PREDIAL, DN 50 MM (NBR 5688)                                                                                                                                                                                                                                                                                                                                                                                                                                               </v>
          </cell>
          <cell r="C185" t="str">
            <v xml:space="preserve">UN    </v>
          </cell>
          <cell r="D185" t="str">
            <v>CR</v>
          </cell>
          <cell r="E185">
            <v>1.79</v>
          </cell>
        </row>
        <row r="186">
          <cell r="A186">
            <v>297</v>
          </cell>
          <cell r="B186" t="str">
            <v xml:space="preserve">ANEL BORRACHA PARA TUBO ESGOTO PREDIAL, DN 75 MM (NBR 5688)                                                                                                                                                                                                                                                                                                                                                                                                                                               </v>
          </cell>
          <cell r="C186" t="str">
            <v xml:space="preserve">UN    </v>
          </cell>
          <cell r="D186" t="str">
            <v>CR</v>
          </cell>
          <cell r="E186">
            <v>2.63</v>
          </cell>
        </row>
        <row r="187">
          <cell r="A187">
            <v>299</v>
          </cell>
          <cell r="B187" t="str">
            <v xml:space="preserve">ANEL BORRACHA, DN 100 MM, PARA TUBO SERIE REFORCADA ESGOTO PREDIAL                                                                                                                                                                                                                                                                                                                                                                                                                                        </v>
          </cell>
          <cell r="C187" t="str">
            <v xml:space="preserve">UN    </v>
          </cell>
          <cell r="D187" t="str">
            <v>CR</v>
          </cell>
          <cell r="E187">
            <v>3.72</v>
          </cell>
        </row>
        <row r="188">
          <cell r="A188">
            <v>300</v>
          </cell>
          <cell r="B188" t="str">
            <v xml:space="preserve">ANEL BORRACHA, DN 150 MM, PARA TUBO SERIE REFORCADA ESGOTO PREDIAL                                                                                                                                                                                                                                                                                                                                                                                                                                        </v>
          </cell>
          <cell r="C188" t="str">
            <v xml:space="preserve">UN    </v>
          </cell>
          <cell r="D188" t="str">
            <v>CR</v>
          </cell>
          <cell r="E188">
            <v>12.87</v>
          </cell>
        </row>
        <row r="189">
          <cell r="A189">
            <v>20085</v>
          </cell>
          <cell r="B189" t="str">
            <v xml:space="preserve">ANEL BORRACHA, DN 50 MM, PARA TUBO SERIE REFORCADA ESGOTO PREDIAL                                                                                                                                                                                                                                                                                                                                                                                                                                         </v>
          </cell>
          <cell r="C189" t="str">
            <v xml:space="preserve">UN    </v>
          </cell>
          <cell r="D189" t="str">
            <v>CR</v>
          </cell>
          <cell r="E189">
            <v>2.35</v>
          </cell>
        </row>
        <row r="190">
          <cell r="A190">
            <v>298</v>
          </cell>
          <cell r="B190" t="str">
            <v xml:space="preserve">ANEL BORRACHA, DN 75 MM, PARA TUBO SERIE REFORCADA ESGOTO PREDIAL                                                                                                                                                                                                                                                                                                                                                                                                                                         </v>
          </cell>
          <cell r="C190" t="str">
            <v xml:space="preserve">UN    </v>
          </cell>
          <cell r="D190" t="str">
            <v>CR</v>
          </cell>
          <cell r="E190">
            <v>2.86</v>
          </cell>
        </row>
        <row r="191">
          <cell r="A191">
            <v>311</v>
          </cell>
          <cell r="B191" t="str">
            <v xml:space="preserve">ANEL BORRACHA, PARA TUBO PVC DEFOFO, DN 100 MM (NBR 7665)                                                                                                                                                                                                                                                                                                                                                                                                                                                 </v>
          </cell>
          <cell r="C191" t="str">
            <v xml:space="preserve">UN    </v>
          </cell>
          <cell r="D191" t="str">
            <v>CR</v>
          </cell>
          <cell r="E191">
            <v>10.61</v>
          </cell>
        </row>
        <row r="192">
          <cell r="A192">
            <v>318</v>
          </cell>
          <cell r="B192" t="str">
            <v xml:space="preserve">ANEL BORRACHA, PARA TUBO PVC DEFOFO, DN 150 MM (NBR 7665)                                                                                                                                                                                                                                                                                                                                                                                                                                                 </v>
          </cell>
          <cell r="C192" t="str">
            <v xml:space="preserve">UN    </v>
          </cell>
          <cell r="D192" t="str">
            <v>CR</v>
          </cell>
          <cell r="E192">
            <v>21.37</v>
          </cell>
        </row>
        <row r="193">
          <cell r="A193">
            <v>319</v>
          </cell>
          <cell r="B193" t="str">
            <v xml:space="preserve">ANEL BORRACHA, PARA TUBO PVC DEFOFO, DN 200 MM (NBR 7665)                                                                                                                                                                                                                                                                                                                                                                                                                                                 </v>
          </cell>
          <cell r="C193" t="str">
            <v xml:space="preserve">UN    </v>
          </cell>
          <cell r="D193" t="str">
            <v>CR</v>
          </cell>
          <cell r="E193">
            <v>33.51</v>
          </cell>
        </row>
        <row r="194">
          <cell r="A194">
            <v>303</v>
          </cell>
          <cell r="B194" t="str">
            <v xml:space="preserve">ANEL BORRACHA, PARA TUBO PVC, REDE COLETOR ESGOTO, DN 100 MM (NBR 7362)                                                                                                                                                                                                                                                                                                                                                                                                                                   </v>
          </cell>
          <cell r="C194" t="str">
            <v xml:space="preserve">UN    </v>
          </cell>
          <cell r="D194" t="str">
            <v>CR</v>
          </cell>
          <cell r="E194">
            <v>3.51</v>
          </cell>
        </row>
        <row r="195">
          <cell r="A195">
            <v>305</v>
          </cell>
          <cell r="B195" t="str">
            <v xml:space="preserve">ANEL BORRACHA, PARA TUBO PVC, REDE COLETOR ESGOTO, DN 150 MM (NBR 7362)                                                                                                                                                                                                                                                                                                                                                                                                                                   </v>
          </cell>
          <cell r="C195" t="str">
            <v xml:space="preserve">UN    </v>
          </cell>
          <cell r="D195" t="str">
            <v>CR</v>
          </cell>
          <cell r="E195">
            <v>11.04</v>
          </cell>
        </row>
        <row r="196">
          <cell r="A196">
            <v>306</v>
          </cell>
          <cell r="B196" t="str">
            <v xml:space="preserve">ANEL BORRACHA, PARA TUBO PVC, REDE COLETOR ESGOTO, DN 200 MM (NBR 7362)                                                                                                                                                                                                                                                                                                                                                                                                                                   </v>
          </cell>
          <cell r="C196" t="str">
            <v xml:space="preserve">UN    </v>
          </cell>
          <cell r="D196" t="str">
            <v>CR</v>
          </cell>
          <cell r="E196">
            <v>16.75</v>
          </cell>
        </row>
        <row r="197">
          <cell r="A197">
            <v>307</v>
          </cell>
          <cell r="B197" t="str">
            <v xml:space="preserve">ANEL BORRACHA, PARA TUBO PVC, REDE COLETOR ESGOTO, DN 250 MM (NBR 7362)                                                                                                                                                                                                                                                                                                                                                                                                                                   </v>
          </cell>
          <cell r="C197" t="str">
            <v xml:space="preserve">UN    </v>
          </cell>
          <cell r="D197" t="str">
            <v>CR</v>
          </cell>
          <cell r="E197">
            <v>42.33</v>
          </cell>
        </row>
        <row r="198">
          <cell r="A198">
            <v>309</v>
          </cell>
          <cell r="B198" t="str">
            <v xml:space="preserve">ANEL BORRACHA, PARA TUBO PVC, REDE COLETOR ESGOTO, DN 350 MM (NBR 7362)                                                                                                                                                                                                                                                                                                                                                                                                                                   </v>
          </cell>
          <cell r="C198" t="str">
            <v xml:space="preserve">UN    </v>
          </cell>
          <cell r="D198" t="str">
            <v>CR</v>
          </cell>
          <cell r="E198">
            <v>69.34</v>
          </cell>
        </row>
        <row r="199">
          <cell r="A199">
            <v>310</v>
          </cell>
          <cell r="B199" t="str">
            <v xml:space="preserve">ANEL BORRACHA, PARA TUBO PVC, REDE COLETOR ESGOTO, DN 400 MM (NBR 7362)                                                                                                                                                                                                                                                                                                                                                                                                                                   </v>
          </cell>
          <cell r="C199" t="str">
            <v xml:space="preserve">UN    </v>
          </cell>
          <cell r="D199" t="str">
            <v>CR</v>
          </cell>
          <cell r="E199">
            <v>96.1</v>
          </cell>
        </row>
        <row r="200">
          <cell r="A200">
            <v>328</v>
          </cell>
          <cell r="B200" t="str">
            <v xml:space="preserve">ANEL BORRACHA, PARA TUBO/CONEXAO PVC PBA, DN 100 MM, PARA REDE AGUA                                                                                                                                                                                                                                                                                                                                                                                                                                       </v>
          </cell>
          <cell r="C200" t="str">
            <v xml:space="preserve">UN    </v>
          </cell>
          <cell r="D200" t="str">
            <v>CR</v>
          </cell>
          <cell r="E200">
            <v>8.4</v>
          </cell>
        </row>
        <row r="201">
          <cell r="A201">
            <v>325</v>
          </cell>
          <cell r="B201" t="str">
            <v xml:space="preserve">ANEL BORRACHA, PARA TUBO/CONEXAO PVC PBA, DN 50 MM, PARA REDE AGUA                                                                                                                                                                                                                                                                                                                                                                                                                                        </v>
          </cell>
          <cell r="C201" t="str">
            <v xml:space="preserve">UN    </v>
          </cell>
          <cell r="D201" t="str">
            <v>CR</v>
          </cell>
          <cell r="E201">
            <v>2.48</v>
          </cell>
        </row>
        <row r="202">
          <cell r="A202">
            <v>20326</v>
          </cell>
          <cell r="B202" t="str">
            <v xml:space="preserve">ANEL BORRACHA, PARA TUBO/CONEXAO PVC PBA, DN 60 MM, PARA REDE AGUA                                                                                                                                                                                                                                                                                                                                                                                                                                        </v>
          </cell>
          <cell r="C202" t="str">
            <v xml:space="preserve">UN    </v>
          </cell>
          <cell r="D202" t="str">
            <v>CR</v>
          </cell>
          <cell r="E202">
            <v>4.53</v>
          </cell>
        </row>
        <row r="203">
          <cell r="A203">
            <v>329</v>
          </cell>
          <cell r="B203" t="str">
            <v xml:space="preserve">ANEL BORRACHA, PARA TUBO/CONEXAO PVC PBA, DN 75 MM, PARA REDE AGUA                                                                                                                                                                                                                                                                                                                                                                                                                                        </v>
          </cell>
          <cell r="C203" t="str">
            <v xml:space="preserve">UN    </v>
          </cell>
          <cell r="D203" t="str">
            <v>CR</v>
          </cell>
          <cell r="E203">
            <v>7.02</v>
          </cell>
        </row>
        <row r="204">
          <cell r="A204">
            <v>308</v>
          </cell>
          <cell r="B204" t="str">
            <v xml:space="preserve">ANEL BORRACHA, PARA TUBO, PVC REDE COLETOR ESGOTO, DN 300 MM (NBR 7362)                                                                                                                                                                                                                                                                                                                                                                                                                                   </v>
          </cell>
          <cell r="C204" t="str">
            <v xml:space="preserve">UN    </v>
          </cell>
          <cell r="D204" t="str">
            <v>CR</v>
          </cell>
          <cell r="E204">
            <v>94.47</v>
          </cell>
        </row>
        <row r="205">
          <cell r="A205">
            <v>39642</v>
          </cell>
          <cell r="B205" t="str">
            <v xml:space="preserve">ANEL DE BORRACHA PARA VEDACAO DE DUTO PEAD CORRUGADO PARA ELETRICA, DN 1 1/2" (NBR 15715)                                                                                                                                                                                                                                                                                                                                                                                                                 </v>
          </cell>
          <cell r="C205" t="str">
            <v xml:space="preserve">UN    </v>
          </cell>
          <cell r="D205" t="str">
            <v>CR</v>
          </cell>
          <cell r="E205">
            <v>3.11</v>
          </cell>
        </row>
        <row r="206">
          <cell r="A206">
            <v>39641</v>
          </cell>
          <cell r="B206" t="str">
            <v xml:space="preserve">ANEL DE BORRACHA PARA VEDACAO DE DUTO PEAD CORRUGADO PARA ELETRICA, DN 1 1/4" (NBR 15715)                                                                                                                                                                                                                                                                                                                                                                                                                 </v>
          </cell>
          <cell r="C206" t="str">
            <v xml:space="preserve">UN    </v>
          </cell>
          <cell r="D206" t="str">
            <v>CR</v>
          </cell>
          <cell r="E206">
            <v>2.73</v>
          </cell>
        </row>
        <row r="207">
          <cell r="A207">
            <v>39643</v>
          </cell>
          <cell r="B207" t="str">
            <v xml:space="preserve">ANEL DE BORRACHA PARA VEDACAO DE DUTO PEAD CORRUGADO PARA ELETRICA, DN 2" (NBR 15715)                                                                                                                                                                                                                                                                                                                                                                                                                     </v>
          </cell>
          <cell r="C207" t="str">
            <v xml:space="preserve">UN    </v>
          </cell>
          <cell r="D207" t="str">
            <v>CR</v>
          </cell>
          <cell r="E207">
            <v>3.65</v>
          </cell>
        </row>
        <row r="208">
          <cell r="A208">
            <v>39644</v>
          </cell>
          <cell r="B208" t="str">
            <v xml:space="preserve">ANEL DE BORRACHA PARA VEDACAO DE DUTO PEAD CORRUGADO PARA ELETRICA, DN 3" (NBR 15715)                                                                                                                                                                                                                                                                                                                                                                                                                     </v>
          </cell>
          <cell r="C208" t="str">
            <v xml:space="preserve">UN    </v>
          </cell>
          <cell r="D208" t="str">
            <v>CR</v>
          </cell>
          <cell r="E208">
            <v>5.66</v>
          </cell>
        </row>
        <row r="209">
          <cell r="A209">
            <v>39645</v>
          </cell>
          <cell r="B209" t="str">
            <v xml:space="preserve">ANEL DE BORRACHA PARA VEDACAO DE DUTO PEAD CORRUGADO PARA ELETRICA, DN 4" (NBR 15715)                                                                                                                                                                                                                                                                                                                                                                                                                     </v>
          </cell>
          <cell r="C209" t="str">
            <v xml:space="preserve">UN    </v>
          </cell>
          <cell r="D209" t="str">
            <v>CR</v>
          </cell>
          <cell r="E209">
            <v>6.21</v>
          </cell>
        </row>
        <row r="210">
          <cell r="A210">
            <v>41610</v>
          </cell>
          <cell r="B210" t="str">
            <v xml:space="preserve">ANEL DE CONCRETO ARMADO COM FUNDO, PARA FOSSA E POCO 1,50 X *0,50* M                                                                                                                                                                                                                                                                                                                                                                                                                                      </v>
          </cell>
          <cell r="C210" t="str">
            <v xml:space="preserve">UN    </v>
          </cell>
          <cell r="D210" t="str">
            <v>CR</v>
          </cell>
          <cell r="E210">
            <v>762.46</v>
          </cell>
        </row>
        <row r="211">
          <cell r="A211">
            <v>41611</v>
          </cell>
          <cell r="B211" t="str">
            <v xml:space="preserve">ANEL DE CONCRETO ARMADO COM FUNDO, PARA FOSSA E POCO 2,00 X *0,50* M                                                                                                                                                                                                                                                                                                                                                                                                                                      </v>
          </cell>
          <cell r="C211" t="str">
            <v xml:space="preserve">UN    </v>
          </cell>
          <cell r="D211" t="str">
            <v>CR</v>
          </cell>
          <cell r="E211">
            <v>1201.78</v>
          </cell>
        </row>
        <row r="212">
          <cell r="A212">
            <v>41612</v>
          </cell>
          <cell r="B212" t="str">
            <v xml:space="preserve">ANEL DE CONCRETO ARMADO COM FUNDO, PARA FOSSA E POCO 2,50 X *0,50* M                                                                                                                                                                                                                                                                                                                                                                                                                                      </v>
          </cell>
          <cell r="C212" t="str">
            <v xml:space="preserve">UN    </v>
          </cell>
          <cell r="D212" t="str">
            <v>CR</v>
          </cell>
          <cell r="E212">
            <v>1687.48</v>
          </cell>
        </row>
        <row r="213">
          <cell r="A213">
            <v>41637</v>
          </cell>
          <cell r="B213" t="str">
            <v xml:space="preserve">ANEL DE CONCRETO ARMADO, COM FUROS/DRENO PARA SUMIDOURO, D = 0,80 M, H = 0,50 M                                                                                                                                                                                                                                                                                                                                                                                                                           </v>
          </cell>
          <cell r="C213" t="str">
            <v xml:space="preserve">UN    </v>
          </cell>
          <cell r="D213" t="str">
            <v>CR</v>
          </cell>
          <cell r="E213">
            <v>157.74</v>
          </cell>
        </row>
        <row r="214">
          <cell r="A214">
            <v>41638</v>
          </cell>
          <cell r="B214" t="str">
            <v xml:space="preserve">ANEL DE CONCRETO ARMADO, COM FUROS/DRENO PARA SUMIDOURO, D = 1,00 M, H = 0,50M                                                                                                                                                                                                                                                                                                                                                                                                                            </v>
          </cell>
          <cell r="C214" t="str">
            <v xml:space="preserve">UN    </v>
          </cell>
          <cell r="D214" t="str">
            <v>CR</v>
          </cell>
          <cell r="E214">
            <v>205.48</v>
          </cell>
        </row>
        <row r="215">
          <cell r="A215">
            <v>41639</v>
          </cell>
          <cell r="B215" t="str">
            <v xml:space="preserve">ANEL DE CONCRETO ARMADO, COM FUROS/DRENO PARA SUMIDOURO, D = 1,50 M, H = 0,50 M                                                                                                                                                                                                                                                                                                                                                                                                                           </v>
          </cell>
          <cell r="C215" t="str">
            <v xml:space="preserve">UN    </v>
          </cell>
          <cell r="D215" t="str">
            <v>CR</v>
          </cell>
          <cell r="E215">
            <v>497.11</v>
          </cell>
        </row>
        <row r="216">
          <cell r="A216">
            <v>11789</v>
          </cell>
          <cell r="B216" t="str">
            <v xml:space="preserve">ANEL DE DISTRIBUICAO EM ACO GALVANIZADO PARA FIO FE-160                                                                                                                                                                                                                                                                                                                                                                                                                                                   </v>
          </cell>
          <cell r="C216" t="str">
            <v xml:space="preserve">UN    </v>
          </cell>
          <cell r="D216" t="str">
            <v>CR</v>
          </cell>
          <cell r="E216">
            <v>1.52</v>
          </cell>
        </row>
        <row r="217">
          <cell r="A217">
            <v>20975</v>
          </cell>
          <cell r="B217" t="str">
            <v xml:space="preserve">ANEL DE EXPANSAO EM COBRE, ENGATE RAPIDO 1 1/2", PARA EMPATACAO MANGUEIRA DE COMBATE A INCENDIO PREDIAL                                                                                                                                                                                                                                                                                                                                                                                                   </v>
          </cell>
          <cell r="C217" t="str">
            <v xml:space="preserve">UN    </v>
          </cell>
          <cell r="D217" t="str">
            <v>CR</v>
          </cell>
          <cell r="E217">
            <v>12.54</v>
          </cell>
        </row>
        <row r="218">
          <cell r="A218">
            <v>20976</v>
          </cell>
          <cell r="B218" t="str">
            <v xml:space="preserve">ANEL DE EXPANSAO EM COBRE, ENGATE RAPIDO 2 1/2", PARA EMPATACAO MANGUEIRA DE COMBATE A INCENDIO PREDIAL                                                                                                                                                                                                                                                                                                                                                                                                   </v>
          </cell>
          <cell r="C218" t="str">
            <v xml:space="preserve">UN    </v>
          </cell>
          <cell r="D218" t="str">
            <v>CR</v>
          </cell>
          <cell r="E218">
            <v>18.940000000000001</v>
          </cell>
        </row>
        <row r="219">
          <cell r="A219">
            <v>40340</v>
          </cell>
          <cell r="B219" t="str">
            <v xml:space="preserve">ANEL DE VEDACAO/JUNTA ELASTICA, H = *16* MM, PARA TUBO DE CONCRETO, DN 300 MM                                                                                                                                                                                                                                                                                                                                                                                                                             </v>
          </cell>
          <cell r="C219" t="str">
            <v xml:space="preserve">UN    </v>
          </cell>
          <cell r="D219" t="str">
            <v>CR</v>
          </cell>
          <cell r="E219">
            <v>23.32</v>
          </cell>
        </row>
        <row r="220">
          <cell r="A220">
            <v>40341</v>
          </cell>
          <cell r="B220" t="str">
            <v xml:space="preserve">ANEL DE VEDACAO/JUNTA ELASTICA, H = *16* MM, PARA TUBO DE CONCRETO, DN 400 MM                                                                                                                                                                                                                                                                                                                                                                                                                             </v>
          </cell>
          <cell r="C220" t="str">
            <v xml:space="preserve">UN    </v>
          </cell>
          <cell r="D220" t="str">
            <v>CR</v>
          </cell>
          <cell r="E220">
            <v>27.83</v>
          </cell>
        </row>
        <row r="221">
          <cell r="A221">
            <v>40342</v>
          </cell>
          <cell r="B221" t="str">
            <v xml:space="preserve">ANEL DE VEDACAO/JUNTA ELASTICA, H = *16* MM, PARA TUBO DE CONCRETO, DN 500 MM                                                                                                                                                                                                                                                                                                                                                                                                                             </v>
          </cell>
          <cell r="C221" t="str">
            <v xml:space="preserve">UN    </v>
          </cell>
          <cell r="D221" t="str">
            <v>CR</v>
          </cell>
          <cell r="E221">
            <v>33.19</v>
          </cell>
        </row>
        <row r="222">
          <cell r="A222">
            <v>40343</v>
          </cell>
          <cell r="B222" t="str">
            <v xml:space="preserve">ANEL DE VEDACAO/JUNTA ELASTICA, H = *16* MM, PARA TUBO DE CONCRETO, DN 600 MM                                                                                                                                                                                                                                                                                                                                                                                                                             </v>
          </cell>
          <cell r="C222" t="str">
            <v xml:space="preserve">UN    </v>
          </cell>
          <cell r="D222" t="str">
            <v>CR</v>
          </cell>
          <cell r="E222">
            <v>39.369999999999997</v>
          </cell>
        </row>
        <row r="223">
          <cell r="A223">
            <v>40344</v>
          </cell>
          <cell r="B223" t="str">
            <v xml:space="preserve">ANEL DE VEDACAO/JUNTA ELASTICA, H = *18* MM, PARA TUBO DE CONCRETO, DN 700 MM                                                                                                                                                                                                                                                                                                                                                                                                                             </v>
          </cell>
          <cell r="C223" t="str">
            <v xml:space="preserve">UN    </v>
          </cell>
          <cell r="D223" t="str">
            <v>CR</v>
          </cell>
          <cell r="E223">
            <v>53.67</v>
          </cell>
        </row>
        <row r="224">
          <cell r="A224">
            <v>40345</v>
          </cell>
          <cell r="B224" t="str">
            <v xml:space="preserve">ANEL DE VEDACAO/JUNTA ELASTICA, H = *19* MM, PARA TUBO DE CONCRETO, DN 800 MM                                                                                                                                                                                                                                                                                                                                                                                                                             </v>
          </cell>
          <cell r="C224" t="str">
            <v xml:space="preserve">UN    </v>
          </cell>
          <cell r="D224" t="str">
            <v>CR</v>
          </cell>
          <cell r="E224">
            <v>66.13</v>
          </cell>
        </row>
        <row r="225">
          <cell r="A225">
            <v>40346</v>
          </cell>
          <cell r="B225" t="str">
            <v xml:space="preserve">ANEL DE VEDACAO/JUNTA ELASTICA, H = *19* MM, PARA TUBO DE CONCRETO, DN 900 MM                                                                                                                                                                                                                                                                                                                                                                                                                             </v>
          </cell>
          <cell r="C225" t="str">
            <v xml:space="preserve">UN    </v>
          </cell>
          <cell r="D225" t="str">
            <v>CR</v>
          </cell>
          <cell r="E225">
            <v>76.709999999999994</v>
          </cell>
        </row>
        <row r="226">
          <cell r="A226">
            <v>40347</v>
          </cell>
          <cell r="B226" t="str">
            <v xml:space="preserve">ANEL DE VEDACAO/JUNTA ELASTICA, H = *21* MM, PARA TUBO DE CONCRETO, DN 1000 MM                                                                                                                                                                                                                                                                                                                                                                                                                            </v>
          </cell>
          <cell r="C226" t="str">
            <v xml:space="preserve">UN    </v>
          </cell>
          <cell r="D226" t="str">
            <v>CR</v>
          </cell>
          <cell r="E226">
            <v>96.38</v>
          </cell>
        </row>
        <row r="227">
          <cell r="A227">
            <v>6138</v>
          </cell>
          <cell r="B227" t="str">
            <v xml:space="preserve">ANEL DE VEDACAO, PVC FLEXIVEL, 100 MM, PARA SAIDA DE BACIA / VASO SANITARIO                                                                                                                                                                                                                                                                                                                                                                                                                               </v>
          </cell>
          <cell r="C227" t="str">
            <v xml:space="preserve">UN    </v>
          </cell>
          <cell r="D227" t="str">
            <v>CR</v>
          </cell>
          <cell r="E227">
            <v>12.73</v>
          </cell>
        </row>
        <row r="228">
          <cell r="A228">
            <v>43424</v>
          </cell>
          <cell r="B228" t="str">
            <v xml:space="preserve">ANEL EM CONCRETO ARMADO, LISO,  PARA FOSSAS SEPTICAS E SUMIDOUROS, COM FUNDO, DIAMETRO INTERNO DE 1,20 M E ALTURA DE 0,50 M                                                                                                                                                                                                                                                                                                                                                                               </v>
          </cell>
          <cell r="C228" t="str">
            <v xml:space="preserve">UN    </v>
          </cell>
          <cell r="D228" t="str">
            <v>CR</v>
          </cell>
          <cell r="E228">
            <v>638.80999999999995</v>
          </cell>
        </row>
        <row r="229">
          <cell r="A229">
            <v>43426</v>
          </cell>
          <cell r="B229" t="str">
            <v xml:space="preserve">ANEL EM CONCRETO ARMADO, LISO, PARA FOSSAS SEPTICAS E SUMIDOUROS, COM FUNDO, DIAMETRO INTERNO DE 3,00 M E ALTURA DE 0,50 M                                                                                                                                                                                                                                                                                                                                                                                </v>
          </cell>
          <cell r="C229" t="str">
            <v xml:space="preserve">UN    </v>
          </cell>
          <cell r="D229" t="str">
            <v>CR</v>
          </cell>
          <cell r="E229">
            <v>2203.2800000000002</v>
          </cell>
        </row>
        <row r="230">
          <cell r="A230">
            <v>12565</v>
          </cell>
          <cell r="B230" t="str">
            <v xml:space="preserve">ANEL EM CONCRETO ARMADO, LISO, PARA FOSSAS SEPTICAS E SUMIDOUROS, SEM FUNDO, DIAMETRO INTERNO DE 2,00 M E ALTURA DE 0,50 M                                                                                                                                                                                                                                                                                                                                                                                </v>
          </cell>
          <cell r="C230" t="str">
            <v xml:space="preserve">UN    </v>
          </cell>
          <cell r="D230" t="str">
            <v>CR</v>
          </cell>
          <cell r="E230">
            <v>772.66</v>
          </cell>
        </row>
        <row r="231">
          <cell r="A231">
            <v>12567</v>
          </cell>
          <cell r="B231" t="str">
            <v xml:space="preserve">ANEL EM CONCRETO ARMADO, LISO, PARA FOSSAS SEPTICAS E SUMIDOUROS, SEM FUNDO, DIAMETRO INTERNO DE 2,50 M E ALTURA DE 0,50 M                                                                                                                                                                                                                                                                                                                                                                                </v>
          </cell>
          <cell r="C231" t="str">
            <v xml:space="preserve">UN    </v>
          </cell>
          <cell r="D231" t="str">
            <v>CR</v>
          </cell>
          <cell r="E231">
            <v>1037.81</v>
          </cell>
        </row>
        <row r="232">
          <cell r="A232">
            <v>12568</v>
          </cell>
          <cell r="B232" t="str">
            <v xml:space="preserve">ANEL EM CONCRETO ARMADO, LISO, PARA FOSSAS SEPTICAS E SUMIDOUROS, SEM FUNDO, DIAMETRO INTERNO DE 3,00 M E ALTURA DE 0,50 M                                                                                                                                                                                                                                                                                                                                                                                </v>
          </cell>
          <cell r="C232" t="str">
            <v xml:space="preserve">UN    </v>
          </cell>
          <cell r="D232" t="str">
            <v>CR</v>
          </cell>
          <cell r="E232">
            <v>1452.94</v>
          </cell>
        </row>
        <row r="233">
          <cell r="A233">
            <v>43441</v>
          </cell>
          <cell r="B233" t="str">
            <v xml:space="preserve">ANEL EM CONCRETO ARMADO, LISO, PARA POCOS DE INSPECAO, COM FUNDO, DIAMETRO INTERNO DE 0,60 M E ALTURA DE 0,50 M                                                                                                                                                                                                                                                                                                                                                                                           </v>
          </cell>
          <cell r="C233" t="str">
            <v xml:space="preserve">UN    </v>
          </cell>
          <cell r="D233" t="str">
            <v>CR</v>
          </cell>
          <cell r="E233">
            <v>186.8</v>
          </cell>
        </row>
        <row r="234">
          <cell r="A234">
            <v>43423</v>
          </cell>
          <cell r="B234" t="str">
            <v xml:space="preserve">ANEL EM CONCRETO ARMADO, LISO, PARA POCOS DE INSPECAO, SEM FUNDO, DIAMETRO INTERNO DE 0,60 M E ALTURA DE 0,20 M                                                                                                                                                                                                                                                                                                                                                                                           </v>
          </cell>
          <cell r="C234" t="str">
            <v xml:space="preserve">UN    </v>
          </cell>
          <cell r="D234" t="str">
            <v>CR</v>
          </cell>
          <cell r="E234">
            <v>87.17</v>
          </cell>
        </row>
        <row r="235">
          <cell r="A235">
            <v>12532</v>
          </cell>
          <cell r="B235" t="str">
            <v xml:space="preserve">ANEL EM CONCRETO ARMADO, LISO, PARA POCOS DE INSPECAO, SEM FUNDO, DIAMETRO INTERNO DE 0,60 M E ALTURA DE 0,50 M                                                                                                                                                                                                                                                                                                                                                                                           </v>
          </cell>
          <cell r="C235" t="str">
            <v xml:space="preserve">UN    </v>
          </cell>
          <cell r="D235" t="str">
            <v>CR</v>
          </cell>
          <cell r="E235">
            <v>134.44</v>
          </cell>
        </row>
        <row r="236">
          <cell r="A236">
            <v>43444</v>
          </cell>
          <cell r="B236" t="str">
            <v xml:space="preserve">ANEL EM CONCRETO ARMADO, LISO, PARA POCOS DE VISITA, POCOS DE INSPECAO, FOSSAS SEPTICAS E SUMIDOUROS, COM FUNDO, DIAMETRO INTERNO DE 1,20 M E ALTURA DE 0,75 M                                                                                                                                                                                                                                                                                                                                            </v>
          </cell>
          <cell r="C236" t="str">
            <v xml:space="preserve">UN    </v>
          </cell>
          <cell r="D236" t="str">
            <v>CR</v>
          </cell>
          <cell r="E236">
            <v>451.44</v>
          </cell>
        </row>
        <row r="237">
          <cell r="A237">
            <v>12551</v>
          </cell>
          <cell r="B237" t="str">
            <v xml:space="preserve">ANEL EM CONCRETO ARMADO, LISO, PARA POCOS DE VISITA, POCOS DE INSPECAO, FOSSAS SEPTICAS E SUMIDOUROS, SEM FUNDO, DIAMETRO INTERNO DE 1,20 M E ALTURA DE 0,50 M                                                                                                                                                                                                                                                                                                                                            </v>
          </cell>
          <cell r="C237" t="str">
            <v xml:space="preserve">UN    </v>
          </cell>
          <cell r="D237" t="str">
            <v>CR</v>
          </cell>
          <cell r="E237">
            <v>322.08999999999997</v>
          </cell>
        </row>
        <row r="238">
          <cell r="A238">
            <v>43442</v>
          </cell>
          <cell r="B238" t="str">
            <v xml:space="preserve">ANEL EM CONCRETO ARMADO, LISO, PARA POCOS DE VISITAS, POCOS DE INSPECAO, FOSSAS SEPTICAS E SUMIDOUROS, COM FUNDO, DIAMETRO INTERNO DE 0,80 M E ALTURA DE 0,50 M                                                                                                                                                                                                                                                                                                                                           </v>
          </cell>
          <cell r="C238" t="str">
            <v xml:space="preserve">UN    </v>
          </cell>
          <cell r="D238" t="str">
            <v>CR</v>
          </cell>
          <cell r="E238">
            <v>249.07</v>
          </cell>
        </row>
        <row r="239">
          <cell r="A239">
            <v>43443</v>
          </cell>
          <cell r="B239" t="str">
            <v xml:space="preserve">ANEL EM CONCRETO ARMADO, LISO, PARA POCOS DE VISITAS, POCOS DE INSPECAO, FOSSAS SEPTICAS E SUMIDOUROS, COM FUNDO, DIAMETRO INTERNO DE 1,00 M E ALTURA DE 0,50 M                                                                                                                                                                                                                                                                                                                                           </v>
          </cell>
          <cell r="C239" t="str">
            <v xml:space="preserve">UN    </v>
          </cell>
          <cell r="D239" t="str">
            <v>CR</v>
          </cell>
          <cell r="E239">
            <v>326.91000000000003</v>
          </cell>
        </row>
        <row r="240">
          <cell r="A240">
            <v>12544</v>
          </cell>
          <cell r="B240" t="str">
            <v xml:space="preserve">ANEL EM CONCRETO ARMADO, LISO, PARA POCOS DE VISITAS, POCOS DE INSPECAO, FOSSAS SEPTICAS E SUMIDOUROS, SEM FUNDO, DIAMETRO INTERNO DE 0,80 M E ALTURA DE 0,50 M                                                                                                                                                                                                                                                                                                                                           </v>
          </cell>
          <cell r="C240" t="str">
            <v xml:space="preserve">UN    </v>
          </cell>
          <cell r="D240" t="str">
            <v>CR</v>
          </cell>
          <cell r="E240">
            <v>176.42</v>
          </cell>
        </row>
        <row r="241">
          <cell r="A241">
            <v>12547</v>
          </cell>
          <cell r="B241" t="str">
            <v xml:space="preserve">ANEL EM CONCRETO ARMADO, LISO, PARA POCOS DE VISITAS, POCOS DE INSPECAO, FOSSAS SEPTICAS E SUMIDOUROS, SEM FUNDO, DIAMETRO INTERNO DE 1,00 M E ALTURA DE 0,50 M                                                                                                                                                                                                                                                                                                                                           </v>
          </cell>
          <cell r="C241" t="str">
            <v xml:space="preserve">UN    </v>
          </cell>
          <cell r="D241" t="str">
            <v>CR</v>
          </cell>
          <cell r="E241">
            <v>237.28</v>
          </cell>
        </row>
        <row r="242">
          <cell r="A242">
            <v>43445</v>
          </cell>
          <cell r="B242" t="str">
            <v xml:space="preserve">ANEL EM CONCRETO ARMADO, LISO, PARA, POCOS DE VISITA, POCOS DE INSPECAO, FOSSAS SEPTICAS E SUMIDOUROS, COM FUNDO, DIAMETRO INTERNO DE 1,50 M E ALTURA DE 1,00 M                                                                                                                                                                                                                                                                                                                                           </v>
          </cell>
          <cell r="C242" t="str">
            <v xml:space="preserve">UN    </v>
          </cell>
          <cell r="D242" t="str">
            <v>CR</v>
          </cell>
          <cell r="E242">
            <v>622.67999999999995</v>
          </cell>
        </row>
        <row r="243">
          <cell r="A243">
            <v>12563</v>
          </cell>
          <cell r="B243" t="str">
            <v xml:space="preserve">ANEL EM CONCRETO ARMADO, LISO, PARA, POCOS DE VISITA, POCOS DE INSPECAO, FOSSAS SEPTICAS E SUMIDOUROS, SEM FUNDO, DIAMETRO INTERNO DE 1,50 M E ALTURA DE 0,50 M                                                                                                                                                                                                                                                                                                                                           </v>
          </cell>
          <cell r="C243" t="str">
            <v xml:space="preserve">UN    </v>
          </cell>
          <cell r="D243" t="str">
            <v>CR</v>
          </cell>
          <cell r="E243">
            <v>445.51</v>
          </cell>
        </row>
        <row r="244">
          <cell r="A244">
            <v>43425</v>
          </cell>
          <cell r="B244" t="str">
            <v xml:space="preserve">ANEL EM CONCRETO ARMADO, PERFURADO,  PARA FOSSAS SEPTICAS E SUMIDOUROS, SEM FUNDO, DIAMETRO INTERNO DE 1,20 M E ALTURA DE 0,50 M                                                                                                                                                                                                                                                                                                                                                                          </v>
          </cell>
          <cell r="C244" t="str">
            <v xml:space="preserve">UN    </v>
          </cell>
          <cell r="D244" t="str">
            <v>CR</v>
          </cell>
          <cell r="E244">
            <v>280.20999999999998</v>
          </cell>
        </row>
        <row r="245">
          <cell r="A245">
            <v>43446</v>
          </cell>
          <cell r="B245" t="str">
            <v xml:space="preserve">ANEL EM CONCRETO ARMADO, PERFURADO, PARA FOSSAS SEPTICAS E SUMIDOUROS, SEM FUNDO, DIAMETRO INTERNO DE 2,00 M E ALTURA DE 0,50 M                                                                                                                                                                                                                                                                                                                                                                           </v>
          </cell>
          <cell r="C245" t="str">
            <v xml:space="preserve">UN    </v>
          </cell>
          <cell r="D245" t="str">
            <v>CR</v>
          </cell>
          <cell r="E245">
            <v>591.54999999999995</v>
          </cell>
        </row>
        <row r="246">
          <cell r="A246">
            <v>43447</v>
          </cell>
          <cell r="B246" t="str">
            <v xml:space="preserve">ANEL EM CONCRETO ARMADO, PERFURADO, PARA FOSSAS SEPTICAS E SUMIDOUROS, SEM FUNDO, DIAMETRO INTERNO DE 2,50 M E ALTURA DE 0,50 M                                                                                                                                                                                                                                                                                                                                                                           </v>
          </cell>
          <cell r="C246" t="str">
            <v xml:space="preserve">UN    </v>
          </cell>
          <cell r="D246" t="str">
            <v>CR</v>
          </cell>
          <cell r="E246">
            <v>726.47</v>
          </cell>
        </row>
        <row r="247">
          <cell r="A247">
            <v>43448</v>
          </cell>
          <cell r="B247" t="str">
            <v xml:space="preserve">ANEL EM CONCRETO ARMADO, PERFURADO, PARA FOSSAS SEPTICAS E SUMIDOUROS, SEM FUNDO, DIAMETRO INTERNO DE 3,00 M E ALTURA DE 0,50 M                                                                                                                                                                                                                                                                                                                                                                           </v>
          </cell>
          <cell r="C247" t="str">
            <v xml:space="preserve">UN    </v>
          </cell>
          <cell r="D247" t="str">
            <v>CR</v>
          </cell>
          <cell r="E247">
            <v>1017.05</v>
          </cell>
        </row>
        <row r="248">
          <cell r="A248">
            <v>13761</v>
          </cell>
          <cell r="B248" t="str">
            <v xml:space="preserve">APARELHO CORTE OXI-ACETILENO PARA SOLDA E CORTE CONTENDO MACARICO SOLDA, BICO DE CORTE, CILINDROS, REGULADORES, MANGUEIRAS E CARRINHO                                                                                                                                                                                                                                                                                                                                                                     </v>
          </cell>
          <cell r="C248" t="str">
            <v xml:space="preserve">UN    </v>
          </cell>
          <cell r="D248" t="str">
            <v>CR</v>
          </cell>
          <cell r="E248">
            <v>2863.62</v>
          </cell>
        </row>
        <row r="249">
          <cell r="A249">
            <v>4814</v>
          </cell>
          <cell r="B249" t="str">
            <v xml:space="preserve">APARELHO SINALIZADOR LUMINOSO COM LED, PARA SAIDA GARAGEM, COM 2 LENTES EM POLICARBONATO, BIVOLT (INCLUI SUPORTE DE FIXACAO)                                                                                                                                                                                                                                                                                                                                                                              </v>
          </cell>
          <cell r="C249" t="str">
            <v xml:space="preserve">UN    </v>
          </cell>
          <cell r="D249" t="str">
            <v>CR</v>
          </cell>
          <cell r="E249">
            <v>99.49</v>
          </cell>
        </row>
        <row r="250">
          <cell r="A250">
            <v>44473</v>
          </cell>
          <cell r="B250" t="str">
            <v xml:space="preserve">APOIO DO PORTA DENTE PARA FRESADORA DE  ASFALTO                                                                                                                                                                                                                                                                                                                                                                                                                                                           </v>
          </cell>
          <cell r="C250" t="str">
            <v xml:space="preserve">UN    </v>
          </cell>
          <cell r="D250" t="str">
            <v>AS</v>
          </cell>
          <cell r="E250">
            <v>2725.75</v>
          </cell>
        </row>
        <row r="251">
          <cell r="A251">
            <v>6122</v>
          </cell>
          <cell r="B251" t="str">
            <v xml:space="preserve">APONTADOR OU APROPRIADOR DE MAO DE OBRA (HORISTA)                                                                                                                                                                                                                                                                                                                                                                                                                                                         </v>
          </cell>
          <cell r="C251" t="str">
            <v xml:space="preserve">H     </v>
          </cell>
          <cell r="D251" t="str">
            <v>CR</v>
          </cell>
          <cell r="E251">
            <v>15.06</v>
          </cell>
        </row>
        <row r="252">
          <cell r="A252">
            <v>40810</v>
          </cell>
          <cell r="B252" t="str">
            <v xml:space="preserve">APONTADOR OU APROPRIADOR DE MAO DE OBRA (MENSALISTA)                                                                                                                                                                                                                                                                                                                                                                                                                                                      </v>
          </cell>
          <cell r="C252" t="str">
            <v xml:space="preserve">MES   </v>
          </cell>
          <cell r="D252" t="str">
            <v>CR</v>
          </cell>
          <cell r="E252">
            <v>2634.29</v>
          </cell>
        </row>
        <row r="253">
          <cell r="A253">
            <v>21100</v>
          </cell>
          <cell r="B253" t="str">
            <v xml:space="preserve">AQUECEDOR DE AGUA A GAS GLP/GN COM CAPACIDADE DE ARMAZENAMENTO DE 50 A 80 L                                                                                                                                                                                                                                                                                                                                                                                                                               </v>
          </cell>
          <cell r="C253" t="str">
            <v xml:space="preserve">UN    </v>
          </cell>
          <cell r="D253" t="str">
            <v>AS</v>
          </cell>
          <cell r="E253">
            <v>3563.75</v>
          </cell>
        </row>
        <row r="254">
          <cell r="A254">
            <v>11816</v>
          </cell>
          <cell r="B254" t="str">
            <v xml:space="preserve">AQUECEDOR DE AGUA ELETRICO  RESERVATORIO DE 100 L CILINDRICO EM COBRE, REFORCADO COM ACO CARBONO, MONOFASICO, TENSAO NOMINAL 220 V                                                                                                                                                                                                                                                                                                                                                                        </v>
          </cell>
          <cell r="C254" t="str">
            <v xml:space="preserve">UN    </v>
          </cell>
          <cell r="D254" t="str">
            <v>AS</v>
          </cell>
          <cell r="E254">
            <v>3800</v>
          </cell>
        </row>
        <row r="255">
          <cell r="A255">
            <v>11814</v>
          </cell>
          <cell r="B255" t="str">
            <v xml:space="preserve">AQUECEDOR DE AGUA ELETRICO  RESERVATORIO DE 500 L CILINDRICO EM COBRE, REFORCADO COM ACO CARBONO, MONOFASICO, TENSAO NOMINAL 220 V                                                                                                                                                                                                                                                                                                                                                                        </v>
          </cell>
          <cell r="C255" t="str">
            <v xml:space="preserve">UN    </v>
          </cell>
          <cell r="D255" t="str">
            <v>AS</v>
          </cell>
          <cell r="E255">
            <v>8271.64</v>
          </cell>
        </row>
        <row r="256">
          <cell r="A256">
            <v>14186</v>
          </cell>
          <cell r="B256" t="str">
            <v xml:space="preserve">AQUECEDOR DE AGUA ELETRICO  RESERVATORIO DE 500 L CILINDRICO EM COBRE, REFORCADO COM ACO CARBONO, TRIFASICO, TENSAO NOMINAL 220/380/400 V, POTENCIA 24 KW                                                                                                                                                                                                                                                                                                                                                 </v>
          </cell>
          <cell r="C256" t="str">
            <v xml:space="preserve">UN    </v>
          </cell>
          <cell r="D256" t="str">
            <v>AS</v>
          </cell>
          <cell r="E256">
            <v>10386.17</v>
          </cell>
        </row>
        <row r="257">
          <cell r="A257">
            <v>14185</v>
          </cell>
          <cell r="B257" t="str">
            <v xml:space="preserve">AQUECEDOR DE AGUA ELETRICO  RESERVATORIO DE 700 L CILINDRICO EM COBRE, REFORCADO COM ACO CARBONO, MONOFASICO, TENSAO NOMINAL 220 V                                                                                                                                                                                                                                                                                                                                                                        </v>
          </cell>
          <cell r="C257" t="str">
            <v xml:space="preserve">UN    </v>
          </cell>
          <cell r="D257" t="str">
            <v>AS</v>
          </cell>
          <cell r="E257">
            <v>13454.13</v>
          </cell>
        </row>
        <row r="258">
          <cell r="A258">
            <v>11811</v>
          </cell>
          <cell r="B258" t="str">
            <v xml:space="preserve">AQUECEDOR DE AGUA ELETRICO HORIZONTAL, RESERVATORIO DE 200 L CILINDRICO EM COBRE, REFORCADO COM ACO CARBONO, MONOFASICO, TENSAO NOMINAL 220 V                                                                                                                                                                                                                                                                                                                                                             </v>
          </cell>
          <cell r="C258" t="str">
            <v xml:space="preserve">UN    </v>
          </cell>
          <cell r="D258" t="str">
            <v>AS</v>
          </cell>
          <cell r="E258">
            <v>5144.3500000000004</v>
          </cell>
        </row>
        <row r="259">
          <cell r="A259">
            <v>44498</v>
          </cell>
          <cell r="B259" t="str">
            <v xml:space="preserve">AQUECEDOR DE OLEO BPF (FLUIDO) TERMICO, CAPACIDADE DE 300.000  KCAL/H                                                                                                                                                                                                                                                                                                                                                                                                                                     </v>
          </cell>
          <cell r="C259" t="str">
            <v xml:space="preserve">UN    </v>
          </cell>
          <cell r="D259" t="str">
            <v>AS</v>
          </cell>
          <cell r="E259">
            <v>318204.48</v>
          </cell>
        </row>
        <row r="260">
          <cell r="A260">
            <v>34469</v>
          </cell>
          <cell r="B260" t="str">
            <v xml:space="preserve">AQUECEDOR SOLAR COM RESERVATORIO TERMICO DE 1000 L E *5* PLACAS COLETORAS DE *2,0* M2 (NAO INCLUI ACESSORIOS) (SEM INSTALACAO)                                                                                                                                                                                                                                                                                                                                                                            </v>
          </cell>
          <cell r="C260" t="str">
            <v xml:space="preserve">UN    </v>
          </cell>
          <cell r="D260" t="str">
            <v>AS</v>
          </cell>
          <cell r="E260">
            <v>10372.16</v>
          </cell>
        </row>
        <row r="261">
          <cell r="A261">
            <v>34476</v>
          </cell>
          <cell r="B261" t="str">
            <v xml:space="preserve">AQUECEDOR SOLAR COM RESERVATORIO TERMICO DE 400 L E *2* PLACAS COLETORAS DE *2,0* M2 (NAO INCLUI ACESSORIOS) (SEM INSTALACAO)                                                                                                                                                                                                                                                                                                                                                                             </v>
          </cell>
          <cell r="C261" t="str">
            <v xml:space="preserve">UN    </v>
          </cell>
          <cell r="D261" t="str">
            <v>AS</v>
          </cell>
          <cell r="E261">
            <v>5409.52</v>
          </cell>
        </row>
        <row r="262">
          <cell r="A262">
            <v>34477</v>
          </cell>
          <cell r="B262" t="str">
            <v xml:space="preserve">AQUECEDOR SOLAR COM RESERVATORIO TERMICO DE 600 L E *3* PLACAS COLETORAS DE *2,0* M2 (NAO INCLUI ACESSORIOS) (SEM INSTALACAO)                                                                                                                                                                                                                                                                                                                                                                             </v>
          </cell>
          <cell r="C262" t="str">
            <v xml:space="preserve">UN    </v>
          </cell>
          <cell r="D262" t="str">
            <v>AS</v>
          </cell>
          <cell r="E262">
            <v>7179.48</v>
          </cell>
        </row>
        <row r="263">
          <cell r="A263">
            <v>34482</v>
          </cell>
          <cell r="B263" t="str">
            <v xml:space="preserve">AQUECEDOR SOLAR COM RESERVATORIO TERMICO DE 800 L E *4* PLACAS COLETORAS DE *2,0* M2 (NAO INCLUI ACESSORIOS) (SEM INSTALACAO)                                                                                                                                                                                                                                                                                                                                                                             </v>
          </cell>
          <cell r="C263" t="str">
            <v xml:space="preserve">UN    </v>
          </cell>
          <cell r="D263" t="str">
            <v>AS</v>
          </cell>
          <cell r="E263">
            <v>6705.24</v>
          </cell>
        </row>
        <row r="264">
          <cell r="A264">
            <v>34472</v>
          </cell>
          <cell r="B264" t="str">
            <v xml:space="preserve">AQUECEDOR SOLAR DE INSTALACAO EXTERNA, KIT COMPACTO, CONJUNTO COM RESERVATORIO TERMICO DE 200 L, PLACA COLETORA DE *2,0* M2 E INCLUSO ACESSORIOS (RESIDENCIAS ATE 120,00 M2 E DE 4 A 5 BANHOS POR DIA) (SEM INSTALACAO)                                                                                                                                                                                                                                                                                   </v>
          </cell>
          <cell r="C264" t="str">
            <v xml:space="preserve">UN    </v>
          </cell>
          <cell r="D264" t="str">
            <v>AS</v>
          </cell>
          <cell r="E264">
            <v>3191.19</v>
          </cell>
        </row>
        <row r="265">
          <cell r="A265">
            <v>42425</v>
          </cell>
          <cell r="B265" t="str">
            <v xml:space="preserve">AR CONDICIONADO SPLIT INVERTER, HI-WALL (PAREDE), 12000 BTU/H, CICLO FRIO, 60HZ, CLASSIFICACAO A (SELO PROCEL), GAS HFC, CONTROLE S/FIO                                                                                                                                                                                                                                                                                                                                                                   </v>
          </cell>
          <cell r="C265" t="str">
            <v xml:space="preserve">UN    </v>
          </cell>
          <cell r="D265" t="str">
            <v>CR</v>
          </cell>
          <cell r="E265">
            <v>2559.0500000000002</v>
          </cell>
        </row>
        <row r="266">
          <cell r="A266">
            <v>42422</v>
          </cell>
          <cell r="B266" t="str">
            <v xml:space="preserve">AR CONDICIONADO SPLIT INVERTER, HI-WALL (PAREDE), 18000 BTU/H, CICLO FRIO, 60HZ, CLASSIFICACAO A (SELO PROCEL), GAS HFC, CONTROLE S/FIO                                                                                                                                                                                                                                                                                                                                                                   </v>
          </cell>
          <cell r="C266" t="str">
            <v xml:space="preserve">UN    </v>
          </cell>
          <cell r="D266" t="str">
            <v xml:space="preserve">C </v>
          </cell>
          <cell r="E266">
            <v>3799</v>
          </cell>
        </row>
        <row r="267">
          <cell r="A267">
            <v>43184</v>
          </cell>
          <cell r="B267" t="str">
            <v xml:space="preserve">AR CONDICIONADO SPLIT INVERTER, HI-WALL (PAREDE), 24000 BTU/H, CICLO FRIO, 60HZ, CLASSIFICACAO A (SELO PROCEL), GAS HFC, CONTROLE S/FIO                                                                                                                                                                                                                                                                                                                                                                   </v>
          </cell>
          <cell r="C267" t="str">
            <v xml:space="preserve">UN    </v>
          </cell>
          <cell r="D267" t="str">
            <v>CR</v>
          </cell>
          <cell r="E267">
            <v>5250.58</v>
          </cell>
        </row>
        <row r="268">
          <cell r="A268">
            <v>42424</v>
          </cell>
          <cell r="B268" t="str">
            <v xml:space="preserve">AR CONDICIONADO SPLIT INVERTER, HI-WALL (PAREDE), 9000 BTU/H, CICLO FRIO, 60HZ, CLASSIFICACAO A (SELO PROCEL), GAS HFC, CONTROLE S/FIO                                                                                                                                                                                                                                                                                                                                                                    </v>
          </cell>
          <cell r="C268" t="str">
            <v xml:space="preserve">UN    </v>
          </cell>
          <cell r="D268" t="str">
            <v>CR</v>
          </cell>
          <cell r="E268">
            <v>2285.46</v>
          </cell>
        </row>
        <row r="269">
          <cell r="A269">
            <v>42421</v>
          </cell>
          <cell r="B269" t="str">
            <v xml:space="preserve">AR CONDICIONADO SPLIT INVERTER, PISO TETO, APRESENTANDO ENTRE 54000 E 58000 BTU/H, CICLO FRIO, 60HZ, CLASSIFICACAO ENERGETICA A OU B (SELO PROCEL), GAS HFC, CONTROLE S/FIO                                                                                                                                                                                                                                                                                                                               </v>
          </cell>
          <cell r="C269" t="str">
            <v xml:space="preserve">UN    </v>
          </cell>
          <cell r="D269" t="str">
            <v>CR</v>
          </cell>
          <cell r="E269">
            <v>20808.84</v>
          </cell>
        </row>
        <row r="270">
          <cell r="A270">
            <v>42416</v>
          </cell>
          <cell r="B270" t="str">
            <v xml:space="preserve">AR CONDICIONADO SPLIT INVERTER, PISO TETO, 18000 BTU/H, CICLO FRIO, 60HZ, CLASSIFICACAO ENERGETICA A OU B (SELO PROCEL), GAS HFC, CONTROLE S/FIO                                                                                                                                                                                                                                                                                                                                                          </v>
          </cell>
          <cell r="C270" t="str">
            <v xml:space="preserve">UN    </v>
          </cell>
          <cell r="D270" t="str">
            <v>CR</v>
          </cell>
          <cell r="E270">
            <v>9852.34</v>
          </cell>
        </row>
        <row r="271">
          <cell r="A271">
            <v>42417</v>
          </cell>
          <cell r="B271" t="str">
            <v xml:space="preserve">AR CONDICIONADO SPLIT INVERTER, PISO TETO, 24000 BTU/H, CICLO FRIO, 60HZ, CLASSIFICACAO ENERGETICA A OU B (SELO PROCEL), GAS HFC, CONTROLE S/FIO                                                                                                                                                                                                                                                                                                                                                          </v>
          </cell>
          <cell r="C271" t="str">
            <v xml:space="preserve">UN    </v>
          </cell>
          <cell r="D271" t="str">
            <v>CR</v>
          </cell>
          <cell r="E271">
            <v>11045.28</v>
          </cell>
        </row>
        <row r="272">
          <cell r="A272">
            <v>42419</v>
          </cell>
          <cell r="B272" t="str">
            <v xml:space="preserve">AR CONDICIONADO SPLIT INVERTER, PISO TETO, 36000 BTU/H, CICLO FRIO, 60HZ, CLASSIFICACAO ENERGETICA A OU B (SELO PROCEL), GAS HFC, CONTROLE S/FIO                                                                                                                                                                                                                                                                                                                                                          </v>
          </cell>
          <cell r="C272" t="str">
            <v xml:space="preserve">UN    </v>
          </cell>
          <cell r="D272" t="str">
            <v>CR</v>
          </cell>
          <cell r="E272">
            <v>12478.82</v>
          </cell>
        </row>
        <row r="273">
          <cell r="A273">
            <v>42420</v>
          </cell>
          <cell r="B273" t="str">
            <v xml:space="preserve">AR CONDICIONADO SPLIT INVERTER, PISO TETO, 48000 BTU/H, CICLO FRIO, 60HZ, CLASSIFICACAO ENERGETICA A OU B (SELO PROCEL), GAS HFC, CONTROLE S/FIO                                                                                                                                                                                                                                                                                                                                                          </v>
          </cell>
          <cell r="C273" t="str">
            <v xml:space="preserve">UN    </v>
          </cell>
          <cell r="D273" t="str">
            <v>CR</v>
          </cell>
          <cell r="E273">
            <v>17151.22</v>
          </cell>
        </row>
        <row r="274">
          <cell r="A274">
            <v>43195</v>
          </cell>
          <cell r="B274" t="str">
            <v xml:space="preserve">AR CONDICIONADO SPLIT ON/OFF, CASSETE (TETO), FRIO 4 VIAS 18000 BTUS/H, CLASSIFICACAO ENERGETICA C - SELO PROCEL, GAS HFC, CONTROLE S/ FIO                                                                                                                                                                                                                                                                                                                                                                </v>
          </cell>
          <cell r="C274" t="str">
            <v xml:space="preserve">UN    </v>
          </cell>
          <cell r="D274" t="str">
            <v>CR</v>
          </cell>
          <cell r="E274">
            <v>6039.19</v>
          </cell>
        </row>
        <row r="275">
          <cell r="A275">
            <v>43196</v>
          </cell>
          <cell r="B275" t="str">
            <v xml:space="preserve">AR CONDICIONADO SPLIT ON/OFF, CASSETE (TETO), FRIO 4 VIAS 24000 BTUS/H, CLASSIFICACAO ENERGETICA C - SELO PROCEL, GAS HFC, CONTROLE S/ FIO                                                                                                                                                                                                                                                                                                                                                                </v>
          </cell>
          <cell r="C275" t="str">
            <v xml:space="preserve">UN    </v>
          </cell>
          <cell r="D275" t="str">
            <v>CR</v>
          </cell>
          <cell r="E275">
            <v>7484.71</v>
          </cell>
        </row>
        <row r="276">
          <cell r="A276">
            <v>43198</v>
          </cell>
          <cell r="B276" t="str">
            <v xml:space="preserve">AR CONDICIONADO SPLIT ON/OFF, CASSETE (TETO), FRIO 4 VIAS 36000 BTUS/H, CLASSIFICACAO ENERGETICA C - SELO PROCEL, GAS HFC, CONTROLE S/ FIO                                                                                                                                                                                                                                                                                                                                                                </v>
          </cell>
          <cell r="C276" t="str">
            <v xml:space="preserve">UN    </v>
          </cell>
          <cell r="D276" t="str">
            <v>CR</v>
          </cell>
          <cell r="E276">
            <v>11122.1</v>
          </cell>
        </row>
        <row r="277">
          <cell r="A277">
            <v>43199</v>
          </cell>
          <cell r="B277" t="str">
            <v xml:space="preserve">AR CONDICIONADO SPLIT ON/OFF, CASSETE (TETO), FRIO 4 VIAS 48000 BTUS/H, CLASSIFICACAO ENERGETICA C - SELO PROCEL, GAS HFC, CONTROLE S/ FIO                                                                                                                                                                                                                                                                                                                                                                </v>
          </cell>
          <cell r="C277" t="str">
            <v xml:space="preserve">UN    </v>
          </cell>
          <cell r="D277" t="str">
            <v>CR</v>
          </cell>
          <cell r="E277">
            <v>11529.65</v>
          </cell>
        </row>
        <row r="278">
          <cell r="A278">
            <v>43200</v>
          </cell>
          <cell r="B278" t="str">
            <v xml:space="preserve">AR CONDICIONADO SPLIT ON/OFF, CASSETE (TETO), FRIO 4 VIAS 60000 BTUS/H, CLASSIFICACAO ENERGETICA C - SELO PROCEL, GAS HFC, CONTROLE S/ FIO                                                                                                                                                                                                                                                                                                                                                                </v>
          </cell>
          <cell r="C278" t="str">
            <v xml:space="preserve">UN    </v>
          </cell>
          <cell r="D278" t="str">
            <v>CR</v>
          </cell>
          <cell r="E278">
            <v>13231.11</v>
          </cell>
        </row>
        <row r="279">
          <cell r="A279">
            <v>39556</v>
          </cell>
          <cell r="B279" t="str">
            <v xml:space="preserve">AR CONDICIONADO SPLIT ON/OFF, CASSETE (TETO), 18000 BTUS/H, CICLO QUENTE/FRIO, 60 HZ, CLASSIFICACAO ENERGETICA C - SELO PROCEL, GAS HFC, CONTROLE S/ FIO                                                                                                                                                                                                                                                                                                                                                  </v>
          </cell>
          <cell r="C279" t="str">
            <v xml:space="preserve">UN    </v>
          </cell>
          <cell r="D279" t="str">
            <v>CR</v>
          </cell>
          <cell r="E279">
            <v>7226.44</v>
          </cell>
        </row>
        <row r="280">
          <cell r="A280">
            <v>39557</v>
          </cell>
          <cell r="B280" t="str">
            <v xml:space="preserve">AR CONDICIONADO SPLIT ON/OFF, CASSETE (TETO), 24000 BTUS/H, CICLO QUENTE/FRIO, 60 HZ, CLASSIFICACAO ENERGETICA C - SELO PROCEL, GAS HFC, CONTROLE S/ FIO                                                                                                                                                                                                                                                                                                                                                  </v>
          </cell>
          <cell r="C280" t="str">
            <v xml:space="preserve">UN    </v>
          </cell>
          <cell r="D280" t="str">
            <v>CR</v>
          </cell>
          <cell r="E280">
            <v>7781.3</v>
          </cell>
        </row>
        <row r="281">
          <cell r="A281">
            <v>39559</v>
          </cell>
          <cell r="B281" t="str">
            <v xml:space="preserve">AR CONDICIONADO SPLIT ON/OFF, CASSETE (TETO), 36000 BTUS/H, CICLO QUENTE/FRIO, 60 HZ, CLASSIFICACAO ENERGETICA A - SELO PROCEL, GAS HFC, CONTROLE S/ FIO                                                                                                                                                                                                                                                                                                                                                  </v>
          </cell>
          <cell r="C281" t="str">
            <v xml:space="preserve">UN    </v>
          </cell>
          <cell r="D281" t="str">
            <v>CR</v>
          </cell>
          <cell r="E281">
            <v>11499.27</v>
          </cell>
        </row>
        <row r="282">
          <cell r="A282">
            <v>39560</v>
          </cell>
          <cell r="B282" t="str">
            <v xml:space="preserve">AR CONDICIONADO SPLIT ON/OFF, CASSETE (TETO), 48000 BTUS/H, CICLO QUENTE/FRIO, 60 HZ, CLASSIFICACAO ENERGETICA A - SELO PROCEL, GAS HFC, CONTROLE S/ FIO                                                                                                                                                                                                                                                                                                                                                  </v>
          </cell>
          <cell r="C282" t="str">
            <v xml:space="preserve">UN    </v>
          </cell>
          <cell r="D282" t="str">
            <v>CR</v>
          </cell>
          <cell r="E282">
            <v>13303.53</v>
          </cell>
        </row>
        <row r="283">
          <cell r="A283">
            <v>39561</v>
          </cell>
          <cell r="B283" t="str">
            <v xml:space="preserve">AR CONDICIONADO SPLIT ON/OFF, CASSETE (TETO), 60000 BTUS/H, CICLO QUENTE/FRIO, 60 HZ, CLASSIFICACAO ENERGETICA A - SELO PROCEL, GAS HFC, CONTROLE S/ FIO                                                                                                                                                                                                                                                                                                                                                  </v>
          </cell>
          <cell r="C283" t="str">
            <v xml:space="preserve">UN    </v>
          </cell>
          <cell r="D283" t="str">
            <v>CR</v>
          </cell>
          <cell r="E283">
            <v>13917.19</v>
          </cell>
        </row>
        <row r="284">
          <cell r="A284">
            <v>43190</v>
          </cell>
          <cell r="B284" t="str">
            <v xml:space="preserve">AR CONDICIONADO SPLIT ON/OFF, HI-WALL (PAREDE), 12000 BTUS/H, CICLO FRIO, 60 HZ, CLASSIFICACAO ENERGETICA A - SELO PROCEL, GAS HFC, CONTROLE S/ FIO                                                                                                                                                                                                                                                                                                                                                       </v>
          </cell>
          <cell r="C284" t="str">
            <v xml:space="preserve">UN    </v>
          </cell>
          <cell r="D284" t="str">
            <v>CR</v>
          </cell>
          <cell r="E284">
            <v>2053.81</v>
          </cell>
        </row>
        <row r="285">
          <cell r="A285">
            <v>39555</v>
          </cell>
          <cell r="B285" t="str">
            <v xml:space="preserve">AR CONDICIONADO SPLIT ON/OFF, HI-WALL (PAREDE), 12000 BTUS/H, CICLO QUENTE/FRIO, 60 HZ, CLASSIFICACAO ENERGETICA A - SELO PROCEL, GAS HFC, CONTROLE S/ FIO                                                                                                                                                                                                                                                                                                                                                </v>
          </cell>
          <cell r="C285" t="str">
            <v xml:space="preserve">UN    </v>
          </cell>
          <cell r="D285" t="str">
            <v>CR</v>
          </cell>
          <cell r="E285">
            <v>2221.69</v>
          </cell>
        </row>
        <row r="286">
          <cell r="A286">
            <v>43191</v>
          </cell>
          <cell r="B286" t="str">
            <v xml:space="preserve">AR CONDICIONADO SPLIT ON/OFF, HI-WALL (PAREDE), 18000 BTUS/H, CICLO FRIO, 60 HZ, CLASSIFICACAO ENERGETICA A - SELO PROCEL, GAS HFC, CONTROLE S/ FIO                                                                                                                                                                                                                                                                                                                                                       </v>
          </cell>
          <cell r="C286" t="str">
            <v xml:space="preserve">UN    </v>
          </cell>
          <cell r="D286" t="str">
            <v>CR</v>
          </cell>
          <cell r="E286">
            <v>2955.15</v>
          </cell>
        </row>
        <row r="287">
          <cell r="A287">
            <v>39548</v>
          </cell>
          <cell r="B287" t="str">
            <v xml:space="preserve">AR CONDICIONADO SPLIT ON/OFF, HI-WALL (PAREDE), 18000 BTUS/H, CICLO QUENTE/FRIO, 60 HZ, CLASSIFICACAO ENERGETICA A - SELO PROCEL, GAS HFC, CONTROLE S/ FIO                                                                                                                                                                                                                                                                                                                                                </v>
          </cell>
          <cell r="C287" t="str">
            <v xml:space="preserve">UN    </v>
          </cell>
          <cell r="D287" t="str">
            <v>CR</v>
          </cell>
          <cell r="E287">
            <v>3295.46</v>
          </cell>
        </row>
        <row r="288">
          <cell r="A288">
            <v>43192</v>
          </cell>
          <cell r="B288" t="str">
            <v xml:space="preserve">AR CONDICIONADO SPLIT ON/OFF, HI-WALL (PAREDE), 24000 BTUS/H, CICLO FRIO, 60 HZ, CLASSIFICACAO ENERGETICA A - SELO PROCEL, GAS HFC, CONTROLE S/ FIO                                                                                                                                                                                                                                                                                                                                                       </v>
          </cell>
          <cell r="C288" t="str">
            <v xml:space="preserve">UN    </v>
          </cell>
          <cell r="D288" t="str">
            <v>CR</v>
          </cell>
          <cell r="E288">
            <v>3870.99</v>
          </cell>
        </row>
        <row r="289">
          <cell r="A289">
            <v>39554</v>
          </cell>
          <cell r="B289" t="str">
            <v xml:space="preserve">AR CONDICIONADO SPLIT ON/OFF, HI-WALL (PAREDE), 24000 BTUS/H, CICLO QUENTE/FRIO, 60 HZ, CLASSIFICACAO ENERGETICA A - SELO PROCEL, GAS HFC, CONTROLE S/ FIO                                                                                                                                                                                                                                                                                                                                                </v>
          </cell>
          <cell r="C289" t="str">
            <v xml:space="preserve">UN    </v>
          </cell>
          <cell r="D289" t="str">
            <v>CR</v>
          </cell>
          <cell r="E289">
            <v>4357.74</v>
          </cell>
        </row>
        <row r="290">
          <cell r="A290">
            <v>43194</v>
          </cell>
          <cell r="B290" t="str">
            <v xml:space="preserve">AR CONDICIONADO SPLIT ON/OFF, HI-WALL (PAREDE), 9000 BTUS/H, CICLO FRIO, 60 HZ, CLASSIFICACAO ENERGETICA A - SELO PROCEL, GAS HFC, CONTROLE S/ FIO                                                                                                                                                                                                                                                                                                                                                        </v>
          </cell>
          <cell r="C290" t="str">
            <v xml:space="preserve">UN    </v>
          </cell>
          <cell r="D290" t="str">
            <v>CR</v>
          </cell>
          <cell r="E290">
            <v>1759.43</v>
          </cell>
        </row>
        <row r="291">
          <cell r="A291">
            <v>39551</v>
          </cell>
          <cell r="B291" t="str">
            <v xml:space="preserve">AR CONDICIONADO SPLIT ON/OFF, HI-WALL (PAREDE), 9000 BTUS/H, CICLO QUENTE/FRIO, 60 HZ, CLASSIFICACAO ENERGETICA A - SELO PROCEL, GAS HFC, CONTROLE S/ FIO                                                                                                                                                                                                                                                                                                                                                 </v>
          </cell>
          <cell r="C291" t="str">
            <v xml:space="preserve">UN    </v>
          </cell>
          <cell r="D291" t="str">
            <v>CR</v>
          </cell>
          <cell r="E291">
            <v>1937.33</v>
          </cell>
        </row>
        <row r="292">
          <cell r="A292">
            <v>43185</v>
          </cell>
          <cell r="B292" t="str">
            <v xml:space="preserve">AR CONDICIONADO SPLIT ON/OFF, PISO TETO, 18.000 BTU/H, CICLO FRIO, 60HZ, CLASSIFICACAO ENERGETICA C - SELO PROCEL, GAS HFC, CONTROLE S/FIO                                                                                                                                                                                                                                                                                                                                                                </v>
          </cell>
          <cell r="C292" t="str">
            <v xml:space="preserve">UN    </v>
          </cell>
          <cell r="D292" t="str">
            <v>CR</v>
          </cell>
          <cell r="E292">
            <v>5505.54</v>
          </cell>
        </row>
        <row r="293">
          <cell r="A293">
            <v>43186</v>
          </cell>
          <cell r="B293" t="str">
            <v xml:space="preserve">AR CONDICIONADO SPLIT ON/OFF, PISO TETO, 24.000 BTU/H, CICLO FRIO, 60HZ, CLASSIFICACAO ENERGETICA C - SELO PROCEL, GAS HFC, CONTROLE S/FIO                                                                                                                                                                                                                                                                                                                                                                </v>
          </cell>
          <cell r="C293" t="str">
            <v xml:space="preserve">UN    </v>
          </cell>
          <cell r="D293" t="str">
            <v>CR</v>
          </cell>
          <cell r="E293">
            <v>5807.23</v>
          </cell>
        </row>
        <row r="294">
          <cell r="A294">
            <v>43187</v>
          </cell>
          <cell r="B294" t="str">
            <v xml:space="preserve">AR CONDICIONADO SPLIT ON/OFF, PISO TETO, 36.000 BTU/H, CICLO FRIO, 60HZ, CLASSIFICACAO ENERGETICA C - SELO PROCEL, GAS HFC, CONTROLE S/FIO                                                                                                                                                                                                                                                                                                                                                                </v>
          </cell>
          <cell r="C294" t="str">
            <v xml:space="preserve">UN    </v>
          </cell>
          <cell r="D294" t="str">
            <v>CR</v>
          </cell>
          <cell r="E294">
            <v>7706.25</v>
          </cell>
        </row>
        <row r="295">
          <cell r="A295">
            <v>43188</v>
          </cell>
          <cell r="B295" t="str">
            <v xml:space="preserve">AR CONDICIONADO SPLIT ON/OFF, PISO TETO, 48.000 BTU/H, CICLO FRIO, 60HZ, CLASSIFICACAO ENERGETICA C - SELO PROCEL, GAS HFC, CONTROLE S/FIO                                                                                                                                                                                                                                                                                                                                                                </v>
          </cell>
          <cell r="C295" t="str">
            <v xml:space="preserve">UN    </v>
          </cell>
          <cell r="D295" t="str">
            <v>CR</v>
          </cell>
          <cell r="E295">
            <v>9337.15</v>
          </cell>
        </row>
        <row r="296">
          <cell r="A296">
            <v>43189</v>
          </cell>
          <cell r="B296" t="str">
            <v xml:space="preserve">AR CONDICIONADO SPLIT ON/OFF, PISO TETO, 60.000 BTU/H, CICLO FRIO, 60HZ, CLASSIFICACAO ENERGETICA C - SELO PROCEL, GAS HFC, CONTROLE S/FIO                                                                                                                                                                                                                                                                                                                                                                </v>
          </cell>
          <cell r="C296" t="str">
            <v xml:space="preserve">UN    </v>
          </cell>
          <cell r="D296" t="str">
            <v>CR</v>
          </cell>
          <cell r="E296">
            <v>10502.73</v>
          </cell>
        </row>
        <row r="297">
          <cell r="A297">
            <v>39580</v>
          </cell>
          <cell r="B297" t="str">
            <v xml:space="preserve">AR-CONDICIONADO FRIO SPLITAO INVERTER 30 TR                                                                                                                                                                                                                                                                                                                                                                                                                                                               </v>
          </cell>
          <cell r="C297" t="str">
            <v xml:space="preserve">UN    </v>
          </cell>
          <cell r="D297" t="str">
            <v>CR</v>
          </cell>
          <cell r="E297">
            <v>82765.850000000006</v>
          </cell>
        </row>
        <row r="298">
          <cell r="A298">
            <v>39577</v>
          </cell>
          <cell r="B298" t="str">
            <v xml:space="preserve">AR-CONDICIONADO FRIO SPLITAO MODULAR 10 TR                                                                                                                                                                                                                                                                                                                                                                                                                                                                </v>
          </cell>
          <cell r="C298" t="str">
            <v xml:space="preserve">UN    </v>
          </cell>
          <cell r="D298" t="str">
            <v>CR</v>
          </cell>
          <cell r="E298">
            <v>25905.53</v>
          </cell>
        </row>
        <row r="299">
          <cell r="A299">
            <v>39578</v>
          </cell>
          <cell r="B299" t="str">
            <v xml:space="preserve">AR-CONDICIONADO FRIO SPLITAO MODULAR 15 TR                                                                                                                                                                                                                                                                                                                                                                                                                                                                </v>
          </cell>
          <cell r="C299" t="str">
            <v xml:space="preserve">UN    </v>
          </cell>
          <cell r="D299" t="str">
            <v>CR</v>
          </cell>
          <cell r="E299">
            <v>33431.599999999999</v>
          </cell>
        </row>
        <row r="300">
          <cell r="A300">
            <v>39579</v>
          </cell>
          <cell r="B300" t="str">
            <v xml:space="preserve">AR-CONDICIONADO FRIO SPLITAO MODULAR 20 TR                                                                                                                                                                                                                                                                                                                                                                                                                                                                </v>
          </cell>
          <cell r="C300" t="str">
            <v xml:space="preserve">UN    </v>
          </cell>
          <cell r="D300" t="str">
            <v>CR</v>
          </cell>
          <cell r="E300">
            <v>48640.37</v>
          </cell>
        </row>
        <row r="301">
          <cell r="A301">
            <v>39826</v>
          </cell>
          <cell r="B301" t="str">
            <v xml:space="preserve">AR-CONDICIONADO SPLIT INVERTER, PISO TETO, 24000 BTU/H, QUENTE/FRIO, 60HZ, CLASSIFICACAO ENERGETICA A - SELO PROCEL, GAS HFC, CONTROLE S/FIO                                                                                                                                                                                                                                                                                                                                                              </v>
          </cell>
          <cell r="C301" t="str">
            <v xml:space="preserve">UN    </v>
          </cell>
          <cell r="D301" t="str">
            <v>CR</v>
          </cell>
          <cell r="E301">
            <v>5973.92</v>
          </cell>
        </row>
        <row r="302">
          <cell r="A302">
            <v>10700</v>
          </cell>
          <cell r="B302" t="str">
            <v xml:space="preserve">ARADO REVERSIVEL COM 3 DISCOS DE 26" X 6MM REBOCAVEL                                                                                                                                                                                                                                                                                                                                                                                                                                                      </v>
          </cell>
          <cell r="C302" t="str">
            <v xml:space="preserve">UN    </v>
          </cell>
          <cell r="D302" t="str">
            <v>AS</v>
          </cell>
          <cell r="E302">
            <v>26388.66</v>
          </cell>
        </row>
        <row r="303">
          <cell r="A303">
            <v>346</v>
          </cell>
          <cell r="B303" t="str">
            <v xml:space="preserve">ARAME DE ACO OVALADO 15 X 17 ( 45,7 KG, 700 KGF), ROLO 1000 M                                                                                                                                                                                                                                                                                                                                                                                                                                             </v>
          </cell>
          <cell r="C303" t="str">
            <v xml:space="preserve">KG    </v>
          </cell>
          <cell r="D303" t="str">
            <v>CR</v>
          </cell>
          <cell r="E303">
            <v>23.63</v>
          </cell>
        </row>
        <row r="304">
          <cell r="A304">
            <v>3312</v>
          </cell>
          <cell r="B304" t="str">
            <v xml:space="preserve">ARAME DE AMARRACAO PARA GABIAO GALVANIZADO, DIAMETRO 2,2 MM                                                                                                                                                                                                                                                                                                                                                                                                                                               </v>
          </cell>
          <cell r="C304" t="str">
            <v xml:space="preserve">KG    </v>
          </cell>
          <cell r="D304" t="str">
            <v>CR</v>
          </cell>
          <cell r="E304">
            <v>20.93</v>
          </cell>
        </row>
        <row r="305">
          <cell r="A305">
            <v>339</v>
          </cell>
          <cell r="B305" t="str">
            <v xml:space="preserve">ARAME FARPADO GALVANIZADO, 14 BWG (2,11 MM), CLASSE 250                                                                                                                                                                                                                                                                                                                                                                                                                                                   </v>
          </cell>
          <cell r="C305" t="str">
            <v xml:space="preserve">M     </v>
          </cell>
          <cell r="D305" t="str">
            <v>CR</v>
          </cell>
          <cell r="E305">
            <v>1.22</v>
          </cell>
        </row>
        <row r="306">
          <cell r="A306">
            <v>340</v>
          </cell>
          <cell r="B306" t="str">
            <v xml:space="preserve">ARAME FARPADO GALVANIZADO, 16 BWG (1,65 MM), CLASSE 250                                                                                                                                                                                                                                                                                                                                                                                                                                                   </v>
          </cell>
          <cell r="C306" t="str">
            <v xml:space="preserve">M     </v>
          </cell>
          <cell r="D306" t="str">
            <v>CR</v>
          </cell>
          <cell r="E306">
            <v>1.1000000000000001</v>
          </cell>
        </row>
        <row r="307">
          <cell r="A307">
            <v>43130</v>
          </cell>
          <cell r="B307" t="str">
            <v xml:space="preserve">ARAME GALVANIZADO 12 BWG, D = 2,76 MM (0,048 KG/M) OU 14 BWG, D = 2,11 MM (0,026 KG/M)                                                                                                                                                                                                                                                                                                                                                                                                                    </v>
          </cell>
          <cell r="C307" t="str">
            <v xml:space="preserve">KG    </v>
          </cell>
          <cell r="D307" t="str">
            <v xml:space="preserve">C </v>
          </cell>
          <cell r="E307">
            <v>19.95</v>
          </cell>
        </row>
        <row r="308">
          <cell r="A308">
            <v>344</v>
          </cell>
          <cell r="B308" t="str">
            <v xml:space="preserve">ARAME GALVANIZADO 16 BWG, D = 1,65MM (0,0166 KG/M)                                                                                                                                                                                                                                                                                                                                                                                                                                                        </v>
          </cell>
          <cell r="C308" t="str">
            <v xml:space="preserve">KG    </v>
          </cell>
          <cell r="D308" t="str">
            <v>CR</v>
          </cell>
          <cell r="E308">
            <v>26.22</v>
          </cell>
        </row>
        <row r="309">
          <cell r="A309">
            <v>345</v>
          </cell>
          <cell r="B309" t="str">
            <v xml:space="preserve">ARAME GALVANIZADO 18 BWG, D = 1,24MM (0,009 KG/M)                                                                                                                                                                                                                                                                                                                                                                                                                                                         </v>
          </cell>
          <cell r="C309" t="str">
            <v xml:space="preserve">KG    </v>
          </cell>
          <cell r="D309" t="str">
            <v>CR</v>
          </cell>
          <cell r="E309">
            <v>28.45</v>
          </cell>
        </row>
        <row r="310">
          <cell r="A310">
            <v>43131</v>
          </cell>
          <cell r="B310" t="str">
            <v xml:space="preserve">ARAME GALVANIZADO 6 BWG, D = 5,16 MM (0,157 KG/M), OU 8 BWG, D = 4,19 MM (0,101 KG/M), OU 10 BWG, D = 3,40 MM (0,0713 KG/M)                                                                                                                                                                                                                                                                                                                                                                               </v>
          </cell>
          <cell r="C310" t="str">
            <v xml:space="preserve">KG    </v>
          </cell>
          <cell r="D310" t="str">
            <v>CR</v>
          </cell>
          <cell r="E310">
            <v>23.17</v>
          </cell>
        </row>
        <row r="311">
          <cell r="A311">
            <v>3313</v>
          </cell>
          <cell r="B311" t="str">
            <v xml:space="preserve">ARAME PROTEGIDO COM POLIMERO PARA GABIAO, DIAMETRO 2,2 MM                                                                                                                                                                                                                                                                                                                                                                                                                                                 </v>
          </cell>
          <cell r="C311" t="str">
            <v xml:space="preserve">KG    </v>
          </cell>
          <cell r="D311" t="str">
            <v>CR</v>
          </cell>
          <cell r="E311">
            <v>26.93</v>
          </cell>
        </row>
        <row r="312">
          <cell r="A312">
            <v>43132</v>
          </cell>
          <cell r="B312" t="str">
            <v xml:space="preserve">ARAME RECOZIDO 16 BWG, D = 1,65 MM (0,016 KG/M) OU 18 BWG, D = 1,25 MM (0,01 KG/M)                                                                                                                                                                                                                                                                                                                                                                                                                        </v>
          </cell>
          <cell r="C312" t="str">
            <v xml:space="preserve">KG    </v>
          </cell>
          <cell r="D312" t="str">
            <v>CR</v>
          </cell>
          <cell r="E312">
            <v>19.95</v>
          </cell>
        </row>
        <row r="313">
          <cell r="A313">
            <v>366</v>
          </cell>
          <cell r="B313" t="str">
            <v xml:space="preserve">AREIA FINA - POSTO JAZIDA/FORNECEDOR (RETIRADO NA JAZIDA, SEM TRANSPORTE)                                                                                                                                                                                                                                                                                                                                                                                                                                 </v>
          </cell>
          <cell r="C313" t="str">
            <v xml:space="preserve">M3    </v>
          </cell>
          <cell r="D313" t="str">
            <v xml:space="preserve">C </v>
          </cell>
          <cell r="E313">
            <v>90</v>
          </cell>
        </row>
        <row r="314">
          <cell r="A314">
            <v>367</v>
          </cell>
          <cell r="B314" t="str">
            <v xml:space="preserve">AREIA GROSSA - POSTO JAZIDA/FORNECEDOR (RETIRADO NA JAZIDA, SEM TRANSPORTE)                                                                                                                                                                                                                                                                                                                                                                                                                               </v>
          </cell>
          <cell r="C314" t="str">
            <v xml:space="preserve">M3    </v>
          </cell>
          <cell r="D314" t="str">
            <v>CR</v>
          </cell>
          <cell r="E314">
            <v>91.17</v>
          </cell>
        </row>
        <row r="315">
          <cell r="A315">
            <v>370</v>
          </cell>
          <cell r="B315" t="str">
            <v xml:space="preserve">AREIA MEDIA - POSTO JAZIDA/FORNECEDOR (RETIRADO NA JAZIDA, SEM TRANSPORTE)                                                                                                                                                                                                                                                                                                                                                                                                                                </v>
          </cell>
          <cell r="C315" t="str">
            <v xml:space="preserve">M3    </v>
          </cell>
          <cell r="D315" t="str">
            <v>CR</v>
          </cell>
          <cell r="E315">
            <v>90</v>
          </cell>
        </row>
        <row r="316">
          <cell r="A316">
            <v>368</v>
          </cell>
          <cell r="B316" t="str">
            <v xml:space="preserve">AREIA PARA ATERRO - POSTO JAZIDA/FORNECEDOR (RETIRADO NA JAZIDA, SEM TRANSPORTE)                                                                                                                                                                                                                                                                                                                                                                                                                          </v>
          </cell>
          <cell r="C316" t="str">
            <v xml:space="preserve">M3    </v>
          </cell>
          <cell r="D316" t="str">
            <v>CR</v>
          </cell>
          <cell r="E316">
            <v>45</v>
          </cell>
        </row>
        <row r="317">
          <cell r="A317">
            <v>11075</v>
          </cell>
          <cell r="B317" t="str">
            <v xml:space="preserve">AREIA PARA LEITO FILTRANTE (0,42 A 1,68 MM) - POSTO JAZIDA/FORNECEDOR (RETIRADO NA JAZIDA, SEM TRANSPORTE)                                                                                                                                                                                                                                                                                                                                                                                                </v>
          </cell>
          <cell r="C317" t="str">
            <v xml:space="preserve">M3    </v>
          </cell>
          <cell r="D317" t="str">
            <v>CR</v>
          </cell>
          <cell r="E317">
            <v>1032.92</v>
          </cell>
        </row>
        <row r="318">
          <cell r="A318">
            <v>1381</v>
          </cell>
          <cell r="B318" t="str">
            <v xml:space="preserve">ARGAMASSA COLANTE AC I PARA CERAMICAS                                                                                                                                                                                                                                                                                                                                                                                                                                                                     </v>
          </cell>
          <cell r="C318" t="str">
            <v xml:space="preserve">KG    </v>
          </cell>
          <cell r="D318" t="str">
            <v xml:space="preserve">C </v>
          </cell>
          <cell r="E318">
            <v>0.85</v>
          </cell>
        </row>
        <row r="319">
          <cell r="A319">
            <v>34353</v>
          </cell>
          <cell r="B319" t="str">
            <v xml:space="preserve">ARGAMASSA COLANTE AC II                                                                                                                                                                                                                                                                                                                                                                                                                                                                                   </v>
          </cell>
          <cell r="C319" t="str">
            <v xml:space="preserve">KG    </v>
          </cell>
          <cell r="D319" t="str">
            <v>CR</v>
          </cell>
          <cell r="E319">
            <v>1.58</v>
          </cell>
        </row>
        <row r="320">
          <cell r="A320">
            <v>37595</v>
          </cell>
          <cell r="B320" t="str">
            <v xml:space="preserve">ARGAMASSA COLANTE TIPO AC III                                                                                                                                                                                                                                                                                                                                                                                                                                                                             </v>
          </cell>
          <cell r="C320" t="str">
            <v xml:space="preserve">KG    </v>
          </cell>
          <cell r="D320" t="str">
            <v>CR</v>
          </cell>
          <cell r="E320">
            <v>2.61</v>
          </cell>
        </row>
        <row r="321">
          <cell r="A321">
            <v>37596</v>
          </cell>
          <cell r="B321" t="str">
            <v xml:space="preserve">ARGAMASSA COLANTE TIPO AC III E                                                                                                                                                                                                                                                                                                                                                                                                                                                                           </v>
          </cell>
          <cell r="C321" t="str">
            <v xml:space="preserve">KG    </v>
          </cell>
          <cell r="D321" t="str">
            <v>CR</v>
          </cell>
          <cell r="E321">
            <v>2.99</v>
          </cell>
        </row>
        <row r="322">
          <cell r="A322">
            <v>371</v>
          </cell>
          <cell r="B322" t="str">
            <v xml:space="preserve">ARGAMASSA INDUSTRIALIZADA MULTIUSO, PARA REVESTIMENTO INTERNO E EXTERNO E ASSENTAMENTO DE BLOCOS DIVERSOS                                                                                                                                                                                                                                                                                                                                                                                                 </v>
          </cell>
          <cell r="C322" t="str">
            <v xml:space="preserve">KG    </v>
          </cell>
          <cell r="D322" t="str">
            <v>CR</v>
          </cell>
          <cell r="E322">
            <v>0.92</v>
          </cell>
        </row>
        <row r="323">
          <cell r="A323">
            <v>37553</v>
          </cell>
          <cell r="B323" t="str">
            <v xml:space="preserve">ARGAMASSA INDUSTRIALIZADA PARA CHAPISCO COLANTE                                                                                                                                                                                                                                                                                                                                                                                                                                                           </v>
          </cell>
          <cell r="C323" t="str">
            <v xml:space="preserve">KG    </v>
          </cell>
          <cell r="D323" t="str">
            <v>CR</v>
          </cell>
          <cell r="E323">
            <v>1.73</v>
          </cell>
        </row>
        <row r="324">
          <cell r="A324">
            <v>37552</v>
          </cell>
          <cell r="B324" t="str">
            <v xml:space="preserve">ARGAMASSA INDUSTRIALIZADA PARA CHAPISCO ROLADO                                                                                                                                                                                                                                                                                                                                                                                                                                                            </v>
          </cell>
          <cell r="C324" t="str">
            <v xml:space="preserve">KG    </v>
          </cell>
          <cell r="D324" t="str">
            <v>CR</v>
          </cell>
          <cell r="E324">
            <v>2.79</v>
          </cell>
        </row>
        <row r="325">
          <cell r="A325">
            <v>36880</v>
          </cell>
          <cell r="B325" t="str">
            <v xml:space="preserve">ARGAMASSA PARA REVESTIMENTO DECORATIVO MONOCAMADA                                                                                                                                                                                                                                                                                                                                                                                                                                                         </v>
          </cell>
          <cell r="C325" t="str">
            <v xml:space="preserve">KG    </v>
          </cell>
          <cell r="D325" t="str">
            <v>CR</v>
          </cell>
          <cell r="E325">
            <v>2.83</v>
          </cell>
        </row>
        <row r="326">
          <cell r="A326">
            <v>34355</v>
          </cell>
          <cell r="B326" t="str">
            <v xml:space="preserve">ARGAMASSA PISO SOBRE PISO                                                                                                                                                                                                                                                                                                                                                                                                                                                                                 </v>
          </cell>
          <cell r="C326" t="str">
            <v xml:space="preserve">KG    </v>
          </cell>
          <cell r="D326" t="str">
            <v>CR</v>
          </cell>
          <cell r="E326">
            <v>2.44</v>
          </cell>
        </row>
        <row r="327">
          <cell r="A327">
            <v>130</v>
          </cell>
          <cell r="B327" t="str">
            <v xml:space="preserve">ARGAMASSA POLIMERICA DE REPARO ESTRUTURAL, BICOMPONENTE                                                                                                                                                                                                                                                                                                                                                                                                                                                   </v>
          </cell>
          <cell r="C327" t="str">
            <v xml:space="preserve">KG    </v>
          </cell>
          <cell r="D327" t="str">
            <v>CR</v>
          </cell>
          <cell r="E327">
            <v>4.07</v>
          </cell>
        </row>
        <row r="328">
          <cell r="A328">
            <v>135</v>
          </cell>
          <cell r="B328" t="str">
            <v xml:space="preserve">ARGAMASSA POLIMERICA IMPERMEABILIZANTE SEMIFLEXIVEL, BICOMPONENTE (MEMBRANA IMPERMEABILIZANTE ACRILICA)                                                                                                                                                                                                                                                                                                                                                                                                   </v>
          </cell>
          <cell r="C328" t="str">
            <v xml:space="preserve">KG    </v>
          </cell>
          <cell r="D328" t="str">
            <v>CR</v>
          </cell>
          <cell r="E328">
            <v>3.27</v>
          </cell>
        </row>
        <row r="329">
          <cell r="A329">
            <v>36886</v>
          </cell>
          <cell r="B329" t="str">
            <v xml:space="preserve">ARGAMASSA PRONTA PARA CONTRAPISO                                                                                                                                                                                                                                                                                                                                                                                                                                                                          </v>
          </cell>
          <cell r="C329" t="str">
            <v xml:space="preserve">KG    </v>
          </cell>
          <cell r="D329" t="str">
            <v>CR</v>
          </cell>
          <cell r="E329">
            <v>0.88</v>
          </cell>
        </row>
        <row r="330">
          <cell r="A330">
            <v>38546</v>
          </cell>
          <cell r="B330" t="str">
            <v xml:space="preserve">ARGAMASSA USINADA AUTOADENSAVEL E AUTONIVELANTE PARA CONTRAPISO, COM BOMBEAMENTO (DISPONIBILIZACAO DE BOMBA), SEM O LANCAMENTO                                                                                                                                                                                                                                                                                                                                                                            </v>
          </cell>
          <cell r="C330" t="str">
            <v xml:space="preserve">M3    </v>
          </cell>
          <cell r="D330" t="str">
            <v>CR</v>
          </cell>
          <cell r="E330">
            <v>594.66999999999996</v>
          </cell>
        </row>
        <row r="331">
          <cell r="A331">
            <v>34549</v>
          </cell>
          <cell r="B331" t="str">
            <v xml:space="preserve">ARGILA EXPANDIDA, GRANULOMETRIA 2215                                                                                                                                                                                                                                                                                                                                                                                                                                                                      </v>
          </cell>
          <cell r="C331" t="str">
            <v xml:space="preserve">M3    </v>
          </cell>
          <cell r="D331" t="str">
            <v>CR</v>
          </cell>
          <cell r="E331">
            <v>528.08000000000004</v>
          </cell>
        </row>
        <row r="332">
          <cell r="A332">
            <v>6081</v>
          </cell>
          <cell r="B332" t="str">
            <v xml:space="preserve">ARGILA OU BARRO PARA ATERRO/REATERRO (COM TRANSPORTE ATE 10 KM)                                                                                                                                                                                                                                                                                                                                                                                                                                           </v>
          </cell>
          <cell r="C332" t="str">
            <v xml:space="preserve">M3    </v>
          </cell>
          <cell r="D332" t="str">
            <v>CR</v>
          </cell>
          <cell r="E332">
            <v>36.96</v>
          </cell>
        </row>
        <row r="333">
          <cell r="A333">
            <v>6077</v>
          </cell>
          <cell r="B333" t="str">
            <v xml:space="preserve">ARGILA OU BARRO PARA ATERRO/REATERRO (RETIRADO NA JAZIDA, SEM TRANSPORTE)                                                                                                                                                                                                                                                                                                                                                                                                                                 </v>
          </cell>
          <cell r="C333" t="str">
            <v xml:space="preserve">M3    </v>
          </cell>
          <cell r="D333" t="str">
            <v>CR</v>
          </cell>
          <cell r="E333">
            <v>26.4</v>
          </cell>
        </row>
        <row r="334">
          <cell r="A334">
            <v>6079</v>
          </cell>
          <cell r="B334" t="str">
            <v xml:space="preserve">ARGILA, ARGILA VERMELHA OU ARGILA ARENOSA (RETIRADA NA JAZIDA, SEM TRANSPORTE)                                                                                                                                                                                                                                                                                                                                                                                                                            </v>
          </cell>
          <cell r="C334" t="str">
            <v xml:space="preserve">M3    </v>
          </cell>
          <cell r="D334" t="str">
            <v>CR</v>
          </cell>
          <cell r="E334">
            <v>26.4</v>
          </cell>
        </row>
        <row r="335">
          <cell r="A335">
            <v>1091</v>
          </cell>
          <cell r="B335" t="str">
            <v xml:space="preserve">ARMACAO VERTICAL COM HASTE E CONTRA-PINO, EM CHAPA DE ACO GALVANIZADO 3/16", COM 1 ESTRIBO E 1 ISOLADOR                                                                                                                                                                                                                                                                                                                                                                                                   </v>
          </cell>
          <cell r="C335" t="str">
            <v xml:space="preserve">UN    </v>
          </cell>
          <cell r="D335" t="str">
            <v>CR</v>
          </cell>
          <cell r="E335">
            <v>45.42</v>
          </cell>
        </row>
        <row r="336">
          <cell r="A336">
            <v>1094</v>
          </cell>
          <cell r="B336" t="str">
            <v xml:space="preserve">ARMACAO VERTICAL COM HASTE E CONTRA-PINO, EM CHAPA DE ACO GALVANIZADO 3/16", COM 1 ESTRIBO, SEM ISOLADOR                                                                                                                                                                                                                                                                                                                                                                                                  </v>
          </cell>
          <cell r="C336" t="str">
            <v xml:space="preserve">UN    </v>
          </cell>
          <cell r="D336" t="str">
            <v>CR</v>
          </cell>
          <cell r="E336">
            <v>31.77</v>
          </cell>
        </row>
        <row r="337">
          <cell r="A337">
            <v>1095</v>
          </cell>
          <cell r="B337" t="str">
            <v xml:space="preserve">ARMACAO VERTICAL COM HASTE E CONTRA-PINO, EM CHAPA DE ACO GALVANIZADO 3/16", COM 2 ESTRIBOS, E 2 ISOLADORES                                                                                                                                                                                                                                                                                                                                                                                               </v>
          </cell>
          <cell r="C337" t="str">
            <v xml:space="preserve">UN    </v>
          </cell>
          <cell r="D337" t="str">
            <v>CR</v>
          </cell>
          <cell r="E337">
            <v>67.510000000000005</v>
          </cell>
        </row>
        <row r="338">
          <cell r="A338">
            <v>1092</v>
          </cell>
          <cell r="B338" t="str">
            <v xml:space="preserve">ARMACAO VERTICAL COM HASTE E CONTRA-PINO, EM CHAPA DE ACO GALVANIZADO 3/16", COM 2 ESTRIBOS, SEM ISOLADOR                                                                                                                                                                                                                                                                                                                                                                                                 </v>
          </cell>
          <cell r="C338" t="str">
            <v xml:space="preserve">UN    </v>
          </cell>
          <cell r="D338" t="str">
            <v xml:space="preserve">C </v>
          </cell>
          <cell r="E338">
            <v>52.24</v>
          </cell>
        </row>
        <row r="339">
          <cell r="A339">
            <v>1093</v>
          </cell>
          <cell r="B339" t="str">
            <v xml:space="preserve">ARMACAO VERTICAL COM HASTE E CONTRA-PINO, EM CHAPA DE ACO GALVANIZADO 3/16", COM 3 ESTRIBOS E 3 ISOLADORES                                                                                                                                                                                                                                                                                                                                                                                                </v>
          </cell>
          <cell r="C339" t="str">
            <v xml:space="preserve">UN    </v>
          </cell>
          <cell r="D339" t="str">
            <v>CR</v>
          </cell>
          <cell r="E339">
            <v>122</v>
          </cell>
        </row>
        <row r="340">
          <cell r="A340">
            <v>1090</v>
          </cell>
          <cell r="B340" t="str">
            <v xml:space="preserve">ARMACAO VERTICAL COM HASTE E CONTRA-PINO, EM CHAPA DE ACO GALVANIZADO 3/16", COM 3 ESTRIBOS, SEM ISOLADOR                                                                                                                                                                                                                                                                                                                                                                                                 </v>
          </cell>
          <cell r="C340" t="str">
            <v xml:space="preserve">UN    </v>
          </cell>
          <cell r="D340" t="str">
            <v>CR</v>
          </cell>
          <cell r="E340">
            <v>87.35</v>
          </cell>
        </row>
        <row r="341">
          <cell r="A341">
            <v>1096</v>
          </cell>
          <cell r="B341" t="str">
            <v xml:space="preserve">ARMACAO VERTICAL COM HASTE E CONTRA-PINO, EM CHAPA DE ACO GALVANIZADO 3/16", COM 4 ESTRIBOS E 4 ISOLADORES                                                                                                                                                                                                                                                                                                                                                                                                </v>
          </cell>
          <cell r="C341" t="str">
            <v xml:space="preserve">UN    </v>
          </cell>
          <cell r="D341" t="str">
            <v>CR</v>
          </cell>
          <cell r="E341">
            <v>157.19</v>
          </cell>
        </row>
        <row r="342">
          <cell r="A342">
            <v>1097</v>
          </cell>
          <cell r="B342" t="str">
            <v xml:space="preserve">ARMACAO VERTICAL COM HASTE E CONTRA-PINO, EM CHAPA DE ACO GALVANIZADO 3/16", COM 4 ESTRIBOS, SEM ISOLADOR                                                                                                                                                                                                                                                                                                                                                                                                 </v>
          </cell>
          <cell r="C342" t="str">
            <v xml:space="preserve">UN    </v>
          </cell>
          <cell r="D342" t="str">
            <v>CR</v>
          </cell>
          <cell r="E342">
            <v>133.44</v>
          </cell>
        </row>
        <row r="343">
          <cell r="A343">
            <v>378</v>
          </cell>
          <cell r="B343" t="str">
            <v xml:space="preserve">ARMADOR (HORISTA)                                                                                                                                                                                                                                                                                                                                                                                                                                                                                         </v>
          </cell>
          <cell r="C343" t="str">
            <v xml:space="preserve">H     </v>
          </cell>
          <cell r="D343" t="str">
            <v>CR</v>
          </cell>
          <cell r="E343">
            <v>15.19</v>
          </cell>
        </row>
        <row r="344">
          <cell r="A344">
            <v>40911</v>
          </cell>
          <cell r="B344" t="str">
            <v xml:space="preserve">ARMADOR (MENSALISTA)                                                                                                                                                                                                                                                                                                                                                                                                                                                                                      </v>
          </cell>
          <cell r="C344" t="str">
            <v xml:space="preserve">MES   </v>
          </cell>
          <cell r="D344" t="str">
            <v>CR</v>
          </cell>
          <cell r="E344">
            <v>2656.02</v>
          </cell>
        </row>
        <row r="345">
          <cell r="A345">
            <v>33939</v>
          </cell>
          <cell r="B345" t="str">
            <v xml:space="preserve">ARQUITETO JUNIOR                                                                                                                                                                                                                                                                                                                                                                                                                                                                                          </v>
          </cell>
          <cell r="C345" t="str">
            <v xml:space="preserve">H     </v>
          </cell>
          <cell r="D345" t="str">
            <v>CR</v>
          </cell>
          <cell r="E345">
            <v>69.64</v>
          </cell>
        </row>
        <row r="346">
          <cell r="A346">
            <v>40815</v>
          </cell>
          <cell r="B346" t="str">
            <v xml:space="preserve">ARQUITETO JUNIOR (MENSALISTA)                                                                                                                                                                                                                                                                                                                                                                                                                                                                             </v>
          </cell>
          <cell r="C346" t="str">
            <v xml:space="preserve">MES   </v>
          </cell>
          <cell r="D346" t="str">
            <v>CR</v>
          </cell>
          <cell r="E346">
            <v>12176.31</v>
          </cell>
        </row>
        <row r="347">
          <cell r="A347">
            <v>34760</v>
          </cell>
          <cell r="B347" t="str">
            <v xml:space="preserve">ARQUITETO PAISAGISTA                                                                                                                                                                                                                                                                                                                                                                                                                                                                                      </v>
          </cell>
          <cell r="C347" t="str">
            <v xml:space="preserve">H     </v>
          </cell>
          <cell r="D347" t="str">
            <v>CR</v>
          </cell>
          <cell r="E347">
            <v>70.33</v>
          </cell>
        </row>
        <row r="348">
          <cell r="A348">
            <v>40935</v>
          </cell>
          <cell r="B348" t="str">
            <v xml:space="preserve">ARQUITETO PAISAGISTA (MENSALISTA)                                                                                                                                                                                                                                                                                                                                                                                                                                                                         </v>
          </cell>
          <cell r="C348" t="str">
            <v xml:space="preserve">MES   </v>
          </cell>
          <cell r="D348" t="str">
            <v>CR</v>
          </cell>
          <cell r="E348">
            <v>12298.48</v>
          </cell>
        </row>
        <row r="349">
          <cell r="A349">
            <v>33952</v>
          </cell>
          <cell r="B349" t="str">
            <v xml:space="preserve">ARQUITETO PLENO                                                                                                                                                                                                                                                                                                                                                                                                                                                                                           </v>
          </cell>
          <cell r="C349" t="str">
            <v xml:space="preserve">H     </v>
          </cell>
          <cell r="D349" t="str">
            <v>CR</v>
          </cell>
          <cell r="E349">
            <v>98.92</v>
          </cell>
        </row>
        <row r="350">
          <cell r="A350">
            <v>40816</v>
          </cell>
          <cell r="B350" t="str">
            <v xml:space="preserve">ARQUITETO PLENO (MENSALISTA)                                                                                                                                                                                                                                                                                                                                                                                                                                                                              </v>
          </cell>
          <cell r="C350" t="str">
            <v xml:space="preserve">MES   </v>
          </cell>
          <cell r="D350" t="str">
            <v>CR</v>
          </cell>
          <cell r="E350">
            <v>17295.43</v>
          </cell>
        </row>
        <row r="351">
          <cell r="A351">
            <v>33953</v>
          </cell>
          <cell r="B351" t="str">
            <v xml:space="preserve">ARQUITETO SENIOR                                                                                                                                                                                                                                                                                                                                                                                                                                                                                          </v>
          </cell>
          <cell r="C351" t="str">
            <v xml:space="preserve">H     </v>
          </cell>
          <cell r="D351" t="str">
            <v>CR</v>
          </cell>
          <cell r="E351">
            <v>130.78</v>
          </cell>
        </row>
        <row r="352">
          <cell r="A352">
            <v>40817</v>
          </cell>
          <cell r="B352" t="str">
            <v xml:space="preserve">ARQUITETO SENIOR (MENSALISTA)                                                                                                                                                                                                                                                                                                                                                                                                                                                                             </v>
          </cell>
          <cell r="C352" t="str">
            <v xml:space="preserve">MES   </v>
          </cell>
          <cell r="D352" t="str">
            <v>CR</v>
          </cell>
          <cell r="E352">
            <v>22866.09</v>
          </cell>
        </row>
        <row r="353">
          <cell r="A353">
            <v>13348</v>
          </cell>
          <cell r="B353" t="str">
            <v xml:space="preserve">ARRUELA  EM ACO GALVANIZADO, DIAMETRO EXTERNO = 35MM, ESPESSURA = 3MM, DIAMETRO DO FURO= 18MM                                                                                                                                                                                                                                                                                                                                                                                                             </v>
          </cell>
          <cell r="C353" t="str">
            <v xml:space="preserve">UN    </v>
          </cell>
          <cell r="D353" t="str">
            <v>AS</v>
          </cell>
          <cell r="E353">
            <v>1.79</v>
          </cell>
        </row>
        <row r="354">
          <cell r="A354">
            <v>39211</v>
          </cell>
          <cell r="B354" t="str">
            <v xml:space="preserve">ARRUELA EM ALUMINIO, COM ROSCA, DE  1 1/4", PARA ELETRODUTO                                                                                                                                                                                                                                                                                                                                                                                                                                               </v>
          </cell>
          <cell r="C354" t="str">
            <v xml:space="preserve">UN    </v>
          </cell>
          <cell r="D354" t="str">
            <v>CR</v>
          </cell>
          <cell r="E354">
            <v>1.53</v>
          </cell>
        </row>
        <row r="355">
          <cell r="A355">
            <v>39212</v>
          </cell>
          <cell r="B355" t="str">
            <v xml:space="preserve">ARRUELA EM ALUMINIO, COM ROSCA, DE 1 1/2", PARA ELETRODUTO                                                                                                                                                                                                                                                                                                                                                                                                                                                </v>
          </cell>
          <cell r="C355" t="str">
            <v xml:space="preserve">UN    </v>
          </cell>
          <cell r="D355" t="str">
            <v>CR</v>
          </cell>
          <cell r="E355">
            <v>1.7</v>
          </cell>
        </row>
        <row r="356">
          <cell r="A356">
            <v>39208</v>
          </cell>
          <cell r="B356" t="str">
            <v xml:space="preserve">ARRUELA EM ALUMINIO, COM ROSCA, DE 1/2", PARA ELETRODUTO                                                                                                                                                                                                                                                                                                                                                                                                                                                  </v>
          </cell>
          <cell r="C356" t="str">
            <v xml:space="preserve">UN    </v>
          </cell>
          <cell r="D356" t="str">
            <v>CR</v>
          </cell>
          <cell r="E356">
            <v>0.46</v>
          </cell>
        </row>
        <row r="357">
          <cell r="A357">
            <v>39210</v>
          </cell>
          <cell r="B357" t="str">
            <v xml:space="preserve">ARRUELA EM ALUMINIO, COM ROSCA, DE 1", PARA ELETRODUTO                                                                                                                                                                                                                                                                                                                                                                                                                                                    </v>
          </cell>
          <cell r="C357" t="str">
            <v xml:space="preserve">UN    </v>
          </cell>
          <cell r="D357" t="str">
            <v>CR</v>
          </cell>
          <cell r="E357">
            <v>0.85</v>
          </cell>
        </row>
        <row r="358">
          <cell r="A358">
            <v>39214</v>
          </cell>
          <cell r="B358" t="str">
            <v xml:space="preserve">ARRUELA EM ALUMINIO, COM ROSCA, DE 2 1/2", PARA ELETRODUTO                                                                                                                                                                                                                                                                                                                                                                                                                                                </v>
          </cell>
          <cell r="C358" t="str">
            <v xml:space="preserve">UN    </v>
          </cell>
          <cell r="D358" t="str">
            <v>CR</v>
          </cell>
          <cell r="E358">
            <v>3.15</v>
          </cell>
        </row>
        <row r="359">
          <cell r="A359">
            <v>39213</v>
          </cell>
          <cell r="B359" t="str">
            <v xml:space="preserve">ARRUELA EM ALUMINIO, COM ROSCA, DE 2", PARA ELETRODUTO                                                                                                                                                                                                                                                                                                                                                                                                                                                    </v>
          </cell>
          <cell r="C359" t="str">
            <v xml:space="preserve">UN    </v>
          </cell>
          <cell r="D359" t="str">
            <v>CR</v>
          </cell>
          <cell r="E359">
            <v>2.23</v>
          </cell>
        </row>
        <row r="360">
          <cell r="A360">
            <v>39209</v>
          </cell>
          <cell r="B360" t="str">
            <v xml:space="preserve">ARRUELA EM ALUMINIO, COM ROSCA, DE 3/4", PARA ELETRODUTO                                                                                                                                                                                                                                                                                                                                                                                                                                                  </v>
          </cell>
          <cell r="C360" t="str">
            <v xml:space="preserve">UN    </v>
          </cell>
          <cell r="D360" t="str">
            <v>CR</v>
          </cell>
          <cell r="E360">
            <v>0.55000000000000004</v>
          </cell>
        </row>
        <row r="361">
          <cell r="A361">
            <v>39207</v>
          </cell>
          <cell r="B361" t="str">
            <v xml:space="preserve">ARRUELA EM ALUMINIO, COM ROSCA, DE 3/8", PARA ELETRODUTO                                                                                                                                                                                                                                                                                                                                                                                                                                                  </v>
          </cell>
          <cell r="C361" t="str">
            <v xml:space="preserve">UN    </v>
          </cell>
          <cell r="D361" t="str">
            <v>CR</v>
          </cell>
          <cell r="E361">
            <v>0.85</v>
          </cell>
        </row>
        <row r="362">
          <cell r="A362">
            <v>39215</v>
          </cell>
          <cell r="B362" t="str">
            <v xml:space="preserve">ARRUELA EM ALUMINIO, COM ROSCA, DE 3", PARA ELETRODUTO                                                                                                                                                                                                                                                                                                                                                                                                                                                    </v>
          </cell>
          <cell r="C362" t="str">
            <v xml:space="preserve">UN    </v>
          </cell>
          <cell r="D362" t="str">
            <v>CR</v>
          </cell>
          <cell r="E362">
            <v>5.75</v>
          </cell>
        </row>
        <row r="363">
          <cell r="A363">
            <v>39216</v>
          </cell>
          <cell r="B363" t="str">
            <v xml:space="preserve">ARRUELA EM ALUMINIO, COM ROSCA, DE 4", PARA ELETRODUTO                                                                                                                                                                                                                                                                                                                                                                                                                                                    </v>
          </cell>
          <cell r="C363" t="str">
            <v xml:space="preserve">UN    </v>
          </cell>
          <cell r="D363" t="str">
            <v>CR</v>
          </cell>
          <cell r="E363">
            <v>8.02</v>
          </cell>
        </row>
        <row r="364">
          <cell r="A364">
            <v>11267</v>
          </cell>
          <cell r="B364" t="str">
            <v xml:space="preserve">ARRUELA LISA, REDONDA, DE LATAO POLIDO, DIAMETRO NOMINAL 5/8", DIAMETRO EXTERNO = 34 MM, DIAMETRO DO FURO = 17 MM, ESPESSURA = *2,5* MM                                                                                                                                                                                                                                                                                                                                                                   </v>
          </cell>
          <cell r="C364" t="str">
            <v xml:space="preserve">UN    </v>
          </cell>
          <cell r="D364" t="str">
            <v>AS</v>
          </cell>
          <cell r="E364">
            <v>1.56</v>
          </cell>
        </row>
        <row r="365">
          <cell r="A365">
            <v>379</v>
          </cell>
          <cell r="B365" t="str">
            <v xml:space="preserve">ARRUELA QUADRADA EM ACO GALVANIZADO, DIMENSAO = 38 MM, ESPESSURA = 3MM, DIAMETRO DO FURO= 18 MM                                                                                                                                                                                                                                                                                                                                                                                                           </v>
          </cell>
          <cell r="C365" t="str">
            <v xml:space="preserve">UN    </v>
          </cell>
          <cell r="D365" t="str">
            <v>AS</v>
          </cell>
          <cell r="E365">
            <v>1.57</v>
          </cell>
        </row>
        <row r="366">
          <cell r="A366">
            <v>510</v>
          </cell>
          <cell r="B366" t="str">
            <v xml:space="preserve">ASFALTO MODIFICADO TIPO I - NBR 9910 (ASFALTO OXIDADO PARA IMPERMEABILIZACAO, COEFICIENTE DE PENETRACAO 25-40)                                                                                                                                                                                                                                                                                                                                                                                            </v>
          </cell>
          <cell r="C366" t="str">
            <v xml:space="preserve">KG    </v>
          </cell>
          <cell r="D366" t="str">
            <v>AS</v>
          </cell>
          <cell r="E366">
            <v>14.67</v>
          </cell>
        </row>
        <row r="367">
          <cell r="A367">
            <v>516</v>
          </cell>
          <cell r="B367" t="str">
            <v xml:space="preserve">ASFALTO MODIFICADO TIPO II - NBR 9910 (ASFALTO OXIDADO PARA IMPERMEABILIZACAO, COEFICIENTE DE PENETRACAO 20-35)                                                                                                                                                                                                                                                                                                                                                                                           </v>
          </cell>
          <cell r="C367" t="str">
            <v xml:space="preserve">KG    </v>
          </cell>
          <cell r="D367" t="str">
            <v>AS</v>
          </cell>
          <cell r="E367">
            <v>17.38</v>
          </cell>
        </row>
        <row r="368">
          <cell r="A368">
            <v>509</v>
          </cell>
          <cell r="B368" t="str">
            <v xml:space="preserve">ASFALTO MODIFICADO TIPO III - NBR 9910 (ASFALTO OXIDADO PARA IMPERMEABILIZACAO, COEFICIENTE DE PENETRACAO 15-25)                                                                                                                                                                                                                                                                                                                                                                                          </v>
          </cell>
          <cell r="C368" t="str">
            <v xml:space="preserve">KG    </v>
          </cell>
          <cell r="D368" t="str">
            <v>AS</v>
          </cell>
          <cell r="E368">
            <v>19.5</v>
          </cell>
        </row>
        <row r="369">
          <cell r="A369">
            <v>40331</v>
          </cell>
          <cell r="B369" t="str">
            <v xml:space="preserve">ASSENTADOR DE MANILHAS                                                                                                                                                                                                                                                                                                                                                                                                                                                                                    </v>
          </cell>
          <cell r="C369" t="str">
            <v xml:space="preserve">H     </v>
          </cell>
          <cell r="D369" t="str">
            <v>CR</v>
          </cell>
          <cell r="E369">
            <v>21.52</v>
          </cell>
        </row>
        <row r="370">
          <cell r="A370">
            <v>40930</v>
          </cell>
          <cell r="B370" t="str">
            <v xml:space="preserve">ASSENTADOR DE MANILHAS (MENSALISTA)                                                                                                                                                                                                                                                                                                                                                                                                                                                                       </v>
          </cell>
          <cell r="C370" t="str">
            <v xml:space="preserve">MES   </v>
          </cell>
          <cell r="D370" t="str">
            <v>CR</v>
          </cell>
          <cell r="E370">
            <v>3766.7</v>
          </cell>
        </row>
        <row r="371">
          <cell r="A371">
            <v>11761</v>
          </cell>
          <cell r="B371" t="str">
            <v xml:space="preserve">ASSENTO  VASO SANITARIO INFANTIL EM PLASTICO BRANCO                                                                                                                                                                                                                                                                                                                                                                                                                                                       </v>
          </cell>
          <cell r="C371" t="str">
            <v xml:space="preserve">UN    </v>
          </cell>
          <cell r="D371" t="str">
            <v>CR</v>
          </cell>
          <cell r="E371">
            <v>90.44</v>
          </cell>
        </row>
        <row r="372">
          <cell r="A372">
            <v>377</v>
          </cell>
          <cell r="B372" t="str">
            <v xml:space="preserve">ASSENTO SANITARIO DE PLASTICO, TIPO CONVENCIONAL                                                                                                                                                                                                                                                                                                                                                                                                                                                          </v>
          </cell>
          <cell r="C372" t="str">
            <v xml:space="preserve">UN    </v>
          </cell>
          <cell r="D372" t="str">
            <v xml:space="preserve">C </v>
          </cell>
          <cell r="E372">
            <v>42.5</v>
          </cell>
        </row>
        <row r="373">
          <cell r="A373">
            <v>7588</v>
          </cell>
          <cell r="B373" t="str">
            <v xml:space="preserve">AUTOMATICO DE BOIA SUPERIOR / INFERIOR, *15* A / 250 V                                                                                                                                                                                                                                                                                                                                                                                                                                                    </v>
          </cell>
          <cell r="C373" t="str">
            <v xml:space="preserve">UN    </v>
          </cell>
          <cell r="D373" t="str">
            <v xml:space="preserve">C </v>
          </cell>
          <cell r="E373">
            <v>53.73</v>
          </cell>
        </row>
        <row r="374">
          <cell r="A374">
            <v>34392</v>
          </cell>
          <cell r="B374" t="str">
            <v xml:space="preserve">AUXILIAR DE ALMOXARIFE (HORISTA)                                                                                                                                                                                                                                                                                                                                                                                                                                                                          </v>
          </cell>
          <cell r="C374" t="str">
            <v xml:space="preserve">H     </v>
          </cell>
          <cell r="D374" t="str">
            <v>CR</v>
          </cell>
          <cell r="E374">
            <v>12.28</v>
          </cell>
        </row>
        <row r="375">
          <cell r="A375">
            <v>40908</v>
          </cell>
          <cell r="B375" t="str">
            <v xml:space="preserve">AUXILIAR DE ALMOXARIFE (MENSALISTA)                                                                                                                                                                                                                                                                                                                                                                                                                                                                       </v>
          </cell>
          <cell r="C375" t="str">
            <v xml:space="preserve">MES   </v>
          </cell>
          <cell r="D375" t="str">
            <v>CR</v>
          </cell>
          <cell r="E375">
            <v>2149.4499999999998</v>
          </cell>
        </row>
        <row r="376">
          <cell r="A376">
            <v>34551</v>
          </cell>
          <cell r="B376" t="str">
            <v xml:space="preserve">AUXILIAR DE AZULEJISTA (HORISTA)                                                                                                                                                                                                                                                                                                                                                                                                                                                                          </v>
          </cell>
          <cell r="C376" t="str">
            <v xml:space="preserve">H     </v>
          </cell>
          <cell r="D376" t="str">
            <v>CR</v>
          </cell>
          <cell r="E376">
            <v>11.32</v>
          </cell>
        </row>
        <row r="377">
          <cell r="A377">
            <v>41078</v>
          </cell>
          <cell r="B377" t="str">
            <v xml:space="preserve">AUXILIAR DE AZULEJISTA (MENSALISTA)                                                                                                                                                                                                                                                                                                                                                                                                                                                                       </v>
          </cell>
          <cell r="C377" t="str">
            <v xml:space="preserve">MES   </v>
          </cell>
          <cell r="D377" t="str">
            <v>CR</v>
          </cell>
          <cell r="E377">
            <v>1980.75</v>
          </cell>
        </row>
        <row r="378">
          <cell r="A378">
            <v>246</v>
          </cell>
          <cell r="B378" t="str">
            <v xml:space="preserve">AUXILIAR DE ENCANADOR OU BOMBEIRO HIDRAULICO (HORISTA)                                                                                                                                                                                                                                                                                                                                                                                                                                                    </v>
          </cell>
          <cell r="C378" t="str">
            <v xml:space="preserve">H     </v>
          </cell>
          <cell r="D378" t="str">
            <v>CR</v>
          </cell>
          <cell r="E378">
            <v>12.26</v>
          </cell>
        </row>
        <row r="379">
          <cell r="A379">
            <v>40927</v>
          </cell>
          <cell r="B379" t="str">
            <v xml:space="preserve">AUXILIAR DE ENCANADOR OU BOMBEIRO HIDRAULICO (MENSALISTA)                                                                                                                                                                                                                                                                                                                                                                                                                                                 </v>
          </cell>
          <cell r="C379" t="str">
            <v xml:space="preserve">MES   </v>
          </cell>
          <cell r="D379" t="str">
            <v>CR</v>
          </cell>
          <cell r="E379">
            <v>2147.3200000000002</v>
          </cell>
        </row>
        <row r="380">
          <cell r="A380">
            <v>2350</v>
          </cell>
          <cell r="B380" t="str">
            <v xml:space="preserve">AUXILIAR DE ESCRITORIO (HORISTA)                                                                                                                                                                                                                                                                                                                                                                                                                                                                          </v>
          </cell>
          <cell r="C380" t="str">
            <v xml:space="preserve">H     </v>
          </cell>
          <cell r="D380" t="str">
            <v>CR</v>
          </cell>
          <cell r="E380">
            <v>13.35</v>
          </cell>
        </row>
        <row r="381">
          <cell r="A381">
            <v>40812</v>
          </cell>
          <cell r="B381" t="str">
            <v xml:space="preserve">AUXILIAR DE ESCRITORIO (MENSALISTA)                                                                                                                                                                                                                                                                                                                                                                                                                                                                       </v>
          </cell>
          <cell r="C381" t="str">
            <v xml:space="preserve">MES   </v>
          </cell>
          <cell r="D381" t="str">
            <v>CR</v>
          </cell>
          <cell r="E381">
            <v>2336.98</v>
          </cell>
        </row>
        <row r="382">
          <cell r="A382">
            <v>245</v>
          </cell>
          <cell r="B382" t="str">
            <v xml:space="preserve">AUXILIAR DE LABORATORISTA DE SOLOS E DE CONCRETO (HORISTA)                                                                                                                                                                                                                                                                                                                                                                                                                                                </v>
          </cell>
          <cell r="C382" t="str">
            <v xml:space="preserve">H     </v>
          </cell>
          <cell r="D382" t="str">
            <v>CR</v>
          </cell>
          <cell r="E382">
            <v>19.559999999999999</v>
          </cell>
        </row>
        <row r="383">
          <cell r="A383">
            <v>41090</v>
          </cell>
          <cell r="B383" t="str">
            <v xml:space="preserve">AUXILIAR DE LABORATORISTA DE SOLOS E DE CONCRETO (MENSALISTA)                                                                                                                                                                                                                                                                                                                                                                                                                                             </v>
          </cell>
          <cell r="C383" t="str">
            <v xml:space="preserve">MES   </v>
          </cell>
          <cell r="D383" t="str">
            <v>CR</v>
          </cell>
          <cell r="E383">
            <v>3421.25</v>
          </cell>
        </row>
        <row r="384">
          <cell r="A384">
            <v>251</v>
          </cell>
          <cell r="B384" t="str">
            <v xml:space="preserve">AUXILIAR DE MECANICO                                                                                                                                                                                                                                                                                                                                                                                                                                                                                      </v>
          </cell>
          <cell r="C384" t="str">
            <v xml:space="preserve">H     </v>
          </cell>
          <cell r="D384" t="str">
            <v>CR</v>
          </cell>
          <cell r="E384">
            <v>13.54</v>
          </cell>
        </row>
        <row r="385">
          <cell r="A385">
            <v>40975</v>
          </cell>
          <cell r="B385" t="str">
            <v xml:space="preserve">AUXILIAR DE MECANICO (MENSALISTA)                                                                                                                                                                                                                                                                                                                                                                                                                                                                         </v>
          </cell>
          <cell r="C385" t="str">
            <v xml:space="preserve">MES   </v>
          </cell>
          <cell r="D385" t="str">
            <v>CR</v>
          </cell>
          <cell r="E385">
            <v>2368.81</v>
          </cell>
        </row>
        <row r="386">
          <cell r="A386">
            <v>6127</v>
          </cell>
          <cell r="B386" t="str">
            <v xml:space="preserve">AUXILIAR DE PEDREIRO (HORISTA)                                                                                                                                                                                                                                                                                                                                                                                                                                                                            </v>
          </cell>
          <cell r="C386" t="str">
            <v xml:space="preserve">H     </v>
          </cell>
          <cell r="D386" t="str">
            <v>CR</v>
          </cell>
          <cell r="E386">
            <v>11.32</v>
          </cell>
        </row>
        <row r="387">
          <cell r="A387">
            <v>41072</v>
          </cell>
          <cell r="B387" t="str">
            <v xml:space="preserve">AUXILIAR DE PEDREIRO (MENSALISTA)                                                                                                                                                                                                                                                                                                                                                                                                                                                                         </v>
          </cell>
          <cell r="C387" t="str">
            <v xml:space="preserve">MES   </v>
          </cell>
          <cell r="D387" t="str">
            <v>CR</v>
          </cell>
          <cell r="E387">
            <v>1980.75</v>
          </cell>
        </row>
        <row r="388">
          <cell r="A388">
            <v>6121</v>
          </cell>
          <cell r="B388" t="str">
            <v xml:space="preserve">AUXILIAR DE SERVICOS GERAIS                                                                                                                                                                                                                                                                                                                                                                                                                                                                               </v>
          </cell>
          <cell r="C388" t="str">
            <v xml:space="preserve">H     </v>
          </cell>
          <cell r="D388" t="str">
            <v>CR</v>
          </cell>
          <cell r="E388">
            <v>12.69</v>
          </cell>
        </row>
        <row r="389">
          <cell r="A389">
            <v>41071</v>
          </cell>
          <cell r="B389" t="str">
            <v xml:space="preserve">AUXILIAR DE SERVICOS GERAIS (MENSALISTA)                                                                                                                                                                                                                                                                                                                                                                                                                                                                  </v>
          </cell>
          <cell r="C389" t="str">
            <v xml:space="preserve">MES   </v>
          </cell>
          <cell r="D389" t="str">
            <v>CR</v>
          </cell>
          <cell r="E389">
            <v>2219.44</v>
          </cell>
        </row>
        <row r="390">
          <cell r="A390">
            <v>244</v>
          </cell>
          <cell r="B390" t="str">
            <v xml:space="preserve">AUXILIAR DE TOPOGRAFO (HORISTA)                                                                                                                                                                                                                                                                                                                                                                                                                                                                           </v>
          </cell>
          <cell r="C390" t="str">
            <v xml:space="preserve">H     </v>
          </cell>
          <cell r="D390" t="str">
            <v>CR</v>
          </cell>
          <cell r="E390">
            <v>8.68</v>
          </cell>
        </row>
        <row r="391">
          <cell r="A391">
            <v>41093</v>
          </cell>
          <cell r="B391" t="str">
            <v xml:space="preserve">AUXILIAR DE TOPOGRAFO (MENSALISTA)                                                                                                                                                                                                                                                                                                                                                                                                                                                                        </v>
          </cell>
          <cell r="C391" t="str">
            <v xml:space="preserve">MES   </v>
          </cell>
          <cell r="D391" t="str">
            <v>CR</v>
          </cell>
          <cell r="E391">
            <v>1521.79</v>
          </cell>
        </row>
        <row r="392">
          <cell r="A392">
            <v>532</v>
          </cell>
          <cell r="B392" t="str">
            <v xml:space="preserve">AUXILIAR TECNICO / ASSISTENTE DE ENGENHARIA                                                                                                                                                                                                                                                                                                                                                                                                                                                               </v>
          </cell>
          <cell r="C392" t="str">
            <v xml:space="preserve">H     </v>
          </cell>
          <cell r="D392" t="str">
            <v>CR</v>
          </cell>
          <cell r="E392">
            <v>30.53</v>
          </cell>
        </row>
        <row r="393">
          <cell r="A393">
            <v>40931</v>
          </cell>
          <cell r="B393" t="str">
            <v xml:space="preserve">AUXILIAR TECNICO / ASSISTENTE DE ENGENHARIA (MENSALISTA)                                                                                                                                                                                                                                                                                                                                                                                                                                                  </v>
          </cell>
          <cell r="C393" t="str">
            <v xml:space="preserve">MES   </v>
          </cell>
          <cell r="D393" t="str">
            <v>CR</v>
          </cell>
          <cell r="E393">
            <v>5338.98</v>
          </cell>
        </row>
        <row r="394">
          <cell r="A394">
            <v>36150</v>
          </cell>
          <cell r="B394" t="str">
            <v xml:space="preserve">AVENTAL DE SEGURANCA DE RASPA DE COURO 1,00 X 0,60 M                                                                                                                                                                                                                                                                                                                                                                                                                                                      </v>
          </cell>
          <cell r="C394" t="str">
            <v xml:space="preserve">UN    </v>
          </cell>
          <cell r="D394" t="str">
            <v>CR</v>
          </cell>
          <cell r="E394">
            <v>41.28</v>
          </cell>
        </row>
        <row r="395">
          <cell r="A395">
            <v>4760</v>
          </cell>
          <cell r="B395" t="str">
            <v xml:space="preserve">AZULEJISTA OU LADRILHEIRO (HORISTA)                                                                                                                                                                                                                                                                                                                                                                                                                                                                       </v>
          </cell>
          <cell r="C395" t="str">
            <v xml:space="preserve">H     </v>
          </cell>
          <cell r="D395" t="str">
            <v>CR</v>
          </cell>
          <cell r="E395">
            <v>15.19</v>
          </cell>
        </row>
        <row r="396">
          <cell r="A396">
            <v>41069</v>
          </cell>
          <cell r="B396" t="str">
            <v xml:space="preserve">AZULEJISTA OU LADRILHEIRO (MENSALISTA)                                                                                                                                                                                                                                                                                                                                                                                                                                                                    </v>
          </cell>
          <cell r="C396" t="str">
            <v xml:space="preserve">MES   </v>
          </cell>
          <cell r="D396" t="str">
            <v>CR</v>
          </cell>
          <cell r="E396">
            <v>2656.02</v>
          </cell>
        </row>
        <row r="397">
          <cell r="A397">
            <v>10422</v>
          </cell>
          <cell r="B397" t="str">
            <v xml:space="preserve">BACIA SANITARIA (VASO) COM CAIXA ACOPLADA, SIFAO APARENTE, DE LOUCA BRANCA (SEM ASSENTO)                                                                                                                                                                                                                                                                                                                                                                                                                  </v>
          </cell>
          <cell r="C397" t="str">
            <v xml:space="preserve">UN    </v>
          </cell>
          <cell r="D397" t="str">
            <v>CR</v>
          </cell>
          <cell r="E397">
            <v>354.12</v>
          </cell>
        </row>
        <row r="398">
          <cell r="A398">
            <v>44019</v>
          </cell>
          <cell r="B398" t="str">
            <v xml:space="preserve">BACIA SANITARIA (VASO) COM CAIXA ACOPLADA, SIFAO OCULTO / CARENADO, DE LOUCA BRANCA (SEM ASSENTO ) - PADRAO ALTO                                                                                                                                                                                                                                                                                                                                                                                          </v>
          </cell>
          <cell r="C398" t="str">
            <v xml:space="preserve">UN    </v>
          </cell>
          <cell r="D398" t="str">
            <v>CR</v>
          </cell>
          <cell r="E398">
            <v>490.19</v>
          </cell>
        </row>
        <row r="399">
          <cell r="A399">
            <v>36520</v>
          </cell>
          <cell r="B399" t="str">
            <v xml:space="preserve">BACIA SANITARIA (VASO) CONVENCIONAL PARA PCD, SEM FURO FRONTAL, DE LOUCA BRANCA (SEM ASSENTO)                                                                                                                                                                                                                                                                                                                                                                                                             </v>
          </cell>
          <cell r="C399" t="str">
            <v xml:space="preserve">UN    </v>
          </cell>
          <cell r="D399" t="str">
            <v>CR</v>
          </cell>
          <cell r="E399">
            <v>596.01</v>
          </cell>
        </row>
        <row r="400">
          <cell r="A400">
            <v>42319</v>
          </cell>
          <cell r="B400" t="str">
            <v xml:space="preserve">BACIA SANITARIA (VASO) CONVENCIONAL PARA USO ESPECIFICO (HOSPITAIS, CLINICAS), COM FURO FRONTAL, DE LOUCA BRANCA, SEM ASSENTO                                                                                                                                                                                                                                                                                                                                                                             </v>
          </cell>
          <cell r="C400" t="str">
            <v xml:space="preserve">UN    </v>
          </cell>
          <cell r="D400" t="str">
            <v>CR</v>
          </cell>
          <cell r="E400">
            <v>534.05999999999995</v>
          </cell>
        </row>
        <row r="401">
          <cell r="A401">
            <v>10420</v>
          </cell>
          <cell r="B401" t="str">
            <v xml:space="preserve">BACIA SANITARIA (VASO) CONVENCIONAL, DE LOUCA BRANCA, SIFAO APARENTE, SAIDA VERTICAL (SEM ASSENTO)                                                                                                                                                                                                                                                                                                                                                                                                        </v>
          </cell>
          <cell r="C401" t="str">
            <v xml:space="preserve">UN    </v>
          </cell>
          <cell r="D401" t="str">
            <v xml:space="preserve">C </v>
          </cell>
          <cell r="E401">
            <v>189.45</v>
          </cell>
        </row>
        <row r="402">
          <cell r="A402">
            <v>10421</v>
          </cell>
          <cell r="B402" t="str">
            <v xml:space="preserve">BACIA SANITARIA (VASO) CONVENCIONAL, DE LOUCA COLORIDA, SIFAO APARENTE, SAIDA VERTICAL (SEM ASSENTO)                                                                                                                                                                                                                                                                                                                                                                                                      </v>
          </cell>
          <cell r="C402" t="str">
            <v xml:space="preserve">UN    </v>
          </cell>
          <cell r="D402" t="str">
            <v>CR</v>
          </cell>
          <cell r="E402">
            <v>208.18</v>
          </cell>
        </row>
        <row r="403">
          <cell r="A403">
            <v>11786</v>
          </cell>
          <cell r="B403" t="str">
            <v xml:space="preserve">BACIA SANITARIA (VASO) INFANTIL, SIFONADO, DE LOUCA BRANCA, (SEM ASSENTO)                                                                                                                                                                                                                                                                                                                                                                                                                                 </v>
          </cell>
          <cell r="C403" t="str">
            <v xml:space="preserve">UN    </v>
          </cell>
          <cell r="D403" t="str">
            <v>CR</v>
          </cell>
          <cell r="E403">
            <v>419.77</v>
          </cell>
        </row>
        <row r="404">
          <cell r="A404">
            <v>10</v>
          </cell>
          <cell r="B404" t="str">
            <v xml:space="preserve">BALDE PLASTICO CAPACIDADE *10* L                                                                                                                                                                                                                                                                                                                                                                                                                                                                          </v>
          </cell>
          <cell r="C404" t="str">
            <v xml:space="preserve">UN    </v>
          </cell>
          <cell r="D404" t="str">
            <v>CR</v>
          </cell>
          <cell r="E404">
            <v>15.33</v>
          </cell>
        </row>
        <row r="405">
          <cell r="A405">
            <v>4815</v>
          </cell>
          <cell r="B405" t="str">
            <v xml:space="preserve">BALDE VERMELHO PARA SINALIZACAO DE VIAS                                                                                                                                                                                                                                                                                                                                                                                                                                                                   </v>
          </cell>
          <cell r="C405" t="str">
            <v xml:space="preserve">UN    </v>
          </cell>
          <cell r="D405" t="str">
            <v>CR</v>
          </cell>
          <cell r="E405">
            <v>5.83</v>
          </cell>
        </row>
        <row r="406">
          <cell r="A406">
            <v>541</v>
          </cell>
          <cell r="B406" t="str">
            <v xml:space="preserve">BANCADA DE MARMORE SINTETICO COM UMA CUBA, 120 X *60* CM                                                                                                                                                                                                                                                                                                                                                                                                                                                  </v>
          </cell>
          <cell r="C406" t="str">
            <v xml:space="preserve">UN    </v>
          </cell>
          <cell r="D406" t="str">
            <v xml:space="preserve">C </v>
          </cell>
          <cell r="E406">
            <v>265.89999999999998</v>
          </cell>
        </row>
        <row r="407">
          <cell r="A407">
            <v>542</v>
          </cell>
          <cell r="B407" t="str">
            <v xml:space="preserve">BANCADA DE MARMORE SINTETICO COM UMA CUBA, 150 X *60* CM                                                                                                                                                                                                                                                                                                                                                                                                                                                  </v>
          </cell>
          <cell r="C407" t="str">
            <v xml:space="preserve">UN    </v>
          </cell>
          <cell r="D407" t="str">
            <v>CR</v>
          </cell>
          <cell r="E407">
            <v>333.31</v>
          </cell>
        </row>
        <row r="408">
          <cell r="A408">
            <v>540</v>
          </cell>
          <cell r="B408" t="str">
            <v xml:space="preserve">BANCADA DE MARMORE SINTETICO COM UMA CUBA, 200 X *60* CM                                                                                                                                                                                                                                                                                                                                                                                                                                                  </v>
          </cell>
          <cell r="C408" t="str">
            <v xml:space="preserve">UN    </v>
          </cell>
          <cell r="D408" t="str">
            <v>CR</v>
          </cell>
          <cell r="E408">
            <v>751.11</v>
          </cell>
        </row>
        <row r="409">
          <cell r="A409">
            <v>38364</v>
          </cell>
          <cell r="B409" t="str">
            <v xml:space="preserve">BANCADA/ BANCA EM GRANITO, POLIDO, TIPO ANDORINHA/ QUARTZ/ CASTELO/ CORUMBA OU OUTROS EQUIVALENTES DA REGIAO, COM CUBA INOX, FORMATO *120 X 60* CM, E=  *2* CM                                                                                                                                                                                                                                                                                                                                            </v>
          </cell>
          <cell r="C409" t="str">
            <v xml:space="preserve">UN    </v>
          </cell>
          <cell r="D409" t="str">
            <v>CR</v>
          </cell>
          <cell r="E409">
            <v>943.39</v>
          </cell>
        </row>
        <row r="410">
          <cell r="A410">
            <v>11692</v>
          </cell>
          <cell r="B410" t="str">
            <v xml:space="preserve">BANCADA/ BANCA/ BALCAO/ TAMPO EM MARMORE BRANCO COMUM, POLIDO, LISO, ACABAMENTO RETO, E= *3* CM (SEM FUROS)                                                                                                                                                                                                                                                                                                                                                                                               </v>
          </cell>
          <cell r="C410" t="str">
            <v xml:space="preserve">M2    </v>
          </cell>
          <cell r="D410" t="str">
            <v>CR</v>
          </cell>
          <cell r="E410">
            <v>721.7</v>
          </cell>
        </row>
        <row r="411">
          <cell r="A411">
            <v>1746</v>
          </cell>
          <cell r="B411" t="str">
            <v xml:space="preserve">BANCADA/BANCA/PIA DE ACO INOXIDAVEL (AISI 430) COM 1 CUBA CENTRAL, COM VALVULA, ESCORREDOR DUPLO, DE *0,55 X 1,20* M                                                                                                                                                                                                                                                                                                                                                                                      </v>
          </cell>
          <cell r="C411" t="str">
            <v xml:space="preserve">UN    </v>
          </cell>
          <cell r="D411" t="str">
            <v xml:space="preserve">C </v>
          </cell>
          <cell r="E411">
            <v>250</v>
          </cell>
        </row>
        <row r="412">
          <cell r="A412">
            <v>1748</v>
          </cell>
          <cell r="B412" t="str">
            <v xml:space="preserve">BANCADA/BANCA/PIA DE ACO INOXIDAVEL (AISI 430) COM 1 CUBA CENTRAL, COM VALVULA, ESCORREDOR DUPLO, DE *0,55 X 1,40* M                                                                                                                                                                                                                                                                                                                                                                                      </v>
          </cell>
          <cell r="C412" t="str">
            <v xml:space="preserve">UN    </v>
          </cell>
          <cell r="D412" t="str">
            <v>CR</v>
          </cell>
          <cell r="E412">
            <v>332.44</v>
          </cell>
        </row>
        <row r="413">
          <cell r="A413">
            <v>1749</v>
          </cell>
          <cell r="B413" t="str">
            <v xml:space="preserve">BANCADA/BANCA/PIA DE ACO INOXIDAVEL (AISI 430) COM 1 CUBA CENTRAL, COM VALVULA, ESCORREDOR DUPLO, DE *0,55 X 1,80* M                                                                                                                                                                                                                                                                                                                                                                                      </v>
          </cell>
          <cell r="C413" t="str">
            <v xml:space="preserve">UN    </v>
          </cell>
          <cell r="D413" t="str">
            <v>CR</v>
          </cell>
          <cell r="E413">
            <v>481.64</v>
          </cell>
        </row>
        <row r="414">
          <cell r="A414">
            <v>37412</v>
          </cell>
          <cell r="B414" t="str">
            <v xml:space="preserve">BANCADA/BANCA/PIA DE ACO INOXIDAVEL (AISI 430) COM 1 CUBA CENTRAL, COM VALVULA, LISA (SEM ESCORREDOR), DE *0,55 X 1,20* M                                                                                                                                                                                                                                                                                                                                                                                 </v>
          </cell>
          <cell r="C414" t="str">
            <v xml:space="preserve">UN    </v>
          </cell>
          <cell r="D414" t="str">
            <v>CR</v>
          </cell>
          <cell r="E414">
            <v>244.37</v>
          </cell>
        </row>
        <row r="415">
          <cell r="A415">
            <v>1745</v>
          </cell>
          <cell r="B415" t="str">
            <v xml:space="preserve">BANCADA/BANCA/PIA DE ACO INOXIDAVEL (AISI 430) COM 1 CUBA CENTRAL, SEM VALVULA, ESCORREDOR DUPLO, DE *0,55 X 1,60* M                                                                                                                                                                                                                                                                                                                                                                                      </v>
          </cell>
          <cell r="C415" t="str">
            <v xml:space="preserve">UN    </v>
          </cell>
          <cell r="D415" t="str">
            <v>CR</v>
          </cell>
          <cell r="E415">
            <v>290.58999999999997</v>
          </cell>
        </row>
        <row r="416">
          <cell r="A416">
            <v>1750</v>
          </cell>
          <cell r="B416" t="str">
            <v xml:space="preserve">BANCADA/BANCA/PIA DE ACO INOXIDAVEL (AISI 430) COM 2 CUBAS, COM VALVULAS, ESCORREDOR DUPLO, DE *0,55 X 2,00* M                                                                                                                                                                                                                                                                                                                                                                                            </v>
          </cell>
          <cell r="C416" t="str">
            <v xml:space="preserve">UN    </v>
          </cell>
          <cell r="D416" t="str">
            <v>CR</v>
          </cell>
          <cell r="E416">
            <v>679.07</v>
          </cell>
        </row>
        <row r="417">
          <cell r="A417">
            <v>11687</v>
          </cell>
          <cell r="B417" t="str">
            <v xml:space="preserve">BANCADA/TAMPO ACO INOX (AISI 304), LARGURA 60 CM, COM RODABANCA (NAO INCLUI PES DE APOIO)                                                                                                                                                                                                                                                                                                                                                                                                                 </v>
          </cell>
          <cell r="C417" t="str">
            <v xml:space="preserve">M     </v>
          </cell>
          <cell r="D417" t="str">
            <v>CR</v>
          </cell>
          <cell r="E417">
            <v>1081.97</v>
          </cell>
        </row>
        <row r="418">
          <cell r="A418">
            <v>11689</v>
          </cell>
          <cell r="B418" t="str">
            <v xml:space="preserve">BANCADA/TAMPO ACO INOX (AISI 304), LARGURA 70 CM, COM RODABANCA (NAO INCLUI PES DE APOIO)                                                                                                                                                                                                                                                                                                                                                                                                                 </v>
          </cell>
          <cell r="C418" t="str">
            <v xml:space="preserve">M     </v>
          </cell>
          <cell r="D418" t="str">
            <v>CR</v>
          </cell>
          <cell r="E418">
            <v>1355.65</v>
          </cell>
        </row>
        <row r="419">
          <cell r="A419">
            <v>11693</v>
          </cell>
          <cell r="B419" t="str">
            <v xml:space="preserve">BANCADA/TAMPO LISO (SEM CUBA) EM MARMORE SINTETICO                                                                                                                                                                                                                                                                                                                                                                                                                                                        </v>
          </cell>
          <cell r="C419" t="str">
            <v xml:space="preserve">M2    </v>
          </cell>
          <cell r="D419" t="str">
            <v>CR</v>
          </cell>
          <cell r="E419">
            <v>294.83</v>
          </cell>
        </row>
        <row r="420">
          <cell r="A420">
            <v>36215</v>
          </cell>
          <cell r="B420" t="str">
            <v xml:space="preserve">BANCO ARTICULADO PARA BANHO, EM ACO INOX POLIDO, 70* CM X 45* CM                                                                                                                                                                                                                                                                                                                                                                                                                                          </v>
          </cell>
          <cell r="C420" t="str">
            <v xml:space="preserve">UN    </v>
          </cell>
          <cell r="D420" t="str">
            <v>AS</v>
          </cell>
          <cell r="E420">
            <v>964.69</v>
          </cell>
        </row>
        <row r="421">
          <cell r="A421">
            <v>42439</v>
          </cell>
          <cell r="B421" t="str">
            <v xml:space="preserve">BANCO COM ENCOSTO, 1,60M* DE COMPRIMENTO, EM TUBO DE ACO CARBONO E PINTURA NO PROCESSO ELETROSTATICO - PARA ACADEMIA AO AR LIVRE / ACADEMIA DA TERCEIRA IDADE - ATI                                                                                                                                                                                                                                                                                                                                       </v>
          </cell>
          <cell r="C421" t="str">
            <v xml:space="preserve">UN    </v>
          </cell>
          <cell r="D421" t="str">
            <v>AS</v>
          </cell>
          <cell r="E421">
            <v>1207.8399999999999</v>
          </cell>
        </row>
        <row r="422">
          <cell r="A422">
            <v>38381</v>
          </cell>
          <cell r="B422" t="str">
            <v xml:space="preserve">BANDEJA DE PINTURA PARA ROLO 23 CM                                                                                                                                                                                                                                                                                                                                                                                                                                                                        </v>
          </cell>
          <cell r="C422" t="str">
            <v xml:space="preserve">UN    </v>
          </cell>
          <cell r="D422" t="str">
            <v>CR</v>
          </cell>
          <cell r="E422">
            <v>13.82</v>
          </cell>
        </row>
        <row r="423">
          <cell r="A423">
            <v>39621</v>
          </cell>
          <cell r="B423" t="str">
            <v xml:space="preserve">BARRA ANTIPANICO DUPLA, CEGA EM LADO OPOSTO, COR CINZA                                                                                                                                                                                                                                                                                                                                                                                                                                                    </v>
          </cell>
          <cell r="C423" t="str">
            <v xml:space="preserve">PAR   </v>
          </cell>
          <cell r="D423" t="str">
            <v>CR</v>
          </cell>
          <cell r="E423">
            <v>1216.01</v>
          </cell>
        </row>
        <row r="424">
          <cell r="A424">
            <v>39624</v>
          </cell>
          <cell r="B424" t="str">
            <v xml:space="preserve">BARRA ANTIPANICO DUPLA, PARA PORTA DE VIDRO, COR CINZA                                                                                                                                                                                                                                                                                                                                                                                                                                                    </v>
          </cell>
          <cell r="C424" t="str">
            <v xml:space="preserve">PAR   </v>
          </cell>
          <cell r="D424" t="str">
            <v>CR</v>
          </cell>
          <cell r="E424">
            <v>1341.39</v>
          </cell>
        </row>
        <row r="425">
          <cell r="A425">
            <v>39615</v>
          </cell>
          <cell r="B425" t="str">
            <v xml:space="preserve">BARRA ANTIPANICO SIMPLES, CEGA EM LADO OPOSTO, COR CINZA                                                                                                                                                                                                                                                                                                                                                                                                                                                  </v>
          </cell>
          <cell r="C425" t="str">
            <v xml:space="preserve">UN    </v>
          </cell>
          <cell r="D425" t="str">
            <v>CR</v>
          </cell>
          <cell r="E425">
            <v>542.04</v>
          </cell>
        </row>
        <row r="426">
          <cell r="A426">
            <v>39620</v>
          </cell>
          <cell r="B426" t="str">
            <v xml:space="preserve">BARRA ANTIPANICO SIMPLES, COM FECHADURA LADO OPOSTO, COR CINZA                                                                                                                                                                                                                                                                                                                                                                                                                                            </v>
          </cell>
          <cell r="C426" t="str">
            <v xml:space="preserve">UN    </v>
          </cell>
          <cell r="D426" t="str">
            <v>CR</v>
          </cell>
          <cell r="E426">
            <v>827.85</v>
          </cell>
        </row>
        <row r="427">
          <cell r="A427">
            <v>39623</v>
          </cell>
          <cell r="B427" t="str">
            <v xml:space="preserve">BARRA ANTIPANICO SIMPLES, PARA PORTA DE VIDRO, COR CINZA                                                                                                                                                                                                                                                                                                                                                                                                                                                  </v>
          </cell>
          <cell r="C427" t="str">
            <v xml:space="preserve">UN    </v>
          </cell>
          <cell r="D427" t="str">
            <v>CR</v>
          </cell>
          <cell r="E427">
            <v>886.7</v>
          </cell>
        </row>
        <row r="428">
          <cell r="A428">
            <v>546</v>
          </cell>
          <cell r="B428" t="str">
            <v xml:space="preserve">BARRA DE ACO CHATA, RETANGULAR (QUALQUER BITOLA)                                                                                                                                                                                                                                                                                                                                                                                                                                                          </v>
          </cell>
          <cell r="C428" t="str">
            <v xml:space="preserve">KG    </v>
          </cell>
          <cell r="D428" t="str">
            <v xml:space="preserve">C </v>
          </cell>
          <cell r="E428">
            <v>9.8000000000000007</v>
          </cell>
        </row>
        <row r="429">
          <cell r="A429">
            <v>566</v>
          </cell>
          <cell r="B429" t="str">
            <v xml:space="preserve">BARRA DE ACO CHATO, RETANGULAR, 19,05 MM X 3,17 MM (L X E), 0,47 KG/M                                                                                                                                                                                                                                                                                                                                                                                                                                     </v>
          </cell>
          <cell r="C429" t="str">
            <v xml:space="preserve">M     </v>
          </cell>
          <cell r="D429" t="str">
            <v>CR</v>
          </cell>
          <cell r="E429">
            <v>4.6500000000000004</v>
          </cell>
        </row>
        <row r="430">
          <cell r="A430">
            <v>565</v>
          </cell>
          <cell r="B430" t="str">
            <v xml:space="preserve">BARRA DE ACO CHATO, RETANGULAR, 25,4 MM X 4,76 MM (L X E), 1,73 KG/M                                                                                                                                                                                                                                                                                                                                                                                                                                      </v>
          </cell>
          <cell r="C430" t="str">
            <v xml:space="preserve">M     </v>
          </cell>
          <cell r="D430" t="str">
            <v>CR</v>
          </cell>
          <cell r="E430">
            <v>16.95</v>
          </cell>
        </row>
        <row r="431">
          <cell r="A431">
            <v>555</v>
          </cell>
          <cell r="B431" t="str">
            <v xml:space="preserve">BARRA DE ACO CHATO, RETANGULAR, 25,4 MM X 6,35 MM (L X E), 1,2265 KG/M                                                                                                                                                                                                                                                                                                                                                                                                                                    </v>
          </cell>
          <cell r="C431" t="str">
            <v xml:space="preserve">M     </v>
          </cell>
          <cell r="D431" t="str">
            <v>CR</v>
          </cell>
          <cell r="E431">
            <v>12.01</v>
          </cell>
        </row>
        <row r="432">
          <cell r="A432">
            <v>557</v>
          </cell>
          <cell r="B432" t="str">
            <v xml:space="preserve">BARRA DE ACO CHATO, RETANGULAR, 38,1 MM X 12,7 MM (L X E), 3,79 KG/M                                                                                                                                                                                                                                                                                                                                                                                                                                      </v>
          </cell>
          <cell r="C432" t="str">
            <v xml:space="preserve">M     </v>
          </cell>
          <cell r="D432" t="str">
            <v>CR</v>
          </cell>
          <cell r="E432">
            <v>37.71</v>
          </cell>
        </row>
        <row r="433">
          <cell r="A433">
            <v>552</v>
          </cell>
          <cell r="B433" t="str">
            <v xml:space="preserve">BARRA DE ACO CHATO, RETANGULAR, 38,1 MM X 6,35 MM (L X E), 1,89 KG/M                                                                                                                                                                                                                                                                                                                                                                                                                                      </v>
          </cell>
          <cell r="C433" t="str">
            <v xml:space="preserve">M     </v>
          </cell>
          <cell r="D433" t="str">
            <v>CR</v>
          </cell>
          <cell r="E433">
            <v>18.71</v>
          </cell>
        </row>
        <row r="434">
          <cell r="A434">
            <v>563</v>
          </cell>
          <cell r="B434" t="str">
            <v xml:space="preserve">BARRA DE ACO CHATO, RETANGULAR, 38,1 MM X 9,53 MM (L X E), 2,84 KG/M                                                                                                                                                                                                                                                                                                                                                                                                                                      </v>
          </cell>
          <cell r="C434" t="str">
            <v xml:space="preserve">M     </v>
          </cell>
          <cell r="D434" t="str">
            <v>CR</v>
          </cell>
          <cell r="E434">
            <v>28.11</v>
          </cell>
        </row>
        <row r="435">
          <cell r="A435">
            <v>549</v>
          </cell>
          <cell r="B435" t="str">
            <v xml:space="preserve">BARRA DE ACO CHATO, RETANGULAR, 50,8 MM X 12,7 MM (L X E), 5,06 KG/M                                                                                                                                                                                                                                                                                                                                                                                                                                      </v>
          </cell>
          <cell r="C435" t="str">
            <v xml:space="preserve">M     </v>
          </cell>
          <cell r="D435" t="str">
            <v>CR</v>
          </cell>
          <cell r="E435">
            <v>50.59</v>
          </cell>
        </row>
        <row r="436">
          <cell r="A436">
            <v>551</v>
          </cell>
          <cell r="B436" t="str">
            <v xml:space="preserve">BARRA DE ACO CHATO, RETANGULAR, 50,8 MM X 25,4 MM (L X E), 10,12 KG/M                                                                                                                                                                                                                                                                                                                                                                                                                                     </v>
          </cell>
          <cell r="C436" t="str">
            <v xml:space="preserve">M     </v>
          </cell>
          <cell r="D436" t="str">
            <v>CR</v>
          </cell>
          <cell r="E436">
            <v>100.18</v>
          </cell>
        </row>
        <row r="437">
          <cell r="A437">
            <v>559</v>
          </cell>
          <cell r="B437" t="str">
            <v xml:space="preserve">BARRA DE ACO CHATO, RETANGULAR, 50,8 MM X 6,35 MM (L X E), 2,53 KG/M                                                                                                                                                                                                                                                                                                                                                                                                                                      </v>
          </cell>
          <cell r="C437" t="str">
            <v xml:space="preserve">M     </v>
          </cell>
          <cell r="D437" t="str">
            <v>CR</v>
          </cell>
          <cell r="E437">
            <v>25.04</v>
          </cell>
        </row>
        <row r="438">
          <cell r="A438">
            <v>560</v>
          </cell>
          <cell r="B438" t="str">
            <v xml:space="preserve">BARRA DE ACO CHATO, RETANGULAR, 50,8 MM X 7,94 MM (L X E), 3,162 KG/M                                                                                                                                                                                                                                                                                                                                                                                                                                     </v>
          </cell>
          <cell r="C438" t="str">
            <v xml:space="preserve">M     </v>
          </cell>
          <cell r="D438" t="str">
            <v>CR</v>
          </cell>
          <cell r="E438">
            <v>31.33</v>
          </cell>
        </row>
        <row r="439">
          <cell r="A439">
            <v>547</v>
          </cell>
          <cell r="B439" t="str">
            <v xml:space="preserve">BARRA DE ACO CHATO, RETANGULAR, 50,8 MM X 9,53 MM (L X E), 3,79KG/M                                                                                                                                                                                                                                                                                                                                                                                                                                       </v>
          </cell>
          <cell r="C439" t="str">
            <v xml:space="preserve">M     </v>
          </cell>
          <cell r="D439" t="str">
            <v>CR</v>
          </cell>
          <cell r="E439">
            <v>37.520000000000003</v>
          </cell>
        </row>
        <row r="440">
          <cell r="A440">
            <v>36207</v>
          </cell>
          <cell r="B440" t="str">
            <v xml:space="preserve">BARRA DE APOIO EM "L", EM ACO INOX POLIDO 70 X 70 CM, DIAMETRO MINIMO 3 CM                                                                                                                                                                                                                                                                                                                                                                                                                                </v>
          </cell>
          <cell r="C440" t="str">
            <v xml:space="preserve">UN    </v>
          </cell>
          <cell r="D440" t="str">
            <v>AS</v>
          </cell>
          <cell r="E440">
            <v>427.29</v>
          </cell>
        </row>
        <row r="441">
          <cell r="A441">
            <v>36209</v>
          </cell>
          <cell r="B441" t="str">
            <v xml:space="preserve">BARRA DE APOIO EM "L", EM ACO INOX POLIDO 80 X 80 CM, DIAMETRO MINIMO 3 CM                                                                                                                                                                                                                                                                                                                                                                                                                                </v>
          </cell>
          <cell r="C441" t="str">
            <v xml:space="preserve">UN    </v>
          </cell>
          <cell r="D441" t="str">
            <v>AS</v>
          </cell>
          <cell r="E441">
            <v>490.38</v>
          </cell>
        </row>
        <row r="442">
          <cell r="A442">
            <v>36210</v>
          </cell>
          <cell r="B442" t="str">
            <v xml:space="preserve">BARRA DE APOIO LATERAL ARTICULADA, COM TRAVA, EM ACO INOX POLIDO, 70 CM, DIAMETRO MINIMO 3 CM                                                                                                                                                                                                                                                                                                                                                                                                             </v>
          </cell>
          <cell r="C442" t="str">
            <v xml:space="preserve">UN    </v>
          </cell>
          <cell r="D442" t="str">
            <v>AS</v>
          </cell>
          <cell r="E442">
            <v>530.58000000000004</v>
          </cell>
        </row>
        <row r="443">
          <cell r="A443">
            <v>36204</v>
          </cell>
          <cell r="B443" t="str">
            <v xml:space="preserve">BARRA DE APOIO RETA, EM ACO INOX POLIDO, COMPRIMENTO 60CM, DIAMETRO MINIMO 3 CM                                                                                                                                                                                                                                                                                                                                                                                                                           </v>
          </cell>
          <cell r="C443" t="str">
            <v xml:space="preserve">UN    </v>
          </cell>
          <cell r="D443" t="str">
            <v>AS</v>
          </cell>
          <cell r="E443">
            <v>188.12</v>
          </cell>
        </row>
        <row r="444">
          <cell r="A444">
            <v>36205</v>
          </cell>
          <cell r="B444" t="str">
            <v xml:space="preserve">BARRA DE APOIO RETA, EM ACO INOX POLIDO, COMPRIMENTO 70CM, DIAMETRO MINIMO 3 CM                                                                                                                                                                                                                                                                                                                                                                                                                           </v>
          </cell>
          <cell r="C444" t="str">
            <v xml:space="preserve">UN    </v>
          </cell>
          <cell r="D444" t="str">
            <v>AS</v>
          </cell>
          <cell r="E444">
            <v>208.93</v>
          </cell>
        </row>
        <row r="445">
          <cell r="A445">
            <v>36081</v>
          </cell>
          <cell r="B445" t="str">
            <v xml:space="preserve">BARRA DE APOIO RETA, EM ACO INOX POLIDO, COMPRIMENTO 80CM, DIAMETRO MINIMO 3 CM                                                                                                                                                                                                                                                                                                                                                                                                                           </v>
          </cell>
          <cell r="C445" t="str">
            <v xml:space="preserve">UN    </v>
          </cell>
          <cell r="D445" t="str">
            <v>AS</v>
          </cell>
          <cell r="E445">
            <v>222.77</v>
          </cell>
        </row>
        <row r="446">
          <cell r="A446">
            <v>36206</v>
          </cell>
          <cell r="B446" t="str">
            <v xml:space="preserve">BARRA DE APOIO RETA, EM ACO INOX POLIDO, COMPRIMENTO 90 CM, DIAMETRO MINIMO 3 CM                                                                                                                                                                                                                                                                                                                                                                                                                          </v>
          </cell>
          <cell r="C446" t="str">
            <v xml:space="preserve">UN    </v>
          </cell>
          <cell r="D446" t="str">
            <v>AS</v>
          </cell>
          <cell r="E446">
            <v>233.39</v>
          </cell>
        </row>
        <row r="447">
          <cell r="A447">
            <v>36218</v>
          </cell>
          <cell r="B447" t="str">
            <v xml:space="preserve">BARRA DE APOIO RETA, EM ALUMINIO, COMPRIMENTO 60CM, DIAMETRO MINIMO 3 CM                                                                                                                                                                                                                                                                                                                                                                                                                                  </v>
          </cell>
          <cell r="C447" t="str">
            <v xml:space="preserve">UN    </v>
          </cell>
          <cell r="D447" t="str">
            <v>AS</v>
          </cell>
          <cell r="E447">
            <v>169.23</v>
          </cell>
        </row>
        <row r="448">
          <cell r="A448">
            <v>36220</v>
          </cell>
          <cell r="B448" t="str">
            <v xml:space="preserve">BARRA DE APOIO RETA, EM ALUMINIO, COMPRIMENTO 70CM, DIAMETRO MINIMO 3 CM                                                                                                                                                                                                                                                                                                                                                                                                                                  </v>
          </cell>
          <cell r="C448" t="str">
            <v xml:space="preserve">UN    </v>
          </cell>
          <cell r="D448" t="str">
            <v>AS</v>
          </cell>
          <cell r="E448">
            <v>194.05</v>
          </cell>
        </row>
        <row r="449">
          <cell r="A449">
            <v>36080</v>
          </cell>
          <cell r="B449" t="str">
            <v xml:space="preserve">BARRA DE APOIO RETA, EM ALUMINIO, COMPRIMENTO 80 CM, DIAMETRO MINIMO 3 CM                                                                                                                                                                                                                                                                                                                                                                                                                                 </v>
          </cell>
          <cell r="C449" t="str">
            <v xml:space="preserve">UN    </v>
          </cell>
          <cell r="D449" t="str">
            <v>AS</v>
          </cell>
          <cell r="E449">
            <v>209.9</v>
          </cell>
        </row>
        <row r="450">
          <cell r="A450">
            <v>36223</v>
          </cell>
          <cell r="B450" t="str">
            <v xml:space="preserve">BARRA DE APOIO RETA, EM ALUMINIO, COMPRIMENTO 90 CM, DIAMETRO MINIMO 3 CM                                                                                                                                                                                                                                                                                                                                                                                                                                 </v>
          </cell>
          <cell r="C450" t="str">
            <v xml:space="preserve">UN    </v>
          </cell>
          <cell r="D450" t="str">
            <v>AS</v>
          </cell>
          <cell r="E450">
            <v>219.8</v>
          </cell>
        </row>
        <row r="451">
          <cell r="A451">
            <v>38127</v>
          </cell>
          <cell r="B451" t="str">
            <v xml:space="preserve">BASE DE MISTURADOR MONOCOMANDO PARA CHUVEIRO, DE PAREDE (NAO INCLUI ACABAMENTOS)                                                                                                                                                                                                                                                                                                                                                                                                                          </v>
          </cell>
          <cell r="C451" t="str">
            <v xml:space="preserve">UN    </v>
          </cell>
          <cell r="D451" t="str">
            <v>CR</v>
          </cell>
          <cell r="E451">
            <v>371.81</v>
          </cell>
        </row>
        <row r="452">
          <cell r="A452">
            <v>38060</v>
          </cell>
          <cell r="B452" t="str">
            <v xml:space="preserve">BASE PARA MASTRO DE PARA-RAIOS DIAMETRO NOMINAL 1 1/2"                                                                                                                                                                                                                                                                                                                                                                                                                                                    </v>
          </cell>
          <cell r="C452" t="str">
            <v xml:space="preserve">UN    </v>
          </cell>
          <cell r="D452" t="str">
            <v>CR</v>
          </cell>
          <cell r="E452">
            <v>67.569999999999993</v>
          </cell>
        </row>
        <row r="453">
          <cell r="A453">
            <v>10956</v>
          </cell>
          <cell r="B453" t="str">
            <v xml:space="preserve">BASE PARA MASTRO DE PARA-RAIOS DIAMETRO NOMINAL 2"                                                                                                                                                                                                                                                                                                                                                                                                                                                        </v>
          </cell>
          <cell r="C453" t="str">
            <v xml:space="preserve">UN    </v>
          </cell>
          <cell r="D453" t="str">
            <v>CR</v>
          </cell>
          <cell r="E453">
            <v>74.099999999999994</v>
          </cell>
        </row>
        <row r="454">
          <cell r="A454">
            <v>39380</v>
          </cell>
          <cell r="B454" t="str">
            <v xml:space="preserve">BASE PARA RELE COM SUPORTE METALICO                                                                                                                                                                                                                                                                                                                                                                                                                                                                       </v>
          </cell>
          <cell r="C454" t="str">
            <v xml:space="preserve">UN    </v>
          </cell>
          <cell r="D454" t="str">
            <v>AS</v>
          </cell>
          <cell r="E454">
            <v>19.61</v>
          </cell>
        </row>
        <row r="455">
          <cell r="A455">
            <v>44172</v>
          </cell>
          <cell r="B455" t="str">
            <v xml:space="preserve">BASTIDOR PARA BLOCO M10                                                                                                                                                                                                                                                                                                                                                                                                                                                                                   </v>
          </cell>
          <cell r="C455" t="str">
            <v xml:space="preserve">UN    </v>
          </cell>
          <cell r="D455" t="str">
            <v>AS</v>
          </cell>
          <cell r="E455">
            <v>7.43</v>
          </cell>
        </row>
        <row r="456">
          <cell r="A456">
            <v>37597</v>
          </cell>
          <cell r="B456" t="str">
            <v xml:space="preserve">BATE-ESTACAS POR GRAVIDADE, POTENCIA160 HP, PESO DO MARTELO ATE 3 TONELADAS                                                                                                                                                                                                                                                                                                                                                                                                                               </v>
          </cell>
          <cell r="C456" t="str">
            <v xml:space="preserve">UN    </v>
          </cell>
          <cell r="D456" t="str">
            <v>AS</v>
          </cell>
          <cell r="E456">
            <v>632675.78</v>
          </cell>
        </row>
        <row r="457">
          <cell r="A457">
            <v>183</v>
          </cell>
          <cell r="B457" t="str">
            <v xml:space="preserve">BATENTE / PORTAL / ADUELA / MARCO EM MADEIRA MACICA COM REBAIXO, E = *3* CM, L = *14* CM, PARA PORTAS DE  GIRO DE *60 CM A 120* CM  X *210* CM, CEDRINHO / ANGELIM COMERCIAL / TAURI / CURUPIXA / PEROBA / CUMARU OU EQUIVALENTE DA REGIAO (NAO INCLUI ALIZARES)                                                                                                                                                                                                                                          </v>
          </cell>
          <cell r="C457" t="str">
            <v xml:space="preserve">JG    </v>
          </cell>
          <cell r="D457" t="str">
            <v xml:space="preserve">C </v>
          </cell>
          <cell r="E457">
            <v>263.5</v>
          </cell>
        </row>
        <row r="458">
          <cell r="A458">
            <v>184</v>
          </cell>
          <cell r="B458" t="str">
            <v xml:space="preserve">BATENTE / PORTAL / ADUELA / MARCO EM MADEIRA MACICA COM REBAIXO, E = *3* CM, L = *14* CM, PARA PORTAS DE  GIRO DE *60 CM A 120* CM  X *210* CM, PINUS / EUCALIPTO / VIROLA OU EQUIVALENTE DA REGIAO (NAO INCLUI ALIZARES)                                                                                                                                                                                                                                                                                 </v>
          </cell>
          <cell r="C458" t="str">
            <v xml:space="preserve">JG    </v>
          </cell>
          <cell r="D458" t="str">
            <v>CR</v>
          </cell>
          <cell r="E458">
            <v>163.19</v>
          </cell>
        </row>
        <row r="459">
          <cell r="A459">
            <v>181</v>
          </cell>
          <cell r="B459" t="str">
            <v xml:space="preserve">BATENTE / PORTAL / ADUELA / MARCO EM MADEIRA MACICA COM REBAIXO, E = *3* CM, L = *16* CM, PARA PORTAS DE  GIRO DE *60 CM A 120* CM  X *210* CM, CEDRINHO / ANGELIM COMERCIAL / TAURI / CURUPIXA / PEROBA / CUMARU OU EQUIVALENTE DA REGIAO (NAO INCLUI ALIZARES)                                                                                                                                                                                                                                          </v>
          </cell>
          <cell r="C459" t="str">
            <v xml:space="preserve">JG    </v>
          </cell>
          <cell r="D459" t="str">
            <v>CR</v>
          </cell>
          <cell r="E459">
            <v>351.9</v>
          </cell>
        </row>
        <row r="460">
          <cell r="A460">
            <v>20001</v>
          </cell>
          <cell r="B460" t="str">
            <v xml:space="preserve">BATENTE / PORTAL / ADUELA / MARCO EM MADEIRA MACICA COM REBAIXO, E = *3* CM, L = *16* CM, PARA PORTAS DE  GIRO DE *60 CM A 120* CM  X *210* CM, PINUS / EUCALIPTO / VIROLA OU EQUIVALENTE DA REGIAO (NAO INCLUI ALIZARES)                                                                                                                                                                                                                                                                                 </v>
          </cell>
          <cell r="C460" t="str">
            <v xml:space="preserve">JG    </v>
          </cell>
          <cell r="D460" t="str">
            <v>CR</v>
          </cell>
          <cell r="E460">
            <v>203.99</v>
          </cell>
        </row>
        <row r="461">
          <cell r="A461">
            <v>39837</v>
          </cell>
          <cell r="B461" t="str">
            <v xml:space="preserve">BATENTE/PORTAL/ADUELA/MARCO, EM MDF/PVC WOOD/POLIESTIRENO OU MADEIRA LAMINADA, L = *9,0* CM COM GUARNICAO REGULAVEL 2 FACES = *35* MM, PRIMER                                                                                                                                                                                                                                                                                                                                                             </v>
          </cell>
          <cell r="C461" t="str">
            <v xml:space="preserve">JG    </v>
          </cell>
          <cell r="D461" t="str">
            <v>CR</v>
          </cell>
          <cell r="E461">
            <v>459.06</v>
          </cell>
        </row>
        <row r="462">
          <cell r="A462">
            <v>43366</v>
          </cell>
          <cell r="B462" t="str">
            <v xml:space="preserve">BENTONITA, ARGILA CONSTITUIDA POR  MONTMORILONITA                                                                                                                                                                                                                                                                                                                                                                                                                                                         </v>
          </cell>
          <cell r="C462" t="str">
            <v xml:space="preserve">KG    </v>
          </cell>
          <cell r="D462" t="str">
            <v>CR</v>
          </cell>
          <cell r="E462">
            <v>1.1100000000000001</v>
          </cell>
        </row>
        <row r="463">
          <cell r="A463">
            <v>10535</v>
          </cell>
          <cell r="B463" t="str">
            <v xml:space="preserve">BETONEIRA CAPACIDADE NOMINAL 400 L, CAPACIDADE DE MISTURA  280 L, MOTOR ELETRICO TRIFASICO 220/380 V POTENCIA 2 CV, SEM CARREGADOR                                                                                                                                                                                                                                                                                                                                                                        </v>
          </cell>
          <cell r="C463" t="str">
            <v xml:space="preserve">UN    </v>
          </cell>
          <cell r="D463" t="str">
            <v xml:space="preserve">C </v>
          </cell>
          <cell r="E463">
            <v>4856.17</v>
          </cell>
        </row>
        <row r="464">
          <cell r="A464">
            <v>10537</v>
          </cell>
          <cell r="B464" t="str">
            <v xml:space="preserve">BETONEIRA CAPACIDADE NOMINAL 400 L, CAPACIDADE DE MISTURA 310 L, MOTOR A DIESEL POTENCIA 5 CV, SEM CARREGADOR                                                                                                                                                                                                                                                                                                                                                                                             </v>
          </cell>
          <cell r="C464" t="str">
            <v xml:space="preserve">UN    </v>
          </cell>
          <cell r="D464" t="str">
            <v>CR</v>
          </cell>
          <cell r="E464">
            <v>6622.49</v>
          </cell>
        </row>
        <row r="465">
          <cell r="A465">
            <v>13891</v>
          </cell>
          <cell r="B465" t="str">
            <v xml:space="preserve">BETONEIRA CAPACIDADE NOMINAL 400 L, CAPACIDADE DE MISTURA 310 L, MOTOR A GASOLINA POTENCIA 5,5 CV, SEM CARREGADOR                                                                                                                                                                                                                                                                                                                                                                                         </v>
          </cell>
          <cell r="C465" t="str">
            <v xml:space="preserve">UN    </v>
          </cell>
          <cell r="D465" t="str">
            <v>CR</v>
          </cell>
          <cell r="E465">
            <v>6074.32</v>
          </cell>
        </row>
        <row r="466">
          <cell r="A466">
            <v>44492</v>
          </cell>
          <cell r="B466" t="str">
            <v xml:space="preserve">BETONEIRA CAPACIDADE NOMINAL 600 L, CAPACIDADE DE MISTURA 440 L, MOTOR A GASOLINA POTENCIA 10 HP, COM  CARREGADOR                                                                                                                                                                                                                                                                                                                                                                                         </v>
          </cell>
          <cell r="C466" t="str">
            <v xml:space="preserve">UN    </v>
          </cell>
          <cell r="D466" t="str">
            <v>CR</v>
          </cell>
          <cell r="E466">
            <v>26420.85</v>
          </cell>
        </row>
        <row r="467">
          <cell r="A467">
            <v>36396</v>
          </cell>
          <cell r="B467" t="str">
            <v xml:space="preserve">BETONEIRA, CAPACIDADE NOMINAL 400 L, CAPACIDADE DE MISTURA 310L, MOTOR ELETRICO TRIFASICO 220/380V POTENCIA 2 CV, SEM CARREGADOR                                                                                                                                                                                                                                                                                                                                                                          </v>
          </cell>
          <cell r="C467" t="str">
            <v xml:space="preserve">UN    </v>
          </cell>
          <cell r="D467" t="str">
            <v>CR</v>
          </cell>
          <cell r="E467">
            <v>5555.78</v>
          </cell>
        </row>
        <row r="468">
          <cell r="A468">
            <v>36397</v>
          </cell>
          <cell r="B468" t="str">
            <v xml:space="preserve">BETONEIRA, CAPACIDADE NOMINAL 600 L, CAPACIDADE DE MISTURA  360L, MOTOR ELETRICO TRIFASICO 220/380V, POTENCIA 4CV, EXCLUSO CARREGADOR                                                                                                                                                                                                                                                                                                                                                                     </v>
          </cell>
          <cell r="C468" t="str">
            <v xml:space="preserve">UN    </v>
          </cell>
          <cell r="D468" t="str">
            <v>CR</v>
          </cell>
          <cell r="E468">
            <v>19753.91</v>
          </cell>
        </row>
        <row r="469">
          <cell r="A469">
            <v>36398</v>
          </cell>
          <cell r="B469" t="str">
            <v xml:space="preserve">BETONEIRA, CAPACIDADE NOMINAL 600 L, CAPACIDADE DE MISTURA 440 L, MOTOR A DIESEL POTENCIA 10 CV, COM CARREGADOR                                                                                                                                                                                                                                                                                                                                                                                           </v>
          </cell>
          <cell r="C469" t="str">
            <v xml:space="preserve">UN    </v>
          </cell>
          <cell r="D469" t="str">
            <v>CR</v>
          </cell>
          <cell r="E469">
            <v>24009.23</v>
          </cell>
        </row>
        <row r="470">
          <cell r="A470">
            <v>647</v>
          </cell>
          <cell r="B470" t="str">
            <v xml:space="preserve">BLASTER, DINAMITADOR OU CABO DE FOGO                                                                                                                                                                                                                                                                                                                                                                                                                                                                      </v>
          </cell>
          <cell r="C470" t="str">
            <v xml:space="preserve">H     </v>
          </cell>
          <cell r="D470" t="str">
            <v>CR</v>
          </cell>
          <cell r="E470">
            <v>17.63</v>
          </cell>
        </row>
        <row r="471">
          <cell r="A471">
            <v>40920</v>
          </cell>
          <cell r="B471" t="str">
            <v xml:space="preserve">BLASTER, DINAMITADOR OU CABO DE FOGO (MENSALISTA)                                                                                                                                                                                                                                                                                                                                                                                                                                                         </v>
          </cell>
          <cell r="C471" t="str">
            <v xml:space="preserve">MES   </v>
          </cell>
          <cell r="D471" t="str">
            <v>CR</v>
          </cell>
          <cell r="E471">
            <v>3084.95</v>
          </cell>
        </row>
        <row r="472">
          <cell r="A472">
            <v>715</v>
          </cell>
          <cell r="B472" t="str">
            <v xml:space="preserve">BLOCO / TIJOLO DE VIDRO INCOLOR, CANELADO / ONDULADO, *19 X 19 X 8* CM (A X L X E)                                                                                                                                                                                                                                                                                                                                                                                                                        </v>
          </cell>
          <cell r="C472" t="str">
            <v xml:space="preserve">UN    </v>
          </cell>
          <cell r="D472" t="str">
            <v>AS</v>
          </cell>
          <cell r="E472">
            <v>17.989999999999998</v>
          </cell>
        </row>
        <row r="473">
          <cell r="A473">
            <v>716</v>
          </cell>
          <cell r="B473" t="str">
            <v xml:space="preserve">BLOCO / TIJOLO DE VIDRO INCOLOR, XADREZ, *20 X 20 X 10* CM (A X L X E)                                                                                                                                                                                                                                                                                                                                                                                                                                    </v>
          </cell>
          <cell r="C473" t="str">
            <v xml:space="preserve">UN    </v>
          </cell>
          <cell r="D473" t="str">
            <v>AS</v>
          </cell>
          <cell r="E473">
            <v>20.34</v>
          </cell>
        </row>
        <row r="474">
          <cell r="A474">
            <v>38783</v>
          </cell>
          <cell r="B474" t="str">
            <v xml:space="preserve">BLOCO CERAMICO / TIJOLO VAZADO PARA ALVENARIA DE VEDACAO, FUROS NA HORIZONTAL, 11,5 X 19 X 19 CM (NBR 15270)                                                                                                                                                                                                                                                                                                                                                                                              </v>
          </cell>
          <cell r="C474" t="str">
            <v xml:space="preserve">UN    </v>
          </cell>
          <cell r="D474" t="str">
            <v>CR</v>
          </cell>
          <cell r="E474">
            <v>1.19</v>
          </cell>
        </row>
        <row r="475">
          <cell r="A475">
            <v>37593</v>
          </cell>
          <cell r="B475" t="str">
            <v xml:space="preserve">BLOCO CERAMICO / TIJOLO VAZADO PARA ALVENARIA DE VEDACAO, FUROS NA VERTICAL, 14 X 19 X 39 CM (NBR 15270)                                                                                                                                                                                                                                                                                                                                                                                                  </v>
          </cell>
          <cell r="C475" t="str">
            <v xml:space="preserve">UN    </v>
          </cell>
          <cell r="D475" t="str">
            <v>CR</v>
          </cell>
          <cell r="E475">
            <v>2.92</v>
          </cell>
        </row>
        <row r="476">
          <cell r="A476">
            <v>37594</v>
          </cell>
          <cell r="B476" t="str">
            <v xml:space="preserve">BLOCO CERAMICO / TIJOLO VAZADO PARA ALVENARIA DE VEDACAO, FUROS NA VERTICAL, 19 X 19 X 39 CM (NBR 15270)                                                                                                                                                                                                                                                                                                                                                                                                  </v>
          </cell>
          <cell r="C476" t="str">
            <v xml:space="preserve">UN    </v>
          </cell>
          <cell r="D476" t="str">
            <v>CR</v>
          </cell>
          <cell r="E476">
            <v>3.64</v>
          </cell>
        </row>
        <row r="477">
          <cell r="A477">
            <v>37592</v>
          </cell>
          <cell r="B477" t="str">
            <v xml:space="preserve">BLOCO CERAMICO / TIJOLO VAZADO PARA ALVENARIA DE VEDACAO, FUROS NA VERTICAL,, 9 X 19 X 39 CM (NBR 15270)                                                                                                                                                                                                                                                                                                                                                                                                  </v>
          </cell>
          <cell r="C477" t="str">
            <v xml:space="preserve">UN    </v>
          </cell>
          <cell r="D477" t="str">
            <v>CR</v>
          </cell>
          <cell r="E477">
            <v>2.2999999999999998</v>
          </cell>
        </row>
        <row r="478">
          <cell r="A478">
            <v>7270</v>
          </cell>
          <cell r="B478" t="str">
            <v xml:space="preserve">BLOCO CERAMICO / TIJOLO VAZADO PARA ALVENARIA DE VEDACAO, 4 FUROS NA HORIZONTAL, DE 9 X 9 X 19 CM (L X A X C)                                                                                                                                                                                                                                                                                                                                                                                             </v>
          </cell>
          <cell r="C478" t="str">
            <v xml:space="preserve">UN    </v>
          </cell>
          <cell r="D478" t="str">
            <v>CR</v>
          </cell>
          <cell r="E478">
            <v>1.03</v>
          </cell>
        </row>
        <row r="479">
          <cell r="A479">
            <v>7267</v>
          </cell>
          <cell r="B479" t="str">
            <v xml:space="preserve">BLOCO CERAMICO / TIJOLO VAZADO PARA ALVENARIA DE VEDACAO, 6 FUROS NA HORIZONTAL, 9 X 14 X 19 CM (L X A X C)                                                                                                                                                                                                                                                                                                                                                                                               </v>
          </cell>
          <cell r="C479" t="str">
            <v xml:space="preserve">UN    </v>
          </cell>
          <cell r="D479" t="str">
            <v>CR</v>
          </cell>
          <cell r="E479">
            <v>0.8</v>
          </cell>
        </row>
        <row r="480">
          <cell r="A480">
            <v>7271</v>
          </cell>
          <cell r="B480" t="str">
            <v xml:space="preserve">BLOCO CERAMICO / TIJOLO VAZADO PARA ALVENARIA DE VEDACAO, 8 FUROS NA HORIZONTAL, DE 9 X 19 X 19 CM (L XA X C)                                                                                                                                                                                                                                                                                                                                                                                             </v>
          </cell>
          <cell r="C480" t="str">
            <v xml:space="preserve">UN    </v>
          </cell>
          <cell r="D480" t="str">
            <v xml:space="preserve">C </v>
          </cell>
          <cell r="E480">
            <v>0.89</v>
          </cell>
        </row>
        <row r="481">
          <cell r="A481">
            <v>7268</v>
          </cell>
          <cell r="B481" t="str">
            <v xml:space="preserve">BLOCO CERAMICO / TIJOLO VAZADO PARA ALVENARIA DE VEDACAO, 8 FUROS NA HORIZONTAL, 9 X 19 X 29 CM (L X A X C)                                                                                                                                                                                                                                                                                                                                                                                               </v>
          </cell>
          <cell r="C481" t="str">
            <v xml:space="preserve">UN    </v>
          </cell>
          <cell r="D481" t="str">
            <v>CR</v>
          </cell>
          <cell r="E481">
            <v>1.23</v>
          </cell>
        </row>
        <row r="482">
          <cell r="A482">
            <v>41372</v>
          </cell>
          <cell r="B482" t="str">
            <v xml:space="preserve">BLOCO CONCRETO CELULAR AUTOCLAVADO 12,5 X 30 X 60 CM (E X A X C)                                                                                                                                                                                                                                                                                                                                                                                                                                          </v>
          </cell>
          <cell r="C482" t="str">
            <v xml:space="preserve">M2    </v>
          </cell>
          <cell r="D482" t="str">
            <v>AS</v>
          </cell>
          <cell r="E482">
            <v>89.08</v>
          </cell>
        </row>
        <row r="483">
          <cell r="A483">
            <v>41371</v>
          </cell>
          <cell r="B483" t="str">
            <v xml:space="preserve">BLOCO CONCRETO CELULAR AUTOCLAVADO 7,5 X 30 X 60 CM (E X A X C)                                                                                                                                                                                                                                                                                                                                                                                                                                           </v>
          </cell>
          <cell r="C483" t="str">
            <v xml:space="preserve">M2    </v>
          </cell>
          <cell r="D483" t="str">
            <v>AS</v>
          </cell>
          <cell r="E483">
            <v>52.65</v>
          </cell>
        </row>
        <row r="484">
          <cell r="A484">
            <v>34556</v>
          </cell>
          <cell r="B484" t="str">
            <v xml:space="preserve">BLOCO DE CONCRETO ESTRUTURAL 14 X 19 X 29 CM, FBK 10 MPA (NBR 6136)                                                                                                                                                                                                                                                                                                                                                                                                                                       </v>
          </cell>
          <cell r="C484" t="str">
            <v xml:space="preserve">UN    </v>
          </cell>
          <cell r="D484" t="str">
            <v>CR</v>
          </cell>
          <cell r="E484">
            <v>4.7300000000000004</v>
          </cell>
        </row>
        <row r="485">
          <cell r="A485">
            <v>37873</v>
          </cell>
          <cell r="B485" t="str">
            <v xml:space="preserve">BLOCO DE CONCRETO ESTRUTURAL 14 X 19 X 29 CM, FBK 12 MPA (NBR 6136)                                                                                                                                                                                                                                                                                                                                                                                                                                       </v>
          </cell>
          <cell r="C485" t="str">
            <v xml:space="preserve">UN    </v>
          </cell>
          <cell r="D485" t="str">
            <v>CR</v>
          </cell>
          <cell r="E485">
            <v>4.8099999999999996</v>
          </cell>
        </row>
        <row r="486">
          <cell r="A486">
            <v>34564</v>
          </cell>
          <cell r="B486" t="str">
            <v xml:space="preserve">BLOCO DE CONCRETO ESTRUTURAL 14 X 19 X 29 CM, FBK 14 MPA (NBR 6136)                                                                                                                                                                                                                                                                                                                                                                                                                                       </v>
          </cell>
          <cell r="C486" t="str">
            <v xml:space="preserve">UN    </v>
          </cell>
          <cell r="D486" t="str">
            <v>CR</v>
          </cell>
          <cell r="E486">
            <v>5.04</v>
          </cell>
        </row>
        <row r="487">
          <cell r="A487">
            <v>34565</v>
          </cell>
          <cell r="B487" t="str">
            <v xml:space="preserve">BLOCO DE CONCRETO ESTRUTURAL 14 X 19 X 29 CM, FBK 16 MPA (NBR 6136)                                                                                                                                                                                                                                                                                                                                                                                                                                       </v>
          </cell>
          <cell r="C487" t="str">
            <v xml:space="preserve">UN    </v>
          </cell>
          <cell r="D487" t="str">
            <v>CR</v>
          </cell>
          <cell r="E487">
            <v>5.33</v>
          </cell>
        </row>
        <row r="488">
          <cell r="A488">
            <v>38590</v>
          </cell>
          <cell r="B488" t="str">
            <v xml:space="preserve">BLOCO DE CONCRETO ESTRUTURAL 14 X 19 X 29 CM, FBK 4,5 MPA (NBR 6136)                                                                                                                                                                                                                                                                                                                                                                                                                                      </v>
          </cell>
          <cell r="C488" t="str">
            <v xml:space="preserve">UN    </v>
          </cell>
          <cell r="D488" t="str">
            <v>CR</v>
          </cell>
          <cell r="E488">
            <v>3.94</v>
          </cell>
        </row>
        <row r="489">
          <cell r="A489">
            <v>34566</v>
          </cell>
          <cell r="B489" t="str">
            <v xml:space="preserve">BLOCO DE CONCRETO ESTRUTURAL 14 X 19 X 29 CM, FBK 6 MPA (NBR 6136)                                                                                                                                                                                                                                                                                                                                                                                                                                        </v>
          </cell>
          <cell r="C489" t="str">
            <v xml:space="preserve">UN    </v>
          </cell>
          <cell r="D489" t="str">
            <v>CR</v>
          </cell>
          <cell r="E489">
            <v>4.13</v>
          </cell>
        </row>
        <row r="490">
          <cell r="A490">
            <v>34567</v>
          </cell>
          <cell r="B490" t="str">
            <v xml:space="preserve">BLOCO DE CONCRETO ESTRUTURAL 14 X 19 X 29 CM, FBK 8 MPA (NBR 6136)                                                                                                                                                                                                                                                                                                                                                                                                                                        </v>
          </cell>
          <cell r="C490" t="str">
            <v xml:space="preserve">UN    </v>
          </cell>
          <cell r="D490" t="str">
            <v>CR</v>
          </cell>
          <cell r="E490">
            <v>4.38</v>
          </cell>
        </row>
        <row r="491">
          <cell r="A491">
            <v>38591</v>
          </cell>
          <cell r="B491" t="str">
            <v xml:space="preserve">BLOCO DE CONCRETO ESTRUTURAL 14 X 19 X 34 CM, FBK 4,5 MPA (NBR 6136)                                                                                                                                                                                                                                                                                                                                                                                                                                      </v>
          </cell>
          <cell r="C491" t="str">
            <v xml:space="preserve">UN    </v>
          </cell>
          <cell r="D491" t="str">
            <v>CR</v>
          </cell>
          <cell r="E491">
            <v>3.98</v>
          </cell>
        </row>
        <row r="492">
          <cell r="A492">
            <v>34568</v>
          </cell>
          <cell r="B492" t="str">
            <v xml:space="preserve">BLOCO DE CONCRETO ESTRUTURAL 14 X 19 X 39 CM, FBK 10 MPA (NBR 6136)                                                                                                                                                                                                                                                                                                                                                                                                                                       </v>
          </cell>
          <cell r="C492" t="str">
            <v xml:space="preserve">UN    </v>
          </cell>
          <cell r="D492" t="str">
            <v>CR</v>
          </cell>
          <cell r="E492">
            <v>5.18</v>
          </cell>
        </row>
        <row r="493">
          <cell r="A493">
            <v>34569</v>
          </cell>
          <cell r="B493" t="str">
            <v xml:space="preserve">BLOCO DE CONCRETO ESTRUTURAL 14 X 19 X 39 CM, FBK 12 MPA (NBR 6136)                                                                                                                                                                                                                                                                                                                                                                                                                                       </v>
          </cell>
          <cell r="C493" t="str">
            <v xml:space="preserve">UN    </v>
          </cell>
          <cell r="D493" t="str">
            <v>CR</v>
          </cell>
          <cell r="E493">
            <v>5.33</v>
          </cell>
        </row>
        <row r="494">
          <cell r="A494">
            <v>34570</v>
          </cell>
          <cell r="B494" t="str">
            <v xml:space="preserve">BLOCO DE CONCRETO ESTRUTURAL 14 X 19 X 39 CM, FBK 14 MPA (NBR 6136)                                                                                                                                                                                                                                                                                                                                                                                                                                       </v>
          </cell>
          <cell r="C494" t="str">
            <v xml:space="preserve">UN    </v>
          </cell>
          <cell r="D494" t="str">
            <v>CR</v>
          </cell>
          <cell r="E494">
            <v>5.78</v>
          </cell>
        </row>
        <row r="495">
          <cell r="A495">
            <v>25070</v>
          </cell>
          <cell r="B495" t="str">
            <v xml:space="preserve">BLOCO DE CONCRETO ESTRUTURAL 14 X 19 X 39 CM, FBK 4,5 MPA (NBR 6136)                                                                                                                                                                                                                                                                                                                                                                                                                                      </v>
          </cell>
          <cell r="C495" t="str">
            <v xml:space="preserve">UN    </v>
          </cell>
          <cell r="D495" t="str">
            <v>CR</v>
          </cell>
          <cell r="E495">
            <v>4.3499999999999996</v>
          </cell>
        </row>
        <row r="496">
          <cell r="A496">
            <v>34571</v>
          </cell>
          <cell r="B496" t="str">
            <v xml:space="preserve">BLOCO DE CONCRETO ESTRUTURAL 14 X 19 X 39 CM, FBK 6 MPA (NBR 6136)                                                                                                                                                                                                                                                                                                                                                                                                                                        </v>
          </cell>
          <cell r="C496" t="str">
            <v xml:space="preserve">UN    </v>
          </cell>
          <cell r="D496" t="str">
            <v>CR</v>
          </cell>
          <cell r="E496">
            <v>4.3899999999999997</v>
          </cell>
        </row>
        <row r="497">
          <cell r="A497">
            <v>34573</v>
          </cell>
          <cell r="B497" t="str">
            <v xml:space="preserve">BLOCO DE CONCRETO ESTRUTURAL 14 X 19 X 39 CM, FBK 8 MPA (NBR 6136)                                                                                                                                                                                                                                                                                                                                                                                                                                        </v>
          </cell>
          <cell r="C497" t="str">
            <v xml:space="preserve">UN    </v>
          </cell>
          <cell r="D497" t="str">
            <v>CR</v>
          </cell>
          <cell r="E497">
            <v>4.62</v>
          </cell>
        </row>
        <row r="498">
          <cell r="A498">
            <v>37107</v>
          </cell>
          <cell r="B498" t="str">
            <v xml:space="preserve">BLOCO DE CONCRETO ESTRUTURAL 14 X 19 X 39, FCK 16 MPA (NBR 6136)                                                                                                                                                                                                                                                                                                                                                                                                                                          </v>
          </cell>
          <cell r="C498" t="str">
            <v xml:space="preserve">UN    </v>
          </cell>
          <cell r="D498" t="str">
            <v>CR</v>
          </cell>
          <cell r="E498">
            <v>6.11</v>
          </cell>
        </row>
        <row r="499">
          <cell r="A499">
            <v>34576</v>
          </cell>
          <cell r="B499" t="str">
            <v xml:space="preserve">BLOCO DE CONCRETO ESTRUTURAL 19 X 19 X 39 CM, FBK 10 MPA (NBR 6136)                                                                                                                                                                                                                                                                                                                                                                                                                                       </v>
          </cell>
          <cell r="C499" t="str">
            <v xml:space="preserve">UN    </v>
          </cell>
          <cell r="D499" t="str">
            <v>CR</v>
          </cell>
          <cell r="E499">
            <v>6.74</v>
          </cell>
        </row>
        <row r="500">
          <cell r="A500">
            <v>34577</v>
          </cell>
          <cell r="B500" t="str">
            <v xml:space="preserve">BLOCO DE CONCRETO ESTRUTURAL 19 X 19 X 39 CM, FBK 12 MPA (NBR 6136)                                                                                                                                                                                                                                                                                                                                                                                                                                       </v>
          </cell>
          <cell r="C500" t="str">
            <v xml:space="preserve">UN    </v>
          </cell>
          <cell r="D500" t="str">
            <v>CR</v>
          </cell>
          <cell r="E500">
            <v>7.03</v>
          </cell>
        </row>
        <row r="501">
          <cell r="A501">
            <v>34578</v>
          </cell>
          <cell r="B501" t="str">
            <v xml:space="preserve">BLOCO DE CONCRETO ESTRUTURAL 19 X 19 X 39 CM, FBK 14 MPA (NBR 6136)                                                                                                                                                                                                                                                                                                                                                                                                                                       </v>
          </cell>
          <cell r="C501" t="str">
            <v xml:space="preserve">UN    </v>
          </cell>
          <cell r="D501" t="str">
            <v>CR</v>
          </cell>
          <cell r="E501">
            <v>7.62</v>
          </cell>
        </row>
        <row r="502">
          <cell r="A502">
            <v>34579</v>
          </cell>
          <cell r="B502" t="str">
            <v xml:space="preserve">BLOCO DE CONCRETO ESTRUTURAL 19 X 19 X 39 CM, FBK 16 MPA (NBR 6136)                                                                                                                                                                                                                                                                                                                                                                                                                                       </v>
          </cell>
          <cell r="C502" t="str">
            <v xml:space="preserve">UN    </v>
          </cell>
          <cell r="D502" t="str">
            <v>CR</v>
          </cell>
          <cell r="E502">
            <v>8.1300000000000008</v>
          </cell>
        </row>
        <row r="503">
          <cell r="A503">
            <v>25067</v>
          </cell>
          <cell r="B503" t="str">
            <v xml:space="preserve">BLOCO DE CONCRETO ESTRUTURAL 19 X 19 X 39 CM, FBK 4,5 MPA (NBR 6136)                                                                                                                                                                                                                                                                                                                                                                                                                                      </v>
          </cell>
          <cell r="C503" t="str">
            <v xml:space="preserve">UN    </v>
          </cell>
          <cell r="D503" t="str">
            <v>CR</v>
          </cell>
          <cell r="E503">
            <v>5.44</v>
          </cell>
        </row>
        <row r="504">
          <cell r="A504">
            <v>34580</v>
          </cell>
          <cell r="B504" t="str">
            <v xml:space="preserve">BLOCO DE CONCRETO ESTRUTURAL 19 X 19 X 39 CM, FBK 8 MPA (NBR 6136)                                                                                                                                                                                                                                                                                                                                                                                                                                        </v>
          </cell>
          <cell r="C504" t="str">
            <v xml:space="preserve">UN    </v>
          </cell>
          <cell r="D504" t="str">
            <v>CR</v>
          </cell>
          <cell r="E504">
            <v>6.07</v>
          </cell>
        </row>
        <row r="505">
          <cell r="A505">
            <v>25071</v>
          </cell>
          <cell r="B505" t="str">
            <v xml:space="preserve">BLOCO DE CONCRETO ESTRUTURAL 9 X 19 X 39 CM, FBK 4,5 MPA (NBR 6136)                                                                                                                                                                                                                                                                                                                                                                                                                                       </v>
          </cell>
          <cell r="C505" t="str">
            <v xml:space="preserve">UN    </v>
          </cell>
          <cell r="D505" t="str">
            <v>CR</v>
          </cell>
          <cell r="E505">
            <v>3.02</v>
          </cell>
        </row>
        <row r="506">
          <cell r="A506">
            <v>44171</v>
          </cell>
          <cell r="B506" t="str">
            <v xml:space="preserve">BLOCO DE ENGATE RAPIDO PARA BASTIDOR TIPO M10                                                                                                                                                                                                                                                                                                                                                                                                                                                             </v>
          </cell>
          <cell r="C506" t="str">
            <v xml:space="preserve">UN    </v>
          </cell>
          <cell r="D506" t="str">
            <v>AS</v>
          </cell>
          <cell r="E506">
            <v>21.21</v>
          </cell>
        </row>
        <row r="507">
          <cell r="A507">
            <v>38395</v>
          </cell>
          <cell r="B507" t="str">
            <v xml:space="preserve">BLOCO DE ESPUMA MULTIUSO *23 X 13 X 8* CM                                                                                                                                                                                                                                                                                                                                                                                                                                                                 </v>
          </cell>
          <cell r="C507" t="str">
            <v xml:space="preserve">UN    </v>
          </cell>
          <cell r="D507" t="str">
            <v>CR</v>
          </cell>
          <cell r="E507">
            <v>11.54</v>
          </cell>
        </row>
        <row r="508">
          <cell r="A508">
            <v>34583</v>
          </cell>
          <cell r="B508" t="str">
            <v xml:space="preserve">BLOCO DE GESSO COMPACTO / MACICO, BRANCO, E = 10 CM, DIMENSOES *67 X 50* CM                                                                                                                                                                                                                                                                                                                                                                                                                               </v>
          </cell>
          <cell r="C508" t="str">
            <v xml:space="preserve">M2    </v>
          </cell>
          <cell r="D508" t="str">
            <v>CR</v>
          </cell>
          <cell r="E508">
            <v>61.11</v>
          </cell>
        </row>
        <row r="509">
          <cell r="A509">
            <v>34584</v>
          </cell>
          <cell r="B509" t="str">
            <v xml:space="preserve">BLOCO DE GESSO VAZADO, BRANCO, E = *7* CM, DIMENSOES *67 X 50* CM                                                                                                                                                                                                                                                                                                                                                                                                                                         </v>
          </cell>
          <cell r="C509" t="str">
            <v xml:space="preserve">M2    </v>
          </cell>
          <cell r="D509" t="str">
            <v>CR</v>
          </cell>
          <cell r="E509">
            <v>44.81</v>
          </cell>
        </row>
        <row r="510">
          <cell r="A510">
            <v>709</v>
          </cell>
          <cell r="B510" t="str">
            <v xml:space="preserve">BLOCO DE POLIETILENO ALTA DENSIDADE, *27* X *30* X *100* CM, ACOMPANHADOS PLACAS  TERMINAIS  E LONGARINAS, PARA FUNDO DE FILTRO                                                                                                                                                                                                                                                                                                                                                                           </v>
          </cell>
          <cell r="C510" t="str">
            <v xml:space="preserve">M2    </v>
          </cell>
          <cell r="D510" t="str">
            <v>AS</v>
          </cell>
          <cell r="E510">
            <v>763.53</v>
          </cell>
        </row>
        <row r="511">
          <cell r="A511">
            <v>34599</v>
          </cell>
          <cell r="B511" t="str">
            <v xml:space="preserve">BLOCO DE VEDACAO CONCRETO APARENTE 9 X 19 X 39 CM (CLASSE C - NBR 6136)                                                                                                                                                                                                                                                                                                                                                                                                                                   </v>
          </cell>
          <cell r="C511" t="str">
            <v xml:space="preserve">UN    </v>
          </cell>
          <cell r="D511" t="str">
            <v>CR</v>
          </cell>
          <cell r="E511">
            <v>3.11</v>
          </cell>
        </row>
        <row r="512">
          <cell r="A512">
            <v>34592</v>
          </cell>
          <cell r="B512" t="str">
            <v xml:space="preserve">BLOCO DE VEDACAO CONCRETO 14 X 19 X 29 CM (CLASSE C - NBR 6136)                                                                                                                                                                                                                                                                                                                                                                                                                                           </v>
          </cell>
          <cell r="C512" t="str">
            <v xml:space="preserve">UN    </v>
          </cell>
          <cell r="D512" t="str">
            <v>CR</v>
          </cell>
          <cell r="E512">
            <v>3.46</v>
          </cell>
        </row>
        <row r="513">
          <cell r="A513">
            <v>37103</v>
          </cell>
          <cell r="B513" t="str">
            <v xml:space="preserve">BLOCO DE VEDACAO DE CONCRETO APARENTE 14 X 19 X 39 CM (CLASSE C - NBR 6136)                                                                                                                                                                                                                                                                                                                                                                                                                               </v>
          </cell>
          <cell r="C513" t="str">
            <v xml:space="preserve">UN    </v>
          </cell>
          <cell r="D513" t="str">
            <v>CR</v>
          </cell>
          <cell r="E513">
            <v>3.96</v>
          </cell>
        </row>
        <row r="514">
          <cell r="A514">
            <v>34555</v>
          </cell>
          <cell r="B514" t="str">
            <v xml:space="preserve">BLOCO DE VEDACAO DE CONCRETO APARENTE 19 X 19 X 39 CM  (CLASSE C - NBR 6136)                                                                                                                                                                                                                                                                                                                                                                                                                              </v>
          </cell>
          <cell r="C514" t="str">
            <v xml:space="preserve">UN    </v>
          </cell>
          <cell r="D514" t="str">
            <v>CR</v>
          </cell>
          <cell r="E514">
            <v>5.03</v>
          </cell>
        </row>
        <row r="515">
          <cell r="A515">
            <v>674</v>
          </cell>
          <cell r="B515" t="str">
            <v xml:space="preserve">BLOCO DE VEDACAO DE CONCRETO CELULAR AUTOCLAVADO 10 X 30 X 60 CM (E X A X C)                                                                                                                                                                                                                                                                                                                                                                                                                              </v>
          </cell>
          <cell r="C515" t="str">
            <v xml:space="preserve">M2    </v>
          </cell>
          <cell r="D515" t="str">
            <v>AS</v>
          </cell>
          <cell r="E515">
            <v>63.47</v>
          </cell>
        </row>
        <row r="516">
          <cell r="A516">
            <v>34600</v>
          </cell>
          <cell r="B516" t="str">
            <v xml:space="preserve">BLOCO DE VEDACAO DE CONCRETO CELULAR AUTOCLAVADO 15 X 30 X 60 CM (E X A X C)                                                                                                                                                                                                                                                                                                                                                                                                                              </v>
          </cell>
          <cell r="C516" t="str">
            <v xml:space="preserve">M2    </v>
          </cell>
          <cell r="D516" t="str">
            <v>AS</v>
          </cell>
          <cell r="E516">
            <v>93.23</v>
          </cell>
        </row>
        <row r="517">
          <cell r="A517">
            <v>652</v>
          </cell>
          <cell r="B517" t="str">
            <v xml:space="preserve">BLOCO DE VEDACAO DE CONCRETO CELULAR AUTOCLAVADO 20 X 30 X 60 CM (E X A X C)                                                                                                                                                                                                                                                                                                                                                                                                                              </v>
          </cell>
          <cell r="C517" t="str">
            <v xml:space="preserve">M2    </v>
          </cell>
          <cell r="D517" t="str">
            <v>AS</v>
          </cell>
          <cell r="E517">
            <v>142.81</v>
          </cell>
        </row>
        <row r="518">
          <cell r="A518">
            <v>651</v>
          </cell>
          <cell r="B518" t="str">
            <v xml:space="preserve">BLOCO DE VEDACAO DE CONCRETO 14 X 19 X 39 CM (CLASSE C - NBR 6136)                                                                                                                                                                                                                                                                                                                                                                                                                                        </v>
          </cell>
          <cell r="C518" t="str">
            <v xml:space="preserve">UN    </v>
          </cell>
          <cell r="D518" t="str">
            <v>CR</v>
          </cell>
          <cell r="E518">
            <v>3.81</v>
          </cell>
        </row>
        <row r="519">
          <cell r="A519">
            <v>654</v>
          </cell>
          <cell r="B519" t="str">
            <v xml:space="preserve">BLOCO DE VEDACAO DE CONCRETO 19 X 19 X 39 CM (CLASSE C - NBR 6136)                                                                                                                                                                                                                                                                                                                                                                                                                                        </v>
          </cell>
          <cell r="C519" t="str">
            <v xml:space="preserve">UN    </v>
          </cell>
          <cell r="D519" t="str">
            <v>CR</v>
          </cell>
          <cell r="E519">
            <v>4.7300000000000004</v>
          </cell>
        </row>
        <row r="520">
          <cell r="A520">
            <v>650</v>
          </cell>
          <cell r="B520" t="str">
            <v xml:space="preserve">BLOCO DE VEDACAO DE CONCRETO, 9 X 19 X 39 CM (CLASSE C - NBR 6136)                                                                                                                                                                                                                                                                                                                                                                                                                                        </v>
          </cell>
          <cell r="C520" t="str">
            <v xml:space="preserve">UN    </v>
          </cell>
          <cell r="D520" t="str">
            <v xml:space="preserve">C </v>
          </cell>
          <cell r="E520">
            <v>3.05</v>
          </cell>
        </row>
        <row r="521">
          <cell r="A521">
            <v>718</v>
          </cell>
          <cell r="B521" t="str">
            <v xml:space="preserve">BLOCO DE VIDRO / ELEMENTO VAZADO, INCOLOR, VENEZIANA, *20 X 20 X 6* CM (A X L X E)                                                                                                                                                                                                                                                                                                                                                                                                                        </v>
          </cell>
          <cell r="C521" t="str">
            <v xml:space="preserve">UN    </v>
          </cell>
          <cell r="D521" t="str">
            <v>AS</v>
          </cell>
          <cell r="E521">
            <v>17.77</v>
          </cell>
        </row>
        <row r="522">
          <cell r="A522">
            <v>11981</v>
          </cell>
          <cell r="B522" t="str">
            <v xml:space="preserve">BLOCO DE VIDRO / ELEMENTO VAZADO, INCOLOR, VENEZIANA, DE *20 X 10 X 8* CM (A X L X E)                                                                                                                                                                                                                                                                                                                                                                                                                     </v>
          </cell>
          <cell r="C522" t="str">
            <v xml:space="preserve">UN    </v>
          </cell>
          <cell r="D522" t="str">
            <v>AS</v>
          </cell>
          <cell r="E522">
            <v>17.27</v>
          </cell>
        </row>
        <row r="523">
          <cell r="A523">
            <v>34586</v>
          </cell>
          <cell r="B523" t="str">
            <v xml:space="preserve">BLOCO ESTRUTURAL CERAMICO 14 X 19 X 29 CM, 6,0 MPA (NBR 15270)                                                                                                                                                                                                                                                                                                                                                                                                                                            </v>
          </cell>
          <cell r="C523" t="str">
            <v xml:space="preserve">UN    </v>
          </cell>
          <cell r="D523" t="str">
            <v>CR</v>
          </cell>
          <cell r="E523">
            <v>2.5</v>
          </cell>
        </row>
        <row r="524">
          <cell r="A524">
            <v>38603</v>
          </cell>
          <cell r="B524" t="str">
            <v xml:space="preserve">BLOCO ESTRUTURAL CERAMICO 14 X 19 X 34 CM, 6,0 MPA (NBR 15270)                                                                                                                                                                                                                                                                                                                                                                                                                                            </v>
          </cell>
          <cell r="C524" t="str">
            <v xml:space="preserve">UN    </v>
          </cell>
          <cell r="D524" t="str">
            <v>CR</v>
          </cell>
          <cell r="E524">
            <v>3.02</v>
          </cell>
        </row>
        <row r="525">
          <cell r="A525">
            <v>34588</v>
          </cell>
          <cell r="B525" t="str">
            <v xml:space="preserve">BLOCO ESTRUTURAL CERAMICO 14 X 19 X 39 CM, 6,0 MPA (NBR 15270)                                                                                                                                                                                                                                                                                                                                                                                                                                            </v>
          </cell>
          <cell r="C525" t="str">
            <v xml:space="preserve">UN    </v>
          </cell>
          <cell r="D525" t="str">
            <v>CR</v>
          </cell>
          <cell r="E525">
            <v>3.26</v>
          </cell>
        </row>
        <row r="526">
          <cell r="A526">
            <v>34590</v>
          </cell>
          <cell r="B526" t="str">
            <v xml:space="preserve">BLOCO ESTRUTURAL CERAMICO 19 X 19 X 29 CM, 6,0 MPA (NBR 15270)                                                                                                                                                                                                                                                                                                                                                                                                                                            </v>
          </cell>
          <cell r="C526" t="str">
            <v xml:space="preserve">UN    </v>
          </cell>
          <cell r="D526" t="str">
            <v>CR</v>
          </cell>
          <cell r="E526">
            <v>2.98</v>
          </cell>
        </row>
        <row r="527">
          <cell r="A527">
            <v>34591</v>
          </cell>
          <cell r="B527" t="str">
            <v xml:space="preserve">BLOCO ESTRUTURAL CERAMICO 19 X 19 X 39 CM, 6,0 MPA (NBR 15270)                                                                                                                                                                                                                                                                                                                                                                                                                                            </v>
          </cell>
          <cell r="C527" t="str">
            <v xml:space="preserve">UN    </v>
          </cell>
          <cell r="D527" t="str">
            <v>CR</v>
          </cell>
          <cell r="E527">
            <v>4.04</v>
          </cell>
        </row>
        <row r="528">
          <cell r="A528">
            <v>40517</v>
          </cell>
          <cell r="B528" t="str">
            <v xml:space="preserve">BLOQUETE/PISO DE CONCRETO - MODELO BLOCO PISOGRAMA/CONCREGRAMA 2 FUROS, DIMENSOES APROX. DE 35 CM X 15 CM E ESPESSURA DE 7 CM (+/- 1 CM), COR NATURAL                                                                                                                                                                                                                                                                                                                                                     </v>
          </cell>
          <cell r="C528" t="str">
            <v xml:space="preserve">M2    </v>
          </cell>
          <cell r="D528" t="str">
            <v>CR</v>
          </cell>
          <cell r="E528">
            <v>53.2</v>
          </cell>
        </row>
        <row r="529">
          <cell r="A529">
            <v>40515</v>
          </cell>
          <cell r="B529" t="str">
            <v xml:space="preserve">BLOQUETE/PISO DE CONCRETO - MODELO PISOGRAMA/CONCREGRAMA/PAVI-GRADE/GRAMEIRO, DIMENSOES APROXIMADAS DE 60 CM X 45 CM E ESPESSURA DE 8 CM (+/- 1 CM), COR NATURAL                                                                                                                                                                                                                                                                                                                                          </v>
          </cell>
          <cell r="C529" t="str">
            <v xml:space="preserve">M2    </v>
          </cell>
          <cell r="D529" t="str">
            <v>CR</v>
          </cell>
          <cell r="E529">
            <v>119.7</v>
          </cell>
        </row>
        <row r="530">
          <cell r="A530">
            <v>40529</v>
          </cell>
          <cell r="B530" t="str">
            <v xml:space="preserve">BLOQUETE/PISO INTERTRAVADO DE CONCRETO - MODELO ONDA/16 FACES/RETANGULAR/TIJOLINHO/PAVER/HOLANDES/PARALELEPIPEDO, *22 CM X *11 CM, E = 10 CM, RESISTENCIA DE 50 MPA (NBR 9781), COR NATURAL                                                                                                                                                                                                                                                                                                               </v>
          </cell>
          <cell r="C530" t="str">
            <v xml:space="preserve">M2    </v>
          </cell>
          <cell r="D530" t="str">
            <v>CR</v>
          </cell>
          <cell r="E530">
            <v>76.47</v>
          </cell>
        </row>
        <row r="531">
          <cell r="A531">
            <v>36170</v>
          </cell>
          <cell r="B531" t="str">
            <v xml:space="preserve">BLOQUETE/PISO INTERTRAVADO DE CONCRETO - MODELO ONDA/16 FACES/RETANGULAR/TIJOLINHO/PAVER/HOLANDES/PARALELEPIPEDO, *22 CM X 11* CM, E = 8 CM, RESISTENCIA DE 35 MPA (NBR 9781), COR NATURAL                                                                                                                                                                                                                                                                                                                </v>
          </cell>
          <cell r="C531" t="str">
            <v xml:space="preserve">M2    </v>
          </cell>
          <cell r="D531" t="str">
            <v xml:space="preserve">C </v>
          </cell>
          <cell r="E531">
            <v>63.45</v>
          </cell>
        </row>
        <row r="532">
          <cell r="A532">
            <v>40524</v>
          </cell>
          <cell r="B532" t="str">
            <v xml:space="preserve">BLOQUETE/PISO INTERTRAVADO DE CONCRETO - MODELO ONDA/16 FACES/RETANGULAR/TIJOLINHO/PAVER/HOLANDES/PARALELEPIPEDO, 20 CM X 10 CM, E = 10 CM, RESISTENCIA DE 35 MPA (NBR 9781), COR NATURAL                                                                                                                                                                                                                                                                                                                 </v>
          </cell>
          <cell r="C532" t="str">
            <v xml:space="preserve">M2    </v>
          </cell>
          <cell r="D532" t="str">
            <v>CR</v>
          </cell>
          <cell r="E532">
            <v>74.81</v>
          </cell>
        </row>
        <row r="533">
          <cell r="A533">
            <v>36156</v>
          </cell>
          <cell r="B533" t="str">
            <v xml:space="preserve">BLOQUETE/PISO INTERTRAVADO DE CONCRETO - MODELO ONDA/16 FACES/RETANGULAR/TIJOLINHO/PAVER/HOLANDES/PARALELEPIPEDO, 20 CM X 10 CM, E = 6 CM, RESISTENCIA DE 35 MPA (NBR 9781), COLORIDO                                                                                                                                                                                                                                                                                                                     </v>
          </cell>
          <cell r="C533" t="str">
            <v xml:space="preserve">M2    </v>
          </cell>
          <cell r="D533" t="str">
            <v>CR</v>
          </cell>
          <cell r="E533">
            <v>58.18</v>
          </cell>
        </row>
        <row r="534">
          <cell r="A534">
            <v>36155</v>
          </cell>
          <cell r="B534" t="str">
            <v xml:space="preserve">BLOQUETE/PISO INTERTRAVADO DE CONCRETO - MODELO ONDA/16 FACES/RETANGULAR/TIJOLINHO/PAVER/HOLANDES/PARALELEPIPEDO, 20 CM X 10 CM, E = 6 CM, RESISTENCIA DE 35 MPA (NBR 9781), COR NATURAL                                                                                                                                                                                                                                                                                                                  </v>
          </cell>
          <cell r="C534" t="str">
            <v xml:space="preserve">M2    </v>
          </cell>
          <cell r="D534" t="str">
            <v>CR</v>
          </cell>
          <cell r="E534">
            <v>50.23</v>
          </cell>
        </row>
        <row r="535">
          <cell r="A535">
            <v>36154</v>
          </cell>
          <cell r="B535" t="str">
            <v xml:space="preserve">BLOQUETE/PISO INTERTRAVADO DE CONCRETO - MODELO ONDA/16 FACES/RETANGULAR/TIJOLINHO/PAVER/HOLANDES/PARALELEPIPEDO, 20 CM X 10 CM, E = 8 CM, RESISTENCIA DE 35 MPA (NBR 9781), COLORIDO                                                                                                                                                                                                                                                                                                                     </v>
          </cell>
          <cell r="C535" t="str">
            <v xml:space="preserve">M2    </v>
          </cell>
          <cell r="D535" t="str">
            <v>CR</v>
          </cell>
          <cell r="E535">
            <v>69.819999999999993</v>
          </cell>
        </row>
        <row r="536">
          <cell r="A536">
            <v>695</v>
          </cell>
          <cell r="B536" t="str">
            <v xml:space="preserve">BLOQUETE/PISO INTERTRAVADO DE CONCRETO - MODELO RAQUETE, *22 CM X 13,5* CM, E = 6 CM, RESISTENCIA DE 35 MPA (NBR 9781), COR NATURAL                                                                                                                                                                                                                                                                                                                                                                       </v>
          </cell>
          <cell r="C536" t="str">
            <v xml:space="preserve">M2    </v>
          </cell>
          <cell r="D536" t="str">
            <v>CR</v>
          </cell>
          <cell r="E536">
            <v>51.28</v>
          </cell>
        </row>
        <row r="537">
          <cell r="A537">
            <v>679</v>
          </cell>
          <cell r="B537" t="str">
            <v xml:space="preserve">BLOQUETE/PISO INTERTRAVADO DE CONCRETO - MODELO SEXTAVADO / HEXAGONAL, 25 CM X 25 CM, E = 10 CM, RESISTENCIA DE 35 MPA (NBR 9781), COR NATURAL                                                                                                                                                                                                                                                                                                                                                            </v>
          </cell>
          <cell r="C537" t="str">
            <v xml:space="preserve">M2    </v>
          </cell>
          <cell r="D537" t="str">
            <v>CR</v>
          </cell>
          <cell r="E537">
            <v>76.47</v>
          </cell>
        </row>
        <row r="538">
          <cell r="A538">
            <v>711</v>
          </cell>
          <cell r="B538" t="str">
            <v xml:space="preserve">BLOQUETE/PISO INTERTRAVADO DE CONCRETO - MODELO SEXTAVADO / HEXAGONAL, 25 CM X 25 CM, E = 6 CM, RESISTENCIA DE 35 MPA (NBR 9781), COR NATURAL                                                                                                                                                                                                                                                                                                                                                             </v>
          </cell>
          <cell r="C538" t="str">
            <v xml:space="preserve">M2    </v>
          </cell>
          <cell r="D538" t="str">
            <v>CR</v>
          </cell>
          <cell r="E538">
            <v>50.59</v>
          </cell>
        </row>
        <row r="539">
          <cell r="A539">
            <v>712</v>
          </cell>
          <cell r="B539" t="str">
            <v xml:space="preserve">BLOQUETE/PISO INTERTRAVADO DE CONCRETO - MODELO SEXTAVADO / HEXAGONAL, 25 CM X 25 CM, E = 8 CM, RESISTENCIA DE 35 MPA (NBR 9781), COR NATURAL                                                                                                                                                                                                                                                                                                                                                             </v>
          </cell>
          <cell r="C539" t="str">
            <v xml:space="preserve">M2    </v>
          </cell>
          <cell r="D539" t="str">
            <v>CR</v>
          </cell>
          <cell r="E539">
            <v>63.72</v>
          </cell>
        </row>
        <row r="540">
          <cell r="A540">
            <v>12614</v>
          </cell>
          <cell r="B540" t="str">
            <v xml:space="preserve">BOCAL PVC, PARA CALHA PLUVIAL, DIAMETRO DA SAIDA ENTRE *75 E 120* MM, PARA DRENAGEM PLUVIAL PREDIAL                                                                                                                                                                                                                                                                                                                                                                                                       </v>
          </cell>
          <cell r="C540" t="str">
            <v xml:space="preserve">UN    </v>
          </cell>
          <cell r="D540" t="str">
            <v>CR</v>
          </cell>
          <cell r="E540">
            <v>64.91</v>
          </cell>
        </row>
        <row r="541">
          <cell r="A541">
            <v>6140</v>
          </cell>
          <cell r="B541" t="str">
            <v xml:space="preserve">BOLSA DE LIGACAO EM PVC FLEXIVEL PARA VASO SANITARIO 1.1/2 " (40 MM)                                                                                                                                                                                                                                                                                                                                                                                                                                      </v>
          </cell>
          <cell r="C541" t="str">
            <v xml:space="preserve">UN    </v>
          </cell>
          <cell r="D541" t="str">
            <v>CR</v>
          </cell>
          <cell r="E541">
            <v>4.6100000000000003</v>
          </cell>
        </row>
        <row r="542">
          <cell r="A542">
            <v>38399</v>
          </cell>
          <cell r="B542" t="str">
            <v xml:space="preserve">BOLSA DE LONA PARA FERRAMENTAS *50 X 35 X 25* CM                                                                                                                                                                                                                                                                                                                                                                                                                                                          </v>
          </cell>
          <cell r="C542" t="str">
            <v xml:space="preserve">UN    </v>
          </cell>
          <cell r="D542" t="str">
            <v>CR</v>
          </cell>
          <cell r="E542">
            <v>247.02</v>
          </cell>
        </row>
        <row r="543">
          <cell r="A543">
            <v>735</v>
          </cell>
          <cell r="B543" t="str">
            <v xml:space="preserve">BOMBA CENTRIFUGA  MOTOR ELETRICO TRIFASICO 1,48HP  DIAMETRO DE SUCCAO X ELEVACAO 1" X 1", 4 ESTAGIOS, DIAMETRO DOS ROTORES 3 X 107 MM + 1 X 100 MM, HM/Q: 10 M / 5,3 M3/H A 70 M / 1,8 M3/H                                                                                                                                                                                                                                                                                                               </v>
          </cell>
          <cell r="C543" t="str">
            <v xml:space="preserve">UN    </v>
          </cell>
          <cell r="D543" t="str">
            <v>CR</v>
          </cell>
          <cell r="E543">
            <v>2804.23</v>
          </cell>
        </row>
        <row r="544">
          <cell r="A544">
            <v>736</v>
          </cell>
          <cell r="B544" t="str">
            <v xml:space="preserve">BOMBA CENTRIFUGA  MOTOR ELETRICO TRIFASICO 2,96HP, DIAMETRO DE SUCCAO X ELEVACAO 1 1/2" X 1 1/4", DIAMETRO DO ROTOR 148 MM, HM/Q: 34 M / 14,80 M3/H A 40 M / 8,60 M3/H                                                                                                                                                                                                                                                                                                                                    </v>
          </cell>
          <cell r="C544" t="str">
            <v xml:space="preserve">UN    </v>
          </cell>
          <cell r="D544" t="str">
            <v>CR</v>
          </cell>
          <cell r="E544">
            <v>2357.85</v>
          </cell>
        </row>
        <row r="545">
          <cell r="A545">
            <v>729</v>
          </cell>
          <cell r="B545" t="str">
            <v xml:space="preserve">BOMBA CENTRIFUGA COM MOTOR ELETRICO MONOFASICO, POTENCIA 0,33 HP,  BOCAIS 1" X 3/4", DIAMETRO DO ROTOR 99 MM, HM/Q = 4 MCA / 8,5 M3/H A 18 MCA / 0,90 M3/H                                                                                                                                                                                                                                                                                                                                                </v>
          </cell>
          <cell r="C545" t="str">
            <v xml:space="preserve">UN    </v>
          </cell>
          <cell r="D545" t="str">
            <v xml:space="preserve">C </v>
          </cell>
          <cell r="E545">
            <v>960.85</v>
          </cell>
        </row>
        <row r="546">
          <cell r="A546">
            <v>39925</v>
          </cell>
          <cell r="B546" t="str">
            <v xml:space="preserve">BOMBA CENTRIFUGA MONOESTAGIO COM MOTOR ELETRICO MONOFASICO, POTENCIA 15 HP,  DIAMETRO DO ROTOR *173* MM, HM/Q = *30* MCA / *90* M3/H A *45* MCA / *55* M3/H                                                                                                                                                                                                                                                                                                                                               </v>
          </cell>
          <cell r="C546" t="str">
            <v xml:space="preserve">UN    </v>
          </cell>
          <cell r="D546" t="str">
            <v>CR</v>
          </cell>
          <cell r="E546">
            <v>13884.19</v>
          </cell>
        </row>
        <row r="547">
          <cell r="A547">
            <v>731</v>
          </cell>
          <cell r="B547" t="str">
            <v xml:space="preserve">BOMBA CENTRIFUGA MOTOR ELETRICO MONOFASICO 0,49 HP  BOCAIS 1" X 3/4", DIAMETRO DO ROTOR 110 MM, HM/Q: 6 M / 8,3 M3/H A 20 M / 1,2 M3/H                                                                                                                                                                                                                                                                                                                                                                    </v>
          </cell>
          <cell r="C547" t="str">
            <v xml:space="preserve">UN    </v>
          </cell>
          <cell r="D547" t="str">
            <v>CR</v>
          </cell>
          <cell r="E547">
            <v>935.14</v>
          </cell>
        </row>
        <row r="548">
          <cell r="A548">
            <v>10575</v>
          </cell>
          <cell r="B548" t="str">
            <v xml:space="preserve">BOMBA CENTRIFUGA MOTOR ELETRICO MONOFASICO 0,50 CV DIAMETRO DE SUCCAO X ELEVACAO 3/4" X 3/4", MONOESTAGIO, DIAMETRO DOS ROTORES 114 MM, HM/Q: 2 M / 2,99 M3/H A 24 M / 0,71 M3/H                                                                                                                                                                                                                                                                                                                          </v>
          </cell>
          <cell r="C548" t="str">
            <v xml:space="preserve">UN    </v>
          </cell>
          <cell r="D548" t="str">
            <v>CR</v>
          </cell>
          <cell r="E548">
            <v>1459.36</v>
          </cell>
        </row>
        <row r="549">
          <cell r="A549">
            <v>733</v>
          </cell>
          <cell r="B549" t="str">
            <v xml:space="preserve">BOMBA CENTRIFUGA MOTOR ELETRICO MONOFASICO 0,74HP  DIAMETRO DE SUCCAO X ELEVACAO 1 1/4" X 1", DIAMETRO DO ROTOR 120 MM, HM/Q: 8 M / 7,70 M3/H A 24 M / 2,80 M3/H                                                                                                                                                                                                                                                                                                                                          </v>
          </cell>
          <cell r="C549" t="str">
            <v xml:space="preserve">UN    </v>
          </cell>
          <cell r="D549" t="str">
            <v>CR</v>
          </cell>
          <cell r="E549">
            <v>1597.82</v>
          </cell>
        </row>
        <row r="550">
          <cell r="A550">
            <v>732</v>
          </cell>
          <cell r="B550" t="str">
            <v xml:space="preserve">BOMBA CENTRIFUGA MOTOR ELETRICO TRIFASICO 0,99HP  DIAMETRO DE SUCCAO X ELEVACAO 1" X 1", DIAMETRO DO ROTOR 145 MM, HM/Q: 14 M / 8,4 M3/H A 40 M / 0,60 M3/H                                                                                                                                                                                                                                                                                                                                               </v>
          </cell>
          <cell r="C550" t="str">
            <v xml:space="preserve">UN    </v>
          </cell>
          <cell r="D550" t="str">
            <v>CR</v>
          </cell>
          <cell r="E550">
            <v>1576.34</v>
          </cell>
        </row>
        <row r="551">
          <cell r="A551">
            <v>737</v>
          </cell>
          <cell r="B551" t="str">
            <v xml:space="preserve">BOMBA CENTRIFUGA MOTOR ELETRICO TRIFASICO 14,8 HP, DIAMETRO DE SUCCAO X ELEVACAO 2 1/2" X 2", DIAMETRO DO ROTOR 195 MM, HM/Q: 62 M / 55,5 M3/H A 80 M / 31,50 M3/H                                                                                                                                                                                                                                                                                                                                        </v>
          </cell>
          <cell r="C551" t="str">
            <v xml:space="preserve">UN    </v>
          </cell>
          <cell r="D551" t="str">
            <v>CR</v>
          </cell>
          <cell r="E551">
            <v>8839.66</v>
          </cell>
        </row>
        <row r="552">
          <cell r="A552">
            <v>738</v>
          </cell>
          <cell r="B552" t="str">
            <v xml:space="preserve">BOMBA CENTRIFUGA MOTOR ELETRICO TRIFASICO 5HP, DIAMETRO DE SUCCAO X ELEVACAO 2" X 1 1/2", DIAMETRO DO ROTOR 155 MM, HM/Q: 40 M / 20,40 M3/H A 46 M / 9,20 M3/H                                                                                                                                                                                                                                                                                                                                            </v>
          </cell>
          <cell r="C552" t="str">
            <v xml:space="preserve">UN    </v>
          </cell>
          <cell r="D552" t="str">
            <v>CR</v>
          </cell>
          <cell r="E552">
            <v>4098.8900000000003</v>
          </cell>
        </row>
        <row r="553">
          <cell r="A553">
            <v>740</v>
          </cell>
          <cell r="B553" t="str">
            <v xml:space="preserve">BOMBA CENTRIFUGA MOTOR ELETRICO TRIFASICO 9,86 DIAMETRO DE SUCCAO X ELEVACAO 1" X 1", 4 ESTAGIOS, DIAMETRO DOS ROTORES 4 X 146 MM, HM/Q: 85 M / 14,9 M3/H A 140 M / 4,2 M3/H                                                                                                                                                                                                                                                                                                                              </v>
          </cell>
          <cell r="C553" t="str">
            <v xml:space="preserve">UN    </v>
          </cell>
          <cell r="D553" t="str">
            <v>CR</v>
          </cell>
          <cell r="E553">
            <v>8315.7999999999993</v>
          </cell>
        </row>
        <row r="554">
          <cell r="A554">
            <v>734</v>
          </cell>
          <cell r="B554" t="str">
            <v xml:space="preserve">BOMBA CENTRIFUGA,  MOTOR ELETRICO TRIFASICO 1,48HP  DIAMETRO DE SUCCAO X ELEVACAO 1 1/2" X 1", DIAMETRO DO ROTOR 117 MM, HM/Q: 10 M / 21,9 M3/H A 24 M / 6,1 M3/H                                                                                                                                                                                                                                                                                                                                         </v>
          </cell>
          <cell r="C554" t="str">
            <v xml:space="preserve">UN    </v>
          </cell>
          <cell r="D554" t="str">
            <v>CR</v>
          </cell>
          <cell r="E554">
            <v>1689.83</v>
          </cell>
        </row>
        <row r="555">
          <cell r="A555">
            <v>39008</v>
          </cell>
          <cell r="B555" t="str">
            <v xml:space="preserve">BOMBA DE PROJECAO DE CONCRETO SECO, POTENCIA 10 CV, VAZAO 3 M3/H                                                                                                                                                                                                                                                                                                                                                                                                                                          </v>
          </cell>
          <cell r="C555" t="str">
            <v xml:space="preserve">UN    </v>
          </cell>
          <cell r="D555" t="str">
            <v>CR</v>
          </cell>
          <cell r="E555">
            <v>59198.19</v>
          </cell>
        </row>
        <row r="556">
          <cell r="A556">
            <v>39009</v>
          </cell>
          <cell r="B556" t="str">
            <v xml:space="preserve">BOMBA DE PROJECAO DE CONCRETO SECO, POTENCIA 10 CV, VAZAO 6 M3/H                                                                                                                                                                                                                                                                                                                                                                                                                                          </v>
          </cell>
          <cell r="C556" t="str">
            <v xml:space="preserve">UN    </v>
          </cell>
          <cell r="D556" t="str">
            <v>CR</v>
          </cell>
          <cell r="E556">
            <v>63423.53</v>
          </cell>
        </row>
        <row r="557">
          <cell r="A557">
            <v>10587</v>
          </cell>
          <cell r="B557" t="str">
            <v xml:space="preserve">BOMBA SUBMERSA PARA POCOS TUBULARES PROFUNDOS DIAMETRO DE 4 POLEGADAS, ELETRICA, MONOFASICA, POTENCIA 0,49 HP, 13 ESTAGIOS, BOCAL DE DESCARGA DIAMETRO DE UMA POLEGADA E MEIA, HM/Q = 18 M / 1,90 M3/H A 85 M / 0,60 M3/H                                                                                                                                                                                                                                                                                 </v>
          </cell>
          <cell r="C557" t="str">
            <v xml:space="preserve">UN    </v>
          </cell>
          <cell r="D557" t="str">
            <v>AS</v>
          </cell>
          <cell r="E557">
            <v>3335.54</v>
          </cell>
        </row>
        <row r="558">
          <cell r="A558">
            <v>759</v>
          </cell>
          <cell r="B558" t="str">
            <v xml:space="preserve">BOMBA SUBMERSA PARA POCOS TUBULARES PROFUNDOS DIAMETRO DE 4 POLEGADAS, ELETRICA, TRIFASICA, POTENCIA 1,97 HP, 20 ESTAGIOS, BOCAL DE DESCARGA DIAMETRO DE UMA POLEGADA E MEIA, HM/Q = 18 M / 5,40 M3/H A 164 M / 0,80 M3/H                                                                                                                                                                                                                                                                                 </v>
          </cell>
          <cell r="C558" t="str">
            <v xml:space="preserve">UN    </v>
          </cell>
          <cell r="D558" t="str">
            <v>AS</v>
          </cell>
          <cell r="E558">
            <v>4795.8500000000004</v>
          </cell>
        </row>
        <row r="559">
          <cell r="A559">
            <v>761</v>
          </cell>
          <cell r="B559" t="str">
            <v xml:space="preserve">BOMBA SUBMERSA PARA POCOS TUBULARES PROFUNDOS DIAMETRO DE 4 POLEGADAS, ELETRICA, TRIFASICA, POTENCIA 5,42 HP, 15 ESTAGIOS, BOCAL DE DESCARGA DIAMETRO DE 2 POLEGADAS, HM/Q = 18 M / 18,10 M3/H A 121 M / 2,90 M3/H                                                                                                                                                                                                                                                                                        </v>
          </cell>
          <cell r="C559" t="str">
            <v xml:space="preserve">UN    </v>
          </cell>
          <cell r="D559" t="str">
            <v>AS</v>
          </cell>
          <cell r="E559">
            <v>8129.36</v>
          </cell>
        </row>
        <row r="560">
          <cell r="A560">
            <v>750</v>
          </cell>
          <cell r="B560" t="str">
            <v xml:space="preserve">BOMBA SUBMERSA PARA POCOS TUBULARES PROFUNDOS DIAMETRO DE 4 POLEGADAS, ELETRICA, TRIFASICA, POTENCIA 5,42 HP, 29 ESTAGIOS, BOCAL DE DESCARGA DE UMA POLEGADA E MEIA, HM/Q = 18 M / 8,10 M3/H A 201 M / 3,2 M3/H                                                                                                                                                                                                                                                                                           </v>
          </cell>
          <cell r="C560" t="str">
            <v xml:space="preserve">UN    </v>
          </cell>
          <cell r="D560" t="str">
            <v>AS</v>
          </cell>
          <cell r="E560">
            <v>7718.18</v>
          </cell>
        </row>
        <row r="561">
          <cell r="A561">
            <v>755</v>
          </cell>
          <cell r="B561" t="str">
            <v xml:space="preserve">BOMBA SUBMERSA PARA POCOS TUBULARES PROFUNDOS DIAMETRO DE 6 POLEGADAS, ELETRICA, TRIFASICA, POTENCIA 27,12 HP, 7 ESTAGIOS, BOCAL DE DESCARGA DIAMETRO DE 4 POLEGADAS, HM/Q = 13,9 M / 90 M3/H A 44,0 M / 25,0 M3/H                                                                                                                                                                                                                                                                                        </v>
          </cell>
          <cell r="C561" t="str">
            <v xml:space="preserve">UN    </v>
          </cell>
          <cell r="D561" t="str">
            <v>AS</v>
          </cell>
          <cell r="E561">
            <v>31671.69</v>
          </cell>
        </row>
        <row r="562">
          <cell r="A562">
            <v>749</v>
          </cell>
          <cell r="B562" t="str">
            <v xml:space="preserve">BOMBA SUBMERSA PARA POCOS TUBULARES PROFUNDOS DIAMETRO DE 6 POLEGADAS, ELETRICA, TRIFASICA, POTENCIA 3,45 HP, 5 ESTAGIOS, BOCAL DE DESCARGA DIAMETRO DE 2 POLEGADAS, HM/Q = 68,5 M / 6,12 M3/H A 39,5 M / 14,04 M3/H                                                                                                                                                                                                                                                                                      </v>
          </cell>
          <cell r="C562" t="str">
            <v xml:space="preserve">UN    </v>
          </cell>
          <cell r="D562" t="str">
            <v>AS</v>
          </cell>
          <cell r="E562">
            <v>11648.26</v>
          </cell>
        </row>
        <row r="563">
          <cell r="A563">
            <v>756</v>
          </cell>
          <cell r="B563" t="str">
            <v xml:space="preserve">BOMBA SUBMERSA PARA POCOS TUBULARES PROFUNDOS DIAMETRO DE 6 POLEGADAS, ELETRICA, TRIFASICA, POTENCIA 32 HP, 9 ESTAGIOS, BOCAL DE DESCARGA DIAMETRO DE 4 POLEGADAS, HM/Q = 114,0 M / 13,9 M3/H A 57,0 M / 25,0 M3/H                                                                                                                                                                                                                                                                                        </v>
          </cell>
          <cell r="C563" t="str">
            <v xml:space="preserve">UN    </v>
          </cell>
          <cell r="D563" t="str">
            <v>AS</v>
          </cell>
          <cell r="E563">
            <v>34542.22</v>
          </cell>
        </row>
        <row r="564">
          <cell r="A564">
            <v>757</v>
          </cell>
          <cell r="B564" t="str">
            <v xml:space="preserve">BOMBA SUBMERSIVEL,  ELETRICA, TRIFASICA, POTENCIA 6 HP, DIAMETRO DO ROTOR 127 MM, BOCAL DE SAIDA DIAMETRO DE 3 POLEGADAS, HM/Q = 7 M / 66,90 M3/H A 26 M / 2,88 M3/H                                                                                                                                                                                                                                                                                                                                      </v>
          </cell>
          <cell r="C564" t="str">
            <v xml:space="preserve">UN    </v>
          </cell>
          <cell r="D564" t="str">
            <v>AS</v>
          </cell>
          <cell r="E564">
            <v>15684.37</v>
          </cell>
        </row>
        <row r="565">
          <cell r="A565">
            <v>10588</v>
          </cell>
          <cell r="B565" t="str">
            <v xml:space="preserve">BOMBA SUBMERSIVEL, ELETRICA, TRIFASICA, POTENCIA 0,98 HP, DIAMETRO DO ROTOR 142 MM SEMIABERTO, BOCAL DE SAIDA DIAMETRO DE 2 POLEGADAS, HM/Q = 2 M / 32 M3/H A 8 M / 16 M3/H                                                                                                                                                                                                                                                                                                                               </v>
          </cell>
          <cell r="C565" t="str">
            <v xml:space="preserve">UN    </v>
          </cell>
          <cell r="D565" t="str">
            <v>AS</v>
          </cell>
          <cell r="E565">
            <v>3462.71</v>
          </cell>
        </row>
        <row r="566">
          <cell r="A566">
            <v>10592</v>
          </cell>
          <cell r="B566" t="str">
            <v xml:space="preserve">BOMBA SUBMERSIVEL, ELETRICA, TRIFASICA, POTENCIA 0,99 HP, DIAMETRO ROTOR 98 MM SEMIABERTO, BOCAL DE SAIDA DIAMETRO 2 POLEGADAS, HM/Q = 2 M / 28,90 M3/H A 14 M / 7 M3/H                                                                                                                                                                                                                                                                                                                                   </v>
          </cell>
          <cell r="C566" t="str">
            <v xml:space="preserve">UN    </v>
          </cell>
          <cell r="D566" t="str">
            <v>AS</v>
          </cell>
          <cell r="E566">
            <v>4182.5</v>
          </cell>
        </row>
        <row r="567">
          <cell r="A567">
            <v>10589</v>
          </cell>
          <cell r="B567" t="str">
            <v xml:space="preserve">BOMBA SUBMERSIVEL, ELETRICA, TRIFASICA, POTENCIA 1,97 HP, DIAMETRO DO ROTOR 144 MM SEMIABERTO, BOCAL DE SAIDA DIAMETRO DE 2 POLEGADAS, HM/Q = 2 M / 26,8 M3/H A 28 M / 4,6 M3/H                                                                                                                                                                                                                                                                                                                           </v>
          </cell>
          <cell r="C567" t="str">
            <v xml:space="preserve">UN    </v>
          </cell>
          <cell r="D567" t="str">
            <v>AS</v>
          </cell>
          <cell r="E567">
            <v>5618.92</v>
          </cell>
        </row>
        <row r="568">
          <cell r="A568">
            <v>760</v>
          </cell>
          <cell r="B568" t="str">
            <v xml:space="preserve">BOMBA SUBMERSIVEL, ELETRICA, TRIFASICA, POTENCIA 13 HP, DIAMETRO DO ROTOR 170 MM, BOCAL DE SAIDA DIAMETRO DE 3 POLEGADAS, HM/Q = 11 M / 68,40 M3/H A 72 M / 3,6 M3/H                                                                                                                                                                                                                                                                                                                                      </v>
          </cell>
          <cell r="C568" t="str">
            <v xml:space="preserve">UN    </v>
          </cell>
          <cell r="D568" t="str">
            <v>AS</v>
          </cell>
          <cell r="E568">
            <v>31368.75</v>
          </cell>
        </row>
        <row r="569">
          <cell r="A569">
            <v>751</v>
          </cell>
          <cell r="B569" t="str">
            <v xml:space="preserve">BOMBA SUBMERSIVEL, ELETRICA, TRIFASICA, POTENCIA 2,96 HP, DIAMETRO DO ROTOR 144 MM SEMIABERTO, BOCAL DE SAIDA DIAMETRO DE DUAS POLEGADAS, HM/Q = 2 M / 38,8 M3/H A 28 M / 5 M3/H                                                                                                                                                                                                                                                                                                                          </v>
          </cell>
          <cell r="C569" t="str">
            <v xml:space="preserve">UN    </v>
          </cell>
          <cell r="D569" t="str">
            <v>AS</v>
          </cell>
          <cell r="E569">
            <v>4940.57</v>
          </cell>
        </row>
        <row r="570">
          <cell r="A570">
            <v>754</v>
          </cell>
          <cell r="B570" t="str">
            <v xml:space="preserve">BOMBA SUBMERSIVEL, ELETRICA, TRIFASICA, POTENCIA 3,75 HP, DIAMETRO DO ROTOR 90 MM SEMIABERTO, BOCAL DE SAIDA DIAMETRO DE 2 POLEGADAS, HM/Q = 5 M / 61,2 M3/H A 25,5 M / 3,6 M3/H                                                                                                                                                                                                                                                                                                                          </v>
          </cell>
          <cell r="C570" t="str">
            <v xml:space="preserve">UN    </v>
          </cell>
          <cell r="D570" t="str">
            <v>AS</v>
          </cell>
          <cell r="E570">
            <v>7842.18</v>
          </cell>
        </row>
        <row r="571">
          <cell r="A571">
            <v>44489</v>
          </cell>
          <cell r="B571" t="str">
            <v xml:space="preserve">BOMBA TRIPLEX COM MOTOR A DIESEL, NACIONAL, DIAMETRO DE SUCCAO DE 2  1/2''                                                                                                                                                                                                                                                                                                                                                                                                                                </v>
          </cell>
          <cell r="C571" t="str">
            <v xml:space="preserve">UN    </v>
          </cell>
          <cell r="D571" t="str">
            <v>CR</v>
          </cell>
          <cell r="E571">
            <v>238866.88</v>
          </cell>
        </row>
        <row r="572">
          <cell r="A572">
            <v>39917</v>
          </cell>
          <cell r="B572" t="str">
            <v xml:space="preserve">BOMBA TRIPLEX, PARA INJECAO DE CALDA DE CIMENTO, VAZAO MAXIMA DE *100* LITROS/MINUTO, PRESSAO MAXIMA DE *70* BAR, POTENCIA DE 15 CV                                                                                                                                                                                                                                                                                                                                                                       </v>
          </cell>
          <cell r="C572" t="str">
            <v xml:space="preserve">UN    </v>
          </cell>
          <cell r="D572" t="str">
            <v>CR</v>
          </cell>
          <cell r="E572">
            <v>90932.7</v>
          </cell>
        </row>
        <row r="573">
          <cell r="A573">
            <v>38167</v>
          </cell>
          <cell r="B573" t="str">
            <v xml:space="preserve">BORBOLETA PARA JANELA TIPO GUILHOTINA, EM ZAMAC CROMADO                                                                                                                                                                                                                                                                                                                                                                                                                                                   </v>
          </cell>
          <cell r="C573" t="str">
            <v xml:space="preserve">PAR   </v>
          </cell>
          <cell r="D573" t="str">
            <v>CR</v>
          </cell>
          <cell r="E573">
            <v>30.63</v>
          </cell>
        </row>
        <row r="574">
          <cell r="A574">
            <v>36145</v>
          </cell>
          <cell r="B574" t="str">
            <v xml:space="preserve">BOTA DE PVC PRETA, CANO MEDIO, SEM FORRO                                                                                                                                                                                                                                                                                                                                                                                                                                                                  </v>
          </cell>
          <cell r="C574" t="str">
            <v xml:space="preserve">PAR   </v>
          </cell>
          <cell r="D574" t="str">
            <v>CR</v>
          </cell>
          <cell r="E574">
            <v>40.03</v>
          </cell>
        </row>
        <row r="575">
          <cell r="A575">
            <v>12893</v>
          </cell>
          <cell r="B575" t="str">
            <v xml:space="preserve">BOTA DE SEGURANCA COM BIQUEIRA DE ACO E COLARINHO ACOLCHOADO                                                                                                                                                                                                                                                                                                                                                                                                                                              </v>
          </cell>
          <cell r="C575" t="str">
            <v xml:space="preserve">PAR   </v>
          </cell>
          <cell r="D575" t="str">
            <v>CR</v>
          </cell>
          <cell r="E575">
            <v>66.72</v>
          </cell>
        </row>
        <row r="576">
          <cell r="A576">
            <v>11685</v>
          </cell>
          <cell r="B576" t="str">
            <v xml:space="preserve">BRACO / CANO PARA CHUVEIRO ELETRICO, EM ALUMINIO, 30 CM X 1/2 "                                                                                                                                                                                                                                                                                                                                                                                                                                           </v>
          </cell>
          <cell r="C576" t="str">
            <v xml:space="preserve">UN    </v>
          </cell>
          <cell r="D576" t="str">
            <v>CR</v>
          </cell>
          <cell r="E576">
            <v>54.8</v>
          </cell>
        </row>
        <row r="577">
          <cell r="A577">
            <v>11680</v>
          </cell>
          <cell r="B577" t="str">
            <v xml:space="preserve">BRACO OU HASTE COM CANOPLA PLASTICA, 1/2 ", PARA CHUVEIRO SIMPLES                                                                                                                                                                                                                                                                                                                                                                                                                                         </v>
          </cell>
          <cell r="C577" t="str">
            <v xml:space="preserve">UN    </v>
          </cell>
          <cell r="D577" t="str">
            <v>CR</v>
          </cell>
          <cell r="E577">
            <v>19.48</v>
          </cell>
        </row>
        <row r="578">
          <cell r="A578">
            <v>11679</v>
          </cell>
          <cell r="B578" t="str">
            <v xml:space="preserve">BRACO OU HASTE RETA COM CANOPLA PLASTICA, 1/2 ", PARA CHUVEIRO ELETRICO                                                                                                                                                                                                                                                                                                                                                                                                                                   </v>
          </cell>
          <cell r="C578" t="str">
            <v xml:space="preserve">UN    </v>
          </cell>
          <cell r="D578" t="str">
            <v>CR</v>
          </cell>
          <cell r="E578">
            <v>26.42</v>
          </cell>
        </row>
        <row r="579">
          <cell r="A579">
            <v>2512</v>
          </cell>
          <cell r="B579" t="str">
            <v xml:space="preserve">BRACO P/ LUMINARIA PUBLICA 1 X 1,50M ROMAGNOLE OU EQUIV                                                                                                                                                                                                                                                                                                                                                                                                                                                   </v>
          </cell>
          <cell r="C579" t="str">
            <v xml:space="preserve">UN    </v>
          </cell>
          <cell r="D579" t="str">
            <v>AS</v>
          </cell>
          <cell r="E579">
            <v>37.71</v>
          </cell>
        </row>
        <row r="580">
          <cell r="A580">
            <v>4374</v>
          </cell>
          <cell r="B580" t="str">
            <v xml:space="preserve">BUCHA DE NYLON SEM ABA S10                                                                                                                                                                                                                                                                                                                                                                                                                                                                                </v>
          </cell>
          <cell r="C580" t="str">
            <v xml:space="preserve">UN    </v>
          </cell>
          <cell r="D580" t="str">
            <v>CR</v>
          </cell>
          <cell r="E580">
            <v>0.22</v>
          </cell>
        </row>
        <row r="581">
          <cell r="A581">
            <v>7568</v>
          </cell>
          <cell r="B581" t="str">
            <v xml:space="preserve">BUCHA DE NYLON SEM ABA S10, COM PARAFUSO DE 6,10 X 65 MM EM ACO ZINCADO COM ROSCA SOBERBA, CABECA CHATA E FENDA PHILLIPS                                                                                                                                                                                                                                                                                                                                                                                  </v>
          </cell>
          <cell r="C581" t="str">
            <v xml:space="preserve">UN    </v>
          </cell>
          <cell r="D581" t="str">
            <v>CR</v>
          </cell>
          <cell r="E581">
            <v>0.36</v>
          </cell>
        </row>
        <row r="582">
          <cell r="A582">
            <v>7584</v>
          </cell>
          <cell r="B582" t="str">
            <v xml:space="preserve">BUCHA DE NYLON SEM ABA S12, COM PARAFUSO DE 5/16" X 80 MM EM ACO ZINCADO COM ROSCA SOBERBA E CABECA SEXTAVADA                                                                                                                                                                                                                                                                                                                                                                                             </v>
          </cell>
          <cell r="C582" t="str">
            <v xml:space="preserve">UN    </v>
          </cell>
          <cell r="D582" t="str">
            <v>CR</v>
          </cell>
          <cell r="E582">
            <v>0.56000000000000005</v>
          </cell>
        </row>
        <row r="583">
          <cell r="A583">
            <v>11945</v>
          </cell>
          <cell r="B583" t="str">
            <v xml:space="preserve">BUCHA DE NYLON SEM ABA S4                                                                                                                                                                                                                                                                                                                                                                                                                                                                                 </v>
          </cell>
          <cell r="C583" t="str">
            <v xml:space="preserve">UN    </v>
          </cell>
          <cell r="D583" t="str">
            <v>CR</v>
          </cell>
          <cell r="E583">
            <v>0.03</v>
          </cell>
        </row>
        <row r="584">
          <cell r="A584">
            <v>11946</v>
          </cell>
          <cell r="B584" t="str">
            <v xml:space="preserve">BUCHA DE NYLON SEM ABA S5                                                                                                                                                                                                                                                                                                                                                                                                                                                                                 </v>
          </cell>
          <cell r="C584" t="str">
            <v xml:space="preserve">UN    </v>
          </cell>
          <cell r="D584" t="str">
            <v>CR</v>
          </cell>
          <cell r="E584">
            <v>0.04</v>
          </cell>
        </row>
        <row r="585">
          <cell r="A585">
            <v>4375</v>
          </cell>
          <cell r="B585" t="str">
            <v xml:space="preserve">BUCHA DE NYLON SEM ABA S6                                                                                                                                                                                                                                                                                                                                                                                                                                                                                 </v>
          </cell>
          <cell r="C585" t="str">
            <v xml:space="preserve">UN    </v>
          </cell>
          <cell r="D585" t="str">
            <v xml:space="preserve">C </v>
          </cell>
          <cell r="E585">
            <v>0.06</v>
          </cell>
        </row>
        <row r="586">
          <cell r="A586">
            <v>11950</v>
          </cell>
          <cell r="B586" t="str">
            <v xml:space="preserve">BUCHA DE NYLON SEM ABA S6, COM PARAFUSO DE 4,20 X 40 MM EM ACO ZINCADO COM ROSCA SOBERBA, CABECA CHATA E FENDA PHILLIPS                                                                                                                                                                                                                                                                                                                                                                                   </v>
          </cell>
          <cell r="C586" t="str">
            <v xml:space="preserve">UN    </v>
          </cell>
          <cell r="D586" t="str">
            <v>CR</v>
          </cell>
          <cell r="E586">
            <v>0.12</v>
          </cell>
        </row>
        <row r="587">
          <cell r="A587">
            <v>4376</v>
          </cell>
          <cell r="B587" t="str">
            <v xml:space="preserve">BUCHA DE NYLON SEM ABA S8                                                                                                                                                                                                                                                                                                                                                                                                                                                                                 </v>
          </cell>
          <cell r="C587" t="str">
            <v xml:space="preserve">UN    </v>
          </cell>
          <cell r="D587" t="str">
            <v>CR</v>
          </cell>
          <cell r="E587">
            <v>0.11</v>
          </cell>
        </row>
        <row r="588">
          <cell r="A588">
            <v>7583</v>
          </cell>
          <cell r="B588" t="str">
            <v xml:space="preserve">BUCHA DE NYLON SEM ABA S8, COM PARAFUSO DE 4,80 X 50 MM EM ACO ZINCADO COM ROSCA SOBERBA, CABECA CHATA E FENDA PHILLIPS                                                                                                                                                                                                                                                                                                                                                                                   </v>
          </cell>
          <cell r="C588" t="str">
            <v xml:space="preserve">UN    </v>
          </cell>
          <cell r="D588" t="str">
            <v>CR</v>
          </cell>
          <cell r="E588">
            <v>0.25</v>
          </cell>
        </row>
        <row r="589">
          <cell r="A589">
            <v>4350</v>
          </cell>
          <cell r="B589" t="str">
            <v xml:space="preserve">BUCHA DE NYLON, DIAMETRO DO FURO 8 MM, COMPRIMENTO 40 MM, COM PARAFUSO DE ROSCA SOBERBA, CABECA CHATA, FENDA SIMPLES, 4,8 X 50 MM                                                                                                                                                                                                                                                                                                                                                                         </v>
          </cell>
          <cell r="C589" t="str">
            <v xml:space="preserve">UN    </v>
          </cell>
          <cell r="D589" t="str">
            <v>CR</v>
          </cell>
          <cell r="E589">
            <v>0.79</v>
          </cell>
        </row>
        <row r="590">
          <cell r="A590">
            <v>44400</v>
          </cell>
          <cell r="B590" t="str">
            <v xml:space="preserve">BUCHA DE REDUCAO CPVC, SOLDAVEL, 54 X 28 MM, PARA AGUA QUENTE                                                                                                                                                                                                                                                                                                                                                                                                                                             </v>
          </cell>
          <cell r="C590" t="str">
            <v xml:space="preserve">UN    </v>
          </cell>
          <cell r="D590" t="str">
            <v>AS</v>
          </cell>
          <cell r="E590">
            <v>26.69</v>
          </cell>
        </row>
        <row r="591">
          <cell r="A591">
            <v>39886</v>
          </cell>
          <cell r="B591" t="str">
            <v xml:space="preserve">BUCHA DE REDUCAO DE COBRE (REF 600-2) SEM ANEL DE SOLDA, PONTA X BOLSA, 22 X 15 MM                                                                                                                                                                                                                                                                                                                                                                                                                        </v>
          </cell>
          <cell r="C591" t="str">
            <v xml:space="preserve">UN    </v>
          </cell>
          <cell r="D591" t="str">
            <v>AS</v>
          </cell>
          <cell r="E591">
            <v>5.82</v>
          </cell>
        </row>
        <row r="592">
          <cell r="A592">
            <v>39887</v>
          </cell>
          <cell r="B592" t="str">
            <v xml:space="preserve">BUCHA DE REDUCAO DE COBRE (REF 600-2) SEM ANEL DE SOLDA, PONTA X BOLSA, 28 X 22 MM                                                                                                                                                                                                                                                                                                                                                                                                                        </v>
          </cell>
          <cell r="C592" t="str">
            <v xml:space="preserve">UN    </v>
          </cell>
          <cell r="D592" t="str">
            <v>AS</v>
          </cell>
          <cell r="E592">
            <v>8.73</v>
          </cell>
        </row>
        <row r="593">
          <cell r="A593">
            <v>39888</v>
          </cell>
          <cell r="B593" t="str">
            <v xml:space="preserve">BUCHA DE REDUCAO DE COBRE (REF 600-2) SEM ANEL DE SOLDA, PONTA X BOLSA, 35 X 28 MM                                                                                                                                                                                                                                                                                                                                                                                                                        </v>
          </cell>
          <cell r="C593" t="str">
            <v xml:space="preserve">UN    </v>
          </cell>
          <cell r="D593" t="str">
            <v>AS</v>
          </cell>
          <cell r="E593">
            <v>19.97</v>
          </cell>
        </row>
        <row r="594">
          <cell r="A594">
            <v>39890</v>
          </cell>
          <cell r="B594" t="str">
            <v xml:space="preserve">BUCHA DE REDUCAO DE COBRE (REF 600-2) SEM ANEL DE SOLDA, PONTA X BOLSA, 42 X 35 MM                                                                                                                                                                                                                                                                                                                                                                                                                        </v>
          </cell>
          <cell r="C594" t="str">
            <v xml:space="preserve">UN    </v>
          </cell>
          <cell r="D594" t="str">
            <v>AS</v>
          </cell>
          <cell r="E594">
            <v>34.08</v>
          </cell>
        </row>
        <row r="595">
          <cell r="A595">
            <v>39891</v>
          </cell>
          <cell r="B595" t="str">
            <v xml:space="preserve">BUCHA DE REDUCAO DE COBRE (REF 600-2) SEM ANEL DE SOLDA, PONTA X BOLSA, 54 X 42 MM                                                                                                                                                                                                                                                                                                                                                                                                                        </v>
          </cell>
          <cell r="C595" t="str">
            <v xml:space="preserve">UN    </v>
          </cell>
          <cell r="D595" t="str">
            <v>AS</v>
          </cell>
          <cell r="E595">
            <v>48.06</v>
          </cell>
        </row>
        <row r="596">
          <cell r="A596">
            <v>39892</v>
          </cell>
          <cell r="B596" t="str">
            <v xml:space="preserve">BUCHA DE REDUCAO DE COBRE (REF 600-2) SEM ANEL DE SOLDA, PONTA X BOLSA, 66 X 54 MM                                                                                                                                                                                                                                                                                                                                                                                                                        </v>
          </cell>
          <cell r="C596" t="str">
            <v xml:space="preserve">UN    </v>
          </cell>
          <cell r="D596" t="str">
            <v>AS</v>
          </cell>
          <cell r="E596">
            <v>149.81</v>
          </cell>
        </row>
        <row r="597">
          <cell r="A597">
            <v>790</v>
          </cell>
          <cell r="B597" t="str">
            <v xml:space="preserve">BUCHA DE REDUCAO DE FERRO GALVANIZADO, COM ROSCA BSP, DE 1 1/2" X 1 1/4"                                                                                                                                                                                                                                                                                                                                                                                                                                  </v>
          </cell>
          <cell r="C597" t="str">
            <v xml:space="preserve">UN    </v>
          </cell>
          <cell r="D597" t="str">
            <v>CR</v>
          </cell>
          <cell r="E597">
            <v>16.8</v>
          </cell>
        </row>
        <row r="598">
          <cell r="A598">
            <v>766</v>
          </cell>
          <cell r="B598" t="str">
            <v xml:space="preserve">BUCHA DE REDUCAO DE FERRO GALVANIZADO, COM ROSCA BSP, DE 1 1/2" X 1/2"                                                                                                                                                                                                                                                                                                                                                                                                                                    </v>
          </cell>
          <cell r="C598" t="str">
            <v xml:space="preserve">UN    </v>
          </cell>
          <cell r="D598" t="str">
            <v>CR</v>
          </cell>
          <cell r="E598">
            <v>16.8</v>
          </cell>
        </row>
        <row r="599">
          <cell r="A599">
            <v>791</v>
          </cell>
          <cell r="B599" t="str">
            <v xml:space="preserve">BUCHA DE REDUCAO DE FERRO GALVANIZADO, COM ROSCA BSP, DE 1 1/2" X 1"                                                                                                                                                                                                                                                                                                                                                                                                                                      </v>
          </cell>
          <cell r="C599" t="str">
            <v xml:space="preserve">UN    </v>
          </cell>
          <cell r="D599" t="str">
            <v>CR</v>
          </cell>
          <cell r="E599">
            <v>16.8</v>
          </cell>
        </row>
        <row r="600">
          <cell r="A600">
            <v>767</v>
          </cell>
          <cell r="B600" t="str">
            <v xml:space="preserve">BUCHA DE REDUCAO DE FERRO GALVANIZADO, COM ROSCA BSP, DE 1 1/2" X 3/4"                                                                                                                                                                                                                                                                                                                                                                                                                                    </v>
          </cell>
          <cell r="C600" t="str">
            <v xml:space="preserve">UN    </v>
          </cell>
          <cell r="D600" t="str">
            <v>CR</v>
          </cell>
          <cell r="E600">
            <v>16.8</v>
          </cell>
        </row>
        <row r="601">
          <cell r="A601">
            <v>768</v>
          </cell>
          <cell r="B601" t="str">
            <v xml:space="preserve">BUCHA DE REDUCAO DE FERRO GALVANIZADO, COM ROSCA BSP, DE 1 1/4" X 1/2"                                                                                                                                                                                                                                                                                                                                                                                                                                    </v>
          </cell>
          <cell r="C601" t="str">
            <v xml:space="preserve">UN    </v>
          </cell>
          <cell r="D601" t="str">
            <v>CR</v>
          </cell>
          <cell r="E601">
            <v>13.19</v>
          </cell>
        </row>
        <row r="602">
          <cell r="A602">
            <v>789</v>
          </cell>
          <cell r="B602" t="str">
            <v xml:space="preserve">BUCHA DE REDUCAO DE FERRO GALVANIZADO, COM ROSCA BSP, DE 1 1/4" X 1"                                                                                                                                                                                                                                                                                                                                                                                                                                      </v>
          </cell>
          <cell r="C602" t="str">
            <v xml:space="preserve">UN    </v>
          </cell>
          <cell r="D602" t="str">
            <v>CR</v>
          </cell>
          <cell r="E602">
            <v>12.91</v>
          </cell>
        </row>
        <row r="603">
          <cell r="A603">
            <v>769</v>
          </cell>
          <cell r="B603" t="str">
            <v xml:space="preserve">BUCHA DE REDUCAO DE FERRO GALVANIZADO, COM ROSCA BSP, DE 1 1/4" X 3/4"                                                                                                                                                                                                                                                                                                                                                                                                                                    </v>
          </cell>
          <cell r="C603" t="str">
            <v xml:space="preserve">UN    </v>
          </cell>
          <cell r="D603" t="str">
            <v>CR</v>
          </cell>
          <cell r="E603">
            <v>13.19</v>
          </cell>
        </row>
        <row r="604">
          <cell r="A604">
            <v>770</v>
          </cell>
          <cell r="B604" t="str">
            <v xml:space="preserve">BUCHA DE REDUCAO DE FERRO GALVANIZADO, COM ROSCA BSP, DE 1/2" X 1/4"                                                                                                                                                                                                                                                                                                                                                                                                                                      </v>
          </cell>
          <cell r="C604" t="str">
            <v xml:space="preserve">UN    </v>
          </cell>
          <cell r="D604" t="str">
            <v>CR</v>
          </cell>
          <cell r="E604">
            <v>4.6500000000000004</v>
          </cell>
        </row>
        <row r="605">
          <cell r="A605">
            <v>12394</v>
          </cell>
          <cell r="B605" t="str">
            <v xml:space="preserve">BUCHA DE REDUCAO DE FERRO GALVANIZADO, COM ROSCA BSP, DE 1/2" X 3/8"                                                                                                                                                                                                                                                                                                                                                                                                                                      </v>
          </cell>
          <cell r="C605" t="str">
            <v xml:space="preserve">UN    </v>
          </cell>
          <cell r="D605" t="str">
            <v>CR</v>
          </cell>
          <cell r="E605">
            <v>4.6500000000000004</v>
          </cell>
        </row>
        <row r="606">
          <cell r="A606">
            <v>764</v>
          </cell>
          <cell r="B606" t="str">
            <v xml:space="preserve">BUCHA DE REDUCAO DE FERRO GALVANIZADO, COM ROSCA BSP, DE 1" X 1/2"                                                                                                                                                                                                                                                                                                                                                                                                                                        </v>
          </cell>
          <cell r="C606" t="str">
            <v xml:space="preserve">UN    </v>
          </cell>
          <cell r="D606" t="str">
            <v xml:space="preserve">C </v>
          </cell>
          <cell r="E606">
            <v>8.1199999999999992</v>
          </cell>
        </row>
        <row r="607">
          <cell r="A607">
            <v>765</v>
          </cell>
          <cell r="B607" t="str">
            <v xml:space="preserve">BUCHA DE REDUCAO DE FERRO GALVANIZADO, COM ROSCA BSP, DE 1" X 3/4"                                                                                                                                                                                                                                                                                                                                                                                                                                        </v>
          </cell>
          <cell r="C607" t="str">
            <v xml:space="preserve">UN    </v>
          </cell>
          <cell r="D607" t="str">
            <v>CR</v>
          </cell>
          <cell r="E607">
            <v>8.1199999999999992</v>
          </cell>
        </row>
        <row r="608">
          <cell r="A608">
            <v>787</v>
          </cell>
          <cell r="B608" t="str">
            <v xml:space="preserve">BUCHA DE REDUCAO DE FERRO GALVANIZADO, COM ROSCA BSP, DE 2 1/2" X 1 1/2"                                                                                                                                                                                                                                                                                                                                                                                                                                  </v>
          </cell>
          <cell r="C608" t="str">
            <v xml:space="preserve">UN    </v>
          </cell>
          <cell r="D608" t="str">
            <v>CR</v>
          </cell>
          <cell r="E608">
            <v>36.270000000000003</v>
          </cell>
        </row>
        <row r="609">
          <cell r="A609">
            <v>774</v>
          </cell>
          <cell r="B609" t="str">
            <v xml:space="preserve">BUCHA DE REDUCAO DE FERRO GALVANIZADO, COM ROSCA BSP, DE 2 1/2" X 1 1/4"                                                                                                                                                                                                                                                                                                                                                                                                                                  </v>
          </cell>
          <cell r="C609" t="str">
            <v xml:space="preserve">UN    </v>
          </cell>
          <cell r="D609" t="str">
            <v>CR</v>
          </cell>
          <cell r="E609">
            <v>36.270000000000003</v>
          </cell>
        </row>
        <row r="610">
          <cell r="A610">
            <v>773</v>
          </cell>
          <cell r="B610" t="str">
            <v xml:space="preserve">BUCHA DE REDUCAO DE FERRO GALVANIZADO, COM ROSCA BSP, DE 2 1/2" X 1"                                                                                                                                                                                                                                                                                                                                                                                                                                      </v>
          </cell>
          <cell r="C610" t="str">
            <v xml:space="preserve">UN    </v>
          </cell>
          <cell r="D610" t="str">
            <v>CR</v>
          </cell>
          <cell r="E610">
            <v>36.270000000000003</v>
          </cell>
        </row>
        <row r="611">
          <cell r="A611">
            <v>775</v>
          </cell>
          <cell r="B611" t="str">
            <v xml:space="preserve">BUCHA DE REDUCAO DE FERRO GALVANIZADO, COM ROSCA BSP, DE 2 1/2" X 2"                                                                                                                                                                                                                                                                                                                                                                                                                                      </v>
          </cell>
          <cell r="C611" t="str">
            <v xml:space="preserve">UN    </v>
          </cell>
          <cell r="D611" t="str">
            <v>CR</v>
          </cell>
          <cell r="E611">
            <v>36.270000000000003</v>
          </cell>
        </row>
        <row r="612">
          <cell r="A612">
            <v>788</v>
          </cell>
          <cell r="B612" t="str">
            <v xml:space="preserve">BUCHA DE REDUCAO DE FERRO GALVANIZADO, COM ROSCA BSP, DE 2" X 1 1/2"                                                                                                                                                                                                                                                                                                                                                                                                                                      </v>
          </cell>
          <cell r="C612" t="str">
            <v xml:space="preserve">UN    </v>
          </cell>
          <cell r="D612" t="str">
            <v>CR</v>
          </cell>
          <cell r="E612">
            <v>22.54</v>
          </cell>
        </row>
        <row r="613">
          <cell r="A613">
            <v>772</v>
          </cell>
          <cell r="B613" t="str">
            <v xml:space="preserve">BUCHA DE REDUCAO DE FERRO GALVANIZADO, COM ROSCA BSP, DE 2" X 1 1/4"                                                                                                                                                                                                                                                                                                                                                                                                                                      </v>
          </cell>
          <cell r="C613" t="str">
            <v xml:space="preserve">UN    </v>
          </cell>
          <cell r="D613" t="str">
            <v>CR</v>
          </cell>
          <cell r="E613">
            <v>22.54</v>
          </cell>
        </row>
        <row r="614">
          <cell r="A614">
            <v>771</v>
          </cell>
          <cell r="B614" t="str">
            <v xml:space="preserve">BUCHA DE REDUCAO DE FERRO GALVANIZADO, COM ROSCA BSP, DE 2" X 1"                                                                                                                                                                                                                                                                                                                                                                                                                                          </v>
          </cell>
          <cell r="C614" t="str">
            <v xml:space="preserve">UN    </v>
          </cell>
          <cell r="D614" t="str">
            <v>CR</v>
          </cell>
          <cell r="E614">
            <v>22.54</v>
          </cell>
        </row>
        <row r="615">
          <cell r="A615">
            <v>779</v>
          </cell>
          <cell r="B615" t="str">
            <v xml:space="preserve">BUCHA DE REDUCAO DE FERRO GALVANIZADO, COM ROSCA BSP, DE 3/4" X 1/2"                                                                                                                                                                                                                                                                                                                                                                                                                                      </v>
          </cell>
          <cell r="C615" t="str">
            <v xml:space="preserve">UN    </v>
          </cell>
          <cell r="D615" t="str">
            <v>CR</v>
          </cell>
          <cell r="E615">
            <v>5.6</v>
          </cell>
        </row>
        <row r="616">
          <cell r="A616">
            <v>776</v>
          </cell>
          <cell r="B616" t="str">
            <v xml:space="preserve">BUCHA DE REDUCAO DE FERRO GALVANIZADO, COM ROSCA BSP, DE 3" X 1 1/2"                                                                                                                                                                                                                                                                                                                                                                                                                                      </v>
          </cell>
          <cell r="C616" t="str">
            <v xml:space="preserve">UN    </v>
          </cell>
          <cell r="D616" t="str">
            <v>CR</v>
          </cell>
          <cell r="E616">
            <v>53.47</v>
          </cell>
        </row>
        <row r="617">
          <cell r="A617">
            <v>777</v>
          </cell>
          <cell r="B617" t="str">
            <v xml:space="preserve">BUCHA DE REDUCAO DE FERRO GALVANIZADO, COM ROSCA BSP, DE 3" X 1 1/4"                                                                                                                                                                                                                                                                                                                                                                                                                                      </v>
          </cell>
          <cell r="C617" t="str">
            <v xml:space="preserve">UN    </v>
          </cell>
          <cell r="D617" t="str">
            <v>CR</v>
          </cell>
          <cell r="E617">
            <v>51.98</v>
          </cell>
        </row>
        <row r="618">
          <cell r="A618">
            <v>780</v>
          </cell>
          <cell r="B618" t="str">
            <v xml:space="preserve">BUCHA DE REDUCAO DE FERRO GALVANIZADO, COM ROSCA BSP, DE 3" X 2 1/2"                                                                                                                                                                                                                                                                                                                                                                                                                                      </v>
          </cell>
          <cell r="C618" t="str">
            <v xml:space="preserve">UN    </v>
          </cell>
          <cell r="D618" t="str">
            <v>CR</v>
          </cell>
          <cell r="E618">
            <v>52.24</v>
          </cell>
        </row>
        <row r="619">
          <cell r="A619">
            <v>778</v>
          </cell>
          <cell r="B619" t="str">
            <v xml:space="preserve">BUCHA DE REDUCAO DE FERRO GALVANIZADO, COM ROSCA BSP, DE 3" X 2"                                                                                                                                                                                                                                                                                                                                                                                                                                          </v>
          </cell>
          <cell r="C619" t="str">
            <v xml:space="preserve">UN    </v>
          </cell>
          <cell r="D619" t="str">
            <v>CR</v>
          </cell>
          <cell r="E619">
            <v>53.47</v>
          </cell>
        </row>
        <row r="620">
          <cell r="A620">
            <v>781</v>
          </cell>
          <cell r="B620" t="str">
            <v xml:space="preserve">BUCHA DE REDUCAO DE FERRO GALVANIZADO, COM ROSCA BSP, DE 4" X 2 1/2"                                                                                                                                                                                                                                                                                                                                                                                                                                      </v>
          </cell>
          <cell r="C620" t="str">
            <v xml:space="preserve">UN    </v>
          </cell>
          <cell r="D620" t="str">
            <v>CR</v>
          </cell>
          <cell r="E620">
            <v>98.79</v>
          </cell>
        </row>
        <row r="621">
          <cell r="A621">
            <v>786</v>
          </cell>
          <cell r="B621" t="str">
            <v xml:space="preserve">BUCHA DE REDUCAO DE FERRO GALVANIZADO, COM ROSCA BSP, DE 4" X 2"                                                                                                                                                                                                                                                                                                                                                                                                                                          </v>
          </cell>
          <cell r="C621" t="str">
            <v xml:space="preserve">UN    </v>
          </cell>
          <cell r="D621" t="str">
            <v>CR</v>
          </cell>
          <cell r="E621">
            <v>98.79</v>
          </cell>
        </row>
        <row r="622">
          <cell r="A622">
            <v>782</v>
          </cell>
          <cell r="B622" t="str">
            <v xml:space="preserve">BUCHA DE REDUCAO DE FERRO GALVANIZADO, COM ROSCA BSP, DE 4" X 3"                                                                                                                                                                                                                                                                                                                                                                                                                                          </v>
          </cell>
          <cell r="C622" t="str">
            <v xml:space="preserve">UN    </v>
          </cell>
          <cell r="D622" t="str">
            <v>CR</v>
          </cell>
          <cell r="E622">
            <v>98.79</v>
          </cell>
        </row>
        <row r="623">
          <cell r="A623">
            <v>783</v>
          </cell>
          <cell r="B623" t="str">
            <v xml:space="preserve">BUCHA DE REDUCAO DE FERRO GALVANIZADO, COM ROSCA BSP, DE 5" X 4"                                                                                                                                                                                                                                                                                                                                                                                                                                          </v>
          </cell>
          <cell r="C623" t="str">
            <v xml:space="preserve">UN    </v>
          </cell>
          <cell r="D623" t="str">
            <v>CR</v>
          </cell>
          <cell r="E623">
            <v>270.38</v>
          </cell>
        </row>
        <row r="624">
          <cell r="A624">
            <v>785</v>
          </cell>
          <cell r="B624" t="str">
            <v xml:space="preserve">BUCHA DE REDUCAO DE FERRO GALVANIZADO, COM ROSCA BSP, DE 6" X 4"                                                                                                                                                                                                                                                                                                                                                                                                                                          </v>
          </cell>
          <cell r="C624" t="str">
            <v xml:space="preserve">UN    </v>
          </cell>
          <cell r="D624" t="str">
            <v>CR</v>
          </cell>
          <cell r="E624">
            <v>285.69</v>
          </cell>
        </row>
        <row r="625">
          <cell r="A625">
            <v>784</v>
          </cell>
          <cell r="B625" t="str">
            <v xml:space="preserve">BUCHA DE REDUCAO DE FERRO GALVANIZADO, COM ROSCA BSP, DE 6" X 5"                                                                                                                                                                                                                                                                                                                                                                                                                                          </v>
          </cell>
          <cell r="C625" t="str">
            <v xml:space="preserve">UN    </v>
          </cell>
          <cell r="D625" t="str">
            <v>CR</v>
          </cell>
          <cell r="E625">
            <v>306.47000000000003</v>
          </cell>
        </row>
        <row r="626">
          <cell r="A626">
            <v>828</v>
          </cell>
          <cell r="B626" t="str">
            <v xml:space="preserve">BUCHA DE REDUCAO DE PVC, SOLDAVEL, CURTA, COM 25 X 20 MM, PARA AGUA FRIA PREDIAL                                                                                                                                                                                                                                                                                                                                                                                                                          </v>
          </cell>
          <cell r="C626" t="str">
            <v xml:space="preserve">UN    </v>
          </cell>
          <cell r="D626" t="str">
            <v>CR</v>
          </cell>
          <cell r="E626">
            <v>0.73</v>
          </cell>
        </row>
        <row r="627">
          <cell r="A627">
            <v>829</v>
          </cell>
          <cell r="B627" t="str">
            <v xml:space="preserve">BUCHA DE REDUCAO DE PVC, SOLDAVEL, CURTA, COM 32 X 25 MM, PARA AGUA FRIA PREDIAL                                                                                                                                                                                                                                                                                                                                                                                                                          </v>
          </cell>
          <cell r="C627" t="str">
            <v xml:space="preserve">UN    </v>
          </cell>
          <cell r="D627" t="str">
            <v>CR</v>
          </cell>
          <cell r="E627">
            <v>1.18</v>
          </cell>
        </row>
        <row r="628">
          <cell r="A628">
            <v>812</v>
          </cell>
          <cell r="B628" t="str">
            <v xml:space="preserve">BUCHA DE REDUCAO DE PVC, SOLDAVEL, CURTA, COM 40 X 32 MM, PARA AGUA FRIA PREDIAL                                                                                                                                                                                                                                                                                                                                                                                                                          </v>
          </cell>
          <cell r="C628" t="str">
            <v xml:space="preserve">UN    </v>
          </cell>
          <cell r="D628" t="str">
            <v>CR</v>
          </cell>
          <cell r="E628">
            <v>2.61</v>
          </cell>
        </row>
        <row r="629">
          <cell r="A629">
            <v>819</v>
          </cell>
          <cell r="B629" t="str">
            <v xml:space="preserve">BUCHA DE REDUCAO DE PVC, SOLDAVEL, CURTA, COM 50 X 40 MM, PARA AGUA FRIA PREDIAL                                                                                                                                                                                                                                                                                                                                                                                                                          </v>
          </cell>
          <cell r="C629" t="str">
            <v xml:space="preserve">UN    </v>
          </cell>
          <cell r="D629" t="str">
            <v>CR</v>
          </cell>
          <cell r="E629">
            <v>4.53</v>
          </cell>
        </row>
        <row r="630">
          <cell r="A630">
            <v>818</v>
          </cell>
          <cell r="B630" t="str">
            <v xml:space="preserve">BUCHA DE REDUCAO DE PVC, SOLDAVEL, CURTA, COM 60 X 50 MM, PARA AGUA FRIA PREDIAL                                                                                                                                                                                                                                                                                                                                                                                                                          </v>
          </cell>
          <cell r="C630" t="str">
            <v xml:space="preserve">UN    </v>
          </cell>
          <cell r="D630" t="str">
            <v>CR</v>
          </cell>
          <cell r="E630">
            <v>8.4600000000000009</v>
          </cell>
        </row>
        <row r="631">
          <cell r="A631">
            <v>832</v>
          </cell>
          <cell r="B631" t="str">
            <v xml:space="preserve">BUCHA DE REDUCAO DE PVC, SOLDAVEL, LONGA, COM 32 X 20 MM, PARA AGUA FRIA PREDIAL                                                                                                                                                                                                                                                                                                                                                                                                                          </v>
          </cell>
          <cell r="C631" t="str">
            <v xml:space="preserve">UN    </v>
          </cell>
          <cell r="D631" t="str">
            <v>CR</v>
          </cell>
          <cell r="E631">
            <v>3.49</v>
          </cell>
        </row>
        <row r="632">
          <cell r="A632">
            <v>834</v>
          </cell>
          <cell r="B632" t="str">
            <v xml:space="preserve">BUCHA DE REDUCAO DE PVC, SOLDAVEL, LONGA, COM 40 X 25 MM, PARA AGUA FRIA PREDIAL                                                                                                                                                                                                                                                                                                                                                                                                                          </v>
          </cell>
          <cell r="C632" t="str">
            <v xml:space="preserve">UN    </v>
          </cell>
          <cell r="D632" t="str">
            <v>CR</v>
          </cell>
          <cell r="E632">
            <v>4.5199999999999996</v>
          </cell>
        </row>
        <row r="633">
          <cell r="A633">
            <v>813</v>
          </cell>
          <cell r="B633" t="str">
            <v xml:space="preserve">BUCHA DE REDUCAO DE PVC, SOLDAVEL, LONGA, COM 50 X 25 MM, PARA AGUA FRIA PREDIAL                                                                                                                                                                                                                                                                                                                                                                                                                          </v>
          </cell>
          <cell r="C633" t="str">
            <v xml:space="preserve">UN    </v>
          </cell>
          <cell r="D633" t="str">
            <v>CR</v>
          </cell>
          <cell r="E633">
            <v>5.26</v>
          </cell>
        </row>
        <row r="634">
          <cell r="A634">
            <v>820</v>
          </cell>
          <cell r="B634" t="str">
            <v xml:space="preserve">BUCHA DE REDUCAO DE PVC, SOLDAVEL, LONGA, COM 50 X 32 MM, PARA AGUA FRIA PREDIAL                                                                                                                                                                                                                                                                                                                                                                                                                          </v>
          </cell>
          <cell r="C634" t="str">
            <v xml:space="preserve">UN    </v>
          </cell>
          <cell r="D634" t="str">
            <v>CR</v>
          </cell>
          <cell r="E634">
            <v>7.08</v>
          </cell>
        </row>
        <row r="635">
          <cell r="A635">
            <v>816</v>
          </cell>
          <cell r="B635" t="str">
            <v xml:space="preserve">BUCHA DE REDUCAO DE PVC, SOLDAVEL, LONGA, COM 60 X 25 MM, PARA AGUA FRIA PREDIAL                                                                                                                                                                                                                                                                                                                                                                                                                          </v>
          </cell>
          <cell r="C635" t="str">
            <v xml:space="preserve">UN    </v>
          </cell>
          <cell r="D635" t="str">
            <v>CR</v>
          </cell>
          <cell r="E635">
            <v>12.62</v>
          </cell>
        </row>
        <row r="636">
          <cell r="A636">
            <v>814</v>
          </cell>
          <cell r="B636" t="str">
            <v xml:space="preserve">BUCHA DE REDUCAO DE PVC, SOLDAVEL, LONGA, COM 60 X 32 MM, PARA AGUA FRIA PREDIAL                                                                                                                                                                                                                                                                                                                                                                                                                          </v>
          </cell>
          <cell r="C636" t="str">
            <v xml:space="preserve">UN    </v>
          </cell>
          <cell r="D636" t="str">
            <v>CR</v>
          </cell>
          <cell r="E636">
            <v>15.67</v>
          </cell>
        </row>
        <row r="637">
          <cell r="A637">
            <v>822</v>
          </cell>
          <cell r="B637" t="str">
            <v xml:space="preserve">BUCHA DE REDUCAO DE PVC, SOLDAVEL, LONGA, COM 60 X 50 MM, PARA AGUA FRIA PREDIAL                                                                                                                                                                                                                                                                                                                                                                                                                          </v>
          </cell>
          <cell r="C637" t="str">
            <v xml:space="preserve">UN    </v>
          </cell>
          <cell r="D637" t="str">
            <v>CR</v>
          </cell>
          <cell r="E637">
            <v>20.46</v>
          </cell>
        </row>
        <row r="638">
          <cell r="A638">
            <v>821</v>
          </cell>
          <cell r="B638" t="str">
            <v xml:space="preserve">BUCHA DE REDUCAO DE PVC, SOLDAVEL, LONGA, COM 75 X 50 MM, PARA AGUA FRIA PREDIAL                                                                                                                                                                                                                                                                                                                                                                                                                          </v>
          </cell>
          <cell r="C638" t="str">
            <v xml:space="preserve">UN    </v>
          </cell>
          <cell r="D638" t="str">
            <v>CR</v>
          </cell>
          <cell r="E638">
            <v>23.4</v>
          </cell>
        </row>
        <row r="639">
          <cell r="A639">
            <v>20086</v>
          </cell>
          <cell r="B639" t="str">
            <v xml:space="preserve">BUCHA DE REDUCAO DE PVC, SOLDAVEL, LONGA, 50 X 40 MM, PARA ESGOTO PREDIAL                                                                                                                                                                                                                                                                                                                                                                                                                                 </v>
          </cell>
          <cell r="C639" t="str">
            <v xml:space="preserve">UN    </v>
          </cell>
          <cell r="D639" t="str">
            <v>CR</v>
          </cell>
          <cell r="E639">
            <v>3.71</v>
          </cell>
        </row>
        <row r="640">
          <cell r="A640">
            <v>39191</v>
          </cell>
          <cell r="B640" t="str">
            <v xml:space="preserve">BUCHA DE REDUCAO EM ALUMINIO, COM ROSCA, DE 1 1/2" X 1 1/4", PARA ELETRODUTO                                                                                                                                                                                                                                                                                                                                                                                                                              </v>
          </cell>
          <cell r="C640" t="str">
            <v xml:space="preserve">UN    </v>
          </cell>
          <cell r="D640" t="str">
            <v>CR</v>
          </cell>
          <cell r="E640">
            <v>17.91</v>
          </cell>
        </row>
        <row r="641">
          <cell r="A641">
            <v>39190</v>
          </cell>
          <cell r="B641" t="str">
            <v xml:space="preserve">BUCHA DE REDUCAO EM ALUMINIO, COM ROSCA, DE 1 1/2" X 1", PARA ELETRODUTO                                                                                                                                                                                                                                                                                                                                                                                                                                  </v>
          </cell>
          <cell r="C641" t="str">
            <v xml:space="preserve">UN    </v>
          </cell>
          <cell r="D641" t="str">
            <v>CR</v>
          </cell>
          <cell r="E641">
            <v>18.71</v>
          </cell>
        </row>
        <row r="642">
          <cell r="A642">
            <v>39189</v>
          </cell>
          <cell r="B642" t="str">
            <v xml:space="preserve">BUCHA DE REDUCAO EM ALUMINIO, COM ROSCA, DE 1 1/2" X 3/4", PARA ELETRODUTO                                                                                                                                                                                                                                                                                                                                                                                                                                </v>
          </cell>
          <cell r="C642" t="str">
            <v xml:space="preserve">UN    </v>
          </cell>
          <cell r="D642" t="str">
            <v>CR</v>
          </cell>
          <cell r="E642">
            <v>19.8</v>
          </cell>
        </row>
        <row r="643">
          <cell r="A643">
            <v>39186</v>
          </cell>
          <cell r="B643" t="str">
            <v xml:space="preserve">BUCHA DE REDUCAO EM ALUMINIO, COM ROSCA, DE 1 1/4" X 1/2", PARA ELETRODUTO                                                                                                                                                                                                                                                                                                                                                                                                                                </v>
          </cell>
          <cell r="C643" t="str">
            <v xml:space="preserve">UN    </v>
          </cell>
          <cell r="D643" t="str">
            <v>CR</v>
          </cell>
          <cell r="E643">
            <v>17.72</v>
          </cell>
        </row>
        <row r="644">
          <cell r="A644">
            <v>39188</v>
          </cell>
          <cell r="B644" t="str">
            <v xml:space="preserve">BUCHA DE REDUCAO EM ALUMINIO, COM ROSCA, DE 1 1/4" X 1", PARA ELETRODUTO                                                                                                                                                                                                                                                                                                                                                                                                                                  </v>
          </cell>
          <cell r="C644" t="str">
            <v xml:space="preserve">UN    </v>
          </cell>
          <cell r="D644" t="str">
            <v>CR</v>
          </cell>
          <cell r="E644">
            <v>14.58</v>
          </cell>
        </row>
        <row r="645">
          <cell r="A645">
            <v>39187</v>
          </cell>
          <cell r="B645" t="str">
            <v xml:space="preserve">BUCHA DE REDUCAO EM ALUMINIO, COM ROSCA, DE 1 1/4" X 3/4", PARA ELETRODUTO                                                                                                                                                                                                                                                                                                                                                                                                                                </v>
          </cell>
          <cell r="C645" t="str">
            <v xml:space="preserve">UN    </v>
          </cell>
          <cell r="D645" t="str">
            <v>CR</v>
          </cell>
          <cell r="E645">
            <v>15.28</v>
          </cell>
        </row>
        <row r="646">
          <cell r="A646">
            <v>39184</v>
          </cell>
          <cell r="B646" t="str">
            <v xml:space="preserve">BUCHA DE REDUCAO EM ALUMINIO, COM ROSCA, DE 1" X 1/2", PARA ELETRODUTO                                                                                                                                                                                                                                                                                                                                                                                                                                    </v>
          </cell>
          <cell r="C646" t="str">
            <v xml:space="preserve">UN    </v>
          </cell>
          <cell r="D646" t="str">
            <v>CR</v>
          </cell>
          <cell r="E646">
            <v>5.75</v>
          </cell>
        </row>
        <row r="647">
          <cell r="A647">
            <v>39185</v>
          </cell>
          <cell r="B647" t="str">
            <v xml:space="preserve">BUCHA DE REDUCAO EM ALUMINIO, COM ROSCA, DE 1" X 3/4", PARA ELETRODUTO                                                                                                                                                                                                                                                                                                                                                                                                                                    </v>
          </cell>
          <cell r="C647" t="str">
            <v xml:space="preserve">UN    </v>
          </cell>
          <cell r="D647" t="str">
            <v>CR</v>
          </cell>
          <cell r="E647">
            <v>5.24</v>
          </cell>
        </row>
        <row r="648">
          <cell r="A648">
            <v>39198</v>
          </cell>
          <cell r="B648" t="str">
            <v xml:space="preserve">BUCHA DE REDUCAO EM ALUMINIO, COM ROSCA, DE 2 1/2" X 1 1/2", PARA ELETRODUTO                                                                                                                                                                                                                                                                                                                                                                                                                              </v>
          </cell>
          <cell r="C648" t="str">
            <v xml:space="preserve">UN    </v>
          </cell>
          <cell r="D648" t="str">
            <v>CR</v>
          </cell>
          <cell r="E648">
            <v>58.76</v>
          </cell>
        </row>
        <row r="649">
          <cell r="A649">
            <v>39197</v>
          </cell>
          <cell r="B649" t="str">
            <v xml:space="preserve">BUCHA DE REDUCAO EM ALUMINIO, COM ROSCA, DE 2 1/2" X 1 1/4", PARA ELETRODUTO                                                                                                                                                                                                                                                                                                                                                                                                                              </v>
          </cell>
          <cell r="C649" t="str">
            <v xml:space="preserve">UN    </v>
          </cell>
          <cell r="D649" t="str">
            <v>CR</v>
          </cell>
          <cell r="E649">
            <v>61.38</v>
          </cell>
        </row>
        <row r="650">
          <cell r="A650">
            <v>39196</v>
          </cell>
          <cell r="B650" t="str">
            <v xml:space="preserve">BUCHA DE REDUCAO EM ALUMINIO, COM ROSCA, DE 2 1/2" X 1", PARA ELETRODUTO                                                                                                                                                                                                                                                                                                                                                                                                                                  </v>
          </cell>
          <cell r="C650" t="str">
            <v xml:space="preserve">UN    </v>
          </cell>
          <cell r="D650" t="str">
            <v>CR</v>
          </cell>
          <cell r="E650">
            <v>63.3</v>
          </cell>
        </row>
        <row r="651">
          <cell r="A651">
            <v>39199</v>
          </cell>
          <cell r="B651" t="str">
            <v xml:space="preserve">BUCHA DE REDUCAO EM ALUMINIO, COM ROSCA, DE 2 1/2" X 2", PARA ELETRODUTO                                                                                                                                                                                                                                                                                                                                                                                                                                  </v>
          </cell>
          <cell r="C651" t="str">
            <v xml:space="preserve">UN    </v>
          </cell>
          <cell r="D651" t="str">
            <v>CR</v>
          </cell>
          <cell r="E651">
            <v>56.55</v>
          </cell>
        </row>
        <row r="652">
          <cell r="A652">
            <v>39195</v>
          </cell>
          <cell r="B652" t="str">
            <v xml:space="preserve">BUCHA DE REDUCAO EM ALUMINIO, COM ROSCA, DE 2" X 1 1/2", PARA ELETRODUTO                                                                                                                                                                                                                                                                                                                                                                                                                                  </v>
          </cell>
          <cell r="C652" t="str">
            <v xml:space="preserve">UN    </v>
          </cell>
          <cell r="D652" t="str">
            <v>CR</v>
          </cell>
          <cell r="E652">
            <v>32.64</v>
          </cell>
        </row>
        <row r="653">
          <cell r="A653">
            <v>39194</v>
          </cell>
          <cell r="B653" t="str">
            <v xml:space="preserve">BUCHA DE REDUCAO EM ALUMINIO, COM ROSCA, DE 2" X 1 1/4", PARA ELETRODUTO                                                                                                                                                                                                                                                                                                                                                                                                                                  </v>
          </cell>
          <cell r="C653" t="str">
            <v xml:space="preserve">UN    </v>
          </cell>
          <cell r="D653" t="str">
            <v>CR</v>
          </cell>
          <cell r="E653">
            <v>34.93</v>
          </cell>
        </row>
        <row r="654">
          <cell r="A654">
            <v>39193</v>
          </cell>
          <cell r="B654" t="str">
            <v xml:space="preserve">BUCHA DE REDUCAO EM ALUMINIO, COM ROSCA, DE 2" X 1", PARA ELETRODUTO                                                                                                                                                                                                                                                                                                                                                                                                                                      </v>
          </cell>
          <cell r="C654" t="str">
            <v xml:space="preserve">UN    </v>
          </cell>
          <cell r="D654" t="str">
            <v>CR</v>
          </cell>
          <cell r="E654">
            <v>38.28</v>
          </cell>
        </row>
        <row r="655">
          <cell r="A655">
            <v>39192</v>
          </cell>
          <cell r="B655" t="str">
            <v xml:space="preserve">BUCHA DE REDUCAO EM ALUMINIO, COM ROSCA, DE 2" X 3/4", PARA ELETRODUTO                                                                                                                                                                                                                                                                                                                                                                                                                                    </v>
          </cell>
          <cell r="C655" t="str">
            <v xml:space="preserve">UN    </v>
          </cell>
          <cell r="D655" t="str">
            <v>CR</v>
          </cell>
          <cell r="E655">
            <v>39.82</v>
          </cell>
        </row>
        <row r="656">
          <cell r="A656">
            <v>39920</v>
          </cell>
          <cell r="B656" t="str">
            <v xml:space="preserve">BUCHA DE REDUCAO EM ALUMINIO, COM ROSCA, DE 3/4" X 1/2",  PARA ELETRODUTO                                                                                                                                                                                                                                                                                                                                                                                                                                 </v>
          </cell>
          <cell r="C656" t="str">
            <v xml:space="preserve">UN    </v>
          </cell>
          <cell r="D656" t="str">
            <v>CR</v>
          </cell>
          <cell r="E656">
            <v>4.82</v>
          </cell>
        </row>
        <row r="657">
          <cell r="A657">
            <v>39201</v>
          </cell>
          <cell r="B657" t="str">
            <v xml:space="preserve">BUCHA DE REDUCAO EM ALUMINIO, COM ROSCA, DE 3" X 1 1/2", PARA ELETRODUTO                                                                                                                                                                                                                                                                                                                                                                                                                                  </v>
          </cell>
          <cell r="C657" t="str">
            <v xml:space="preserve">UN    </v>
          </cell>
          <cell r="D657" t="str">
            <v>CR</v>
          </cell>
          <cell r="E657">
            <v>70.25</v>
          </cell>
        </row>
        <row r="658">
          <cell r="A658">
            <v>39200</v>
          </cell>
          <cell r="B658" t="str">
            <v xml:space="preserve">BUCHA DE REDUCAO EM ALUMINIO, COM ROSCA, DE 3" X 1 1/4", PARA ELETRODUTO                                                                                                                                                                                                                                                                                                                                                                                                                                  </v>
          </cell>
          <cell r="C658" t="str">
            <v xml:space="preserve">UN    </v>
          </cell>
          <cell r="D658" t="str">
            <v>CR</v>
          </cell>
          <cell r="E658">
            <v>70.819999999999993</v>
          </cell>
        </row>
        <row r="659">
          <cell r="A659">
            <v>39203</v>
          </cell>
          <cell r="B659" t="str">
            <v xml:space="preserve">BUCHA DE REDUCAO EM ALUMINIO, COM ROSCA, DE 3" X 2 1/2", PARA ELETRODUTO                                                                                                                                                                                                                                                                                                                                                                                                                                  </v>
          </cell>
          <cell r="C659" t="str">
            <v xml:space="preserve">UN    </v>
          </cell>
          <cell r="D659" t="str">
            <v>CR</v>
          </cell>
          <cell r="E659">
            <v>57.18</v>
          </cell>
        </row>
        <row r="660">
          <cell r="A660">
            <v>39202</v>
          </cell>
          <cell r="B660" t="str">
            <v xml:space="preserve">BUCHA DE REDUCAO EM ALUMINIO, COM ROSCA, DE 3" X 2", PARA ELETRODUTO                                                                                                                                                                                                                                                                                                                                                                                                                                      </v>
          </cell>
          <cell r="C660" t="str">
            <v xml:space="preserve">UN    </v>
          </cell>
          <cell r="D660" t="str">
            <v>CR</v>
          </cell>
          <cell r="E660">
            <v>67.17</v>
          </cell>
        </row>
        <row r="661">
          <cell r="A661">
            <v>39205</v>
          </cell>
          <cell r="B661" t="str">
            <v xml:space="preserve">BUCHA DE REDUCAO EM ALUMINIO, COM ROSCA, DE 4" X 2 1/2", PARA ELETRODUTO                                                                                                                                                                                                                                                                                                                                                                                                                                  </v>
          </cell>
          <cell r="C661" t="str">
            <v xml:space="preserve">UN    </v>
          </cell>
          <cell r="D661" t="str">
            <v>CR</v>
          </cell>
          <cell r="E661">
            <v>112.07</v>
          </cell>
        </row>
        <row r="662">
          <cell r="A662">
            <v>39204</v>
          </cell>
          <cell r="B662" t="str">
            <v xml:space="preserve">BUCHA DE REDUCAO EM ALUMINIO, COM ROSCA, DE 4" X 2", PARA ELETRODUTO                                                                                                                                                                                                                                                                                                                                                                                                                                      </v>
          </cell>
          <cell r="C662" t="str">
            <v xml:space="preserve">UN    </v>
          </cell>
          <cell r="D662" t="str">
            <v>CR</v>
          </cell>
          <cell r="E662">
            <v>114.78</v>
          </cell>
        </row>
        <row r="663">
          <cell r="A663">
            <v>39206</v>
          </cell>
          <cell r="B663" t="str">
            <v xml:space="preserve">BUCHA DE REDUCAO EM ALUMINIO, COM ROSCA, DE 4" X 3", PARA ELETRODUTO                                                                                                                                                                                                                                                                                                                                                                                                                                      </v>
          </cell>
          <cell r="C663" t="str">
            <v xml:space="preserve">UN    </v>
          </cell>
          <cell r="D663" t="str">
            <v>CR</v>
          </cell>
          <cell r="E663">
            <v>108.89</v>
          </cell>
        </row>
        <row r="664">
          <cell r="A664">
            <v>798</v>
          </cell>
          <cell r="B664" t="str">
            <v xml:space="preserve">BUCHA DE REDUCAO PVC ROSCAVEL 3/4" X 1/2"                                                                                                                                                                                                                                                                                                                                                                                                                                                                 </v>
          </cell>
          <cell r="C664" t="str">
            <v xml:space="preserve">UN    </v>
          </cell>
          <cell r="D664" t="str">
            <v>CR</v>
          </cell>
          <cell r="E664">
            <v>1.46</v>
          </cell>
        </row>
        <row r="665">
          <cell r="A665">
            <v>797</v>
          </cell>
          <cell r="B665" t="str">
            <v xml:space="preserve">BUCHA DE REDUCAO PVC, ROSCAVEL 1 1/2" X 1"                                                                                                                                                                                                                                                                                                                                                                                                                                                                </v>
          </cell>
          <cell r="C665" t="str">
            <v xml:space="preserve">UN    </v>
          </cell>
          <cell r="D665" t="str">
            <v>CR</v>
          </cell>
          <cell r="E665">
            <v>10.59</v>
          </cell>
        </row>
        <row r="666">
          <cell r="A666">
            <v>796</v>
          </cell>
          <cell r="B666" t="str">
            <v xml:space="preserve">BUCHA DE REDUCAO PVC, ROSCAVEL, 1 1/2" X 3/4"                                                                                                                                                                                                                                                                                                                                                                                                                                                             </v>
          </cell>
          <cell r="C666" t="str">
            <v xml:space="preserve">UN    </v>
          </cell>
          <cell r="D666" t="str">
            <v>CR</v>
          </cell>
          <cell r="E666">
            <v>9</v>
          </cell>
        </row>
        <row r="667">
          <cell r="A667">
            <v>799</v>
          </cell>
          <cell r="B667" t="str">
            <v xml:space="preserve">BUCHA DE REDUCAO PVC, ROSCAVEL, 1" X 1/2"                                                                                                                                                                                                                                                                                                                                                                                                                                                                 </v>
          </cell>
          <cell r="C667" t="str">
            <v xml:space="preserve">UN    </v>
          </cell>
          <cell r="D667" t="str">
            <v>CR</v>
          </cell>
          <cell r="E667">
            <v>4.3499999999999996</v>
          </cell>
        </row>
        <row r="668">
          <cell r="A668">
            <v>792</v>
          </cell>
          <cell r="B668" t="str">
            <v xml:space="preserve">BUCHA DE REDUCAO PVC, ROSCAVEL, 1" X 3/4"                                                                                                                                                                                                                                                                                                                                                                                                                                                                 </v>
          </cell>
          <cell r="C668" t="str">
            <v xml:space="preserve">UN    </v>
          </cell>
          <cell r="D668" t="str">
            <v>CR</v>
          </cell>
          <cell r="E668">
            <v>4.22</v>
          </cell>
        </row>
        <row r="669">
          <cell r="A669">
            <v>38001</v>
          </cell>
          <cell r="B669" t="str">
            <v xml:space="preserve">BUCHA DE REDUCAO, CPVC, SOLDAVEL, 22 X 15 MM, PARA AGUA QUENTE                                                                                                                                                                                                                                                                                                                                                                                                                                            </v>
          </cell>
          <cell r="C669" t="str">
            <v xml:space="preserve">UN    </v>
          </cell>
          <cell r="D669" t="str">
            <v>AS</v>
          </cell>
          <cell r="E669">
            <v>0.99</v>
          </cell>
        </row>
        <row r="670">
          <cell r="A670">
            <v>38002</v>
          </cell>
          <cell r="B670" t="str">
            <v xml:space="preserve">BUCHA DE REDUCAO, CPVC, SOLDAVEL, 28 X 22 MM, PARA AGUA QUENTE                                                                                                                                                                                                                                                                                                                                                                                                                                            </v>
          </cell>
          <cell r="C670" t="str">
            <v xml:space="preserve">UN    </v>
          </cell>
          <cell r="D670" t="str">
            <v>AS</v>
          </cell>
          <cell r="E670">
            <v>3.44</v>
          </cell>
        </row>
        <row r="671">
          <cell r="A671">
            <v>38003</v>
          </cell>
          <cell r="B671" t="str">
            <v xml:space="preserve">BUCHA DE REDUCAO, CPVC, SOLDAVEL, 35 X 28 MM, PARA AGUA QUENTE                                                                                                                                                                                                                                                                                                                                                                                                                                            </v>
          </cell>
          <cell r="C671" t="str">
            <v xml:space="preserve">UN    </v>
          </cell>
          <cell r="D671" t="str">
            <v>AS</v>
          </cell>
          <cell r="E671">
            <v>23.53</v>
          </cell>
        </row>
        <row r="672">
          <cell r="A672">
            <v>38004</v>
          </cell>
          <cell r="B672" t="str">
            <v xml:space="preserve">BUCHA DE REDUCAO, CPVC, SOLDAVEL, 42 X 22 MM, PARA AGUA QUENTE                                                                                                                                                                                                                                                                                                                                                                                                                                            </v>
          </cell>
          <cell r="C672" t="str">
            <v xml:space="preserve">UN    </v>
          </cell>
          <cell r="D672" t="str">
            <v>AS</v>
          </cell>
          <cell r="E672">
            <v>27.06</v>
          </cell>
        </row>
        <row r="673">
          <cell r="A673">
            <v>44263</v>
          </cell>
          <cell r="B673" t="str">
            <v xml:space="preserve">BUCHA DE REDUCAO, CPVC, SOLDAVEL, 54 X 35 MM, PARA AGUA QUENTE                                                                                                                                                                                                                                                                                                                                                                                                                                            </v>
          </cell>
          <cell r="C673" t="str">
            <v xml:space="preserve">UN    </v>
          </cell>
          <cell r="D673" t="str">
            <v>AS</v>
          </cell>
          <cell r="E673">
            <v>48.58</v>
          </cell>
        </row>
        <row r="674">
          <cell r="A674">
            <v>36327</v>
          </cell>
          <cell r="B674" t="str">
            <v xml:space="preserve">BUCHA DE REDUCAO, PPR, DN 25 X 20 MM, PARA AGUA QUENTE PREDIAL                                                                                                                                                                                                                                                                                                                                                                                                                                            </v>
          </cell>
          <cell r="C674" t="str">
            <v xml:space="preserve">UN    </v>
          </cell>
          <cell r="D674" t="str">
            <v>AS</v>
          </cell>
          <cell r="E674">
            <v>3.75</v>
          </cell>
        </row>
        <row r="675">
          <cell r="A675">
            <v>38992</v>
          </cell>
          <cell r="B675" t="str">
            <v xml:space="preserve">BUCHA DE REDUCAO, PPR, DN 32 X 25 MM, PARA AGUA QUENTE E FRIA PREDIAL                                                                                                                                                                                                                                                                                                                                                                                                                                     </v>
          </cell>
          <cell r="C675" t="str">
            <v xml:space="preserve">UN    </v>
          </cell>
          <cell r="D675" t="str">
            <v>AS</v>
          </cell>
          <cell r="E675">
            <v>4.5599999999999996</v>
          </cell>
        </row>
        <row r="676">
          <cell r="A676">
            <v>38993</v>
          </cell>
          <cell r="B676" t="str">
            <v xml:space="preserve">BUCHA DE REDUCAO, PPR, DN 40 X 25 MM, PARA AGUA QUENTE E FRIA PREDIAL                                                                                                                                                                                                                                                                                                                                                                                                                                     </v>
          </cell>
          <cell r="C676" t="str">
            <v xml:space="preserve">UN    </v>
          </cell>
          <cell r="D676" t="str">
            <v>AS</v>
          </cell>
          <cell r="E676">
            <v>11.85</v>
          </cell>
        </row>
        <row r="677">
          <cell r="A677">
            <v>44175</v>
          </cell>
          <cell r="B677" t="str">
            <v xml:space="preserve">BUCHA DE REDUCAO, PPR, DN 50 X 25 MM, PARA AGUA QUENTE E FRIA PREDIAL                                                                                                                                                                                                                                                                                                                                                                                                                                     </v>
          </cell>
          <cell r="C677" t="str">
            <v xml:space="preserve">UN    </v>
          </cell>
          <cell r="D677" t="str">
            <v>AS</v>
          </cell>
          <cell r="E677">
            <v>20.68</v>
          </cell>
        </row>
        <row r="678">
          <cell r="A678">
            <v>44177</v>
          </cell>
          <cell r="B678" t="str">
            <v xml:space="preserve">BUCHA DE REDUCAO, PPR, DN 50 X 32 MM, PARA AGUA QUENTE E FRIA PREDIAL                                                                                                                                                                                                                                                                                                                                                                                                                                     </v>
          </cell>
          <cell r="C678" t="str">
            <v xml:space="preserve">UN    </v>
          </cell>
          <cell r="D678" t="str">
            <v>AS</v>
          </cell>
          <cell r="E678">
            <v>15.45</v>
          </cell>
        </row>
        <row r="679">
          <cell r="A679">
            <v>38418</v>
          </cell>
          <cell r="B679" t="str">
            <v xml:space="preserve">BUCHA DE REDUCAO, PVC, LONGA, SERIE R, DN 50 X 40 MM, PARA ESGOTO PREDIAL                                                                                                                                                                                                                                                                                                                                                                                                                                 </v>
          </cell>
          <cell r="C679" t="str">
            <v xml:space="preserve">UN    </v>
          </cell>
          <cell r="D679" t="str">
            <v>CR</v>
          </cell>
          <cell r="E679">
            <v>6.38</v>
          </cell>
        </row>
        <row r="680">
          <cell r="A680">
            <v>39178</v>
          </cell>
          <cell r="B680" t="str">
            <v xml:space="preserve">BUCHA EM ALUMINIO, COM ROSCA, DE  1 1/2", PARA ELETRODUTO                                                                                                                                                                                                                                                                                                                                                                                                                                                 </v>
          </cell>
          <cell r="C680" t="str">
            <v xml:space="preserve">UN    </v>
          </cell>
          <cell r="D680" t="str">
            <v>CR</v>
          </cell>
          <cell r="E680">
            <v>1.93</v>
          </cell>
        </row>
        <row r="681">
          <cell r="A681">
            <v>39177</v>
          </cell>
          <cell r="B681" t="str">
            <v xml:space="preserve">BUCHA EM ALUMINIO, COM ROSCA, DE 1 1/4", PARA ELETRODUTO                                                                                                                                                                                                                                                                                                                                                                                                                                                  </v>
          </cell>
          <cell r="C681" t="str">
            <v xml:space="preserve">UN    </v>
          </cell>
          <cell r="D681" t="str">
            <v>CR</v>
          </cell>
          <cell r="E681">
            <v>1.75</v>
          </cell>
        </row>
        <row r="682">
          <cell r="A682">
            <v>39174</v>
          </cell>
          <cell r="B682" t="str">
            <v xml:space="preserve">BUCHA EM ALUMINIO, COM ROSCA, DE 1/2", PARA ELETRODUTO                                                                                                                                                                                                                                                                                                                                                                                                                                                    </v>
          </cell>
          <cell r="C682" t="str">
            <v xml:space="preserve">UN    </v>
          </cell>
          <cell r="D682" t="str">
            <v>CR</v>
          </cell>
          <cell r="E682">
            <v>0.87</v>
          </cell>
        </row>
        <row r="683">
          <cell r="A683">
            <v>39176</v>
          </cell>
          <cell r="B683" t="str">
            <v xml:space="preserve">BUCHA EM ALUMINIO, COM ROSCA, DE 1", PARA ELETRODUTO                                                                                                                                                                                                                                                                                                                                                                                                                                                      </v>
          </cell>
          <cell r="C683" t="str">
            <v xml:space="preserve">UN    </v>
          </cell>
          <cell r="D683" t="str">
            <v>CR</v>
          </cell>
          <cell r="E683">
            <v>1.1499999999999999</v>
          </cell>
        </row>
        <row r="684">
          <cell r="A684">
            <v>39180</v>
          </cell>
          <cell r="B684" t="str">
            <v xml:space="preserve">BUCHA EM ALUMINIO, COM ROSCA, DE 2 1/2", PARA ELETRODUTO                                                                                                                                                                                                                                                                                                                                                                                                                                                  </v>
          </cell>
          <cell r="C684" t="str">
            <v xml:space="preserve">UN    </v>
          </cell>
          <cell r="D684" t="str">
            <v>CR</v>
          </cell>
          <cell r="E684">
            <v>5.26</v>
          </cell>
        </row>
        <row r="685">
          <cell r="A685">
            <v>39179</v>
          </cell>
          <cell r="B685" t="str">
            <v xml:space="preserve">BUCHA EM ALUMINIO, COM ROSCA, DE 2", PARA ELETRODUTO                                                                                                                                                                                                                                                                                                                                                                                                                                                      </v>
          </cell>
          <cell r="C685" t="str">
            <v xml:space="preserve">UN    </v>
          </cell>
          <cell r="D685" t="str">
            <v>CR</v>
          </cell>
          <cell r="E685">
            <v>4.6500000000000004</v>
          </cell>
        </row>
        <row r="686">
          <cell r="A686">
            <v>39175</v>
          </cell>
          <cell r="B686" t="str">
            <v xml:space="preserve">BUCHA EM ALUMINIO, COM ROSCA, DE 3/4", PARA ELETRODUTO                                                                                                                                                                                                                                                                                                                                                                                                                                                    </v>
          </cell>
          <cell r="C686" t="str">
            <v xml:space="preserve">UN    </v>
          </cell>
          <cell r="D686" t="str">
            <v>CR</v>
          </cell>
          <cell r="E686">
            <v>1.07</v>
          </cell>
        </row>
        <row r="687">
          <cell r="A687">
            <v>39217</v>
          </cell>
          <cell r="B687" t="str">
            <v xml:space="preserve">BUCHA EM ALUMINIO, COM ROSCA, DE 3/8", PARA ELETRODUTO                                                                                                                                                                                                                                                                                                                                                                                                                                                    </v>
          </cell>
          <cell r="C687" t="str">
            <v xml:space="preserve">UN    </v>
          </cell>
          <cell r="D687" t="str">
            <v>CR</v>
          </cell>
          <cell r="E687">
            <v>0.82</v>
          </cell>
        </row>
        <row r="688">
          <cell r="A688">
            <v>39181</v>
          </cell>
          <cell r="B688" t="str">
            <v xml:space="preserve">BUCHA EM ALUMINIO, COM ROSCA, DE 3", PARA ELETRODUTO                                                                                                                                                                                                                                                                                                                                                                                                                                                      </v>
          </cell>
          <cell r="C688" t="str">
            <v xml:space="preserve">UN    </v>
          </cell>
          <cell r="D688" t="str">
            <v>CR</v>
          </cell>
          <cell r="E688">
            <v>7.05</v>
          </cell>
        </row>
        <row r="689">
          <cell r="A689">
            <v>39182</v>
          </cell>
          <cell r="B689" t="str">
            <v xml:space="preserve">BUCHA EM ALUMINIO, COM ROSCA, DE 4", PARA ELETRODUTO                                                                                                                                                                                                                                                                                                                                                                                                                                                      </v>
          </cell>
          <cell r="C689" t="str">
            <v xml:space="preserve">UN    </v>
          </cell>
          <cell r="D689" t="str">
            <v>CR</v>
          </cell>
          <cell r="E689">
            <v>9.92</v>
          </cell>
        </row>
        <row r="690">
          <cell r="A690">
            <v>12616</v>
          </cell>
          <cell r="B690" t="str">
            <v xml:space="preserve">CABECEIRA DIREITA OU ESQUERDA, PVC, PARA CALHA PLUVIAL, DIAMETRO ENTRE *119 E 170* MM, PARA DRENAGEM PLUVIAL PREDIAL                                                                                                                                                                                                                                                                                                                                                                                      </v>
          </cell>
          <cell r="C690" t="str">
            <v xml:space="preserve">UN    </v>
          </cell>
          <cell r="D690" t="str">
            <v>CR</v>
          </cell>
          <cell r="E690">
            <v>19.690000000000001</v>
          </cell>
        </row>
        <row r="691">
          <cell r="A691">
            <v>1049</v>
          </cell>
          <cell r="B691" t="str">
            <v xml:space="preserve">CABECOTE PARA ENTRADA DE LINHA DE ALIMENTACAO PARA ELETRODUTO, EM LIGA DE ALUMINIO COM ACABAMENTO ANTI CORROSIVO, COM FIXACAO POR ENCAIXE LISO DE 360 GRAUS, DE 1 1/2"                                                                                                                                                                                                                                                                                                                                    </v>
          </cell>
          <cell r="C691" t="str">
            <v xml:space="preserve">UN    </v>
          </cell>
          <cell r="D691" t="str">
            <v>CR</v>
          </cell>
          <cell r="E691">
            <v>8.3000000000000007</v>
          </cell>
        </row>
        <row r="692">
          <cell r="A692">
            <v>1099</v>
          </cell>
          <cell r="B692" t="str">
            <v xml:space="preserve">CABECOTE PARA ENTRADA DE LINHA DE ALIMENTACAO PARA ELETRODUTO, EM LIGA DE ALUMINIO COM ACABAMENTO ANTI CORROSIVO, COM FIXACAO POR ENCAIXE LISO DE 360 GRAUS, DE 1 1/4"                                                                                                                                                                                                                                                                                                                                    </v>
          </cell>
          <cell r="C692" t="str">
            <v xml:space="preserve">UN    </v>
          </cell>
          <cell r="D692" t="str">
            <v>CR</v>
          </cell>
          <cell r="E692">
            <v>6.35</v>
          </cell>
        </row>
        <row r="693">
          <cell r="A693">
            <v>39678</v>
          </cell>
          <cell r="B693" t="str">
            <v xml:space="preserve">CABECOTE PARA ENTRADA DE LINHA DE ALIMENTACAO PARA ELETRODUTO, EM LIGA DE ALUMINIO COM ACABAMENTO ANTI CORROSIVO, COM FIXACAO POR ENCAIXE LISO DE 360 GRAUS, DE 1/2"                                                                                                                                                                                                                                                                                                                                      </v>
          </cell>
          <cell r="C693" t="str">
            <v xml:space="preserve">UN    </v>
          </cell>
          <cell r="D693" t="str">
            <v>CR</v>
          </cell>
          <cell r="E693">
            <v>2.56</v>
          </cell>
        </row>
        <row r="694">
          <cell r="A694">
            <v>1050</v>
          </cell>
          <cell r="B694" t="str">
            <v xml:space="preserve">CABECOTE PARA ENTRADA DE LINHA DE ALIMENTACAO PARA ELETRODUTO, EM LIGA DE ALUMINIO COM ACABAMENTO ANTI CORROSIVO, COM FIXACAO POR ENCAIXE LISO DE 360 GRAUS, DE 1"                                                                                                                                                                                                                                                                                                                                        </v>
          </cell>
          <cell r="C694" t="str">
            <v xml:space="preserve">UN    </v>
          </cell>
          <cell r="D694" t="str">
            <v>CR</v>
          </cell>
          <cell r="E694">
            <v>4.34</v>
          </cell>
        </row>
        <row r="695">
          <cell r="A695">
            <v>1101</v>
          </cell>
          <cell r="B695" t="str">
            <v xml:space="preserve">CABECOTE PARA ENTRADA DE LINHA DE ALIMENTACAO PARA ELETRODUTO, EM LIGA DE ALUMINIO COM ACABAMENTO ANTI CORROSIVO, COM FIXACAO POR ENCAIXE LISO DE 360 GRAUS, DE 2 1/2"                                                                                                                                                                                                                                                                                                                                    </v>
          </cell>
          <cell r="C695" t="str">
            <v xml:space="preserve">UN    </v>
          </cell>
          <cell r="D695" t="str">
            <v>CR</v>
          </cell>
          <cell r="E695">
            <v>27.38</v>
          </cell>
        </row>
        <row r="696">
          <cell r="A696">
            <v>1100</v>
          </cell>
          <cell r="B696" t="str">
            <v xml:space="preserve">CABECOTE PARA ENTRADA DE LINHA DE ALIMENTACAO PARA ELETRODUTO, EM LIGA DE ALUMINIO COM ACABAMENTO ANTI CORROSIVO, COM FIXACAO POR ENCAIXE LISO DE 360 GRAUS, DE 2"                                                                                                                                                                                                                                                                                                                                        </v>
          </cell>
          <cell r="C696" t="str">
            <v xml:space="preserve">UN    </v>
          </cell>
          <cell r="D696" t="str">
            <v>CR</v>
          </cell>
          <cell r="E696">
            <v>14.13</v>
          </cell>
        </row>
        <row r="697">
          <cell r="A697">
            <v>39679</v>
          </cell>
          <cell r="B697" t="str">
            <v xml:space="preserve">CABECOTE PARA ENTRADA DE LINHA DE ALIMENTACAO PARA ELETRODUTO, EM LIGA DE ALUMINIO COM ACABAMENTO ANTI CORROSIVO, COM FIXACAO POR ENCAIXE LISO DE 360 GRAUS, DE 3 1/2"                                                                                                                                                                                                                                                                                                                                    </v>
          </cell>
          <cell r="C697" t="str">
            <v xml:space="preserve">UN    </v>
          </cell>
          <cell r="D697" t="str">
            <v>CR</v>
          </cell>
          <cell r="E697">
            <v>54.58</v>
          </cell>
        </row>
        <row r="698">
          <cell r="A698">
            <v>1098</v>
          </cell>
          <cell r="B698" t="str">
            <v xml:space="preserve">CABECOTE PARA ENTRADA DE LINHA DE ALIMENTACAO PARA ELETRODUTO, EM LIGA DE ALUMINIO COM ACABAMENTO ANTI CORROSIVO, COM FIXACAO POR ENCAIXE LISO DE 360 GRAUS, DE 3/4"                                                                                                                                                                                                                                                                                                                                      </v>
          </cell>
          <cell r="C698" t="str">
            <v xml:space="preserve">UN    </v>
          </cell>
          <cell r="D698" t="str">
            <v>CR</v>
          </cell>
          <cell r="E698">
            <v>3.39</v>
          </cell>
        </row>
        <row r="699">
          <cell r="A699">
            <v>1102</v>
          </cell>
          <cell r="B699" t="str">
            <v xml:space="preserve">CABECOTE PARA ENTRADA DE LINHA DE ALIMENTACAO PARA ELETRODUTO, EM LIGA DE ALUMINIO COM ACABAMENTO ANTI CORROSIVO, COM FIXACAO POR ENCAIXE LISO DE 360 GRAUS, DE 3"                                                                                                                                                                                                                                                                                                                                        </v>
          </cell>
          <cell r="C699" t="str">
            <v xml:space="preserve">UN    </v>
          </cell>
          <cell r="D699" t="str">
            <v>CR</v>
          </cell>
          <cell r="E699">
            <v>40.840000000000003</v>
          </cell>
        </row>
        <row r="700">
          <cell r="A700">
            <v>1051</v>
          </cell>
          <cell r="B700" t="str">
            <v xml:space="preserve">CABECOTE PARA ENTRADA DE LINHA DE ALIMENTACAO PARA ELETRODUTO, EM LIGA DE ALUMINIO COM ACABAMENTO ANTI CORROSIVO, COM FIXACAO POR ENCAIXE LISO DE 360 GRAUS, DE 4"                                                                                                                                                                                                                                                                                                                                        </v>
          </cell>
          <cell r="C700" t="str">
            <v xml:space="preserve">UN    </v>
          </cell>
          <cell r="D700" t="str">
            <v>CR</v>
          </cell>
          <cell r="E700">
            <v>59.36</v>
          </cell>
        </row>
        <row r="701">
          <cell r="A701">
            <v>37399</v>
          </cell>
          <cell r="B701" t="str">
            <v xml:space="preserve">CABIDE/GANCHO DE BANHEIRO SIMPLES EM METAL CROMADO                                                                                                                                                                                                                                                                                                                                                                                                                                                        </v>
          </cell>
          <cell r="C701" t="str">
            <v xml:space="preserve">UN    </v>
          </cell>
          <cell r="D701" t="str">
            <v>CR</v>
          </cell>
          <cell r="E701">
            <v>20.21</v>
          </cell>
        </row>
        <row r="702">
          <cell r="A702">
            <v>43834</v>
          </cell>
          <cell r="B702" t="str">
            <v xml:space="preserve">CABO COAXIAL RG11 95% DE MALHA                                                                                                                                                                                                                                                                                                                                                                                                                                                                            </v>
          </cell>
          <cell r="C702" t="str">
            <v xml:space="preserve">M     </v>
          </cell>
          <cell r="D702" t="str">
            <v>CR</v>
          </cell>
          <cell r="E702">
            <v>21.46</v>
          </cell>
        </row>
        <row r="703">
          <cell r="A703">
            <v>43835</v>
          </cell>
          <cell r="B703" t="str">
            <v xml:space="preserve">CABO COAXIAL RG59 95% DE MALHA                                                                                                                                                                                                                                                                                                                                                                                                                                                                            </v>
          </cell>
          <cell r="C703" t="str">
            <v xml:space="preserve">M     </v>
          </cell>
          <cell r="D703" t="str">
            <v>CR</v>
          </cell>
          <cell r="E703">
            <v>1.92</v>
          </cell>
        </row>
        <row r="704">
          <cell r="A704">
            <v>43833</v>
          </cell>
          <cell r="B704" t="str">
            <v xml:space="preserve">CABO COAXIAL RG6 95% DE MALHA                                                                                                                                                                                                                                                                                                                                                                                                                                                                             </v>
          </cell>
          <cell r="C704" t="str">
            <v xml:space="preserve">M     </v>
          </cell>
          <cell r="D704" t="str">
            <v>CR</v>
          </cell>
          <cell r="E704">
            <v>2</v>
          </cell>
        </row>
        <row r="705">
          <cell r="A705">
            <v>41955</v>
          </cell>
          <cell r="B705" t="str">
            <v xml:space="preserve">CABO DE ACO GALVANIZADO, DIAMETRO 12,7 MM (1/2"), COM ALMA DE ACO CABO INDEPENDENTE 6 X 25 F                                                                                                                                                                                                                                                                                                                                                                                                              </v>
          </cell>
          <cell r="C705" t="str">
            <v xml:space="preserve">KG    </v>
          </cell>
          <cell r="D705" t="str">
            <v>CR</v>
          </cell>
          <cell r="E705">
            <v>66.77</v>
          </cell>
        </row>
        <row r="706">
          <cell r="A706">
            <v>41953</v>
          </cell>
          <cell r="B706" t="str">
            <v xml:space="preserve">CABO DE ACO GALVANIZADO, DIAMETRO 12,7 MM (1/2"), COM ALMA DE FIBRA 6 X 25 F                                                                                                                                                                                                                                                                                                                                                                                                                              </v>
          </cell>
          <cell r="C706" t="str">
            <v xml:space="preserve">KG    </v>
          </cell>
          <cell r="D706" t="str">
            <v>CR</v>
          </cell>
          <cell r="E706">
            <v>63.72</v>
          </cell>
        </row>
        <row r="707">
          <cell r="A707">
            <v>41954</v>
          </cell>
          <cell r="B707" t="str">
            <v xml:space="preserve">CABO DE ACO GALVANIZADO, DIAMETRO 9,53 MM (3/8"), COM ALMA DE FIBRA 6 X 25 F                                                                                                                                                                                                                                                                                                                                                                                                                              </v>
          </cell>
          <cell r="C707" t="str">
            <v xml:space="preserve">KG    </v>
          </cell>
          <cell r="D707" t="str">
            <v>CR</v>
          </cell>
          <cell r="E707">
            <v>63.11</v>
          </cell>
        </row>
        <row r="708">
          <cell r="A708">
            <v>25004</v>
          </cell>
          <cell r="B708" t="str">
            <v xml:space="preserve">CABO DE ALUMINIO NU COM ALMA DE ACO, BITOLA 1/0 AWG                                                                                                                                                                                                                                                                                                                                                                                                                                                       </v>
          </cell>
          <cell r="C708" t="str">
            <v xml:space="preserve">KG    </v>
          </cell>
          <cell r="D708" t="str">
            <v>CR</v>
          </cell>
          <cell r="E708">
            <v>43.98</v>
          </cell>
        </row>
        <row r="709">
          <cell r="A709">
            <v>25002</v>
          </cell>
          <cell r="B709" t="str">
            <v xml:space="preserve">CABO DE ALUMINIO NU COM ALMA DE ACO, BITOLA 2 AWG                                                                                                                                                                                                                                                                                                                                                                                                                                                         </v>
          </cell>
          <cell r="C709" t="str">
            <v xml:space="preserve">KG    </v>
          </cell>
          <cell r="D709" t="str">
            <v>CR</v>
          </cell>
          <cell r="E709">
            <v>43.98</v>
          </cell>
        </row>
        <row r="710">
          <cell r="A710">
            <v>37409</v>
          </cell>
          <cell r="B710" t="str">
            <v xml:space="preserve">CABO DE ALUMINIO NU COM ALMA DE ACO, BITOLA 2/0 AWG                                                                                                                                                                                                                                                                                                                                                                                                                                                       </v>
          </cell>
          <cell r="C710" t="str">
            <v xml:space="preserve">KG    </v>
          </cell>
          <cell r="D710" t="str">
            <v>CR</v>
          </cell>
          <cell r="E710">
            <v>43.98</v>
          </cell>
        </row>
        <row r="711">
          <cell r="A711">
            <v>841</v>
          </cell>
          <cell r="B711" t="str">
            <v xml:space="preserve">CABO DE ALUMINIO NU COM ALMA DE ACO, BITOLA 4 AWG                                                                                                                                                                                                                                                                                                                                                                                                                                                         </v>
          </cell>
          <cell r="C711" t="str">
            <v xml:space="preserve">KG    </v>
          </cell>
          <cell r="D711" t="str">
            <v>CR</v>
          </cell>
          <cell r="E711">
            <v>44.52</v>
          </cell>
        </row>
        <row r="712">
          <cell r="A712">
            <v>25005</v>
          </cell>
          <cell r="B712" t="str">
            <v xml:space="preserve">CABO DE ALUMINIO NU SEM ALMA DE ACO, BITOLA 1/0 AWG                                                                                                                                                                                                                                                                                                                                                                                                                                                       </v>
          </cell>
          <cell r="C712" t="str">
            <v xml:space="preserve">KG    </v>
          </cell>
          <cell r="D712" t="str">
            <v>CR</v>
          </cell>
          <cell r="E712">
            <v>48.26</v>
          </cell>
        </row>
        <row r="713">
          <cell r="A713">
            <v>25003</v>
          </cell>
          <cell r="B713" t="str">
            <v xml:space="preserve">CABO DE ALUMINIO NU SEM ALMA DE ACO, BITOLA 2 AWG                                                                                                                                                                                                                                                                                                                                                                                                                                                         </v>
          </cell>
          <cell r="C713" t="str">
            <v xml:space="preserve">KG    </v>
          </cell>
          <cell r="D713" t="str">
            <v>CR</v>
          </cell>
          <cell r="E713">
            <v>48.99</v>
          </cell>
        </row>
        <row r="714">
          <cell r="A714">
            <v>37410</v>
          </cell>
          <cell r="B714" t="str">
            <v xml:space="preserve">CABO DE ALUMINIO NU SEM ALMA DE ACO, BITOLA 2/0 AWG                                                                                                                                                                                                                                                                                                                                                                                                                                                       </v>
          </cell>
          <cell r="C714" t="str">
            <v xml:space="preserve">KG    </v>
          </cell>
          <cell r="D714" t="str">
            <v>CR</v>
          </cell>
          <cell r="E714">
            <v>48.26</v>
          </cell>
        </row>
        <row r="715">
          <cell r="A715">
            <v>842</v>
          </cell>
          <cell r="B715" t="str">
            <v xml:space="preserve">CABO DE ALUMINIO NU SEM ALMA DE ACO, BITOLA 4 AWG                                                                                                                                                                                                                                                                                                                                                                                                                                                         </v>
          </cell>
          <cell r="C715" t="str">
            <v xml:space="preserve">KG    </v>
          </cell>
          <cell r="D715" t="str">
            <v>CR</v>
          </cell>
          <cell r="E715">
            <v>48.95</v>
          </cell>
        </row>
        <row r="716">
          <cell r="A716">
            <v>44391</v>
          </cell>
          <cell r="B716" t="str">
            <v xml:space="preserve">CABO DE COBRE FLEXIVEL NAO HALOGENADO, SEM EMISSAO DE FUMACA, 750V, SECAO NOMINAL 120 MM                                                                                                                                                                                                                                                                                                                                                                                                                  </v>
          </cell>
          <cell r="C716" t="str">
            <v xml:space="preserve">M     </v>
          </cell>
          <cell r="D716" t="str">
            <v>CR</v>
          </cell>
          <cell r="E716">
            <v>104.31</v>
          </cell>
        </row>
        <row r="717">
          <cell r="A717">
            <v>44388</v>
          </cell>
          <cell r="B717" t="str">
            <v xml:space="preserve">CABO DE COBRE FLEXIVEL NAO HALOGENADO, SEM EMISSAO DE FUMACA, 750V, SECAO NOMINAL 2,5 MM                                                                                                                                                                                                                                                                                                                                                                                                                  </v>
          </cell>
          <cell r="C717" t="str">
            <v xml:space="preserve">M     </v>
          </cell>
          <cell r="D717" t="str">
            <v>CR</v>
          </cell>
          <cell r="E717">
            <v>2.2599999999999998</v>
          </cell>
        </row>
        <row r="718">
          <cell r="A718">
            <v>44392</v>
          </cell>
          <cell r="B718" t="str">
            <v xml:space="preserve">CABO DE COBRE FLEXIVEL NAO HALOGENADO, SEM EMISSAO DE FUMACA, 750V, SECAO NOMINAL 240 MM                                                                                                                                                                                                                                                                                                                                                                                                                  </v>
          </cell>
          <cell r="C718" t="str">
            <v xml:space="preserve">M     </v>
          </cell>
          <cell r="D718" t="str">
            <v>CR</v>
          </cell>
          <cell r="E718">
            <v>207.69</v>
          </cell>
        </row>
        <row r="719">
          <cell r="A719">
            <v>44390</v>
          </cell>
          <cell r="B719" t="str">
            <v xml:space="preserve">CABO DE COBRE FLEXIVEL NAO HALOGENADO, SEM EMISSAO DE FUMACA, 750V, SECAO NOMINAL 50 MM                                                                                                                                                                                                                                                                                                                                                                                                                   </v>
          </cell>
          <cell r="C719" t="str">
            <v xml:space="preserve">M     </v>
          </cell>
          <cell r="D719" t="str">
            <v>CR</v>
          </cell>
          <cell r="E719">
            <v>44</v>
          </cell>
        </row>
        <row r="720">
          <cell r="A720">
            <v>44389</v>
          </cell>
          <cell r="B720" t="str">
            <v xml:space="preserve">CABO DE COBRE FLEXIVEL NAO HALOGENADO, SEM EMISSAO DE FUMACA, 750V, SECAO NOMINAL 6,0 MM                                                                                                                                                                                                                                                                                                                                                                                                                  </v>
          </cell>
          <cell r="C720" t="str">
            <v xml:space="preserve">M     </v>
          </cell>
          <cell r="D720" t="str">
            <v>CR</v>
          </cell>
          <cell r="E720">
            <v>5.19</v>
          </cell>
        </row>
        <row r="721">
          <cell r="A721">
            <v>862</v>
          </cell>
          <cell r="B721" t="str">
            <v xml:space="preserve">CABO DE COBRE NU 10 MM2 MEIO-DURO                                                                                                                                                                                                                                                                                                                                                                                                                                                                         </v>
          </cell>
          <cell r="C721" t="str">
            <v xml:space="preserve">M     </v>
          </cell>
          <cell r="D721" t="str">
            <v>CR</v>
          </cell>
          <cell r="E721">
            <v>9.52</v>
          </cell>
        </row>
        <row r="722">
          <cell r="A722">
            <v>866</v>
          </cell>
          <cell r="B722" t="str">
            <v xml:space="preserve">CABO DE COBRE NU 120 MM2 MEIO-DURO                                                                                                                                                                                                                                                                                                                                                                                                                                                                        </v>
          </cell>
          <cell r="C722" t="str">
            <v xml:space="preserve">M     </v>
          </cell>
          <cell r="D722" t="str">
            <v>CR</v>
          </cell>
          <cell r="E722">
            <v>120.94</v>
          </cell>
        </row>
        <row r="723">
          <cell r="A723">
            <v>892</v>
          </cell>
          <cell r="B723" t="str">
            <v xml:space="preserve">CABO DE COBRE NU 150 MM2 MEIO-DURO                                                                                                                                                                                                                                                                                                                                                                                                                                                                        </v>
          </cell>
          <cell r="C723" t="str">
            <v xml:space="preserve">M     </v>
          </cell>
          <cell r="D723" t="str">
            <v>CR</v>
          </cell>
          <cell r="E723">
            <v>146.38999999999999</v>
          </cell>
        </row>
        <row r="724">
          <cell r="A724">
            <v>857</v>
          </cell>
          <cell r="B724" t="str">
            <v xml:space="preserve">CABO DE COBRE NU 16 MM2 MEIO-DURO                                                                                                                                                                                                                                                                                                                                                                                                                                                                         </v>
          </cell>
          <cell r="C724" t="str">
            <v xml:space="preserve">M     </v>
          </cell>
          <cell r="D724" t="str">
            <v>CR</v>
          </cell>
          <cell r="E724">
            <v>15.92</v>
          </cell>
        </row>
        <row r="725">
          <cell r="A725">
            <v>37404</v>
          </cell>
          <cell r="B725" t="str">
            <v xml:space="preserve">CABO DE COBRE NU 185 MM2 MEIO-DURO                                                                                                                                                                                                                                                                                                                                                                                                                                                                        </v>
          </cell>
          <cell r="C725" t="str">
            <v xml:space="preserve">M     </v>
          </cell>
          <cell r="D725" t="str">
            <v>CR</v>
          </cell>
          <cell r="E725">
            <v>169.38</v>
          </cell>
        </row>
        <row r="726">
          <cell r="A726">
            <v>868</v>
          </cell>
          <cell r="B726" t="str">
            <v xml:space="preserve">CABO DE COBRE NU 25 MM2 MEIO-DURO                                                                                                                                                                                                                                                                                                                                                                                                                                                                         </v>
          </cell>
          <cell r="C726" t="str">
            <v xml:space="preserve">M     </v>
          </cell>
          <cell r="D726" t="str">
            <v>CR</v>
          </cell>
          <cell r="E726">
            <v>22.69</v>
          </cell>
        </row>
        <row r="727">
          <cell r="A727">
            <v>863</v>
          </cell>
          <cell r="B727" t="str">
            <v xml:space="preserve">CABO DE COBRE NU 35 MM2 MEIO-DURO                                                                                                                                                                                                                                                                                                                                                                                                                                                                         </v>
          </cell>
          <cell r="C727" t="str">
            <v xml:space="preserve">M     </v>
          </cell>
          <cell r="D727" t="str">
            <v>CR</v>
          </cell>
          <cell r="E727">
            <v>33.42</v>
          </cell>
        </row>
        <row r="728">
          <cell r="A728">
            <v>867</v>
          </cell>
          <cell r="B728" t="str">
            <v xml:space="preserve">CABO DE COBRE NU 50 MM2 MEIO-DURO                                                                                                                                                                                                                                                                                                                                                                                                                                                                         </v>
          </cell>
          <cell r="C728" t="str">
            <v xml:space="preserve">M     </v>
          </cell>
          <cell r="D728" t="str">
            <v>CR</v>
          </cell>
          <cell r="E728">
            <v>47.61</v>
          </cell>
        </row>
        <row r="729">
          <cell r="A729">
            <v>864</v>
          </cell>
          <cell r="B729" t="str">
            <v xml:space="preserve">CABO DE COBRE NU 70 MM2 MEIO-DURO                                                                                                                                                                                                                                                                                                                                                                                                                                                                         </v>
          </cell>
          <cell r="C729" t="str">
            <v xml:space="preserve">M     </v>
          </cell>
          <cell r="D729" t="str">
            <v>CR</v>
          </cell>
          <cell r="E729">
            <v>62.88</v>
          </cell>
        </row>
        <row r="730">
          <cell r="A730">
            <v>865</v>
          </cell>
          <cell r="B730" t="str">
            <v xml:space="preserve">CABO DE COBRE NU 95 MM2 MEIO-DURO                                                                                                                                                                                                                                                                                                                                                                                                                                                                         </v>
          </cell>
          <cell r="C730" t="str">
            <v xml:space="preserve">M     </v>
          </cell>
          <cell r="D730" t="str">
            <v>CR</v>
          </cell>
          <cell r="E730">
            <v>90.45</v>
          </cell>
        </row>
        <row r="731">
          <cell r="A731">
            <v>993</v>
          </cell>
          <cell r="B731" t="str">
            <v xml:space="preserve">CABO DE COBRE, FLEXIVEL, CLASSE 4 OU 5, ISOLACAO EM PVC/A, ANTICHAMA BWF-B, COBERTURA PVC-ST1, ANTICHAMA BWF-B, 1 CONDUTOR, 0,6/1 KV, SECAO NOMINAL 1,5 MM2                                                                                                                                                                                                                                                                                                                                               </v>
          </cell>
          <cell r="C731" t="str">
            <v xml:space="preserve">M     </v>
          </cell>
          <cell r="D731" t="str">
            <v>CR</v>
          </cell>
          <cell r="E731">
            <v>1.72</v>
          </cell>
        </row>
        <row r="732">
          <cell r="A732">
            <v>1020</v>
          </cell>
          <cell r="B732" t="str">
            <v xml:space="preserve">CABO DE COBRE, FLEXIVEL, CLASSE 4 OU 5, ISOLACAO EM PVC/A, ANTICHAMA BWF-B, COBERTURA PVC-ST1, ANTICHAMA BWF-B, 1 CONDUTOR, 0,6/1 KV, SECAO NOMINAL 10 MM2                                                                                                                                                                                                                                                                                                                                                </v>
          </cell>
          <cell r="C732" t="str">
            <v xml:space="preserve">M     </v>
          </cell>
          <cell r="D732" t="str">
            <v>CR</v>
          </cell>
          <cell r="E732">
            <v>8.77</v>
          </cell>
        </row>
        <row r="733">
          <cell r="A733">
            <v>1017</v>
          </cell>
          <cell r="B733" t="str">
            <v xml:space="preserve">CABO DE COBRE, FLEXIVEL, CLASSE 4 OU 5, ISOLACAO EM PVC/A, ANTICHAMA BWF-B, COBERTURA PVC-ST1, ANTICHAMA BWF-B, 1 CONDUTOR, 0,6/1 KV, SECAO NOMINAL 120 MM2                                                                                                                                                                                                                                                                                                                                               </v>
          </cell>
          <cell r="C733" t="str">
            <v xml:space="preserve">M     </v>
          </cell>
          <cell r="D733" t="str">
            <v>CR</v>
          </cell>
          <cell r="E733">
            <v>107.54</v>
          </cell>
        </row>
        <row r="734">
          <cell r="A734">
            <v>999</v>
          </cell>
          <cell r="B734" t="str">
            <v xml:space="preserve">CABO DE COBRE, FLEXIVEL, CLASSE 4 OU 5, ISOLACAO EM PVC/A, ANTICHAMA BWF-B, COBERTURA PVC-ST1, ANTICHAMA BWF-B, 1 CONDUTOR, 0,6/1 KV, SECAO NOMINAL 150 MM2                                                                                                                                                                                                                                                                                                                                               </v>
          </cell>
          <cell r="C734" t="str">
            <v xml:space="preserve">M     </v>
          </cell>
          <cell r="D734" t="str">
            <v>CR</v>
          </cell>
          <cell r="E734">
            <v>130.29</v>
          </cell>
        </row>
        <row r="735">
          <cell r="A735">
            <v>995</v>
          </cell>
          <cell r="B735" t="str">
            <v xml:space="preserve">CABO DE COBRE, FLEXIVEL, CLASSE 4 OU 5, ISOLACAO EM PVC/A, ANTICHAMA BWF-B, COBERTURA PVC-ST1, ANTICHAMA BWF-B, 1 CONDUTOR, 0,6/1 KV, SECAO NOMINAL 16 MM2                                                                                                                                                                                                                                                                                                                                                </v>
          </cell>
          <cell r="C735" t="str">
            <v xml:space="preserve">M     </v>
          </cell>
          <cell r="D735" t="str">
            <v>CR</v>
          </cell>
          <cell r="E735">
            <v>13.97</v>
          </cell>
        </row>
        <row r="736">
          <cell r="A736">
            <v>1000</v>
          </cell>
          <cell r="B736" t="str">
            <v xml:space="preserve">CABO DE COBRE, FLEXIVEL, CLASSE 4 OU 5, ISOLACAO EM PVC/A, ANTICHAMA BWF-B, COBERTURA PVC-ST1, ANTICHAMA BWF-B, 1 CONDUTOR, 0,6/1 KV, SECAO NOMINAL 185 MM2                                                                                                                                                                                                                                                                                                                                               </v>
          </cell>
          <cell r="C736" t="str">
            <v xml:space="preserve">M     </v>
          </cell>
          <cell r="D736" t="str">
            <v>CR</v>
          </cell>
          <cell r="E736">
            <v>160.04</v>
          </cell>
        </row>
        <row r="737">
          <cell r="A737">
            <v>1022</v>
          </cell>
          <cell r="B737" t="str">
            <v xml:space="preserve">CABO DE COBRE, FLEXIVEL, CLASSE 4 OU 5, ISOLACAO EM PVC/A, ANTICHAMA BWF-B, COBERTURA PVC-ST1, ANTICHAMA BWF-B, 1 CONDUTOR, 0,6/1 KV, SECAO NOMINAL 2,5 MM2                                                                                                                                                                                                                                                                                                                                               </v>
          </cell>
          <cell r="C737" t="str">
            <v xml:space="preserve">M     </v>
          </cell>
          <cell r="D737" t="str">
            <v>CR</v>
          </cell>
          <cell r="E737">
            <v>2.4</v>
          </cell>
        </row>
        <row r="738">
          <cell r="A738">
            <v>1015</v>
          </cell>
          <cell r="B738" t="str">
            <v xml:space="preserve">CABO DE COBRE, FLEXIVEL, CLASSE 4 OU 5, ISOLACAO EM PVC/A, ANTICHAMA BWF-B, COBERTURA PVC-ST1, ANTICHAMA BWF-B, 1 CONDUTOR, 0,6/1 KV, SECAO NOMINAL 240 MM2                                                                                                                                                                                                                                                                                                                                               </v>
          </cell>
          <cell r="C738" t="str">
            <v xml:space="preserve">M     </v>
          </cell>
          <cell r="D738" t="str">
            <v>CR</v>
          </cell>
          <cell r="E738">
            <v>212.67</v>
          </cell>
        </row>
        <row r="739">
          <cell r="A739">
            <v>996</v>
          </cell>
          <cell r="B739" t="str">
            <v xml:space="preserve">CABO DE COBRE, FLEXIVEL, CLASSE 4 OU 5, ISOLACAO EM PVC/A, ANTICHAMA BWF-B, COBERTURA PVC-ST1, ANTICHAMA BWF-B, 1 CONDUTOR, 0,6/1 KV, SECAO NOMINAL 25 MM2                                                                                                                                                                                                                                                                                                                                                </v>
          </cell>
          <cell r="C739" t="str">
            <v xml:space="preserve">M     </v>
          </cell>
          <cell r="D739" t="str">
            <v>CR</v>
          </cell>
          <cell r="E739">
            <v>21.67</v>
          </cell>
        </row>
        <row r="740">
          <cell r="A740">
            <v>1001</v>
          </cell>
          <cell r="B740" t="str">
            <v xml:space="preserve">CABO DE COBRE, FLEXIVEL, CLASSE 4 OU 5, ISOLACAO EM PVC/A, ANTICHAMA BWF-B, COBERTURA PVC-ST1, ANTICHAMA BWF-B, 1 CONDUTOR, 0,6/1 KV, SECAO NOMINAL 300 MM2                                                                                                                                                                                                                                                                                                                                               </v>
          </cell>
          <cell r="C740" t="str">
            <v xml:space="preserve">M     </v>
          </cell>
          <cell r="D740" t="str">
            <v>CR</v>
          </cell>
          <cell r="E740">
            <v>275.94</v>
          </cell>
        </row>
        <row r="741">
          <cell r="A741">
            <v>1019</v>
          </cell>
          <cell r="B741" t="str">
            <v xml:space="preserve">CABO DE COBRE, FLEXIVEL, CLASSE 4 OU 5, ISOLACAO EM PVC/A, ANTICHAMA BWF-B, COBERTURA PVC-ST1, ANTICHAMA BWF-B, 1 CONDUTOR, 0,6/1 KV, SECAO NOMINAL 35 MM2                                                                                                                                                                                                                                                                                                                                                </v>
          </cell>
          <cell r="C741" t="str">
            <v xml:space="preserve">M     </v>
          </cell>
          <cell r="D741" t="str">
            <v>CR</v>
          </cell>
          <cell r="E741">
            <v>30.62</v>
          </cell>
        </row>
        <row r="742">
          <cell r="A742">
            <v>1021</v>
          </cell>
          <cell r="B742" t="str">
            <v xml:space="preserve">CABO DE COBRE, FLEXIVEL, CLASSE 4 OU 5, ISOLACAO EM PVC/A, ANTICHAMA BWF-B, COBERTURA PVC-ST1, ANTICHAMA BWF-B, 1 CONDUTOR, 0,6/1 KV, SECAO NOMINAL 4 MM2                                                                                                                                                                                                                                                                                                                                                 </v>
          </cell>
          <cell r="C742" t="str">
            <v xml:space="preserve">M     </v>
          </cell>
          <cell r="D742" t="str">
            <v>CR</v>
          </cell>
          <cell r="E742">
            <v>3.68</v>
          </cell>
        </row>
        <row r="743">
          <cell r="A743">
            <v>39249</v>
          </cell>
          <cell r="B743" t="str">
            <v xml:space="preserve">CABO DE COBRE, FLEXIVEL, CLASSE 4 OU 5, ISOLACAO EM PVC/A, ANTICHAMA BWF-B, COBERTURA PVC-ST1, ANTICHAMA BWF-B, 1 CONDUTOR, 0,6/1 KV, SECAO NOMINAL 400 MM2                                                                                                                                                                                                                                                                                                                                               </v>
          </cell>
          <cell r="C743" t="str">
            <v xml:space="preserve">M     </v>
          </cell>
          <cell r="D743" t="str">
            <v>CR</v>
          </cell>
          <cell r="E743">
            <v>371.02</v>
          </cell>
        </row>
        <row r="744">
          <cell r="A744">
            <v>1018</v>
          </cell>
          <cell r="B744" t="str">
            <v xml:space="preserve">CABO DE COBRE, FLEXIVEL, CLASSE 4 OU 5, ISOLACAO EM PVC/A, ANTICHAMA BWF-B, COBERTURA PVC-ST1, ANTICHAMA BWF-B, 1 CONDUTOR, 0,6/1 KV, SECAO NOMINAL 50 MM2                                                                                                                                                                                                                                                                                                                                                </v>
          </cell>
          <cell r="C744" t="str">
            <v xml:space="preserve">M     </v>
          </cell>
          <cell r="D744" t="str">
            <v>CR</v>
          </cell>
          <cell r="E744">
            <v>45.28</v>
          </cell>
        </row>
        <row r="745">
          <cell r="A745">
            <v>39250</v>
          </cell>
          <cell r="B745" t="str">
            <v xml:space="preserve">CABO DE COBRE, FLEXIVEL, CLASSE 4 OU 5, ISOLACAO EM PVC/A, ANTICHAMA BWF-B, COBERTURA PVC-ST1, ANTICHAMA BWF-B, 1 CONDUTOR, 0,6/1 KV, SECAO NOMINAL 500 MM2                                                                                                                                                                                                                                                                                                                                               </v>
          </cell>
          <cell r="C745" t="str">
            <v xml:space="preserve">M     </v>
          </cell>
          <cell r="D745" t="str">
            <v>CR</v>
          </cell>
          <cell r="E745">
            <v>443.82</v>
          </cell>
        </row>
        <row r="746">
          <cell r="A746">
            <v>994</v>
          </cell>
          <cell r="B746" t="str">
            <v xml:space="preserve">CABO DE COBRE, FLEXIVEL, CLASSE 4 OU 5, ISOLACAO EM PVC/A, ANTICHAMA BWF-B, COBERTURA PVC-ST1, ANTICHAMA BWF-B, 1 CONDUTOR, 0,6/1 KV, SECAO NOMINAL 6 MM2                                                                                                                                                                                                                                                                                                                                                 </v>
          </cell>
          <cell r="C746" t="str">
            <v xml:space="preserve">M     </v>
          </cell>
          <cell r="D746" t="str">
            <v>CR</v>
          </cell>
          <cell r="E746">
            <v>5.35</v>
          </cell>
        </row>
        <row r="747">
          <cell r="A747">
            <v>977</v>
          </cell>
          <cell r="B747" t="str">
            <v xml:space="preserve">CABO DE COBRE, FLEXIVEL, CLASSE 4 OU 5, ISOLACAO EM PVC/A, ANTICHAMA BWF-B, COBERTURA PVC-ST1, ANTICHAMA BWF-B, 1 CONDUTOR, 0,6/1 KV, SECAO NOMINAL 70 MM2                                                                                                                                                                                                                                                                                                                                                </v>
          </cell>
          <cell r="C747" t="str">
            <v xml:space="preserve">M     </v>
          </cell>
          <cell r="D747" t="str">
            <v>CR</v>
          </cell>
          <cell r="E747">
            <v>63.34</v>
          </cell>
        </row>
        <row r="748">
          <cell r="A748">
            <v>998</v>
          </cell>
          <cell r="B748" t="str">
            <v xml:space="preserve">CABO DE COBRE, FLEXIVEL, CLASSE 4 OU 5, ISOLACAO EM PVC/A, ANTICHAMA BWF-B, COBERTURA PVC-ST1, ANTICHAMA BWF-B, 1 CONDUTOR, 0,6/1 KV, SECAO NOMINAL 95 MM2                                                                                                                                                                                                                                                                                                                                                </v>
          </cell>
          <cell r="C748" t="str">
            <v xml:space="preserve">M     </v>
          </cell>
          <cell r="D748" t="str">
            <v>CR</v>
          </cell>
          <cell r="E748">
            <v>82.24</v>
          </cell>
        </row>
        <row r="749">
          <cell r="A749">
            <v>39251</v>
          </cell>
          <cell r="B749" t="str">
            <v xml:space="preserve">CABO DE COBRE, FLEXIVEL, CLASSE 4 OU 5, ISOLACAO EM PVC/A, ANTICHAMA BWF-B, 1 CONDUTOR, 450/750 V, SECAO NOMINAL 0,5 MM2                                                                                                                                                                                                                                                                                                                                                                                  </v>
          </cell>
          <cell r="C749" t="str">
            <v xml:space="preserve">M     </v>
          </cell>
          <cell r="D749" t="str">
            <v>CR</v>
          </cell>
          <cell r="E749">
            <v>0.59</v>
          </cell>
        </row>
        <row r="750">
          <cell r="A750">
            <v>1011</v>
          </cell>
          <cell r="B750" t="str">
            <v xml:space="preserve">CABO DE COBRE, FLEXIVEL, CLASSE 4 OU 5, ISOLACAO EM PVC/A, ANTICHAMA BWF-B, 1 CONDUTOR, 450/750 V, SECAO NOMINAL 0,75 MM2                                                                                                                                                                                                                                                                                                                                                                                 </v>
          </cell>
          <cell r="C750" t="str">
            <v xml:space="preserve">M     </v>
          </cell>
          <cell r="D750" t="str">
            <v>CR</v>
          </cell>
          <cell r="E750">
            <v>0.81</v>
          </cell>
        </row>
        <row r="751">
          <cell r="A751">
            <v>39252</v>
          </cell>
          <cell r="B751" t="str">
            <v xml:space="preserve">CABO DE COBRE, FLEXIVEL, CLASSE 4 OU 5, ISOLACAO EM PVC/A, ANTICHAMA BWF-B, 1 CONDUTOR, 450/750 V, SECAO NOMINAL 1,0 MM2                                                                                                                                                                                                                                                                                                                                                                                  </v>
          </cell>
          <cell r="C751" t="str">
            <v xml:space="preserve">M     </v>
          </cell>
          <cell r="D751" t="str">
            <v>CR</v>
          </cell>
          <cell r="E751">
            <v>1.06</v>
          </cell>
        </row>
        <row r="752">
          <cell r="A752">
            <v>1013</v>
          </cell>
          <cell r="B752" t="str">
            <v xml:space="preserve">CABO DE COBRE, FLEXIVEL, CLASSE 4 OU 5, ISOLACAO EM PVC/A, ANTICHAMA BWF-B, 1 CONDUTOR, 450/750 V, SECAO NOMINAL 1,5 MM2                                                                                                                                                                                                                                                                                                                                                                                  </v>
          </cell>
          <cell r="C752" t="str">
            <v xml:space="preserve">M     </v>
          </cell>
          <cell r="D752" t="str">
            <v>CR</v>
          </cell>
          <cell r="E752">
            <v>1.27</v>
          </cell>
        </row>
        <row r="753">
          <cell r="A753">
            <v>980</v>
          </cell>
          <cell r="B753" t="str">
            <v xml:space="preserve">CABO DE COBRE, FLEXIVEL, CLASSE 4 OU 5, ISOLACAO EM PVC/A, ANTICHAMA BWF-B, 1 CONDUTOR, 450/750 V, SECAO NOMINAL 10 MM2                                                                                                                                                                                                                                                                                                                                                                                   </v>
          </cell>
          <cell r="C753" t="str">
            <v xml:space="preserve">M     </v>
          </cell>
          <cell r="D753" t="str">
            <v>CR</v>
          </cell>
          <cell r="E753">
            <v>9.1999999999999993</v>
          </cell>
        </row>
        <row r="754">
          <cell r="A754">
            <v>39237</v>
          </cell>
          <cell r="B754" t="str">
            <v xml:space="preserve">CABO DE COBRE, FLEXIVEL, CLASSE 4 OU 5, ISOLACAO EM PVC/A, ANTICHAMA BWF-B, 1 CONDUTOR, 450/750 V, SECAO NOMINAL 120 MM2                                                                                                                                                                                                                                                                                                                                                                                  </v>
          </cell>
          <cell r="C754" t="str">
            <v xml:space="preserve">M     </v>
          </cell>
          <cell r="D754" t="str">
            <v>CR</v>
          </cell>
          <cell r="E754">
            <v>97.91</v>
          </cell>
        </row>
        <row r="755">
          <cell r="A755">
            <v>39238</v>
          </cell>
          <cell r="B755" t="str">
            <v xml:space="preserve">CABO DE COBRE, FLEXIVEL, CLASSE 4 OU 5, ISOLACAO EM PVC/A, ANTICHAMA BWF-B, 1 CONDUTOR, 450/750 V, SECAO NOMINAL 150 MM2                                                                                                                                                                                                                                                                                                                                                                                  </v>
          </cell>
          <cell r="C755" t="str">
            <v xml:space="preserve">M     </v>
          </cell>
          <cell r="D755" t="str">
            <v>CR</v>
          </cell>
          <cell r="E755">
            <v>123.48</v>
          </cell>
        </row>
        <row r="756">
          <cell r="A756">
            <v>979</v>
          </cell>
          <cell r="B756" t="str">
            <v xml:space="preserve">CABO DE COBRE, FLEXIVEL, CLASSE 4 OU 5, ISOLACAO EM PVC/A, ANTICHAMA BWF-B, 1 CONDUTOR, 450/750 V, SECAO NOMINAL 16 MM2                                                                                                                                                                                                                                                                                                                                                                                   </v>
          </cell>
          <cell r="C756" t="str">
            <v xml:space="preserve">M     </v>
          </cell>
          <cell r="D756" t="str">
            <v>CR</v>
          </cell>
          <cell r="E756">
            <v>13.15</v>
          </cell>
        </row>
        <row r="757">
          <cell r="A757">
            <v>39239</v>
          </cell>
          <cell r="B757" t="str">
            <v xml:space="preserve">CABO DE COBRE, FLEXIVEL, CLASSE 4 OU 5, ISOLACAO EM PVC/A, ANTICHAMA BWF-B, 1 CONDUTOR, 450/750 V, SECAO NOMINAL 185 MM2                                                                                                                                                                                                                                                                                                                                                                                  </v>
          </cell>
          <cell r="C757" t="str">
            <v xml:space="preserve">M     </v>
          </cell>
          <cell r="D757" t="str">
            <v>CR</v>
          </cell>
          <cell r="E757">
            <v>149.18</v>
          </cell>
        </row>
        <row r="758">
          <cell r="A758">
            <v>1014</v>
          </cell>
          <cell r="B758" t="str">
            <v xml:space="preserve">CABO DE COBRE, FLEXIVEL, CLASSE 4 OU 5, ISOLACAO EM PVC/A, ANTICHAMA BWF-B, 1 CONDUTOR, 450/750 V, SECAO NOMINAL 2,5 MM2                                                                                                                                                                                                                                                                                                                                                                                  </v>
          </cell>
          <cell r="C758" t="str">
            <v xml:space="preserve">M     </v>
          </cell>
          <cell r="D758" t="str">
            <v>CR</v>
          </cell>
          <cell r="E758">
            <v>2.02</v>
          </cell>
        </row>
        <row r="759">
          <cell r="A759">
            <v>39240</v>
          </cell>
          <cell r="B759" t="str">
            <v xml:space="preserve">CABO DE COBRE, FLEXIVEL, CLASSE 4 OU 5, ISOLACAO EM PVC/A, ANTICHAMA BWF-B, 1 CONDUTOR, 450/750 V, SECAO NOMINAL 240 MM2                                                                                                                                                                                                                                                                                                                                                                                  </v>
          </cell>
          <cell r="C759" t="str">
            <v xml:space="preserve">M     </v>
          </cell>
          <cell r="D759" t="str">
            <v>CR</v>
          </cell>
          <cell r="E759">
            <v>196.21</v>
          </cell>
        </row>
        <row r="760">
          <cell r="A760">
            <v>39232</v>
          </cell>
          <cell r="B760" t="str">
            <v xml:space="preserve">CABO DE COBRE, FLEXIVEL, CLASSE 4 OU 5, ISOLACAO EM PVC/A, ANTICHAMA BWF-B, 1 CONDUTOR, 450/750 V, SECAO NOMINAL 25 MM2                                                                                                                                                                                                                                                                                                                                                                                   </v>
          </cell>
          <cell r="C760" t="str">
            <v xml:space="preserve">M     </v>
          </cell>
          <cell r="D760" t="str">
            <v>CR</v>
          </cell>
          <cell r="E760">
            <v>20.59</v>
          </cell>
        </row>
        <row r="761">
          <cell r="A761">
            <v>39233</v>
          </cell>
          <cell r="B761" t="str">
            <v xml:space="preserve">CABO DE COBRE, FLEXIVEL, CLASSE 4 OU 5, ISOLACAO EM PVC/A, ANTICHAMA BWF-B, 1 CONDUTOR, 450/750 V, SECAO NOMINAL 35 MM2                                                                                                                                                                                                                                                                                                                                                                                   </v>
          </cell>
          <cell r="C761" t="str">
            <v xml:space="preserve">M     </v>
          </cell>
          <cell r="D761" t="str">
            <v>CR</v>
          </cell>
          <cell r="E761">
            <v>30.01</v>
          </cell>
        </row>
        <row r="762">
          <cell r="A762">
            <v>981</v>
          </cell>
          <cell r="B762" t="str">
            <v xml:space="preserve">CABO DE COBRE, FLEXIVEL, CLASSE 4 OU 5, ISOLACAO EM PVC/A, ANTICHAMA BWF-B, 1 CONDUTOR, 450/750 V, SECAO NOMINAL 4 MM2                                                                                                                                                                                                                                                                                                                                                                                    </v>
          </cell>
          <cell r="C762" t="str">
            <v xml:space="preserve">M     </v>
          </cell>
          <cell r="D762" t="str">
            <v xml:space="preserve">C </v>
          </cell>
          <cell r="E762">
            <v>3.35</v>
          </cell>
        </row>
        <row r="763">
          <cell r="A763">
            <v>39234</v>
          </cell>
          <cell r="B763" t="str">
            <v xml:space="preserve">CABO DE COBRE, FLEXIVEL, CLASSE 4 OU 5, ISOLACAO EM PVC/A, ANTICHAMA BWF-B, 1 CONDUTOR, 450/750 V, SECAO NOMINAL 50 MM2                                                                                                                                                                                                                                                                                                                                                                                   </v>
          </cell>
          <cell r="C763" t="str">
            <v xml:space="preserve">M     </v>
          </cell>
          <cell r="D763" t="str">
            <v>CR</v>
          </cell>
          <cell r="E763">
            <v>41.78</v>
          </cell>
        </row>
        <row r="764">
          <cell r="A764">
            <v>982</v>
          </cell>
          <cell r="B764" t="str">
            <v xml:space="preserve">CABO DE COBRE, FLEXIVEL, CLASSE 4 OU 5, ISOLACAO EM PVC/A, ANTICHAMA BWF-B, 1 CONDUTOR, 450/750 V, SECAO NOMINAL 6 MM2                                                                                                                                                                                                                                                                                                                                                                                    </v>
          </cell>
          <cell r="C764" t="str">
            <v xml:space="preserve">M     </v>
          </cell>
          <cell r="D764" t="str">
            <v>CR</v>
          </cell>
          <cell r="E764">
            <v>4.8099999999999996</v>
          </cell>
        </row>
        <row r="765">
          <cell r="A765">
            <v>39235</v>
          </cell>
          <cell r="B765" t="str">
            <v xml:space="preserve">CABO DE COBRE, FLEXIVEL, CLASSE 4 OU 5, ISOLACAO EM PVC/A, ANTICHAMA BWF-B, 1 CONDUTOR, 450/750 V, SECAO NOMINAL 70 MM2                                                                                                                                                                                                                                                                                                                                                                                   </v>
          </cell>
          <cell r="C765" t="str">
            <v xml:space="preserve">M     </v>
          </cell>
          <cell r="D765" t="str">
            <v>CR</v>
          </cell>
          <cell r="E765">
            <v>61.62</v>
          </cell>
        </row>
        <row r="766">
          <cell r="A766">
            <v>39236</v>
          </cell>
          <cell r="B766" t="str">
            <v xml:space="preserve">CABO DE COBRE, FLEXIVEL, CLASSE 4 OU 5, ISOLACAO EM PVC/A, ANTICHAMA BWF-B, 1 CONDUTOR, 450/750 V, SECAO NOMINAL 95 MM2                                                                                                                                                                                                                                                                                                                                                                                   </v>
          </cell>
          <cell r="C766" t="str">
            <v xml:space="preserve">M     </v>
          </cell>
          <cell r="D766" t="str">
            <v>CR</v>
          </cell>
          <cell r="E766">
            <v>81.66</v>
          </cell>
        </row>
        <row r="767">
          <cell r="A767">
            <v>990</v>
          </cell>
          <cell r="B767" t="str">
            <v xml:space="preserve">CABO DE COBRE, RIGIDO, CLASSE 2, ISOLACAO EM PVC/A, ANTICHAMA BWF-B, 1 CONDUTOR, 450/750 V, SECAO NOMINAL 150 MM2                                                                                                                                                                                                                                                                                                                                                                                         </v>
          </cell>
          <cell r="C767" t="str">
            <v xml:space="preserve">M     </v>
          </cell>
          <cell r="D767" t="str">
            <v>CR</v>
          </cell>
          <cell r="E767">
            <v>144.9</v>
          </cell>
        </row>
        <row r="768">
          <cell r="A768">
            <v>39241</v>
          </cell>
          <cell r="B768" t="str">
            <v xml:space="preserve">CABO DE COBRE, RIGIDO, CLASSE 2, ISOLACAO EM PVC/A, ANTICHAMA BWF-B, 1 CONDUTOR, 450/750 V, SECAO NOMINAL 16 MM2                                                                                                                                                                                                                                                                                                                                                                                          </v>
          </cell>
          <cell r="C768" t="str">
            <v xml:space="preserve">M     </v>
          </cell>
          <cell r="D768" t="str">
            <v>CR</v>
          </cell>
          <cell r="E768">
            <v>14.26</v>
          </cell>
        </row>
        <row r="769">
          <cell r="A769">
            <v>1005</v>
          </cell>
          <cell r="B769" t="str">
            <v xml:space="preserve">CABO DE COBRE, RIGIDO, CLASSE 2, ISOLACAO EM PVC/A, ANTICHAMA BWF-B, 1 CONDUTOR, 450/750 V, SECAO NOMINAL 185 MM2                                                                                                                                                                                                                                                                                                                                                                                         </v>
          </cell>
          <cell r="C769" t="str">
            <v xml:space="preserve">M     </v>
          </cell>
          <cell r="D769" t="str">
            <v>CR</v>
          </cell>
          <cell r="E769">
            <v>180.41</v>
          </cell>
        </row>
        <row r="770">
          <cell r="A770">
            <v>991</v>
          </cell>
          <cell r="B770" t="str">
            <v xml:space="preserve">CABO DE COBRE, RIGIDO, CLASSE 2, ISOLACAO EM PVC/A, ANTICHAMA BWF-B, 1 CONDUTOR, 450/750 V, SECAO NOMINAL 240 MM2                                                                                                                                                                                                                                                                                                                                                                                         </v>
          </cell>
          <cell r="C770" t="str">
            <v xml:space="preserve">M     </v>
          </cell>
          <cell r="D770" t="str">
            <v>CR</v>
          </cell>
          <cell r="E770">
            <v>236.3</v>
          </cell>
        </row>
        <row r="771">
          <cell r="A771">
            <v>986</v>
          </cell>
          <cell r="B771" t="str">
            <v xml:space="preserve">CABO DE COBRE, RIGIDO, CLASSE 2, ISOLACAO EM PVC/A, ANTICHAMA BWF-B, 1 CONDUTOR, 450/750 V, SECAO NOMINAL 25 MM2                                                                                                                                                                                                                                                                                                                                                                                          </v>
          </cell>
          <cell r="C771" t="str">
            <v xml:space="preserve">M     </v>
          </cell>
          <cell r="D771" t="str">
            <v>CR</v>
          </cell>
          <cell r="E771">
            <v>22.54</v>
          </cell>
        </row>
        <row r="772">
          <cell r="A772">
            <v>987</v>
          </cell>
          <cell r="B772" t="str">
            <v xml:space="preserve">CABO DE COBRE, RIGIDO, CLASSE 2, ISOLACAO EM PVC/A, ANTICHAMA BWF-B, 1 CONDUTOR, 450/750 V, SECAO NOMINAL 35 MM2                                                                                                                                                                                                                                                                                                                                                                                          </v>
          </cell>
          <cell r="C772" t="str">
            <v xml:space="preserve">M     </v>
          </cell>
          <cell r="D772" t="str">
            <v>CR</v>
          </cell>
          <cell r="E772">
            <v>30.85</v>
          </cell>
        </row>
        <row r="773">
          <cell r="A773">
            <v>1007</v>
          </cell>
          <cell r="B773" t="str">
            <v xml:space="preserve">CABO DE COBRE, RIGIDO, CLASSE 2, ISOLACAO EM PVC/A, ANTICHAMA BWF-B, 1 CONDUTOR, 450/750 V, SECAO NOMINAL 50 MM2                                                                                                                                                                                                                                                                                                                                                                                          </v>
          </cell>
          <cell r="C773" t="str">
            <v xml:space="preserve">M     </v>
          </cell>
          <cell r="D773" t="str">
            <v>CR</v>
          </cell>
          <cell r="E773">
            <v>42.71</v>
          </cell>
        </row>
        <row r="774">
          <cell r="A774">
            <v>1008</v>
          </cell>
          <cell r="B774" t="str">
            <v xml:space="preserve">CABO DE COBRE, RIGIDO, CLASSE 2, ISOLACAO EM PVC/A, ANTICHAMA BWF-B, 1 CONDUTOR, 450/750 V, SECAO NOMINAL 6 MM2                                                                                                                                                                                                                                                                                                                                                                                           </v>
          </cell>
          <cell r="C774" t="str">
            <v xml:space="preserve">M     </v>
          </cell>
          <cell r="D774" t="str">
            <v>CR</v>
          </cell>
          <cell r="E774">
            <v>5.42</v>
          </cell>
        </row>
        <row r="775">
          <cell r="A775">
            <v>988</v>
          </cell>
          <cell r="B775" t="str">
            <v xml:space="preserve">CABO DE COBRE, RIGIDO, CLASSE 2, ISOLACAO EM PVC/A, ANTICHAMA BWF-B, 1 CONDUTOR, 450/750 V, SECAO NOMINAL 70 MM2                                                                                                                                                                                                                                                                                                                                                                                          </v>
          </cell>
          <cell r="C775" t="str">
            <v xml:space="preserve">M     </v>
          </cell>
          <cell r="D775" t="str">
            <v>CR</v>
          </cell>
          <cell r="E775">
            <v>58.89</v>
          </cell>
        </row>
        <row r="776">
          <cell r="A776">
            <v>989</v>
          </cell>
          <cell r="B776" t="str">
            <v xml:space="preserve">CABO DE COBRE, RIGIDO, CLASSE 2, ISOLACAO EM PVC/A, ANTICHAMA BWF-B, 1 CONDUTOR, 450/750 V, SECAO NOMINAL 95 MM2                                                                                                                                                                                                                                                                                                                                                                                          </v>
          </cell>
          <cell r="C776" t="str">
            <v xml:space="preserve">M     </v>
          </cell>
          <cell r="D776" t="str">
            <v>CR</v>
          </cell>
          <cell r="E776">
            <v>81.28</v>
          </cell>
        </row>
        <row r="777">
          <cell r="A777">
            <v>1006</v>
          </cell>
          <cell r="B777" t="str">
            <v xml:space="preserve">CABO DE COBRE, RIGIDO, CLASSE 2, ISOLACAO EM PVC, ANTI-CHAMA BWF-B, 1 CONDUTOR, 450/750 V, DIAMETRO 120 MM2                                                                                                                                                                                                                                                                                                                                                                                               </v>
          </cell>
          <cell r="C777" t="str">
            <v xml:space="preserve">M     </v>
          </cell>
          <cell r="D777" t="str">
            <v>CR</v>
          </cell>
          <cell r="E777">
            <v>108.97</v>
          </cell>
        </row>
        <row r="778">
          <cell r="A778">
            <v>43972</v>
          </cell>
          <cell r="B778" t="str">
            <v xml:space="preserve">CABO DE REDE, PAR TRANCADO U/UTP, 4 PARES, CATEGORIA 5E (CAT 5E), ISOLAMENTO PVC (CM)                                                                                                                                                                                                                                                                                                                                                                                                                     </v>
          </cell>
          <cell r="C778" t="str">
            <v xml:space="preserve">M     </v>
          </cell>
          <cell r="D778" t="str">
            <v>CR</v>
          </cell>
          <cell r="E778">
            <v>4.0999999999999996</v>
          </cell>
        </row>
        <row r="779">
          <cell r="A779">
            <v>43971</v>
          </cell>
          <cell r="B779" t="str">
            <v xml:space="preserve">CABO DE REDE, PAR TRANCADO U/UTP, 4 PARES, CATEGORIA 5E (CAT 5E), ISOLAMENTO PVC (CMX)                                                                                                                                                                                                                                                                                                                                                                                                                    </v>
          </cell>
          <cell r="C779" t="str">
            <v xml:space="preserve">M     </v>
          </cell>
          <cell r="D779" t="str">
            <v xml:space="preserve">C </v>
          </cell>
          <cell r="E779">
            <v>3.13</v>
          </cell>
        </row>
        <row r="780">
          <cell r="A780">
            <v>39598</v>
          </cell>
          <cell r="B780" t="str">
            <v xml:space="preserve">CABO DE REDE, PAR TRANCADO U/UTP, 4 PARES, CATEGORIA 5E (CAT 5E), ISOLAMENTO PVC (LSZH)                                                                                                                                                                                                                                                                                                                                                                                                                   </v>
          </cell>
          <cell r="C780" t="str">
            <v xml:space="preserve">M     </v>
          </cell>
          <cell r="D780" t="str">
            <v>CR</v>
          </cell>
          <cell r="E780">
            <v>5.8</v>
          </cell>
        </row>
        <row r="781">
          <cell r="A781">
            <v>43973</v>
          </cell>
          <cell r="B781" t="str">
            <v xml:space="preserve">CABO DE REDE, PAR TRANCADO U/UTP, 4 PARES, CATEGORIA 6 (CAT 6), ISOLAMENTO PVC (CM)                                                                                                                                                                                                                                                                                                                                                                                                                       </v>
          </cell>
          <cell r="C781" t="str">
            <v xml:space="preserve">M     </v>
          </cell>
          <cell r="D781" t="str">
            <v>CR</v>
          </cell>
          <cell r="E781">
            <v>4.28</v>
          </cell>
        </row>
        <row r="782">
          <cell r="A782">
            <v>39599</v>
          </cell>
          <cell r="B782" t="str">
            <v xml:space="preserve">CABO DE REDE, PAR TRANCADO UTP, 4 PARES, CATEGORIA 6 (CAT 6), ISOLAMENTO PVC (LSZH)                                                                                                                                                                                                                                                                                                                                                                                                                       </v>
          </cell>
          <cell r="C782" t="str">
            <v xml:space="preserve">M     </v>
          </cell>
          <cell r="D782" t="str">
            <v>CR</v>
          </cell>
          <cell r="E782">
            <v>8.35</v>
          </cell>
        </row>
        <row r="783">
          <cell r="A783">
            <v>43832</v>
          </cell>
          <cell r="B783" t="str">
            <v xml:space="preserve">CABO ELETRONICO CATEGORIA 6A U/UTP 23AWG X 4P                                                                                                                                                                                                                                                                                                                                                                                                                                                             </v>
          </cell>
          <cell r="C783" t="str">
            <v xml:space="preserve">M     </v>
          </cell>
          <cell r="D783" t="str">
            <v>CR</v>
          </cell>
          <cell r="E783">
            <v>21.99</v>
          </cell>
        </row>
        <row r="784">
          <cell r="A784">
            <v>34602</v>
          </cell>
          <cell r="B784" t="str">
            <v xml:space="preserve">CABO FLEXIVEL PVC 750 V, 2 CONDUTORES DE 1,5 MM2                                                                                                                                                                                                                                                                                                                                                                                                                                                          </v>
          </cell>
          <cell r="C784" t="str">
            <v xml:space="preserve">M     </v>
          </cell>
          <cell r="D784" t="str">
            <v>CR</v>
          </cell>
          <cell r="E784">
            <v>3.73</v>
          </cell>
        </row>
        <row r="785">
          <cell r="A785">
            <v>34607</v>
          </cell>
          <cell r="B785" t="str">
            <v xml:space="preserve">CABO FLEXIVEL PVC 750 V, 2 CONDUTORES DE 4,0 MM2                                                                                                                                                                                                                                                                                                                                                                                                                                                          </v>
          </cell>
          <cell r="C785" t="str">
            <v xml:space="preserve">M     </v>
          </cell>
          <cell r="D785" t="str">
            <v>CR</v>
          </cell>
          <cell r="E785">
            <v>9.1300000000000008</v>
          </cell>
        </row>
        <row r="786">
          <cell r="A786">
            <v>34609</v>
          </cell>
          <cell r="B786" t="str">
            <v xml:space="preserve">CABO FLEXIVEL PVC 750 V, 2 CONDUTORES DE 6,0 MM2                                                                                                                                                                                                                                                                                                                                                                                                                                                          </v>
          </cell>
          <cell r="C786" t="str">
            <v xml:space="preserve">M     </v>
          </cell>
          <cell r="D786" t="str">
            <v>CR</v>
          </cell>
          <cell r="E786">
            <v>13.29</v>
          </cell>
        </row>
        <row r="787">
          <cell r="A787">
            <v>34618</v>
          </cell>
          <cell r="B787" t="str">
            <v xml:space="preserve">CABO FLEXIVEL PVC 750 V, 3 CONDUTORES DE 1,5 MM2                                                                                                                                                                                                                                                                                                                                                                                                                                                          </v>
          </cell>
          <cell r="C787" t="str">
            <v xml:space="preserve">M     </v>
          </cell>
          <cell r="D787" t="str">
            <v>CR</v>
          </cell>
          <cell r="E787">
            <v>5.08</v>
          </cell>
        </row>
        <row r="788">
          <cell r="A788">
            <v>34621</v>
          </cell>
          <cell r="B788" t="str">
            <v xml:space="preserve">CABO FLEXIVEL PVC 750 V, 3 CONDUTORES DE 4,0 MM2                                                                                                                                                                                                                                                                                                                                                                                                                                                          </v>
          </cell>
          <cell r="C788" t="str">
            <v xml:space="preserve">M     </v>
          </cell>
          <cell r="D788" t="str">
            <v>CR</v>
          </cell>
          <cell r="E788">
            <v>12.6</v>
          </cell>
        </row>
        <row r="789">
          <cell r="A789">
            <v>34622</v>
          </cell>
          <cell r="B789" t="str">
            <v xml:space="preserve">CABO FLEXIVEL PVC 750 V, 3 CONDUTORES DE 6,0 MM2                                                                                                                                                                                                                                                                                                                                                                                                                                                          </v>
          </cell>
          <cell r="C789" t="str">
            <v xml:space="preserve">M     </v>
          </cell>
          <cell r="D789" t="str">
            <v>CR</v>
          </cell>
          <cell r="E789">
            <v>18.71</v>
          </cell>
        </row>
        <row r="790">
          <cell r="A790">
            <v>34624</v>
          </cell>
          <cell r="B790" t="str">
            <v xml:space="preserve">CABO FLEXIVEL PVC 750 V, 4 CONDUTORES DE 1,5 MM2                                                                                                                                                                                                                                                                                                                                                                                                                                                          </v>
          </cell>
          <cell r="C790" t="str">
            <v xml:space="preserve">M     </v>
          </cell>
          <cell r="D790" t="str">
            <v>CR</v>
          </cell>
          <cell r="E790">
            <v>6.79</v>
          </cell>
        </row>
        <row r="791">
          <cell r="A791">
            <v>34627</v>
          </cell>
          <cell r="B791" t="str">
            <v xml:space="preserve">CABO FLEXIVEL PVC 750 V, 4 CONDUTORES DE 4,0 MM2                                                                                                                                                                                                                                                                                                                                                                                                                                                          </v>
          </cell>
          <cell r="C791" t="str">
            <v xml:space="preserve">M     </v>
          </cell>
          <cell r="D791" t="str">
            <v>CR</v>
          </cell>
          <cell r="E791">
            <v>16.36</v>
          </cell>
        </row>
        <row r="792">
          <cell r="A792">
            <v>34629</v>
          </cell>
          <cell r="B792" t="str">
            <v xml:space="preserve">CABO FLEXIVEL PVC 750 V, 4 CONDUTORES DE 6,0 MM2                                                                                                                                                                                                                                                                                                                                                                                                                                                          </v>
          </cell>
          <cell r="C792" t="str">
            <v xml:space="preserve">M     </v>
          </cell>
          <cell r="D792" t="str">
            <v>CR</v>
          </cell>
          <cell r="E792">
            <v>25</v>
          </cell>
        </row>
        <row r="793">
          <cell r="A793">
            <v>39257</v>
          </cell>
          <cell r="B793" t="str">
            <v xml:space="preserve">CABO MULTIPOLAR DE COBRE, FLEXIVEL, CLASSE 4 OU 5, ISOLACAO EM HEPR, COBERTURA EM PVC-ST2, ANTICHAMA BWF-B, 0,6/1 KV, 3 CONDUTORES DE 1,5 MM2                                                                                                                                                                                                                                                                                                                                                             </v>
          </cell>
          <cell r="C793" t="str">
            <v xml:space="preserve">M     </v>
          </cell>
          <cell r="D793" t="str">
            <v>CR</v>
          </cell>
          <cell r="E793">
            <v>5.09</v>
          </cell>
        </row>
        <row r="794">
          <cell r="A794">
            <v>39261</v>
          </cell>
          <cell r="B794" t="str">
            <v xml:space="preserve">CABO MULTIPOLAR DE COBRE, FLEXIVEL, CLASSE 4 OU 5, ISOLACAO EM HEPR, COBERTURA EM PVC-ST2, ANTICHAMA BWF-B, 0,6/1 KV, 3 CONDUTORES DE 10 MM2                                                                                                                                                                                                                                                                                                                                                              </v>
          </cell>
          <cell r="C794" t="str">
            <v xml:space="preserve">M     </v>
          </cell>
          <cell r="D794" t="str">
            <v>CR</v>
          </cell>
          <cell r="E794">
            <v>29.13</v>
          </cell>
        </row>
        <row r="795">
          <cell r="A795">
            <v>39268</v>
          </cell>
          <cell r="B795" t="str">
            <v xml:space="preserve">CABO MULTIPOLAR DE COBRE, FLEXIVEL, CLASSE 4 OU 5, ISOLACAO EM HEPR, COBERTURA EM PVC-ST2, ANTICHAMA BWF-B, 0,6/1 KV, 3 CONDUTORES DE 120 MM2                                                                                                                                                                                                                                                                                                                                                             </v>
          </cell>
          <cell r="C795" t="str">
            <v xml:space="preserve">M     </v>
          </cell>
          <cell r="D795" t="str">
            <v>CR</v>
          </cell>
          <cell r="E795">
            <v>455.33</v>
          </cell>
        </row>
        <row r="796">
          <cell r="A796">
            <v>39262</v>
          </cell>
          <cell r="B796" t="str">
            <v xml:space="preserve">CABO MULTIPOLAR DE COBRE, FLEXIVEL, CLASSE 4 OU 5, ISOLACAO EM HEPR, COBERTURA EM PVC-ST2, ANTICHAMA BWF-B, 0,6/1 KV, 3 CONDUTORES DE 16 MM2                                                                                                                                                                                                                                                                                                                                                              </v>
          </cell>
          <cell r="C796" t="str">
            <v xml:space="preserve">M     </v>
          </cell>
          <cell r="D796" t="str">
            <v>CR</v>
          </cell>
          <cell r="E796">
            <v>46.39</v>
          </cell>
        </row>
        <row r="797">
          <cell r="A797">
            <v>39258</v>
          </cell>
          <cell r="B797" t="str">
            <v xml:space="preserve">CABO MULTIPOLAR DE COBRE, FLEXIVEL, CLASSE 4 OU 5, ISOLACAO EM HEPR, COBERTURA EM PVC-ST2, ANTICHAMA BWF-B, 0,6/1 KV, 3 CONDUTORES DE 2,5 MM2                                                                                                                                                                                                                                                                                                                                                             </v>
          </cell>
          <cell r="C797" t="str">
            <v xml:space="preserve">M     </v>
          </cell>
          <cell r="D797" t="str">
            <v>CR</v>
          </cell>
          <cell r="E797">
            <v>7.67</v>
          </cell>
        </row>
        <row r="798">
          <cell r="A798">
            <v>39263</v>
          </cell>
          <cell r="B798" t="str">
            <v xml:space="preserve">CABO MULTIPOLAR DE COBRE, FLEXIVEL, CLASSE 4 OU 5, ISOLACAO EM HEPR, COBERTURA EM PVC-ST2, ANTICHAMA BWF-B, 0,6/1 KV, 3 CONDUTORES DE 25 MM2                                                                                                                                                                                                                                                                                                                                                              </v>
          </cell>
          <cell r="C798" t="str">
            <v xml:space="preserve">M     </v>
          </cell>
          <cell r="D798" t="str">
            <v>CR</v>
          </cell>
          <cell r="E798">
            <v>80.209999999999994</v>
          </cell>
        </row>
        <row r="799">
          <cell r="A799">
            <v>39264</v>
          </cell>
          <cell r="B799" t="str">
            <v xml:space="preserve">CABO MULTIPOLAR DE COBRE, FLEXIVEL, CLASSE 4 OU 5, ISOLACAO EM HEPR, COBERTURA EM PVC-ST2, ANTICHAMA BWF-B, 0,6/1 KV, 3 CONDUTORES DE 35 MM2                                                                                                                                                                                                                                                                                                                                                              </v>
          </cell>
          <cell r="C799" t="str">
            <v xml:space="preserve">M     </v>
          </cell>
          <cell r="D799" t="str">
            <v>CR</v>
          </cell>
          <cell r="E799">
            <v>111.12</v>
          </cell>
        </row>
        <row r="800">
          <cell r="A800">
            <v>39259</v>
          </cell>
          <cell r="B800" t="str">
            <v xml:space="preserve">CABO MULTIPOLAR DE COBRE, FLEXIVEL, CLASSE 4 OU 5, ISOLACAO EM HEPR, COBERTURA EM PVC-ST2, ANTICHAMA BWF-B, 0,6/1 KV, 3 CONDUTORES DE 4 MM2                                                                                                                                                                                                                                                                                                                                                               </v>
          </cell>
          <cell r="C800" t="str">
            <v xml:space="preserve">M     </v>
          </cell>
          <cell r="D800" t="str">
            <v>CR</v>
          </cell>
          <cell r="E800">
            <v>11.81</v>
          </cell>
        </row>
        <row r="801">
          <cell r="A801">
            <v>39265</v>
          </cell>
          <cell r="B801" t="str">
            <v xml:space="preserve">CABO MULTIPOLAR DE COBRE, FLEXIVEL, CLASSE 4 OU 5, ISOLACAO EM HEPR, COBERTURA EM PVC-ST2, ANTICHAMA BWF-B, 0,6/1 KV, 3 CONDUTORES DE 50 MM2                                                                                                                                                                                                                                                                                                                                                              </v>
          </cell>
          <cell r="C801" t="str">
            <v xml:space="preserve">M     </v>
          </cell>
          <cell r="D801" t="str">
            <v>CR</v>
          </cell>
          <cell r="E801">
            <v>150.86000000000001</v>
          </cell>
        </row>
        <row r="802">
          <cell r="A802">
            <v>39260</v>
          </cell>
          <cell r="B802" t="str">
            <v xml:space="preserve">CABO MULTIPOLAR DE COBRE, FLEXIVEL, CLASSE 4 OU 5, ISOLACAO EM HEPR, COBERTURA EM PVC-ST2, ANTICHAMA BWF-B, 0,6/1 KV, 3 CONDUTORES DE 6 MM2                                                                                                                                                                                                                                                                                                                                                               </v>
          </cell>
          <cell r="C802" t="str">
            <v xml:space="preserve">M     </v>
          </cell>
          <cell r="D802" t="str">
            <v>CR</v>
          </cell>
          <cell r="E802">
            <v>18.079999999999998</v>
          </cell>
        </row>
        <row r="803">
          <cell r="A803">
            <v>39266</v>
          </cell>
          <cell r="B803" t="str">
            <v xml:space="preserve">CABO MULTIPOLAR DE COBRE, FLEXIVEL, CLASSE 4 OU 5, ISOLACAO EM HEPR, COBERTURA EM PVC-ST2, ANTICHAMA BWF-B, 0,6/1 KV, 3 CONDUTORES DE 70 MM2                                                                                                                                                                                                                                                                                                                                                              </v>
          </cell>
          <cell r="C803" t="str">
            <v xml:space="preserve">M     </v>
          </cell>
          <cell r="D803" t="str">
            <v>CR</v>
          </cell>
          <cell r="E803">
            <v>227.65</v>
          </cell>
        </row>
        <row r="804">
          <cell r="A804">
            <v>39267</v>
          </cell>
          <cell r="B804" t="str">
            <v xml:space="preserve">CABO MULTIPOLAR DE COBRE, FLEXIVEL, CLASSE 4 OU 5, ISOLACAO EM HEPR, COBERTURA EM PVC-ST2, ANTICHAMA BWF-B, 0,6/1 KV, 3 CONDUTORES DE 95 MM2                                                                                                                                                                                                                                                                                                                                                              </v>
          </cell>
          <cell r="C804" t="str">
            <v xml:space="preserve">M     </v>
          </cell>
          <cell r="D804" t="str">
            <v>CR</v>
          </cell>
          <cell r="E804">
            <v>284.62</v>
          </cell>
        </row>
        <row r="805">
          <cell r="A805">
            <v>11901</v>
          </cell>
          <cell r="B805" t="str">
            <v xml:space="preserve">CABO TELEFONICO CCI 50, 1 PAR, USO INTERNO, SEM BLINDAGEM                                                                                                                                                                                                                                                                                                                                                                                                                                                 </v>
          </cell>
          <cell r="C805" t="str">
            <v xml:space="preserve">M     </v>
          </cell>
          <cell r="D805" t="str">
            <v>CR</v>
          </cell>
          <cell r="E805">
            <v>0.75</v>
          </cell>
        </row>
        <row r="806">
          <cell r="A806">
            <v>11902</v>
          </cell>
          <cell r="B806" t="str">
            <v xml:space="preserve">CABO TELEFONICO CCI 50, 2 PARES, USO INTERNO, SEM BLINDAGEM                                                                                                                                                                                                                                                                                                                                                                                                                                               </v>
          </cell>
          <cell r="C806" t="str">
            <v xml:space="preserve">M     </v>
          </cell>
          <cell r="D806" t="str">
            <v>CR</v>
          </cell>
          <cell r="E806">
            <v>1.44</v>
          </cell>
        </row>
        <row r="807">
          <cell r="A807">
            <v>11903</v>
          </cell>
          <cell r="B807" t="str">
            <v xml:space="preserve">CABO TELEFONICO CCI 50, 3 PARES, USO INTERNO, SEM BLINDAGEM                                                                                                                                                                                                                                                                                                                                                                                                                                               </v>
          </cell>
          <cell r="C807" t="str">
            <v xml:space="preserve">M     </v>
          </cell>
          <cell r="D807" t="str">
            <v>CR</v>
          </cell>
          <cell r="E807">
            <v>1.52</v>
          </cell>
        </row>
        <row r="808">
          <cell r="A808">
            <v>11904</v>
          </cell>
          <cell r="B808" t="str">
            <v xml:space="preserve">CABO TELEFONICO CCI 50, 4 PARES, USO INTERNO, SEM BLINDAGEM                                                                                                                                                                                                                                                                                                                                                                                                                                               </v>
          </cell>
          <cell r="C808" t="str">
            <v xml:space="preserve">M     </v>
          </cell>
          <cell r="D808" t="str">
            <v>CR</v>
          </cell>
          <cell r="E808">
            <v>2.31</v>
          </cell>
        </row>
        <row r="809">
          <cell r="A809">
            <v>11905</v>
          </cell>
          <cell r="B809" t="str">
            <v xml:space="preserve">CABO TELEFONICO CCI 50, 5 PARES, USO INTERNO, SEM BLINDAGEM                                                                                                                                                                                                                                                                                                                                                                                                                                               </v>
          </cell>
          <cell r="C809" t="str">
            <v xml:space="preserve">M     </v>
          </cell>
          <cell r="D809" t="str">
            <v>CR</v>
          </cell>
          <cell r="E809">
            <v>2.82</v>
          </cell>
        </row>
        <row r="810">
          <cell r="A810">
            <v>11906</v>
          </cell>
          <cell r="B810" t="str">
            <v xml:space="preserve">CABO TELEFONICO CCI 50, 6 PARES, USO INTERNO, SEM BLINDAGEM                                                                                                                                                                                                                                                                                                                                                                                                                                               </v>
          </cell>
          <cell r="C810" t="str">
            <v xml:space="preserve">M     </v>
          </cell>
          <cell r="D810" t="str">
            <v>CR</v>
          </cell>
          <cell r="E810">
            <v>3.58</v>
          </cell>
        </row>
        <row r="811">
          <cell r="A811">
            <v>11919</v>
          </cell>
          <cell r="B811" t="str">
            <v xml:space="preserve">CABO TELEFONICO CI 50, 10 PARES, USO INTERNO                                                                                                                                                                                                                                                                                                                                                                                                                                                              </v>
          </cell>
          <cell r="C811" t="str">
            <v xml:space="preserve">M     </v>
          </cell>
          <cell r="D811" t="str">
            <v>CR</v>
          </cell>
          <cell r="E811">
            <v>6.57</v>
          </cell>
        </row>
        <row r="812">
          <cell r="A812">
            <v>11920</v>
          </cell>
          <cell r="B812" t="str">
            <v xml:space="preserve">CABO TELEFONICO CI 50, 20 PARES, USO INTERNO                                                                                                                                                                                                                                                                                                                                                                                                                                                              </v>
          </cell>
          <cell r="C812" t="str">
            <v xml:space="preserve">M     </v>
          </cell>
          <cell r="D812" t="str">
            <v>CR</v>
          </cell>
          <cell r="E812">
            <v>12.47</v>
          </cell>
        </row>
        <row r="813">
          <cell r="A813">
            <v>11924</v>
          </cell>
          <cell r="B813" t="str">
            <v xml:space="preserve">CABO TELEFONICO CI 50, 200 PARES, USO INTERNO                                                                                                                                                                                                                                                                                                                                                                                                                                                             </v>
          </cell>
          <cell r="C813" t="str">
            <v xml:space="preserve">M     </v>
          </cell>
          <cell r="D813" t="str">
            <v>CR</v>
          </cell>
          <cell r="E813">
            <v>104.71</v>
          </cell>
        </row>
        <row r="814">
          <cell r="A814">
            <v>11921</v>
          </cell>
          <cell r="B814" t="str">
            <v xml:space="preserve">CABO TELEFONICO CI 50, 30 PARES, USO INTERNO                                                                                                                                                                                                                                                                                                                                                                                                                                                              </v>
          </cell>
          <cell r="C814" t="str">
            <v xml:space="preserve">M     </v>
          </cell>
          <cell r="D814" t="str">
            <v>CR</v>
          </cell>
          <cell r="E814">
            <v>18.25</v>
          </cell>
        </row>
        <row r="815">
          <cell r="A815">
            <v>11922</v>
          </cell>
          <cell r="B815" t="str">
            <v xml:space="preserve">CABO TELEFONICO CI 50, 50 PARES, USO INTERNO                                                                                                                                                                                                                                                                                                                                                                                                                                                              </v>
          </cell>
          <cell r="C815" t="str">
            <v xml:space="preserve">M     </v>
          </cell>
          <cell r="D815" t="str">
            <v>CR</v>
          </cell>
          <cell r="E815">
            <v>29.51</v>
          </cell>
        </row>
        <row r="816">
          <cell r="A816">
            <v>11923</v>
          </cell>
          <cell r="B816" t="str">
            <v xml:space="preserve">CABO TELEFONICO CI 50, 75 PARES, USO INTERNO                                                                                                                                                                                                                                                                                                                                                                                                                                                              </v>
          </cell>
          <cell r="C816" t="str">
            <v xml:space="preserve">M     </v>
          </cell>
          <cell r="D816" t="str">
            <v>CR</v>
          </cell>
          <cell r="E816">
            <v>43.2</v>
          </cell>
        </row>
        <row r="817">
          <cell r="A817">
            <v>11916</v>
          </cell>
          <cell r="B817" t="str">
            <v xml:space="preserve">CABO TELEFONICO CTP - APL - 50, 10 PARES, USO EXTERNO                                                                                                                                                                                                                                                                                                                                                                                                                                                     </v>
          </cell>
          <cell r="C817" t="str">
            <v xml:space="preserve">M     </v>
          </cell>
          <cell r="D817" t="str">
            <v>CR</v>
          </cell>
          <cell r="E817">
            <v>8.98</v>
          </cell>
        </row>
        <row r="818">
          <cell r="A818">
            <v>11914</v>
          </cell>
          <cell r="B818" t="str">
            <v xml:space="preserve">CABO TELEFONICO CTP - APL - 50, 100 PARES, USO EXTERNO                                                                                                                                                                                                                                                                                                                                                                                                                                                    </v>
          </cell>
          <cell r="C818" t="str">
            <v xml:space="preserve">M     </v>
          </cell>
          <cell r="D818" t="str">
            <v>CR</v>
          </cell>
          <cell r="E818">
            <v>64.73</v>
          </cell>
        </row>
        <row r="819">
          <cell r="A819">
            <v>11917</v>
          </cell>
          <cell r="B819" t="str">
            <v xml:space="preserve">CABO TELEFONICO CTP - APL - 50, 20 PARES, USO EXTERNO                                                                                                                                                                                                                                                                                                                                                                                                                                                     </v>
          </cell>
          <cell r="C819" t="str">
            <v xml:space="preserve">M     </v>
          </cell>
          <cell r="D819" t="str">
            <v>CR</v>
          </cell>
          <cell r="E819">
            <v>15.82</v>
          </cell>
        </row>
        <row r="820">
          <cell r="A820">
            <v>11918</v>
          </cell>
          <cell r="B820" t="str">
            <v xml:space="preserve">CABO TELEFONICO CTP - APL - 50, 30 PARES, USO EXTERNO                                                                                                                                                                                                                                                                                                                                                                                                                                                     </v>
          </cell>
          <cell r="C820" t="str">
            <v xml:space="preserve">M     </v>
          </cell>
          <cell r="D820" t="str">
            <v>CR</v>
          </cell>
          <cell r="E820">
            <v>18.77</v>
          </cell>
        </row>
        <row r="821">
          <cell r="A821">
            <v>37734</v>
          </cell>
          <cell r="B821" t="str">
            <v xml:space="preserve">CACAMBA METALICA BASCULANTE COM CAPACIDADE DE 10 M3 (INCLUI MONTAGEM, NAO INCLUI CAMINHAO)                                                                                                                                                                                                                                                                                                                                                                                                                </v>
          </cell>
          <cell r="C821" t="str">
            <v xml:space="preserve">UN    </v>
          </cell>
          <cell r="D821" t="str">
            <v>AS</v>
          </cell>
          <cell r="E821">
            <v>75443.33</v>
          </cell>
        </row>
        <row r="822">
          <cell r="A822">
            <v>42251</v>
          </cell>
          <cell r="B822" t="str">
            <v xml:space="preserve">CACAMBA METALICA BASCULANTE COM CAPACIDADE DE 12 M3 (INCLUI MONTAGEM, NAO INCLUI CAMINHAO)                                                                                                                                                                                                                                                                                                                                                                                                                </v>
          </cell>
          <cell r="C822" t="str">
            <v xml:space="preserve">UN    </v>
          </cell>
          <cell r="D822" t="str">
            <v>AS</v>
          </cell>
          <cell r="E822">
            <v>85670.51</v>
          </cell>
        </row>
        <row r="823">
          <cell r="A823">
            <v>37733</v>
          </cell>
          <cell r="B823" t="str">
            <v xml:space="preserve">CACAMBA METALICA BASCULANTE COM CAPACIDADE DE 6 M3 (INCLUI MONTAGEM, NAO INCLUI CAMINHAO)                                                                                                                                                                                                                                                                                                                                                                                                                 </v>
          </cell>
          <cell r="C823" t="str">
            <v xml:space="preserve">UN    </v>
          </cell>
          <cell r="D823" t="str">
            <v>AS</v>
          </cell>
          <cell r="E823">
            <v>56567.13</v>
          </cell>
        </row>
        <row r="824">
          <cell r="A824">
            <v>37735</v>
          </cell>
          <cell r="B824" t="str">
            <v xml:space="preserve">CACAMBA METALICA BASCULANTE COM CAPACIDADE DE 8 M3 (INCLUI MONTAGEM, NAO INCLUI CAMINHAO)                                                                                                                                                                                                                                                                                                                                                                                                                 </v>
          </cell>
          <cell r="C824" t="str">
            <v xml:space="preserve">UN    </v>
          </cell>
          <cell r="D824" t="str">
            <v>AS</v>
          </cell>
          <cell r="E824">
            <v>68163.39</v>
          </cell>
        </row>
        <row r="825">
          <cell r="A825">
            <v>5090</v>
          </cell>
          <cell r="B825" t="str">
            <v xml:space="preserve">CADEADO SIMPLES, CORPO EM LATAO MACICO, COM LARGURA DE 25 MM E ALTURA DE APROX 25 MM, HASTE CEMENTADA (NAO LONGA), EM ACO TEMPERADO COM DIAMETRO DE APROX 5,0 MM, INCLUINDO 2 CHAVES                                                                                                                                                                                                                                                                                                                      </v>
          </cell>
          <cell r="C825" t="str">
            <v xml:space="preserve">UN    </v>
          </cell>
          <cell r="D825" t="str">
            <v xml:space="preserve">C </v>
          </cell>
          <cell r="E825">
            <v>22.48</v>
          </cell>
        </row>
        <row r="826">
          <cell r="A826">
            <v>5085</v>
          </cell>
          <cell r="B826" t="str">
            <v xml:space="preserve">CADEADO SIMPLES, CORPO EM LATAO MACICO, COM LARGURA DE 35 MM E ALTURA DE APROX 30 MM, HASTE CEMENTADA (NAO LONGA), EM ACO TEMPERADO COM DIAMETRO DE APROX 6,0 MM, INCLUINDO 2 CHAVES                                                                                                                                                                                                                                                                                                                      </v>
          </cell>
          <cell r="C826" t="str">
            <v xml:space="preserve">UN    </v>
          </cell>
          <cell r="D826" t="str">
            <v>CR</v>
          </cell>
          <cell r="E826">
            <v>33.46</v>
          </cell>
        </row>
        <row r="827">
          <cell r="A827">
            <v>43603</v>
          </cell>
          <cell r="B827" t="str">
            <v xml:space="preserve">CADEADO SIMPLES, CORPO EM LATAO MACICO, COM LARGURA DE 50 MM E ALTURA DE APROX 40 MM, HASTE CEMENTADA EM ACO TEMPERADO COM DIAMETRO DE APROX 8,0 MM, INCLUINDO 2 CHAVES                                                                                                                                                                                                                                                                                                                                   </v>
          </cell>
          <cell r="C827" t="str">
            <v xml:space="preserve">UN    </v>
          </cell>
          <cell r="D827" t="str">
            <v>CR</v>
          </cell>
          <cell r="E827">
            <v>47.81</v>
          </cell>
        </row>
        <row r="828">
          <cell r="A828">
            <v>38374</v>
          </cell>
          <cell r="B828" t="str">
            <v xml:space="preserve">CADEIRA SUSPENSA MANUAL / BALANCIM INDIVIDUAL (NBR 14751)                                                                                                                                                                                                                                                                                                                                                                                                                                                 </v>
          </cell>
          <cell r="C828" t="str">
            <v xml:space="preserve">UN    </v>
          </cell>
          <cell r="D828" t="str">
            <v>CR</v>
          </cell>
          <cell r="E828">
            <v>1003.51</v>
          </cell>
        </row>
        <row r="829">
          <cell r="A829">
            <v>20209</v>
          </cell>
          <cell r="B829" t="str">
            <v xml:space="preserve">CAIBRO APARELHADO  *7,5 X 7,5* CM, EM MACARANDUBA, ANGELIM OU EQUIVALENTE DA REGIAO                                                                                                                                                                                                                                                                                                                                                                                                                       </v>
          </cell>
          <cell r="C829" t="str">
            <v xml:space="preserve">M     </v>
          </cell>
          <cell r="D829" t="str">
            <v>CR</v>
          </cell>
          <cell r="E829">
            <v>29.59</v>
          </cell>
        </row>
        <row r="830">
          <cell r="A830">
            <v>20212</v>
          </cell>
          <cell r="B830" t="str">
            <v xml:space="preserve">CAIBRO APARELHADO *6 X 8* CM, EM MACARANDUBA, ANGELIM OU EQUIVALENTE DA REGIAO                                                                                                                                                                                                                                                                                                                                                                                                                            </v>
          </cell>
          <cell r="C830" t="str">
            <v xml:space="preserve">M     </v>
          </cell>
          <cell r="D830" t="str">
            <v>CR</v>
          </cell>
          <cell r="E830">
            <v>24.77</v>
          </cell>
        </row>
        <row r="831">
          <cell r="A831">
            <v>4430</v>
          </cell>
          <cell r="B831" t="str">
            <v xml:space="preserve">CAIBRO NAO APARELHADO *5 X 6* CM, EM MACARANDUBA, ANGELIM OU EQUIVALENTE DA REGIAO -  BRUTA                                                                                                                                                                                                                                                                                                                                                                                                               </v>
          </cell>
          <cell r="C831" t="str">
            <v xml:space="preserve">M     </v>
          </cell>
          <cell r="D831" t="str">
            <v xml:space="preserve">C </v>
          </cell>
          <cell r="E831">
            <v>14.5</v>
          </cell>
        </row>
        <row r="832">
          <cell r="A832">
            <v>4433</v>
          </cell>
          <cell r="B832" t="str">
            <v xml:space="preserve">CAIBRO NAO APARELHADO *6 X 6* CM, EM MACARANDUBA, ANGELIM OU EQUIVALENTE DA REGIAO - BRUTA                                                                                                                                                                                                                                                                                                                                                                                                                </v>
          </cell>
          <cell r="C832" t="str">
            <v xml:space="preserve">M     </v>
          </cell>
          <cell r="D832" t="str">
            <v>CR</v>
          </cell>
          <cell r="E832">
            <v>28.35</v>
          </cell>
        </row>
        <row r="833">
          <cell r="A833">
            <v>4400</v>
          </cell>
          <cell r="B833" t="str">
            <v xml:space="preserve">CAIBRO NAO APARELHADO,  *6 X 8* CM,  EM MACARANDUBA, ANGELIM OU EQUIVALENTE DA REGIAO -  BRUTA                                                                                                                                                                                                                                                                                                                                                                                                            </v>
          </cell>
          <cell r="C833" t="str">
            <v xml:space="preserve">M     </v>
          </cell>
          <cell r="D833" t="str">
            <v>CR</v>
          </cell>
          <cell r="E833">
            <v>23.07</v>
          </cell>
        </row>
        <row r="834">
          <cell r="A834">
            <v>2729</v>
          </cell>
          <cell r="B834" t="str">
            <v xml:space="preserve">CAIBRO ROLICO DE MADEIRA TRATADA, D = 4 A 7 CM, H = 3,00 M, EM EUCALIPTO OU EQUIVALENTE DA REGIAO                                                                                                                                                                                                                                                                                                                                                                                                         </v>
          </cell>
          <cell r="C834" t="str">
            <v xml:space="preserve">UN    </v>
          </cell>
          <cell r="D834" t="str">
            <v>CR</v>
          </cell>
          <cell r="E834">
            <v>35.75</v>
          </cell>
        </row>
        <row r="835">
          <cell r="A835">
            <v>4513</v>
          </cell>
          <cell r="B835" t="str">
            <v xml:space="preserve">CAIBRO 5 X 5 CM EM PINUS, MISTA OU EQUIVALENTE DA REGIAO - BRUTA                                                                                                                                                                                                                                                                                                                                                                                                                                          </v>
          </cell>
          <cell r="C835" t="str">
            <v xml:space="preserve">M     </v>
          </cell>
          <cell r="D835" t="str">
            <v>CR</v>
          </cell>
          <cell r="E835">
            <v>5.44</v>
          </cell>
        </row>
        <row r="836">
          <cell r="A836">
            <v>37106</v>
          </cell>
          <cell r="B836" t="str">
            <v xml:space="preserve">CAIXA D'AGUA / RESERVATORIO EM POLIESTER REFORCADO COM FIBRA DE VIDRO, 10000 LITROS, COM TAMPA                                                                                                                                                                                                                                                                                                                                                                                                            </v>
          </cell>
          <cell r="C836" t="str">
            <v xml:space="preserve">UN    </v>
          </cell>
          <cell r="D836" t="str">
            <v>CR</v>
          </cell>
          <cell r="E836">
            <v>5059.3999999999996</v>
          </cell>
        </row>
        <row r="837">
          <cell r="A837">
            <v>11869</v>
          </cell>
          <cell r="B837" t="str">
            <v xml:space="preserve">CAIXA D'AGUA / RESERVATORIO EM POLIESTER REFORCADO COM FIBRA DE VIDRO, 1500 LITROS, COM TAMPA                                                                                                                                                                                                                                                                                                                                                                                                             </v>
          </cell>
          <cell r="C837" t="str">
            <v xml:space="preserve">UN    </v>
          </cell>
          <cell r="D837" t="str">
            <v>CR</v>
          </cell>
          <cell r="E837">
            <v>1011.88</v>
          </cell>
        </row>
        <row r="838">
          <cell r="A838">
            <v>43981</v>
          </cell>
          <cell r="B838" t="str">
            <v xml:space="preserve">CAIXA D'AGUA / RESERVATORIO EM POLIESTER REFORCADO COM FIBRA DE VIDRO, 15000 LITROS, COM TAMPA                                                                                                                                                                                                                                                                                                                                                                                                            </v>
          </cell>
          <cell r="C838" t="str">
            <v xml:space="preserve">UN    </v>
          </cell>
          <cell r="D838" t="str">
            <v>CR</v>
          </cell>
          <cell r="E838">
            <v>7624.46</v>
          </cell>
        </row>
        <row r="839">
          <cell r="A839">
            <v>37104</v>
          </cell>
          <cell r="B839" t="str">
            <v xml:space="preserve">CAIXA D'AGUA / RESERVATORIO EM POLIESTER REFORCADO COM FIBRA DE VIDRO, 2000 LITROS, COM TAMPA                                                                                                                                                                                                                                                                                                                                                                                                             </v>
          </cell>
          <cell r="C839" t="str">
            <v xml:space="preserve">UN    </v>
          </cell>
          <cell r="D839" t="str">
            <v>CR</v>
          </cell>
          <cell r="E839">
            <v>1269.93</v>
          </cell>
        </row>
        <row r="840">
          <cell r="A840">
            <v>43982</v>
          </cell>
          <cell r="B840" t="str">
            <v xml:space="preserve">CAIXA D'AGUA / RESERVATORIO EM POLIESTER REFORCADO COM FIBRA DE VIDRO, 20000 LITROS, COM TAMPA                                                                                                                                                                                                                                                                                                                                                                                                            </v>
          </cell>
          <cell r="C840" t="str">
            <v xml:space="preserve">UN    </v>
          </cell>
          <cell r="D840" t="str">
            <v>CR</v>
          </cell>
          <cell r="E840">
            <v>12044.74</v>
          </cell>
        </row>
        <row r="841">
          <cell r="A841">
            <v>43978</v>
          </cell>
          <cell r="B841" t="str">
            <v xml:space="preserve">CAIXA D'AGUA / RESERVATORIO EM POLIESTER REFORCADO COM FIBRA DE VIDRO, 3000 LITROS, COM TAMPA                                                                                                                                                                                                                                                                                                                                                                                                             </v>
          </cell>
          <cell r="C841" t="str">
            <v xml:space="preserve">UN    </v>
          </cell>
          <cell r="D841" t="str">
            <v>CR</v>
          </cell>
          <cell r="E841">
            <v>1882.01</v>
          </cell>
        </row>
        <row r="842">
          <cell r="A842">
            <v>11871</v>
          </cell>
          <cell r="B842" t="str">
            <v xml:space="preserve">CAIXA D'AGUA / RESERVATORIO EM POLIESTER REFORCADO COM FIBRA DE VIDRO, 500 LITROS, COM TAMPA                                                                                                                                                                                                                                                                                                                                                                                                              </v>
          </cell>
          <cell r="C842" t="str">
            <v xml:space="preserve">UN    </v>
          </cell>
          <cell r="D842" t="str">
            <v>CR</v>
          </cell>
          <cell r="E842">
            <v>471.69</v>
          </cell>
        </row>
        <row r="843">
          <cell r="A843">
            <v>37105</v>
          </cell>
          <cell r="B843" t="str">
            <v xml:space="preserve">CAIXA D'AGUA / RESERVATORIO EM POLIESTER REFORCADO COM FIBRA DE VIDRO, 5000 LITROS, COM TAMPA                                                                                                                                                                                                                                                                                                                                                                                                             </v>
          </cell>
          <cell r="C843" t="str">
            <v xml:space="preserve">UN    </v>
          </cell>
          <cell r="D843" t="str">
            <v>CR</v>
          </cell>
          <cell r="E843">
            <v>2902.27</v>
          </cell>
        </row>
        <row r="844">
          <cell r="A844">
            <v>43980</v>
          </cell>
          <cell r="B844" t="str">
            <v xml:space="preserve">CAIXA D'AGUA / RESERVATORIO EM POLIESTER REFORCADO COM FIBRA DE VIDRO, 7000 LITROS, COM TAMPA                                                                                                                                                                                                                                                                                                                                                                                                             </v>
          </cell>
          <cell r="C844" t="str">
            <v xml:space="preserve">UN    </v>
          </cell>
          <cell r="D844" t="str">
            <v>CR</v>
          </cell>
          <cell r="E844">
            <v>3614.47</v>
          </cell>
        </row>
        <row r="845">
          <cell r="A845">
            <v>43979</v>
          </cell>
          <cell r="B845" t="str">
            <v xml:space="preserve">CAIXA D'AGUA / RESERVATORIO EM POLIESTER REFORCADO COM FIBRA DE VIDRO, 750 LITROS, COM TAMPA                                                                                                                                                                                                                                                                                                                                                                                                              </v>
          </cell>
          <cell r="C845" t="str">
            <v xml:space="preserve">UN    </v>
          </cell>
          <cell r="D845" t="str">
            <v>CR</v>
          </cell>
          <cell r="E845">
            <v>679.12</v>
          </cell>
        </row>
        <row r="846">
          <cell r="A846">
            <v>11868</v>
          </cell>
          <cell r="B846" t="str">
            <v xml:space="preserve">CAIXA D'AGUA / RESERVATORIO EM POLIESTER REFORCADO COM FIBRA DE VIDRO,1000 LITROS, COM TAMPA                                                                                                                                                                                                                                                                                                                                                                                                              </v>
          </cell>
          <cell r="C846" t="str">
            <v xml:space="preserve">UN    </v>
          </cell>
          <cell r="D846" t="str">
            <v>CR</v>
          </cell>
          <cell r="E846">
            <v>656.78</v>
          </cell>
        </row>
        <row r="847">
          <cell r="A847">
            <v>34636</v>
          </cell>
          <cell r="B847" t="str">
            <v xml:space="preserve">CAIXA D'AGUA / RESERVATORIO EM POLIETILENO, 1000 LITROS, COM TAMPA                                                                                                                                                                                                                                                                                                                                                                                                                                        </v>
          </cell>
          <cell r="C847" t="str">
            <v xml:space="preserve">UN    </v>
          </cell>
          <cell r="D847" t="str">
            <v xml:space="preserve">C </v>
          </cell>
          <cell r="E847">
            <v>466.4</v>
          </cell>
        </row>
        <row r="848">
          <cell r="A848">
            <v>34639</v>
          </cell>
          <cell r="B848" t="str">
            <v xml:space="preserve">CAIXA D'AGUA / RESERVATORIO EM POLIETILENO, 1500 LITROS, COM TAMPA                                                                                                                                                                                                                                                                                                                                                                                                                                        </v>
          </cell>
          <cell r="C848" t="str">
            <v xml:space="preserve">UN    </v>
          </cell>
          <cell r="D848" t="str">
            <v>CR</v>
          </cell>
          <cell r="E848">
            <v>1076.53</v>
          </cell>
        </row>
        <row r="849">
          <cell r="A849">
            <v>34640</v>
          </cell>
          <cell r="B849" t="str">
            <v xml:space="preserve">CAIXA D'AGUA / RESERVATORIO EM POLIETILENO, 2000 LITROS, COM TAMPA                                                                                                                                                                                                                                                                                                                                                                                                                                        </v>
          </cell>
          <cell r="C849" t="str">
            <v xml:space="preserve">UN    </v>
          </cell>
          <cell r="D849" t="str">
            <v>CR</v>
          </cell>
          <cell r="E849">
            <v>1221.1600000000001</v>
          </cell>
        </row>
        <row r="850">
          <cell r="A850">
            <v>43977</v>
          </cell>
          <cell r="B850" t="str">
            <v xml:space="preserve">CAIXA D'AGUA / RESERVATORIO EM POLIETILENO, 3000 LITROS, COM TAMPA                                                                                                                                                                                                                                                                                                                                                                                                                                        </v>
          </cell>
          <cell r="C850" t="str">
            <v xml:space="preserve">UN    </v>
          </cell>
          <cell r="D850" t="str">
            <v>CR</v>
          </cell>
          <cell r="E850">
            <v>2105.1999999999998</v>
          </cell>
        </row>
        <row r="851">
          <cell r="A851">
            <v>34637</v>
          </cell>
          <cell r="B851" t="str">
            <v xml:space="preserve">CAIXA D'AGUA / RESERVATORIO EM POLIETILENO, 500 LITROS, COM TAMPA                                                                                                                                                                                                                                                                                                                                                                                                                                         </v>
          </cell>
          <cell r="C851" t="str">
            <v xml:space="preserve">UN    </v>
          </cell>
          <cell r="D851" t="str">
            <v>CR</v>
          </cell>
          <cell r="E851">
            <v>282.05</v>
          </cell>
        </row>
        <row r="852">
          <cell r="A852">
            <v>34638</v>
          </cell>
          <cell r="B852" t="str">
            <v xml:space="preserve">CAIXA D'AGUA / RESERVATORIO EM POLIETILENO, 750 LITROS, COM TAMPA                                                                                                                                                                                                                                                                                                                                                                                                                                         </v>
          </cell>
          <cell r="C852" t="str">
            <v xml:space="preserve">UN    </v>
          </cell>
          <cell r="D852" t="str">
            <v>CR</v>
          </cell>
          <cell r="E852">
            <v>436.28</v>
          </cell>
        </row>
        <row r="853">
          <cell r="A853">
            <v>34641</v>
          </cell>
          <cell r="B853" t="str">
            <v xml:space="preserve">CAIXA DE ATERRAMENTO EM CONCRETO PRE-MOLDADO, DIAMETRO DE 0,30 M E ALTURA DE 0,35 M, SEM FUNDO E COM TAMPA                                                                                                                                                                                                                                                                                                                                                                                                </v>
          </cell>
          <cell r="C853" t="str">
            <v xml:space="preserve">UN    </v>
          </cell>
          <cell r="D853" t="str">
            <v>CR</v>
          </cell>
          <cell r="E853">
            <v>115.18</v>
          </cell>
        </row>
        <row r="854">
          <cell r="A854">
            <v>43434</v>
          </cell>
          <cell r="B854" t="str">
            <v xml:space="preserve">CAIXA DE CONCRETO ARMADO PRE-MOLDADO, COM FUNDO E SEM TAMPA, DIMENSOES DE 0,30 X 0,30 X 0,30 M                                                                                                                                                                                                                                                                                                                                                                                                            </v>
          </cell>
          <cell r="C854" t="str">
            <v xml:space="preserve">UN    </v>
          </cell>
          <cell r="D854" t="str">
            <v>CR</v>
          </cell>
          <cell r="E854">
            <v>124.53</v>
          </cell>
        </row>
        <row r="855">
          <cell r="A855">
            <v>43435</v>
          </cell>
          <cell r="B855" t="str">
            <v xml:space="preserve">CAIXA DE CONCRETO ARMADO PRE-MOLDADO, COM FUNDO E SEM TAMPA, DIMENSOES DE 0,40 X 0,40 X 0,40 M                                                                                                                                                                                                                                                                                                                                                                                                            </v>
          </cell>
          <cell r="C855" t="str">
            <v xml:space="preserve">UN    </v>
          </cell>
          <cell r="D855" t="str">
            <v>CR</v>
          </cell>
          <cell r="E855">
            <v>228.31</v>
          </cell>
        </row>
        <row r="856">
          <cell r="A856">
            <v>43436</v>
          </cell>
          <cell r="B856" t="str">
            <v xml:space="preserve">CAIXA DE CONCRETO ARMADO PRE-MOLDADO, COM FUNDO E SEM TAMPA, DIMENSOES DE 0,60 X 0,60 X 0,50 M                                                                                                                                                                                                                                                                                                                                                                                                            </v>
          </cell>
          <cell r="C856" t="str">
            <v xml:space="preserve">UN    </v>
          </cell>
          <cell r="D856" t="str">
            <v>CR</v>
          </cell>
          <cell r="E856">
            <v>399.55</v>
          </cell>
        </row>
        <row r="857">
          <cell r="A857">
            <v>43437</v>
          </cell>
          <cell r="B857" t="str">
            <v xml:space="preserve">CAIXA DE CONCRETO ARMADO PRE-MOLDADO, COM FUNDO E SEM TAMPA, DIMENSOES DE 0,80 X 0,80 X 0,50 M                                                                                                                                                                                                                                                                                                                                                                                                            </v>
          </cell>
          <cell r="C857" t="str">
            <v xml:space="preserve">UN    </v>
          </cell>
          <cell r="D857" t="str">
            <v>CR</v>
          </cell>
          <cell r="E857">
            <v>724.39</v>
          </cell>
        </row>
        <row r="858">
          <cell r="A858">
            <v>43438</v>
          </cell>
          <cell r="B858" t="str">
            <v xml:space="preserve">CAIXA DE CONCRETO ARMADO PRE-MOLDADO, COM FUNDO E SEM TAMPA, DIMENSOES DE 1,00 X 1,00 X 0,50 M                                                                                                                                                                                                                                                                                                                                                                                                            </v>
          </cell>
          <cell r="C858" t="str">
            <v xml:space="preserve">UN    </v>
          </cell>
          <cell r="D858" t="str">
            <v>CR</v>
          </cell>
          <cell r="E858">
            <v>1297.26</v>
          </cell>
        </row>
        <row r="859">
          <cell r="A859">
            <v>41627</v>
          </cell>
          <cell r="B859" t="str">
            <v xml:space="preserve">CAIXA DE CONCRETO ARMADO PRE-MOLDADO, COM FUNDO E TAMPA, DIMENSOES DE 0,30 X 0,30 X 0,30 M                                                                                                                                                                                                                                                                                                                                                                                                                </v>
          </cell>
          <cell r="C859" t="str">
            <v xml:space="preserve">UN    </v>
          </cell>
          <cell r="D859" t="str">
            <v>CR</v>
          </cell>
          <cell r="E859">
            <v>191.99</v>
          </cell>
        </row>
        <row r="860">
          <cell r="A860">
            <v>41628</v>
          </cell>
          <cell r="B860" t="str">
            <v xml:space="preserve">CAIXA DE CONCRETO ARMADO PRE-MOLDADO, COM FUNDO E TAMPA, DIMENSOES DE 0,40 X 0,40 X 0,40 M                                                                                                                                                                                                                                                                                                                                                                                                                </v>
          </cell>
          <cell r="C860" t="str">
            <v xml:space="preserve">UN    </v>
          </cell>
          <cell r="D860" t="str">
            <v>CR</v>
          </cell>
          <cell r="E860">
            <v>352.85</v>
          </cell>
        </row>
        <row r="861">
          <cell r="A861">
            <v>41629</v>
          </cell>
          <cell r="B861" t="str">
            <v xml:space="preserve">CAIXA DE CONCRETO ARMADO PRE-MOLDADO, COM FUNDO E TAMPA, DIMENSOES DE 0,60 X 0,60 X 0,50 M                                                                                                                                                                                                                                                                                                                                                                                                                </v>
          </cell>
          <cell r="C861" t="str">
            <v xml:space="preserve">UN    </v>
          </cell>
          <cell r="D861" t="str">
            <v>CR</v>
          </cell>
          <cell r="E861">
            <v>448.33</v>
          </cell>
        </row>
        <row r="862">
          <cell r="A862">
            <v>43429</v>
          </cell>
          <cell r="B862" t="str">
            <v xml:space="preserve">CAIXA DE CONCRETO ARMADO PRE-MOLDADO, SEM FUNDO, QUADRADA, DIMENSOES DE 0,30 X 0,30 X 0,30 M                                                                                                                                                                                                                                                                                                                                                                                                              </v>
          </cell>
          <cell r="C862" t="str">
            <v xml:space="preserve">UN    </v>
          </cell>
          <cell r="D862" t="str">
            <v>CR</v>
          </cell>
          <cell r="E862">
            <v>99.33</v>
          </cell>
        </row>
        <row r="863">
          <cell r="A863">
            <v>43430</v>
          </cell>
          <cell r="B863" t="str">
            <v xml:space="preserve">CAIXA DE CONCRETO ARMADO PRE-MOLDADO, SEM FUNDO, QUADRADA, DIMENSOES DE 0,40 X 0,40 X 0,40 M                                                                                                                                                                                                                                                                                                                                                                                                              </v>
          </cell>
          <cell r="C863" t="str">
            <v xml:space="preserve">UN    </v>
          </cell>
          <cell r="D863" t="str">
            <v>CR</v>
          </cell>
          <cell r="E863">
            <v>165.01</v>
          </cell>
        </row>
        <row r="864">
          <cell r="A864">
            <v>43431</v>
          </cell>
          <cell r="B864" t="str">
            <v xml:space="preserve">CAIXA DE CONCRETO ARMADO PRE-MOLDADO, SEM FUNDO, QUADRADA, DIMENSOES DE 0,60 X 0,60 X 0,50 M                                                                                                                                                                                                                                                                                                                                                                                                              </v>
          </cell>
          <cell r="C864" t="str">
            <v xml:space="preserve">UN    </v>
          </cell>
          <cell r="D864" t="str">
            <v>CR</v>
          </cell>
          <cell r="E864">
            <v>319.64</v>
          </cell>
        </row>
        <row r="865">
          <cell r="A865">
            <v>43432</v>
          </cell>
          <cell r="B865" t="str">
            <v xml:space="preserve">CAIXA DE CONCRETO ARMADO PRE-MOLDADO, SEM FUNDO, QUADRADA, DIMENSOES DE 0,80 X 0,80 X 0,50 M                                                                                                                                                                                                                                                                                                                                                                                                              </v>
          </cell>
          <cell r="C865" t="str">
            <v xml:space="preserve">UN    </v>
          </cell>
          <cell r="D865" t="str">
            <v>CR</v>
          </cell>
          <cell r="E865">
            <v>664.2</v>
          </cell>
        </row>
        <row r="866">
          <cell r="A866">
            <v>43433</v>
          </cell>
          <cell r="B866" t="str">
            <v xml:space="preserve">CAIXA DE CONCRETO ARMADO PRE-MOLDADO, SEM FUNDO, QUADRADA, DIMENSOES DE 1,00 X 1,00 X 0,50 M                                                                                                                                                                                                                                                                                                                                                                                                              </v>
          </cell>
          <cell r="C866" t="str">
            <v xml:space="preserve">UN    </v>
          </cell>
          <cell r="D866" t="str">
            <v>CR</v>
          </cell>
          <cell r="E866">
            <v>1047.1500000000001</v>
          </cell>
        </row>
        <row r="867">
          <cell r="A867">
            <v>43094</v>
          </cell>
          <cell r="B867" t="str">
            <v xml:space="preserve">CAIXA DE DERIVACAO PARA MEDIDOR DE ENERGIA, COM BARRAMENTO MONOFASICO, EM POLICARBONATO / TERMOPLASTICO - MODULO (PADRAO CONCESSIONARIA LOCAL)                                                                                                                                                                                                                                                                                                                                                            </v>
          </cell>
          <cell r="C867" t="str">
            <v xml:space="preserve">UN    </v>
          </cell>
          <cell r="D867" t="str">
            <v>CR</v>
          </cell>
          <cell r="E867">
            <v>260.12</v>
          </cell>
        </row>
        <row r="868">
          <cell r="A868">
            <v>43093</v>
          </cell>
          <cell r="B868" t="str">
            <v xml:space="preserve">CAIXA DE DERIVACAO PARA MEDIDOR DE ENERGIA, COM BARRAMENTO POLIFASICO, EM POLICARBONATO / TERMOPLASTICO - MODULO (PADRAO CONCESSIONARIA LOCAL)                                                                                                                                                                                                                                                                                                                                                            </v>
          </cell>
          <cell r="C868" t="str">
            <v xml:space="preserve">UN    </v>
          </cell>
          <cell r="D868" t="str">
            <v>CR</v>
          </cell>
          <cell r="E868">
            <v>276.43</v>
          </cell>
        </row>
        <row r="869">
          <cell r="A869">
            <v>1030</v>
          </cell>
          <cell r="B869" t="str">
            <v xml:space="preserve">CAIXA DE DESCARGA DE PLASTICO EXTERNA, DE *9* L, PUXADOR FIO DE NYLON, NAO INCLUSO CANO, BOLSA, ENGATE                                                                                                                                                                                                                                                                                                                                                                                                    </v>
          </cell>
          <cell r="C869" t="str">
            <v xml:space="preserve">UN    </v>
          </cell>
          <cell r="D869" t="str">
            <v xml:space="preserve">C </v>
          </cell>
          <cell r="E869">
            <v>52.95</v>
          </cell>
        </row>
        <row r="870">
          <cell r="A870">
            <v>11694</v>
          </cell>
          <cell r="B870" t="str">
            <v xml:space="preserve">CAIXA DE DESCARGA PLASTICA DE EMBUTIR COMPLETA, COM ESPELHO PLASTICO, CAPACIDADE 6 A 10 L, ACESSORIOS INCLUSOS                                                                                                                                                                                                                                                                                                                                                                                            </v>
          </cell>
          <cell r="C870" t="str">
            <v xml:space="preserve">UN    </v>
          </cell>
          <cell r="D870" t="str">
            <v>CR</v>
          </cell>
          <cell r="E870">
            <v>1170.47</v>
          </cell>
        </row>
        <row r="871">
          <cell r="A871">
            <v>11881</v>
          </cell>
          <cell r="B871" t="str">
            <v xml:space="preserve">CAIXA DE GORDURA CILINDRICA EM CONCRETO SIMPLES,  PRE-MOLDADA, COM DIAMETRO DE 40 CM E ALTURA DE 45 CM, COM TAMPA                                                                                                                                                                                                                                                                                                                                                                                         </v>
          </cell>
          <cell r="C871" t="str">
            <v xml:space="preserve">UN    </v>
          </cell>
          <cell r="D871" t="str">
            <v>CR</v>
          </cell>
          <cell r="E871">
            <v>176.42</v>
          </cell>
        </row>
        <row r="872">
          <cell r="A872">
            <v>35277</v>
          </cell>
          <cell r="B872" t="str">
            <v xml:space="preserve">CAIXA DE GORDURA EM PVC, DIAMETRO MINIMO 300 MM, DIAMETRO DE SAIDA 100 MM, CAPACIDADE  APROXIMADA 18 LITROS, COM TAMPA E CESTO                                                                                                                                                                                                                                                                                                                                                                            </v>
          </cell>
          <cell r="C872" t="str">
            <v xml:space="preserve">UN    </v>
          </cell>
          <cell r="D872" t="str">
            <v>CR</v>
          </cell>
          <cell r="E872">
            <v>417.89</v>
          </cell>
        </row>
        <row r="873">
          <cell r="A873">
            <v>10521</v>
          </cell>
          <cell r="B873" t="str">
            <v xml:space="preserve">CAIXA DE INCENDIO/ABRIGO PARA MANGUEIRA, DE EMBUTIR/INTERNA, COM 75 X 45 X 17 CM, EM CHAPA DE ACO, PORTA COM VENTILACAO, VISOR COM A INSCRICAO "INCENDIO", SUPORTE/CESTA INTERNA PARA A MANGUEIRA, PINTURA ELETROSTATICA VERMELHA                                                                                                                                                                                                                                                                         </v>
          </cell>
          <cell r="C873" t="str">
            <v xml:space="preserve">UN    </v>
          </cell>
          <cell r="D873" t="str">
            <v>CR</v>
          </cell>
          <cell r="E873">
            <v>438.42</v>
          </cell>
        </row>
        <row r="874">
          <cell r="A874">
            <v>10885</v>
          </cell>
          <cell r="B874" t="str">
            <v xml:space="preserve">CAIXA DE INCENDIO/ABRIGO PARA MANGUEIRA, DE EMBUTIR/INTERNA, COM 90 X 60 X 17 CM, EM CHAPA DE ACO, PORTA COM VENTILACAO, VISOR COM A INSCRICAO "INCENDIO", SUPORTE/CESTA INTERNA PARA A MANGUEIRA, PINTURA ELETROSTATICA VERMELHA                                                                                                                                                                                                                                                                         </v>
          </cell>
          <cell r="C874" t="str">
            <v xml:space="preserve">UN    </v>
          </cell>
          <cell r="D874" t="str">
            <v>CR</v>
          </cell>
          <cell r="E874">
            <v>554.54999999999995</v>
          </cell>
        </row>
        <row r="875">
          <cell r="A875">
            <v>20962</v>
          </cell>
          <cell r="B875" t="str">
            <v xml:space="preserve">CAIXA DE INCENDIO/ABRIGO PARA MANGUEIRA, DE SOBREPOR/EXTERNA, COM 75 X 45 X 17 CM, EM CHAPA DE ACO, PORTA COM VENTILACAO, VISOR COM A INSCRICAO "INCENDIO", SUPORTE/CESTA INTERNA PARA A MANGUEIRA, PINTURA ELETROSTATICA VERMELHA                                                                                                                                                                                                                                                                        </v>
          </cell>
          <cell r="C875" t="str">
            <v xml:space="preserve">UN    </v>
          </cell>
          <cell r="D875" t="str">
            <v xml:space="preserve">C </v>
          </cell>
          <cell r="E875">
            <v>459.3</v>
          </cell>
        </row>
        <row r="876">
          <cell r="A876">
            <v>20963</v>
          </cell>
          <cell r="B876" t="str">
            <v xml:space="preserve">CAIXA DE INCENDIO/ABRIGO PARA MANGUEIRA, DE SOBREPOR/EXTERNA, COM 90 X 60 X 17 CM, EM CHAPA DE ACO, PORTA COM VENTILACAO, VISOR COM A INSCRICAO "INCENDIO", SUPORTE/CESTA INTERNA PARA A MANGUEIRA, PINTURA ELETROSTATICA VERMELHA                                                                                                                                                                                                                                                                        </v>
          </cell>
          <cell r="C876" t="str">
            <v xml:space="preserve">UN    </v>
          </cell>
          <cell r="D876" t="str">
            <v>CR</v>
          </cell>
          <cell r="E876">
            <v>561.07000000000005</v>
          </cell>
        </row>
        <row r="877">
          <cell r="A877">
            <v>34643</v>
          </cell>
          <cell r="B877" t="str">
            <v xml:space="preserve">CAIXA DE INSPECAO PARA ATERRAMENTO E PARA RAIOS, EM POLIPROPILENO,  DIAMETRO = 300 MM X ALTURA = 400 MM                                                                                                                                                                                                                                                                                                                                                                                                   </v>
          </cell>
          <cell r="C877" t="str">
            <v xml:space="preserve">UN    </v>
          </cell>
          <cell r="D877" t="str">
            <v>CR</v>
          </cell>
          <cell r="E877">
            <v>48.13</v>
          </cell>
        </row>
        <row r="878">
          <cell r="A878">
            <v>41480</v>
          </cell>
          <cell r="B878" t="str">
            <v xml:space="preserve">CAIXA DE INSPECAO PARA ATERRAMENTO OU OUTRO USO, EM PVC, DN = 250 X 250 MM                                                                                                                                                                                                                                                                                                                                                                                                                                </v>
          </cell>
          <cell r="C878" t="str">
            <v xml:space="preserve">UN    </v>
          </cell>
          <cell r="D878" t="str">
            <v>CR</v>
          </cell>
          <cell r="E878">
            <v>55.8</v>
          </cell>
        </row>
        <row r="879">
          <cell r="A879">
            <v>41474</v>
          </cell>
          <cell r="B879" t="str">
            <v xml:space="preserve">CAIXA DE INSPECAO PARA ATERRAMENTO OU OUTRO USO, EM PVC, DN = 300 X *300* MM                                                                                                                                                                                                                                                                                                                                                                                                                              </v>
          </cell>
          <cell r="C879" t="str">
            <v xml:space="preserve">UN    </v>
          </cell>
          <cell r="D879" t="str">
            <v>CR</v>
          </cell>
          <cell r="E879">
            <v>89.14</v>
          </cell>
        </row>
        <row r="880">
          <cell r="A880">
            <v>41475</v>
          </cell>
          <cell r="B880" t="str">
            <v xml:space="preserve">CAIXA DE INSPECAO PARA ATERRAMENTO OU OUTRO USO, EM PVC, DN = 300 X 250 MM                                                                                                                                                                                                                                                                                                                                                                                                                                </v>
          </cell>
          <cell r="C880" t="str">
            <v xml:space="preserve">UN    </v>
          </cell>
          <cell r="D880" t="str">
            <v>CR</v>
          </cell>
          <cell r="E880">
            <v>76.05</v>
          </cell>
        </row>
        <row r="881">
          <cell r="A881">
            <v>41476</v>
          </cell>
          <cell r="B881" t="str">
            <v xml:space="preserve">CAIXA DE INSPECAO PARA ATERRAMENTO OU OUTRO USO, EM PVC, DN = 300 X 600 MM                                                                                                                                                                                                                                                                                                                                                                                                                                </v>
          </cell>
          <cell r="C881" t="str">
            <v xml:space="preserve">UN    </v>
          </cell>
          <cell r="D881" t="str">
            <v>CR</v>
          </cell>
          <cell r="E881">
            <v>166.53</v>
          </cell>
        </row>
        <row r="882">
          <cell r="A882">
            <v>2555</v>
          </cell>
          <cell r="B882" t="str">
            <v xml:space="preserve">CAIXA DE LUZ "3 X 3" EM ACO ESMALTADA                                                                                                                                                                                                                                                                                                                                                                                                                                                                     </v>
          </cell>
          <cell r="C882" t="str">
            <v xml:space="preserve">UN    </v>
          </cell>
          <cell r="D882" t="str">
            <v>CR</v>
          </cell>
          <cell r="E882">
            <v>1.51</v>
          </cell>
        </row>
        <row r="883">
          <cell r="A883">
            <v>2556</v>
          </cell>
          <cell r="B883" t="str">
            <v xml:space="preserve">CAIXA DE LUZ "4 X 2" EM ACO ESMALTADA                                                                                                                                                                                                                                                                                                                                                                                                                                                                     </v>
          </cell>
          <cell r="C883" t="str">
            <v xml:space="preserve">UN    </v>
          </cell>
          <cell r="D883" t="str">
            <v>CR</v>
          </cell>
          <cell r="E883">
            <v>1.56</v>
          </cell>
        </row>
        <row r="884">
          <cell r="A884">
            <v>2557</v>
          </cell>
          <cell r="B884" t="str">
            <v xml:space="preserve">CAIXA DE LUZ "4 X 4" EM ACO ESMALTADA                                                                                                                                                                                                                                                                                                                                                                                                                                                                     </v>
          </cell>
          <cell r="C884" t="str">
            <v xml:space="preserve">UN    </v>
          </cell>
          <cell r="D884" t="str">
            <v>CR</v>
          </cell>
          <cell r="E884">
            <v>3.3</v>
          </cell>
        </row>
        <row r="885">
          <cell r="A885">
            <v>10569</v>
          </cell>
          <cell r="B885" t="str">
            <v xml:space="preserve">CAIXA DE PASSAGEM / DERIVACAO / LUZ, OCTOGONAL 4 X4, EM ACO ESMALTADA, COM FUNDO MOVEL SIMPLES (FMS)                                                                                                                                                                                                                                                                                                                                                                                                      </v>
          </cell>
          <cell r="C885" t="str">
            <v xml:space="preserve">UN    </v>
          </cell>
          <cell r="D885" t="str">
            <v>CR</v>
          </cell>
          <cell r="E885">
            <v>3.3</v>
          </cell>
        </row>
        <row r="886">
          <cell r="A886">
            <v>39810</v>
          </cell>
          <cell r="B886" t="str">
            <v xml:space="preserve">CAIXA DE PASSAGEM ELETRICA DE PAREDE, DE EMBUTIR, EM PVC, COM TAMPA APARAFUSADA, DIMENSOES 120 X 120 X *75* MM                                                                                                                                                                                                                                                                                                                                                                                            </v>
          </cell>
          <cell r="C886" t="str">
            <v xml:space="preserve">UN    </v>
          </cell>
          <cell r="D886" t="str">
            <v>CR</v>
          </cell>
          <cell r="E886">
            <v>35.1</v>
          </cell>
        </row>
        <row r="887">
          <cell r="A887">
            <v>39811</v>
          </cell>
          <cell r="B887" t="str">
            <v xml:space="preserve">CAIXA DE PASSAGEM ELETRICA DE PAREDE, DE EMBUTIR, EM PVC, COM TAMPA APARAFUSADA, DIMENSOES 150 X 150 X *75* MM                                                                                                                                                                                                                                                                                                                                                                                            </v>
          </cell>
          <cell r="C887" t="str">
            <v xml:space="preserve">UN    </v>
          </cell>
          <cell r="D887" t="str">
            <v>CR</v>
          </cell>
          <cell r="E887">
            <v>42.94</v>
          </cell>
        </row>
        <row r="888">
          <cell r="A888">
            <v>39812</v>
          </cell>
          <cell r="B888" t="str">
            <v xml:space="preserve">CAIXA DE PASSAGEM ELETRICA DE PAREDE, DE EMBUTIR, EM PVC, COM TAMPA APARAFUSADA, DIMENSOES 200 X 200 X *90* MM                                                                                                                                                                                                                                                                                                                                                                                            </v>
          </cell>
          <cell r="C888" t="str">
            <v xml:space="preserve">UN    </v>
          </cell>
          <cell r="D888" t="str">
            <v>CR</v>
          </cell>
          <cell r="E888">
            <v>70.599999999999994</v>
          </cell>
        </row>
        <row r="889">
          <cell r="A889">
            <v>43096</v>
          </cell>
          <cell r="B889" t="str">
            <v xml:space="preserve">CAIXA DE PASSAGEM ELETRICA DE PAREDE, DE EMBUTIR, EM TERMOPLASTICO / PVC, COM TAMPA APARAFUSADA, DIMENSOES 400 X 400 X *120* MM                                                                                                                                                                                                                                                                                                                                                                           </v>
          </cell>
          <cell r="C889" t="str">
            <v xml:space="preserve">UN    </v>
          </cell>
          <cell r="D889" t="str">
            <v>CR</v>
          </cell>
          <cell r="E889">
            <v>234.03</v>
          </cell>
        </row>
        <row r="890">
          <cell r="A890">
            <v>43102</v>
          </cell>
          <cell r="B890" t="str">
            <v xml:space="preserve">CAIXA DE PASSAGEM ELETRICA DE PAREDE, DE SOBREPOR, EM PVC, COM TAMPA APARAFUSADA, DIMENSOES 300 X 300 X *100* MM                                                                                                                                                                                                                                                                                                                                                                                          </v>
          </cell>
          <cell r="C890" t="str">
            <v xml:space="preserve">UN    </v>
          </cell>
          <cell r="D890" t="str">
            <v>CR</v>
          </cell>
          <cell r="E890">
            <v>142.30000000000001</v>
          </cell>
        </row>
        <row r="891">
          <cell r="A891">
            <v>43103</v>
          </cell>
          <cell r="B891" t="str">
            <v xml:space="preserve">CAIXA DE PASSAGEM ELETRICA DE PAREDE, DE SOBREPOR, EM PVC, COM TAMPA APARAFUSADA, DIMENSOES, 400 X 400 X *120* MM                                                                                                                                                                                                                                                                                                                                                                                         </v>
          </cell>
          <cell r="C891" t="str">
            <v xml:space="preserve">UN    </v>
          </cell>
          <cell r="D891" t="str">
            <v>CR</v>
          </cell>
          <cell r="E891">
            <v>209.54</v>
          </cell>
        </row>
        <row r="892">
          <cell r="A892">
            <v>43098</v>
          </cell>
          <cell r="B892" t="str">
            <v xml:space="preserve">CAIXA DE PASSAGEM ELETRICA DE PAREDE, DE SOBREPOR, EM TERMOPLASTICO / PVC, COM TAMPA APARAFUSA, DIMENSOES 200 X 200 X *100* MM                                                                                                                                                                                                                                                                                                                                                                            </v>
          </cell>
          <cell r="C892" t="str">
            <v xml:space="preserve">UN    </v>
          </cell>
          <cell r="D892" t="str">
            <v>CR</v>
          </cell>
          <cell r="E892">
            <v>79.27</v>
          </cell>
        </row>
        <row r="893">
          <cell r="A893">
            <v>43097</v>
          </cell>
          <cell r="B893" t="str">
            <v xml:space="preserve">CAIXA DE PASSAGEM ELETRICA DE PAREDE, DE SOBREPOR, EM TERMOPLASTICO / PVC, COM TAMPA APARAFUSADA, DIMENSOES, 150 X 150 X *100* MM                                                                                                                                                                                                                                                                                                                                                                         </v>
          </cell>
          <cell r="C893" t="str">
            <v xml:space="preserve">UN    </v>
          </cell>
          <cell r="D893" t="str">
            <v>CR</v>
          </cell>
          <cell r="E893">
            <v>46.96</v>
          </cell>
        </row>
        <row r="894">
          <cell r="A894">
            <v>43104</v>
          </cell>
          <cell r="B894" t="str">
            <v xml:space="preserve">CAIXA DE PASSAGEM ELETRICA, PARA PISO, EM PVC, DIMENSOES DE 3/4" A 4"                                                                                                                                                                                                                                                                                                                                                                                                                                     </v>
          </cell>
          <cell r="C894" t="str">
            <v xml:space="preserve">UN    </v>
          </cell>
          <cell r="D894" t="str">
            <v>CR</v>
          </cell>
          <cell r="E894">
            <v>555.54999999999995</v>
          </cell>
        </row>
        <row r="895">
          <cell r="A895">
            <v>39771</v>
          </cell>
          <cell r="B895" t="str">
            <v xml:space="preserve">CAIXA DE PASSAGEM METALICA DE SOBREPOR COM TAMPA PARAFUSADA, DIMENSOES 20 X 20 X 10 CM                                                                                                                                                                                                                                                                                                                                                                                                                    </v>
          </cell>
          <cell r="C895" t="str">
            <v xml:space="preserve">UN    </v>
          </cell>
          <cell r="D895" t="str">
            <v>CR</v>
          </cell>
          <cell r="E895">
            <v>31.68</v>
          </cell>
        </row>
        <row r="896">
          <cell r="A896">
            <v>39772</v>
          </cell>
          <cell r="B896" t="str">
            <v xml:space="preserve">CAIXA DE PASSAGEM METALICA DE SOBREPOR COM TAMPA PARAFUSADA, DIMENSOES 30 X 30 X 10 CM                                                                                                                                                                                                                                                                                                                                                                                                                    </v>
          </cell>
          <cell r="C896" t="str">
            <v xml:space="preserve">UN    </v>
          </cell>
          <cell r="D896" t="str">
            <v>CR</v>
          </cell>
          <cell r="E896">
            <v>62.27</v>
          </cell>
        </row>
        <row r="897">
          <cell r="A897">
            <v>39773</v>
          </cell>
          <cell r="B897" t="str">
            <v xml:space="preserve">CAIXA DE PASSAGEM METALICA DE SOBREPOR COM TAMPA PARAFUSADA, DIMENSOES 40 X 40 X 15 CM                                                                                                                                                                                                                                                                                                                                                                                                                    </v>
          </cell>
          <cell r="C897" t="str">
            <v xml:space="preserve">UN    </v>
          </cell>
          <cell r="D897" t="str">
            <v>CR</v>
          </cell>
          <cell r="E897">
            <v>100.09</v>
          </cell>
        </row>
        <row r="898">
          <cell r="A898">
            <v>39774</v>
          </cell>
          <cell r="B898" t="str">
            <v xml:space="preserve">CAIXA DE PASSAGEM METALICA DE SOBREPOR COM TAMPA PARAFUSADA, DIMENSOES 50 X 50 X 15 CM                                                                                                                                                                                                                                                                                                                                                                                                                    </v>
          </cell>
          <cell r="C898" t="str">
            <v xml:space="preserve">UN    </v>
          </cell>
          <cell r="D898" t="str">
            <v>CR</v>
          </cell>
          <cell r="E898">
            <v>149.71</v>
          </cell>
        </row>
        <row r="899">
          <cell r="A899">
            <v>39775</v>
          </cell>
          <cell r="B899" t="str">
            <v xml:space="preserve">CAIXA DE PASSAGEM METALICA DE SOBREPOR COM TAMPA PARAFUSADA, DIMENSOES 60 X 60 X 20 CM                                                                                                                                                                                                                                                                                                                                                                                                                    </v>
          </cell>
          <cell r="C899" t="str">
            <v xml:space="preserve">UN    </v>
          </cell>
          <cell r="D899" t="str">
            <v>CR</v>
          </cell>
          <cell r="E899">
            <v>199.81</v>
          </cell>
        </row>
        <row r="900">
          <cell r="A900">
            <v>39776</v>
          </cell>
          <cell r="B900" t="str">
            <v xml:space="preserve">CAIXA DE PASSAGEM METALICA DE SOBREPOR COM TAMPA PARAFUSADA, DIMENSOES 70 X 70 X 20 CM                                                                                                                                                                                                                                                                                                                                                                                                                    </v>
          </cell>
          <cell r="C900" t="str">
            <v xml:space="preserve">UN    </v>
          </cell>
          <cell r="D900" t="str">
            <v>CR</v>
          </cell>
          <cell r="E900">
            <v>241.48</v>
          </cell>
        </row>
        <row r="901">
          <cell r="A901">
            <v>39777</v>
          </cell>
          <cell r="B901" t="str">
            <v xml:space="preserve">CAIXA DE PASSAGEM METALICA DE SOBREPOR COM TAMPA PARAFUSADA, DIMENSOES 80 X 80 X 20 CM                                                                                                                                                                                                                                                                                                                                                                                                                    </v>
          </cell>
          <cell r="C901" t="str">
            <v xml:space="preserve">UN    </v>
          </cell>
          <cell r="D901" t="str">
            <v>CR</v>
          </cell>
          <cell r="E901">
            <v>306.06</v>
          </cell>
        </row>
        <row r="902">
          <cell r="A902">
            <v>20254</v>
          </cell>
          <cell r="B902" t="str">
            <v xml:space="preserve">CAIXA DE PASSAGEM METALICA, DE SOBREPOR, COM TAMPA APARAFUSADA, DIMENSOES 15 X 15 X *10* CM                                                                                                                                                                                                                                                                                                                                                                                                               </v>
          </cell>
          <cell r="C902" t="str">
            <v xml:space="preserve">UN    </v>
          </cell>
          <cell r="D902" t="str">
            <v>CR</v>
          </cell>
          <cell r="E902">
            <v>22.21</v>
          </cell>
        </row>
        <row r="903">
          <cell r="A903">
            <v>20253</v>
          </cell>
          <cell r="B903" t="str">
            <v xml:space="preserve">CAIXA DE PASSAGEM METALICA, DE SOBREPOR, COM TAMPA APARAFUSADA, DIMENSOES 35 X 35 X *12* CM                                                                                                                                                                                                                                                                                                                                                                                                               </v>
          </cell>
          <cell r="C903" t="str">
            <v xml:space="preserve">UN    </v>
          </cell>
          <cell r="D903" t="str">
            <v>CR</v>
          </cell>
          <cell r="E903">
            <v>72.95</v>
          </cell>
        </row>
        <row r="904">
          <cell r="A904">
            <v>11247</v>
          </cell>
          <cell r="B904" t="str">
            <v xml:space="preserve">CAIXA DE PASSAGEM/ LUZ / TELEFONIA, DE EMBUTIR,  EM CHAPA DE ACO GALVANIZADO, DIMENSOES 150 X 150 X 15 CM (PADRAO CONCESSIONARIA LOCAL)                                                                                                                                                                                                                                                                                                                                                                   </v>
          </cell>
          <cell r="C904" t="str">
            <v xml:space="preserve">UN    </v>
          </cell>
          <cell r="D904" t="str">
            <v>CR</v>
          </cell>
          <cell r="E904">
            <v>1402.69</v>
          </cell>
        </row>
        <row r="905">
          <cell r="A905">
            <v>11250</v>
          </cell>
          <cell r="B905" t="str">
            <v xml:space="preserve">CAIXA DE PASSAGEM/ LUZ / TELEFONIA, DE EMBUTIR,  EM CHAPA DE ACO GALVANIZADO, DIMENSOES 20 X 20 X *12* CM (PADRAO CONCESSIONARIA LOCAL)                                                                                                                                                                                                                                                                                                                                                                   </v>
          </cell>
          <cell r="C905" t="str">
            <v xml:space="preserve">UN    </v>
          </cell>
          <cell r="D905" t="str">
            <v>CR</v>
          </cell>
          <cell r="E905">
            <v>60.39</v>
          </cell>
        </row>
        <row r="906">
          <cell r="A906">
            <v>11249</v>
          </cell>
          <cell r="B906" t="str">
            <v xml:space="preserve">CAIXA DE PASSAGEM/ LUZ / TELEFONIA, DE EMBUTIR,  EM CHAPA DE ACO GALVANIZADO, DIMENSOES 200 X 200 X 20 CM (PADRAO CONCESSIONARIA LOCAL)                                                                                                                                                                                                                                                                                                                                                                   </v>
          </cell>
          <cell r="C906" t="str">
            <v xml:space="preserve">UN    </v>
          </cell>
          <cell r="D906" t="str">
            <v>CR</v>
          </cell>
          <cell r="E906">
            <v>2739.94</v>
          </cell>
        </row>
        <row r="907">
          <cell r="A907">
            <v>11251</v>
          </cell>
          <cell r="B907" t="str">
            <v xml:space="preserve">CAIXA DE PASSAGEM/ LUZ / TELEFONIA, DE EMBUTIR,  EM CHAPA DE ACO GALVANIZADO, DIMENSOES 40 X 40 X *12* CM (PADRAO CONCESSIONARIA LOCAL)                                                                                                                                                                                                                                                                                                                                                                   </v>
          </cell>
          <cell r="C907" t="str">
            <v xml:space="preserve">UN    </v>
          </cell>
          <cell r="D907" t="str">
            <v>CR</v>
          </cell>
          <cell r="E907">
            <v>133.76</v>
          </cell>
        </row>
        <row r="908">
          <cell r="A908">
            <v>11253</v>
          </cell>
          <cell r="B908" t="str">
            <v xml:space="preserve">CAIXA DE PASSAGEM/ LUZ / TELEFONIA, DE EMBUTIR,  EM CHAPA DE ACO GALVANIZADO, DIMENSOES 60 X 60 X *12* CM (PADRAO CONCESSIONARIA LOCAL)                                                                                                                                                                                                                                                                                                                                                                   </v>
          </cell>
          <cell r="C908" t="str">
            <v xml:space="preserve">UN    </v>
          </cell>
          <cell r="D908" t="str">
            <v>CR</v>
          </cell>
          <cell r="E908">
            <v>221.65</v>
          </cell>
        </row>
        <row r="909">
          <cell r="A909">
            <v>11255</v>
          </cell>
          <cell r="B909" t="str">
            <v xml:space="preserve">CAIXA DE PASSAGEM/ LUZ / TELEFONIA, DE EMBUTIR,  EM CHAPA DE ACO GALVANIZADO, DIMENSOES 80 X 80 X *12* CM (PADRAO CONCESSIONARIA LOCAL)                                                                                                                                                                                                                                                                                                                                                                   </v>
          </cell>
          <cell r="C909" t="str">
            <v xml:space="preserve">UN    </v>
          </cell>
          <cell r="D909" t="str">
            <v>CR</v>
          </cell>
          <cell r="E909">
            <v>331.37</v>
          </cell>
        </row>
        <row r="910">
          <cell r="A910">
            <v>14055</v>
          </cell>
          <cell r="B910" t="str">
            <v xml:space="preserve">CAIXA DE PASSAGEM/ LUZ / TELEFONIA, DE EMBUTIR, EM CHAPA DE ACO GALVANIZADO, DIMENSOES 120 X 120 X *12* CM (PADRAO CONCESSIONARIA LOCAL)                                                                                                                                                                                                                                                                                                                                                                  </v>
          </cell>
          <cell r="C910" t="str">
            <v xml:space="preserve">UN    </v>
          </cell>
          <cell r="D910" t="str">
            <v>CR</v>
          </cell>
          <cell r="E910">
            <v>666.61</v>
          </cell>
        </row>
        <row r="911">
          <cell r="A911">
            <v>11256</v>
          </cell>
          <cell r="B911" t="str">
            <v xml:space="preserve">CAIXA DE PASSAGEM/ LUZ / TELEFONIA, DE SOBREPOR,  EM CHAPA DE ACO GALVANIZADO, DIMENSOES 80 X 80 X *12* CM (PADRAO CONCESSIONARIA LOCAL)                                                                                                                                                                                                                                                                                                                                                                  </v>
          </cell>
          <cell r="C911" t="str">
            <v xml:space="preserve">UN    </v>
          </cell>
          <cell r="D911" t="str">
            <v>CR</v>
          </cell>
          <cell r="E911">
            <v>415.08</v>
          </cell>
        </row>
        <row r="912">
          <cell r="A912">
            <v>1872</v>
          </cell>
          <cell r="B912" t="str">
            <v xml:space="preserve">CAIXA DE PASSAGEM, EM PVC, DE 4" X 2", PARA ELETRODUTO FLEXIVEL CORRUGADO                                                                                                                                                                                                                                                                                                                                                                                                                                 </v>
          </cell>
          <cell r="C912" t="str">
            <v xml:space="preserve">UN    </v>
          </cell>
          <cell r="D912" t="str">
            <v>CR</v>
          </cell>
          <cell r="E912">
            <v>2.4</v>
          </cell>
        </row>
        <row r="913">
          <cell r="A913">
            <v>1873</v>
          </cell>
          <cell r="B913" t="str">
            <v xml:space="preserve">CAIXA DE PASSAGEM, EM PVC, DE 4" X 4", PARA ELETRODUTO FLEXIVEL CORRUGADO                                                                                                                                                                                                                                                                                                                                                                                                                                 </v>
          </cell>
          <cell r="C913" t="str">
            <v xml:space="preserve">UN    </v>
          </cell>
          <cell r="D913" t="str">
            <v>CR</v>
          </cell>
          <cell r="E913">
            <v>4.78</v>
          </cell>
        </row>
        <row r="914">
          <cell r="A914">
            <v>39693</v>
          </cell>
          <cell r="B914" t="str">
            <v xml:space="preserve">CAIXA DE PROTECAO EXTERNA PARA MEDIDOR HOROSAZONAL, DE BAIXA TENSAO, COM MODULO, EM CHAPA DE ACO (PADRAO DA CONCESSIONARIA LOCAL)                                                                                                                                                                                                                                                                                                                                                                         </v>
          </cell>
          <cell r="C914" t="str">
            <v xml:space="preserve">UN    </v>
          </cell>
          <cell r="D914" t="str">
            <v>CR</v>
          </cell>
          <cell r="E914">
            <v>2606.89</v>
          </cell>
        </row>
        <row r="915">
          <cell r="A915">
            <v>39692</v>
          </cell>
          <cell r="B915" t="str">
            <v xml:space="preserve">CAIXA DE PROTECAO PARA TRANSFORMADOR CORRENTE, EM CHAPA DE ACO 18 USG (PADRAO DA CONCESSIONARIA LOCAL)                                                                                                                                                                                                                                                                                                                                                                                                    </v>
          </cell>
          <cell r="C915" t="str">
            <v xml:space="preserve">UN    </v>
          </cell>
          <cell r="D915" t="str">
            <v>CR</v>
          </cell>
          <cell r="E915">
            <v>834.14</v>
          </cell>
        </row>
        <row r="916">
          <cell r="A916">
            <v>1062</v>
          </cell>
          <cell r="B916" t="str">
            <v xml:space="preserve">CAIXA INTERNA/EXTERNA DE MEDICAO PARA 1 MEDIDOR TRIFASICO, COM VISOR, EM CHAPA DE ACO 18 USG (PADRAO DA CONCESSIONARIA LOCAL)                                                                                                                                                                                                                                                                                                                                                                             </v>
          </cell>
          <cell r="C916" t="str">
            <v xml:space="preserve">UN    </v>
          </cell>
          <cell r="D916" t="str">
            <v>CR</v>
          </cell>
          <cell r="E916">
            <v>264.35000000000002</v>
          </cell>
        </row>
        <row r="917">
          <cell r="A917">
            <v>39686</v>
          </cell>
          <cell r="B917" t="str">
            <v xml:space="preserve">CAIXA INTERNA/EXTERNA DE MEDICAO PARA 4 MEDIDORES MONOFASICOS, COM VISOR, EM CHAPA DE ACO 18 USG (PADRAO DA CONCESSIONARIA LOCAL)                                                                                                                                                                                                                                                                                                                                                                         </v>
          </cell>
          <cell r="C917" t="str">
            <v xml:space="preserve">UN    </v>
          </cell>
          <cell r="D917" t="str">
            <v>CR</v>
          </cell>
          <cell r="E917">
            <v>428.04</v>
          </cell>
        </row>
        <row r="918">
          <cell r="A918">
            <v>43095</v>
          </cell>
          <cell r="B918" t="str">
            <v xml:space="preserve">CAIXA MODULAR PARA MEDIDOR DE ENERGIA AGRUPADA, EM POLICARBONATO /  TERMOPLASTICO, COM SUPORTE PARA DISJUNTOR (PADRAO DA CONCESSIONARIA LOCAL)                                                                                                                                                                                                                                                                                                                                                            </v>
          </cell>
          <cell r="C918" t="str">
            <v xml:space="preserve">UN    </v>
          </cell>
          <cell r="D918" t="str">
            <v>CR</v>
          </cell>
          <cell r="E918">
            <v>154.21</v>
          </cell>
        </row>
        <row r="919">
          <cell r="A919">
            <v>1871</v>
          </cell>
          <cell r="B919" t="str">
            <v xml:space="preserve">CAIXA OCTOGONAL DE FUNDO MOVEL, EM PVC, DE 3" X 3", PARA ELETRODUTO FLEXIVEL CORRUGADO                                                                                                                                                                                                                                                                                                                                                                                                                    </v>
          </cell>
          <cell r="C919" t="str">
            <v xml:space="preserve">UN    </v>
          </cell>
          <cell r="D919" t="str">
            <v>CR</v>
          </cell>
          <cell r="E919">
            <v>4.3</v>
          </cell>
        </row>
        <row r="920">
          <cell r="A920">
            <v>12001</v>
          </cell>
          <cell r="B920" t="str">
            <v xml:space="preserve">CAIXA OCTOGONAL DE FUNDO MOVEL, EM PVC, DE 4" X 4", PARA ELETRODUTO FLEXIVEL CORRUGADO                                                                                                                                                                                                                                                                                                                                                                                                                    </v>
          </cell>
          <cell r="C920" t="str">
            <v xml:space="preserve">UN    </v>
          </cell>
          <cell r="D920" t="str">
            <v>CR</v>
          </cell>
          <cell r="E920">
            <v>6.21</v>
          </cell>
        </row>
        <row r="921">
          <cell r="A921">
            <v>11882</v>
          </cell>
          <cell r="B921" t="str">
            <v xml:space="preserve">CAIXA PARA HIDROMETRO CONCRETO PRE MOLDADO, *0,24 M X 0,45 M X 0,30* M (L X C X A)                                                                                                                                                                                                                                                                                                                                                                                                                        </v>
          </cell>
          <cell r="C921" t="str">
            <v xml:space="preserve">UN    </v>
          </cell>
          <cell r="D921" t="str">
            <v>CR</v>
          </cell>
          <cell r="E921">
            <v>126.61</v>
          </cell>
        </row>
        <row r="922">
          <cell r="A922">
            <v>1068</v>
          </cell>
          <cell r="B922" t="str">
            <v xml:space="preserve">CAIXA PARA MEDICAO COLETIVA TIPO L, PADRAO BIFASICO OU TRIFASICO, PARA ATE 4 MEDIDORES, SEM BARRAMENTO E COM PORTAS INFERIOR E SUPERIOR                                                                                                                                                                                                                                                                                                                                                                   </v>
          </cell>
          <cell r="C922" t="str">
            <v xml:space="preserve">UN    </v>
          </cell>
          <cell r="D922" t="str">
            <v>CR</v>
          </cell>
          <cell r="E922">
            <v>1743.7</v>
          </cell>
        </row>
        <row r="923">
          <cell r="A923">
            <v>39690</v>
          </cell>
          <cell r="B923" t="str">
            <v xml:space="preserve">CAIXA PARA MEDICAO COLETIVA TIPO M, PADRAO BIFASICO OU TRIFASICO, PARA ATE 8 MEDIDORES, SEM BARRAMENTO E COM PORTAS INFERIOR E SUPERIOR                                                                                                                                                                                                                                                                                                                                                                   </v>
          </cell>
          <cell r="C923" t="str">
            <v xml:space="preserve">UN    </v>
          </cell>
          <cell r="D923" t="str">
            <v>CR</v>
          </cell>
          <cell r="E923">
            <v>2925.34</v>
          </cell>
        </row>
        <row r="924">
          <cell r="A924">
            <v>39691</v>
          </cell>
          <cell r="B924" t="str">
            <v xml:space="preserve">CAIXA PARA MEDICAO COLETIVA TIPO N, PADRAO BIFASICO OU TRIFASICO, PARA ATE 12 MEDIDORES, SEM BARRAMENTO E COM PORTAS INFERIOR E SUPERIOR                                                                                                                                                                                                                                                                                                                                                                  </v>
          </cell>
          <cell r="C924" t="str">
            <v xml:space="preserve">UN    </v>
          </cell>
          <cell r="D924" t="str">
            <v>CR</v>
          </cell>
          <cell r="E924">
            <v>3679.26</v>
          </cell>
        </row>
        <row r="925">
          <cell r="A925">
            <v>39808</v>
          </cell>
          <cell r="B925" t="str">
            <v xml:space="preserve">CAIXA PARA MEDIDOR MONOFASICO, EM POLICARBONATO / TERMOPLASTICO, PARA ALOJAR 1 DISJUNTOR (PADRAO DA CONCESSIONARIA LOCAL)                                                                                                                                                                                                                                                                                                                                                                                 </v>
          </cell>
          <cell r="C925" t="str">
            <v xml:space="preserve">UN    </v>
          </cell>
          <cell r="D925" t="str">
            <v>CR</v>
          </cell>
          <cell r="E925">
            <v>80.510000000000005</v>
          </cell>
        </row>
        <row r="926">
          <cell r="A926">
            <v>39809</v>
          </cell>
          <cell r="B926" t="str">
            <v xml:space="preserve">CAIXA PARA MEDIDOR POLIFASICO, EM POLICARBONATO / TERMOPLASTICO, PARA ALOJAR 1 DISJUNTOR (PADRAO DA CONCESSIONARIA LOCAL)                                                                                                                                                                                                                                                                                                                                                                                 </v>
          </cell>
          <cell r="C926" t="str">
            <v xml:space="preserve">UN    </v>
          </cell>
          <cell r="D926" t="str">
            <v>CR</v>
          </cell>
          <cell r="E926">
            <v>190.96</v>
          </cell>
        </row>
        <row r="927">
          <cell r="A927">
            <v>43439</v>
          </cell>
          <cell r="B927" t="str">
            <v xml:space="preserve">CAIXA PRE-MOLDADA PARA BOCA DE LOBO, EM CONCRETO ARMADO, COM FCK DE 25 MPA, COM DIMENSOES 1,10 X 0,65 X 1,00 M (COMPRIMENTO X LARGURA X ALTURA)                                                                                                                                                                                                                                                                                                                                                           </v>
          </cell>
          <cell r="C927" t="str">
            <v xml:space="preserve">UN    </v>
          </cell>
          <cell r="D927" t="str">
            <v>CR</v>
          </cell>
          <cell r="E927">
            <v>581.16999999999996</v>
          </cell>
        </row>
        <row r="928">
          <cell r="A928">
            <v>5103</v>
          </cell>
          <cell r="B928" t="str">
            <v xml:space="preserve">CAIXA SIFONADA PVC, 100 X 100 X 50 MM, COM GRELHA REDONDA, BRANCA                                                                                                                                                                                                                                                                                                                                                                                                                                         </v>
          </cell>
          <cell r="C928" t="str">
            <v xml:space="preserve">UN    </v>
          </cell>
          <cell r="D928" t="str">
            <v>CR</v>
          </cell>
          <cell r="E928">
            <v>26.45</v>
          </cell>
        </row>
        <row r="929">
          <cell r="A929">
            <v>11880</v>
          </cell>
          <cell r="B929" t="str">
            <v xml:space="preserve">CAIXA SIFONADA PVC, 250 X 230 X 75 MM, COM TAMPA CEGA QUADRADA, BRANCA                                                                                                                                                                                                                                                                                                                                                                                                                                    </v>
          </cell>
          <cell r="C929" t="str">
            <v xml:space="preserve">UN    </v>
          </cell>
          <cell r="D929" t="str">
            <v>CR</v>
          </cell>
          <cell r="E929">
            <v>111.27</v>
          </cell>
        </row>
        <row r="930">
          <cell r="A930">
            <v>11714</v>
          </cell>
          <cell r="B930" t="str">
            <v xml:space="preserve">CAIXA SIFONADA, PVC, 150 X *185* X 75 MM, COM GRELHA QUADRADA, BRANCA                                                                                                                                                                                                                                                                                                                                                                                                                                     </v>
          </cell>
          <cell r="C930" t="str">
            <v xml:space="preserve">UN    </v>
          </cell>
          <cell r="D930" t="str">
            <v>CR</v>
          </cell>
          <cell r="E930">
            <v>75.8</v>
          </cell>
        </row>
        <row r="931">
          <cell r="A931">
            <v>11712</v>
          </cell>
          <cell r="B931" t="str">
            <v xml:space="preserve">CAIXA SIFONADA, PVC, 150 X 150 X 50 MM, COM GRELHA QUADRADA, BRANCA (NBR 5688)                                                                                                                                                                                                                                                                                                                                                                                                                            </v>
          </cell>
          <cell r="C931" t="str">
            <v xml:space="preserve">UN    </v>
          </cell>
          <cell r="D931" t="str">
            <v xml:space="preserve">C </v>
          </cell>
          <cell r="E931">
            <v>49.5</v>
          </cell>
        </row>
        <row r="932">
          <cell r="A932">
            <v>11717</v>
          </cell>
          <cell r="B932" t="str">
            <v xml:space="preserve">CAIXA SIFONADA, PVC, 150 X 150 X 50 MM, COM GRELHA REDONDA, BRANCA                                                                                                                                                                                                                                                                                                                                                                                                                                        </v>
          </cell>
          <cell r="C932" t="str">
            <v xml:space="preserve">UN    </v>
          </cell>
          <cell r="D932" t="str">
            <v>CR</v>
          </cell>
          <cell r="E932">
            <v>59.67</v>
          </cell>
        </row>
        <row r="933">
          <cell r="A933">
            <v>1106</v>
          </cell>
          <cell r="B933" t="str">
            <v xml:space="preserve">CAL HIDRATADA CH-I PARA ARGAMASSAS                                                                                                                                                                                                                                                                                                                                                                                                                                                                        </v>
          </cell>
          <cell r="C933" t="str">
            <v xml:space="preserve">KG    </v>
          </cell>
          <cell r="D933" t="str">
            <v xml:space="preserve">C </v>
          </cell>
          <cell r="E933">
            <v>1.2</v>
          </cell>
        </row>
        <row r="934">
          <cell r="A934">
            <v>11161</v>
          </cell>
          <cell r="B934" t="str">
            <v xml:space="preserve">CAL HIDRATADA PARA PINTURA                                                                                                                                                                                                                                                                                                                                                                                                                                                                                </v>
          </cell>
          <cell r="C934" t="str">
            <v xml:space="preserve">KG    </v>
          </cell>
          <cell r="D934" t="str">
            <v>CR</v>
          </cell>
          <cell r="E934">
            <v>2</v>
          </cell>
        </row>
        <row r="935">
          <cell r="A935">
            <v>1107</v>
          </cell>
          <cell r="B935" t="str">
            <v xml:space="preserve">CAL VIRGEM COMUM PARA ARGAMASSAS (NBR 6453)                                                                                                                                                                                                                                                                                                                                                                                                                                                               </v>
          </cell>
          <cell r="C935" t="str">
            <v xml:space="preserve">KG    </v>
          </cell>
          <cell r="D935" t="str">
            <v>CR</v>
          </cell>
          <cell r="E935">
            <v>1.02</v>
          </cell>
        </row>
        <row r="936">
          <cell r="A936">
            <v>44479</v>
          </cell>
          <cell r="B936" t="str">
            <v xml:space="preserve">CALCARIO DOLOMITICO A (POSTO PEDREIRA/FORNECEDOR,  SEM FRETE)                                                                                                                                                                                                                                                                                                                                                                                                                                             </v>
          </cell>
          <cell r="C936" t="str">
            <v xml:space="preserve">KG    </v>
          </cell>
          <cell r="D936" t="str">
            <v>CR</v>
          </cell>
          <cell r="E936">
            <v>0.14000000000000001</v>
          </cell>
        </row>
        <row r="937">
          <cell r="A937">
            <v>41068</v>
          </cell>
          <cell r="B937" t="str">
            <v xml:space="preserve">CALCETEIRO  (MENSALISTA)                                                                                                                                                                                                                                                                                                                                                                                                                                                                                  </v>
          </cell>
          <cell r="C937" t="str">
            <v xml:space="preserve">MES   </v>
          </cell>
          <cell r="D937" t="str">
            <v>CR</v>
          </cell>
          <cell r="E937">
            <v>2405.66</v>
          </cell>
        </row>
        <row r="938">
          <cell r="A938">
            <v>4759</v>
          </cell>
          <cell r="B938" t="str">
            <v xml:space="preserve">CALCETEIRO (HORISTA)                                                                                                                                                                                                                                                                                                                                                                                                                                                                                      </v>
          </cell>
          <cell r="C938" t="str">
            <v xml:space="preserve">H     </v>
          </cell>
          <cell r="D938" t="str">
            <v>CR</v>
          </cell>
          <cell r="E938">
            <v>13.74</v>
          </cell>
        </row>
        <row r="939">
          <cell r="A939">
            <v>12618</v>
          </cell>
          <cell r="B939" t="str">
            <v xml:space="preserve">CALHA / PERFIL PLUVIAL DE PVC, DIAMETRO ENTRE *119 E 170* MM, COMPRIMENTO DE 3 M, PARA DRENAGEM PLUVIAL PREDIAL                                                                                                                                                                                                                                                                                                                                                                                           </v>
          </cell>
          <cell r="C939" t="str">
            <v xml:space="preserve">UN    </v>
          </cell>
          <cell r="D939" t="str">
            <v>CR</v>
          </cell>
          <cell r="E939">
            <v>200.88</v>
          </cell>
        </row>
        <row r="940">
          <cell r="A940">
            <v>1108</v>
          </cell>
          <cell r="B940" t="str">
            <v xml:space="preserve">CALHA MOLDURA AMERICANA DE CHAPA DE ACO GALVANIZADA NUM 26, CORTE 33 CM                                                                                                                                                                                                                                                                                                                                                                                                                                   </v>
          </cell>
          <cell r="C940" t="str">
            <v xml:space="preserve">M     </v>
          </cell>
          <cell r="D940" t="str">
            <v>CR</v>
          </cell>
          <cell r="E940">
            <v>28.43</v>
          </cell>
        </row>
        <row r="941">
          <cell r="A941">
            <v>1117</v>
          </cell>
          <cell r="B941" t="str">
            <v xml:space="preserve">CALHA PARA AGUA FURTADA DE CHAPA DE ACO GALVANIZADA NUM 26, CORTE 40 CM                                                                                                                                                                                                                                                                                                                                                                                                                                   </v>
          </cell>
          <cell r="C941" t="str">
            <v xml:space="preserve">M     </v>
          </cell>
          <cell r="D941" t="str">
            <v>CR</v>
          </cell>
          <cell r="E941">
            <v>28.66</v>
          </cell>
        </row>
        <row r="942">
          <cell r="A942">
            <v>1118</v>
          </cell>
          <cell r="B942" t="str">
            <v xml:space="preserve">CALHA PARA AGUA FURTADA DE CHAPA DE ACO GALVANIZADA NUM 26, CORTE 50 CM                                                                                                                                                                                                                                                                                                                                                                                                                                   </v>
          </cell>
          <cell r="C942" t="str">
            <v xml:space="preserve">M     </v>
          </cell>
          <cell r="D942" t="str">
            <v>CR</v>
          </cell>
          <cell r="E942">
            <v>33.869999999999997</v>
          </cell>
        </row>
        <row r="943">
          <cell r="A943">
            <v>1110</v>
          </cell>
          <cell r="B943" t="str">
            <v xml:space="preserve">CALHA PLATIBANDA DE CHAPA DE ACO GALVANIZADA NUM 26, CORTE 45 CM                                                                                                                                                                                                                                                                                                                                                                                                                                          </v>
          </cell>
          <cell r="C943" t="str">
            <v xml:space="preserve">M     </v>
          </cell>
          <cell r="D943" t="str">
            <v>CR</v>
          </cell>
          <cell r="E943">
            <v>33.869999999999997</v>
          </cell>
        </row>
        <row r="944">
          <cell r="A944">
            <v>40784</v>
          </cell>
          <cell r="B944" t="str">
            <v xml:space="preserve">CALHA QUADRADA DE CHAPA DE ACO GALVANIZADA NUM 24, CORTE 100 CM                                                                                                                                                                                                                                                                                                                                                                                                                                           </v>
          </cell>
          <cell r="C944" t="str">
            <v xml:space="preserve">M     </v>
          </cell>
          <cell r="D944" t="str">
            <v>CR</v>
          </cell>
          <cell r="E944">
            <v>93.43</v>
          </cell>
        </row>
        <row r="945">
          <cell r="A945">
            <v>40782</v>
          </cell>
          <cell r="B945" t="str">
            <v xml:space="preserve">CALHA QUADRADA DE CHAPA DE ACO GALVANIZADA NUM 24, CORTE 33 CM                                                                                                                                                                                                                                                                                                                                                                                                                                            </v>
          </cell>
          <cell r="C945" t="str">
            <v xml:space="preserve">M     </v>
          </cell>
          <cell r="D945" t="str">
            <v>CR</v>
          </cell>
          <cell r="E945">
            <v>36.659999999999997</v>
          </cell>
        </row>
        <row r="946">
          <cell r="A946">
            <v>40783</v>
          </cell>
          <cell r="B946" t="str">
            <v xml:space="preserve">CALHA QUADRADA DE CHAPA DE ACO GALVANIZADA NUM 24, CORTE 50 CM                                                                                                                                                                                                                                                                                                                                                                                                                                            </v>
          </cell>
          <cell r="C946" t="str">
            <v xml:space="preserve">M     </v>
          </cell>
          <cell r="D946" t="str">
            <v>CR</v>
          </cell>
          <cell r="E946">
            <v>47.76</v>
          </cell>
        </row>
        <row r="947">
          <cell r="A947">
            <v>1109</v>
          </cell>
          <cell r="B947" t="str">
            <v xml:space="preserve">CALHA QUADRADA DE CHAPA DE ACO GALVANIZADA NUM 26, CORTE 33 CM                                                                                                                                                                                                                                                                                                                                                                                                                                            </v>
          </cell>
          <cell r="C947" t="str">
            <v xml:space="preserve">M     </v>
          </cell>
          <cell r="D947" t="str">
            <v>CR</v>
          </cell>
          <cell r="E947">
            <v>28.43</v>
          </cell>
        </row>
        <row r="948">
          <cell r="A948">
            <v>1119</v>
          </cell>
          <cell r="B948" t="str">
            <v xml:space="preserve">CALHA QUADRADA DE CHAPA DE ACO GALVANIZADA NUM 28, CORTE 25 CM                                                                                                                                                                                                                                                                                                                                                                                                                                            </v>
          </cell>
          <cell r="C948" t="str">
            <v xml:space="preserve">M     </v>
          </cell>
          <cell r="D948" t="str">
            <v>CR</v>
          </cell>
          <cell r="E948">
            <v>18.329999999999998</v>
          </cell>
        </row>
        <row r="949">
          <cell r="A949">
            <v>13115</v>
          </cell>
          <cell r="B949" t="str">
            <v xml:space="preserve">CALHA/CANALETA DE CONCRETO SIMPLES, TIPO MEIA CANA, DIAMETRO DE 20 CM, PARA AGUA PLUVIAL                                                                                                                                                                                                                                                                                                                                                                                                                  </v>
          </cell>
          <cell r="C949" t="str">
            <v xml:space="preserve">M     </v>
          </cell>
          <cell r="D949" t="str">
            <v>AS</v>
          </cell>
          <cell r="E949">
            <v>24.32</v>
          </cell>
        </row>
        <row r="950">
          <cell r="A950">
            <v>10541</v>
          </cell>
          <cell r="B950" t="str">
            <v xml:space="preserve">CALHA/CANALETA DE CONCRETO SIMPLES, TIPO MEIA CANA, DIAMETRO DE 30 CM, PARA AGUA PLUVIAL                                                                                                                                                                                                                                                                                                                                                                                                                  </v>
          </cell>
          <cell r="C950" t="str">
            <v xml:space="preserve">M     </v>
          </cell>
          <cell r="D950" t="str">
            <v>AS</v>
          </cell>
          <cell r="E950">
            <v>29.72</v>
          </cell>
        </row>
        <row r="951">
          <cell r="A951">
            <v>10542</v>
          </cell>
          <cell r="B951" t="str">
            <v xml:space="preserve">CALHA/CANALETA DE CONCRETO SIMPLES, TIPO MEIA CANA, DIAMETRO DE 40 CM, PARA AGUA PLUVIAL                                                                                                                                                                                                                                                                                                                                                                                                                  </v>
          </cell>
          <cell r="C951" t="str">
            <v xml:space="preserve">M     </v>
          </cell>
          <cell r="D951" t="str">
            <v>AS</v>
          </cell>
          <cell r="E951">
            <v>38.869999999999997</v>
          </cell>
        </row>
        <row r="952">
          <cell r="A952">
            <v>10543</v>
          </cell>
          <cell r="B952" t="str">
            <v xml:space="preserve">CALHA/CANALETA DE CONCRETO SIMPLES, TIPO MEIA CANA, DIAMETRO DE 50 CM, PARA AGUA PLUVIAL                                                                                                                                                                                                                                                                                                                                                                                                                  </v>
          </cell>
          <cell r="C952" t="str">
            <v xml:space="preserve">M     </v>
          </cell>
          <cell r="D952" t="str">
            <v>AS</v>
          </cell>
          <cell r="E952">
            <v>63.06</v>
          </cell>
        </row>
        <row r="953">
          <cell r="A953">
            <v>10544</v>
          </cell>
          <cell r="B953" t="str">
            <v xml:space="preserve">CALHA/CANALETA DE CONCRETO SIMPLES, TIPO MEIA CANA, DIAMETRO DE 60 CM, PARA AGUA PLUVIAL                                                                                                                                                                                                                                                                                                                                                                                                                  </v>
          </cell>
          <cell r="C953" t="str">
            <v xml:space="preserve">M     </v>
          </cell>
          <cell r="D953" t="str">
            <v>AS</v>
          </cell>
          <cell r="E953">
            <v>81.56</v>
          </cell>
        </row>
        <row r="954">
          <cell r="A954">
            <v>10545</v>
          </cell>
          <cell r="B954" t="str">
            <v xml:space="preserve">CALHA/CANALETA DE CONCRETO SIMPLES, TIPO MEIA CANA, DIAMETRO DE 80 CM, PARA AGUA PLUVIAL                                                                                                                                                                                                                                                                                                                                                                                                                  </v>
          </cell>
          <cell r="C954" t="str">
            <v xml:space="preserve">M     </v>
          </cell>
          <cell r="D954" t="str">
            <v>AS</v>
          </cell>
          <cell r="E954">
            <v>152.43</v>
          </cell>
        </row>
        <row r="955">
          <cell r="A955">
            <v>38365</v>
          </cell>
          <cell r="B955" t="str">
            <v xml:space="preserve">CAMADA SEPARADORA DE FILME DE POLIETILENO 20 A 25 MICRA                                                                                                                                                                                                                                                                                                                                                                                                                                                   </v>
          </cell>
          <cell r="C955" t="str">
            <v xml:space="preserve">M2    </v>
          </cell>
          <cell r="D955" t="str">
            <v>CR</v>
          </cell>
          <cell r="E955">
            <v>3.23</v>
          </cell>
        </row>
        <row r="956">
          <cell r="A956">
            <v>44056</v>
          </cell>
          <cell r="B956" t="str">
            <v xml:space="preserve">CAMINHAO TOCO, PESO BRUTO TOTAL 10700 KG, CARGA UTIL MAXIMA 7400 KG, DISTANCIA ENTRE EIXOS 4,00 M, POTENCIA 175 CV (INCLUI CABINE E CHASSI, NAO INCLUI CARROCERIA)                                                                                                                                                                                                                                                                                                                                        </v>
          </cell>
          <cell r="C956" t="str">
            <v xml:space="preserve">UN    </v>
          </cell>
          <cell r="D956" t="str">
            <v>AS</v>
          </cell>
          <cell r="E956">
            <v>485871.11</v>
          </cell>
        </row>
        <row r="957">
          <cell r="A957">
            <v>44057</v>
          </cell>
          <cell r="B957" t="str">
            <v xml:space="preserve">CAMINHAO TOCO, PESO BRUTO TOTAL 13200 KG, CARGA UTIL MAXIMA 9200 KG, DISTANCIA ENTRE EIXOS 3,31 M, POTENCIA 175 CV (INCLUI CABINE E CHASSI, NAO INCLUI CARROCERIA)                                                                                                                                                                                                                                                                                                                                        </v>
          </cell>
          <cell r="C957" t="str">
            <v xml:space="preserve">UN    </v>
          </cell>
          <cell r="D957" t="str">
            <v>AS</v>
          </cell>
          <cell r="E957">
            <v>518574</v>
          </cell>
        </row>
        <row r="958">
          <cell r="A958">
            <v>37754</v>
          </cell>
          <cell r="B958" t="str">
            <v xml:space="preserve">CAMINHAO TOCO, PESO BRUTO TOTAL 14300 KG, CARGA UTIL MAXIMA 9480 KG, DISTANCIA ENTRE EIXOS 4,80 M, POTENCIA 185 CV (INCLUI CABINE E CHASSI, NAO INCLUI CARROCERIA)                                                                                                                                                                                                                                                                                                                                        </v>
          </cell>
          <cell r="C958" t="str">
            <v xml:space="preserve">UN    </v>
          </cell>
          <cell r="D958" t="str">
            <v>AS</v>
          </cell>
          <cell r="E958">
            <v>536140.12</v>
          </cell>
        </row>
        <row r="959">
          <cell r="A959">
            <v>37757</v>
          </cell>
          <cell r="B959" t="str">
            <v xml:space="preserve">CAMINHAO TOCO, PESO BRUTO TOTAL 16000 KG, CARGA UTIL MAXIMA 10600 KG, DISTANCIA ENTRE EIXOS 4,80 M, POTENCIA 277 CV (INCLUI CABINE E CHASSI, NAO INCLUI CARROCERIA)                                                                                                                                                                                                                                                                                                                                       </v>
          </cell>
          <cell r="C959" t="str">
            <v xml:space="preserve">UN    </v>
          </cell>
          <cell r="D959" t="str">
            <v>AS</v>
          </cell>
          <cell r="E959">
            <v>597995.26</v>
          </cell>
        </row>
        <row r="960">
          <cell r="A960">
            <v>44058</v>
          </cell>
          <cell r="B960" t="str">
            <v xml:space="preserve">CAMINHAO TOCO, PESO BRUTO TOTAL 16000 KG, CARGA UTIL MAXIMA 10830 KG, DISTANCIA ENTRE EIXOS 3,56 M, POTENCIA 226 CV (INCLUI CABINE E CHASSI, NAO INCLUI CARROCERIA)                                                                                                                                                                                                                                                                                                                                       </v>
          </cell>
          <cell r="C960" t="str">
            <v xml:space="preserve">UN    </v>
          </cell>
          <cell r="D960" t="str">
            <v>AS</v>
          </cell>
          <cell r="E960">
            <v>565292.38</v>
          </cell>
        </row>
        <row r="961">
          <cell r="A961">
            <v>37752</v>
          </cell>
          <cell r="B961" t="str">
            <v xml:space="preserve">CAMINHAO TOCO, PESO BRUTO TOTAL 16000 KG, CARGA UTIL MAXIMA 11030 KG, DISTANCIA ENTRE EIXOS 5,41 M, POTENCIA 185 CV (INCLUI CABINE E CHASSI, NAO INCLUI CARROCERIA)                                                                                                                                                                                                                                                                                                                                       </v>
          </cell>
          <cell r="C961" t="str">
            <v xml:space="preserve">UN    </v>
          </cell>
          <cell r="D961" t="str">
            <v>AS</v>
          </cell>
          <cell r="E961">
            <v>588651.54</v>
          </cell>
        </row>
        <row r="962">
          <cell r="A962">
            <v>44059</v>
          </cell>
          <cell r="B962" t="str">
            <v xml:space="preserve">CAMINHAO TOCO, PESO BRUTO TOTAL 8500 KG, CARGA UTIL MAXIMA 5600 KG, DISTANCIA ENTRE EIXOS 3,40 M, POTENCIA 167 CV (INCLUI CABINE E CHASSI, NAO INCLUI CARROCERIA)                                                                                                                                                                                                                                                                                                                                         </v>
          </cell>
          <cell r="C962" t="str">
            <v xml:space="preserve">UN    </v>
          </cell>
          <cell r="D962" t="str">
            <v>AS</v>
          </cell>
          <cell r="E962">
            <v>465315.05</v>
          </cell>
        </row>
        <row r="963">
          <cell r="A963">
            <v>37750</v>
          </cell>
          <cell r="B963" t="str">
            <v xml:space="preserve">CAMINHAO TOCO, PESO BRUTO TOTAL 9600 KG, CARGA UTIL MAXIMA 6190 KG, DISTANCIA ENTRE EIXOS 3,70 M, POTENCIA 156 CV (INCLUI CABINE E CHASSI, NAO INCLUI CARROCERIA)                                                                                                                                                                                                                                                                                                                                         </v>
          </cell>
          <cell r="C963" t="str">
            <v xml:space="preserve">UN    </v>
          </cell>
          <cell r="D963" t="str">
            <v>AS</v>
          </cell>
          <cell r="E963">
            <v>466249.41</v>
          </cell>
        </row>
        <row r="964">
          <cell r="A964">
            <v>37758</v>
          </cell>
          <cell r="B964" t="str">
            <v xml:space="preserve">CAMINHAO TRUCADO, PESO BRUTO TOTAL 23000 KG, CARGA UTIL MAXIMA 15285 KG, DISTANCIA ENTRE EIXOS 4,80 M, POTENCIA 326 CV (INCLUI CABINE E CHASSI, NAO INCLUI CARROCERIA)                                                                                                                                                                                                                                                                                                                                    </v>
          </cell>
          <cell r="C964" t="str">
            <v xml:space="preserve">UN    </v>
          </cell>
          <cell r="D964" t="str">
            <v>AS</v>
          </cell>
          <cell r="E964">
            <v>741887.83</v>
          </cell>
        </row>
        <row r="965">
          <cell r="A965">
            <v>44060</v>
          </cell>
          <cell r="B965" t="str">
            <v xml:space="preserve">CAMINHAO TRUCADO, PESO BRUTO TOTAL 23000 KG, CARGA UTIL MAXIMA 15460 KG, DISTANCIA ENTRE EIXOS 4,80 M, POTENCIA 286 CV (INCLUI CABINE E CHASSI, NAO INCLUI CARROCERIA)                                                                                                                                                                                                                                                                                                                                    </v>
          </cell>
          <cell r="C965" t="str">
            <v xml:space="preserve">UN    </v>
          </cell>
          <cell r="D965" t="str">
            <v>AS</v>
          </cell>
          <cell r="E965">
            <v>717594.3</v>
          </cell>
        </row>
        <row r="966">
          <cell r="A966">
            <v>37749</v>
          </cell>
          <cell r="B966" t="str">
            <v xml:space="preserve">CAMINHAO TRUCADO, PESO BRUTO TOTAL 23000 KG, CARGA UTIL MAXIMA 16360 KG, CABINE ESTENDIDA, DISTANCIA ENTRE EIXOS 3,56 M, POTENCIA 277 CV (INCLUI CABINE E CHASSI, NAO INCLUI CARROCERIA)                                                                                                                                                                                                                                                                                                                  </v>
          </cell>
          <cell r="C966" t="str">
            <v xml:space="preserve">UN    </v>
          </cell>
          <cell r="D966" t="str">
            <v>AS</v>
          </cell>
          <cell r="E966">
            <v>766181.41</v>
          </cell>
        </row>
        <row r="967">
          <cell r="A967">
            <v>44061</v>
          </cell>
          <cell r="B967" t="str">
            <v xml:space="preserve">CAMINHAO TRUCADO, PESO BRUTO TOTAL 23000 KG, CARGA UTIL MAXIMA 16540 KG, DISTANCIA ENTRE EIXOS 4,80 M, POTENCIA 256 CV (INCLUI CABINE E CHASSI, NAO INCLUI CARROCERIA)                                                                                                                                                                                                                                                                                                                                    </v>
          </cell>
          <cell r="C967" t="str">
            <v xml:space="preserve">UN    </v>
          </cell>
          <cell r="D967" t="str">
            <v>AS</v>
          </cell>
          <cell r="E967">
            <v>703578.8</v>
          </cell>
        </row>
        <row r="968">
          <cell r="A968">
            <v>1159</v>
          </cell>
          <cell r="B968" t="str">
            <v xml:space="preserve">CAMINHONETE COM MOTOR A DIESEL, POTENCIA *160* CV, CABINE DUPLA, 4X4                                                                                                                                                                                                                                                                                                                                                                                                                                      </v>
          </cell>
          <cell r="C968" t="str">
            <v xml:space="preserve">UN    </v>
          </cell>
          <cell r="D968" t="str">
            <v xml:space="preserve">C </v>
          </cell>
          <cell r="E968">
            <v>271723.33</v>
          </cell>
        </row>
        <row r="969">
          <cell r="A969">
            <v>12114</v>
          </cell>
          <cell r="B969" t="str">
            <v xml:space="preserve">CAMPAINHA ALTA POTENCIA 110V / 220V, DIAMETRO 150 MM                                                                                                                                                                                                                                                                                                                                                                                                                                                      </v>
          </cell>
          <cell r="C969" t="str">
            <v xml:space="preserve">UN    </v>
          </cell>
          <cell r="D969" t="str">
            <v>CR</v>
          </cell>
          <cell r="E969">
            <v>139.79</v>
          </cell>
        </row>
        <row r="970">
          <cell r="A970">
            <v>38106</v>
          </cell>
          <cell r="B970" t="str">
            <v xml:space="preserve">CAMPAINHA CIGARRA 127 V / 220 V (APENAS MODULO)                                                                                                                                                                                                                                                                                                                                                                                                                                                           </v>
          </cell>
          <cell r="C970" t="str">
            <v xml:space="preserve">UN    </v>
          </cell>
          <cell r="D970" t="str">
            <v>CR</v>
          </cell>
          <cell r="E970">
            <v>19</v>
          </cell>
        </row>
        <row r="971">
          <cell r="A971">
            <v>38085</v>
          </cell>
          <cell r="B971" t="str">
            <v xml:space="preserve">CAMPAINHA CIGARRA 127 V / 220 V, CONJUNTO MONTADO PARA EMBUTIR 4" X 2" (PLACA + SUPORTE + MODULO)                                                                                                                                                                                                                                                                                                                                                                                                         </v>
          </cell>
          <cell r="C971" t="str">
            <v xml:space="preserve">UN    </v>
          </cell>
          <cell r="D971" t="str">
            <v>CR</v>
          </cell>
          <cell r="E971">
            <v>22.44</v>
          </cell>
        </row>
        <row r="972">
          <cell r="A972">
            <v>38599</v>
          </cell>
          <cell r="B972" t="str">
            <v xml:space="preserve">CANALETA DE CONCRETO ESTRUTURAL 14 X 19 X 29 CM, FBK 14 MPA (NBR 6136)                                                                                                                                                                                                                                                                                                                                                                                                                                    </v>
          </cell>
          <cell r="C972" t="str">
            <v xml:space="preserve">UN    </v>
          </cell>
          <cell r="D972" t="str">
            <v>CR</v>
          </cell>
          <cell r="E972">
            <v>5.87</v>
          </cell>
        </row>
        <row r="973">
          <cell r="A973">
            <v>38596</v>
          </cell>
          <cell r="B973" t="str">
            <v xml:space="preserve">CANALETA DE CONCRETO ESTRUTURAL 14 X 19 X 29 CM, FBK 4,5 MPA (NBR 6136)                                                                                                                                                                                                                                                                                                                                                                                                                                   </v>
          </cell>
          <cell r="C973" t="str">
            <v xml:space="preserve">UN    </v>
          </cell>
          <cell r="D973" t="str">
            <v>CR</v>
          </cell>
          <cell r="E973">
            <v>4.87</v>
          </cell>
        </row>
        <row r="974">
          <cell r="A974">
            <v>38600</v>
          </cell>
          <cell r="B974" t="str">
            <v xml:space="preserve">CANALETA DE CONCRETO ESTRUTURAL 14 X 19 X 39 CM, FBK 14 MPA (NBR 6136)                                                                                                                                                                                                                                                                                                                                                                                                                                    </v>
          </cell>
          <cell r="C974" t="str">
            <v xml:space="preserve">UN    </v>
          </cell>
          <cell r="D974" t="str">
            <v>CR</v>
          </cell>
          <cell r="E974">
            <v>6.22</v>
          </cell>
        </row>
        <row r="975">
          <cell r="A975">
            <v>38597</v>
          </cell>
          <cell r="B975" t="str">
            <v xml:space="preserve">CANALETA DE CONCRETO ESTRUTURAL 14 X 19 X 39 CM, FBK 4,5 MPA (NBR 6136)                                                                                                                                                                                                                                                                                                                                                                                                                                   </v>
          </cell>
          <cell r="C975" t="str">
            <v xml:space="preserve">UN    </v>
          </cell>
          <cell r="D975" t="str">
            <v>CR</v>
          </cell>
          <cell r="E975">
            <v>4.9000000000000004</v>
          </cell>
        </row>
        <row r="976">
          <cell r="A976">
            <v>659</v>
          </cell>
          <cell r="B976" t="str">
            <v xml:space="preserve">CANALETA DE CONCRETO 14 X 19 X 19 CM (CLASSE C - NBR 6136)                                                                                                                                                                                                                                                                                                                                                                                                                                                </v>
          </cell>
          <cell r="C976" t="str">
            <v xml:space="preserve">UN    </v>
          </cell>
          <cell r="D976" t="str">
            <v>CR</v>
          </cell>
          <cell r="E976">
            <v>2.82</v>
          </cell>
        </row>
        <row r="977">
          <cell r="A977">
            <v>660</v>
          </cell>
          <cell r="B977" t="str">
            <v xml:space="preserve">CANALETA DE CONCRETO 19 X 19 X 19 CM (CLASSE C - NBR 6136)                                                                                                                                                                                                                                                                                                                                                                                                                                                </v>
          </cell>
          <cell r="C977" t="str">
            <v xml:space="preserve">UN    </v>
          </cell>
          <cell r="D977" t="str">
            <v>CR</v>
          </cell>
          <cell r="E977">
            <v>3.38</v>
          </cell>
        </row>
        <row r="978">
          <cell r="A978">
            <v>658</v>
          </cell>
          <cell r="B978" t="str">
            <v xml:space="preserve">CANALETA DE CONCRETO 9 X 19 X 19 CM (CLASSE C - NBR 6136)                                                                                                                                                                                                                                                                                                                                                                                                                                                 </v>
          </cell>
          <cell r="C978" t="str">
            <v xml:space="preserve">UN    </v>
          </cell>
          <cell r="D978" t="str">
            <v>CR</v>
          </cell>
          <cell r="E978">
            <v>1.9</v>
          </cell>
        </row>
        <row r="979">
          <cell r="A979">
            <v>38548</v>
          </cell>
          <cell r="B979" t="str">
            <v xml:space="preserve">CANALETA ESTRUTURAL CERAMICA, 14 X 19 X 19 CM, 6,0 MPA (NBR 15270)                                                                                                                                                                                                                                                                                                                                                                                                                                        </v>
          </cell>
          <cell r="C979" t="str">
            <v xml:space="preserve">UN    </v>
          </cell>
          <cell r="D979" t="str">
            <v>CR</v>
          </cell>
          <cell r="E979">
            <v>2.17</v>
          </cell>
        </row>
        <row r="980">
          <cell r="A980">
            <v>34649</v>
          </cell>
          <cell r="B980" t="str">
            <v xml:space="preserve">CANALETA ESTRUTURAL CERAMICA, 14 X 19 X 29 CM, 6,0 MPA (NBR 15270)                                                                                                                                                                                                                                                                                                                                                                                                                                        </v>
          </cell>
          <cell r="C980" t="str">
            <v xml:space="preserve">UN    </v>
          </cell>
          <cell r="D980" t="str">
            <v>CR</v>
          </cell>
          <cell r="E980">
            <v>2.93</v>
          </cell>
        </row>
        <row r="981">
          <cell r="A981">
            <v>34655</v>
          </cell>
          <cell r="B981" t="str">
            <v xml:space="preserve">CANALETA ESTRUTURAL CERAMICA, 14 X 19 X 39 CM, 6,0 MPA (NBR 15270)                                                                                                                                                                                                                                                                                                                                                                                                                                        </v>
          </cell>
          <cell r="C981" t="str">
            <v xml:space="preserve">UN    </v>
          </cell>
          <cell r="D981" t="str">
            <v>CR</v>
          </cell>
          <cell r="E981">
            <v>3.89</v>
          </cell>
        </row>
        <row r="982">
          <cell r="A982">
            <v>40607</v>
          </cell>
          <cell r="B982" t="str">
            <v xml:space="preserve">CANOPLA ACABAMENTO CROMADO PARA INSTALACAO DE SPRINKLER, SOB FORRO, 15 MM                                                                                                                                                                                                                                                                                                                                                                                                                                 </v>
          </cell>
          <cell r="C982" t="str">
            <v xml:space="preserve">UN    </v>
          </cell>
          <cell r="D982" t="str">
            <v>CR</v>
          </cell>
          <cell r="E982">
            <v>8.58</v>
          </cell>
        </row>
        <row r="983">
          <cell r="A983">
            <v>567</v>
          </cell>
          <cell r="B983" t="str">
            <v xml:space="preserve">CANTONEIRA (ABAS IGUAIS) EM ACO CARBONO, 25,4 MM X 3,17 MM (L X E), 1,27KG/M                                                                                                                                                                                                                                                                                                                                                                                                                              </v>
          </cell>
          <cell r="C983" t="str">
            <v xml:space="preserve">M     </v>
          </cell>
          <cell r="D983" t="str">
            <v>CR</v>
          </cell>
          <cell r="E983">
            <v>12.43</v>
          </cell>
        </row>
        <row r="984">
          <cell r="A984">
            <v>574</v>
          </cell>
          <cell r="B984" t="str">
            <v xml:space="preserve">CANTONEIRA (ABAS IGUAIS) EM ACO CARBONO, 38,1 MM X 3,17 MM (L X E), 3,48 KG/M                                                                                                                                                                                                                                                                                                                                                                                                                             </v>
          </cell>
          <cell r="C984" t="str">
            <v xml:space="preserve">M     </v>
          </cell>
          <cell r="D984" t="str">
            <v>CR</v>
          </cell>
          <cell r="E984">
            <v>32.67</v>
          </cell>
        </row>
        <row r="985">
          <cell r="A985">
            <v>568</v>
          </cell>
          <cell r="B985" t="str">
            <v xml:space="preserve">CANTONEIRA (ABAS IGUAIS) EM ACO CARBONO, 50,8 MM X 9,53 MM (L X E), 6,99 KG/M                                                                                                                                                                                                                                                                                                                                                                                                                             </v>
          </cell>
          <cell r="C985" t="str">
            <v xml:space="preserve">M     </v>
          </cell>
          <cell r="D985" t="str">
            <v>CR</v>
          </cell>
          <cell r="E985">
            <v>68.849999999999994</v>
          </cell>
        </row>
        <row r="986">
          <cell r="A986">
            <v>585</v>
          </cell>
          <cell r="B986" t="str">
            <v xml:space="preserve">CANTONEIRA "U" ALUMINIO ABAS IGUAIS 1 ", E = 3/32 "                                                                                                                                                                                                                                                                                                                                                                                                                                                       </v>
          </cell>
          <cell r="C986" t="str">
            <v xml:space="preserve">KG    </v>
          </cell>
          <cell r="D986" t="str">
            <v>CR</v>
          </cell>
          <cell r="E986">
            <v>58.28</v>
          </cell>
        </row>
        <row r="987">
          <cell r="A987">
            <v>4777</v>
          </cell>
          <cell r="B987" t="str">
            <v xml:space="preserve">CANTONEIRA ACO ABAS IGUAIS (QUALQUER BITOLA), ESPESSURA ENTRE 1/8" E 1/4"                                                                                                                                                                                                                                                                                                                                                                                                                                 </v>
          </cell>
          <cell r="C987" t="str">
            <v xml:space="preserve">KG    </v>
          </cell>
          <cell r="D987" t="str">
            <v>CR</v>
          </cell>
          <cell r="E987">
            <v>10.029999999999999</v>
          </cell>
        </row>
        <row r="988">
          <cell r="A988">
            <v>587</v>
          </cell>
          <cell r="B988" t="str">
            <v xml:space="preserve">CANTONEIRA ALUMINIO ABAS DESIGUAIS 1" X 3/4 ", E = 1/8 "                                                                                                                                                                                                                                                                                                                                                                                                                                                  </v>
          </cell>
          <cell r="C988" t="str">
            <v xml:space="preserve">KG    </v>
          </cell>
          <cell r="D988" t="str">
            <v>CR</v>
          </cell>
          <cell r="E988">
            <v>62.45</v>
          </cell>
        </row>
        <row r="989">
          <cell r="A989">
            <v>590</v>
          </cell>
          <cell r="B989" t="str">
            <v xml:space="preserve">CANTONEIRA ALUMINIO ABAS DESIGUAIS 2 1/2" X 1/2 ", E = 3/16 "                                                                                                                                                                                                                                                                                                                                                                                                                                             </v>
          </cell>
          <cell r="C989" t="str">
            <v xml:space="preserve">KG    </v>
          </cell>
          <cell r="D989" t="str">
            <v>CR</v>
          </cell>
          <cell r="E989">
            <v>60.36</v>
          </cell>
        </row>
        <row r="990">
          <cell r="A990">
            <v>592</v>
          </cell>
          <cell r="B990" t="str">
            <v xml:space="preserve">CANTONEIRA ALUMINIO ABAS IGUAIS 1 ", E = 1/8 ", 25,40 X 3,17 MM (0,408 KG/M)                                                                                                                                                                                                                                                                                                                                                                                                                              </v>
          </cell>
          <cell r="C990" t="str">
            <v xml:space="preserve">KG    </v>
          </cell>
          <cell r="D990" t="str">
            <v xml:space="preserve">C </v>
          </cell>
          <cell r="E990">
            <v>62.45</v>
          </cell>
        </row>
        <row r="991">
          <cell r="A991">
            <v>586</v>
          </cell>
          <cell r="B991" t="str">
            <v xml:space="preserve">CANTONEIRA ALUMINIO ABAS IGUAIS 1 ", E = 3 /16 "                                                                                                                                                                                                                                                                                                                                                                                                                                                          </v>
          </cell>
          <cell r="C991" t="str">
            <v xml:space="preserve">M     </v>
          </cell>
          <cell r="D991" t="str">
            <v>CR</v>
          </cell>
          <cell r="E991">
            <v>36.72</v>
          </cell>
        </row>
        <row r="992">
          <cell r="A992">
            <v>591</v>
          </cell>
          <cell r="B992" t="str">
            <v xml:space="preserve">CANTONEIRA ALUMINIO ABAS IGUAIS 1 1/2 ", E = 3/16 "                                                                                                                                                                                                                                                                                                                                                                                                                                                       </v>
          </cell>
          <cell r="C992" t="str">
            <v xml:space="preserve">KG    </v>
          </cell>
          <cell r="D992" t="str">
            <v>CR</v>
          </cell>
          <cell r="E992">
            <v>58.28</v>
          </cell>
        </row>
        <row r="993">
          <cell r="A993">
            <v>588</v>
          </cell>
          <cell r="B993" t="str">
            <v xml:space="preserve">CANTONEIRA ALUMINIO ABAS IGUAIS 1 1/4 ", E = 3/16 "                                                                                                                                                                                                                                                                                                                                                                                                                                                       </v>
          </cell>
          <cell r="C993" t="str">
            <v xml:space="preserve">M     </v>
          </cell>
          <cell r="D993" t="str">
            <v>CR</v>
          </cell>
          <cell r="E993">
            <v>58.07</v>
          </cell>
        </row>
        <row r="994">
          <cell r="A994">
            <v>589</v>
          </cell>
          <cell r="B994" t="str">
            <v xml:space="preserve">CANTONEIRA ALUMINIO ABAS IGUAIS 2 ", E = 1/4 "                                                                                                                                                                                                                                                                                                                                                                                                                                                            </v>
          </cell>
          <cell r="C994" t="str">
            <v xml:space="preserve">M     </v>
          </cell>
          <cell r="D994" t="str">
            <v>CR</v>
          </cell>
          <cell r="E994">
            <v>98.17</v>
          </cell>
        </row>
        <row r="995">
          <cell r="A995">
            <v>584</v>
          </cell>
          <cell r="B995" t="str">
            <v xml:space="preserve">CANTONEIRA ALUMINIO ABAS IGUAIS 2 ", E = 1/8 "                                                                                                                                                                                                                                                                                                                                                                                                                                                            </v>
          </cell>
          <cell r="C995" t="str">
            <v xml:space="preserve">M     </v>
          </cell>
          <cell r="D995" t="str">
            <v>CR</v>
          </cell>
          <cell r="E995">
            <v>62.03</v>
          </cell>
        </row>
        <row r="996">
          <cell r="A996">
            <v>1165</v>
          </cell>
          <cell r="B996" t="str">
            <v xml:space="preserve">CAP OU TAMPAO DE FERRO GALVANIZADO, COM ROSCA BSP, DE 1 1/2"                                                                                                                                                                                                                                                                                                                                                                                                                                              </v>
          </cell>
          <cell r="C996" t="str">
            <v xml:space="preserve">UN    </v>
          </cell>
          <cell r="D996" t="str">
            <v>CR</v>
          </cell>
          <cell r="E996">
            <v>15.57</v>
          </cell>
        </row>
        <row r="997">
          <cell r="A997">
            <v>1164</v>
          </cell>
          <cell r="B997" t="str">
            <v xml:space="preserve">CAP OU TAMPAO DE FERRO GALVANIZADO, COM ROSCA BSP, DE 1 1/4"                                                                                                                                                                                                                                                                                                                                                                                                                                              </v>
          </cell>
          <cell r="C997" t="str">
            <v xml:space="preserve">UN    </v>
          </cell>
          <cell r="D997" t="str">
            <v>CR</v>
          </cell>
          <cell r="E997">
            <v>12.61</v>
          </cell>
        </row>
        <row r="998">
          <cell r="A998">
            <v>1162</v>
          </cell>
          <cell r="B998" t="str">
            <v xml:space="preserve">CAP OU TAMPAO DE FERRO GALVANIZADO, COM ROSCA BSP, DE 1/2"                                                                                                                                                                                                                                                                                                                                                                                                                                                </v>
          </cell>
          <cell r="C998" t="str">
            <v xml:space="preserve">UN    </v>
          </cell>
          <cell r="D998" t="str">
            <v>CR</v>
          </cell>
          <cell r="E998">
            <v>4.38</v>
          </cell>
        </row>
        <row r="999">
          <cell r="A999">
            <v>12395</v>
          </cell>
          <cell r="B999" t="str">
            <v xml:space="preserve">CAP OU TAMPAO DE FERRO GALVANIZADO, COM ROSCA BSP, DE 1/4"                                                                                                                                                                                                                                                                                                                                                                                                                                                </v>
          </cell>
          <cell r="C999" t="str">
            <v xml:space="preserve">UN    </v>
          </cell>
          <cell r="D999" t="str">
            <v>CR</v>
          </cell>
          <cell r="E999">
            <v>4.26</v>
          </cell>
        </row>
        <row r="1000">
          <cell r="A1000">
            <v>1170</v>
          </cell>
          <cell r="B1000" t="str">
            <v xml:space="preserve">CAP OU TAMPAO DE FERRO GALVANIZADO, COM ROSCA BSP, DE 1"                                                                                                                                                                                                                                                                                                                                                                                                                                                  </v>
          </cell>
          <cell r="C1000" t="str">
            <v xml:space="preserve">UN    </v>
          </cell>
          <cell r="D1000" t="str">
            <v>CR</v>
          </cell>
          <cell r="E1000">
            <v>8.26</v>
          </cell>
        </row>
        <row r="1001">
          <cell r="A1001">
            <v>1169</v>
          </cell>
          <cell r="B1001" t="str">
            <v xml:space="preserve">CAP OU TAMPAO DE FERRO GALVANIZADO, COM ROSCA BSP, DE 2 1/2"                                                                                                                                                                                                                                                                                                                                                                                                                                              </v>
          </cell>
          <cell r="C1001" t="str">
            <v xml:space="preserve">UN    </v>
          </cell>
          <cell r="D1001" t="str">
            <v>CR</v>
          </cell>
          <cell r="E1001">
            <v>40.56</v>
          </cell>
        </row>
        <row r="1002">
          <cell r="A1002">
            <v>1166</v>
          </cell>
          <cell r="B1002" t="str">
            <v xml:space="preserve">CAP OU TAMPAO DE FERRO GALVANIZADO, COM ROSCA BSP, DE 2"                                                                                                                                                                                                                                                                                                                                                                                                                                                  </v>
          </cell>
          <cell r="C1002" t="str">
            <v xml:space="preserve">UN    </v>
          </cell>
          <cell r="D1002" t="str">
            <v>CR</v>
          </cell>
          <cell r="E1002">
            <v>22.49</v>
          </cell>
        </row>
        <row r="1003">
          <cell r="A1003">
            <v>1163</v>
          </cell>
          <cell r="B1003" t="str">
            <v xml:space="preserve">CAP OU TAMPAO DE FERRO GALVANIZADO, COM ROSCA BSP, DE 3/4"                                                                                                                                                                                                                                                                                                                                                                                                                                                </v>
          </cell>
          <cell r="C1003" t="str">
            <v xml:space="preserve">UN    </v>
          </cell>
          <cell r="D1003" t="str">
            <v>CR</v>
          </cell>
          <cell r="E1003">
            <v>5.67</v>
          </cell>
        </row>
        <row r="1004">
          <cell r="A1004">
            <v>12396</v>
          </cell>
          <cell r="B1004" t="str">
            <v xml:space="preserve">CAP OU TAMPAO DE FERRO GALVANIZADO, COM ROSCA BSP, DE 3/8"                                                                                                                                                                                                                                                                                                                                                                                                                                                </v>
          </cell>
          <cell r="C1004" t="str">
            <v xml:space="preserve">UN    </v>
          </cell>
          <cell r="D1004" t="str">
            <v>CR</v>
          </cell>
          <cell r="E1004">
            <v>4.26</v>
          </cell>
        </row>
        <row r="1005">
          <cell r="A1005">
            <v>1168</v>
          </cell>
          <cell r="B1005" t="str">
            <v xml:space="preserve">CAP OU TAMPAO DE FERRO GALVANIZADO, COM ROSCA BSP, DE 3"                                                                                                                                                                                                                                                                                                                                                                                                                                                  </v>
          </cell>
          <cell r="C1005" t="str">
            <v xml:space="preserve">UN    </v>
          </cell>
          <cell r="D1005" t="str">
            <v>CR</v>
          </cell>
          <cell r="E1005">
            <v>57.83</v>
          </cell>
        </row>
        <row r="1006">
          <cell r="A1006">
            <v>1167</v>
          </cell>
          <cell r="B1006" t="str">
            <v xml:space="preserve">CAP OU TAMPAO DE FERRO GALVANIZADO, COM ROSCA BSP, DE 4"                                                                                                                                                                                                                                                                                                                                                                                                                                                  </v>
          </cell>
          <cell r="C1006" t="str">
            <v xml:space="preserve">UN    </v>
          </cell>
          <cell r="D1006" t="str">
            <v>CR</v>
          </cell>
          <cell r="E1006">
            <v>96.73</v>
          </cell>
        </row>
        <row r="1007">
          <cell r="A1007">
            <v>36331</v>
          </cell>
          <cell r="B1007" t="str">
            <v xml:space="preserve">CAP PPR DN 20 MM, PARA AGUA QUENTE PREDIAL                                                                                                                                                                                                                                                                                                                                                                                                                                                                </v>
          </cell>
          <cell r="C1007" t="str">
            <v xml:space="preserve">UN    </v>
          </cell>
          <cell r="D1007" t="str">
            <v>AS</v>
          </cell>
          <cell r="E1007">
            <v>2.21</v>
          </cell>
        </row>
        <row r="1008">
          <cell r="A1008">
            <v>36346</v>
          </cell>
          <cell r="B1008" t="str">
            <v xml:space="preserve">CAP PPR DN 25 MM, PARA AGUA QUENTE PREDIAL                                                                                                                                                                                                                                                                                                                                                                                                                                                                </v>
          </cell>
          <cell r="C1008" t="str">
            <v xml:space="preserve">UN    </v>
          </cell>
          <cell r="D1008" t="str">
            <v>AS</v>
          </cell>
          <cell r="E1008">
            <v>3.32</v>
          </cell>
        </row>
        <row r="1009">
          <cell r="A1009">
            <v>1197</v>
          </cell>
          <cell r="B1009" t="str">
            <v xml:space="preserve">CAP PVC, ROSCAVEL, 1/2", PARA AGUA FRIA PREDIAL                                                                                                                                                                                                                                                                                                                                                                                                                                                           </v>
          </cell>
          <cell r="C1009" t="str">
            <v xml:space="preserve">UN    </v>
          </cell>
          <cell r="D1009" t="str">
            <v>CR</v>
          </cell>
          <cell r="E1009">
            <v>2.17</v>
          </cell>
        </row>
        <row r="1010">
          <cell r="A1010">
            <v>1202</v>
          </cell>
          <cell r="B1010" t="str">
            <v xml:space="preserve">CAP PVC, ROSCAVEL, 1",  PARA AGUA FRIA PREDIAL                                                                                                                                                                                                                                                                                                                                                                                                                                                            </v>
          </cell>
          <cell r="C1010" t="str">
            <v xml:space="preserve">UN    </v>
          </cell>
          <cell r="D1010" t="str">
            <v>CR</v>
          </cell>
          <cell r="E1010">
            <v>6.17</v>
          </cell>
        </row>
        <row r="1011">
          <cell r="A1011">
            <v>1198</v>
          </cell>
          <cell r="B1011" t="str">
            <v xml:space="preserve">CAP PVC, ROSCAVEL, 3/4",  PARA AGUA FRIA PREDIAL                                                                                                                                                                                                                                                                                                                                                                                                                                                          </v>
          </cell>
          <cell r="C1011" t="str">
            <v xml:space="preserve">UN    </v>
          </cell>
          <cell r="D1011" t="str">
            <v>CR</v>
          </cell>
          <cell r="E1011">
            <v>2.85</v>
          </cell>
        </row>
        <row r="1012">
          <cell r="A1012">
            <v>20088</v>
          </cell>
          <cell r="B1012" t="str">
            <v xml:space="preserve">CAP PVC, SERIE R, DN 100 MM, PARA ESGOTO PREDIAL                                                                                                                                                                                                                                                                                                                                                                                                                                                          </v>
          </cell>
          <cell r="C1012" t="str">
            <v xml:space="preserve">UN    </v>
          </cell>
          <cell r="D1012" t="str">
            <v>CR</v>
          </cell>
          <cell r="E1012">
            <v>15.46</v>
          </cell>
        </row>
        <row r="1013">
          <cell r="A1013">
            <v>20089</v>
          </cell>
          <cell r="B1013" t="str">
            <v xml:space="preserve">CAP PVC, SERIE R, DN 150 MM, PARA ESGOTO PREDIAL                                                                                                                                                                                                                                                                                                                                                                                                                                                          </v>
          </cell>
          <cell r="C1013" t="str">
            <v xml:space="preserve">UN    </v>
          </cell>
          <cell r="D1013" t="str">
            <v>CR</v>
          </cell>
          <cell r="E1013">
            <v>75.77</v>
          </cell>
        </row>
        <row r="1014">
          <cell r="A1014">
            <v>20087</v>
          </cell>
          <cell r="B1014" t="str">
            <v xml:space="preserve">CAP PVC, SERIE R, DN 75 MM, PARA ESGOTO PREDIAL                                                                                                                                                                                                                                                                                                                                                                                                                                                           </v>
          </cell>
          <cell r="C1014" t="str">
            <v xml:space="preserve">UN    </v>
          </cell>
          <cell r="D1014" t="str">
            <v>CR</v>
          </cell>
          <cell r="E1014">
            <v>12.79</v>
          </cell>
        </row>
        <row r="1015">
          <cell r="A1015">
            <v>1200</v>
          </cell>
          <cell r="B1015" t="str">
            <v xml:space="preserve">CAP PVC, SOLDAVEL, DN 100 MM, SERIE NORMAL, PARA ESGOTO PREDIAL                                                                                                                                                                                                                                                                                                                                                                                                                                           </v>
          </cell>
          <cell r="C1015" t="str">
            <v xml:space="preserve">UN    </v>
          </cell>
          <cell r="D1015" t="str">
            <v>CR</v>
          </cell>
          <cell r="E1015">
            <v>11.62</v>
          </cell>
        </row>
        <row r="1016">
          <cell r="A1016">
            <v>12909</v>
          </cell>
          <cell r="B1016" t="str">
            <v xml:space="preserve">CAP PVC, SOLDAVEL, DN 50 MM, SERIE NORMAL, PARA ESGOTO PREDIAL                                                                                                                                                                                                                                                                                                                                                                                                                                            </v>
          </cell>
          <cell r="C1016" t="str">
            <v xml:space="preserve">UN    </v>
          </cell>
          <cell r="D1016" t="str">
            <v>CR</v>
          </cell>
          <cell r="E1016">
            <v>5.39</v>
          </cell>
        </row>
        <row r="1017">
          <cell r="A1017">
            <v>12910</v>
          </cell>
          <cell r="B1017" t="str">
            <v xml:space="preserve">CAP PVC, SOLDAVEL, DN 75 MM, SERIE NORMAL, PARA ESGOTO PREDIAL                                                                                                                                                                                                                                                                                                                                                                                                                                            </v>
          </cell>
          <cell r="C1017" t="str">
            <v xml:space="preserve">UN    </v>
          </cell>
          <cell r="D1017" t="str">
            <v>CR</v>
          </cell>
          <cell r="E1017">
            <v>9.68</v>
          </cell>
        </row>
        <row r="1018">
          <cell r="A1018">
            <v>1191</v>
          </cell>
          <cell r="B1018" t="str">
            <v xml:space="preserve">CAP PVC, SOLDAVEL, 20 MM, PARA AGUA FRIA PREDIAL                                                                                                                                                                                                                                                                                                                                                                                                                                                          </v>
          </cell>
          <cell r="C1018" t="str">
            <v xml:space="preserve">UN    </v>
          </cell>
          <cell r="D1018" t="str">
            <v>CR</v>
          </cell>
          <cell r="E1018">
            <v>1.55</v>
          </cell>
        </row>
        <row r="1019">
          <cell r="A1019">
            <v>1185</v>
          </cell>
          <cell r="B1019" t="str">
            <v xml:space="preserve">CAP PVC, SOLDAVEL, 25 MM, PARA AGUA FRIA PREDIAL                                                                                                                                                                                                                                                                                                                                                                                                                                                          </v>
          </cell>
          <cell r="C1019" t="str">
            <v xml:space="preserve">UN    </v>
          </cell>
          <cell r="D1019" t="str">
            <v>CR</v>
          </cell>
          <cell r="E1019">
            <v>1.55</v>
          </cell>
        </row>
        <row r="1020">
          <cell r="A1020">
            <v>1189</v>
          </cell>
          <cell r="B1020" t="str">
            <v xml:space="preserve">CAP PVC, SOLDAVEL, 32 MM, PARA AGUA FRIA PREDIAL                                                                                                                                                                                                                                                                                                                                                                                                                                                          </v>
          </cell>
          <cell r="C1020" t="str">
            <v xml:space="preserve">UN    </v>
          </cell>
          <cell r="D1020" t="str">
            <v>CR</v>
          </cell>
          <cell r="E1020">
            <v>2.5299999999999998</v>
          </cell>
        </row>
        <row r="1021">
          <cell r="A1021">
            <v>1193</v>
          </cell>
          <cell r="B1021" t="str">
            <v xml:space="preserve">CAP PVC, SOLDAVEL, 40 MM, PARA AGUA FRIA PREDIAL                                                                                                                                                                                                                                                                                                                                                                                                                                                          </v>
          </cell>
          <cell r="C1021" t="str">
            <v xml:space="preserve">UN    </v>
          </cell>
          <cell r="D1021" t="str">
            <v>CR</v>
          </cell>
          <cell r="E1021">
            <v>4.87</v>
          </cell>
        </row>
        <row r="1022">
          <cell r="A1022">
            <v>1194</v>
          </cell>
          <cell r="B1022" t="str">
            <v xml:space="preserve">CAP PVC, SOLDAVEL, 50 MM, PARA AGUA FRIA PREDIAL                                                                                                                                                                                                                                                                                                                                                                                                                                                          </v>
          </cell>
          <cell r="C1022" t="str">
            <v xml:space="preserve">UN    </v>
          </cell>
          <cell r="D1022" t="str">
            <v>CR</v>
          </cell>
          <cell r="E1022">
            <v>8.8000000000000007</v>
          </cell>
        </row>
        <row r="1023">
          <cell r="A1023">
            <v>1195</v>
          </cell>
          <cell r="B1023" t="str">
            <v xml:space="preserve">CAP PVC, SOLDAVEL, 60 MM, PARA AGUA FRIA PREDIAL                                                                                                                                                                                                                                                                                                                                                                                                                                                          </v>
          </cell>
          <cell r="C1023" t="str">
            <v xml:space="preserve">UN    </v>
          </cell>
          <cell r="D1023" t="str">
            <v>CR</v>
          </cell>
          <cell r="E1023">
            <v>14.81</v>
          </cell>
        </row>
        <row r="1024">
          <cell r="A1024">
            <v>1204</v>
          </cell>
          <cell r="B1024" t="str">
            <v xml:space="preserve">CAP PVC, SOLDAVEL, 75 MM, PARA AGUA FRIA PREDIAL                                                                                                                                                                                                                                                                                                                                                                                                                                                          </v>
          </cell>
          <cell r="C1024" t="str">
            <v xml:space="preserve">UN    </v>
          </cell>
          <cell r="D1024" t="str">
            <v>CR</v>
          </cell>
          <cell r="E1024">
            <v>25.9</v>
          </cell>
        </row>
        <row r="1025">
          <cell r="A1025">
            <v>1207</v>
          </cell>
          <cell r="B1025" t="str">
            <v xml:space="preserve">CAP, PVC PBA, JE, DN 100 / DE 110 MM,  PARA REDE DE AGUA (NBR 10351)                                                                                                                                                                                                                                                                                                                                                                                                                                      </v>
          </cell>
          <cell r="C1025" t="str">
            <v xml:space="preserve">UN    </v>
          </cell>
          <cell r="D1025" t="str">
            <v>AS</v>
          </cell>
          <cell r="E1025">
            <v>37.659999999999997</v>
          </cell>
        </row>
        <row r="1026">
          <cell r="A1026">
            <v>1206</v>
          </cell>
          <cell r="B1026" t="str">
            <v xml:space="preserve">CAP, PVC PBA, JE, DN 50 / DE 60 MM,  PARA REDE DE AGUA (NBR 10351)                                                                                                                                                                                                                                                                                                                                                                                                                                        </v>
          </cell>
          <cell r="C1026" t="str">
            <v xml:space="preserve">UN    </v>
          </cell>
          <cell r="D1026" t="str">
            <v>AS</v>
          </cell>
          <cell r="E1026">
            <v>9.44</v>
          </cell>
        </row>
        <row r="1027">
          <cell r="A1027">
            <v>1183</v>
          </cell>
          <cell r="B1027" t="str">
            <v xml:space="preserve">CAP, PVC PBA, JE, DN 75 / DE 85 MM,  PARA REDE DE AGUA (NBR 10351)                                                                                                                                                                                                                                                                                                                                                                                                                                        </v>
          </cell>
          <cell r="C1027" t="str">
            <v xml:space="preserve">UN    </v>
          </cell>
          <cell r="D1027" t="str">
            <v>AS</v>
          </cell>
          <cell r="E1027">
            <v>24.59</v>
          </cell>
        </row>
        <row r="1028">
          <cell r="A1028">
            <v>42685</v>
          </cell>
          <cell r="B1028" t="str">
            <v xml:space="preserve">CAP, PVC, JE, OCRE, DN 150 MM (CONEXAO PARA TUBO COLETOR DE ESGOTO)                                                                                                                                                                                                                                                                                                                                                                                                                                       </v>
          </cell>
          <cell r="C1028" t="str">
            <v xml:space="preserve">UN    </v>
          </cell>
          <cell r="D1028" t="str">
            <v>CR</v>
          </cell>
          <cell r="E1028">
            <v>78.52</v>
          </cell>
        </row>
        <row r="1029">
          <cell r="A1029">
            <v>42686</v>
          </cell>
          <cell r="B1029" t="str">
            <v xml:space="preserve">CAP, PVC, JE, OCRE, DN 200 MM (CONEXAO PARA TUBO COLETOR DE ESGOTO)                                                                                                                                                                                                                                                                                                                                                                                                                                       </v>
          </cell>
          <cell r="C1029" t="str">
            <v xml:space="preserve">UN    </v>
          </cell>
          <cell r="D1029" t="str">
            <v>CR</v>
          </cell>
          <cell r="E1029">
            <v>86.48</v>
          </cell>
        </row>
        <row r="1030">
          <cell r="A1030">
            <v>12894</v>
          </cell>
          <cell r="B1030" t="str">
            <v xml:space="preserve">CAPA PARA CHUVA EM PVC COM FORRO DE POLIESTER, COM CAPUZ (AMARELA OU AZUL)                                                                                                                                                                                                                                                                                                                                                                                                                                </v>
          </cell>
          <cell r="C1030" t="str">
            <v xml:space="preserve">UN    </v>
          </cell>
          <cell r="D1030" t="str">
            <v>CR</v>
          </cell>
          <cell r="E1030">
            <v>18.07</v>
          </cell>
        </row>
        <row r="1031">
          <cell r="A1031">
            <v>12895</v>
          </cell>
          <cell r="B1031" t="str">
            <v xml:space="preserve">CAPACETE DE SEGURANCA ABA FRONTAL COM SUSPENSAO DE POLIETILENO, SEM JUGULAR (CLASSE B)                                                                                                                                                                                                                                                                                                                                                                                                                    </v>
          </cell>
          <cell r="C1031" t="str">
            <v xml:space="preserve">UN    </v>
          </cell>
          <cell r="D1031" t="str">
            <v xml:space="preserve">C </v>
          </cell>
          <cell r="E1031">
            <v>13.9</v>
          </cell>
        </row>
        <row r="1032">
          <cell r="A1032">
            <v>1631</v>
          </cell>
          <cell r="B1032" t="str">
            <v xml:space="preserve">CAPACITOR TRIFASICO, POTENCIA 2,5 KVAR, TENSAO 220 V, FORNECIDO COM CAPA PROTETORA, RESISTOR INTERNO A UNIDADE CAPACITIVA                                                                                                                                                                                                                                                                                                                                                                                 </v>
          </cell>
          <cell r="C1032" t="str">
            <v xml:space="preserve">UN    </v>
          </cell>
          <cell r="D1032" t="str">
            <v>CR</v>
          </cell>
          <cell r="E1032">
            <v>212.89</v>
          </cell>
        </row>
        <row r="1033">
          <cell r="A1033">
            <v>1633</v>
          </cell>
          <cell r="B1033" t="str">
            <v xml:space="preserve">CAPACITOR TRIFASICO, POTENCIA 5 KVAR, TENSAO 220 V, FORNECIDO COM CAPA PROTETORA, RESISTOR INTERNO A UNIDADE CAPACITIVA                                                                                                                                                                                                                                                                                                                                                                                   </v>
          </cell>
          <cell r="C1033" t="str">
            <v xml:space="preserve">UN    </v>
          </cell>
          <cell r="D1033" t="str">
            <v>CR</v>
          </cell>
          <cell r="E1033">
            <v>361.72</v>
          </cell>
        </row>
        <row r="1034">
          <cell r="A1034">
            <v>10818</v>
          </cell>
          <cell r="B1034" t="str">
            <v xml:space="preserve">CAPIM BRAQUIARIA DECUMBENS/ BRAQUIARINHA, VC *70*% MINIMO                                                                                                                                                                                                                                                                                                                                                                                                                                                 </v>
          </cell>
          <cell r="C1034" t="str">
            <v xml:space="preserve">KG    </v>
          </cell>
          <cell r="D1034" t="str">
            <v>CR</v>
          </cell>
          <cell r="E1034">
            <v>28.42</v>
          </cell>
        </row>
        <row r="1035">
          <cell r="A1035">
            <v>41410</v>
          </cell>
          <cell r="B1035" t="str">
            <v xml:space="preserve">CAPTOR FRANKLIN (4 PONTAS), EM LATAO CROMADO, H = 300 MM, DUAS DESCIDAS                                                                                                                                                                                                                                                                                                                                                                                                                                   </v>
          </cell>
          <cell r="C1035" t="str">
            <v xml:space="preserve">UN    </v>
          </cell>
          <cell r="D1035" t="str">
            <v>CR</v>
          </cell>
          <cell r="E1035">
            <v>95.5</v>
          </cell>
        </row>
        <row r="1036">
          <cell r="A1036">
            <v>41411</v>
          </cell>
          <cell r="B1036" t="str">
            <v xml:space="preserve">CAPTOR FRANKLIN (4 PONTAS), EM LATAO CROMADO, H = 300 MM, UMA DESCIDA                                                                                                                                                                                                                                                                                                                                                                                                                                     </v>
          </cell>
          <cell r="C1036" t="str">
            <v xml:space="preserve">UN    </v>
          </cell>
          <cell r="D1036" t="str">
            <v>CR</v>
          </cell>
          <cell r="E1036">
            <v>86.58</v>
          </cell>
        </row>
        <row r="1037">
          <cell r="A1037">
            <v>41412</v>
          </cell>
          <cell r="B1037" t="str">
            <v xml:space="preserve">CAPTOR FRANKLIN (4 PONTAS), EM LATAO CROMADO, H = 350 MM, DUAS DESCIDAS                                                                                                                                                                                                                                                                                                                                                                                                                                   </v>
          </cell>
          <cell r="C1037" t="str">
            <v xml:space="preserve">UN    </v>
          </cell>
          <cell r="D1037" t="str">
            <v>CR</v>
          </cell>
          <cell r="E1037">
            <v>167.46</v>
          </cell>
        </row>
        <row r="1038">
          <cell r="A1038">
            <v>41413</v>
          </cell>
          <cell r="B1038" t="str">
            <v xml:space="preserve">CAPTOR FRANKLIN (4 PONTAS), EM LATAO CROMADO, H=350 MM, UMA DESCIDA                                                                                                                                                                                                                                                                                                                                                                                                                                       </v>
          </cell>
          <cell r="C1038" t="str">
            <v xml:space="preserve">UN    </v>
          </cell>
          <cell r="D1038" t="str">
            <v>CR</v>
          </cell>
          <cell r="E1038">
            <v>150.69</v>
          </cell>
        </row>
        <row r="1039">
          <cell r="A1039">
            <v>39359</v>
          </cell>
          <cell r="B1039" t="str">
            <v xml:space="preserve">CARENAGEM /TAMPA, EM PLASTICO, COR BRANCA, UTILIZADO EM KIT CHASSI METALICO PARA INSTALACAO HIDRAULICA DE CUBA SIMPLES SEM MAQUINA DE LAVAR ROUPA, LARGURA *355* MM X ALTURA *670* MM (COM FUROS E DEMAIS ENCAIXES)                                                                                                                                                                                                                                                                                       </v>
          </cell>
          <cell r="C1039" t="str">
            <v xml:space="preserve">UN    </v>
          </cell>
          <cell r="D1039" t="str">
            <v>AS</v>
          </cell>
          <cell r="E1039">
            <v>24.72</v>
          </cell>
        </row>
        <row r="1040">
          <cell r="A1040">
            <v>39360</v>
          </cell>
          <cell r="B1040" t="str">
            <v xml:space="preserve">CARENAGEM /TAMPA, EM PLASTICO, COR BRANCA, UTILIZADO EM KIT CHASSI METALICO PARA INSTALACAO HIDRAULICA DE TANQUE COM MAQUINA DE LAVAR ROUPA, LARGURA *360* MM X ALTURA *470* MM (COM FUROS E DEMAIS ENCAIXES)                                                                                                                                                                                                                                                                                             </v>
          </cell>
          <cell r="C1040" t="str">
            <v xml:space="preserve">UN    </v>
          </cell>
          <cell r="D1040" t="str">
            <v>AS</v>
          </cell>
          <cell r="E1040">
            <v>22.47</v>
          </cell>
        </row>
        <row r="1041">
          <cell r="A1041">
            <v>10710</v>
          </cell>
          <cell r="B1041" t="str">
            <v xml:space="preserve">CARPETE DE NYLON EM MANTA PARA TRAFEGO COMERCIAL PESADO, E = 6 A 7 MM (INSTALADO)                                                                                                                                                                                                                                                                                                                                                                                                                         </v>
          </cell>
          <cell r="C1041" t="str">
            <v xml:space="preserve">M2    </v>
          </cell>
          <cell r="D1041" t="str">
            <v>AS</v>
          </cell>
          <cell r="E1041">
            <v>160</v>
          </cell>
        </row>
        <row r="1042">
          <cell r="A1042">
            <v>10709</v>
          </cell>
          <cell r="B1042" t="str">
            <v xml:space="preserve">CARPETE DE NYLON EM MANTA PARA TRAFEGO COMERCIAL PESADO, E = 9 A 10 MM (INSTALADO)                                                                                                                                                                                                                                                                                                                                                                                                                        </v>
          </cell>
          <cell r="C1042" t="str">
            <v xml:space="preserve">M2    </v>
          </cell>
          <cell r="D1042" t="str">
            <v>AS</v>
          </cell>
          <cell r="E1042">
            <v>196.57</v>
          </cell>
        </row>
        <row r="1043">
          <cell r="A1043">
            <v>39636</v>
          </cell>
          <cell r="B1043" t="str">
            <v xml:space="preserve">CARPETE DE NYLON EM PLACAS 50 X 50 CM PARA TRAFEGO COMERCIAL PESADO, E = 6,5 MM (INSTALADO)                                                                                                                                                                                                                                                                                                                                                                                                               </v>
          </cell>
          <cell r="C1043" t="str">
            <v xml:space="preserve">M2    </v>
          </cell>
          <cell r="D1043" t="str">
            <v>AS</v>
          </cell>
          <cell r="E1043">
            <v>200.72</v>
          </cell>
        </row>
        <row r="1044">
          <cell r="A1044">
            <v>10708</v>
          </cell>
          <cell r="B1044" t="str">
            <v xml:space="preserve">CARPETE DE POLIESTER EM MANTA PARA TRAFEGO COMERCIAL PESADO, E = 4 A 5 MM (INSTALADO)                                                                                                                                                                                                                                                                                                                                                                                                                     </v>
          </cell>
          <cell r="C1044" t="str">
            <v xml:space="preserve">M2    </v>
          </cell>
          <cell r="D1044" t="str">
            <v>AS</v>
          </cell>
          <cell r="E1044">
            <v>61.94</v>
          </cell>
        </row>
        <row r="1045">
          <cell r="A1045">
            <v>39635</v>
          </cell>
          <cell r="B1045" t="str">
            <v xml:space="preserve">CARPETE DE POLIPROPILENO EM MANTA PARA TRAFEGO COMERCIAL MEDIO, E = 5 A 6 MM (INSTALADO)                                                                                                                                                                                                                                                                                                                                                                                                                  </v>
          </cell>
          <cell r="C1045" t="str">
            <v xml:space="preserve">M2    </v>
          </cell>
          <cell r="D1045" t="str">
            <v>AS</v>
          </cell>
          <cell r="E1045">
            <v>105.45</v>
          </cell>
        </row>
        <row r="1046">
          <cell r="A1046">
            <v>6117</v>
          </cell>
          <cell r="B1046" t="str">
            <v xml:space="preserve">CARPINTEIRO AUXILIAR (HORISTA)                                                                                                                                                                                                                                                                                                                                                                                                                                                                            </v>
          </cell>
          <cell r="C1046" t="str">
            <v xml:space="preserve">H     </v>
          </cell>
          <cell r="D1046" t="str">
            <v>CR</v>
          </cell>
          <cell r="E1046">
            <v>12.26</v>
          </cell>
        </row>
        <row r="1047">
          <cell r="A1047">
            <v>40913</v>
          </cell>
          <cell r="B1047" t="str">
            <v xml:space="preserve">CARPINTEIRO AUXILIAR (MENSALISTA)                                                                                                                                                                                                                                                                                                                                                                                                                                                                         </v>
          </cell>
          <cell r="C1047" t="str">
            <v xml:space="preserve">MES   </v>
          </cell>
          <cell r="D1047" t="str">
            <v>CR</v>
          </cell>
          <cell r="E1047">
            <v>2147.3200000000002</v>
          </cell>
        </row>
        <row r="1048">
          <cell r="A1048">
            <v>1214</v>
          </cell>
          <cell r="B1048" t="str">
            <v xml:space="preserve">CARPINTEIRO DE ESQUADRIAS (HORISTA)                                                                                                                                                                                                                                                                                                                                                                                                                                                                       </v>
          </cell>
          <cell r="C1048" t="str">
            <v xml:space="preserve">H     </v>
          </cell>
          <cell r="D1048" t="str">
            <v>CR</v>
          </cell>
          <cell r="E1048">
            <v>14.3</v>
          </cell>
        </row>
        <row r="1049">
          <cell r="A1049">
            <v>40915</v>
          </cell>
          <cell r="B1049" t="str">
            <v xml:space="preserve">CARPINTEIRO DE ESQUADRIAS (MENSALISTA)                                                                                                                                                                                                                                                                                                                                                                                                                                                                    </v>
          </cell>
          <cell r="C1049" t="str">
            <v xml:space="preserve">MES   </v>
          </cell>
          <cell r="D1049" t="str">
            <v>CR</v>
          </cell>
          <cell r="E1049">
            <v>2501.04</v>
          </cell>
        </row>
        <row r="1050">
          <cell r="A1050">
            <v>1213</v>
          </cell>
          <cell r="B1050" t="str">
            <v xml:space="preserve">CARPINTEIRO DE FORMAS (HORISTA)                                                                                                                                                                                                                                                                                                                                                                                                                                                                           </v>
          </cell>
          <cell r="C1050" t="str">
            <v xml:space="preserve">H     </v>
          </cell>
          <cell r="D1050" t="str">
            <v xml:space="preserve">C </v>
          </cell>
          <cell r="E1050">
            <v>15.19</v>
          </cell>
        </row>
        <row r="1051">
          <cell r="A1051">
            <v>40914</v>
          </cell>
          <cell r="B1051" t="str">
            <v xml:space="preserve">CARPINTEIRO DE FORMAS (MENSALISTA)                                                                                                                                                                                                                                                                                                                                                                                                                                                                        </v>
          </cell>
          <cell r="C1051" t="str">
            <v xml:space="preserve">MES   </v>
          </cell>
          <cell r="D1051" t="str">
            <v>CR</v>
          </cell>
          <cell r="E1051">
            <v>2656.02</v>
          </cell>
        </row>
        <row r="1052">
          <cell r="A1052">
            <v>5091</v>
          </cell>
          <cell r="B1052" t="str">
            <v xml:space="preserve">CARRANCA PARA JANELA VENEZIANA DE ABRIR, EM LATAO CROMADO, SIMPLES, PARA APARAFUSAR NA PAREDE                                                                                                                                                                                                                                                                                                                                                                                                             </v>
          </cell>
          <cell r="C1052" t="str">
            <v xml:space="preserve">UN    </v>
          </cell>
          <cell r="D1052" t="str">
            <v>CR</v>
          </cell>
          <cell r="E1052">
            <v>21.95</v>
          </cell>
        </row>
        <row r="1053">
          <cell r="A1053">
            <v>14615</v>
          </cell>
          <cell r="B1053" t="str">
            <v xml:space="preserve">CARRINHO COM 2 PNEUS PARA TRANSPORTAR TUBO CONCRETO, ALTURA ATE 1,0 M E DIAMETRO ATE 1000MM, COM ESTRUTURA EM PERFIL OU TUBO METALICO                                                                                                                                                                                                                                                                                                                                                                     </v>
          </cell>
          <cell r="C1053" t="str">
            <v xml:space="preserve">UN    </v>
          </cell>
          <cell r="D1053" t="str">
            <v>CR</v>
          </cell>
          <cell r="E1053">
            <v>3887.85</v>
          </cell>
        </row>
        <row r="1054">
          <cell r="A1054">
            <v>2711</v>
          </cell>
          <cell r="B1054" t="str">
            <v xml:space="preserve">CARRINHO DE MAO DE ACO CAPACIDADE 50 A 60 L, PNEU COM CAMARA                                                                                                                                                                                                                                                                                                                                                                                                                                              </v>
          </cell>
          <cell r="C1054" t="str">
            <v xml:space="preserve">UN    </v>
          </cell>
          <cell r="D1054" t="str">
            <v xml:space="preserve">C </v>
          </cell>
          <cell r="E1054">
            <v>199.9</v>
          </cell>
        </row>
        <row r="1055">
          <cell r="A1055">
            <v>37727</v>
          </cell>
          <cell r="B1055" t="str">
            <v xml:space="preserve">CARROCERIA FIXA ABERTA DE MADEIRA PARA TRANSPORTE GERAL DE CARGA SECA DIMENSOES APROXIMADAS 2,25 X 4,10 X 0,50 M (INCLUI MONTAGEM, NAO INCLUI CAMINHAO)                                                                                                                                                                                                                                                                                                                                                   </v>
          </cell>
          <cell r="C1055" t="str">
            <v xml:space="preserve">UN    </v>
          </cell>
          <cell r="D1055" t="str">
            <v>AS</v>
          </cell>
          <cell r="E1055">
            <v>17585</v>
          </cell>
        </row>
        <row r="1056">
          <cell r="A1056">
            <v>37728</v>
          </cell>
          <cell r="B1056" t="str">
            <v xml:space="preserve">CARROCERIA FIXA ABERTA DE MADEIRA PARA TRANSPORTE GERAL DE CARGA SECA DIMENSOES APROXIMADAS 2,5 X 5,5 X 0,50 M (INCLUI MONTAGEM, NAO INCLUI CAMINHAO)                                                                                                                                                                                                                                                                                                                                                     </v>
          </cell>
          <cell r="C1056" t="str">
            <v xml:space="preserve">UN    </v>
          </cell>
          <cell r="D1056" t="str">
            <v>AS</v>
          </cell>
          <cell r="E1056">
            <v>23856.57</v>
          </cell>
        </row>
        <row r="1057">
          <cell r="A1057">
            <v>37729</v>
          </cell>
          <cell r="B1057" t="str">
            <v xml:space="preserve">CARROCERIA FIXA ABERTA DE MADEIRA PARA TRANSPORTE GERAL DE CARGA SECA DIMENSOES APROXIMADAS 2,5 X 6,00 X 0,50 M (INCLUI MONTAGEM, NAO INCLUI CAMINHAO)                                                                                                                                                                                                                                                                                                                                                    </v>
          </cell>
          <cell r="C1057" t="str">
            <v xml:space="preserve">UN    </v>
          </cell>
          <cell r="D1057" t="str">
            <v>AS</v>
          </cell>
          <cell r="E1057">
            <v>25824.12</v>
          </cell>
        </row>
        <row r="1058">
          <cell r="A1058">
            <v>37730</v>
          </cell>
          <cell r="B1058" t="str">
            <v xml:space="preserve">CARROCERIA FIXA ABERTA DE MADEIRA PARA TRANSPORTE GERAL DE CARGA SECA DIMENSOES APROXIMADAS 2,5 X 6,5 X 0,50 M (INCLUI MONTAGEM, NAO INCLUI CAMINHAO)                                                                                                                                                                                                                                                                                                                                                     </v>
          </cell>
          <cell r="C1058" t="str">
            <v xml:space="preserve">UN    </v>
          </cell>
          <cell r="D1058" t="str">
            <v>AS</v>
          </cell>
          <cell r="E1058">
            <v>27791.67</v>
          </cell>
        </row>
        <row r="1059">
          <cell r="A1059">
            <v>37731</v>
          </cell>
          <cell r="B1059" t="str">
            <v xml:space="preserve">CARROCERIA FIXA ABERTA DE MADEIRA PARA TRANSPORTE GERAL DE CARGA SECA DIMENSOES APROXIMADAS 2,5 X 7,00 X 0,50 M (INCLUI MONTAGEM, NAO INCLUI CAMINHAO)                                                                                                                                                                                                                                                                                                                                                    </v>
          </cell>
          <cell r="C1059" t="str">
            <v xml:space="preserve">UN    </v>
          </cell>
          <cell r="D1059" t="str">
            <v>AS</v>
          </cell>
          <cell r="E1059">
            <v>29759.23</v>
          </cell>
        </row>
        <row r="1060">
          <cell r="A1060">
            <v>37732</v>
          </cell>
          <cell r="B1060" t="str">
            <v xml:space="preserve">CARROCERIA FIXA ABERTA DE MADEIRA PARA TRANSPORTE GERAL DE CARGA SECA DIMENSOES APROXIMADAS 2,5 X 7,5 X 0,50 M (INCLUI MONTAGEM, NAO INCLUI CAMINHAO)                                                                                                                                                                                                                                                                                                                                                     </v>
          </cell>
          <cell r="C1060" t="str">
            <v xml:space="preserve">UN    </v>
          </cell>
          <cell r="D1060" t="str">
            <v>AS</v>
          </cell>
          <cell r="E1060">
            <v>33940.269999999997</v>
          </cell>
        </row>
        <row r="1061">
          <cell r="A1061">
            <v>42256</v>
          </cell>
          <cell r="B1061" t="str">
            <v xml:space="preserve">CARVAO ANTRACITO PARA FILTRO, GRAO VARIANDO DE 0,8 ATE 1,1 MM, COEFICIENTE DE UNIFORMIDADE MENOR QUE 1,7 MM (DISTRIBUIDOR)                                                                                                                                                                                                                                                                                                                                                                                </v>
          </cell>
          <cell r="C1061" t="str">
            <v xml:space="preserve">KG    </v>
          </cell>
          <cell r="D1061" t="str">
            <v>CR</v>
          </cell>
          <cell r="E1061">
            <v>7.34</v>
          </cell>
        </row>
        <row r="1062">
          <cell r="A1062">
            <v>42250</v>
          </cell>
          <cell r="B1062" t="str">
            <v xml:space="preserve">CARVAO ANTRACITO PARA FILTRO, GRAO VARIANDO DE 0,8 ATE 1,1 MM, COEFICIENTE DE UNIFORMIDADE MENOR QUE 1,7 MM (POSTO JAZIDA/PRODUTOR)                                                                                                                                                                                                                                                                                                                                                                       </v>
          </cell>
          <cell r="C1062" t="str">
            <v xml:space="preserve">T     </v>
          </cell>
          <cell r="D1062" t="str">
            <v>CR</v>
          </cell>
          <cell r="E1062">
            <v>3302.15</v>
          </cell>
        </row>
        <row r="1063">
          <cell r="A1063">
            <v>4743</v>
          </cell>
          <cell r="B1063" t="str">
            <v xml:space="preserve">CASCALHO DE CAVA                                                                                                                                                                                                                                                                                                                                                                                                                                                                                          </v>
          </cell>
          <cell r="C1063" t="str">
            <v xml:space="preserve">M3    </v>
          </cell>
          <cell r="D1063" t="str">
            <v>CR</v>
          </cell>
          <cell r="E1063">
            <v>56.55</v>
          </cell>
        </row>
        <row r="1064">
          <cell r="A1064">
            <v>4744</v>
          </cell>
          <cell r="B1064" t="str">
            <v xml:space="preserve">CASCALHO DE RIO                                                                                                                                                                                                                                                                                                                                                                                                                                                                                           </v>
          </cell>
          <cell r="C1064" t="str">
            <v xml:space="preserve">M3    </v>
          </cell>
          <cell r="D1064" t="str">
            <v>CR</v>
          </cell>
          <cell r="E1064">
            <v>90.48</v>
          </cell>
        </row>
        <row r="1065">
          <cell r="A1065">
            <v>4745</v>
          </cell>
          <cell r="B1065" t="str">
            <v xml:space="preserve">CASCALHO LAVADO                                                                                                                                                                                                                                                                                                                                                                                                                                                                                           </v>
          </cell>
          <cell r="C1065" t="str">
            <v xml:space="preserve">M3    </v>
          </cell>
          <cell r="D1065" t="str">
            <v>CR</v>
          </cell>
          <cell r="E1065">
            <v>108.52</v>
          </cell>
        </row>
        <row r="1066">
          <cell r="A1066">
            <v>36496</v>
          </cell>
          <cell r="B1066" t="str">
            <v xml:space="preserve">CAVALETE PARA TALHA COM ESTRUTURA EM TUBO METALICO ALTURA MINIMA 3,2 M EQUIPADO COM RODAS DE BORRACHA PARA MOVIMENTACAO DE TUBOS DE CONCRETO NA CENTRAL DE PREMOLDADOS COM CAPACIDADE DE CARGA DE 3 TONELADAS                                                                                                                                                                                                                                                                                             </v>
          </cell>
          <cell r="C1066" t="str">
            <v xml:space="preserve">UN    </v>
          </cell>
          <cell r="D1066" t="str">
            <v>CR</v>
          </cell>
          <cell r="E1066">
            <v>9871.18</v>
          </cell>
        </row>
        <row r="1067">
          <cell r="A1067">
            <v>10630</v>
          </cell>
          <cell r="B1067" t="str">
            <v xml:space="preserve">CAVALO MECANICO TRACAO 4X2, PESO BRUTO TOTAL COMBINADO 49000 KG, CAPACIDADE MAXIMA DE TRACAO *66000* KG, POTENCIA *360* CV (INCLUI CABINE E CHASSI, NAO INCLUI SEMIRREBOQUE)                                                                                                                                                                                                                                                                                                                              </v>
          </cell>
          <cell r="C1067" t="str">
            <v xml:space="preserve">UN    </v>
          </cell>
          <cell r="D1067" t="str">
            <v>CR</v>
          </cell>
          <cell r="E1067">
            <v>876565.65</v>
          </cell>
        </row>
        <row r="1068">
          <cell r="A1068">
            <v>37762</v>
          </cell>
          <cell r="B1068" t="str">
            <v xml:space="preserve">CAVALO MECANICO TRACAO 4X2, PESO BRUTO TOTAL 16000 KG, CAPACIDADE MAXIMA DE TRACAO *36000* KG, DISTANCIA ENTRE EIXOS *3,56* M, POTENCIA *286* CV (INCLUI CABINE E CHASSI, NAO INCLUI SEMIRREBOQUE)                                                                                                                                                                                                                                                                                                        </v>
          </cell>
          <cell r="C1068" t="str">
            <v xml:space="preserve">UN    </v>
          </cell>
          <cell r="D1068" t="str">
            <v>CR</v>
          </cell>
          <cell r="E1068">
            <v>751776.94</v>
          </cell>
        </row>
        <row r="1069">
          <cell r="A1069">
            <v>37763</v>
          </cell>
          <cell r="B1069" t="str">
            <v xml:space="preserve">CAVALO MECANICO TRACAO 4X2, PESO BRUTO TOTAL 16000 KG, CAPACIDADE MAXIMA DE TRACAO *45000* KG, DISTANCIA ENTRE EIXOS *3,56* M, POTENCIA *330* CV (INCLUI CABINE E CHASSI, NAO INCLUI SEMIRREBOQUE)                                                                                                                                                                                                                                                                                                        </v>
          </cell>
          <cell r="C1069" t="str">
            <v xml:space="preserve">UN    </v>
          </cell>
          <cell r="D1069" t="str">
            <v>CR</v>
          </cell>
          <cell r="E1069">
            <v>760907.71</v>
          </cell>
        </row>
        <row r="1070">
          <cell r="A1070">
            <v>41992</v>
          </cell>
          <cell r="B1070" t="str">
            <v xml:space="preserve">CAVALO MECANICO TRACAO 4X2, PESO BRUTO TOTAL 16000 KG, CAPACIDADE MAXIMA DE TRACAO *80000* KG, POTENCIA *380* CV (INCLUI CABINE E CHASSI, NAO INCLUI SEMIRREBOQUE)                                                                                                                                                                                                                                                                                                                                        </v>
          </cell>
          <cell r="C1070" t="str">
            <v xml:space="preserve">UN    </v>
          </cell>
          <cell r="D1070" t="str">
            <v xml:space="preserve">C </v>
          </cell>
          <cell r="E1070">
            <v>865000</v>
          </cell>
        </row>
        <row r="1071">
          <cell r="A1071">
            <v>13215</v>
          </cell>
          <cell r="B1071" t="str">
            <v xml:space="preserve">CAVALO MECANICO TRACAO 6X2, PESO BRUTO TOTAL COMBINADO 56000 KG, CAPACIDADE MAXIMA DE TRACAO *66000* KG, POTENCIA *360* CV (INCLUI CABINE E CHASSI, NAO INCLUI SEMIRREBOQUE)                                                                                                                                                                                                                                                                                                                              </v>
          </cell>
          <cell r="C1071" t="str">
            <v xml:space="preserve">UN    </v>
          </cell>
          <cell r="D1071" t="str">
            <v>CR</v>
          </cell>
          <cell r="E1071">
            <v>1060705.3799999999</v>
          </cell>
        </row>
        <row r="1072">
          <cell r="A1072">
            <v>4235</v>
          </cell>
          <cell r="B1072" t="str">
            <v xml:space="preserve">CAVOUQUEIRO OU OPERADOR DE PERFURATRIZ / ROMPEDOR                                                                                                                                                                                                                                                                                                                                                                                                                                                         </v>
          </cell>
          <cell r="C1072" t="str">
            <v xml:space="preserve">H     </v>
          </cell>
          <cell r="D1072" t="str">
            <v>CR</v>
          </cell>
          <cell r="E1072">
            <v>15.26</v>
          </cell>
        </row>
        <row r="1073">
          <cell r="A1073">
            <v>40976</v>
          </cell>
          <cell r="B1073" t="str">
            <v xml:space="preserve">CAVOUQUEIRO OU OPERADOR DE PERFURATRIZ / ROMPEDOR (MENSALISTA)                                                                                                                                                                                                                                                                                                                                                                                                                                            </v>
          </cell>
          <cell r="C1073" t="str">
            <v xml:space="preserve">MES   </v>
          </cell>
          <cell r="D1073" t="str">
            <v>CR</v>
          </cell>
          <cell r="E1073">
            <v>2669.13</v>
          </cell>
        </row>
        <row r="1074">
          <cell r="A1074">
            <v>43091</v>
          </cell>
          <cell r="B1074" t="str">
            <v xml:space="preserve">CENTRO DE MEDICAO AGRUPADA, EM POLICARBONATO / PVC, COM 12 MEDIDORES E PROTECAO GERAL (INCLUI BARRAMENTO, DISJUNTORES E ACESSORIOS DE FIXACAO) (PADRAO CONCESSIONARIA LOCAL)                                                                                                                                                                                                                                                                                                                              </v>
          </cell>
          <cell r="C1074" t="str">
            <v xml:space="preserve">UN    </v>
          </cell>
          <cell r="D1074" t="str">
            <v>CR</v>
          </cell>
          <cell r="E1074">
            <v>6441.2</v>
          </cell>
        </row>
        <row r="1075">
          <cell r="A1075">
            <v>43092</v>
          </cell>
          <cell r="B1075" t="str">
            <v xml:space="preserve">CENTRO DE MEDICAO AGRUPADA, EM POLICARBONATO / PVC, COM 16 MEDIDORES E PROTECAO GERAL (INCLUI BARRAMENTO, DISJUNTORES E ACESSORIOS DE FIXACAO) (PADRAO CONCESSIONARIA LOCAL)                                                                                                                                                                                                                                                                                                                              </v>
          </cell>
          <cell r="C1075" t="str">
            <v xml:space="preserve">UN    </v>
          </cell>
          <cell r="D1075" t="str">
            <v>CR</v>
          </cell>
          <cell r="E1075">
            <v>8588.26</v>
          </cell>
        </row>
        <row r="1076">
          <cell r="A1076">
            <v>43089</v>
          </cell>
          <cell r="B1076" t="str">
            <v xml:space="preserve">CENTRO DE MEDICAO AGRUPADA, EM POLICARBONATO / PVC, COM 4 MEDIDORES E PROTECAO GERAL (INCLUI BARRAMENTO, DISJUNTORES E ACESSORIOS DE FIXACAO) (PADRAO CONCESSIONARIA LOCAL)                                                                                                                                                                                                                                                                                                                               </v>
          </cell>
          <cell r="C1076" t="str">
            <v xml:space="preserve">UN    </v>
          </cell>
          <cell r="D1076" t="str">
            <v>CR</v>
          </cell>
          <cell r="E1076">
            <v>1496.75</v>
          </cell>
        </row>
        <row r="1077">
          <cell r="A1077">
            <v>43090</v>
          </cell>
          <cell r="B1077" t="str">
            <v xml:space="preserve">CENTRO DE MEDICAO AGRUPADA, EM POLICARBONATO / PVC, COM 8 MEDIDORES E PROTECAO GERAL (INCLUI BARRAMENTO, DISJUNTORES E ACESSORIOS DE FIXACAO) (PADRAO CONCESSIONARIA LOCAL)                                                                                                                                                                                                                                                                                                                               </v>
          </cell>
          <cell r="C1077" t="str">
            <v xml:space="preserve">UN    </v>
          </cell>
          <cell r="D1077" t="str">
            <v>CR</v>
          </cell>
          <cell r="E1077">
            <v>3303.18</v>
          </cell>
        </row>
        <row r="1078">
          <cell r="A1078">
            <v>41967</v>
          </cell>
          <cell r="B1078" t="str">
            <v xml:space="preserve">CERA LIQUIDA INCOLOR MULTIPISO                                                                                                                                                                                                                                                                                                                                                                                                                                                                            </v>
          </cell>
          <cell r="C1078" t="str">
            <v xml:space="preserve">L     </v>
          </cell>
          <cell r="D1078" t="str">
            <v>CR</v>
          </cell>
          <cell r="E1078">
            <v>18.37</v>
          </cell>
        </row>
        <row r="1079">
          <cell r="A1079">
            <v>12760</v>
          </cell>
          <cell r="B1079" t="str">
            <v xml:space="preserve">CHAPA ACO INOX AISI 304 NUMERO 4 (E = 6 MM), ACABAMENTO NUMERO 1 (LAMINADO A QUENTE, FOSCO)                                                                                                                                                                                                                                                                                                                                                                                                               </v>
          </cell>
          <cell r="C1079" t="str">
            <v xml:space="preserve">M2    </v>
          </cell>
          <cell r="D1079" t="str">
            <v>CR</v>
          </cell>
          <cell r="E1079">
            <v>1453.75</v>
          </cell>
        </row>
        <row r="1080">
          <cell r="A1080">
            <v>12759</v>
          </cell>
          <cell r="B1080" t="str">
            <v xml:space="preserve">CHAPA ACO INOX AISI 304 NUMERO 9 (E = 4 MM), ACABAMENTO NUMERO 1 (LAMINADO A QUENTE, FOSCO)                                                                                                                                                                                                                                                                                                                                                                                                               </v>
          </cell>
          <cell r="C1080" t="str">
            <v xml:space="preserve">M2    </v>
          </cell>
          <cell r="D1080" t="str">
            <v>CR</v>
          </cell>
          <cell r="E1080">
            <v>969.15</v>
          </cell>
        </row>
        <row r="1081">
          <cell r="A1081">
            <v>43105</v>
          </cell>
          <cell r="B1081" t="str">
            <v xml:space="preserve">CHAPA DE ACO CARBONO GALVANIZADA, PERFURADA (GRADE FUROS) E = 1,5 MM, DIAMETRO DO FURO = 9,52 MM (FUROS ALTERNADOS HORIZ.)                                                                                                                                                                                                                                                                                                                                                                                </v>
          </cell>
          <cell r="C1081" t="str">
            <v xml:space="preserve">KG    </v>
          </cell>
          <cell r="D1081" t="str">
            <v>CR</v>
          </cell>
          <cell r="E1081">
            <v>36.979999999999997</v>
          </cell>
        </row>
        <row r="1082">
          <cell r="A1082">
            <v>40424</v>
          </cell>
          <cell r="B1082" t="str">
            <v xml:space="preserve">CHAPA DE ACO CARBONO LAMINADO A QUENTE, QUALIDADE ESTRUTURAL, BITOLA 3/16", E =4,75 MM (37,29 KG/M2)                                                                                                                                                                                                                                                                                                                                                                                                      </v>
          </cell>
          <cell r="C1082" t="str">
            <v xml:space="preserve">KG    </v>
          </cell>
          <cell r="D1082" t="str">
            <v>CR</v>
          </cell>
          <cell r="E1082">
            <v>9.39</v>
          </cell>
        </row>
        <row r="1083">
          <cell r="A1083">
            <v>1325</v>
          </cell>
          <cell r="B1083" t="str">
            <v xml:space="preserve">CHAPA DE ACO FINA A FRIO BITOLA MSG 20, E = 0,90 MM (7,20 KG/M2)                                                                                                                                                                                                                                                                                                                                                                                                                                          </v>
          </cell>
          <cell r="C1083" t="str">
            <v xml:space="preserve">KG    </v>
          </cell>
          <cell r="D1083" t="str">
            <v>CR</v>
          </cell>
          <cell r="E1083">
            <v>10.29</v>
          </cell>
        </row>
        <row r="1084">
          <cell r="A1084">
            <v>1327</v>
          </cell>
          <cell r="B1084" t="str">
            <v xml:space="preserve">CHAPA DE ACO FINA A FRIO BITOLA MSG 24, E = 0,60 MM (4,80 KG/M2)                                                                                                                                                                                                                                                                                                                                                                                                                                          </v>
          </cell>
          <cell r="C1084" t="str">
            <v xml:space="preserve">KG    </v>
          </cell>
          <cell r="D1084" t="str">
            <v>CR</v>
          </cell>
          <cell r="E1084">
            <v>10.96</v>
          </cell>
        </row>
        <row r="1085">
          <cell r="A1085">
            <v>1328</v>
          </cell>
          <cell r="B1085" t="str">
            <v xml:space="preserve">CHAPA DE ACO FINA A FRIO BITOLA MSG 26, E = 0,45 MM (3,60 KG/M2)                                                                                                                                                                                                                                                                                                                                                                                                                                          </v>
          </cell>
          <cell r="C1085" t="str">
            <v xml:space="preserve">KG    </v>
          </cell>
          <cell r="D1085" t="str">
            <v>CR</v>
          </cell>
          <cell r="E1085">
            <v>10.31</v>
          </cell>
        </row>
        <row r="1086">
          <cell r="A1086">
            <v>1321</v>
          </cell>
          <cell r="B1086" t="str">
            <v xml:space="preserve">CHAPA DE ACO FINA A QUENTE BITOLA MSG 13, E = 2,25 MM (18,00 KG/M2)                                                                                                                                                                                                                                                                                                                                                                                                                                       </v>
          </cell>
          <cell r="C1086" t="str">
            <v xml:space="preserve">KG    </v>
          </cell>
          <cell r="D1086" t="str">
            <v>CR</v>
          </cell>
          <cell r="E1086">
            <v>9.5500000000000007</v>
          </cell>
        </row>
        <row r="1087">
          <cell r="A1087">
            <v>1318</v>
          </cell>
          <cell r="B1087" t="str">
            <v xml:space="preserve">CHAPA DE ACO FINA A QUENTE BITOLA MSG 14, E = 2,00 MM (16,0 KG/M2)                                                                                                                                                                                                                                                                                                                                                                                                                                        </v>
          </cell>
          <cell r="C1087" t="str">
            <v xml:space="preserve">KG    </v>
          </cell>
          <cell r="D1087" t="str">
            <v>CR</v>
          </cell>
          <cell r="E1087">
            <v>9.56</v>
          </cell>
        </row>
        <row r="1088">
          <cell r="A1088">
            <v>1322</v>
          </cell>
          <cell r="B1088" t="str">
            <v xml:space="preserve">CHAPA DE ACO FINA A QUENTE BITOLA MSG 16, E = 1,50 MM (12,00 KG/M2)                                                                                                                                                                                                                                                                                                                                                                                                                                       </v>
          </cell>
          <cell r="C1088" t="str">
            <v xml:space="preserve">KG    </v>
          </cell>
          <cell r="D1088" t="str">
            <v>CR</v>
          </cell>
          <cell r="E1088">
            <v>10.1</v>
          </cell>
        </row>
        <row r="1089">
          <cell r="A1089">
            <v>1323</v>
          </cell>
          <cell r="B1089" t="str">
            <v xml:space="preserve">CHAPA DE ACO FINA A QUENTE BITOLA MSG 18, E = 1,20 MM (9,60 KG/M2)                                                                                                                                                                                                                                                                                                                                                                                                                                        </v>
          </cell>
          <cell r="C1089" t="str">
            <v xml:space="preserve">KG    </v>
          </cell>
          <cell r="D1089" t="str">
            <v>CR</v>
          </cell>
          <cell r="E1089">
            <v>10.1</v>
          </cell>
        </row>
        <row r="1090">
          <cell r="A1090">
            <v>1319</v>
          </cell>
          <cell r="B1090" t="str">
            <v xml:space="preserve">CHAPA DE ACO FINA A QUENTE BITOLA MSG 3/16 ", E = 4,75 MM (38,00 KG/M2)                                                                                                                                                                                                                                                                                                                                                                                                                                   </v>
          </cell>
          <cell r="C1090" t="str">
            <v xml:space="preserve">KG    </v>
          </cell>
          <cell r="D1090" t="str">
            <v>CR</v>
          </cell>
          <cell r="E1090">
            <v>8.51</v>
          </cell>
        </row>
        <row r="1091">
          <cell r="A1091">
            <v>11026</v>
          </cell>
          <cell r="B1091" t="str">
            <v xml:space="preserve">CHAPA DE ACO GALVANIZADA BITOLA GSG 14, E = 1,95 MM (15,60 KG/M2)                                                                                                                                                                                                                                                                                                                                                                                                                                         </v>
          </cell>
          <cell r="C1091" t="str">
            <v xml:space="preserve">KG    </v>
          </cell>
          <cell r="D1091" t="str">
            <v>CR</v>
          </cell>
          <cell r="E1091">
            <v>11.7</v>
          </cell>
        </row>
        <row r="1092">
          <cell r="A1092">
            <v>11027</v>
          </cell>
          <cell r="B1092" t="str">
            <v xml:space="preserve">CHAPA DE ACO GALVANIZADA BITOLA GSG 16, E = 1,55 MM (12,40 KG/M2)                                                                                                                                                                                                                                                                                                                                                                                                                                         </v>
          </cell>
          <cell r="C1092" t="str">
            <v xml:space="preserve">KG    </v>
          </cell>
          <cell r="D1092" t="str">
            <v>CR</v>
          </cell>
          <cell r="E1092">
            <v>12.18</v>
          </cell>
        </row>
        <row r="1093">
          <cell r="A1093">
            <v>11046</v>
          </cell>
          <cell r="B1093" t="str">
            <v xml:space="preserve">CHAPA DE ACO GALVANIZADA BITOLA GSG 18, E = 1,25 MM (10,00 KG/M2)                                                                                                                                                                                                                                                                                                                                                                                                                                         </v>
          </cell>
          <cell r="C1093" t="str">
            <v xml:space="preserve">KG    </v>
          </cell>
          <cell r="D1093" t="str">
            <v>CR</v>
          </cell>
          <cell r="E1093">
            <v>11.67</v>
          </cell>
        </row>
        <row r="1094">
          <cell r="A1094">
            <v>11047</v>
          </cell>
          <cell r="B1094" t="str">
            <v xml:space="preserve">CHAPA DE ACO GALVANIZADA BITOLA GSG 19, E = 1,11 MM (8,88 KG/M2)                                                                                                                                                                                                                                                                                                                                                                                                                                          </v>
          </cell>
          <cell r="C1094" t="str">
            <v xml:space="preserve">KG    </v>
          </cell>
          <cell r="D1094" t="str">
            <v>CR</v>
          </cell>
          <cell r="E1094">
            <v>12.72</v>
          </cell>
        </row>
        <row r="1095">
          <cell r="A1095">
            <v>43668</v>
          </cell>
          <cell r="B1095" t="str">
            <v xml:space="preserve">CHAPA DE ACO GALVANIZADA BITOLA GSG 20, E = 0,95 MM (7,60 KG/M2)                                                                                                                                                                                                                                                                                                                                                                                                                                          </v>
          </cell>
          <cell r="C1095" t="str">
            <v xml:space="preserve">KG    </v>
          </cell>
          <cell r="D1095" t="str">
            <v>CR</v>
          </cell>
          <cell r="E1095">
            <v>11.23</v>
          </cell>
        </row>
        <row r="1096">
          <cell r="A1096">
            <v>11049</v>
          </cell>
          <cell r="B1096" t="str">
            <v xml:space="preserve">CHAPA DE ACO GALVANIZADA BITOLA GSG 22, E = 0,80 MM (6,40 KG/M2)                                                                                                                                                                                                                                                                                                                                                                                                                                          </v>
          </cell>
          <cell r="C1096" t="str">
            <v xml:space="preserve">KG    </v>
          </cell>
          <cell r="D1096" t="str">
            <v xml:space="preserve">C </v>
          </cell>
          <cell r="E1096">
            <v>12.16</v>
          </cell>
        </row>
        <row r="1097">
          <cell r="A1097">
            <v>43106</v>
          </cell>
          <cell r="B1097" t="str">
            <v xml:space="preserve">CHAPA DE ACO GALVANIZADA BITOLA GSG 24, E = 0,64 (5,12 KG/M2)                                                                                                                                                                                                                                                                                                                                                                                                                                             </v>
          </cell>
          <cell r="C1097" t="str">
            <v xml:space="preserve">KG    </v>
          </cell>
          <cell r="D1097" t="str">
            <v>CR</v>
          </cell>
          <cell r="E1097">
            <v>12.23</v>
          </cell>
        </row>
        <row r="1098">
          <cell r="A1098">
            <v>11051</v>
          </cell>
          <cell r="B1098" t="str">
            <v xml:space="preserve">CHAPA DE ACO GALVANIZADA BITOLA GSG 26, E = 0,50 MM (4,00 KG/M2)                                                                                                                                                                                                                                                                                                                                                                                                                                          </v>
          </cell>
          <cell r="C1098" t="str">
            <v xml:space="preserve">KG    </v>
          </cell>
          <cell r="D1098" t="str">
            <v>CR</v>
          </cell>
          <cell r="E1098">
            <v>12.76</v>
          </cell>
        </row>
        <row r="1099">
          <cell r="A1099">
            <v>11061</v>
          </cell>
          <cell r="B1099" t="str">
            <v xml:space="preserve">CHAPA DE ACO GALVANIZADA BITOLA GSG 30, E = 0,35 MM (2,80 KG/M2)                                                                                                                                                                                                                                                                                                                                                                                                                                          </v>
          </cell>
          <cell r="C1099" t="str">
            <v xml:space="preserve">KG    </v>
          </cell>
          <cell r="D1099" t="str">
            <v>CR</v>
          </cell>
          <cell r="E1099">
            <v>15.32</v>
          </cell>
        </row>
        <row r="1100">
          <cell r="A1100">
            <v>43667</v>
          </cell>
          <cell r="B1100" t="str">
            <v xml:space="preserve">CHAPA DE ACO GROSSA, ASTM A36, E = 1 " (25,40 MM) 199,18 KG/M2                                                                                                                                                                                                                                                                                                                                                                                                                                            </v>
          </cell>
          <cell r="C1100" t="str">
            <v xml:space="preserve">KG    </v>
          </cell>
          <cell r="D1100" t="str">
            <v>CR</v>
          </cell>
          <cell r="E1100">
            <v>11.13</v>
          </cell>
        </row>
        <row r="1101">
          <cell r="A1101">
            <v>1333</v>
          </cell>
          <cell r="B1101" t="str">
            <v xml:space="preserve">CHAPA DE ACO GROSSA, ASTM A36, E = 1/2 " (12,70 MM) 99,59 KG/M2                                                                                                                                                                                                                                                                                                                                                                                                                                           </v>
          </cell>
          <cell r="C1101" t="str">
            <v xml:space="preserve">KG    </v>
          </cell>
          <cell r="D1101" t="str">
            <v>CR</v>
          </cell>
          <cell r="E1101">
            <v>9.27</v>
          </cell>
        </row>
        <row r="1102">
          <cell r="A1102">
            <v>1330</v>
          </cell>
          <cell r="B1102" t="str">
            <v xml:space="preserve">CHAPA DE ACO GROSSA, ASTM A36, E = 1/4 " (6,35 MM) 49,79 KG/M2                                                                                                                                                                                                                                                                                                                                                                                                                                            </v>
          </cell>
          <cell r="C1102" t="str">
            <v xml:space="preserve">KG    </v>
          </cell>
          <cell r="D1102" t="str">
            <v>CR</v>
          </cell>
          <cell r="E1102">
            <v>9.18</v>
          </cell>
        </row>
        <row r="1103">
          <cell r="A1103">
            <v>10957</v>
          </cell>
          <cell r="B1103" t="str">
            <v xml:space="preserve">CHAPA DE ACO GROSSA, ASTM A36, E = 3/4 " (19,05 MM) 149,39 KG/M2                                                                                                                                                                                                                                                                                                                                                                                                                                          </v>
          </cell>
          <cell r="C1103" t="str">
            <v xml:space="preserve">KG    </v>
          </cell>
          <cell r="D1103" t="str">
            <v>CR</v>
          </cell>
          <cell r="E1103">
            <v>10.59</v>
          </cell>
        </row>
        <row r="1104">
          <cell r="A1104">
            <v>1332</v>
          </cell>
          <cell r="B1104" t="str">
            <v xml:space="preserve">CHAPA DE ACO GROSSA, ASTM A36, E = 3/8 " (9,53 MM) 74,69 KG/M2                                                                                                                                                                                                                                                                                                                                                                                                                                            </v>
          </cell>
          <cell r="C1104" t="str">
            <v xml:space="preserve">KG    </v>
          </cell>
          <cell r="D1104" t="str">
            <v>CR</v>
          </cell>
          <cell r="E1104">
            <v>9.42</v>
          </cell>
        </row>
        <row r="1105">
          <cell r="A1105">
            <v>1334</v>
          </cell>
          <cell r="B1105" t="str">
            <v xml:space="preserve">CHAPA DE ACO GROSSA, ASTM A36, E = 5/8 " (15,88 MM) 124,49 KG/M2                                                                                                                                                                                                                                                                                                                                                                                                                                          </v>
          </cell>
          <cell r="C1105" t="str">
            <v xml:space="preserve">KG    </v>
          </cell>
          <cell r="D1105" t="str">
            <v>CR</v>
          </cell>
          <cell r="E1105">
            <v>10.44</v>
          </cell>
        </row>
        <row r="1106">
          <cell r="A1106">
            <v>1335</v>
          </cell>
          <cell r="B1106" t="str">
            <v xml:space="preserve">CHAPA DE ACO GROSSA, ASTM A36, E = 7/8 " (22,23 MM) 174,28 KG/M2                                                                                                                                                                                                                                                                                                                                                                                                                                          </v>
          </cell>
          <cell r="C1106" t="str">
            <v xml:space="preserve">KG    </v>
          </cell>
          <cell r="D1106" t="str">
            <v>CR</v>
          </cell>
          <cell r="E1106">
            <v>10.79</v>
          </cell>
        </row>
        <row r="1107">
          <cell r="A1107">
            <v>40425</v>
          </cell>
          <cell r="B1107" t="str">
            <v xml:space="preserve">CHAPA DE ACO GROSSA, SAE 1020, BITOLA 1/4", E = 6,35 MM (49,85 KG/M2)                                                                                                                                                                                                                                                                                                                                                                                                                                     </v>
          </cell>
          <cell r="C1107" t="str">
            <v xml:space="preserve">KG    </v>
          </cell>
          <cell r="D1107" t="str">
            <v>CR</v>
          </cell>
          <cell r="E1107">
            <v>9.24</v>
          </cell>
        </row>
        <row r="1108">
          <cell r="A1108">
            <v>1337</v>
          </cell>
          <cell r="B1108" t="str">
            <v xml:space="preserve">CHAPA DE ACO XADREZ PARA PISOS, E = 1/4 " (6,30 MM) 54,53 KG/M2                                                                                                                                                                                                                                                                                                                                                                                                                                           </v>
          </cell>
          <cell r="C1108" t="str">
            <v xml:space="preserve">KG    </v>
          </cell>
          <cell r="D1108" t="str">
            <v>CR</v>
          </cell>
          <cell r="E1108">
            <v>10.59</v>
          </cell>
        </row>
        <row r="1109">
          <cell r="A1109">
            <v>1338</v>
          </cell>
          <cell r="B1109" t="str">
            <v xml:space="preserve">CHAPA DE LAMINADO MELAMINICO, LISO BRILHANTE, DE *1,25 X 3,08* M, E = 0,8 MM                                                                                                                                                                                                                                                                                                                                                                                                                              </v>
          </cell>
          <cell r="C1109" t="str">
            <v xml:space="preserve">M2    </v>
          </cell>
          <cell r="D1109" t="str">
            <v>AS</v>
          </cell>
          <cell r="E1109">
            <v>62.14</v>
          </cell>
        </row>
        <row r="1110">
          <cell r="A1110">
            <v>1340</v>
          </cell>
          <cell r="B1110" t="str">
            <v xml:space="preserve">CHAPA DE LAMINADO MELAMINICO, LISO FOSCO, DE *1,25 X 3,08* M, E = 0,8 MM                                                                                                                                                                                                                                                                                                                                                                                                                                  </v>
          </cell>
          <cell r="C1110" t="str">
            <v xml:space="preserve">M2    </v>
          </cell>
          <cell r="D1110" t="str">
            <v>AS</v>
          </cell>
          <cell r="E1110">
            <v>71.84</v>
          </cell>
        </row>
        <row r="1111">
          <cell r="A1111">
            <v>1341</v>
          </cell>
          <cell r="B1111" t="str">
            <v xml:space="preserve">CHAPA DE LAMINADO MELAMINICO, TEXTURIZADO, DE *1,25 X 3,08* M, E = 0,8 MM                                                                                                                                                                                                                                                                                                                                                                                                                                 </v>
          </cell>
          <cell r="C1111" t="str">
            <v xml:space="preserve">M2    </v>
          </cell>
          <cell r="D1111" t="str">
            <v>AS</v>
          </cell>
          <cell r="E1111">
            <v>69.19</v>
          </cell>
        </row>
        <row r="1112">
          <cell r="A1112">
            <v>34659</v>
          </cell>
          <cell r="B1112" t="str">
            <v xml:space="preserve">CHAPA DE MDF BRANCO LISO 1 FACE, E = 12 MM, DE *2,75 X 1,85* M                                                                                                                                                                                                                                                                                                                                                                                                                                            </v>
          </cell>
          <cell r="C1112" t="str">
            <v xml:space="preserve">M2    </v>
          </cell>
          <cell r="D1112" t="str">
            <v>CR</v>
          </cell>
          <cell r="E1112">
            <v>44.66</v>
          </cell>
        </row>
        <row r="1113">
          <cell r="A1113">
            <v>34514</v>
          </cell>
          <cell r="B1113" t="str">
            <v xml:space="preserve">CHAPA DE MDF BRANCO LISO 1 FACE, E = 15 MM, DE *2,75 X 1,85* M                                                                                                                                                                                                                                                                                                                                                                                                                                            </v>
          </cell>
          <cell r="C1113" t="str">
            <v xml:space="preserve">M2    </v>
          </cell>
          <cell r="D1113" t="str">
            <v xml:space="preserve">C </v>
          </cell>
          <cell r="E1113">
            <v>49.47</v>
          </cell>
        </row>
        <row r="1114">
          <cell r="A1114">
            <v>34660</v>
          </cell>
          <cell r="B1114" t="str">
            <v xml:space="preserve">CHAPA DE MDF BRANCO LISO 1 FACE, E = 18 MM, DE *2,75 X 1,85* M                                                                                                                                                                                                                                                                                                                                                                                                                                            </v>
          </cell>
          <cell r="C1114" t="str">
            <v xml:space="preserve">M2    </v>
          </cell>
          <cell r="D1114" t="str">
            <v>CR</v>
          </cell>
          <cell r="E1114">
            <v>62.78</v>
          </cell>
        </row>
        <row r="1115">
          <cell r="A1115">
            <v>34661</v>
          </cell>
          <cell r="B1115" t="str">
            <v xml:space="preserve">CHAPA DE MDF BRANCO LISO 1 FACE, E = 25 MM, DE *2,75 X 1,85* M                                                                                                                                                                                                                                                                                                                                                                                                                                            </v>
          </cell>
          <cell r="C1115" t="str">
            <v xml:space="preserve">M2    </v>
          </cell>
          <cell r="D1115" t="str">
            <v>CR</v>
          </cell>
          <cell r="E1115">
            <v>90.17</v>
          </cell>
        </row>
        <row r="1116">
          <cell r="A1116">
            <v>34667</v>
          </cell>
          <cell r="B1116" t="str">
            <v xml:space="preserve">CHAPA DE MDF BRANCO LISO 1 FACE, E = 6 MM, DE *2,75 X 1,85* M                                                                                                                                                                                                                                                                                                                                                                                                                                             </v>
          </cell>
          <cell r="C1116" t="str">
            <v xml:space="preserve">M2    </v>
          </cell>
          <cell r="D1116" t="str">
            <v>CR</v>
          </cell>
          <cell r="E1116">
            <v>32.65</v>
          </cell>
        </row>
        <row r="1117">
          <cell r="A1117">
            <v>34668</v>
          </cell>
          <cell r="B1117" t="str">
            <v xml:space="preserve">CHAPA DE MDF BRANCO LISO 1 FACE, E = 9 MM, DE *2,75 X 1,85* M                                                                                                                                                                                                                                                                                                                                                                                                                                             </v>
          </cell>
          <cell r="C1117" t="str">
            <v xml:space="preserve">M2    </v>
          </cell>
          <cell r="D1117" t="str">
            <v>CR</v>
          </cell>
          <cell r="E1117">
            <v>42.67</v>
          </cell>
        </row>
        <row r="1118">
          <cell r="A1118">
            <v>34741</v>
          </cell>
          <cell r="B1118" t="str">
            <v xml:space="preserve">CHAPA DE MDF BRANCO LISO 2 FACES, E = 12 MM, DE *2,75 X 1,85* M                                                                                                                                                                                                                                                                                                                                                                                                                                           </v>
          </cell>
          <cell r="C1118" t="str">
            <v xml:space="preserve">M2    </v>
          </cell>
          <cell r="D1118" t="str">
            <v>CR</v>
          </cell>
          <cell r="E1118">
            <v>46.95</v>
          </cell>
        </row>
        <row r="1119">
          <cell r="A1119">
            <v>34664</v>
          </cell>
          <cell r="B1119" t="str">
            <v xml:space="preserve">CHAPA DE MDF BRANCO LISO 2 FACES, E = 15 MM, DE *2,75 X 1,85* M                                                                                                                                                                                                                                                                                                                                                                                                                                           </v>
          </cell>
          <cell r="C1119" t="str">
            <v xml:space="preserve">M2    </v>
          </cell>
          <cell r="D1119" t="str">
            <v>CR</v>
          </cell>
          <cell r="E1119">
            <v>51.23</v>
          </cell>
        </row>
        <row r="1120">
          <cell r="A1120">
            <v>34665</v>
          </cell>
          <cell r="B1120" t="str">
            <v xml:space="preserve">CHAPA DE MDF BRANCO LISO 2 FACES, E = 18 MM, DE *2,75 X 1,85* M                                                                                                                                                                                                                                                                                                                                                                                                                                           </v>
          </cell>
          <cell r="C1120" t="str">
            <v xml:space="preserve">M2    </v>
          </cell>
          <cell r="D1120" t="str">
            <v>CR</v>
          </cell>
          <cell r="E1120">
            <v>63.6</v>
          </cell>
        </row>
        <row r="1121">
          <cell r="A1121">
            <v>34666</v>
          </cell>
          <cell r="B1121" t="str">
            <v xml:space="preserve">CHAPA DE MDF BRANCO LISO 2 FACES, E = 25 MM, DE *2,75 X 1,85* M                                                                                                                                                                                                                                                                                                                                                                                                                                           </v>
          </cell>
          <cell r="C1121" t="str">
            <v xml:space="preserve">M2    </v>
          </cell>
          <cell r="D1121" t="str">
            <v>CR</v>
          </cell>
          <cell r="E1121">
            <v>96.07</v>
          </cell>
        </row>
        <row r="1122">
          <cell r="A1122">
            <v>34669</v>
          </cell>
          <cell r="B1122" t="str">
            <v xml:space="preserve">CHAPA DE MDF BRANCO LISO 2 FACES, E = 6 MM, DE *2,75 X 1,85* M                                                                                                                                                                                                                                                                                                                                                                                                                                            </v>
          </cell>
          <cell r="C1122" t="str">
            <v xml:space="preserve">M2    </v>
          </cell>
          <cell r="D1122" t="str">
            <v>CR</v>
          </cell>
          <cell r="E1122">
            <v>35.22</v>
          </cell>
        </row>
        <row r="1123">
          <cell r="A1123">
            <v>34670</v>
          </cell>
          <cell r="B1123" t="str">
            <v xml:space="preserve">CHAPA DE MDF BRANCO LISO 2 FACES, E = 9 MM, DE *2,75 X 1,85* M                                                                                                                                                                                                                                                                                                                                                                                                                                            </v>
          </cell>
          <cell r="C1123" t="str">
            <v xml:space="preserve">M2    </v>
          </cell>
          <cell r="D1123" t="str">
            <v>CR</v>
          </cell>
          <cell r="E1123">
            <v>43.08</v>
          </cell>
        </row>
        <row r="1124">
          <cell r="A1124">
            <v>34671</v>
          </cell>
          <cell r="B1124" t="str">
            <v xml:space="preserve">CHAPA DE MDF CRU, E = 12 MM, DE *2,75 X 1,85* M                                                                                                                                                                                                                                                                                                                                                                                                                                                           </v>
          </cell>
          <cell r="C1124" t="str">
            <v xml:space="preserve">M2    </v>
          </cell>
          <cell r="D1124" t="str">
            <v>CR</v>
          </cell>
          <cell r="E1124">
            <v>35.96</v>
          </cell>
        </row>
        <row r="1125">
          <cell r="A1125">
            <v>34672</v>
          </cell>
          <cell r="B1125" t="str">
            <v xml:space="preserve">CHAPA DE MDF CRU, E = 15 MM, DE *2,75 X 1,85* M                                                                                                                                                                                                                                                                                                                                                                                                                                                           </v>
          </cell>
          <cell r="C1125" t="str">
            <v xml:space="preserve">M2    </v>
          </cell>
          <cell r="D1125" t="str">
            <v>CR</v>
          </cell>
          <cell r="E1125">
            <v>37.92</v>
          </cell>
        </row>
        <row r="1126">
          <cell r="A1126">
            <v>34673</v>
          </cell>
          <cell r="B1126" t="str">
            <v xml:space="preserve">CHAPA DE MDF CRU, E = 18 MM, DE *2,75 X 1,85* M                                                                                                                                                                                                                                                                                                                                                                                                                                                           </v>
          </cell>
          <cell r="C1126" t="str">
            <v xml:space="preserve">M2    </v>
          </cell>
          <cell r="D1126" t="str">
            <v>CR</v>
          </cell>
          <cell r="E1126">
            <v>46.27</v>
          </cell>
        </row>
        <row r="1127">
          <cell r="A1127">
            <v>34674</v>
          </cell>
          <cell r="B1127" t="str">
            <v xml:space="preserve">CHAPA DE MDF CRU, E = 20 MM, DE *2,75 X 1,85* M                                                                                                                                                                                                                                                                                                                                                                                                                                                           </v>
          </cell>
          <cell r="C1127" t="str">
            <v xml:space="preserve">M2    </v>
          </cell>
          <cell r="D1127" t="str">
            <v>CR</v>
          </cell>
          <cell r="E1127">
            <v>61.52</v>
          </cell>
        </row>
        <row r="1128">
          <cell r="A1128">
            <v>34675</v>
          </cell>
          <cell r="B1128" t="str">
            <v xml:space="preserve">CHAPA DE MDF CRU, E = 25 MM, DE *2,75 X 1,85* M                                                                                                                                                                                                                                                                                                                                                                                                                                                           </v>
          </cell>
          <cell r="C1128" t="str">
            <v xml:space="preserve">M2    </v>
          </cell>
          <cell r="D1128" t="str">
            <v>CR</v>
          </cell>
          <cell r="E1128">
            <v>75</v>
          </cell>
        </row>
        <row r="1129">
          <cell r="A1129">
            <v>34676</v>
          </cell>
          <cell r="B1129" t="str">
            <v xml:space="preserve">CHAPA DE MDF CRU, E = 6 MM, DE *2,75 X 1,85* M                                                                                                                                                                                                                                                                                                                                                                                                                                                            </v>
          </cell>
          <cell r="C1129" t="str">
            <v xml:space="preserve">M2    </v>
          </cell>
          <cell r="D1129" t="str">
            <v>CR</v>
          </cell>
          <cell r="E1129">
            <v>21.59</v>
          </cell>
        </row>
        <row r="1130">
          <cell r="A1130">
            <v>34677</v>
          </cell>
          <cell r="B1130" t="str">
            <v xml:space="preserve">CHAPA DE MDF CRU, E = 9 MM, DE *2,75 X 1,85* M                                                                                                                                                                                                                                                                                                                                                                                                                                                            </v>
          </cell>
          <cell r="C1130" t="str">
            <v xml:space="preserve">M2    </v>
          </cell>
          <cell r="D1130" t="str">
            <v>CR</v>
          </cell>
          <cell r="E1130">
            <v>29.03</v>
          </cell>
        </row>
        <row r="1131">
          <cell r="A1131">
            <v>43126</v>
          </cell>
          <cell r="B1131" t="str">
            <v xml:space="preserve">CHAPA EM ACO GALVANIZADO PARA STEEL DECK, COM NERVURAS TRAPEZOIDAIS, LARGURA UTIL DE 915 MM E ESPESSURA DE 0,80 MM                                                                                                                                                                                                                                                                                                                                                                                        </v>
          </cell>
          <cell r="C1131" t="str">
            <v xml:space="preserve">M2    </v>
          </cell>
          <cell r="D1131" t="str">
            <v>AS</v>
          </cell>
          <cell r="E1131">
            <v>121.31</v>
          </cell>
        </row>
        <row r="1132">
          <cell r="A1132">
            <v>43124</v>
          </cell>
          <cell r="B1132" t="str">
            <v xml:space="preserve">CHAPA EM ACO GALVANIZADO PARA STEEL DECK, COM NERVURAS TRAPEZOIDAIS, LARGURA UTIL DE 915 MM E ESPESSURA DE 0,95 MM                                                                                                                                                                                                                                                                                                                                                                                        </v>
          </cell>
          <cell r="C1132" t="str">
            <v xml:space="preserve">M2    </v>
          </cell>
          <cell r="D1132" t="str">
            <v>AS</v>
          </cell>
          <cell r="E1132">
            <v>141.65</v>
          </cell>
        </row>
        <row r="1133">
          <cell r="A1133">
            <v>43125</v>
          </cell>
          <cell r="B1133" t="str">
            <v xml:space="preserve">CHAPA EM ACO GALVANIZADO PARA STEEL DECK, COM NERVURAS TRAPEZOIDAIS, LARGURA UTIL DE 915 MM E ESPESSURA DE 1,25 MM                                                                                                                                                                                                                                                                                                                                                                                        </v>
          </cell>
          <cell r="C1133" t="str">
            <v xml:space="preserve">M2    </v>
          </cell>
          <cell r="D1133" t="str">
            <v>AS</v>
          </cell>
          <cell r="E1133">
            <v>183.7</v>
          </cell>
        </row>
        <row r="1134">
          <cell r="A1134">
            <v>40623</v>
          </cell>
          <cell r="B1134" t="str">
            <v xml:space="preserve">CHAPA PARA EMENDA DE VIGA, EM ACO GROSSO, QUALIDADE ESTRUTURAL, BITOLA 3/16 ", E= 4,75 MM, 4 FUROS, LARGURA 45 MM, COMPRIMENTO 500 MM                                                                                                                                                                                                                                                                                                                                                                     </v>
          </cell>
          <cell r="C1134" t="str">
            <v xml:space="preserve">PAR   </v>
          </cell>
          <cell r="D1134" t="str">
            <v>CR</v>
          </cell>
          <cell r="E1134">
            <v>103.14</v>
          </cell>
        </row>
        <row r="1135">
          <cell r="A1135">
            <v>43701</v>
          </cell>
          <cell r="B1135" t="str">
            <v xml:space="preserve">CHAPA/BOBINA LISA EM ALUMINIO, LIGA 1.200 - H14, QUALQUER ESPESSURA, QUALQUER LARGURA                                                                                                                                                                                                                                                                                                                                                                                                                     </v>
          </cell>
          <cell r="C1135" t="str">
            <v xml:space="preserve">KG    </v>
          </cell>
          <cell r="D1135" t="str">
            <v>AS</v>
          </cell>
          <cell r="E1135">
            <v>38</v>
          </cell>
        </row>
        <row r="1136">
          <cell r="A1136">
            <v>1345</v>
          </cell>
          <cell r="B1136" t="str">
            <v xml:space="preserve">CHAPA/PAINEL DE MADEIRA COMPENSADA PLASTIFICADA (MADEIRITE PLASTIFICADO) PARA FORMA DE CONCRETO, DE 2200 x 1100 MM, E = *17* MM                                                                                                                                                                                                                                                                                                                                                                           </v>
          </cell>
          <cell r="C1136" t="str">
            <v xml:space="preserve">M2    </v>
          </cell>
          <cell r="D1136" t="str">
            <v>CR</v>
          </cell>
          <cell r="E1136">
            <v>99.99</v>
          </cell>
        </row>
        <row r="1137">
          <cell r="A1137">
            <v>1346</v>
          </cell>
          <cell r="B1137" t="str">
            <v xml:space="preserve">CHAPA/PAINEL DE MADEIRA COMPENSADA PLASTIFICADA (MADEIRITE PLASTIFICADO) PARA FORMA DE CONCRETO, DE 2200 x 1100 MM, E = 10 MM                                                                                                                                                                                                                                                                                                                                                                             </v>
          </cell>
          <cell r="C1137" t="str">
            <v xml:space="preserve">M2    </v>
          </cell>
          <cell r="D1137" t="str">
            <v>CR</v>
          </cell>
          <cell r="E1137">
            <v>58.16</v>
          </cell>
        </row>
        <row r="1138">
          <cell r="A1138">
            <v>1347</v>
          </cell>
          <cell r="B1138" t="str">
            <v xml:space="preserve">CHAPA/PAINEL DE MADEIRA COMPENSADA PLASTIFICADA (MADEIRITE PLASTIFICADO) PARA FORMA DE CONCRETO, DE 2200 x 1100 MM, E = 12 MM                                                                                                                                                                                                                                                                                                                                                                             </v>
          </cell>
          <cell r="C1138" t="str">
            <v xml:space="preserve">M2    </v>
          </cell>
          <cell r="D1138" t="str">
            <v>CR</v>
          </cell>
          <cell r="E1138">
            <v>72.069999999999993</v>
          </cell>
        </row>
        <row r="1139">
          <cell r="A1139">
            <v>43678</v>
          </cell>
          <cell r="B1139" t="str">
            <v xml:space="preserve">CHAPA/PAINEL DE MADEIRA COMPENSADA PLASTIFICADA (MADEIRITE PLASTIFICADO) PARA FORMA DE CONCRETO, DE 2200 X 1100 MM, E = 14 MM                                                                                                                                                                                                                                                                                                                                                                             </v>
          </cell>
          <cell r="C1139" t="str">
            <v xml:space="preserve">M2    </v>
          </cell>
          <cell r="D1139" t="str">
            <v>CR</v>
          </cell>
          <cell r="E1139">
            <v>83.59</v>
          </cell>
        </row>
        <row r="1140">
          <cell r="A1140">
            <v>43680</v>
          </cell>
          <cell r="B1140" t="str">
            <v xml:space="preserve">CHAPA/PAINEL DE MADEIRA COMPENSADA PLASTIFICADA (MADEIRITE PLASTIFICADO) PARA FORMA DE CONCRETO, DE 2200 X 1100 MM, E = 20 MM                                                                                                                                                                                                                                                                                                                                                                             </v>
          </cell>
          <cell r="C1140" t="str">
            <v xml:space="preserve">M2    </v>
          </cell>
          <cell r="D1140" t="str">
            <v>CR</v>
          </cell>
          <cell r="E1140">
            <v>120.42</v>
          </cell>
        </row>
        <row r="1141">
          <cell r="A1141">
            <v>43679</v>
          </cell>
          <cell r="B1141" t="str">
            <v xml:space="preserve">CHAPA/PAINEL DE MADEIRA COMPENSADA PLASTIFICADA (MADEIRITE PLASTIFICADO) PARA FORMA DE CONCRETO, DE 2200 X 1100 MM, E = 6 MM                                                                                                                                                                                                                                                                                                                                                                              </v>
          </cell>
          <cell r="C1141" t="str">
            <v xml:space="preserve">M2    </v>
          </cell>
          <cell r="D1141" t="str">
            <v>CR</v>
          </cell>
          <cell r="E1141">
            <v>42.26</v>
          </cell>
        </row>
        <row r="1142">
          <cell r="A1142">
            <v>1355</v>
          </cell>
          <cell r="B1142" t="str">
            <v xml:space="preserve">CHAPA/PAINEL DE MADEIRA COMPENSADA RESINADA (MADEIRITE RESINADO ROSA) PARA FORMA DE CONCRETO, DE 2200 x 1100 MM, E = 14 MM                                                                                                                                                                                                                                                                                                                                                                                </v>
          </cell>
          <cell r="C1142" t="str">
            <v xml:space="preserve">M2    </v>
          </cell>
          <cell r="D1142" t="str">
            <v>CR</v>
          </cell>
          <cell r="E1142">
            <v>48.09</v>
          </cell>
        </row>
        <row r="1143">
          <cell r="A1143">
            <v>1358</v>
          </cell>
          <cell r="B1143" t="str">
            <v xml:space="preserve">CHAPA/PAINEL DE MADEIRA COMPENSADA RESINADA (MADEIRITE RESINADO ROSA) PARA FORMA DE CONCRETO, DE 2200 x 1100 MM, E = 17 MM                                                                                                                                                                                                                                                                                                                                                                                </v>
          </cell>
          <cell r="C1143" t="str">
            <v xml:space="preserve">M2    </v>
          </cell>
          <cell r="D1143" t="str">
            <v>CR</v>
          </cell>
          <cell r="E1143">
            <v>59.04</v>
          </cell>
        </row>
        <row r="1144">
          <cell r="A1144">
            <v>43681</v>
          </cell>
          <cell r="B1144" t="str">
            <v xml:space="preserve">CHAPA/PAINEL DE MADEIRA COMPENSADA RESINADA (MADEIRITE RESINADO ROSA) PARA FORMA DE CONCRETO, DE 2200 x 1100 MM, E = 8 A 12 MM                                                                                                                                                                                                                                                                                                                                                                            </v>
          </cell>
          <cell r="C1144" t="str">
            <v xml:space="preserve">M2    </v>
          </cell>
          <cell r="D1144" t="str">
            <v xml:space="preserve">C </v>
          </cell>
          <cell r="E1144">
            <v>37.200000000000003</v>
          </cell>
        </row>
        <row r="1145">
          <cell r="A1145">
            <v>43677</v>
          </cell>
          <cell r="B1145" t="str">
            <v xml:space="preserve">CHAPA/PAINEL DE MADEIRA COMPENSADA RESINADA (MADEIRITE RESINADO ROSA) PARA FORMA DE CONCRETO, DE 2200 X 1100 MM, E = 20 MM                                                                                                                                                                                                                                                                                                                                                                                </v>
          </cell>
          <cell r="C1145" t="str">
            <v xml:space="preserve">M2    </v>
          </cell>
          <cell r="D1145" t="str">
            <v>CR</v>
          </cell>
          <cell r="E1145">
            <v>73.25</v>
          </cell>
        </row>
        <row r="1146">
          <cell r="A1146">
            <v>43682</v>
          </cell>
          <cell r="B1146" t="str">
            <v xml:space="preserve">CHAPA/PAINEL DE MADEIRA COMPENSADA RESINADA (MADEIRITE RESINADO ROSA) PARA FORMA DE CONCRETO, DE 2200 X 1100 MM, E = 6 MM                                                                                                                                                                                                                                                                                                                                                                                 </v>
          </cell>
          <cell r="C1146" t="str">
            <v xml:space="preserve">M2    </v>
          </cell>
          <cell r="D1146" t="str">
            <v>CR</v>
          </cell>
          <cell r="E1146">
            <v>22.46</v>
          </cell>
        </row>
        <row r="1147">
          <cell r="A1147">
            <v>20971</v>
          </cell>
          <cell r="B1147" t="str">
            <v xml:space="preserve">CHAVE DUPLA PARA CONEXOES TIPO STORZ, ENGATE RAPIDO 1 1/2" X 2 1/2", EM LATAO, PARA INSTALACAO PREDIAL COMBATE A INCENDIO                                                                                                                                                                                                                                                                                                                                                                                 </v>
          </cell>
          <cell r="C1147" t="str">
            <v xml:space="preserve">UN    </v>
          </cell>
          <cell r="D1147" t="str">
            <v>CR</v>
          </cell>
          <cell r="E1147">
            <v>17.38</v>
          </cell>
        </row>
        <row r="1148">
          <cell r="A1148">
            <v>13279</v>
          </cell>
          <cell r="B1148" t="str">
            <v xml:space="preserve">CHUMBADOR DE ACO TIPO PARABOLT, * 5/8" X 200* MM,  COM PORCA E ARRUELA                                                                                                                                                                                                                                                                                                                                                                                                                                    </v>
          </cell>
          <cell r="C1148" t="str">
            <v xml:space="preserve">KG    </v>
          </cell>
          <cell r="D1148" t="str">
            <v>CR</v>
          </cell>
          <cell r="E1148">
            <v>25.82</v>
          </cell>
        </row>
        <row r="1149">
          <cell r="A1149">
            <v>11977</v>
          </cell>
          <cell r="B1149" t="str">
            <v xml:space="preserve">CHUMBADOR DE ACO, DIAMETRO 1/2", COMPRIMENTO 75 MM                                                                                                                                                                                                                                                                                                                                                                                                                                                        </v>
          </cell>
          <cell r="C1149" t="str">
            <v xml:space="preserve">UN    </v>
          </cell>
          <cell r="D1149" t="str">
            <v>CR</v>
          </cell>
          <cell r="E1149">
            <v>13.38</v>
          </cell>
        </row>
        <row r="1150">
          <cell r="A1150">
            <v>11975</v>
          </cell>
          <cell r="B1150" t="str">
            <v xml:space="preserve">CHUMBADOR DE ACO, DIAMETRO 5/8", COMPRIMENTO 6", COM PORCA                                                                                                                                                                                                                                                                                                                                                                                                                                                </v>
          </cell>
          <cell r="C1150" t="str">
            <v xml:space="preserve">UN    </v>
          </cell>
          <cell r="D1150" t="str">
            <v>CR</v>
          </cell>
          <cell r="E1150">
            <v>29.32</v>
          </cell>
        </row>
        <row r="1151">
          <cell r="A1151">
            <v>39746</v>
          </cell>
          <cell r="B1151" t="str">
            <v xml:space="preserve">CHUMBADOR DE ACO, 1" X 600 MM, PARA POSTES DE ACO COM BASE, INCLUSO PORCA E ARRUELA                                                                                                                                                                                                                                                                                                                                                                                                                       </v>
          </cell>
          <cell r="C1151" t="str">
            <v xml:space="preserve">UN    </v>
          </cell>
          <cell r="D1151" t="str">
            <v>CR</v>
          </cell>
          <cell r="E1151">
            <v>326.27999999999997</v>
          </cell>
        </row>
        <row r="1152">
          <cell r="A1152">
            <v>11976</v>
          </cell>
          <cell r="B1152" t="str">
            <v xml:space="preserve">CHUMBADOR, DIAMETRO 1/4" COM PARAFUSO 1/4" X 40 MM                                                                                                                                                                                                                                                                                                                                                                                                                                                        </v>
          </cell>
          <cell r="C1152" t="str">
            <v xml:space="preserve">UN    </v>
          </cell>
          <cell r="D1152" t="str">
            <v>CR</v>
          </cell>
          <cell r="E1152">
            <v>1.5</v>
          </cell>
        </row>
        <row r="1153">
          <cell r="A1153">
            <v>1368</v>
          </cell>
          <cell r="B1153" t="str">
            <v xml:space="preserve">CHUVEIRO COMUM EM PLASTICO BRANCO, COM CANO, 3 TEMPERATURAS, 5500 W (110/220 V)                                                                                                                                                                                                                                                                                                                                                                                                                           </v>
          </cell>
          <cell r="C1153" t="str">
            <v xml:space="preserve">UN    </v>
          </cell>
          <cell r="D1153" t="str">
            <v xml:space="preserve">C </v>
          </cell>
          <cell r="E1153">
            <v>78.5</v>
          </cell>
        </row>
        <row r="1154">
          <cell r="A1154">
            <v>1367</v>
          </cell>
          <cell r="B1154" t="str">
            <v xml:space="preserve">CHUVEIRO COMUM EM PLASTICO CROMADO, COM CANO, 4 TEMPERATURAS (110/220 V)                                                                                                                                                                                                                                                                                                                                                                                                                                  </v>
          </cell>
          <cell r="C1154" t="str">
            <v xml:space="preserve">UN    </v>
          </cell>
          <cell r="D1154" t="str">
            <v>CR</v>
          </cell>
          <cell r="E1154">
            <v>253.92</v>
          </cell>
        </row>
        <row r="1155">
          <cell r="A1155">
            <v>1380</v>
          </cell>
          <cell r="B1155" t="str">
            <v xml:space="preserve">CIMENTO BRANCO NAO ESTRUTURAL (CPB - NAO ESTRUTURAL)                                                                                                                                                                                                                                                                                                                                                                                                                                                      </v>
          </cell>
          <cell r="C1155" t="str">
            <v xml:space="preserve">KG    </v>
          </cell>
          <cell r="D1155" t="str">
            <v>CR</v>
          </cell>
          <cell r="E1155">
            <v>5.82</v>
          </cell>
        </row>
        <row r="1156">
          <cell r="A1156">
            <v>1375</v>
          </cell>
          <cell r="B1156" t="str">
            <v xml:space="preserve">CIMENTO IMPERMEABILIZANTE DE PEGA ULTRARRAPIDA PARA TAMPONAMENTOS                                                                                                                                                                                                                                                                                                                                                                                                                                         </v>
          </cell>
          <cell r="C1156" t="str">
            <v xml:space="preserve">KG    </v>
          </cell>
          <cell r="D1156" t="str">
            <v>CR</v>
          </cell>
          <cell r="E1156">
            <v>16.82</v>
          </cell>
        </row>
        <row r="1157">
          <cell r="A1157">
            <v>1379</v>
          </cell>
          <cell r="B1157" t="str">
            <v xml:space="preserve">CIMENTO PORTLAND COMPOSTO CP II-32                                                                                                                                                                                                                                                                                                                                                                                                                                                                        </v>
          </cell>
          <cell r="C1157" t="str">
            <v xml:space="preserve">KG    </v>
          </cell>
          <cell r="D1157" t="str">
            <v xml:space="preserve">C </v>
          </cell>
          <cell r="E1157">
            <v>0.87</v>
          </cell>
        </row>
        <row r="1158">
          <cell r="A1158">
            <v>13284</v>
          </cell>
          <cell r="B1158" t="str">
            <v xml:space="preserve">CIMENTO PORTLAND DE ALTO FORNO (AF) CP III-40                                                                                                                                                                                                                                                                                                                                                                                                                                                             </v>
          </cell>
          <cell r="C1158" t="str">
            <v xml:space="preserve">KG    </v>
          </cell>
          <cell r="D1158" t="str">
            <v>CR</v>
          </cell>
          <cell r="E1158">
            <v>0.78</v>
          </cell>
        </row>
        <row r="1159">
          <cell r="A1159">
            <v>44528</v>
          </cell>
          <cell r="B1159" t="str">
            <v xml:space="preserve">CIMENTO PORTLAND ESTRUTURAL BRANCO CPB - 32 ou CPB - 40                                                                                                                                                                                                                                                                                                                                                                                                                                                   </v>
          </cell>
          <cell r="C1159" t="str">
            <v xml:space="preserve">KG    </v>
          </cell>
          <cell r="D1159" t="str">
            <v>CR</v>
          </cell>
          <cell r="E1159">
            <v>4.63</v>
          </cell>
        </row>
        <row r="1160">
          <cell r="A1160">
            <v>34753</v>
          </cell>
          <cell r="B1160" t="str">
            <v xml:space="preserve">CIMENTO PORTLAND POZOLANICO CP IV-32                                                                                                                                                                                                                                                                                                                                                                                                                                                                      </v>
          </cell>
          <cell r="C1160" t="str">
            <v xml:space="preserve">KG    </v>
          </cell>
          <cell r="D1160" t="str">
            <v>CR</v>
          </cell>
          <cell r="E1160">
            <v>0.84</v>
          </cell>
        </row>
        <row r="1161">
          <cell r="A1161">
            <v>420</v>
          </cell>
          <cell r="B1161" t="str">
            <v xml:space="preserve">CINTA CIRCULAR EM ACO GALVANIZADO DE 150 MM DE DIAMETRO PARA FIXACAO DE CAIXA MEDICAO, INCLUI PARAFUSOS E PORCAS                                                                                                                                                                                                                                                                                                                                                                                          </v>
          </cell>
          <cell r="C1161" t="str">
            <v xml:space="preserve">UN    </v>
          </cell>
          <cell r="D1161" t="str">
            <v>CR</v>
          </cell>
          <cell r="E1161">
            <v>47.37</v>
          </cell>
        </row>
        <row r="1162">
          <cell r="A1162">
            <v>12327</v>
          </cell>
          <cell r="B1162" t="str">
            <v xml:space="preserve">CINTA CIRCULAR EM ACO GALVANIZADO DE 210 MM DE DIAMETRO PARA INSTALACAO DE TRANSFORMADOR EM POSTE DE CONCRETO                                                                                                                                                                                                                                                                                                                                                                                             </v>
          </cell>
          <cell r="C1162" t="str">
            <v xml:space="preserve">UN    </v>
          </cell>
          <cell r="D1162" t="str">
            <v>CR</v>
          </cell>
          <cell r="E1162">
            <v>56.43</v>
          </cell>
        </row>
        <row r="1163">
          <cell r="A1163">
            <v>36148</v>
          </cell>
          <cell r="B1163" t="str">
            <v xml:space="preserve">CINTURAO DE SEGURANCA TIPO PARAQUEDISTA, FIVELA EM ACO, AJUSTE NO SUSPENSARIO, CINTURA E PERNAS                                                                                                                                                                                                                                                                                                                                                                                                           </v>
          </cell>
          <cell r="C1163" t="str">
            <v xml:space="preserve">UN    </v>
          </cell>
          <cell r="D1163" t="str">
            <v>CR</v>
          </cell>
          <cell r="E1163">
            <v>66.72</v>
          </cell>
        </row>
        <row r="1164">
          <cell r="A1164">
            <v>12329</v>
          </cell>
          <cell r="B1164" t="str">
            <v xml:space="preserve">COBRE ELETROLITICO EM BARRA OU CHAPA                                                                                                                                                                                                                                                                                                                                                                                                                                                                      </v>
          </cell>
          <cell r="C1164" t="str">
            <v xml:space="preserve">KG    </v>
          </cell>
          <cell r="D1164" t="str">
            <v>CR</v>
          </cell>
          <cell r="E1164">
            <v>115.08</v>
          </cell>
        </row>
        <row r="1165">
          <cell r="A1165">
            <v>1339</v>
          </cell>
          <cell r="B1165" t="str">
            <v xml:space="preserve">COLA A BASE DE RESINA SINTETICA PARA CHAPA DE LAMINADO MELAMINICO                                                                                                                                                                                                                                                                                                                                                                                                                                         </v>
          </cell>
          <cell r="C1165" t="str">
            <v xml:space="preserve">KG    </v>
          </cell>
          <cell r="D1165" t="str">
            <v>AS</v>
          </cell>
          <cell r="E1165">
            <v>62.3</v>
          </cell>
        </row>
        <row r="1166">
          <cell r="A1166">
            <v>44396</v>
          </cell>
          <cell r="B1166" t="str">
            <v xml:space="preserve">COLA BRANCA BASE PVA                                                                                                                                                                                                                                                                                                                                                                                                                                                                                      </v>
          </cell>
          <cell r="C1166" t="str">
            <v xml:space="preserve">KG    </v>
          </cell>
          <cell r="D1166" t="str">
            <v>CR</v>
          </cell>
          <cell r="E1166">
            <v>35.75</v>
          </cell>
        </row>
        <row r="1167">
          <cell r="A1167">
            <v>44327</v>
          </cell>
          <cell r="B1167" t="str">
            <v xml:space="preserve">COLA PARA TUBOS E MANTAS ELASTOMERICAS, A BASE DE SOLVENTE                                                                                                                                                                                                                                                                                                                                                                                                                                                </v>
          </cell>
          <cell r="C1167" t="str">
            <v xml:space="preserve">L     </v>
          </cell>
          <cell r="D1167" t="str">
            <v>CR</v>
          </cell>
          <cell r="E1167">
            <v>121.57</v>
          </cell>
        </row>
        <row r="1168">
          <cell r="A1168">
            <v>37418</v>
          </cell>
          <cell r="B1168" t="str">
            <v xml:space="preserve">COLAR DE TOMADA EM POLIPROPILENO, PP, COM PARAFUSOS, PARA PEAD, 63 X 1/2" - LIGACAO PREDIAL DE AGUA                                                                                                                                                                                                                                                                                                                                                                                                       </v>
          </cell>
          <cell r="C1168" t="str">
            <v xml:space="preserve">UN    </v>
          </cell>
          <cell r="D1168" t="str">
            <v>AS</v>
          </cell>
          <cell r="E1168">
            <v>18.940000000000001</v>
          </cell>
        </row>
        <row r="1169">
          <cell r="A1169">
            <v>37419</v>
          </cell>
          <cell r="B1169" t="str">
            <v xml:space="preserve">COLAR DE TOMADA EM POLIPROPILENO, PP, COM PARAFUSOS, PARA PEAD, 63 X 3/4" - LIGACAO PREDIAL DE AGUA                                                                                                                                                                                                                                                                                                                                                                                                       </v>
          </cell>
          <cell r="C1169" t="str">
            <v xml:space="preserve">UN    </v>
          </cell>
          <cell r="D1169" t="str">
            <v>AS</v>
          </cell>
          <cell r="E1169">
            <v>19.45</v>
          </cell>
        </row>
        <row r="1170">
          <cell r="A1170">
            <v>1427</v>
          </cell>
          <cell r="B1170" t="str">
            <v xml:space="preserve">COLAR TOMADA PVC, COM TRAVAS, SAIDA COM ROSCA, DE 110 MM X 1/2" OU 110 MM X 3/4", PARA LIGACAO PREDIAL DE AGUA                                                                                                                                                                                                                                                                                                                                                                                            </v>
          </cell>
          <cell r="C1170" t="str">
            <v xml:space="preserve">UN    </v>
          </cell>
          <cell r="D1170" t="str">
            <v>AS</v>
          </cell>
          <cell r="E1170">
            <v>22.15</v>
          </cell>
        </row>
        <row r="1171">
          <cell r="A1171">
            <v>1402</v>
          </cell>
          <cell r="B1171" t="str">
            <v xml:space="preserve">COLAR TOMADA PVC, COM TRAVAS, SAIDA COM ROSCA, DE 32 MM X 1/2" OU 32 MM X 3/4", PARA LIGACAO PREDIAL DE AGUA                                                                                                                                                                                                                                                                                                                                                                                              </v>
          </cell>
          <cell r="C1171" t="str">
            <v xml:space="preserve">UN    </v>
          </cell>
          <cell r="D1171" t="str">
            <v>AS</v>
          </cell>
          <cell r="E1171">
            <v>7.66</v>
          </cell>
        </row>
        <row r="1172">
          <cell r="A1172">
            <v>1420</v>
          </cell>
          <cell r="B1172" t="str">
            <v xml:space="preserve">COLAR TOMADA PVC, COM TRAVAS, SAIDA COM ROSCA, DE 40 MM X 1/2" OU 40 MM X 3/4", PARA LIGACAO PREDIAL DE AGUA                                                                                                                                                                                                                                                                                                                                                                                              </v>
          </cell>
          <cell r="C1172" t="str">
            <v xml:space="preserve">UN    </v>
          </cell>
          <cell r="D1172" t="str">
            <v>AS</v>
          </cell>
          <cell r="E1172">
            <v>9.86</v>
          </cell>
        </row>
        <row r="1173">
          <cell r="A1173">
            <v>1419</v>
          </cell>
          <cell r="B1173" t="str">
            <v xml:space="preserve">COLAR TOMADA PVC, COM TRAVAS, SAIDA COM ROSCA, DE 50 MM X 1/2" OU 50 MM X 3/4", PARA LIGACAO PREDIAL DE AGUA                                                                                                                                                                                                                                                                                                                                                                                              </v>
          </cell>
          <cell r="C1173" t="str">
            <v xml:space="preserve">UN    </v>
          </cell>
          <cell r="D1173" t="str">
            <v>AS</v>
          </cell>
          <cell r="E1173">
            <v>11.9</v>
          </cell>
        </row>
        <row r="1174">
          <cell r="A1174">
            <v>1414</v>
          </cell>
          <cell r="B1174" t="str">
            <v xml:space="preserve">COLAR TOMADA PVC, COM TRAVAS, SAIDA COM ROSCA, DE 60 MM X 1/2" OU 60 MM X 3/4", PARA LIGACAO PREDIAL DE AGUA                                                                                                                                                                                                                                                                                                                                                                                              </v>
          </cell>
          <cell r="C1174" t="str">
            <v xml:space="preserve">UN    </v>
          </cell>
          <cell r="D1174" t="str">
            <v>AS</v>
          </cell>
          <cell r="E1174">
            <v>11.65</v>
          </cell>
        </row>
        <row r="1175">
          <cell r="A1175">
            <v>1413</v>
          </cell>
          <cell r="B1175" t="str">
            <v xml:space="preserve">COLAR TOMADA PVC, COM TRAVAS, SAIDA COM ROSCA, DE 75 MM X 1/2" OU 75 MM X 3/4", PARA LIGACAO PREDIAL DE AGUA                                                                                                                                                                                                                                                                                                                                                                                              </v>
          </cell>
          <cell r="C1175" t="str">
            <v xml:space="preserve">UN    </v>
          </cell>
          <cell r="D1175" t="str">
            <v>AS</v>
          </cell>
          <cell r="E1175">
            <v>17.2</v>
          </cell>
        </row>
        <row r="1176">
          <cell r="A1176">
            <v>1412</v>
          </cell>
          <cell r="B1176" t="str">
            <v xml:space="preserve">COLAR TOMADA PVC, COM TRAVAS, SAIDA COM ROSCA, DE 85 MM X 1/2" OU 85 MM X 3/4", PARA LIGACAO PREDIAL DE AGUA                                                                                                                                                                                                                                                                                                                                                                                              </v>
          </cell>
          <cell r="C1176" t="str">
            <v xml:space="preserve">UN    </v>
          </cell>
          <cell r="D1176" t="str">
            <v>AS</v>
          </cell>
          <cell r="E1176">
            <v>14.58</v>
          </cell>
        </row>
        <row r="1177">
          <cell r="A1177">
            <v>1406</v>
          </cell>
          <cell r="B1177" t="str">
            <v xml:space="preserve">COLAR TOMADA PVC, COM TRAVAS, SAIDA ROSCAVEL COM BUCHA DE LATAO, DE 60 MM X 1/2" OU 60 MM X 3/4", PARA LIGACAO PREDIAL DE AGUA                                                                                                                                                                                                                                                                                                                                                                            </v>
          </cell>
          <cell r="C1177" t="str">
            <v xml:space="preserve">UN    </v>
          </cell>
          <cell r="D1177" t="str">
            <v>AS</v>
          </cell>
          <cell r="E1177">
            <v>17.59</v>
          </cell>
        </row>
        <row r="1178">
          <cell r="A1178">
            <v>11281</v>
          </cell>
          <cell r="B1178" t="str">
            <v xml:space="preserve">COMPACTADOR DE SOLO A PERCUSSAO (SOQUETE), COM MOTOR GASOLINA DE 4 TEMPOS, PESO ENTRE 55 E 65 KG, FORCA DE IMPACTO DE 1.000 A 1.500 KGF, FREQUENCIA DE 600 A 700 GOLPES POR MINUTO, VELOCIDADE DE TRABALHO ENTRE 10 E 15 M/MIN, POTENCIA ENTRE 2,00 E 3,00 HP                                                                                                                                                                                                                                             </v>
          </cell>
          <cell r="C1178" t="str">
            <v xml:space="preserve">UN    </v>
          </cell>
          <cell r="D1178" t="str">
            <v xml:space="preserve">C </v>
          </cell>
          <cell r="E1178">
            <v>12994.95</v>
          </cell>
        </row>
        <row r="1179">
          <cell r="A1179">
            <v>1442</v>
          </cell>
          <cell r="B1179" t="str">
            <v xml:space="preserve">COMPACTADOR DE SOLO TIPO PLACA VIBRATORIA REVERSIVEL, A GASOLINA, 4 TEMPOS, PESO DE 125 A 150 KG, FORCA CENTRIFUGA DE 2500 A 2800 KGF, LARG. TRABALHO DE 400 A 450 MM, FREQ VIBRACAO DE 4300 A 4500 RPM, VELOC. TRABALHO DE 15 A 20 M/MIN, POT. DE 5,5 A 6,0 HP                                                                                                                                                                                                                                           </v>
          </cell>
          <cell r="C1179" t="str">
            <v xml:space="preserve">UN    </v>
          </cell>
          <cell r="D1179" t="str">
            <v>CR</v>
          </cell>
          <cell r="E1179">
            <v>10909.16</v>
          </cell>
        </row>
        <row r="1180">
          <cell r="A1180">
            <v>13457</v>
          </cell>
          <cell r="B1180" t="str">
            <v xml:space="preserve">COMPACTADOR DE SOLO TIPO PLACA VIBRATORIA REVERSIVEL, A GASOLINA, 4 TEMPOS, PESO DE 150 A 175 KG, FORCA CENTRIFUGA DE 2800 A 3100 KGF, LARG. TRABALHO DE 450 A 520 MM, FREQ VIBRACAO DE 4000 A 4300 RPM, VELOC. TRABALHO DE 15 A 20 M/MIN, POT. DE 6,0 A 7,0 HP                                                                                                                                                                                                                                           </v>
          </cell>
          <cell r="C1180" t="str">
            <v xml:space="preserve">UN    </v>
          </cell>
          <cell r="D1180" t="str">
            <v>CR</v>
          </cell>
          <cell r="E1180">
            <v>9416.6200000000008</v>
          </cell>
        </row>
        <row r="1181">
          <cell r="A1181">
            <v>40699</v>
          </cell>
          <cell r="B1181"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1181" t="str">
            <v xml:space="preserve">UN    </v>
          </cell>
          <cell r="D1181" t="str">
            <v>CR</v>
          </cell>
          <cell r="E1181">
            <v>7279.41</v>
          </cell>
        </row>
        <row r="1182">
          <cell r="A1182">
            <v>40701</v>
          </cell>
          <cell r="B1182"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1182" t="str">
            <v xml:space="preserve">UN    </v>
          </cell>
          <cell r="D1182" t="str">
            <v>CR</v>
          </cell>
          <cell r="E1182">
            <v>128709.98</v>
          </cell>
        </row>
        <row r="1183">
          <cell r="A1183">
            <v>40700</v>
          </cell>
          <cell r="B1183"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1183" t="str">
            <v xml:space="preserve">UN    </v>
          </cell>
          <cell r="D1183" t="str">
            <v>CR</v>
          </cell>
          <cell r="E1183">
            <v>16945.52</v>
          </cell>
        </row>
        <row r="1184">
          <cell r="A1184">
            <v>13458</v>
          </cell>
          <cell r="B1184" t="str">
            <v xml:space="preserve">COMPACTADOR DE SOLOS DE PERCURSAO (SOQUETE) COM MOTOR A GASOLINA 4 TEMPOS DE 4 HP (4 CV)                                                                                                                                                                                                                                                                                                                                                                                                                  </v>
          </cell>
          <cell r="C1184" t="str">
            <v xml:space="preserve">UN    </v>
          </cell>
          <cell r="D1184" t="str">
            <v>CR</v>
          </cell>
          <cell r="E1184">
            <v>16102.43</v>
          </cell>
        </row>
        <row r="1185">
          <cell r="A1185">
            <v>11134</v>
          </cell>
          <cell r="B1185" t="str">
            <v xml:space="preserve">COMPENSADO NAVAL - CHAPA/PAINEL EM MADEIRA COMPENSADA PRENSADA, DE 2200 X 1600 MM, E = 10 MM                                                                                                                                                                                                                                                                                                                                                                                                              </v>
          </cell>
          <cell r="C1185" t="str">
            <v xml:space="preserve">M2    </v>
          </cell>
          <cell r="D1185" t="str">
            <v>CR</v>
          </cell>
          <cell r="E1185">
            <v>82.86</v>
          </cell>
        </row>
        <row r="1186">
          <cell r="A1186">
            <v>11135</v>
          </cell>
          <cell r="B1186" t="str">
            <v xml:space="preserve">COMPENSADO NAVAL - CHAPA/PAINEL EM MADEIRA COMPENSADA PRENSADA, DE 2200 X 1600 MM, E = 12 MM                                                                                                                                                                                                                                                                                                                                                                                                              </v>
          </cell>
          <cell r="C1186" t="str">
            <v xml:space="preserve">M2    </v>
          </cell>
          <cell r="D1186" t="str">
            <v>CR</v>
          </cell>
          <cell r="E1186">
            <v>89.46</v>
          </cell>
        </row>
        <row r="1187">
          <cell r="A1187">
            <v>11136</v>
          </cell>
          <cell r="B1187" t="str">
            <v xml:space="preserve">COMPENSADO NAVAL - CHAPA/PAINEL EM MADEIRA COMPENSADA PRENSADA, DE 2200 X 1600 MM, E = 15 MM                                                                                                                                                                                                                                                                                                                                                                                                              </v>
          </cell>
          <cell r="C1187" t="str">
            <v xml:space="preserve">M2    </v>
          </cell>
          <cell r="D1187" t="str">
            <v>CR</v>
          </cell>
          <cell r="E1187">
            <v>102.43</v>
          </cell>
        </row>
        <row r="1188">
          <cell r="A1188">
            <v>34743</v>
          </cell>
          <cell r="B1188" t="str">
            <v xml:space="preserve">COMPENSADO NAVAL - CHAPA/PAINEL EM MADEIRA COMPENSADA PRENSADA, DE 2200 X 1600 MM, E = 18 MM                                                                                                                                                                                                                                                                                                                                                                                                              </v>
          </cell>
          <cell r="C1188" t="str">
            <v xml:space="preserve">M2    </v>
          </cell>
          <cell r="D1188" t="str">
            <v>CR</v>
          </cell>
          <cell r="E1188">
            <v>123.59</v>
          </cell>
        </row>
        <row r="1189">
          <cell r="A1189">
            <v>11137</v>
          </cell>
          <cell r="B1189" t="str">
            <v xml:space="preserve">COMPENSADO NAVAL - CHAPA/PAINEL EM MADEIRA COMPENSADA PRENSADA, DE 2200 X 1600 MM, E = 20 MM                                                                                                                                                                                                                                                                                                                                                                                                              </v>
          </cell>
          <cell r="C1189" t="str">
            <v xml:space="preserve">M2    </v>
          </cell>
          <cell r="D1189" t="str">
            <v>CR</v>
          </cell>
          <cell r="E1189">
            <v>140.37</v>
          </cell>
        </row>
        <row r="1190">
          <cell r="A1190">
            <v>34745</v>
          </cell>
          <cell r="B1190" t="str">
            <v xml:space="preserve">COMPENSADO NAVAL - CHAPA/PAINEL EM MADEIRA COMPENSADA PRENSADA, DE 2200 X 1600 MM, E = 25 MM                                                                                                                                                                                                                                                                                                                                                                                                              </v>
          </cell>
          <cell r="C1190" t="str">
            <v xml:space="preserve">M2    </v>
          </cell>
          <cell r="D1190" t="str">
            <v>CR</v>
          </cell>
          <cell r="E1190">
            <v>166.93</v>
          </cell>
        </row>
        <row r="1191">
          <cell r="A1191">
            <v>34746</v>
          </cell>
          <cell r="B1191" t="str">
            <v xml:space="preserve">COMPENSADO NAVAL - CHAPA/PAINEL EM MADEIRA COMPENSADA PRENSADA, DE 2200 X 1600 MM, E = 4 MM                                                                                                                                                                                                                                                                                                                                                                                                               </v>
          </cell>
          <cell r="C1191" t="str">
            <v xml:space="preserve">M2    </v>
          </cell>
          <cell r="D1191" t="str">
            <v>CR</v>
          </cell>
          <cell r="E1191">
            <v>45.52</v>
          </cell>
        </row>
        <row r="1192">
          <cell r="A1192">
            <v>1360</v>
          </cell>
          <cell r="B1192" t="str">
            <v xml:space="preserve">COMPENSADO NAVAL - CHAPA/PAINEL EM MADEIRA COMPENSADA PRENSADA, DE 2200 X 1600 MM, E = 6 MM                                                                                                                                                                                                                                                                                                                                                                                                               </v>
          </cell>
          <cell r="C1192" t="str">
            <v xml:space="preserve">M2    </v>
          </cell>
          <cell r="D1192" t="str">
            <v>CR</v>
          </cell>
          <cell r="E1192">
            <v>53.11</v>
          </cell>
        </row>
        <row r="1193">
          <cell r="A1193">
            <v>36524</v>
          </cell>
          <cell r="B1193" t="str">
            <v xml:space="preserve">COMPRESSOR DE AR ESTACIONARIO, VAZAO 620 PCM, PRESSAO EFETIVA DE TRABALHO 109 PSI, MOTOR ELETRICO, POTENCIA 127 CV                                                                                                                                                                                                                                                                                                                                                                                        </v>
          </cell>
          <cell r="C1193" t="str">
            <v xml:space="preserve">UN    </v>
          </cell>
          <cell r="D1193" t="str">
            <v>AS</v>
          </cell>
          <cell r="E1193">
            <v>168486.83</v>
          </cell>
        </row>
        <row r="1194">
          <cell r="A1194">
            <v>36526</v>
          </cell>
          <cell r="B1194" t="str">
            <v xml:space="preserve">COMPRESSOR DE AR REBOCAVEL VAZAO 400 PCM, PRESSAO EFETIVA DE TRABALHO 102 PSI, MOTOR DIESEL, POTENCIA 110 CV                                                                                                                                                                                                                                                                                                                                                                                              </v>
          </cell>
          <cell r="C1194" t="str">
            <v xml:space="preserve">UN    </v>
          </cell>
          <cell r="D1194" t="str">
            <v>AS</v>
          </cell>
          <cell r="E1194">
            <v>135773.54999999999</v>
          </cell>
        </row>
        <row r="1195">
          <cell r="A1195">
            <v>36523</v>
          </cell>
          <cell r="B1195" t="str">
            <v xml:space="preserve">COMPRESSOR DE AR REBOCAVEL VAZAO 748 PCM, PRESSAO EFETIVA DE TRABALHO 102 PSI, MOTOR DIESEL, POTENCIA 210 CV                                                                                                                                                                                                                                                                                                                                                                                              </v>
          </cell>
          <cell r="C1195" t="str">
            <v xml:space="preserve">UN    </v>
          </cell>
          <cell r="D1195" t="str">
            <v>AS</v>
          </cell>
          <cell r="E1195">
            <v>290672.84999999998</v>
          </cell>
        </row>
        <row r="1196">
          <cell r="A1196">
            <v>36527</v>
          </cell>
          <cell r="B1196" t="str">
            <v xml:space="preserve">COMPRESSOR DE AR REBOCAVEL VAZAO 860 PCM, PRESSAO EFETIVA DE TRABALHO 102 PSI, MOTOR DIESEL, POTENCIA 250 CV                                                                                                                                                                                                                                                                                                                                                                                              </v>
          </cell>
          <cell r="C1196" t="str">
            <v xml:space="preserve">UN    </v>
          </cell>
          <cell r="D1196" t="str">
            <v>AS</v>
          </cell>
          <cell r="E1196">
            <v>315730.59000000003</v>
          </cell>
        </row>
        <row r="1197">
          <cell r="A1197">
            <v>38642</v>
          </cell>
          <cell r="B1197" t="str">
            <v xml:space="preserve">COMPRESSOR DE AR REBOCAVEL, VAZAO 152 PCM, PRESSAO EFETIVA DE TRABALHO 102 PSI, MOTOR DIESEL, POTENCIA 31,5 KW                                                                                                                                                                                                                                                                                                                                                                                            </v>
          </cell>
          <cell r="C1197" t="str">
            <v xml:space="preserve">UN    </v>
          </cell>
          <cell r="D1197" t="str">
            <v>AS</v>
          </cell>
          <cell r="E1197">
            <v>73510.179999999993</v>
          </cell>
        </row>
        <row r="1198">
          <cell r="A1198">
            <v>36522</v>
          </cell>
          <cell r="B1198" t="str">
            <v xml:space="preserve">COMPRESSOR DE AR REBOCAVEL, VAZAO 189 PCM, PRESSAO EFETIVA DE TRABALHO 102 PSI, MOTOR DIESEL, POTENCIA 63 CV                                                                                                                                                                                                                                                                                                                                                                                              </v>
          </cell>
          <cell r="C1198" t="str">
            <v xml:space="preserve">UN    </v>
          </cell>
          <cell r="D1198" t="str">
            <v>AS</v>
          </cell>
          <cell r="E1198">
            <v>85491.46</v>
          </cell>
        </row>
        <row r="1199">
          <cell r="A1199">
            <v>36525</v>
          </cell>
          <cell r="B1199" t="str">
            <v xml:space="preserve">COMPRESSOR DE AR REBOCAVEL, VAZAO 250 PCM, PRESSAO EFETIVA DE TRABALHO 102 PSI, MOTOR DIESEL, POTENCIA 81 CV                                                                                                                                                                                                                                                                                                                                                                                              </v>
          </cell>
          <cell r="C1199" t="str">
            <v xml:space="preserve">UN    </v>
          </cell>
          <cell r="D1199" t="str">
            <v>AS</v>
          </cell>
          <cell r="E1199">
            <v>114493.03</v>
          </cell>
        </row>
        <row r="1200">
          <cell r="A1200">
            <v>13803</v>
          </cell>
          <cell r="B1200" t="str">
            <v xml:space="preserve">COMPRESSOR DE AR REBOCAVEL, VAZAO 89 PCM, PRESSAO EFETIVA DE TRABALHO *102* PSI, MOTOR DIESEL, POTENCIA *20* CV                                                                                                                                                                                                                                                                                                                                                                                           </v>
          </cell>
          <cell r="C1200" t="str">
            <v xml:space="preserve">UN    </v>
          </cell>
          <cell r="D1200" t="str">
            <v>AS</v>
          </cell>
          <cell r="E1200">
            <v>114165.43</v>
          </cell>
        </row>
        <row r="1201">
          <cell r="A1201">
            <v>34348</v>
          </cell>
          <cell r="B1201" t="str">
            <v xml:space="preserve">CONCERTINA CLIPADA (DUPLA) EM ACO GALVANIZADO DE ALTA RESISTENCIA, COM ESPIRAL DE 300 MM, D = 2,76 MM                                                                                                                                                                                                                                                                                                                                                                                                     </v>
          </cell>
          <cell r="C1201" t="str">
            <v xml:space="preserve">M     </v>
          </cell>
          <cell r="D1201" t="str">
            <v>CR</v>
          </cell>
          <cell r="E1201">
            <v>20.89</v>
          </cell>
        </row>
        <row r="1202">
          <cell r="A1202">
            <v>34347</v>
          </cell>
          <cell r="B1202" t="str">
            <v xml:space="preserve">CONCERTINA SIMPLES EM ACO GALVANIZADO DE ALTA RESISTENCIA, COM ESPIRAL DE 300 MM, D = 2,76 MM                                                                                                                                                                                                                                                                                                                                                                                                             </v>
          </cell>
          <cell r="C1202" t="str">
            <v xml:space="preserve">M     </v>
          </cell>
          <cell r="D1202" t="str">
            <v>CR</v>
          </cell>
          <cell r="E1202">
            <v>14.94</v>
          </cell>
        </row>
        <row r="1203">
          <cell r="A1203">
            <v>11146</v>
          </cell>
          <cell r="B1203" t="str">
            <v xml:space="preserve">CONCRETO AUTOADENSAVEL (CAA) CLASSE DE RESISTENCIA C15, ESPALHAMENTO SF2, COM BOMBEAMENTO (DISPONIBILIZACAO DE BOMBA), SEM O LANCAMENTO (NBR 15823)                                                                                                                                                                                                                                                                                                                                                       </v>
          </cell>
          <cell r="C1203" t="str">
            <v xml:space="preserve">M3    </v>
          </cell>
          <cell r="D1203" t="str">
            <v>CR</v>
          </cell>
          <cell r="E1203">
            <v>613.26</v>
          </cell>
        </row>
        <row r="1204">
          <cell r="A1204">
            <v>11147</v>
          </cell>
          <cell r="B1204" t="str">
            <v xml:space="preserve">CONCRETO AUTOADENSAVEL (CAA) CLASSE DE RESISTENCIA C20, ESPALHAMENTO SF2, COM BOMBEAMENTO (DISPONIBILIZACAO DE BOMBA), SEM O LANCAMENTO (NBR 15823)                                                                                                                                                                                                                                                                                                                                                       </v>
          </cell>
          <cell r="C1204" t="str">
            <v xml:space="preserve">M3    </v>
          </cell>
          <cell r="D1204" t="str">
            <v>CR</v>
          </cell>
          <cell r="E1204">
            <v>637.26</v>
          </cell>
        </row>
        <row r="1205">
          <cell r="A1205">
            <v>34872</v>
          </cell>
          <cell r="B1205" t="str">
            <v xml:space="preserve">CONCRETO AUTOADENSAVEL (CAA) CLASSE DE RESISTENCIA C25, ESPALHAMENTO SF2, COM BOMBEAMENTO (DISPONIBILIZACAO DE BOMBA), SEM O LANCAMENTO (NBR 15823)                                                                                                                                                                                                                                                                                                                                                       </v>
          </cell>
          <cell r="C1205" t="str">
            <v xml:space="preserve">M3    </v>
          </cell>
          <cell r="D1205" t="str">
            <v>CR</v>
          </cell>
          <cell r="E1205">
            <v>644.41</v>
          </cell>
        </row>
        <row r="1206">
          <cell r="A1206">
            <v>34491</v>
          </cell>
          <cell r="B1206" t="str">
            <v xml:space="preserve">CONCRETO AUTOADENSAVEL (CAA) CLASSE DE RESISTENCIA C30, ESPALHAMENTO SF2, COM BOMBEAMENTO (DISPONIBILIZACAO DE BOMBA), SEM O LANCAMENTO (NBR 15823)                                                                                                                                                                                                                                                                                                                                                       </v>
          </cell>
          <cell r="C1206" t="str">
            <v xml:space="preserve">M3    </v>
          </cell>
          <cell r="D1206" t="str">
            <v>CR</v>
          </cell>
          <cell r="E1206">
            <v>663.09</v>
          </cell>
        </row>
        <row r="1207">
          <cell r="A1207">
            <v>34770</v>
          </cell>
          <cell r="B1207" t="str">
            <v xml:space="preserve">CONCRETO BETUMINOSO USINADO A QUENTE (CBUQ) PARA PAVIMENTACAO ASFALTICA, PADRAO DNIT, FAIXA C, COM CAP 30/45 - AQUISICAO POSTO USINA                                                                                                                                                                                                                                                                                                                                                                      </v>
          </cell>
          <cell r="C1207" t="str">
            <v xml:space="preserve">T     </v>
          </cell>
          <cell r="D1207" t="str">
            <v>CR</v>
          </cell>
          <cell r="E1207">
            <v>578.72</v>
          </cell>
        </row>
        <row r="1208">
          <cell r="A1208">
            <v>1518</v>
          </cell>
          <cell r="B1208" t="str">
            <v xml:space="preserve">CONCRETO BETUMINOSO USINADO A QUENTE (CBUQ) PARA PAVIMENTACAO ASFALTICA, PADRAO DNIT, FAIXA C, COM CAP 50/70 - AQUISICAO POSTO USINA                                                                                                                                                                                                                                                                                                                                                                      </v>
          </cell>
          <cell r="C1208" t="str">
            <v xml:space="preserve">T     </v>
          </cell>
          <cell r="D1208" t="str">
            <v xml:space="preserve">C </v>
          </cell>
          <cell r="E1208">
            <v>590</v>
          </cell>
        </row>
        <row r="1209">
          <cell r="A1209">
            <v>41965</v>
          </cell>
          <cell r="B1209" t="str">
            <v xml:space="preserve">CONCRETO BETUMINOSO USINADO A QUENTE (CBUQ) PARA PAVIMENTACAO ASFALTICA, PADRAO DNIT, PARA BINDER, COM CAP 50/70 - AQUISICAO POSTO USINA                                                                                                                                                                                                                                                                                                                                                                  </v>
          </cell>
          <cell r="C1209" t="str">
            <v xml:space="preserve">T     </v>
          </cell>
          <cell r="D1209" t="str">
            <v>CR</v>
          </cell>
          <cell r="E1209">
            <v>517.33000000000004</v>
          </cell>
        </row>
        <row r="1210">
          <cell r="A1210">
            <v>1524</v>
          </cell>
          <cell r="B1210" t="str">
            <v xml:space="preserve">CONCRETO USINADO BOMBEAVEL, CLASSE DE RESISTENCIA C20, BRITA 0 E 1, SLUMP = 100 +/- 20 MM, COM BOMBEAMENTO (DISPONIBILIZACAO DE BOMBA), SEM O LANCAMENTO (NBR 8953)                                                                                                                                                                                                                                                                                                                                       </v>
          </cell>
          <cell r="C1210" t="str">
            <v xml:space="preserve">M3    </v>
          </cell>
          <cell r="D1210" t="str">
            <v>CR</v>
          </cell>
          <cell r="E1210">
            <v>588.38</v>
          </cell>
        </row>
        <row r="1211">
          <cell r="A1211">
            <v>34492</v>
          </cell>
          <cell r="B1211" t="str">
            <v xml:space="preserve">CONCRETO USINADO BOMBEAVEL, CLASSE DE RESISTENCIA C20, COM BRITA 0 E 1, SLUMP = 100 +/- 20 MM, EXCLUI SERVICO DE BOMBEAMENTO (NBR 8953)                                                                                                                                                                                                                                                                                                                                                                   </v>
          </cell>
          <cell r="C1211" t="str">
            <v xml:space="preserve">M3    </v>
          </cell>
          <cell r="D1211" t="str">
            <v xml:space="preserve">C </v>
          </cell>
          <cell r="E1211">
            <v>545</v>
          </cell>
        </row>
        <row r="1212">
          <cell r="A1212">
            <v>38404</v>
          </cell>
          <cell r="B1212" t="str">
            <v xml:space="preserve">CONCRETO USINADO BOMBEAVEL, CLASSE DE RESISTENCIA C20, COM BRITA 0 E 1, SLUMP = 130 +/- 20 MM, EXCLUI SERVICO DE BOMBEAMENTO (NBR 8953)                                                                                                                                                                                                                                                                                                                                                                   </v>
          </cell>
          <cell r="C1212" t="str">
            <v xml:space="preserve">M3    </v>
          </cell>
          <cell r="D1212" t="str">
            <v>CR</v>
          </cell>
          <cell r="E1212">
            <v>564.51</v>
          </cell>
        </row>
        <row r="1213">
          <cell r="A1213">
            <v>39849</v>
          </cell>
          <cell r="B1213" t="str">
            <v xml:space="preserve">CONCRETO USINADO BOMBEAVEL, CLASSE DE RESISTENCIA C20, COM BRITA 0 E 1, SLUMP = 190 +/- 20 MM, COM BOMBEAMENTO (DISPONIBILIZACAO DE BOMBA), SEM O LANCAMENTO (NBR 8953)                                                                                                                                                                                                                                                                                                                                   </v>
          </cell>
          <cell r="C1213" t="str">
            <v xml:space="preserve">M3    </v>
          </cell>
          <cell r="D1213" t="str">
            <v>CR</v>
          </cell>
          <cell r="E1213">
            <v>646.92999999999995</v>
          </cell>
        </row>
        <row r="1214">
          <cell r="A1214">
            <v>38464</v>
          </cell>
          <cell r="B1214" t="str">
            <v xml:space="preserve">CONCRETO USINADO BOMBEAVEL, CLASSE DE RESISTENCIA C20, COM BRITA 0, SLUMP = 220 +/- 20 MM, COM BOMBEAMENTO (DISPONIBILIZACAO DE BOMBA), SEM O LANCAMENTO (NBR 8953)                                                                                                                                                                                                                                                                                                                                       </v>
          </cell>
          <cell r="C1214" t="str">
            <v xml:space="preserve">M3    </v>
          </cell>
          <cell r="D1214" t="str">
            <v>CR</v>
          </cell>
          <cell r="E1214">
            <v>656.32</v>
          </cell>
        </row>
        <row r="1215">
          <cell r="A1215">
            <v>1527</v>
          </cell>
          <cell r="B1215" t="str">
            <v xml:space="preserve">CONCRETO USINADO BOMBEAVEL, CLASSE DE RESISTENCIA C25, BRITA 0 E 1, SLUMP = 100 +/- 20 MM, COM BOMBEAMENTO (DISPONIBILIZACAO DE BOMBA), SEM O LANCAMENTO (NBR 8953)                                                                                                                                                                                                                                                                                                                                       </v>
          </cell>
          <cell r="C1215" t="str">
            <v xml:space="preserve">M3    </v>
          </cell>
          <cell r="D1215" t="str">
            <v>CR</v>
          </cell>
          <cell r="E1215">
            <v>607.05999999999995</v>
          </cell>
        </row>
        <row r="1216">
          <cell r="A1216">
            <v>34493</v>
          </cell>
          <cell r="B1216" t="str">
            <v xml:space="preserve">CONCRETO USINADO BOMBEAVEL, CLASSE DE RESISTENCIA C25, COM BRITA 0 E 1, SLUMP = 100 +/- 20 MM, EXCLUI SERVICO DE BOMBEAMENTO (NBR 8953)                                                                                                                                                                                                                                                                                                                                                                   </v>
          </cell>
          <cell r="C1216" t="str">
            <v xml:space="preserve">M3    </v>
          </cell>
          <cell r="D1216" t="str">
            <v>CR</v>
          </cell>
          <cell r="E1216">
            <v>560.36</v>
          </cell>
        </row>
        <row r="1217">
          <cell r="A1217">
            <v>38405</v>
          </cell>
          <cell r="B1217" t="str">
            <v xml:space="preserve">CONCRETO USINADO BOMBEAVEL, CLASSE DE RESISTENCIA C25, COM BRITA 0 E 1, SLUMP = 130 +/- 20 MM, EXCLUI SERVICO DE BOMBEAMENTO (NBR 8953)                                                                                                                                                                                                                                                                                                                                                                   </v>
          </cell>
          <cell r="C1217" t="str">
            <v xml:space="preserve">M3    </v>
          </cell>
          <cell r="D1217" t="str">
            <v>CR</v>
          </cell>
          <cell r="E1217">
            <v>581.91999999999996</v>
          </cell>
        </row>
        <row r="1218">
          <cell r="A1218">
            <v>38408</v>
          </cell>
          <cell r="B1218" t="str">
            <v xml:space="preserve">CONCRETO USINADO BOMBEAVEL, CLASSE DE RESISTENCIA C25, COM BRITA 0 E 1, SLUMP = 190 +/- 20 MM, EXCLUI SERVICO DE BOMBEAMENTO (NBR 8953)                                                                                                                                                                                                                                                                                                                                                                   </v>
          </cell>
          <cell r="C1218" t="str">
            <v xml:space="preserve">M3    </v>
          </cell>
          <cell r="D1218" t="str">
            <v>CR</v>
          </cell>
          <cell r="E1218">
            <v>644.13</v>
          </cell>
        </row>
        <row r="1219">
          <cell r="A1219">
            <v>1525</v>
          </cell>
          <cell r="B1219" t="str">
            <v xml:space="preserve">CONCRETO USINADO BOMBEAVEL, CLASSE DE RESISTENCIA C30, BRITA 0 E 1, SLUMP = 100 +/- 20 MM, COM BOMBEAMENTO (DISPONIBILIZACAO DE BOMBA), SEM O LANCAMENTO (NBR 8953)                                                                                                                                                                                                                                                                                                                                       </v>
          </cell>
          <cell r="C1219" t="str">
            <v xml:space="preserve">M3    </v>
          </cell>
          <cell r="D1219" t="str">
            <v>CR</v>
          </cell>
          <cell r="E1219">
            <v>625.73</v>
          </cell>
        </row>
        <row r="1220">
          <cell r="A1220">
            <v>34494</v>
          </cell>
          <cell r="B1220" t="str">
            <v xml:space="preserve">CONCRETO USINADO BOMBEAVEL, CLASSE DE RESISTENCIA C30, COM BRITA 0 E 1, SLUMP = 100 +/- 20 MM, EXCLUI SERVICO DE BOMBEAMENTO (NBR 8953)                                                                                                                                                                                                                                                                                                                                                                   </v>
          </cell>
          <cell r="C1220" t="str">
            <v xml:space="preserve">M3    </v>
          </cell>
          <cell r="D1220" t="str">
            <v>CR</v>
          </cell>
          <cell r="E1220">
            <v>579.04</v>
          </cell>
        </row>
        <row r="1221">
          <cell r="A1221">
            <v>38406</v>
          </cell>
          <cell r="B1221" t="str">
            <v xml:space="preserve">CONCRETO USINADO BOMBEAVEL, CLASSE DE RESISTENCIA C30, COM BRITA 0 E 1, SLUMP = 130 +/- 20 MM, EXCLUI SERVICO DE BOMBEAMENTO (NBR 8953)                                                                                                                                                                                                                                                                                                                                                                   </v>
          </cell>
          <cell r="C1221" t="str">
            <v xml:space="preserve">M3    </v>
          </cell>
          <cell r="D1221" t="str">
            <v>CR</v>
          </cell>
          <cell r="E1221">
            <v>614.47</v>
          </cell>
        </row>
        <row r="1222">
          <cell r="A1222">
            <v>38409</v>
          </cell>
          <cell r="B1222" t="str">
            <v xml:space="preserve">CONCRETO USINADO BOMBEAVEL, CLASSE DE RESISTENCIA C30, COM BRITA 0 E 1, SLUMP = 190 +/- 20 MM, EXCLUI SERVICO DE BOMBEAMENTO (NBR 8953)                                                                                                                                                                                                                                                                                                                                                                   </v>
          </cell>
          <cell r="C1222" t="str">
            <v xml:space="preserve">M3    </v>
          </cell>
          <cell r="D1222" t="str">
            <v>CR</v>
          </cell>
          <cell r="E1222">
            <v>648.52</v>
          </cell>
        </row>
        <row r="1223">
          <cell r="A1223">
            <v>43360</v>
          </cell>
          <cell r="B1223" t="str">
            <v xml:space="preserve">CONCRETO USINADO BOMBEAVEL, CLASSE DE RESISTENCIA C30, COM BRITA 0 E 1, SLUMP = 220 +/- 30 MM, EXCLUI SERVICO DE BOMBEAMENTO (NBR 8953)                                                                                                                                                                                                                                                                                                                                                                   </v>
          </cell>
          <cell r="C1223" t="str">
            <v xml:space="preserve">M3    </v>
          </cell>
          <cell r="D1223" t="str">
            <v>CR</v>
          </cell>
          <cell r="E1223">
            <v>676.22</v>
          </cell>
        </row>
        <row r="1224">
          <cell r="A1224">
            <v>11145</v>
          </cell>
          <cell r="B1224" t="str">
            <v xml:space="preserve">CONCRETO USINADO BOMBEAVEL, CLASSE DE RESISTENCIA C35, BRITA 0 E 1, SLUMP = 100 +/- 20 MM, COM BOMBEAMENTO (DISPONIBILIZACAO DE BOMBA), SEM O LANCAMENTO (NBR 8953)                                                                                                                                                                                                                                                                                                                                       </v>
          </cell>
          <cell r="C1224" t="str">
            <v xml:space="preserve">M3    </v>
          </cell>
          <cell r="D1224" t="str">
            <v>CR</v>
          </cell>
          <cell r="E1224">
            <v>644.41</v>
          </cell>
        </row>
        <row r="1225">
          <cell r="A1225">
            <v>34495</v>
          </cell>
          <cell r="B1225" t="str">
            <v xml:space="preserve">CONCRETO USINADO BOMBEAVEL, CLASSE DE RESISTENCIA C35, COM BRITA 0 E 1, SLUMP = 100 +/- 20 MM, EXCLUI SERVICO DE BOMBEAMENTO (NBR 8953)                                                                                                                                                                                                                                                                                                                                                                   </v>
          </cell>
          <cell r="C1225" t="str">
            <v xml:space="preserve">M3    </v>
          </cell>
          <cell r="D1225" t="str">
            <v>CR</v>
          </cell>
          <cell r="E1225">
            <v>597.71</v>
          </cell>
        </row>
        <row r="1226">
          <cell r="A1226">
            <v>34479</v>
          </cell>
          <cell r="B1226" t="str">
            <v xml:space="preserve">CONCRETO USINADO BOMBEAVEL, CLASSE DE RESISTENCIA C40, BRITA 0 E 1, SLUMP = 100 +/- 20 MM, COM BOMBEAMENTO (DISPONIBILIZACAO DE BOMBA), SEM O LANCAMENTO (NBR 8953)                                                                                                                                                                                                                                                                                                                                       </v>
          </cell>
          <cell r="C1226" t="str">
            <v xml:space="preserve">M3    </v>
          </cell>
          <cell r="D1226" t="str">
            <v>CR</v>
          </cell>
          <cell r="E1226">
            <v>663.09</v>
          </cell>
        </row>
        <row r="1227">
          <cell r="A1227">
            <v>34496</v>
          </cell>
          <cell r="B1227" t="str">
            <v xml:space="preserve">CONCRETO USINADO BOMBEAVEL, CLASSE DE RESISTENCIA C40, COM BRITA 0 E 1, SLUMP = 100 +/- 20 MM, EXCLUI SERVICO DE BOMBEAMENTO (NBR 8953)                                                                                                                                                                                                                                                                                                                                                                   </v>
          </cell>
          <cell r="C1227" t="str">
            <v xml:space="preserve">M3    </v>
          </cell>
          <cell r="D1227" t="str">
            <v>CR</v>
          </cell>
          <cell r="E1227">
            <v>623.52</v>
          </cell>
        </row>
        <row r="1228">
          <cell r="A1228">
            <v>34481</v>
          </cell>
          <cell r="B1228" t="str">
            <v xml:space="preserve">CONCRETO USINADO BOMBEAVEL, CLASSE DE RESISTENCIA C45, BRITA 0 E 1, SLUMP = 100 +/- 20 MM, COM BOMBEAMENTO (DISPONIBILIZACAO DE BOMBA), SEM O LANCAMENTO (NBR 8953)                                                                                                                                                                                                                                                                                                                                       </v>
          </cell>
          <cell r="C1228" t="str">
            <v xml:space="preserve">M3    </v>
          </cell>
          <cell r="D1228" t="str">
            <v>CR</v>
          </cell>
          <cell r="E1228">
            <v>692.85</v>
          </cell>
        </row>
        <row r="1229">
          <cell r="A1229">
            <v>34483</v>
          </cell>
          <cell r="B1229" t="str">
            <v xml:space="preserve">CONCRETO USINADO BOMBEAVEL, CLASSE DE RESISTENCIA C50, BRITA 0 E 1, SLUMP = 100 +/- 20 MM, COM BOMBEAMENTO (DISPONIBILIZACAO DE BOMBA), SEM O LANCAMENTO (NBR 8953)                                                                                                                                                                                                                                                                                                                                       </v>
          </cell>
          <cell r="C1229" t="str">
            <v xml:space="preserve">M3    </v>
          </cell>
          <cell r="D1229" t="str">
            <v>CR</v>
          </cell>
          <cell r="E1229">
            <v>740.26</v>
          </cell>
        </row>
        <row r="1230">
          <cell r="A1230">
            <v>34485</v>
          </cell>
          <cell r="B1230" t="str">
            <v xml:space="preserve">CONCRETO USINADO BOMBEAVEL, CLASSE DE RESISTENCIA C60, COM BRITA 0 E 1, SLUMP = 100 +/- 20 MM, COM BOMBEAMENTO (DISPONIBILIZACAO DE BOMBA), SEM O LANCAMENTO (NBR 8953)                                                                                                                                                                                                                                                                                                                                   </v>
          </cell>
          <cell r="C1230" t="str">
            <v xml:space="preserve">M3    </v>
          </cell>
          <cell r="D1230" t="str">
            <v>CR</v>
          </cell>
          <cell r="E1230">
            <v>791.63</v>
          </cell>
        </row>
        <row r="1231">
          <cell r="A1231">
            <v>14041</v>
          </cell>
          <cell r="B1231" t="str">
            <v xml:space="preserve">CONCRETO USINADO CONVENCIONAL (NAO BOMBEAVEL) CLASSE DE RESISTENCIA C10, COM BRITA 1 E 2, SLUMP = 80 MM +/- 10 MM (NBR 8953)                                                                                                                                                                                                                                                                                                                                                                              </v>
          </cell>
          <cell r="C1231" t="str">
            <v xml:space="preserve">M3    </v>
          </cell>
          <cell r="D1231" t="str">
            <v>CR</v>
          </cell>
          <cell r="E1231">
            <v>514.59</v>
          </cell>
        </row>
        <row r="1232">
          <cell r="A1232">
            <v>1523</v>
          </cell>
          <cell r="B1232" t="str">
            <v xml:space="preserve">CONCRETO USINADO CONVENCIONAL (NAO BOMBEAVEL) CLASSE DE RESISTENCIA C15, COM BRITA 1 E 2, SLUMP = 80 MM +/- 10 MM (NBR 8953)                                                                                                                                                                                                                                                                                                                                                                              </v>
          </cell>
          <cell r="C1232" t="str">
            <v xml:space="preserve">M3    </v>
          </cell>
          <cell r="D1232" t="str">
            <v>CR</v>
          </cell>
          <cell r="E1232">
            <v>523</v>
          </cell>
        </row>
        <row r="1233">
          <cell r="A1233">
            <v>14052</v>
          </cell>
          <cell r="B1233" t="str">
            <v xml:space="preserve">CONDULETE DE ALUMINIO TIPO B, PARA ELETRODUTO ROSCAVEL DE 1/2", COM TAMPA CEGA                                                                                                                                                                                                                                                                                                                                                                                                                            </v>
          </cell>
          <cell r="C1233" t="str">
            <v xml:space="preserve">UN    </v>
          </cell>
          <cell r="D1233" t="str">
            <v>CR</v>
          </cell>
          <cell r="E1233">
            <v>11.47</v>
          </cell>
        </row>
        <row r="1234">
          <cell r="A1234">
            <v>14054</v>
          </cell>
          <cell r="B1234" t="str">
            <v xml:space="preserve">CONDULETE DE ALUMINIO TIPO B, PARA ELETRODUTO ROSCAVEL DE 1", COM TAMPA CEGA                                                                                                                                                                                                                                                                                                                                                                                                                              </v>
          </cell>
          <cell r="C1234" t="str">
            <v xml:space="preserve">UN    </v>
          </cell>
          <cell r="D1234" t="str">
            <v>CR</v>
          </cell>
          <cell r="E1234">
            <v>14.91</v>
          </cell>
        </row>
        <row r="1235">
          <cell r="A1235">
            <v>14053</v>
          </cell>
          <cell r="B1235" t="str">
            <v xml:space="preserve">CONDULETE DE ALUMINIO TIPO B, PARA ELETRODUTO ROSCAVEL DE 3/4", COM TAMPA CEGA                                                                                                                                                                                                                                                                                                                                                                                                                            </v>
          </cell>
          <cell r="C1235" t="str">
            <v xml:space="preserve">UN    </v>
          </cell>
          <cell r="D1235" t="str">
            <v>CR</v>
          </cell>
          <cell r="E1235">
            <v>11.64</v>
          </cell>
        </row>
        <row r="1236">
          <cell r="A1236">
            <v>2558</v>
          </cell>
          <cell r="B1236" t="str">
            <v xml:space="preserve">CONDULETE DE ALUMINIO TIPO C, PARA ELETRODUTO ROSCAVEL DE 1/2", COM TAMPA CEGA                                                                                                                                                                                                                                                                                                                                                                                                                            </v>
          </cell>
          <cell r="C1236" t="str">
            <v xml:space="preserve">UN    </v>
          </cell>
          <cell r="D1236" t="str">
            <v>CR</v>
          </cell>
          <cell r="E1236">
            <v>8.76</v>
          </cell>
        </row>
        <row r="1237">
          <cell r="A1237">
            <v>2560</v>
          </cell>
          <cell r="B1237" t="str">
            <v xml:space="preserve">CONDULETE DE ALUMINIO TIPO C, PARA ELETRODUTO ROSCAVEL DE 1", COM TAMPA CEGA                                                                                                                                                                                                                                                                                                                                                                                                                              </v>
          </cell>
          <cell r="C1237" t="str">
            <v xml:space="preserve">UN    </v>
          </cell>
          <cell r="D1237" t="str">
            <v>CR</v>
          </cell>
          <cell r="E1237">
            <v>15.43</v>
          </cell>
        </row>
        <row r="1238">
          <cell r="A1238">
            <v>2559</v>
          </cell>
          <cell r="B1238" t="str">
            <v xml:space="preserve">CONDULETE DE ALUMINIO TIPO C, PARA ELETRODUTO ROSCAVEL DE 3/4", COM TAMPA CEGA                                                                                                                                                                                                                                                                                                                                                                                                                            </v>
          </cell>
          <cell r="C1238" t="str">
            <v xml:space="preserve">UN    </v>
          </cell>
          <cell r="D1238" t="str">
            <v xml:space="preserve">C </v>
          </cell>
          <cell r="E1238">
            <v>12.34</v>
          </cell>
        </row>
        <row r="1239">
          <cell r="A1239">
            <v>2592</v>
          </cell>
          <cell r="B1239" t="str">
            <v xml:space="preserve">CONDULETE DE ALUMINIO TIPO C, PARA ELETRODUTO ROSCAVEL DE 4", COM TAMPA CEGA                                                                                                                                                                                                                                                                                                                                                                                                                              </v>
          </cell>
          <cell r="C1239" t="str">
            <v xml:space="preserve">UN    </v>
          </cell>
          <cell r="D1239" t="str">
            <v>CR</v>
          </cell>
          <cell r="E1239">
            <v>204.57</v>
          </cell>
        </row>
        <row r="1240">
          <cell r="A1240">
            <v>2566</v>
          </cell>
          <cell r="B1240" t="str">
            <v xml:space="preserve">CONDULETE DE ALUMINIO TIPO E, PARA ELETRODUTO ROSCAVEL DE 1  1/4", COM TAMPA CEGA                                                                                                                                                                                                                                                                                                                                                                                                                         </v>
          </cell>
          <cell r="C1240" t="str">
            <v xml:space="preserve">UN    </v>
          </cell>
          <cell r="D1240" t="str">
            <v>CR</v>
          </cell>
          <cell r="E1240">
            <v>20.58</v>
          </cell>
        </row>
        <row r="1241">
          <cell r="A1241">
            <v>2589</v>
          </cell>
          <cell r="B1241" t="str">
            <v xml:space="preserve">CONDULETE DE ALUMINIO TIPO E, PARA ELETRODUTO ROSCAVEL DE 1 1/2", COM TAMPA CEGA                                                                                                                                                                                                                                                                                                                                                                                                                          </v>
          </cell>
          <cell r="C1241" t="str">
            <v xml:space="preserve">UN    </v>
          </cell>
          <cell r="D1241" t="str">
            <v>CR</v>
          </cell>
          <cell r="E1241">
            <v>27.36</v>
          </cell>
        </row>
        <row r="1242">
          <cell r="A1242">
            <v>2591</v>
          </cell>
          <cell r="B1242" t="str">
            <v xml:space="preserve">CONDULETE DE ALUMINIO TIPO E, PARA ELETRODUTO ROSCAVEL DE 1/2", COM TAMPA CEGA                                                                                                                                                                                                                                                                                                                                                                                                                            </v>
          </cell>
          <cell r="C1242" t="str">
            <v xml:space="preserve">UN    </v>
          </cell>
          <cell r="D1242" t="str">
            <v>CR</v>
          </cell>
          <cell r="E1242">
            <v>9.98</v>
          </cell>
        </row>
        <row r="1243">
          <cell r="A1243">
            <v>2590</v>
          </cell>
          <cell r="B1243" t="str">
            <v xml:space="preserve">CONDULETE DE ALUMINIO TIPO E, PARA ELETRODUTO ROSCAVEL DE 1", COM TAMPA CEGA                                                                                                                                                                                                                                                                                                                                                                                                                              </v>
          </cell>
          <cell r="C1243" t="str">
            <v xml:space="preserve">UN    </v>
          </cell>
          <cell r="D1243" t="str">
            <v>CR</v>
          </cell>
          <cell r="E1243">
            <v>16.79</v>
          </cell>
        </row>
        <row r="1244">
          <cell r="A1244">
            <v>2567</v>
          </cell>
          <cell r="B1244" t="str">
            <v xml:space="preserve">CONDULETE DE ALUMINIO TIPO E, PARA ELETRODUTO ROSCAVEL DE 2", COM TAMPA CEGA                                                                                                                                                                                                                                                                                                                                                                                                                              </v>
          </cell>
          <cell r="C1244" t="str">
            <v xml:space="preserve">UN    </v>
          </cell>
          <cell r="D1244" t="str">
            <v>CR</v>
          </cell>
          <cell r="E1244">
            <v>40.130000000000003</v>
          </cell>
        </row>
        <row r="1245">
          <cell r="A1245">
            <v>2565</v>
          </cell>
          <cell r="B1245" t="str">
            <v xml:space="preserve">CONDULETE DE ALUMINIO TIPO E, PARA ELETRODUTO ROSCAVEL DE 3/4", COM TAMPA CEGA                                                                                                                                                                                                                                                                                                                                                                                                                            </v>
          </cell>
          <cell r="C1245" t="str">
            <v xml:space="preserve">UN    </v>
          </cell>
          <cell r="D1245" t="str">
            <v>CR</v>
          </cell>
          <cell r="E1245">
            <v>10</v>
          </cell>
        </row>
        <row r="1246">
          <cell r="A1246">
            <v>2568</v>
          </cell>
          <cell r="B1246" t="str">
            <v xml:space="preserve">CONDULETE DE ALUMINIO TIPO E, PARA ELETRODUTO ROSCAVEL DE 3", COM TAMPA CEGA                                                                                                                                                                                                                                                                                                                                                                                                                              </v>
          </cell>
          <cell r="C1246" t="str">
            <v xml:space="preserve">UN    </v>
          </cell>
          <cell r="D1246" t="str">
            <v>CR</v>
          </cell>
          <cell r="E1246">
            <v>111.45</v>
          </cell>
        </row>
        <row r="1247">
          <cell r="A1247">
            <v>2594</v>
          </cell>
          <cell r="B1247" t="str">
            <v xml:space="preserve">CONDULETE DE ALUMINIO TIPO E, PARA ELETRODUTO ROSCAVEL DE 4", COM TAMPA CEGA                                                                                                                                                                                                                                                                                                                                                                                                                              </v>
          </cell>
          <cell r="C1247" t="str">
            <v xml:space="preserve">UN    </v>
          </cell>
          <cell r="D1247" t="str">
            <v>CR</v>
          </cell>
          <cell r="E1247">
            <v>185.68</v>
          </cell>
        </row>
        <row r="1248">
          <cell r="A1248">
            <v>2587</v>
          </cell>
          <cell r="B1248" t="str">
            <v xml:space="preserve">CONDULETE DE ALUMINIO TIPO LR, PARA ELETRODUTO ROSCAVEL DE 1 1/2", COM TAMPA CEGA                                                                                                                                                                                                                                                                                                                                                                                                                         </v>
          </cell>
          <cell r="C1248" t="str">
            <v xml:space="preserve">UN    </v>
          </cell>
          <cell r="D1248" t="str">
            <v>CR</v>
          </cell>
          <cell r="E1248">
            <v>31.64</v>
          </cell>
        </row>
        <row r="1249">
          <cell r="A1249">
            <v>2588</v>
          </cell>
          <cell r="B1249" t="str">
            <v xml:space="preserve">CONDULETE DE ALUMINIO TIPO LR, PARA ELETRODUTO ROSCAVEL DE 1 1/4", COM TAMPA CEGA                                                                                                                                                                                                                                                                                                                                                                                                                         </v>
          </cell>
          <cell r="C1249" t="str">
            <v xml:space="preserve">UN    </v>
          </cell>
          <cell r="D1249" t="str">
            <v>CR</v>
          </cell>
          <cell r="E1249">
            <v>25.13</v>
          </cell>
        </row>
        <row r="1250">
          <cell r="A1250">
            <v>2569</v>
          </cell>
          <cell r="B1250" t="str">
            <v xml:space="preserve">CONDULETE DE ALUMINIO TIPO LR, PARA ELETRODUTO ROSCAVEL DE 1/2", COM TAMPA CEGA                                                                                                                                                                                                                                                                                                                                                                                                                           </v>
          </cell>
          <cell r="C1250" t="str">
            <v xml:space="preserve">UN    </v>
          </cell>
          <cell r="D1250" t="str">
            <v>CR</v>
          </cell>
          <cell r="E1250">
            <v>9.68</v>
          </cell>
        </row>
        <row r="1251">
          <cell r="A1251">
            <v>2570</v>
          </cell>
          <cell r="B1251" t="str">
            <v xml:space="preserve">CONDULETE DE ALUMINIO TIPO LR, PARA ELETRODUTO ROSCAVEL DE 1", COM TAMPA CEGA                                                                                                                                                                                                                                                                                                                                                                                                                             </v>
          </cell>
          <cell r="C1251" t="str">
            <v xml:space="preserve">UN    </v>
          </cell>
          <cell r="D1251" t="str">
            <v>CR</v>
          </cell>
          <cell r="E1251">
            <v>16.23</v>
          </cell>
        </row>
        <row r="1252">
          <cell r="A1252">
            <v>2571</v>
          </cell>
          <cell r="B1252" t="str">
            <v xml:space="preserve">CONDULETE DE ALUMINIO TIPO LR, PARA ELETRODUTO ROSCAVEL DE 2", COM TAMPA CEGA                                                                                                                                                                                                                                                                                                                                                                                                                             </v>
          </cell>
          <cell r="C1252" t="str">
            <v xml:space="preserve">UN    </v>
          </cell>
          <cell r="D1252" t="str">
            <v>CR</v>
          </cell>
          <cell r="E1252">
            <v>48.19</v>
          </cell>
        </row>
        <row r="1253">
          <cell r="A1253">
            <v>2593</v>
          </cell>
          <cell r="B1253" t="str">
            <v xml:space="preserve">CONDULETE DE ALUMINIO TIPO LR, PARA ELETRODUTO ROSCAVEL DE 3/4", COM TAMPA CEGA                                                                                                                                                                                                                                                                                                                                                                                                                           </v>
          </cell>
          <cell r="C1253" t="str">
            <v xml:space="preserve">UN    </v>
          </cell>
          <cell r="D1253" t="str">
            <v>CR</v>
          </cell>
          <cell r="E1253">
            <v>10.32</v>
          </cell>
        </row>
        <row r="1254">
          <cell r="A1254">
            <v>2572</v>
          </cell>
          <cell r="B1254" t="str">
            <v xml:space="preserve">CONDULETE DE ALUMINIO TIPO LR, PARA ELETRODUTO ROSCAVEL DE 3", COM TAMPA CEGA                                                                                                                                                                                                                                                                                                                                                                                                                             </v>
          </cell>
          <cell r="C1254" t="str">
            <v xml:space="preserve">UN    </v>
          </cell>
          <cell r="D1254" t="str">
            <v>CR</v>
          </cell>
          <cell r="E1254">
            <v>142.53</v>
          </cell>
        </row>
        <row r="1255">
          <cell r="A1255">
            <v>2595</v>
          </cell>
          <cell r="B1255" t="str">
            <v xml:space="preserve">CONDULETE DE ALUMINIO TIPO LR, PARA ELETRODUTO ROSCAVEL DE 4", COM TAMPA CEGA                                                                                                                                                                                                                                                                                                                                                                                                                             </v>
          </cell>
          <cell r="C1255" t="str">
            <v xml:space="preserve">UN    </v>
          </cell>
          <cell r="D1255" t="str">
            <v>CR</v>
          </cell>
          <cell r="E1255">
            <v>222.37</v>
          </cell>
        </row>
        <row r="1256">
          <cell r="A1256">
            <v>2576</v>
          </cell>
          <cell r="B1256" t="str">
            <v xml:space="preserve">CONDULETE DE ALUMINIO TIPO T, PARA ELETRODUTO ROSCAVEL DE 1 1/2", COM TAMPA CEGA                                                                                                                                                                                                                                                                                                                                                                                                                          </v>
          </cell>
          <cell r="C1256" t="str">
            <v xml:space="preserve">UN    </v>
          </cell>
          <cell r="D1256" t="str">
            <v>CR</v>
          </cell>
          <cell r="E1256">
            <v>37.909999999999997</v>
          </cell>
        </row>
        <row r="1257">
          <cell r="A1257">
            <v>2575</v>
          </cell>
          <cell r="B1257" t="str">
            <v xml:space="preserve">CONDULETE DE ALUMINIO TIPO T, PARA ELETRODUTO ROSCAVEL DE 1 1/4", COM TAMPA CEGA                                                                                                                                                                                                                                                                                                                                                                                                                          </v>
          </cell>
          <cell r="C1257" t="str">
            <v xml:space="preserve">UN    </v>
          </cell>
          <cell r="D1257" t="str">
            <v>CR</v>
          </cell>
          <cell r="E1257">
            <v>28.5</v>
          </cell>
        </row>
        <row r="1258">
          <cell r="A1258">
            <v>2573</v>
          </cell>
          <cell r="B1258" t="str">
            <v xml:space="preserve">CONDULETE DE ALUMINIO TIPO T, PARA ELETRODUTO ROSCAVEL DE 1/2", COM TAMPA CEGA                                                                                                                                                                                                                                                                                                                                                                                                                            </v>
          </cell>
          <cell r="C1258" t="str">
            <v xml:space="preserve">UN    </v>
          </cell>
          <cell r="D1258" t="str">
            <v>CR</v>
          </cell>
          <cell r="E1258">
            <v>11.83</v>
          </cell>
        </row>
        <row r="1259">
          <cell r="A1259">
            <v>2586</v>
          </cell>
          <cell r="B1259" t="str">
            <v xml:space="preserve">CONDULETE DE ALUMINIO TIPO T, PARA ELETRODUTO ROSCAVEL DE 1", COM TAMPA CEGA                                                                                                                                                                                                                                                                                                                                                                                                                              </v>
          </cell>
          <cell r="C1259" t="str">
            <v xml:space="preserve">UN    </v>
          </cell>
          <cell r="D1259" t="str">
            <v>CR</v>
          </cell>
          <cell r="E1259">
            <v>19.18</v>
          </cell>
        </row>
        <row r="1260">
          <cell r="A1260">
            <v>2577</v>
          </cell>
          <cell r="B1260" t="str">
            <v xml:space="preserve">CONDULETE DE ALUMINIO TIPO T, PARA ELETRODUTO ROSCAVEL DE 2", COM TAMPA CEGA                                                                                                                                                                                                                                                                                                                                                                                                                              </v>
          </cell>
          <cell r="C1260" t="str">
            <v xml:space="preserve">UN    </v>
          </cell>
          <cell r="D1260" t="str">
            <v>CR</v>
          </cell>
          <cell r="E1260">
            <v>51.37</v>
          </cell>
        </row>
        <row r="1261">
          <cell r="A1261">
            <v>2574</v>
          </cell>
          <cell r="B1261" t="str">
            <v xml:space="preserve">CONDULETE DE ALUMINIO TIPO T, PARA ELETRODUTO ROSCAVEL DE 3/4", COM TAMPA CEGA                                                                                                                                                                                                                                                                                                                                                                                                                            </v>
          </cell>
          <cell r="C1261" t="str">
            <v xml:space="preserve">UN    </v>
          </cell>
          <cell r="D1261" t="str">
            <v>CR</v>
          </cell>
          <cell r="E1261">
            <v>11.91</v>
          </cell>
        </row>
        <row r="1262">
          <cell r="A1262">
            <v>2578</v>
          </cell>
          <cell r="B1262" t="str">
            <v xml:space="preserve">CONDULETE DE ALUMINIO TIPO T, PARA ELETRODUTO ROSCAVEL DE 3", COM TAMPA CEGA                                                                                                                                                                                                                                                                                                                                                                                                                              </v>
          </cell>
          <cell r="C1262" t="str">
            <v xml:space="preserve">UN    </v>
          </cell>
          <cell r="D1262" t="str">
            <v>CR</v>
          </cell>
          <cell r="E1262">
            <v>160.37</v>
          </cell>
        </row>
        <row r="1263">
          <cell r="A1263">
            <v>2585</v>
          </cell>
          <cell r="B1263" t="str">
            <v xml:space="preserve">CONDULETE DE ALUMINIO TIPO T, PARA ELETRODUTO ROSCAVEL DE 4", COM TAMPA CEGA                                                                                                                                                                                                                                                                                                                                                                                                                              </v>
          </cell>
          <cell r="C1263" t="str">
            <v xml:space="preserve">UN    </v>
          </cell>
          <cell r="D1263" t="str">
            <v>CR</v>
          </cell>
          <cell r="E1263">
            <v>220.07</v>
          </cell>
        </row>
        <row r="1264">
          <cell r="A1264">
            <v>12008</v>
          </cell>
          <cell r="B1264" t="str">
            <v xml:space="preserve">CONDULETE DE ALUMINIO TIPO TB, PARA ELETRODUTO ROSCAVEL DE 3", COM TAMPA CEGA                                                                                                                                                                                                                                                                                                                                                                                                                             </v>
          </cell>
          <cell r="C1264" t="str">
            <v xml:space="preserve">UN    </v>
          </cell>
          <cell r="D1264" t="str">
            <v>CR</v>
          </cell>
          <cell r="E1264">
            <v>118.07</v>
          </cell>
        </row>
        <row r="1265">
          <cell r="A1265">
            <v>2582</v>
          </cell>
          <cell r="B1265" t="str">
            <v xml:space="preserve">CONDULETE DE ALUMINIO TIPO X, PARA ELETRODUTO ROSCAVEL DE 1 1/2", COM TAMPA CEGA                                                                                                                                                                                                                                                                                                                                                                                                                          </v>
          </cell>
          <cell r="C1265" t="str">
            <v xml:space="preserve">UN    </v>
          </cell>
          <cell r="D1265" t="str">
            <v>CR</v>
          </cell>
          <cell r="E1265">
            <v>35.159999999999997</v>
          </cell>
        </row>
        <row r="1266">
          <cell r="A1266">
            <v>2597</v>
          </cell>
          <cell r="B1266" t="str">
            <v xml:space="preserve">CONDULETE DE ALUMINIO TIPO X, PARA ELETRODUTO ROSCAVEL DE 1 1/4", COM TAMPA CEGA                                                                                                                                                                                                                                                                                                                                                                                                                          </v>
          </cell>
          <cell r="C1266" t="str">
            <v xml:space="preserve">UN    </v>
          </cell>
          <cell r="D1266" t="str">
            <v>CR</v>
          </cell>
          <cell r="E1266">
            <v>30.13</v>
          </cell>
        </row>
        <row r="1267">
          <cell r="A1267">
            <v>2579</v>
          </cell>
          <cell r="B1267" t="str">
            <v xml:space="preserve">CONDULETE DE ALUMINIO TIPO X, PARA ELETRODUTO ROSCAVEL DE 1/2", COM TAMPA CEGA                                                                                                                                                                                                                                                                                                                                                                                                                            </v>
          </cell>
          <cell r="C1267" t="str">
            <v xml:space="preserve">UN    </v>
          </cell>
          <cell r="D1267" t="str">
            <v>CR</v>
          </cell>
          <cell r="E1267">
            <v>14.35</v>
          </cell>
        </row>
        <row r="1268">
          <cell r="A1268">
            <v>2581</v>
          </cell>
          <cell r="B1268" t="str">
            <v xml:space="preserve">CONDULETE DE ALUMINIO TIPO X, PARA ELETRODUTO ROSCAVEL DE 1", COM TAMPA CEGA                                                                                                                                                                                                                                                                                                                                                                                                                              </v>
          </cell>
          <cell r="C1268" t="str">
            <v xml:space="preserve">UN    </v>
          </cell>
          <cell r="D1268" t="str">
            <v>CR</v>
          </cell>
          <cell r="E1268">
            <v>18.36</v>
          </cell>
        </row>
        <row r="1269">
          <cell r="A1269">
            <v>2596</v>
          </cell>
          <cell r="B1269" t="str">
            <v xml:space="preserve">CONDULETE DE ALUMINIO TIPO X, PARA ELETRODUTO ROSCAVEL DE 2", COM TAMPA CEGA                                                                                                                                                                                                                                                                                                                                                                                                                              </v>
          </cell>
          <cell r="C1269" t="str">
            <v xml:space="preserve">UN    </v>
          </cell>
          <cell r="D1269" t="str">
            <v>CR</v>
          </cell>
          <cell r="E1269">
            <v>54.29</v>
          </cell>
        </row>
        <row r="1270">
          <cell r="A1270">
            <v>2580</v>
          </cell>
          <cell r="B1270" t="str">
            <v xml:space="preserve">CONDULETE DE ALUMINIO TIPO X, PARA ELETRODUTO ROSCAVEL DE 3/4", COM TAMPA CEGA                                                                                                                                                                                                                                                                                                                                                                                                                            </v>
          </cell>
          <cell r="C1270" t="str">
            <v xml:space="preserve">UN    </v>
          </cell>
          <cell r="D1270" t="str">
            <v>CR</v>
          </cell>
          <cell r="E1270">
            <v>15.72</v>
          </cell>
        </row>
        <row r="1271">
          <cell r="A1271">
            <v>2583</v>
          </cell>
          <cell r="B1271" t="str">
            <v xml:space="preserve">CONDULETE DE ALUMINIO TIPO X, PARA ELETRODUTO ROSCAVEL DE 3", COM TAMPA CEGA                                                                                                                                                                                                                                                                                                                                                                                                                              </v>
          </cell>
          <cell r="C1271" t="str">
            <v xml:space="preserve">UN    </v>
          </cell>
          <cell r="D1271" t="str">
            <v>CR</v>
          </cell>
          <cell r="E1271">
            <v>132.06</v>
          </cell>
        </row>
        <row r="1272">
          <cell r="A1272">
            <v>2584</v>
          </cell>
          <cell r="B1272" t="str">
            <v xml:space="preserve">CONDULETE DE ALUMINIO TIPO X, PARA ELETRODUTO ROSCAVEL DE 4", COM TAMPA CEGA                                                                                                                                                                                                                                                                                                                                                                                                                              </v>
          </cell>
          <cell r="C1272" t="str">
            <v xml:space="preserve">UN    </v>
          </cell>
          <cell r="D1272" t="str">
            <v>CR</v>
          </cell>
          <cell r="E1272">
            <v>219.84</v>
          </cell>
        </row>
        <row r="1273">
          <cell r="A1273">
            <v>12010</v>
          </cell>
          <cell r="B1273" t="str">
            <v xml:space="preserve">CONDULETE EM PVC, TIPO "B", SEM TAMPA, DE 1/2" OU 3/4"                                                                                                                                                                                                                                                                                                                                                                                                                                                    </v>
          </cell>
          <cell r="C1273" t="str">
            <v xml:space="preserve">UN    </v>
          </cell>
          <cell r="D1273" t="str">
            <v>CR</v>
          </cell>
          <cell r="E1273">
            <v>10.1</v>
          </cell>
        </row>
        <row r="1274">
          <cell r="A1274">
            <v>39329</v>
          </cell>
          <cell r="B1274" t="str">
            <v xml:space="preserve">CONDULETE EM PVC, TIPO "B", SEM TAMPA, DE 1"                                                                                                                                                                                                                                                                                                                                                                                                                                                              </v>
          </cell>
          <cell r="C1274" t="str">
            <v xml:space="preserve">UN    </v>
          </cell>
          <cell r="D1274" t="str">
            <v>CR</v>
          </cell>
          <cell r="E1274">
            <v>10.56</v>
          </cell>
        </row>
        <row r="1275">
          <cell r="A1275">
            <v>39330</v>
          </cell>
          <cell r="B1275" t="str">
            <v xml:space="preserve">CONDULETE EM PVC, TIPO "C", SEM TAMPA, DE 1/2"                                                                                                                                                                                                                                                                                                                                                                                                                                                            </v>
          </cell>
          <cell r="C1275" t="str">
            <v xml:space="preserve">UN    </v>
          </cell>
          <cell r="D1275" t="str">
            <v>CR</v>
          </cell>
          <cell r="E1275">
            <v>11.11</v>
          </cell>
        </row>
        <row r="1276">
          <cell r="A1276">
            <v>39332</v>
          </cell>
          <cell r="B1276" t="str">
            <v xml:space="preserve">CONDULETE EM PVC, TIPO "C", SEM TAMPA, DE 1"                                                                                                                                                                                                                                                                                                                                                                                                                                                              </v>
          </cell>
          <cell r="C1276" t="str">
            <v xml:space="preserve">UN    </v>
          </cell>
          <cell r="D1276" t="str">
            <v>CR</v>
          </cell>
          <cell r="E1276">
            <v>12.42</v>
          </cell>
        </row>
        <row r="1277">
          <cell r="A1277">
            <v>39331</v>
          </cell>
          <cell r="B1277" t="str">
            <v xml:space="preserve">CONDULETE EM PVC, TIPO "C", SEM TAMPA, DE 3/4"                                                                                                                                                                                                                                                                                                                                                                                                                                                            </v>
          </cell>
          <cell r="C1277" t="str">
            <v xml:space="preserve">UN    </v>
          </cell>
          <cell r="D1277" t="str">
            <v>CR</v>
          </cell>
          <cell r="E1277">
            <v>9.89</v>
          </cell>
        </row>
        <row r="1278">
          <cell r="A1278">
            <v>39333</v>
          </cell>
          <cell r="B1278" t="str">
            <v xml:space="preserve">CONDULETE EM PVC, TIPO "E", SEM TAMPA, DE 1/2"                                                                                                                                                                                                                                                                                                                                                                                                                                                            </v>
          </cell>
          <cell r="C1278" t="str">
            <v xml:space="preserve">UN    </v>
          </cell>
          <cell r="D1278" t="str">
            <v>CR</v>
          </cell>
          <cell r="E1278">
            <v>9.64</v>
          </cell>
        </row>
        <row r="1279">
          <cell r="A1279">
            <v>39335</v>
          </cell>
          <cell r="B1279" t="str">
            <v xml:space="preserve">CONDULETE EM PVC, TIPO "E", SEM TAMPA, DE 1"                                                                                                                                                                                                                                                                                                                                                                                                                                                              </v>
          </cell>
          <cell r="C1279" t="str">
            <v xml:space="preserve">UN    </v>
          </cell>
          <cell r="D1279" t="str">
            <v>CR</v>
          </cell>
          <cell r="E1279">
            <v>11.15</v>
          </cell>
        </row>
        <row r="1280">
          <cell r="A1280">
            <v>39334</v>
          </cell>
          <cell r="B1280" t="str">
            <v xml:space="preserve">CONDULETE EM PVC, TIPO "E", SEM TAMPA, DE 3/4"                                                                                                                                                                                                                                                                                                                                                                                                                                                            </v>
          </cell>
          <cell r="C1280" t="str">
            <v xml:space="preserve">UN    </v>
          </cell>
          <cell r="D1280" t="str">
            <v>CR</v>
          </cell>
          <cell r="E1280">
            <v>8.8699999999999992</v>
          </cell>
        </row>
        <row r="1281">
          <cell r="A1281">
            <v>12016</v>
          </cell>
          <cell r="B1281" t="str">
            <v xml:space="preserve">CONDULETE EM PVC, TIPO "LB", SEM TAMPA, DE 1/2" OU 3/4"                                                                                                                                                                                                                                                                                                                                                                                                                                                   </v>
          </cell>
          <cell r="C1281" t="str">
            <v xml:space="preserve">UN    </v>
          </cell>
          <cell r="D1281" t="str">
            <v>CR</v>
          </cell>
          <cell r="E1281">
            <v>11.13</v>
          </cell>
        </row>
        <row r="1282">
          <cell r="A1282">
            <v>12015</v>
          </cell>
          <cell r="B1282" t="str">
            <v xml:space="preserve">CONDULETE EM PVC, TIPO "LB", SEM TAMPA, DE 1"                                                                                                                                                                                                                                                                                                                                                                                                                                                             </v>
          </cell>
          <cell r="C1282" t="str">
            <v xml:space="preserve">UN    </v>
          </cell>
          <cell r="D1282" t="str">
            <v>CR</v>
          </cell>
          <cell r="E1282">
            <v>12.96</v>
          </cell>
        </row>
        <row r="1283">
          <cell r="A1283">
            <v>12020</v>
          </cell>
          <cell r="B1283" t="str">
            <v xml:space="preserve">CONDULETE EM PVC, TIPO "LL", SEM TAMPA, DE 1/2" OU 3/4"                                                                                                                                                                                                                                                                                                                                                                                                                                                   </v>
          </cell>
          <cell r="C1283" t="str">
            <v xml:space="preserve">UN    </v>
          </cell>
          <cell r="D1283" t="str">
            <v>CR</v>
          </cell>
          <cell r="E1283">
            <v>11.13</v>
          </cell>
        </row>
        <row r="1284">
          <cell r="A1284">
            <v>12019</v>
          </cell>
          <cell r="B1284" t="str">
            <v xml:space="preserve">CONDULETE EM PVC, TIPO "LL", SEM TAMPA, DE 1"                                                                                                                                                                                                                                                                                                                                                                                                                                                             </v>
          </cell>
          <cell r="C1284" t="str">
            <v xml:space="preserve">UN    </v>
          </cell>
          <cell r="D1284" t="str">
            <v>CR</v>
          </cell>
          <cell r="E1284">
            <v>12.96</v>
          </cell>
        </row>
        <row r="1285">
          <cell r="A1285">
            <v>39336</v>
          </cell>
          <cell r="B1285" t="str">
            <v xml:space="preserve">CONDULETE EM PVC, TIPO "LR", SEM TAMPA, DE 1/2"                                                                                                                                                                                                                                                                                                                                                                                                                                                           </v>
          </cell>
          <cell r="C1285" t="str">
            <v xml:space="preserve">UN    </v>
          </cell>
          <cell r="D1285" t="str">
            <v>CR</v>
          </cell>
          <cell r="E1285">
            <v>11.11</v>
          </cell>
        </row>
        <row r="1286">
          <cell r="A1286">
            <v>39338</v>
          </cell>
          <cell r="B1286" t="str">
            <v xml:space="preserve">CONDULETE EM PVC, TIPO "LR", SEM TAMPA, DE 1"                                                                                                                                                                                                                                                                                                                                                                                                                                                             </v>
          </cell>
          <cell r="C1286" t="str">
            <v xml:space="preserve">UN    </v>
          </cell>
          <cell r="D1286" t="str">
            <v>CR</v>
          </cell>
          <cell r="E1286">
            <v>12.42</v>
          </cell>
        </row>
        <row r="1287">
          <cell r="A1287">
            <v>39337</v>
          </cell>
          <cell r="B1287" t="str">
            <v xml:space="preserve">CONDULETE EM PVC, TIPO "LR", SEM TAMPA, DE 3/4"                                                                                                                                                                                                                                                                                                                                                                                                                                                           </v>
          </cell>
          <cell r="C1287" t="str">
            <v xml:space="preserve">UN    </v>
          </cell>
          <cell r="D1287" t="str">
            <v>CR</v>
          </cell>
          <cell r="E1287">
            <v>9.89</v>
          </cell>
        </row>
        <row r="1288">
          <cell r="A1288">
            <v>39341</v>
          </cell>
          <cell r="B1288" t="str">
            <v xml:space="preserve">CONDULETE EM PVC, TIPO "T", SEM TAMPA, DE 1"                                                                                                                                                                                                                                                                                                                                                                                                                                                              </v>
          </cell>
          <cell r="C1288" t="str">
            <v xml:space="preserve">UN    </v>
          </cell>
          <cell r="D1288" t="str">
            <v>CR</v>
          </cell>
          <cell r="E1288">
            <v>16.190000000000001</v>
          </cell>
        </row>
        <row r="1289">
          <cell r="A1289">
            <v>39340</v>
          </cell>
          <cell r="B1289" t="str">
            <v xml:space="preserve">CONDULETE EM PVC, TIPO "T", SEM TAMPA, DE 3/4"                                                                                                                                                                                                                                                                                                                                                                                                                                                            </v>
          </cell>
          <cell r="C1289" t="str">
            <v xml:space="preserve">UN    </v>
          </cell>
          <cell r="D1289" t="str">
            <v>CR</v>
          </cell>
          <cell r="E1289">
            <v>11.89</v>
          </cell>
        </row>
        <row r="1290">
          <cell r="A1290">
            <v>12025</v>
          </cell>
          <cell r="B1290" t="str">
            <v xml:space="preserve">CONDULETE EM PVC, TIPO "TB", SEM TAMPA, DE 1/2" OU 3/4"                                                                                                                                                                                                                                                                                                                                                                                                                                                   </v>
          </cell>
          <cell r="C1290" t="str">
            <v xml:space="preserve">UN    </v>
          </cell>
          <cell r="D1290" t="str">
            <v>CR</v>
          </cell>
          <cell r="E1290">
            <v>12.28</v>
          </cell>
        </row>
        <row r="1291">
          <cell r="A1291">
            <v>39342</v>
          </cell>
          <cell r="B1291" t="str">
            <v xml:space="preserve">CONDULETE EM PVC, TIPO "TB", SEM TAMPA, DE 1"                                                                                                                                                                                                                                                                                                                                                                                                                                                             </v>
          </cell>
          <cell r="C1291" t="str">
            <v xml:space="preserve">UN    </v>
          </cell>
          <cell r="D1291" t="str">
            <v>CR</v>
          </cell>
          <cell r="E1291">
            <v>16.190000000000001</v>
          </cell>
        </row>
        <row r="1292">
          <cell r="A1292">
            <v>39343</v>
          </cell>
          <cell r="B1292" t="str">
            <v xml:space="preserve">CONDULETE EM PVC, TIPO "X", SEM TAMPA, DE 1/2"                                                                                                                                                                                                                                                                                                                                                                                                                                                            </v>
          </cell>
          <cell r="C1292" t="str">
            <v xml:space="preserve">UN    </v>
          </cell>
          <cell r="D1292" t="str">
            <v>CR</v>
          </cell>
          <cell r="E1292">
            <v>13.67</v>
          </cell>
        </row>
        <row r="1293">
          <cell r="A1293">
            <v>39345</v>
          </cell>
          <cell r="B1293" t="str">
            <v xml:space="preserve">CONDULETE EM PVC, TIPO "X", SEM TAMPA, DE 1"                                                                                                                                                                                                                                                                                                                                                                                                                                                              </v>
          </cell>
          <cell r="C1293" t="str">
            <v xml:space="preserve">UN    </v>
          </cell>
          <cell r="D1293" t="str">
            <v>CR</v>
          </cell>
          <cell r="E1293">
            <v>18.5</v>
          </cell>
        </row>
        <row r="1294">
          <cell r="A1294">
            <v>39344</v>
          </cell>
          <cell r="B1294" t="str">
            <v xml:space="preserve">CONDULETE EM PVC, TIPO "X", SEM TAMPA, DE 3/4"                                                                                                                                                                                                                                                                                                                                                                                                                                                            </v>
          </cell>
          <cell r="C1294" t="str">
            <v xml:space="preserve">UN    </v>
          </cell>
          <cell r="D1294" t="str">
            <v>CR</v>
          </cell>
          <cell r="E1294">
            <v>13.22</v>
          </cell>
        </row>
        <row r="1295">
          <cell r="A1295">
            <v>12623</v>
          </cell>
          <cell r="B1295" t="str">
            <v xml:space="preserve">CONDUTOR PLUVIAL, PVC, CIRCULAR, DIAMETRO ENTRE 80 E 100 MM, PARA DRENAGEM PLUVIAL PREDIAL                                                                                                                                                                                                                                                                                                                                                                                                                </v>
          </cell>
          <cell r="C1295" t="str">
            <v xml:space="preserve">M     </v>
          </cell>
          <cell r="D1295" t="str">
            <v>CR</v>
          </cell>
          <cell r="E1295">
            <v>52.96</v>
          </cell>
        </row>
        <row r="1296">
          <cell r="A1296">
            <v>34498</v>
          </cell>
          <cell r="B1296" t="str">
            <v xml:space="preserve">CONE DE SINALIZACAO EM PVC FLEXIVEL, H = 70 / 76 CM (NBR 15071)                                                                                                                                                                                                                                                                                                                                                                                                                                           </v>
          </cell>
          <cell r="C1296" t="str">
            <v xml:space="preserve">UN    </v>
          </cell>
          <cell r="D1296" t="str">
            <v>CR</v>
          </cell>
          <cell r="E1296">
            <v>123.29</v>
          </cell>
        </row>
        <row r="1297">
          <cell r="A1297">
            <v>13244</v>
          </cell>
          <cell r="B1297" t="str">
            <v xml:space="preserve">CONE DE SINALIZACAO EM PVC RIGIDO COM FAIXA REFLETIVA, H = 70 / 76 CM                                                                                                                                                                                                                                                                                                                                                                                                                                     </v>
          </cell>
          <cell r="C1297" t="str">
            <v xml:space="preserve">UN    </v>
          </cell>
          <cell r="D1297" t="str">
            <v xml:space="preserve">C </v>
          </cell>
          <cell r="E1297">
            <v>51.9</v>
          </cell>
        </row>
        <row r="1298">
          <cell r="A1298">
            <v>38998</v>
          </cell>
          <cell r="B1298" t="str">
            <v xml:space="preserve">CONECTOR / ADAPTADOR F/F, COM INSERTO METALICO, PPR, DN 25 MM X 1/2", PARA AGUA QUENTE E FRIA PREDIAL                                                                                                                                                                                                                                                                                                                                                                                                     </v>
          </cell>
          <cell r="C1298" t="str">
            <v xml:space="preserve">UN    </v>
          </cell>
          <cell r="D1298" t="str">
            <v>AS</v>
          </cell>
          <cell r="E1298">
            <v>9.9700000000000006</v>
          </cell>
        </row>
        <row r="1299">
          <cell r="A1299">
            <v>38999</v>
          </cell>
          <cell r="B1299" t="str">
            <v xml:space="preserve">CONECTOR / ADAPTADOR F/F, COM INSERTO METALICO, PPR, DN 32 MM X 3/4", PARA AGUA QUENTE E FRIA PREDIAL                                                                                                                                                                                                                                                                                                                                                                                                     </v>
          </cell>
          <cell r="C1299" t="str">
            <v xml:space="preserve">UN    </v>
          </cell>
          <cell r="D1299" t="str">
            <v>AS</v>
          </cell>
          <cell r="E1299">
            <v>25.2</v>
          </cell>
        </row>
        <row r="1300">
          <cell r="A1300">
            <v>38996</v>
          </cell>
          <cell r="B1300" t="str">
            <v xml:space="preserve">CONECTOR / ADAPTADOR F/M, COM INSERTO METALICO, PPR, DN 25 MM X 1/2", PARA AGUA QUENTE E FRIA PREDIAL                                                                                                                                                                                                                                                                                                                                                                                                     </v>
          </cell>
          <cell r="C1300" t="str">
            <v xml:space="preserve">UN    </v>
          </cell>
          <cell r="D1300" t="str">
            <v>AS</v>
          </cell>
          <cell r="E1300">
            <v>17.809999999999999</v>
          </cell>
        </row>
        <row r="1301">
          <cell r="A1301">
            <v>44173</v>
          </cell>
          <cell r="B1301" t="str">
            <v xml:space="preserve">CONECTOR / ADAPTADOR F/M, COM INSERTO METALICO, PPR, DN 25 MM X 3/4", PARA AGUA QUENTE E FRIA PREDIAL                                                                                                                                                                                                                                                                                                                                                                                                     </v>
          </cell>
          <cell r="C1301" t="str">
            <v xml:space="preserve">UN    </v>
          </cell>
          <cell r="D1301" t="str">
            <v>AS</v>
          </cell>
          <cell r="E1301">
            <v>17.32</v>
          </cell>
        </row>
        <row r="1302">
          <cell r="A1302">
            <v>44174</v>
          </cell>
          <cell r="B1302" t="str">
            <v xml:space="preserve">CONECTOR / ADAPTADOR F/M, COM INSERTO METALICO, PPR, DN 32 MM X 1", PARA AGUA QUENTE E FRIA PREDIAL                                                                                                                                                                                                                                                                                                                                                                                                       </v>
          </cell>
          <cell r="C1302" t="str">
            <v xml:space="preserve">UN    </v>
          </cell>
          <cell r="D1302" t="str">
            <v>AS</v>
          </cell>
          <cell r="E1302">
            <v>28.36</v>
          </cell>
        </row>
        <row r="1303">
          <cell r="A1303">
            <v>38997</v>
          </cell>
          <cell r="B1303" t="str">
            <v xml:space="preserve">CONECTOR / ADAPTADOR F/M, COM INSERTO METALICO, PPR, DN 32 MM X 3/4", PARA AGUA QUENTE E FRIA PREDIAL                                                                                                                                                                                                                                                                                                                                                                                                     </v>
          </cell>
          <cell r="C1303" t="str">
            <v xml:space="preserve">UN    </v>
          </cell>
          <cell r="D1303" t="str">
            <v>AS</v>
          </cell>
          <cell r="E1303">
            <v>25.48</v>
          </cell>
        </row>
        <row r="1304">
          <cell r="A1304">
            <v>39600</v>
          </cell>
          <cell r="B1304" t="str">
            <v xml:space="preserve">CONECTOR / TOMADA FEMEA RJ 45, CATEGORIA 5 E (CAT 5E) PARA CABOS                                                                                                                                                                                                                                                                                                                                                                                                                                          </v>
          </cell>
          <cell r="C1304" t="str">
            <v xml:space="preserve">UN    </v>
          </cell>
          <cell r="D1304" t="str">
            <v>CR</v>
          </cell>
          <cell r="E1304">
            <v>16.41</v>
          </cell>
        </row>
        <row r="1305">
          <cell r="A1305">
            <v>39601</v>
          </cell>
          <cell r="B1305" t="str">
            <v xml:space="preserve">CONECTOR / TOMADA FEMEA RJ 45, CATEGORIA 6 (CAT 6) PARA CABOS                                                                                                                                                                                                                                                                                                                                                                                                                                             </v>
          </cell>
          <cell r="C1305" t="str">
            <v xml:space="preserve">UN    </v>
          </cell>
          <cell r="D1305" t="str">
            <v>CR</v>
          </cell>
          <cell r="E1305">
            <v>34.81</v>
          </cell>
        </row>
        <row r="1306">
          <cell r="A1306">
            <v>39862</v>
          </cell>
          <cell r="B1306" t="str">
            <v xml:space="preserve">CONECTOR BRONZE/LATAO (REF 603) SEM ANEL DE SOLDA, BOLSA X ROSCA F, 15 MM X 1/2"                                                                                                                                                                                                                                                                                                                                                                                                                          </v>
          </cell>
          <cell r="C1306" t="str">
            <v xml:space="preserve">UN    </v>
          </cell>
          <cell r="D1306" t="str">
            <v>AS</v>
          </cell>
          <cell r="E1306">
            <v>13.61</v>
          </cell>
        </row>
        <row r="1307">
          <cell r="A1307">
            <v>39863</v>
          </cell>
          <cell r="B1307" t="str">
            <v xml:space="preserve">CONECTOR BRONZE/LATAO (REF 603) SEM ANEL DE SOLDA, BOLSA X ROSCA F, 22 MM X 1/2"                                                                                                                                                                                                                                                                                                                                                                                                                          </v>
          </cell>
          <cell r="C1307" t="str">
            <v xml:space="preserve">UN    </v>
          </cell>
          <cell r="D1307" t="str">
            <v>AS</v>
          </cell>
          <cell r="E1307">
            <v>13.8</v>
          </cell>
        </row>
        <row r="1308">
          <cell r="A1308">
            <v>39864</v>
          </cell>
          <cell r="B1308" t="str">
            <v xml:space="preserve">CONECTOR BRONZE/LATAO (REF 603) SEM ANEL DE SOLDA, BOLSA X ROSCA F, 22 MM X 3/4"                                                                                                                                                                                                                                                                                                                                                                                                                          </v>
          </cell>
          <cell r="C1308" t="str">
            <v xml:space="preserve">UN    </v>
          </cell>
          <cell r="D1308" t="str">
            <v>AS</v>
          </cell>
          <cell r="E1308">
            <v>17.12</v>
          </cell>
        </row>
        <row r="1309">
          <cell r="A1309">
            <v>39865</v>
          </cell>
          <cell r="B1309" t="str">
            <v xml:space="preserve">CONECTOR BRONZE/LATAO (REF 603) SEM ANEL DE SOLDA, BOLSA X ROSCA F, 28 MM X 1/2"                                                                                                                                                                                                                                                                                                                                                                                                                          </v>
          </cell>
          <cell r="C1309" t="str">
            <v xml:space="preserve">UN    </v>
          </cell>
          <cell r="D1309" t="str">
            <v>AS</v>
          </cell>
          <cell r="E1309">
            <v>24.13</v>
          </cell>
        </row>
        <row r="1310">
          <cell r="A1310">
            <v>2517</v>
          </cell>
          <cell r="B1310" t="str">
            <v xml:space="preserve">CONECTOR CURVO 90 GRAUS DE ALUMINIO, BITOLA 1 1/2", PARA ADAPTAR ENTRADA DE ELETRODUTO METALICO FLEXIVEL EM QUADROS                                                                                                                                                                                                                                                                                                                                                                                       </v>
          </cell>
          <cell r="C1310" t="str">
            <v xml:space="preserve">UN    </v>
          </cell>
          <cell r="D1310" t="str">
            <v>CR</v>
          </cell>
          <cell r="E1310">
            <v>21.9</v>
          </cell>
        </row>
        <row r="1311">
          <cell r="A1311">
            <v>2522</v>
          </cell>
          <cell r="B1311" t="str">
            <v xml:space="preserve">CONECTOR CURVO 90 GRAUS DE ALUMINIO, BITOLA 1 1/4", PARA ADAPTAR ENTRADA DE ELETRODUTO METALICO FLEXIVEL EM QUADROS                                                                                                                                                                                                                                                                                                                                                                                       </v>
          </cell>
          <cell r="C1311" t="str">
            <v xml:space="preserve">UN    </v>
          </cell>
          <cell r="D1311" t="str">
            <v>CR</v>
          </cell>
          <cell r="E1311">
            <v>14.15</v>
          </cell>
        </row>
        <row r="1312">
          <cell r="A1312">
            <v>2548</v>
          </cell>
          <cell r="B1312" t="str">
            <v xml:space="preserve">CONECTOR CURVO 90 GRAUS DE ALUMINIO, BITOLA 1/2", PARA ADAPTAR ENTRADA DE ELETRODUTO METALICO FLEXIVEL EM QUADROS                                                                                                                                                                                                                                                                                                                                                                                         </v>
          </cell>
          <cell r="C1312" t="str">
            <v xml:space="preserve">UN    </v>
          </cell>
          <cell r="D1312" t="str">
            <v>CR</v>
          </cell>
          <cell r="E1312">
            <v>8.6999999999999993</v>
          </cell>
        </row>
        <row r="1313">
          <cell r="A1313">
            <v>2516</v>
          </cell>
          <cell r="B1313" t="str">
            <v xml:space="preserve">CONECTOR CURVO 90 GRAUS DE ALUMINIO, BITOLA 1", PARA ADAPTAR ENTRADA DE ELETRODUTO METALICO FLEXIVEL EM QUADROS                                                                                                                                                                                                                                                                                                                                                                                           </v>
          </cell>
          <cell r="C1313" t="str">
            <v xml:space="preserve">UN    </v>
          </cell>
          <cell r="D1313" t="str">
            <v>CR</v>
          </cell>
          <cell r="E1313">
            <v>11.36</v>
          </cell>
        </row>
        <row r="1314">
          <cell r="A1314">
            <v>2518</v>
          </cell>
          <cell r="B1314" t="str">
            <v xml:space="preserve">CONECTOR CURVO 90 GRAUS DE ALUMINIO, BITOLA 2 1/2", PARA ADAPTAR ENTRADA DE ELETRODUTO METALICO FLEXIVEL EM QUADROS                                                                                                                                                                                                                                                                                                                                                                                       </v>
          </cell>
          <cell r="C1314" t="str">
            <v xml:space="preserve">UN    </v>
          </cell>
          <cell r="D1314" t="str">
            <v>CR</v>
          </cell>
          <cell r="E1314">
            <v>104.26</v>
          </cell>
        </row>
        <row r="1315">
          <cell r="A1315">
            <v>2521</v>
          </cell>
          <cell r="B1315" t="str">
            <v xml:space="preserve">CONECTOR CURVO 90 GRAUS DE ALUMINIO, BITOLA 2", PARA ADAPTAR ENTRADA DE ELETRODUTO METALICO FLEXIVEL EM QUADROS                                                                                                                                                                                                                                                                                                                                                                                           </v>
          </cell>
          <cell r="C1315" t="str">
            <v xml:space="preserve">UN    </v>
          </cell>
          <cell r="D1315" t="str">
            <v>CR</v>
          </cell>
          <cell r="E1315">
            <v>44.38</v>
          </cell>
        </row>
        <row r="1316">
          <cell r="A1316">
            <v>2515</v>
          </cell>
          <cell r="B1316" t="str">
            <v xml:space="preserve">CONECTOR CURVO 90 GRAUS DE ALUMINIO, BITOLA 3/4", PARA ADAPTAR ENTRADA DE ELETRODUTO METALICO FLEXIVEL EM QUADROS                                                                                                                                                                                                                                                                                                                                                                                         </v>
          </cell>
          <cell r="C1316" t="str">
            <v xml:space="preserve">UN    </v>
          </cell>
          <cell r="D1316" t="str">
            <v>CR</v>
          </cell>
          <cell r="E1316">
            <v>9.4600000000000009</v>
          </cell>
        </row>
        <row r="1317">
          <cell r="A1317">
            <v>2519</v>
          </cell>
          <cell r="B1317" t="str">
            <v xml:space="preserve">CONECTOR CURVO 90 GRAUS DE ALUMINIO, BITOLA 3", PARA ADAPTAR ENTRADA DE ELETRODUTO METALICO FLEXIVEL EM QUADROS                                                                                                                                                                                                                                                                                                                                                                                           </v>
          </cell>
          <cell r="C1317" t="str">
            <v xml:space="preserve">UN    </v>
          </cell>
          <cell r="D1317" t="str">
            <v>CR</v>
          </cell>
          <cell r="E1317">
            <v>125.72</v>
          </cell>
        </row>
        <row r="1318">
          <cell r="A1318">
            <v>2520</v>
          </cell>
          <cell r="B1318" t="str">
            <v xml:space="preserve">CONECTOR CURVO 90 GRAUS DE ALUMINIO, BITOLA 4", PARA ADAPTAR ENTRADA DE ELETRODUTO METALICO FLEXIVEL EM QUADROS                                                                                                                                                                                                                                                                                                                                                                                           </v>
          </cell>
          <cell r="C1318" t="str">
            <v xml:space="preserve">UN    </v>
          </cell>
          <cell r="D1318" t="str">
            <v>CR</v>
          </cell>
          <cell r="E1318">
            <v>231.39</v>
          </cell>
        </row>
        <row r="1319">
          <cell r="A1319">
            <v>1602</v>
          </cell>
          <cell r="B1319" t="str">
            <v xml:space="preserve">CONECTOR DE ALUMINIO TIPO PRENSA CABO, BITOLA 1 1/2", PARA CABOS DE DIAMETRO DE 37 A 40 MM                                                                                                                                                                                                                                                                                                                                                                                                                </v>
          </cell>
          <cell r="C1319" t="str">
            <v xml:space="preserve">UN    </v>
          </cell>
          <cell r="D1319" t="str">
            <v>CR</v>
          </cell>
          <cell r="E1319">
            <v>51.71</v>
          </cell>
        </row>
        <row r="1320">
          <cell r="A1320">
            <v>1601</v>
          </cell>
          <cell r="B1320" t="str">
            <v xml:space="preserve">CONECTOR DE ALUMINIO TIPO PRENSA CABO, BITOLA 1 1/4", PARA CABOS DE DIAMETRO DE 31 A 34 MM                                                                                                                                                                                                                                                                                                                                                                                                                </v>
          </cell>
          <cell r="C1320" t="str">
            <v xml:space="preserve">UN    </v>
          </cell>
          <cell r="D1320" t="str">
            <v>CR</v>
          </cell>
          <cell r="E1320">
            <v>46.08</v>
          </cell>
        </row>
        <row r="1321">
          <cell r="A1321">
            <v>1598</v>
          </cell>
          <cell r="B1321" t="str">
            <v xml:space="preserve">CONECTOR DE ALUMINIO TIPO PRENSA CABO, BITOLA 1/2", PARA CABOS DE DIAMETRO DE 12,5 A 15 MM                                                                                                                                                                                                                                                                                                                                                                                                                </v>
          </cell>
          <cell r="C1321" t="str">
            <v xml:space="preserve">UN    </v>
          </cell>
          <cell r="D1321" t="str">
            <v>CR</v>
          </cell>
          <cell r="E1321">
            <v>13.64</v>
          </cell>
        </row>
        <row r="1322">
          <cell r="A1322">
            <v>1600</v>
          </cell>
          <cell r="B1322" t="str">
            <v xml:space="preserve">CONECTOR DE ALUMINIO TIPO PRENSA CABO, BITOLA 1", PARA CABOS DE DIAMETRO DE 22,5 A 25 MM                                                                                                                                                                                                                                                                                                                                                                                                                  </v>
          </cell>
          <cell r="C1322" t="str">
            <v xml:space="preserve">UN    </v>
          </cell>
          <cell r="D1322" t="str">
            <v>CR</v>
          </cell>
          <cell r="E1322">
            <v>20.13</v>
          </cell>
        </row>
        <row r="1323">
          <cell r="A1323">
            <v>1603</v>
          </cell>
          <cell r="B1323" t="str">
            <v xml:space="preserve">CONECTOR DE ALUMINIO TIPO PRENSA CABO, BITOLA 2", PARA CABOS DE DIAMETRO DE 47,5 A 50 MM                                                                                                                                                                                                                                                                                                                                                                                                                  </v>
          </cell>
          <cell r="C1323" t="str">
            <v xml:space="preserve">UN    </v>
          </cell>
          <cell r="D1323" t="str">
            <v>CR</v>
          </cell>
          <cell r="E1323">
            <v>78.069999999999993</v>
          </cell>
        </row>
        <row r="1324">
          <cell r="A1324">
            <v>1599</v>
          </cell>
          <cell r="B1324" t="str">
            <v xml:space="preserve">CONECTOR DE ALUMINIO TIPO PRENSA CABO, BITOLA 3/4", PARA CABOS DE DIAMETRO DE 17,5 A 20 MM                                                                                                                                                                                                                                                                                                                                                                                                                </v>
          </cell>
          <cell r="C1324" t="str">
            <v xml:space="preserve">UN    </v>
          </cell>
          <cell r="D1324" t="str">
            <v>CR</v>
          </cell>
          <cell r="E1324">
            <v>15.82</v>
          </cell>
        </row>
        <row r="1325">
          <cell r="A1325">
            <v>1597</v>
          </cell>
          <cell r="B1325" t="str">
            <v xml:space="preserve">CONECTOR DE ALUMINIO TIPO PRENSA CABO, BITOLA 3/8", PARA CABOS DE DIAMETRO DE 9 A 10 MM                                                                                                                                                                                                                                                                                                                                                                                                                   </v>
          </cell>
          <cell r="C1325" t="str">
            <v xml:space="preserve">UN    </v>
          </cell>
          <cell r="D1325" t="str">
            <v>CR</v>
          </cell>
          <cell r="E1325">
            <v>12.82</v>
          </cell>
        </row>
        <row r="1326">
          <cell r="A1326">
            <v>39602</v>
          </cell>
          <cell r="B1326" t="str">
            <v xml:space="preserve">CONECTOR MACHO RJ 45, CATEGORIA 5 E (CAT 5E) PARA CABOS                                                                                                                                                                                                                                                                                                                                                                                                                                                   </v>
          </cell>
          <cell r="C1326" t="str">
            <v xml:space="preserve">UN    </v>
          </cell>
          <cell r="D1326" t="str">
            <v>CR</v>
          </cell>
          <cell r="E1326">
            <v>1.74</v>
          </cell>
        </row>
        <row r="1327">
          <cell r="A1327">
            <v>39603</v>
          </cell>
          <cell r="B1327" t="str">
            <v xml:space="preserve">CONECTOR MACHO RJ 45, CATEGORIA 6 (CAT 6) PARA CABOS                                                                                                                                                                                                                                                                                                                                                                                                                                                      </v>
          </cell>
          <cell r="C1327" t="str">
            <v xml:space="preserve">UN    </v>
          </cell>
          <cell r="D1327" t="str">
            <v>CR</v>
          </cell>
          <cell r="E1327">
            <v>3.71</v>
          </cell>
        </row>
        <row r="1328">
          <cell r="A1328">
            <v>11821</v>
          </cell>
          <cell r="B1328" t="str">
            <v xml:space="preserve">CONECTOR METALICO TIPO PARAFUSO FENDIDO (SPLIT BOLT), COM SEPARADOR DE CABOS BIMETALICOS, PARA CABOS ATE 25 MM2                                                                                                                                                                                                                                                                                                                                                                                           </v>
          </cell>
          <cell r="C1328" t="str">
            <v xml:space="preserve">UN    </v>
          </cell>
          <cell r="D1328" t="str">
            <v>CR</v>
          </cell>
          <cell r="E1328">
            <v>10.53</v>
          </cell>
        </row>
        <row r="1329">
          <cell r="A1329">
            <v>1562</v>
          </cell>
          <cell r="B1329" t="str">
            <v xml:space="preserve">CONECTOR METALICO TIPO PARAFUSO FENDIDO (SPLIT BOLT), COM SEPARADOR DE CABOS BIMETALICOS, PARA CABOS ATE 50 MM2                                                                                                                                                                                                                                                                                                                                                                                           </v>
          </cell>
          <cell r="C1329" t="str">
            <v xml:space="preserve">UN    </v>
          </cell>
          <cell r="D1329" t="str">
            <v>CR</v>
          </cell>
          <cell r="E1329">
            <v>17.25</v>
          </cell>
        </row>
        <row r="1330">
          <cell r="A1330">
            <v>1563</v>
          </cell>
          <cell r="B1330" t="str">
            <v xml:space="preserve">CONECTOR METALICO TIPO PARAFUSO FENDIDO (SPLIT BOLT), COM SEPARADOR DE CABOS BIMETALICOS, PARA CABOS ATE 70 MM2                                                                                                                                                                                                                                                                                                                                                                                           </v>
          </cell>
          <cell r="C1330" t="str">
            <v xml:space="preserve">UN    </v>
          </cell>
          <cell r="D1330" t="str">
            <v>CR</v>
          </cell>
          <cell r="E1330">
            <v>23.14</v>
          </cell>
        </row>
        <row r="1331">
          <cell r="A1331">
            <v>11856</v>
          </cell>
          <cell r="B1331" t="str">
            <v xml:space="preserve">CONECTOR METALICO TIPO PARAFUSO FENDIDO (SPLIT BOLT), PARA CABOS ATE 10 MM2                                                                                                                                                                                                                                                                                                                                                                                                                               </v>
          </cell>
          <cell r="C1331" t="str">
            <v xml:space="preserve">UN    </v>
          </cell>
          <cell r="D1331" t="str">
            <v xml:space="preserve">C </v>
          </cell>
          <cell r="E1331">
            <v>6.9</v>
          </cell>
        </row>
        <row r="1332">
          <cell r="A1332">
            <v>11857</v>
          </cell>
          <cell r="B1332" t="str">
            <v xml:space="preserve">CONECTOR METALICO TIPO PARAFUSO FENDIDO (SPLIT BOLT), PARA CABOS ATE 120 MM2                                                                                                                                                                                                                                                                                                                                                                                                                              </v>
          </cell>
          <cell r="C1332" t="str">
            <v xml:space="preserve">UN    </v>
          </cell>
          <cell r="D1332" t="str">
            <v>CR</v>
          </cell>
          <cell r="E1332">
            <v>36.31</v>
          </cell>
        </row>
        <row r="1333">
          <cell r="A1333">
            <v>11858</v>
          </cell>
          <cell r="B1333" t="str">
            <v xml:space="preserve">CONECTOR METALICO TIPO PARAFUSO FENDIDO (SPLIT BOLT), PARA CABOS ATE 150 MM2                                                                                                                                                                                                                                                                                                                                                                                                                              </v>
          </cell>
          <cell r="C1333" t="str">
            <v xml:space="preserve">UN    </v>
          </cell>
          <cell r="D1333" t="str">
            <v>CR</v>
          </cell>
          <cell r="E1333">
            <v>45.07</v>
          </cell>
        </row>
        <row r="1334">
          <cell r="A1334">
            <v>1539</v>
          </cell>
          <cell r="B1334" t="str">
            <v xml:space="preserve">CONECTOR METALICO TIPO PARAFUSO FENDIDO (SPLIT BOLT), PARA CABOS ATE 16 MM2                                                                                                                                                                                                                                                                                                                                                                                                                               </v>
          </cell>
          <cell r="C1334" t="str">
            <v xml:space="preserve">UN    </v>
          </cell>
          <cell r="D1334" t="str">
            <v>CR</v>
          </cell>
          <cell r="E1334">
            <v>8.11</v>
          </cell>
        </row>
        <row r="1335">
          <cell r="A1335">
            <v>11859</v>
          </cell>
          <cell r="B1335" t="str">
            <v xml:space="preserve">CONECTOR METALICO TIPO PARAFUSO FENDIDO (SPLIT BOLT), PARA CABOS ATE 185 MM2                                                                                                                                                                                                                                                                                                                                                                                                                              </v>
          </cell>
          <cell r="C1335" t="str">
            <v xml:space="preserve">UN    </v>
          </cell>
          <cell r="D1335" t="str">
            <v>CR</v>
          </cell>
          <cell r="E1335">
            <v>61.32</v>
          </cell>
        </row>
        <row r="1336">
          <cell r="A1336">
            <v>1550</v>
          </cell>
          <cell r="B1336" t="str">
            <v xml:space="preserve">CONECTOR METALICO TIPO PARAFUSO FENDIDO (SPLIT BOLT), PARA CABOS ATE 25 MM2                                                                                                                                                                                                                                                                                                                                                                                                                               </v>
          </cell>
          <cell r="C1336" t="str">
            <v xml:space="preserve">UN    </v>
          </cell>
          <cell r="D1336" t="str">
            <v>CR</v>
          </cell>
          <cell r="E1336">
            <v>8.5500000000000007</v>
          </cell>
        </row>
        <row r="1337">
          <cell r="A1337">
            <v>11854</v>
          </cell>
          <cell r="B1337" t="str">
            <v xml:space="preserve">CONECTOR METALICO TIPO PARAFUSO FENDIDO (SPLIT BOLT), PARA CABOS ATE 35 MM2                                                                                                                                                                                                                                                                                                                                                                                                                               </v>
          </cell>
          <cell r="C1337" t="str">
            <v xml:space="preserve">UN    </v>
          </cell>
          <cell r="D1337" t="str">
            <v>CR</v>
          </cell>
          <cell r="E1337">
            <v>10.69</v>
          </cell>
        </row>
        <row r="1338">
          <cell r="A1338">
            <v>11862</v>
          </cell>
          <cell r="B1338" t="str">
            <v xml:space="preserve">CONECTOR METALICO TIPO PARAFUSO FENDIDO (SPLIT BOLT), PARA CABOS ATE 50 MM2                                                                                                                                                                                                                                                                                                                                                                                                                               </v>
          </cell>
          <cell r="C1338" t="str">
            <v xml:space="preserve">UN    </v>
          </cell>
          <cell r="D1338" t="str">
            <v>CR</v>
          </cell>
          <cell r="E1338">
            <v>14.99</v>
          </cell>
        </row>
        <row r="1339">
          <cell r="A1339">
            <v>11863</v>
          </cell>
          <cell r="B1339" t="str">
            <v xml:space="preserve">CONECTOR METALICO TIPO PARAFUSO FENDIDO (SPLIT BOLT), PARA CABOS ATE 6 MM2                                                                                                                                                                                                                                                                                                                                                                                                                                </v>
          </cell>
          <cell r="C1339" t="str">
            <v xml:space="preserve">UN    </v>
          </cell>
          <cell r="D1339" t="str">
            <v>CR</v>
          </cell>
          <cell r="E1339">
            <v>6.05</v>
          </cell>
        </row>
        <row r="1340">
          <cell r="A1340">
            <v>11855</v>
          </cell>
          <cell r="B1340" t="str">
            <v xml:space="preserve">CONECTOR METALICO TIPO PARAFUSO FENDIDO (SPLIT BOLT), PARA CABOS ATE 70 MM2                                                                                                                                                                                                                                                                                                                                                                                                                               </v>
          </cell>
          <cell r="C1340" t="str">
            <v xml:space="preserve">UN    </v>
          </cell>
          <cell r="D1340" t="str">
            <v>CR</v>
          </cell>
          <cell r="E1340">
            <v>22.38</v>
          </cell>
        </row>
        <row r="1341">
          <cell r="A1341">
            <v>11864</v>
          </cell>
          <cell r="B1341" t="str">
            <v xml:space="preserve">CONECTOR METALICO TIPO PARAFUSO FENDIDO (SPLIT BOLT), PARA CABOS ATE 95 MM2                                                                                                                                                                                                                                                                                                                                                                                                                               </v>
          </cell>
          <cell r="C1341" t="str">
            <v xml:space="preserve">UN    </v>
          </cell>
          <cell r="D1341" t="str">
            <v>CR</v>
          </cell>
          <cell r="E1341">
            <v>33.840000000000003</v>
          </cell>
        </row>
        <row r="1342">
          <cell r="A1342">
            <v>2527</v>
          </cell>
          <cell r="B1342" t="str">
            <v xml:space="preserve">CONECTOR RETO DE ALUMINIO PARA ELETRODUTO DE 1 1/2", PARA ADAPTAR ENTRADA DE ELETRODUTO METALICO FLEXIVEL EM QUADROS                                                                                                                                                                                                                                                                                                                                                                                      </v>
          </cell>
          <cell r="C1342" t="str">
            <v xml:space="preserve">UN    </v>
          </cell>
          <cell r="D1342" t="str">
            <v>CR</v>
          </cell>
          <cell r="E1342">
            <v>7.84</v>
          </cell>
        </row>
        <row r="1343">
          <cell r="A1343">
            <v>2526</v>
          </cell>
          <cell r="B1343" t="str">
            <v xml:space="preserve">CONECTOR RETO DE ALUMINIO PARA ELETRODUTO DE 1 1/4", PARA ADAPTAR ENTRADA DE ELETRODUTO METALICO FLEXIVEL EM QUADROS                                                                                                                                                                                                                                                                                                                                                                                      </v>
          </cell>
          <cell r="C1343" t="str">
            <v xml:space="preserve">UN    </v>
          </cell>
          <cell r="D1343" t="str">
            <v>CR</v>
          </cell>
          <cell r="E1343">
            <v>5.0199999999999996</v>
          </cell>
        </row>
        <row r="1344">
          <cell r="A1344">
            <v>2487</v>
          </cell>
          <cell r="B1344" t="str">
            <v xml:space="preserve">CONECTOR RETO DE ALUMINIO PARA ELETRODUTO DE 1/2", PARA ADAPTAR ENTRADA DE ELETRODUTO METALICO FLEXIVEL EM QUADROS                                                                                                                                                                                                                                                                                                                                                                                        </v>
          </cell>
          <cell r="C1344" t="str">
            <v xml:space="preserve">UN    </v>
          </cell>
          <cell r="D1344" t="str">
            <v>CR</v>
          </cell>
          <cell r="E1344">
            <v>1.71</v>
          </cell>
        </row>
        <row r="1345">
          <cell r="A1345">
            <v>2483</v>
          </cell>
          <cell r="B1345" t="str">
            <v xml:space="preserve">CONECTOR RETO DE ALUMINIO PARA ELETRODUTO DE 1", PARA ADAPTAR ENTRADA DE ELETRODUTO METALICO FLEXIVEL EM QUADROS                                                                                                                                                                                                                                                                                                                                                                                          </v>
          </cell>
          <cell r="C1345" t="str">
            <v xml:space="preserve">UN    </v>
          </cell>
          <cell r="D1345" t="str">
            <v>CR</v>
          </cell>
          <cell r="E1345">
            <v>3.57</v>
          </cell>
        </row>
        <row r="1346">
          <cell r="A1346">
            <v>2528</v>
          </cell>
          <cell r="B1346" t="str">
            <v xml:space="preserve">CONECTOR RETO DE ALUMINIO PARA ELETRODUTO DE 2 1/2", PARA ADAPTAR ENTRADA DE ELETRODUTO METALICO FLEXIVEL EM QUADROS                                                                                                                                                                                                                                                                                                                                                                                      </v>
          </cell>
          <cell r="C1346" t="str">
            <v xml:space="preserve">UN    </v>
          </cell>
          <cell r="D1346" t="str">
            <v>CR</v>
          </cell>
          <cell r="E1346">
            <v>19.73</v>
          </cell>
        </row>
        <row r="1347">
          <cell r="A1347">
            <v>2489</v>
          </cell>
          <cell r="B1347" t="str">
            <v xml:space="preserve">CONECTOR RETO DE ALUMINIO PARA ELETRODUTO DE 2", PARA ADAPTAR ENTRADA DE ELETRODUTO METALICO FLEXIVEL EM QUADROS                                                                                                                                                                                                                                                                                                                                                                                          </v>
          </cell>
          <cell r="C1347" t="str">
            <v xml:space="preserve">UN    </v>
          </cell>
          <cell r="D1347" t="str">
            <v>CR</v>
          </cell>
          <cell r="E1347">
            <v>8.69</v>
          </cell>
        </row>
        <row r="1348">
          <cell r="A1348">
            <v>2488</v>
          </cell>
          <cell r="B1348" t="str">
            <v xml:space="preserve">CONECTOR RETO DE ALUMINIO PARA ELETRODUTO DE 3/4", PARA ADAPTAR ENTRADA DE ELETRODUTO METALICO FLEXIVEL EM QUADROS                                                                                                                                                                                                                                                                                                                                                                                        </v>
          </cell>
          <cell r="C1348" t="str">
            <v xml:space="preserve">UN    </v>
          </cell>
          <cell r="D1348" t="str">
            <v>CR</v>
          </cell>
          <cell r="E1348">
            <v>2.0099999999999998</v>
          </cell>
        </row>
        <row r="1349">
          <cell r="A1349">
            <v>2484</v>
          </cell>
          <cell r="B1349" t="str">
            <v xml:space="preserve">CONECTOR RETO DE ALUMINIO PARA ELETRODUTO DE 3", PARA ADAPTAR ENTRADA DE ELETRODUTO METALICO FLEXIVEL EM QUADROS                                                                                                                                                                                                                                                                                                                                                                                          </v>
          </cell>
          <cell r="C1349" t="str">
            <v xml:space="preserve">UN    </v>
          </cell>
          <cell r="D1349" t="str">
            <v>CR</v>
          </cell>
          <cell r="E1349">
            <v>28.65</v>
          </cell>
        </row>
        <row r="1350">
          <cell r="A1350">
            <v>2485</v>
          </cell>
          <cell r="B1350" t="str">
            <v xml:space="preserve">CONECTOR RETO DE ALUMINIO PARA ELETRODUTO DE 4", PARA ADAPTAR ENTRADA DE ELETRODUTO METALICO FLEXIVEL EM QUADROS                                                                                                                                                                                                                                                                                                                                                                                          </v>
          </cell>
          <cell r="C1350" t="str">
            <v xml:space="preserve">UN    </v>
          </cell>
          <cell r="D1350" t="str">
            <v>CR</v>
          </cell>
          <cell r="E1350">
            <v>44.91</v>
          </cell>
        </row>
        <row r="1351">
          <cell r="A1351">
            <v>39279</v>
          </cell>
          <cell r="B1351" t="str">
            <v xml:space="preserve">CONECTOR/ADAPTADOR FIXO, ROSCA FEMEA, EM PLASTICO, DN 16 MM X 1/2", PARA CONEXAO COM CRIMPAGEM, EM TUBO PEX PARA INST. AGUA QUENTE/FRIA                                                                                                                                                                                                                                                                                                                                                                   </v>
          </cell>
          <cell r="C1351" t="str">
            <v xml:space="preserve">UN    </v>
          </cell>
          <cell r="D1351" t="str">
            <v>AS</v>
          </cell>
          <cell r="E1351">
            <v>7.92</v>
          </cell>
        </row>
        <row r="1352">
          <cell r="A1352">
            <v>39280</v>
          </cell>
          <cell r="B1352" t="str">
            <v xml:space="preserve">CONECTOR/ADAPTADOR FIXO, ROSCA FEMEA, EM PLASTICO, DN 20 MM X 1/2", PARA CONEXAO COM CRIMPAGEM, EM TUBO PEX PARA INST. AGUA QUENTE/FRIA                                                                                                                                                                                                                                                                                                                                                                   </v>
          </cell>
          <cell r="C1352" t="str">
            <v xml:space="preserve">UN    </v>
          </cell>
          <cell r="D1352" t="str">
            <v>AS</v>
          </cell>
          <cell r="E1352">
            <v>8.8699999999999992</v>
          </cell>
        </row>
        <row r="1353">
          <cell r="A1353">
            <v>39281</v>
          </cell>
          <cell r="B1353" t="str">
            <v xml:space="preserve">CONECTOR/ADAPTADOR FIXO, ROSCA FEMEA, EM PLASTICO, DN 20 MM X 3/4", PARA CONEXAO COM CRIMPAGEM, EM TUBO PEX PARA INST. AGUA QUENTE/FRIA                                                                                                                                                                                                                                                                                                                                                                   </v>
          </cell>
          <cell r="C1353" t="str">
            <v xml:space="preserve">UN    </v>
          </cell>
          <cell r="D1353" t="str">
            <v>AS</v>
          </cell>
          <cell r="E1353">
            <v>11.72</v>
          </cell>
        </row>
        <row r="1354">
          <cell r="A1354">
            <v>39282</v>
          </cell>
          <cell r="B1354" t="str">
            <v xml:space="preserve">CONECTOR/ADAPTADOR FIXO, ROSCA FEMEA, EM PLASTICO, DN 25 MM X 3/4", PARA CONEXAO COM CRIMPAGEM, EM TUBO PEX PARA INST. AGUA QUENTE/FRIA                                                                                                                                                                                                                                                                                                                                                                   </v>
          </cell>
          <cell r="C1354" t="str">
            <v xml:space="preserve">UN    </v>
          </cell>
          <cell r="D1354" t="str">
            <v>AS</v>
          </cell>
          <cell r="E1354">
            <v>16.37</v>
          </cell>
        </row>
        <row r="1355">
          <cell r="A1355">
            <v>38844</v>
          </cell>
          <cell r="B1355" t="str">
            <v xml:space="preserve">CONECTOR/ADAPTADOR FIXO, ROSCA FEMEA, METALICA, COM ANEL DESLIZANTE, DN 16 MM X 1/2", PARA TUBO PEX PARA INST. AGUA QUENTE/FRIA                                                                                                                                                                                                                                                                                                                                                                           </v>
          </cell>
          <cell r="C1355" t="str">
            <v xml:space="preserve">UN    </v>
          </cell>
          <cell r="D1355" t="str">
            <v>AS</v>
          </cell>
          <cell r="E1355">
            <v>8.0299999999999994</v>
          </cell>
        </row>
        <row r="1356">
          <cell r="A1356">
            <v>38846</v>
          </cell>
          <cell r="B1356" t="str">
            <v xml:space="preserve">CONECTOR/ADAPTADOR FIXO, ROSCA FEMEA, METALICA, COM ANEL DESLIZANTE, DN 20 MM X 1/2", PARA TUBO PEX PARA INST. AGUA QUENTE/FRIA                                                                                                                                                                                                                                                                                                                                                                           </v>
          </cell>
          <cell r="C1356" t="str">
            <v xml:space="preserve">UN    </v>
          </cell>
          <cell r="D1356" t="str">
            <v>AS</v>
          </cell>
          <cell r="E1356">
            <v>8.17</v>
          </cell>
        </row>
        <row r="1357">
          <cell r="A1357">
            <v>38847</v>
          </cell>
          <cell r="B1357" t="str">
            <v xml:space="preserve">CONECTOR/ADAPTADOR FIXO, ROSCA FEMEA, METALICA, COM ANEL DESLIZANTE, DN 20 MM X 3/4", PARA TUBO PEX PARA INST. AGUA QUENTE/FRIA                                                                                                                                                                                                                                                                                                                                                                           </v>
          </cell>
          <cell r="C1357" t="str">
            <v xml:space="preserve">UN    </v>
          </cell>
          <cell r="D1357" t="str">
            <v>AS</v>
          </cell>
          <cell r="E1357">
            <v>9.57</v>
          </cell>
        </row>
        <row r="1358">
          <cell r="A1358">
            <v>38850</v>
          </cell>
          <cell r="B1358" t="str">
            <v xml:space="preserve">CONECTOR/ADAPTADOR FIXO, ROSCA FEMEA, METALICA, COM ANEL DESLIZANTE, DN 25 MM X 1", PARA TUBO PEX PARA INST. AGUA QUENTE/FRIA                                                                                                                                                                                                                                                                                                                                                                             </v>
          </cell>
          <cell r="C1358" t="str">
            <v xml:space="preserve">UN    </v>
          </cell>
          <cell r="D1358" t="str">
            <v>AS</v>
          </cell>
          <cell r="E1358">
            <v>17.28</v>
          </cell>
        </row>
        <row r="1359">
          <cell r="A1359">
            <v>38848</v>
          </cell>
          <cell r="B1359" t="str">
            <v xml:space="preserve">CONECTOR/ADAPTADOR FIXO, ROSCA FEMEA, METALICA, COM ANEL DESLIZANTE, DN 25 MM X 3/4", PARA TUBO PEX PARA INST. AGUA QUENTE/FRIA                                                                                                                                                                                                                                                                                                                                                                           </v>
          </cell>
          <cell r="C1359" t="str">
            <v xml:space="preserve">UN    </v>
          </cell>
          <cell r="D1359" t="str">
            <v>AS</v>
          </cell>
          <cell r="E1359">
            <v>11.33</v>
          </cell>
        </row>
        <row r="1360">
          <cell r="A1360">
            <v>38851</v>
          </cell>
          <cell r="B1360" t="str">
            <v xml:space="preserve">CONECTOR/ADAPTADOR FIXO, ROSCA FEMEA, METALICA, COM ANEL DESLIZANTE, DN 32 MM X 1", PARA TUBO PEX PARA INST. AGUA QUENTE/FRIA                                                                                                                                                                                                                                                                                                                                                                             </v>
          </cell>
          <cell r="C1360" t="str">
            <v xml:space="preserve">UN    </v>
          </cell>
          <cell r="D1360" t="str">
            <v>AS</v>
          </cell>
          <cell r="E1360">
            <v>19.54</v>
          </cell>
        </row>
        <row r="1361">
          <cell r="A1361">
            <v>38854</v>
          </cell>
          <cell r="B1361" t="str">
            <v xml:space="preserve">CONECTOR/ADAPTADOR MOVEL, ROSCA FEMEA, METALICA, COM ANEL DESLIZANTE, DN 16 MM X 3/4", PARA TUBO PEX PARA INST. AGUA QUENTE/FRIA                                                                                                                                                                                                                                                                                                                                                                          </v>
          </cell>
          <cell r="C1361" t="str">
            <v xml:space="preserve">UN    </v>
          </cell>
          <cell r="D1361" t="str">
            <v>AS</v>
          </cell>
          <cell r="E1361">
            <v>8.49</v>
          </cell>
        </row>
        <row r="1362">
          <cell r="A1362">
            <v>44247</v>
          </cell>
          <cell r="B1362" t="str">
            <v xml:space="preserve">CONECTOR, CPVC, SOLDAVEL, 114 MM X 4"â, PARA AGUA QUENTE                                                                                                                                                                                                                                                                                                                                                                                                                                                </v>
          </cell>
          <cell r="C1362" t="str">
            <v xml:space="preserve">UN    </v>
          </cell>
          <cell r="D1362" t="str">
            <v>AS</v>
          </cell>
          <cell r="E1362">
            <v>1327.26</v>
          </cell>
        </row>
        <row r="1363">
          <cell r="A1363">
            <v>38005</v>
          </cell>
          <cell r="B1363" t="str">
            <v xml:space="preserve">CONECTOR, CPVC, SOLDAVEL, 15 MM X 1/2", PARA AGUA QUENTE                                                                                                                                                                                                                                                                                                                                                                                                                                                  </v>
          </cell>
          <cell r="C1363" t="str">
            <v xml:space="preserve">UN    </v>
          </cell>
          <cell r="D1363" t="str">
            <v>AS</v>
          </cell>
          <cell r="E1363">
            <v>15.78</v>
          </cell>
        </row>
        <row r="1364">
          <cell r="A1364">
            <v>38006</v>
          </cell>
          <cell r="B1364" t="str">
            <v xml:space="preserve">CONECTOR, CPVC, SOLDAVEL, 22 MM X 1/2", PARA AGUA QUENTE                                                                                                                                                                                                                                                                                                                                                                                                                                                  </v>
          </cell>
          <cell r="C1364" t="str">
            <v xml:space="preserve">UN    </v>
          </cell>
          <cell r="D1364" t="str">
            <v>AS</v>
          </cell>
          <cell r="E1364">
            <v>20.97</v>
          </cell>
        </row>
        <row r="1365">
          <cell r="A1365">
            <v>38428</v>
          </cell>
          <cell r="B1365" t="str">
            <v xml:space="preserve">CONECTOR, CPVC, SOLDAVEL, 22 MM X 3/4", PARA AGUA QUENTE                                                                                                                                                                                                                                                                                                                                                                                                                                                  </v>
          </cell>
          <cell r="C1365" t="str">
            <v xml:space="preserve">UN    </v>
          </cell>
          <cell r="D1365" t="str">
            <v>AS</v>
          </cell>
          <cell r="E1365">
            <v>18.78</v>
          </cell>
        </row>
        <row r="1366">
          <cell r="A1366">
            <v>38007</v>
          </cell>
          <cell r="B1366" t="str">
            <v xml:space="preserve">CONECTOR, CPVC, SOLDAVEL, 28 MM X 1", PARA AGUA QUENTE                                                                                                                                                                                                                                                                                                                                                                                                                                                    </v>
          </cell>
          <cell r="C1366" t="str">
            <v xml:space="preserve">UN    </v>
          </cell>
          <cell r="D1366" t="str">
            <v>AS</v>
          </cell>
          <cell r="E1366">
            <v>24.19</v>
          </cell>
        </row>
        <row r="1367">
          <cell r="A1367">
            <v>38008</v>
          </cell>
          <cell r="B1367" t="str">
            <v xml:space="preserve">CONECTOR, CPVC, SOLDAVEL, 35 MM X 1 1/4", PARA AGUA QUENTE                                                                                                                                                                                                                                                                                                                                                                                                                                                </v>
          </cell>
          <cell r="C1367" t="str">
            <v xml:space="preserve">UN    </v>
          </cell>
          <cell r="D1367" t="str">
            <v>AS</v>
          </cell>
          <cell r="E1367">
            <v>38.72</v>
          </cell>
        </row>
        <row r="1368">
          <cell r="A1368">
            <v>38009</v>
          </cell>
          <cell r="B1368" t="str">
            <v xml:space="preserve">CONECTOR, CPVC, SOLDAVEL, 42 MM X 1 1/2", PARA AGUA QUENTE                                                                                                                                                                                                                                                                                                                                                                                                                                                </v>
          </cell>
          <cell r="C1368" t="str">
            <v xml:space="preserve">UN    </v>
          </cell>
          <cell r="D1368" t="str">
            <v>AS</v>
          </cell>
          <cell r="E1368">
            <v>47.4</v>
          </cell>
        </row>
        <row r="1369">
          <cell r="A1369">
            <v>44248</v>
          </cell>
          <cell r="B1369" t="str">
            <v xml:space="preserve">CONECTOR, CPVC, SOLDAVEL, 54 MM X 2"â, PARA AGUA QUENTE                                                                                                                                                                                                                                                                                                                                                                                                                                                 </v>
          </cell>
          <cell r="C1369" t="str">
            <v xml:space="preserve">UN    </v>
          </cell>
          <cell r="D1369" t="str">
            <v>AS</v>
          </cell>
          <cell r="E1369">
            <v>77.260000000000005</v>
          </cell>
        </row>
        <row r="1370">
          <cell r="A1370">
            <v>44249</v>
          </cell>
          <cell r="B1370" t="str">
            <v xml:space="preserve">CONECTOR, CPVC, SOLDAVEL, 73 MM X 2 1/2"â, PARA AGUA QUENTE                                                                                                                                                                                                                                                                                                                                                                                                                                             </v>
          </cell>
          <cell r="C1370" t="str">
            <v xml:space="preserve">UN    </v>
          </cell>
          <cell r="D1370" t="str">
            <v>AS</v>
          </cell>
          <cell r="E1370">
            <v>298.08</v>
          </cell>
        </row>
        <row r="1371">
          <cell r="A1371">
            <v>44250</v>
          </cell>
          <cell r="B1371" t="str">
            <v xml:space="preserve">CONECTOR, CPVC, SOLDAVEL, 89 MM X 3"â, PARA AGUA QUENTE                                                                                                                                                                                                                                                                                                                                                                                                                                                 </v>
          </cell>
          <cell r="C1371" t="str">
            <v xml:space="preserve">UN    </v>
          </cell>
          <cell r="D1371" t="str">
            <v>AS</v>
          </cell>
          <cell r="E1371">
            <v>432.88</v>
          </cell>
        </row>
        <row r="1372">
          <cell r="A1372">
            <v>3104</v>
          </cell>
          <cell r="B1372" t="str">
            <v xml:space="preserve">CONJ. DE FERRAGENS PARA PORTA DE VIDRO TEMPERADO, EM ZAMAC CROMADO, CONTEMPLANDO DOBRADICA INF., DOBRADICA SUP., PIVO PARA DOBRADICA INF., PIVO PARA DOBRADICA SUP., FECHADURA CENTRAL EM ZAMC. CROMADO, CONTRA FECHADURA DE PRESSAO                                                                                                                                                                                                                                                                      </v>
          </cell>
          <cell r="C1372" t="str">
            <v xml:space="preserve">CJ    </v>
          </cell>
          <cell r="D1372" t="str">
            <v>CR</v>
          </cell>
          <cell r="E1372">
            <v>161.34</v>
          </cell>
        </row>
        <row r="1373">
          <cell r="A1373">
            <v>1607</v>
          </cell>
          <cell r="B1373" t="str">
            <v xml:space="preserve">CONJUNTO ARRUELAS DE VEDACAO 5/16" PARA TELHA FIBROCIMENTO (UMA ARRUELA METALICA E UMA ARRUELA PVC - CONICAS)                                                                                                                                                                                                                                                                                                                                                                                             </v>
          </cell>
          <cell r="C1373" t="str">
            <v xml:space="preserve">CJ    </v>
          </cell>
          <cell r="D1373" t="str">
            <v>CR</v>
          </cell>
          <cell r="E1373">
            <v>0.2</v>
          </cell>
        </row>
        <row r="1374">
          <cell r="A1374">
            <v>38169</v>
          </cell>
          <cell r="B1374" t="str">
            <v xml:space="preserve">CONJUNTO DE FERRAGENS PIVO, PARA PORTA PIVOTANTE DE ATE 100 KG, REGULAVEL COM ESFERA , CROMADO - SUPERIOR E INFERIOR - COMPLETO                                                                                                                                                                                                                                                                                                                                                                           </v>
          </cell>
          <cell r="C1374" t="str">
            <v xml:space="preserve">CJ    </v>
          </cell>
          <cell r="D1374" t="str">
            <v>CR</v>
          </cell>
          <cell r="E1374">
            <v>88.84</v>
          </cell>
        </row>
        <row r="1375">
          <cell r="A1375">
            <v>6142</v>
          </cell>
          <cell r="B1375" t="str">
            <v xml:space="preserve">CONJUNTO DE LIGACAO PARA BACIA SANITARIA AJUSTAVEL, EM PLASTICO BRANCO, COM TUBO, CANOPLA E ESPUDE                                                                                                                                                                                                                                                                                                                                                                                                        </v>
          </cell>
          <cell r="C1375" t="str">
            <v xml:space="preserve">UN    </v>
          </cell>
          <cell r="D1375" t="str">
            <v>CR</v>
          </cell>
          <cell r="E1375">
            <v>10.01</v>
          </cell>
        </row>
        <row r="1376">
          <cell r="A1376">
            <v>11686</v>
          </cell>
          <cell r="B1376" t="str">
            <v xml:space="preserve">CONJUNTO DE LIGACAO PARA BACIA SANITARIA EM PLASTICO BRANCO COM TUBO, CANOPLA E ANEL DE EXPANSAO (TUBO 1.1/2 '' X 20 CM)                                                                                                                                                                                                                                                                                                                                                                                  </v>
          </cell>
          <cell r="C1376" t="str">
            <v xml:space="preserve">UN    </v>
          </cell>
          <cell r="D1376" t="str">
            <v>CR</v>
          </cell>
          <cell r="E1376">
            <v>13.9</v>
          </cell>
        </row>
        <row r="1377">
          <cell r="A1377">
            <v>37598</v>
          </cell>
          <cell r="B1377" t="str">
            <v xml:space="preserve">CONJUNTO MONTADO ESTOPIM COM ESPOLETA COMUM NUMERO 8, COM CABECA ACENDEDORA, 1,5 M                                                                                                                                                                                                                                                                                                                                                                                                                        </v>
          </cell>
          <cell r="C1377" t="str">
            <v xml:space="preserve">UN    </v>
          </cell>
          <cell r="D1377" t="str">
            <v>AS</v>
          </cell>
          <cell r="E1377">
            <v>42.64</v>
          </cell>
        </row>
        <row r="1378">
          <cell r="A1378">
            <v>25398</v>
          </cell>
          <cell r="B1378" t="str">
            <v xml:space="preserve">CONJUNTO PARA FUTSAL COM PAR DE TRAVES OFICIAIS DE 3,00 X 2,00 M EM TUBO DE ACO GALVANIZADO 3" COM REQUADROS EM TUBO DE 1", PINTURA EM PRIMER COM TINTA ESMALTE SINTETICO E REDES DE POLIETILENO FIO 4 MM                                                                                                                                                                                                                                                                                                 </v>
          </cell>
          <cell r="C1378" t="str">
            <v xml:space="preserve">UN    </v>
          </cell>
          <cell r="D1378" t="str">
            <v>AS</v>
          </cell>
          <cell r="E1378">
            <v>4452.67</v>
          </cell>
        </row>
        <row r="1379">
          <cell r="A1379">
            <v>25399</v>
          </cell>
          <cell r="B1379" t="str">
            <v xml:space="preserve">CONJUNTO PARA QUADRA DE  VOLEI COM POSTES EM TUBO DE ACO GALVANIZADO 3", H = *255* CM, PINTURA EM TINTA ESMALTE SINTETICO, REDE DE NYLON COM 2 MM, MALHA 10 X 10 CM E ANTENAS OFICIAIS EM FIBRA DE VIDRO                                                                                                                                                                                                                                                                                                  </v>
          </cell>
          <cell r="C1379" t="str">
            <v xml:space="preserve">UN    </v>
          </cell>
          <cell r="D1379" t="str">
            <v>AS</v>
          </cell>
          <cell r="E1379">
            <v>2703.16</v>
          </cell>
        </row>
        <row r="1380">
          <cell r="A1380">
            <v>43440</v>
          </cell>
          <cell r="B1380" t="str">
            <v xml:space="preserve">CONJUNTO PRE-MOLDADO COMPOSTO POR GRELHA (0,99 X 0,45 M), QUADRO (1,10 X 0,52 M) E CANTONEIRA (1,10 X 0,35 M), EM CONCRETO ARMADO, COM FCK DE 21 MPA                                                                                                                                                                                                                                                                                                                                                      </v>
          </cell>
          <cell r="C1380" t="str">
            <v xml:space="preserve">UN    </v>
          </cell>
          <cell r="D1380" t="str">
            <v>CR</v>
          </cell>
          <cell r="E1380">
            <v>501.26</v>
          </cell>
        </row>
        <row r="1381">
          <cell r="A1381">
            <v>10667</v>
          </cell>
          <cell r="B1381" t="str">
            <v xml:space="preserve">CONTAINER ALMOXARIFADO, DE *2,40* X *6,00* M, PADRAO SIMPLES, SEM REVESTIMENTO E SEM DIVISORIAS INTERNOS E SEM SANITARIO, PARA USO EM CANTEIRO DE OBRAS                                                                                                                                                                                                                                                                                                                                                   </v>
          </cell>
          <cell r="C1381" t="str">
            <v xml:space="preserve">UN    </v>
          </cell>
          <cell r="D1381" t="str">
            <v>AS</v>
          </cell>
          <cell r="E1381">
            <v>22500</v>
          </cell>
        </row>
        <row r="1382">
          <cell r="A1382">
            <v>1613</v>
          </cell>
          <cell r="B1382" t="str">
            <v xml:space="preserve">CONTATOR TRIPOLAR, CORRENTE DE *110* A, TENSAO NOMINAL DE *500* V, CATEGORIA AC-2 E AC-3                                                                                                                                                                                                                                                                                                                                                                                                                  </v>
          </cell>
          <cell r="C1382" t="str">
            <v xml:space="preserve">UN    </v>
          </cell>
          <cell r="D1382" t="str">
            <v>CR</v>
          </cell>
          <cell r="E1382">
            <v>2136.75</v>
          </cell>
        </row>
        <row r="1383">
          <cell r="A1383">
            <v>1626</v>
          </cell>
          <cell r="B1383" t="str">
            <v xml:space="preserve">CONTATOR TRIPOLAR, CORRENTE DE *185* A, TENSAO NOMINAL DE *500* V, CATEGORIA AC-2 E AC-3                                                                                                                                                                                                                                                                                                                                                                                                                  </v>
          </cell>
          <cell r="C1383" t="str">
            <v xml:space="preserve">UN    </v>
          </cell>
          <cell r="D1383" t="str">
            <v>CR</v>
          </cell>
          <cell r="E1383">
            <v>3195.77</v>
          </cell>
        </row>
        <row r="1384">
          <cell r="A1384">
            <v>1625</v>
          </cell>
          <cell r="B1384" t="str">
            <v xml:space="preserve">CONTATOR TRIPOLAR, CORRENTE DE *22* A, TENSAO NOMINAL DE *500* V, CATEGORIA AC-2 E AC-3                                                                                                                                                                                                                                                                                                                                                                                                                   </v>
          </cell>
          <cell r="C1384" t="str">
            <v xml:space="preserve">UN    </v>
          </cell>
          <cell r="D1384" t="str">
            <v>CR</v>
          </cell>
          <cell r="E1384">
            <v>223.21</v>
          </cell>
        </row>
        <row r="1385">
          <cell r="A1385">
            <v>1622</v>
          </cell>
          <cell r="B1385" t="str">
            <v xml:space="preserve">CONTATOR TRIPOLAR, CORRENTE DE *265* A, TENSAO NOMINAL DE *500* V, CATEGORIA AC-2 E AC-3                                                                                                                                                                                                                                                                                                                                                                                                                  </v>
          </cell>
          <cell r="C1385" t="str">
            <v xml:space="preserve">UN    </v>
          </cell>
          <cell r="D1385" t="str">
            <v>CR</v>
          </cell>
          <cell r="E1385">
            <v>7211.53</v>
          </cell>
        </row>
        <row r="1386">
          <cell r="A1386">
            <v>1620</v>
          </cell>
          <cell r="B1386" t="str">
            <v xml:space="preserve">CONTATOR TRIPOLAR, CORRENTE DE *38* A, TENSAO NOMINAL DE *500* V, CATEGORIA AC-2 E AC-3                                                                                                                                                                                                                                                                                                                                                                                                                   </v>
          </cell>
          <cell r="C1386" t="str">
            <v xml:space="preserve">UN    </v>
          </cell>
          <cell r="D1386" t="str">
            <v>CR</v>
          </cell>
          <cell r="E1386">
            <v>470.2</v>
          </cell>
        </row>
        <row r="1387">
          <cell r="A1387">
            <v>1629</v>
          </cell>
          <cell r="B1387" t="str">
            <v xml:space="preserve">CONTATOR TRIPOLAR, CORRENTE DE *500* A, TENSAO NOMINAL DE *500* V, CATEGORIA AC-2 E AC-3                                                                                                                                                                                                                                                                                                                                                                                                                  </v>
          </cell>
          <cell r="C1387" t="str">
            <v xml:space="preserve">UN    </v>
          </cell>
          <cell r="D1387" t="str">
            <v>CR</v>
          </cell>
          <cell r="E1387">
            <v>17551.16</v>
          </cell>
        </row>
        <row r="1388">
          <cell r="A1388">
            <v>1627</v>
          </cell>
          <cell r="B1388" t="str">
            <v xml:space="preserve">CONTATOR TRIPOLAR, CORRENTE DE *65* A, TENSAO NOMINAL DE *500* V, CATEGORIA AC-2 E AC-3                                                                                                                                                                                                                                                                                                                                                                                                                   </v>
          </cell>
          <cell r="C1388" t="str">
            <v xml:space="preserve">UN    </v>
          </cell>
          <cell r="D1388" t="str">
            <v>CR</v>
          </cell>
          <cell r="E1388">
            <v>898.78</v>
          </cell>
        </row>
        <row r="1389">
          <cell r="A1389">
            <v>1623</v>
          </cell>
          <cell r="B1389" t="str">
            <v xml:space="preserve">CONTATOR TRIPOLAR, CORRENTE DE 12 A, TENSAO NOMINAL DE *500* V, CATEGORIA AC-2 E AC-3                                                                                                                                                                                                                                                                                                                                                                                                                     </v>
          </cell>
          <cell r="C1389" t="str">
            <v xml:space="preserve">UN    </v>
          </cell>
          <cell r="D1389" t="str">
            <v>CR</v>
          </cell>
          <cell r="E1389">
            <v>182.04</v>
          </cell>
        </row>
        <row r="1390">
          <cell r="A1390">
            <v>1619</v>
          </cell>
          <cell r="B1390" t="str">
            <v xml:space="preserve">CONTATOR TRIPOLAR, CORRENTE DE 25 A, TENSAO NOMINAL DE *500* V, CATEGORIA AC-2 E AC-3                                                                                                                                                                                                                                                                                                                                                                                                                     </v>
          </cell>
          <cell r="C1390" t="str">
            <v xml:space="preserve">UN    </v>
          </cell>
          <cell r="D1390" t="str">
            <v>CR</v>
          </cell>
          <cell r="E1390">
            <v>250.41</v>
          </cell>
        </row>
        <row r="1391">
          <cell r="A1391">
            <v>1630</v>
          </cell>
          <cell r="B1391" t="str">
            <v xml:space="preserve">CONTATOR TRIPOLAR, CORRENTE DE 250 A, TENSAO NOMINAL DE *500* V, PARA ACIONAMENTO DE CAPACITORES                                                                                                                                                                                                                                                                                                                                                                                                          </v>
          </cell>
          <cell r="C1391" t="str">
            <v xml:space="preserve">UN    </v>
          </cell>
          <cell r="D1391" t="str">
            <v>CR</v>
          </cell>
          <cell r="E1391">
            <v>5513.37</v>
          </cell>
        </row>
        <row r="1392">
          <cell r="A1392">
            <v>1616</v>
          </cell>
          <cell r="B1392" t="str">
            <v xml:space="preserve">CONTATOR TRIPOLAR, CORRENTE DE 300 A, TENSAO NOMINAL DE *500* V, CATEGORIA AC-2 E AC-3                                                                                                                                                                                                                                                                                                                                                                                                                    </v>
          </cell>
          <cell r="C1392" t="str">
            <v xml:space="preserve">UN    </v>
          </cell>
          <cell r="D1392" t="str">
            <v>CR</v>
          </cell>
          <cell r="E1392">
            <v>8479.66</v>
          </cell>
        </row>
        <row r="1393">
          <cell r="A1393">
            <v>1614</v>
          </cell>
          <cell r="B1393" t="str">
            <v xml:space="preserve">CONTATOR TRIPOLAR, CORRENTE DE 32 A, TENSAO NOMINAL DE *500* V, CATEGORIA AC-2 E AC-3                                                                                                                                                                                                                                                                                                                                                                                                                     </v>
          </cell>
          <cell r="C1393" t="str">
            <v xml:space="preserve">UN    </v>
          </cell>
          <cell r="D1393" t="str">
            <v>CR</v>
          </cell>
          <cell r="E1393">
            <v>387.55</v>
          </cell>
        </row>
        <row r="1394">
          <cell r="A1394">
            <v>1617</v>
          </cell>
          <cell r="B1394" t="str">
            <v xml:space="preserve">CONTATOR TRIPOLAR, CORRENTE DE 400 A, TENSAO NOMINAL DE *500* V, CATEGORIA AC-2 E AC-3                                                                                                                                                                                                                                                                                                                                                                                                                    </v>
          </cell>
          <cell r="C1394" t="str">
            <v xml:space="preserve">UN    </v>
          </cell>
          <cell r="D1394" t="str">
            <v>CR</v>
          </cell>
          <cell r="E1394">
            <v>10122.879999999999</v>
          </cell>
        </row>
        <row r="1395">
          <cell r="A1395">
            <v>1621</v>
          </cell>
          <cell r="B1395" t="str">
            <v xml:space="preserve">CONTATOR TRIPOLAR, CORRENTE DE 45 A, TENSAO NOMINAL DE *500* V, CATEGORIA AC-2 E AC-3                                                                                                                                                                                                                                                                                                                                                                                                                     </v>
          </cell>
          <cell r="C1395" t="str">
            <v xml:space="preserve">UN    </v>
          </cell>
          <cell r="D1395" t="str">
            <v>CR</v>
          </cell>
          <cell r="E1395">
            <v>693.12</v>
          </cell>
        </row>
        <row r="1396">
          <cell r="A1396">
            <v>1624</v>
          </cell>
          <cell r="B1396" t="str">
            <v xml:space="preserve">CONTATOR TRIPOLAR, CORRENTE DE 630 A, TENSAO NOMINAL DE *500* V, CATEGORIA AC-2 E AC-3                                                                                                                                                                                                                                                                                                                                                                                                                    </v>
          </cell>
          <cell r="C1396" t="str">
            <v xml:space="preserve">UN    </v>
          </cell>
          <cell r="D1396" t="str">
            <v>CR</v>
          </cell>
          <cell r="E1396">
            <v>24882.52</v>
          </cell>
        </row>
        <row r="1397">
          <cell r="A1397">
            <v>1615</v>
          </cell>
          <cell r="B1397" t="str">
            <v xml:space="preserve">CONTATOR TRIPOLAR, CORRENTE DE 75 A, TENSAO NOMINAL DE *500* V, CATEGORIA AC-2 E AC-3                                                                                                                                                                                                                                                                                                                                                                                                                     </v>
          </cell>
          <cell r="C1397" t="str">
            <v xml:space="preserve">UN    </v>
          </cell>
          <cell r="D1397" t="str">
            <v>CR</v>
          </cell>
          <cell r="E1397">
            <v>1301.58</v>
          </cell>
        </row>
        <row r="1398">
          <cell r="A1398">
            <v>1612</v>
          </cell>
          <cell r="B1398" t="str">
            <v xml:space="preserve">CONTATOR TRIPOLAR, CORRENTE DE 9 A, TENSAO NOMINAL DE *500* V, CATEGORIA AC-2 E AC-3                                                                                                                                                                                                                                                                                                                                                                                                                      </v>
          </cell>
          <cell r="C1398" t="str">
            <v xml:space="preserve">UN    </v>
          </cell>
          <cell r="D1398" t="str">
            <v xml:space="preserve">C </v>
          </cell>
          <cell r="E1398">
            <v>171.43</v>
          </cell>
        </row>
        <row r="1399">
          <cell r="A1399">
            <v>1618</v>
          </cell>
          <cell r="B1399" t="str">
            <v xml:space="preserve">CONTATOR TRIPOLAR, CORRENTE DE 95 A, TENSAO NOMINAL DE *500* V, CATEGORIA AC-2 E AC-3                                                                                                                                                                                                                                                                                                                                                                                                                     </v>
          </cell>
          <cell r="C1399" t="str">
            <v xml:space="preserve">UN    </v>
          </cell>
          <cell r="D1399" t="str">
            <v>CR</v>
          </cell>
          <cell r="E1399">
            <v>1788.56</v>
          </cell>
        </row>
        <row r="1400">
          <cell r="A1400">
            <v>14211</v>
          </cell>
          <cell r="B1400" t="str">
            <v xml:space="preserve">CONTRA-PORCA SEXTAVADA, DIAMETRO NOMINAL 1 3/8", ALTURA 35 MM                                                                                                                                                                                                                                                                                                                                                                                                                                             </v>
          </cell>
          <cell r="C1400" t="str">
            <v xml:space="preserve">UN    </v>
          </cell>
          <cell r="D1400" t="str">
            <v>CR</v>
          </cell>
          <cell r="E1400">
            <v>55.87</v>
          </cell>
        </row>
        <row r="1401">
          <cell r="A1401">
            <v>43657</v>
          </cell>
          <cell r="B1401" t="str">
            <v xml:space="preserve">CONTRAMARCO DE ALUMINIO (PERFIL 25) PARA ESQUADRIAS, TIPO CONVENCIONAL / CADEIRINHA, 60 MM (CM-060), INCLUSO CONEXOES, GRAPAS E TRAVAMENTOS                                                                                                                                                                                                                                                                                                                                                               </v>
          </cell>
          <cell r="C1401" t="str">
            <v xml:space="preserve">M     </v>
          </cell>
          <cell r="D1401" t="str">
            <v>CR</v>
          </cell>
          <cell r="E1401">
            <v>8.65</v>
          </cell>
        </row>
        <row r="1402">
          <cell r="A1402">
            <v>34500</v>
          </cell>
          <cell r="B1402" t="str">
            <v xml:space="preserve">COORDENADOR / GERENTE DE OBRA                                                                                                                                                                                                                                                                                                                                                                                                                                                                             </v>
          </cell>
          <cell r="C1402" t="str">
            <v xml:space="preserve">H     </v>
          </cell>
          <cell r="D1402" t="str">
            <v>CR</v>
          </cell>
          <cell r="E1402">
            <v>138.51</v>
          </cell>
        </row>
        <row r="1403">
          <cell r="A1403">
            <v>40934</v>
          </cell>
          <cell r="B1403" t="str">
            <v xml:space="preserve">COORDENADOR / GERENTE DE OBRA (MENSALISTA)                                                                                                                                                                                                                                                                                                                                                                                                                                                                </v>
          </cell>
          <cell r="C1403" t="str">
            <v xml:space="preserve">MES   </v>
          </cell>
          <cell r="D1403" t="str">
            <v>CR</v>
          </cell>
          <cell r="E1403">
            <v>24215.65</v>
          </cell>
        </row>
        <row r="1404">
          <cell r="A1404">
            <v>38200</v>
          </cell>
          <cell r="B1404" t="str">
            <v xml:space="preserve">CORDA DE POLIAMIDA 12 MM TIPO BOMBEIRO, PARA TRABALHO EM ALTURA                                                                                                                                                                                                                                                                                                                                                                                                                                           </v>
          </cell>
          <cell r="C1404" t="str">
            <v xml:space="preserve">100M  </v>
          </cell>
          <cell r="D1404" t="str">
            <v>CR</v>
          </cell>
          <cell r="E1404">
            <v>593.29</v>
          </cell>
        </row>
        <row r="1405">
          <cell r="A1405">
            <v>39269</v>
          </cell>
          <cell r="B1405" t="str">
            <v xml:space="preserve">CORDAO DE COBRE, FLEXIVEL, TORCIDO, CLASSE 4 OU 5, ISOLACAO EM PVC/D, 300 V, 2 CONDUTORES DE 0,5 MM2                                                                                                                                                                                                                                                                                                                                                                                                      </v>
          </cell>
          <cell r="C1405" t="str">
            <v xml:space="preserve">M     </v>
          </cell>
          <cell r="D1405" t="str">
            <v>CR</v>
          </cell>
          <cell r="E1405">
            <v>1.21</v>
          </cell>
        </row>
        <row r="1406">
          <cell r="A1406">
            <v>11889</v>
          </cell>
          <cell r="B1406" t="str">
            <v xml:space="preserve">CORDAO DE COBRE, FLEXIVEL, TORCIDO, CLASSE 4 OU 5, ISOLACAO EM PVC/D, 300 V, 2 CONDUTORES DE 0,75 MM2                                                                                                                                                                                                                                                                                                                                                                                                     </v>
          </cell>
          <cell r="C1406" t="str">
            <v xml:space="preserve">M     </v>
          </cell>
          <cell r="D1406" t="str">
            <v>CR</v>
          </cell>
          <cell r="E1406">
            <v>1.66</v>
          </cell>
        </row>
        <row r="1407">
          <cell r="A1407">
            <v>39270</v>
          </cell>
          <cell r="B1407" t="str">
            <v xml:space="preserve">CORDAO DE COBRE, FLEXIVEL, TORCIDO, CLASSE 4 OU 5, ISOLACAO EM PVC/D, 300 V, 2 CONDUTORES DE 1,0 MM2                                                                                                                                                                                                                                                                                                                                                                                                      </v>
          </cell>
          <cell r="C1407" t="str">
            <v xml:space="preserve">M     </v>
          </cell>
          <cell r="D1407" t="str">
            <v>CR</v>
          </cell>
          <cell r="E1407">
            <v>2.16</v>
          </cell>
        </row>
        <row r="1408">
          <cell r="A1408">
            <v>11890</v>
          </cell>
          <cell r="B1408" t="str">
            <v xml:space="preserve">CORDAO DE COBRE, FLEXIVEL, TORCIDO, CLASSE 4 OU 5, ISOLACAO EM PVC/D, 300 V, 2 CONDUTORES DE 1,5 MM2                                                                                                                                                                                                                                                                                                                                                                                                      </v>
          </cell>
          <cell r="C1408" t="str">
            <v xml:space="preserve">M     </v>
          </cell>
          <cell r="D1408" t="str">
            <v>CR</v>
          </cell>
          <cell r="E1408">
            <v>2.94</v>
          </cell>
        </row>
        <row r="1409">
          <cell r="A1409">
            <v>11891</v>
          </cell>
          <cell r="B1409" t="str">
            <v xml:space="preserve">CORDAO DE COBRE, FLEXIVEL, TORCIDO, CLASSE 4 OU 5, ISOLACAO EM PVC/D, 300 V, 2 CONDUTORES DE 2,5 MM2                                                                                                                                                                                                                                                                                                                                                                                                      </v>
          </cell>
          <cell r="C1409" t="str">
            <v xml:space="preserve">M     </v>
          </cell>
          <cell r="D1409" t="str">
            <v>CR</v>
          </cell>
          <cell r="E1409">
            <v>4.7699999999999996</v>
          </cell>
        </row>
        <row r="1410">
          <cell r="A1410">
            <v>11892</v>
          </cell>
          <cell r="B1410" t="str">
            <v xml:space="preserve">CORDAO DE COBRE, FLEXIVEL, TORCIDO, CLASSE 4 OU 5, ISOLACAO EM PVC/D, 300 V, 2 CONDUTORES DE 4 MM2                                                                                                                                                                                                                                                                                                                                                                                                        </v>
          </cell>
          <cell r="C1410" t="str">
            <v xml:space="preserve">M     </v>
          </cell>
          <cell r="D1410" t="str">
            <v>CR</v>
          </cell>
          <cell r="E1410">
            <v>7.81</v>
          </cell>
        </row>
        <row r="1411">
          <cell r="A1411">
            <v>37601</v>
          </cell>
          <cell r="B1411" t="str">
            <v xml:space="preserve">CORDEL DETONANTE, NP 05 G/M                                                                                                                                                                                                                                                                                                                                                                                                                                                                               </v>
          </cell>
          <cell r="C1411" t="str">
            <v xml:space="preserve">M     </v>
          </cell>
          <cell r="D1411" t="str">
            <v>AS</v>
          </cell>
          <cell r="E1411">
            <v>9.4700000000000006</v>
          </cell>
        </row>
        <row r="1412">
          <cell r="A1412">
            <v>1634</v>
          </cell>
          <cell r="B1412" t="str">
            <v xml:space="preserve">CORDEL DETONANTE, NP 10 G/M                                                                                                                                                                                                                                                                                                                                                                                                                                                                               </v>
          </cell>
          <cell r="C1412" t="str">
            <v xml:space="preserve">M     </v>
          </cell>
          <cell r="D1412" t="str">
            <v>AS</v>
          </cell>
          <cell r="E1412">
            <v>9.7899999999999991</v>
          </cell>
        </row>
        <row r="1413">
          <cell r="A1413">
            <v>5086</v>
          </cell>
          <cell r="B1413" t="str">
            <v xml:space="preserve">CORRENTE DE ELO CURTO COMUM, SOLDADA, GALVANIZADA, ESPESSURA DO ELO = 1/2" (12,5 MM)                                                                                                                                                                                                                                                                                                                                                                                                                      </v>
          </cell>
          <cell r="C1413" t="str">
            <v xml:space="preserve">KG    </v>
          </cell>
          <cell r="D1413" t="str">
            <v>CR</v>
          </cell>
          <cell r="E1413">
            <v>36.78</v>
          </cell>
        </row>
        <row r="1414">
          <cell r="A1414">
            <v>11280</v>
          </cell>
          <cell r="B1414" t="str">
            <v xml:space="preserve">CORTADEIRA DE PISO DE CONCRETO E ASFALTO, PARA DISCO PADRAO DE DIAMETRO 350 MM (14") OU 450 MM (18") , MOTOR A GASOLINA, POTENCIA 13 HP, SEM DISCO                                                                                                                                                                                                                                                                                                                                                        </v>
          </cell>
          <cell r="C1414" t="str">
            <v xml:space="preserve">UN    </v>
          </cell>
          <cell r="D1414" t="str">
            <v>CR</v>
          </cell>
          <cell r="E1414">
            <v>17531.939999999999</v>
          </cell>
        </row>
        <row r="1415">
          <cell r="A1415">
            <v>40519</v>
          </cell>
          <cell r="B1415" t="str">
            <v xml:space="preserve">CORTADEIRA HIDRAULICA DE VERGALHAO, PARA ACO DE DIAMETRO ATE 50 MM, MOTOR ELETRICO TRIFASICO, POTENCIA DE 5,5 HP A 7,5 HP                                                                                                                                                                                                                                                                                                                                                                                 </v>
          </cell>
          <cell r="C1415" t="str">
            <v xml:space="preserve">UN    </v>
          </cell>
          <cell r="D1415" t="str">
            <v>CR</v>
          </cell>
          <cell r="E1415">
            <v>144527.35999999999</v>
          </cell>
        </row>
        <row r="1416">
          <cell r="A1416">
            <v>39869</v>
          </cell>
          <cell r="B1416" t="str">
            <v xml:space="preserve">COTOVELO BRONZE/LATAO (REF 707-3) SEM ANEL DE SOLDA, BOLSA X ROSCA F, 15MM X 1/2"                                                                                                                                                                                                                                                                                                                                                                                                                         </v>
          </cell>
          <cell r="C1416" t="str">
            <v xml:space="preserve">UN    </v>
          </cell>
          <cell r="D1416" t="str">
            <v>AS</v>
          </cell>
          <cell r="E1416">
            <v>13.51</v>
          </cell>
        </row>
        <row r="1417">
          <cell r="A1417">
            <v>39870</v>
          </cell>
          <cell r="B1417" t="str">
            <v xml:space="preserve">COTOVELO BRONZE/LATAO (REF 707-3) SEM ANEL DE SOLDA, BOLSA X ROSCA F, 22MM X 1/2"                                                                                                                                                                                                                                                                                                                                                                                                                         </v>
          </cell>
          <cell r="C1417" t="str">
            <v xml:space="preserve">UN    </v>
          </cell>
          <cell r="D1417" t="str">
            <v>AS</v>
          </cell>
          <cell r="E1417">
            <v>20.66</v>
          </cell>
        </row>
        <row r="1418">
          <cell r="A1418">
            <v>39871</v>
          </cell>
          <cell r="B1418" t="str">
            <v xml:space="preserve">COTOVELO BRONZE/LATAO (REF 707-3) SEM ANEL DE SOLDA, BOLSA X ROSCA F, 22MM X 3/4"                                                                                                                                                                                                                                                                                                                                                                                                                         </v>
          </cell>
          <cell r="C1418" t="str">
            <v xml:space="preserve">UN    </v>
          </cell>
          <cell r="D1418" t="str">
            <v>AS</v>
          </cell>
          <cell r="E1418">
            <v>23.16</v>
          </cell>
        </row>
        <row r="1419">
          <cell r="A1419">
            <v>12722</v>
          </cell>
          <cell r="B1419" t="str">
            <v xml:space="preserve">COTOVELO DE COBRE 90 GRAUS (REF 607) SEM ANEL DE SOLDA, BOLSA X BOLSA, 104 MM                                                                                                                                                                                                                                                                                                                                                                                                                             </v>
          </cell>
          <cell r="C1419" t="str">
            <v xml:space="preserve">UN    </v>
          </cell>
          <cell r="D1419" t="str">
            <v>AS</v>
          </cell>
          <cell r="E1419">
            <v>775.2</v>
          </cell>
        </row>
        <row r="1420">
          <cell r="A1420">
            <v>12714</v>
          </cell>
          <cell r="B1420" t="str">
            <v xml:space="preserve">COTOVELO DE COBRE 90 GRAUS (REF 607) SEM ANEL DE SOLDA, BOLSA X BOLSA, 15 MM                                                                                                                                                                                                                                                                                                                                                                                                                              </v>
          </cell>
          <cell r="C1420" t="str">
            <v xml:space="preserve">UN    </v>
          </cell>
          <cell r="D1420" t="str">
            <v>AS</v>
          </cell>
          <cell r="E1420">
            <v>5.0599999999999996</v>
          </cell>
        </row>
        <row r="1421">
          <cell r="A1421">
            <v>12715</v>
          </cell>
          <cell r="B1421" t="str">
            <v xml:space="preserve">COTOVELO DE COBRE 90 GRAUS (REF 607) SEM ANEL DE SOLDA, BOLSA X BOLSA, 22 MM                                                                                                                                                                                                                                                                                                                                                                                                                              </v>
          </cell>
          <cell r="C1421" t="str">
            <v xml:space="preserve">UN    </v>
          </cell>
          <cell r="D1421" t="str">
            <v>AS</v>
          </cell>
          <cell r="E1421">
            <v>11.42</v>
          </cell>
        </row>
        <row r="1422">
          <cell r="A1422">
            <v>12716</v>
          </cell>
          <cell r="B1422" t="str">
            <v xml:space="preserve">COTOVELO DE COBRE 90 GRAUS (REF 607) SEM ANEL DE SOLDA, BOLSA X BOLSA, 28 MM                                                                                                                                                                                                                                                                                                                                                                                                                              </v>
          </cell>
          <cell r="C1422" t="str">
            <v xml:space="preserve">UN    </v>
          </cell>
          <cell r="D1422" t="str">
            <v>AS</v>
          </cell>
          <cell r="E1422">
            <v>19.62</v>
          </cell>
        </row>
        <row r="1423">
          <cell r="A1423">
            <v>12717</v>
          </cell>
          <cell r="B1423" t="str">
            <v xml:space="preserve">COTOVELO DE COBRE 90 GRAUS (REF 607) SEM ANEL DE SOLDA, BOLSA X BOLSA, 35 MM                                                                                                                                                                                                                                                                                                                                                                                                                              </v>
          </cell>
          <cell r="C1423" t="str">
            <v xml:space="preserve">UN    </v>
          </cell>
          <cell r="D1423" t="str">
            <v>AS</v>
          </cell>
          <cell r="E1423">
            <v>38.56</v>
          </cell>
        </row>
        <row r="1424">
          <cell r="A1424">
            <v>12718</v>
          </cell>
          <cell r="B1424" t="str">
            <v xml:space="preserve">COTOVELO DE COBRE 90 GRAUS (REF 607) SEM ANEL DE SOLDA, BOLSA X BOLSA, 42 MM                                                                                                                                                                                                                                                                                                                                                                                                                              </v>
          </cell>
          <cell r="C1424" t="str">
            <v xml:space="preserve">UN    </v>
          </cell>
          <cell r="D1424" t="str">
            <v>AS</v>
          </cell>
          <cell r="E1424">
            <v>59.19</v>
          </cell>
        </row>
        <row r="1425">
          <cell r="A1425">
            <v>12719</v>
          </cell>
          <cell r="B1425" t="str">
            <v xml:space="preserve">COTOVELO DE COBRE 90 GRAUS (REF 607) SEM ANEL DE SOLDA, BOLSA X BOLSA, 54 MM                                                                                                                                                                                                                                                                                                                                                                                                                              </v>
          </cell>
          <cell r="C1425" t="str">
            <v xml:space="preserve">UN    </v>
          </cell>
          <cell r="D1425" t="str">
            <v>AS</v>
          </cell>
          <cell r="E1425">
            <v>93.96</v>
          </cell>
        </row>
        <row r="1426">
          <cell r="A1426">
            <v>12720</v>
          </cell>
          <cell r="B1426" t="str">
            <v xml:space="preserve">COTOVELO DE COBRE 90 GRAUS (REF 607) SEM ANEL DE SOLDA, BOLSA X BOLSA, 66 MM                                                                                                                                                                                                                                                                                                                                                                                                                              </v>
          </cell>
          <cell r="C1426" t="str">
            <v xml:space="preserve">UN    </v>
          </cell>
          <cell r="D1426" t="str">
            <v>AS</v>
          </cell>
          <cell r="E1426">
            <v>327.16000000000003</v>
          </cell>
        </row>
        <row r="1427">
          <cell r="A1427">
            <v>12721</v>
          </cell>
          <cell r="B1427" t="str">
            <v xml:space="preserve">COTOVELO DE COBRE 90 GRAUS (REF 607) SEM ANEL DE SOLDA, BOLSA X BOLSA, 79 MM                                                                                                                                                                                                                                                                                                                                                                                                                              </v>
          </cell>
          <cell r="C1427" t="str">
            <v xml:space="preserve">UN    </v>
          </cell>
          <cell r="D1427" t="str">
            <v>AS</v>
          </cell>
          <cell r="E1427">
            <v>313.72000000000003</v>
          </cell>
        </row>
        <row r="1428">
          <cell r="A1428">
            <v>3468</v>
          </cell>
          <cell r="B1428" t="str">
            <v xml:space="preserve">COTOVELO DE REDUCAO 90 GRAUS DE FERRO GALVANIZADO, COM ROSCA BSP, DE 1 1/2" X 1"                                                                                                                                                                                                                                                                                                                                                                                                                          </v>
          </cell>
          <cell r="C1428" t="str">
            <v xml:space="preserve">UN    </v>
          </cell>
          <cell r="D1428" t="str">
            <v>CR</v>
          </cell>
          <cell r="E1428">
            <v>34.450000000000003</v>
          </cell>
        </row>
        <row r="1429">
          <cell r="A1429">
            <v>3465</v>
          </cell>
          <cell r="B1429" t="str">
            <v xml:space="preserve">COTOVELO DE REDUCAO 90 GRAUS DE FERRO GALVANIZADO, COM ROSCA BSP, DE 1 1/2" X 3/4"                                                                                                                                                                                                                                                                                                                                                                                                                        </v>
          </cell>
          <cell r="C1429" t="str">
            <v xml:space="preserve">UN    </v>
          </cell>
          <cell r="D1429" t="str">
            <v>CR</v>
          </cell>
          <cell r="E1429">
            <v>34.43</v>
          </cell>
        </row>
        <row r="1430">
          <cell r="A1430">
            <v>12403</v>
          </cell>
          <cell r="B1430" t="str">
            <v xml:space="preserve">COTOVELO DE REDUCAO 90 GRAUS DE FERRO GALVANIZADO, COM ROSCA BSP, DE 1 1/4" X 1"                                                                                                                                                                                                                                                                                                                                                                                                                          </v>
          </cell>
          <cell r="C1430" t="str">
            <v xml:space="preserve">UN    </v>
          </cell>
          <cell r="D1430" t="str">
            <v>CR</v>
          </cell>
          <cell r="E1430">
            <v>24.54</v>
          </cell>
        </row>
        <row r="1431">
          <cell r="A1431">
            <v>3463</v>
          </cell>
          <cell r="B1431" t="str">
            <v xml:space="preserve">COTOVELO DE REDUCAO 90 GRAUS DE FERRO GALVANIZADO, COM ROSCA BSP, DE 1" X 1/2"                                                                                                                                                                                                                                                                                                                                                                                                                            </v>
          </cell>
          <cell r="C1431" t="str">
            <v xml:space="preserve">UN    </v>
          </cell>
          <cell r="D1431" t="str">
            <v>CR</v>
          </cell>
          <cell r="E1431">
            <v>14.34</v>
          </cell>
        </row>
        <row r="1432">
          <cell r="A1432">
            <v>3464</v>
          </cell>
          <cell r="B1432" t="str">
            <v xml:space="preserve">COTOVELO DE REDUCAO 90 GRAUS DE FERRO GALVANIZADO, COM ROSCA BSP, DE 1" X 3/4"                                                                                                                                                                                                                                                                                                                                                                                                                            </v>
          </cell>
          <cell r="C1432" t="str">
            <v xml:space="preserve">UN    </v>
          </cell>
          <cell r="D1432" t="str">
            <v>CR</v>
          </cell>
          <cell r="E1432">
            <v>14.34</v>
          </cell>
        </row>
        <row r="1433">
          <cell r="A1433">
            <v>3466</v>
          </cell>
          <cell r="B1433" t="str">
            <v xml:space="preserve">COTOVELO DE REDUCAO 90 GRAUS DE FERRO GALVANIZADO, COM ROSCA BSP, DE 2 1/2" X 2"                                                                                                                                                                                                                                                                                                                                                                                                                          </v>
          </cell>
          <cell r="C1433" t="str">
            <v xml:space="preserve">UN    </v>
          </cell>
          <cell r="D1433" t="str">
            <v>CR</v>
          </cell>
          <cell r="E1433">
            <v>87.46</v>
          </cell>
        </row>
        <row r="1434">
          <cell r="A1434">
            <v>3467</v>
          </cell>
          <cell r="B1434" t="str">
            <v xml:space="preserve">COTOVELO DE REDUCAO 90 GRAUS DE FERRO GALVANIZADO, COM ROSCA BSP, DE 2" X 1 1/2"                                                                                                                                                                                                                                                                                                                                                                                                                          </v>
          </cell>
          <cell r="C1434" t="str">
            <v xml:space="preserve">UN    </v>
          </cell>
          <cell r="D1434" t="str">
            <v>CR</v>
          </cell>
          <cell r="E1434">
            <v>49.39</v>
          </cell>
        </row>
        <row r="1435">
          <cell r="A1435">
            <v>3462</v>
          </cell>
          <cell r="B1435" t="str">
            <v xml:space="preserve">COTOVELO DE REDUCAO 90 GRAUS DE FERRO GALVANIZADO, COM ROSCA BSP, DE 3/4" X 1/2"                                                                                                                                                                                                                                                                                                                                                                                                                          </v>
          </cell>
          <cell r="C1435" t="str">
            <v xml:space="preserve">UN    </v>
          </cell>
          <cell r="D1435" t="str">
            <v>CR</v>
          </cell>
          <cell r="E1435">
            <v>9.4600000000000009</v>
          </cell>
        </row>
        <row r="1436">
          <cell r="A1436">
            <v>3446</v>
          </cell>
          <cell r="B1436" t="str">
            <v xml:space="preserve">COTOVELO 45 GRAUS DE FERRO GALVANIZADO, COM ROSCA BSP, DE 1 1/2"                                                                                                                                                                                                                                                                                                                                                                                                                                          </v>
          </cell>
          <cell r="C1436" t="str">
            <v xml:space="preserve">UN    </v>
          </cell>
          <cell r="D1436" t="str">
            <v>CR</v>
          </cell>
          <cell r="E1436">
            <v>29.12</v>
          </cell>
        </row>
        <row r="1437">
          <cell r="A1437">
            <v>3445</v>
          </cell>
          <cell r="B1437" t="str">
            <v xml:space="preserve">COTOVELO 45 GRAUS DE FERRO GALVANIZADO, COM ROSCA BSP, DE 1 1/4"                                                                                                                                                                                                                                                                                                                                                                                                                                          </v>
          </cell>
          <cell r="C1437" t="str">
            <v xml:space="preserve">UN    </v>
          </cell>
          <cell r="D1437" t="str">
            <v>CR</v>
          </cell>
          <cell r="E1437">
            <v>23.77</v>
          </cell>
        </row>
        <row r="1438">
          <cell r="A1438">
            <v>3441</v>
          </cell>
          <cell r="B1438" t="str">
            <v xml:space="preserve">COTOVELO 45 GRAUS DE FERRO GALVANIZADO, COM ROSCA BSP, DE 1/2"                                                                                                                                                                                                                                                                                                                                                                                                                                            </v>
          </cell>
          <cell r="C1438" t="str">
            <v xml:space="preserve">UN    </v>
          </cell>
          <cell r="D1438" t="str">
            <v>CR</v>
          </cell>
          <cell r="E1438">
            <v>6.71</v>
          </cell>
        </row>
        <row r="1439">
          <cell r="A1439">
            <v>3444</v>
          </cell>
          <cell r="B1439" t="str">
            <v xml:space="preserve">COTOVELO 45 GRAUS DE FERRO GALVANIZADO, COM ROSCA BSP, DE 1"                                                                                                                                                                                                                                                                                                                                                                                                                                              </v>
          </cell>
          <cell r="C1439" t="str">
            <v xml:space="preserve">UN    </v>
          </cell>
          <cell r="D1439" t="str">
            <v>CR</v>
          </cell>
          <cell r="E1439">
            <v>14.63</v>
          </cell>
        </row>
        <row r="1440">
          <cell r="A1440">
            <v>12402</v>
          </cell>
          <cell r="B1440" t="str">
            <v xml:space="preserve">COTOVELO 45 GRAUS DE FERRO GALVANIZADO, COM ROSCA BSP, DE 2 1/2"                                                                                                                                                                                                                                                                                                                                                                                                                                          </v>
          </cell>
          <cell r="C1440" t="str">
            <v xml:space="preserve">UN    </v>
          </cell>
          <cell r="D1440" t="str">
            <v>CR</v>
          </cell>
          <cell r="E1440">
            <v>81.849999999999994</v>
          </cell>
        </row>
        <row r="1441">
          <cell r="A1441">
            <v>3447</v>
          </cell>
          <cell r="B1441" t="str">
            <v xml:space="preserve">COTOVELO 45 GRAUS DE FERRO GALVANIZADO, COM ROSCA BSP, DE 2"                                                                                                                                                                                                                                                                                                                                                                                                                                              </v>
          </cell>
          <cell r="C1441" t="str">
            <v xml:space="preserve">UN    </v>
          </cell>
          <cell r="D1441" t="str">
            <v>CR</v>
          </cell>
          <cell r="E1441">
            <v>42.35</v>
          </cell>
        </row>
        <row r="1442">
          <cell r="A1442">
            <v>3442</v>
          </cell>
          <cell r="B1442" t="str">
            <v xml:space="preserve">COTOVELO 45 GRAUS DE FERRO GALVANIZADO, COM ROSCA BSP, DE 3/4"                                                                                                                                                                                                                                                                                                                                                                                                                                            </v>
          </cell>
          <cell r="C1442" t="str">
            <v xml:space="preserve">UN    </v>
          </cell>
          <cell r="D1442" t="str">
            <v>CR</v>
          </cell>
          <cell r="E1442">
            <v>10.029999999999999</v>
          </cell>
        </row>
        <row r="1443">
          <cell r="A1443">
            <v>3448</v>
          </cell>
          <cell r="B1443" t="str">
            <v xml:space="preserve">COTOVELO 45 GRAUS DE FERRO GALVANIZADO, COM ROSCA BSP, DE 3"                                                                                                                                                                                                                                                                                                                                                                                                                                              </v>
          </cell>
          <cell r="C1443" t="str">
            <v xml:space="preserve">UN    </v>
          </cell>
          <cell r="D1443" t="str">
            <v>CR</v>
          </cell>
          <cell r="E1443">
            <v>119.67</v>
          </cell>
        </row>
        <row r="1444">
          <cell r="A1444">
            <v>3449</v>
          </cell>
          <cell r="B1444" t="str">
            <v xml:space="preserve">COTOVELO 45 GRAUS DE FERRO GALVANIZADO, COM ROSCA BSP, DE 4"                                                                                                                                                                                                                                                                                                                                                                                                                                              </v>
          </cell>
          <cell r="C1444" t="str">
            <v xml:space="preserve">UN    </v>
          </cell>
          <cell r="D1444" t="str">
            <v>CR</v>
          </cell>
          <cell r="E1444">
            <v>209.69</v>
          </cell>
        </row>
        <row r="1445">
          <cell r="A1445">
            <v>37438</v>
          </cell>
          <cell r="B1445" t="str">
            <v xml:space="preserve">COTOVELO 45 GRAUS, PEAD PE 100, DE 125 MM, PARA ELETROFUSAO                                                                                                                                                                                                                                                                                                                                                                                                                                               </v>
          </cell>
          <cell r="C1445" t="str">
            <v xml:space="preserve">UN    </v>
          </cell>
          <cell r="D1445" t="str">
            <v>AS</v>
          </cell>
          <cell r="E1445">
            <v>239.38</v>
          </cell>
        </row>
        <row r="1446">
          <cell r="A1446">
            <v>37439</v>
          </cell>
          <cell r="B1446" t="str">
            <v xml:space="preserve">COTOVELO 45 GRAUS, PEAD PE 100, DE 200 MM, PARA ELETROFUSAO                                                                                                                                                                                                                                                                                                                                                                                                                                               </v>
          </cell>
          <cell r="C1446" t="str">
            <v xml:space="preserve">UN    </v>
          </cell>
          <cell r="D1446" t="str">
            <v>AS</v>
          </cell>
          <cell r="E1446">
            <v>1565.04</v>
          </cell>
        </row>
        <row r="1447">
          <cell r="A1447">
            <v>37435</v>
          </cell>
          <cell r="B1447" t="str">
            <v xml:space="preserve">COTOVELO 45 GRAUS, PEAD PE 100, DE 32 MM, PARA ELETROFUSAO                                                                                                                                                                                                                                                                                                                                                                                                                                                </v>
          </cell>
          <cell r="C1447" t="str">
            <v xml:space="preserve">UN    </v>
          </cell>
          <cell r="D1447" t="str">
            <v>AS</v>
          </cell>
          <cell r="E1447">
            <v>28.13</v>
          </cell>
        </row>
        <row r="1448">
          <cell r="A1448">
            <v>37436</v>
          </cell>
          <cell r="B1448" t="str">
            <v xml:space="preserve">COTOVELO 45 GRAUS, PEAD PE 100, DE 40 MM, PARA ELETROFUSAO                                                                                                                                                                                                                                                                                                                                                                                                                                                </v>
          </cell>
          <cell r="C1448" t="str">
            <v xml:space="preserve">UN    </v>
          </cell>
          <cell r="D1448" t="str">
            <v>AS</v>
          </cell>
          <cell r="E1448">
            <v>33.200000000000003</v>
          </cell>
        </row>
        <row r="1449">
          <cell r="A1449">
            <v>37437</v>
          </cell>
          <cell r="B1449" t="str">
            <v xml:space="preserve">COTOVELO 45 GRAUS, PEAD PE 100, DE 63 MM, PARA ELETROFUSAO                                                                                                                                                                                                                                                                                                                                                                                                                                                </v>
          </cell>
          <cell r="C1449" t="str">
            <v xml:space="preserve">UN    </v>
          </cell>
          <cell r="D1449" t="str">
            <v>AS</v>
          </cell>
          <cell r="E1449">
            <v>48.02</v>
          </cell>
        </row>
        <row r="1450">
          <cell r="A1450">
            <v>3473</v>
          </cell>
          <cell r="B1450" t="str">
            <v xml:space="preserve">COTOVELO 90 GRAUS DE FERRO GALVANIZADO, COM ROSCA BSP MACHO/FEMEA, DE 1 1/2"                                                                                                                                                                                                                                                                                                                                                                                                                              </v>
          </cell>
          <cell r="C1450" t="str">
            <v xml:space="preserve">UN    </v>
          </cell>
          <cell r="D1450" t="str">
            <v>CR</v>
          </cell>
          <cell r="E1450">
            <v>32.92</v>
          </cell>
        </row>
        <row r="1451">
          <cell r="A1451">
            <v>3474</v>
          </cell>
          <cell r="B1451" t="str">
            <v xml:space="preserve">COTOVELO 90 GRAUS DE FERRO GALVANIZADO, COM ROSCA BSP MACHO/FEMEA, DE 1 1/4"                                                                                                                                                                                                                                                                                                                                                                                                                              </v>
          </cell>
          <cell r="C1451" t="str">
            <v xml:space="preserve">UN    </v>
          </cell>
          <cell r="D1451" t="str">
            <v>CR</v>
          </cell>
          <cell r="E1451">
            <v>27.14</v>
          </cell>
        </row>
        <row r="1452">
          <cell r="A1452">
            <v>3450</v>
          </cell>
          <cell r="B1452" t="str">
            <v xml:space="preserve">COTOVELO 90 GRAUS DE FERRO GALVANIZADO, COM ROSCA BSP MACHO/FEMEA, DE 1/2"                                                                                                                                                                                                                                                                                                                                                                                                                                </v>
          </cell>
          <cell r="C1452" t="str">
            <v xml:space="preserve">UN    </v>
          </cell>
          <cell r="D1452" t="str">
            <v>CR</v>
          </cell>
          <cell r="E1452">
            <v>7.86</v>
          </cell>
        </row>
        <row r="1453">
          <cell r="A1453">
            <v>3443</v>
          </cell>
          <cell r="B1453" t="str">
            <v xml:space="preserve">COTOVELO 90 GRAUS DE FERRO GALVANIZADO, COM ROSCA BSP MACHO/FEMEA, DE 1"                                                                                                                                                                                                                                                                                                                                                                                                                                  </v>
          </cell>
          <cell r="C1453" t="str">
            <v xml:space="preserve">UN    </v>
          </cell>
          <cell r="D1453" t="str">
            <v>CR</v>
          </cell>
          <cell r="E1453">
            <v>16.88</v>
          </cell>
        </row>
        <row r="1454">
          <cell r="A1454">
            <v>3453</v>
          </cell>
          <cell r="B1454" t="str">
            <v xml:space="preserve">COTOVELO 90 GRAUS DE FERRO GALVANIZADO, COM ROSCA BSP MACHO/FEMEA, DE 2 1/2"                                                                                                                                                                                                                                                                                                                                                                                                                              </v>
          </cell>
          <cell r="C1454" t="str">
            <v xml:space="preserve">UN    </v>
          </cell>
          <cell r="D1454" t="str">
            <v>CR</v>
          </cell>
          <cell r="E1454">
            <v>96.1</v>
          </cell>
        </row>
        <row r="1455">
          <cell r="A1455">
            <v>3452</v>
          </cell>
          <cell r="B1455" t="str">
            <v xml:space="preserve">COTOVELO 90 GRAUS DE FERRO GALVANIZADO, COM ROSCA BSP MACHO/FEMEA, DE 2"                                                                                                                                                                                                                                                                                                                                                                                                                                  </v>
          </cell>
          <cell r="C1455" t="str">
            <v xml:space="preserve">UN    </v>
          </cell>
          <cell r="D1455" t="str">
            <v>CR</v>
          </cell>
          <cell r="E1455">
            <v>47.43</v>
          </cell>
        </row>
        <row r="1456">
          <cell r="A1456">
            <v>3451</v>
          </cell>
          <cell r="B1456" t="str">
            <v xml:space="preserve">COTOVELO 90 GRAUS DE FERRO GALVANIZADO, COM ROSCA BSP MACHO/FEMEA, DE 3/4"                                                                                                                                                                                                                                                                                                                                                                                                                                </v>
          </cell>
          <cell r="C1456" t="str">
            <v xml:space="preserve">UN    </v>
          </cell>
          <cell r="D1456" t="str">
            <v>CR</v>
          </cell>
          <cell r="E1456">
            <v>9.41</v>
          </cell>
        </row>
        <row r="1457">
          <cell r="A1457">
            <v>3454</v>
          </cell>
          <cell r="B1457" t="str">
            <v xml:space="preserve">COTOVELO 90 GRAUS DE FERRO GALVANIZADO, COM ROSCA BSP MACHO/FEMEA, DE 3"                                                                                                                                                                                                                                                                                                                                                                                                                                  </v>
          </cell>
          <cell r="C1457" t="str">
            <v xml:space="preserve">UN    </v>
          </cell>
          <cell r="D1457" t="str">
            <v>CR</v>
          </cell>
          <cell r="E1457">
            <v>146.16999999999999</v>
          </cell>
        </row>
        <row r="1458">
          <cell r="A1458">
            <v>3458</v>
          </cell>
          <cell r="B1458" t="str">
            <v xml:space="preserve">COTOVELO 90 GRAUS DE FERRO GALVANIZADO, COM ROSCA BSP, DE 1 1/2"                                                                                                                                                                                                                                                                                                                                                                                                                                          </v>
          </cell>
          <cell r="C1458" t="str">
            <v xml:space="preserve">UN    </v>
          </cell>
          <cell r="D1458" t="str">
            <v>CR</v>
          </cell>
          <cell r="E1458">
            <v>26.39</v>
          </cell>
        </row>
        <row r="1459">
          <cell r="A1459">
            <v>3457</v>
          </cell>
          <cell r="B1459" t="str">
            <v xml:space="preserve">COTOVELO 90 GRAUS DE FERRO GALVANIZADO, COM ROSCA BSP, DE 1 1/4"                                                                                                                                                                                                                                                                                                                                                                                                                                          </v>
          </cell>
          <cell r="C1459" t="str">
            <v xml:space="preserve">UN    </v>
          </cell>
          <cell r="D1459" t="str">
            <v>CR</v>
          </cell>
          <cell r="E1459">
            <v>19.809999999999999</v>
          </cell>
        </row>
        <row r="1460">
          <cell r="A1460">
            <v>3455</v>
          </cell>
          <cell r="B1460" t="str">
            <v xml:space="preserve">COTOVELO 90 GRAUS DE FERRO GALVANIZADO, COM ROSCA BSP, DE 1/2"                                                                                                                                                                                                                                                                                                                                                                                                                                            </v>
          </cell>
          <cell r="C1460" t="str">
            <v xml:space="preserve">UN    </v>
          </cell>
          <cell r="D1460" t="str">
            <v>CR</v>
          </cell>
          <cell r="E1460">
            <v>5.62</v>
          </cell>
        </row>
        <row r="1461">
          <cell r="A1461">
            <v>3472</v>
          </cell>
          <cell r="B1461" t="str">
            <v xml:space="preserve">COTOVELO 90 GRAUS DE FERRO GALVANIZADO, COM ROSCA BSP, DE 1"                                                                                                                                                                                                                                                                                                                                                                                                                                              </v>
          </cell>
          <cell r="C1461" t="str">
            <v xml:space="preserve">UN    </v>
          </cell>
          <cell r="D1461" t="str">
            <v>CR</v>
          </cell>
          <cell r="E1461">
            <v>12.64</v>
          </cell>
        </row>
        <row r="1462">
          <cell r="A1462">
            <v>3470</v>
          </cell>
          <cell r="B1462" t="str">
            <v xml:space="preserve">COTOVELO 90 GRAUS DE FERRO GALVANIZADO, COM ROSCA BSP, DE 2 1/2"                                                                                                                                                                                                                                                                                                                                                                                                                                          </v>
          </cell>
          <cell r="C1462" t="str">
            <v xml:space="preserve">UN    </v>
          </cell>
          <cell r="D1462" t="str">
            <v>CR</v>
          </cell>
          <cell r="E1462">
            <v>73.69</v>
          </cell>
        </row>
        <row r="1463">
          <cell r="A1463">
            <v>3471</v>
          </cell>
          <cell r="B1463" t="str">
            <v xml:space="preserve">COTOVELO 90 GRAUS DE FERRO GALVANIZADO, COM ROSCA BSP, DE 2"                                                                                                                                                                                                                                                                                                                                                                                                                                              </v>
          </cell>
          <cell r="C1463" t="str">
            <v xml:space="preserve">UN    </v>
          </cell>
          <cell r="D1463" t="str">
            <v>CR</v>
          </cell>
          <cell r="E1463">
            <v>40.49</v>
          </cell>
        </row>
        <row r="1464">
          <cell r="A1464">
            <v>3456</v>
          </cell>
          <cell r="B1464" t="str">
            <v xml:space="preserve">COTOVELO 90 GRAUS DE FERRO GALVANIZADO, COM ROSCA BSP, DE 3/4"                                                                                                                                                                                                                                                                                                                                                                                                                                            </v>
          </cell>
          <cell r="C1464" t="str">
            <v xml:space="preserve">UN    </v>
          </cell>
          <cell r="D1464" t="str">
            <v>CR</v>
          </cell>
          <cell r="E1464">
            <v>8.42</v>
          </cell>
        </row>
        <row r="1465">
          <cell r="A1465">
            <v>3459</v>
          </cell>
          <cell r="B1465" t="str">
            <v xml:space="preserve">COTOVELO 90 GRAUS DE FERRO GALVANIZADO, COM ROSCA BSP, DE 3"                                                                                                                                                                                                                                                                                                                                                                                                                                              </v>
          </cell>
          <cell r="C1465" t="str">
            <v xml:space="preserve">UN    </v>
          </cell>
          <cell r="D1465" t="str">
            <v>CR</v>
          </cell>
          <cell r="E1465">
            <v>103.94</v>
          </cell>
        </row>
        <row r="1466">
          <cell r="A1466">
            <v>3469</v>
          </cell>
          <cell r="B1466" t="str">
            <v xml:space="preserve">COTOVELO 90 GRAUS DE FERRO GALVANIZADO, COM ROSCA BSP, DE 4"                                                                                                                                                                                                                                                                                                                                                                                                                                              </v>
          </cell>
          <cell r="C1466" t="str">
            <v xml:space="preserve">UN    </v>
          </cell>
          <cell r="D1466" t="str">
            <v>CR</v>
          </cell>
          <cell r="E1466">
            <v>197.67</v>
          </cell>
        </row>
        <row r="1467">
          <cell r="A1467">
            <v>3460</v>
          </cell>
          <cell r="B1467" t="str">
            <v xml:space="preserve">COTOVELO 90 GRAUS DE FERRO GALVANIZADO, COM ROSCA BSP, DE 5"                                                                                                                                                                                                                                                                                                                                                                                                                                              </v>
          </cell>
          <cell r="C1467" t="str">
            <v xml:space="preserve">UN    </v>
          </cell>
          <cell r="D1467" t="str">
            <v>CR</v>
          </cell>
          <cell r="E1467">
            <v>288.43</v>
          </cell>
        </row>
        <row r="1468">
          <cell r="A1468">
            <v>3461</v>
          </cell>
          <cell r="B1468" t="str">
            <v xml:space="preserve">COTOVELO 90 GRAUS DE FERRO GALVANIZADO, COM ROSCA BSP, DE 6"                                                                                                                                                                                                                                                                                                                                                                                                                                              </v>
          </cell>
          <cell r="C1468" t="str">
            <v xml:space="preserve">UN    </v>
          </cell>
          <cell r="D1468" t="str">
            <v>CR</v>
          </cell>
          <cell r="E1468">
            <v>737.21</v>
          </cell>
        </row>
        <row r="1469">
          <cell r="A1469">
            <v>37433</v>
          </cell>
          <cell r="B1469" t="str">
            <v xml:space="preserve">COTOVELO 90 GRAUS, PEAD PE 100, DE 125 MM, PARA ELETROFUSAO                                                                                                                                                                                                                                                                                                                                                                                                                                               </v>
          </cell>
          <cell r="C1469" t="str">
            <v xml:space="preserve">UN    </v>
          </cell>
          <cell r="D1469" t="str">
            <v>AS</v>
          </cell>
          <cell r="E1469">
            <v>239.38</v>
          </cell>
        </row>
        <row r="1470">
          <cell r="A1470">
            <v>37430</v>
          </cell>
          <cell r="B1470" t="str">
            <v xml:space="preserve">COTOVELO 90 GRAUS, PEAD PE 100, DE 20 MM, PARA ELETROFUSAO                                                                                                                                                                                                                                                                                                                                                                                                                                                </v>
          </cell>
          <cell r="C1470" t="str">
            <v xml:space="preserve">UN    </v>
          </cell>
          <cell r="D1470" t="str">
            <v>AS</v>
          </cell>
          <cell r="E1470">
            <v>30</v>
          </cell>
        </row>
        <row r="1471">
          <cell r="A1471">
            <v>37434</v>
          </cell>
          <cell r="B1471" t="str">
            <v xml:space="preserve">COTOVELO 90 GRAUS, PEAD PE 100, DE 200 MM, PARA ELETROFUSAO                                                                                                                                                                                                                                                                                                                                                                                                                                               </v>
          </cell>
          <cell r="C1471" t="str">
            <v xml:space="preserve">UN    </v>
          </cell>
          <cell r="D1471" t="str">
            <v>AS</v>
          </cell>
          <cell r="E1471">
            <v>2231.96</v>
          </cell>
        </row>
        <row r="1472">
          <cell r="A1472">
            <v>37431</v>
          </cell>
          <cell r="B1472" t="str">
            <v xml:space="preserve">COTOVELO 90 GRAUS, PEAD PE 100, DE 32 MM, PARA ELETROFUSAO                                                                                                                                                                                                                                                                                                                                                                                                                                                </v>
          </cell>
          <cell r="C1472" t="str">
            <v xml:space="preserve">UN    </v>
          </cell>
          <cell r="D1472" t="str">
            <v>AS</v>
          </cell>
          <cell r="E1472">
            <v>40.69</v>
          </cell>
        </row>
        <row r="1473">
          <cell r="A1473">
            <v>37432</v>
          </cell>
          <cell r="B1473" t="str">
            <v xml:space="preserve">COTOVELO 90 GRAUS, PEAD PE 100, DE 63 MM, PARA ELETROFUSAO                                                                                                                                                                                                                                                                                                                                                                                                                                                </v>
          </cell>
          <cell r="C1473" t="str">
            <v xml:space="preserve">UN    </v>
          </cell>
          <cell r="D1473" t="str">
            <v>AS</v>
          </cell>
          <cell r="E1473">
            <v>75.06</v>
          </cell>
        </row>
        <row r="1474">
          <cell r="A1474">
            <v>37413</v>
          </cell>
          <cell r="B1474" t="str">
            <v xml:space="preserve">COTOVELO/JOELHO COM ADAPTADOR, 90 GRAUS, EM POLIPROPILENO, PN 16, PARA TUBOS PEAD, 20 MM X 1/2" - LIGACAO PREDIAL DE AGUA                                                                                                                                                                                                                                                                                                                                                                                 </v>
          </cell>
          <cell r="C1474" t="str">
            <v xml:space="preserve">UN    </v>
          </cell>
          <cell r="D1474" t="str">
            <v>AS</v>
          </cell>
          <cell r="E1474">
            <v>4.34</v>
          </cell>
        </row>
        <row r="1475">
          <cell r="A1475">
            <v>37414</v>
          </cell>
          <cell r="B1475" t="str">
            <v xml:space="preserve">COTOVELO/JOELHO COM ADAPTADOR, 90 GRAUS, EM POLIPROPILENO, PN 16, PARA TUBOS PEAD, 20 MM X 3/4" - LIGACAO PREDIAL DE AGUA                                                                                                                                                                                                                                                                                                                                                                                 </v>
          </cell>
          <cell r="C1475" t="str">
            <v xml:space="preserve">UN    </v>
          </cell>
          <cell r="D1475" t="str">
            <v>AS</v>
          </cell>
          <cell r="E1475">
            <v>4.92</v>
          </cell>
        </row>
        <row r="1476">
          <cell r="A1476">
            <v>37415</v>
          </cell>
          <cell r="B1476" t="str">
            <v xml:space="preserve">COTOVELO/JOELHO COM ADAPTADOR, 90 GRAUS, EM POLIPROPILENO, PN 16, PARA TUBOS PEAD, 32 MM X 1" - LIGACAO PREDIAL DE AGUA                                                                                                                                                                                                                                                                                                                                                                                   </v>
          </cell>
          <cell r="C1476" t="str">
            <v xml:space="preserve">UN    </v>
          </cell>
          <cell r="D1476" t="str">
            <v>AS</v>
          </cell>
          <cell r="E1476">
            <v>8.9499999999999993</v>
          </cell>
        </row>
        <row r="1477">
          <cell r="A1477">
            <v>37416</v>
          </cell>
          <cell r="B1477" t="str">
            <v xml:space="preserve">COTOVELO/JOELHO 90 GRAUS, EM POLIPROPILENO, PN 16, PARA TUBOS PEAD, 20 X 20 MM - LIGACAO PREDIAL DE AGUA                                                                                                                                                                                                                                                                                                                                                                                                  </v>
          </cell>
          <cell r="C1477" t="str">
            <v xml:space="preserve">UN    </v>
          </cell>
          <cell r="D1477" t="str">
            <v>AS</v>
          </cell>
          <cell r="E1477">
            <v>4.0599999999999996</v>
          </cell>
        </row>
        <row r="1478">
          <cell r="A1478">
            <v>37417</v>
          </cell>
          <cell r="B1478" t="str">
            <v xml:space="preserve">COTOVELO/JOELHO 90 GRAUS, EM POLIPROPILENO, PN 16, PARA TUBOS PEAD, 32 X 32 MM - LIGACAO PREDIAL DE AGUA                                                                                                                                                                                                                                                                                                                                                                                                  </v>
          </cell>
          <cell r="C1478" t="str">
            <v xml:space="preserve">UN    </v>
          </cell>
          <cell r="D1478" t="str">
            <v>AS</v>
          </cell>
          <cell r="E1478">
            <v>5.83</v>
          </cell>
        </row>
        <row r="1479">
          <cell r="A1479">
            <v>43590</v>
          </cell>
          <cell r="B1479" t="str">
            <v xml:space="preserve">CREMONA RETANGULAR INJETADA LISA COM CHAVE, COM CASTANHA / ALCA, EM LATAO, COM ACABAMENTO CROMADO, DE SOBREPOR / EMBUTIR                                                                                                                                                                                                                                                                                                                                                                                  </v>
          </cell>
          <cell r="C1479" t="str">
            <v xml:space="preserve">UN    </v>
          </cell>
          <cell r="D1479" t="str">
            <v>CR</v>
          </cell>
          <cell r="E1479">
            <v>170.99</v>
          </cell>
        </row>
        <row r="1480">
          <cell r="A1480">
            <v>43589</v>
          </cell>
          <cell r="B1480" t="str">
            <v xml:space="preserve">CREMONA RETANGULAR INJETADA LISA, COM CASTANHA / ALCA, EM LATAO, COM ACABAMENTO CROMADO, DE SOBREPOR / EMBUTIR                                                                                                                                                                                                                                                                                                                                                                                            </v>
          </cell>
          <cell r="C1480" t="str">
            <v xml:space="preserve">UN    </v>
          </cell>
          <cell r="D1480" t="str">
            <v>CR</v>
          </cell>
          <cell r="E1480">
            <v>30.93</v>
          </cell>
        </row>
        <row r="1481">
          <cell r="A1481">
            <v>34519</v>
          </cell>
          <cell r="B1481" t="str">
            <v xml:space="preserve">CRUZETA DE CONCRETO LEVE, COMP. 2000 MM SECAO, 90 X 90 MM                                                                                                                                                                                                                                                                                                                                                                                                                                                 </v>
          </cell>
          <cell r="C1481" t="str">
            <v xml:space="preserve">UN    </v>
          </cell>
          <cell r="D1481" t="str">
            <v>CR</v>
          </cell>
          <cell r="E1481">
            <v>99.66</v>
          </cell>
        </row>
        <row r="1482">
          <cell r="A1482">
            <v>1649</v>
          </cell>
          <cell r="B1482" t="str">
            <v xml:space="preserve">CRUZETA DE FERRO GALVANIZADO, COM ROSCA BSP, DE 1 1/2"                                                                                                                                                                                                                                                                                                                                                                                                                                                    </v>
          </cell>
          <cell r="C1482" t="str">
            <v xml:space="preserve">UN    </v>
          </cell>
          <cell r="D1482" t="str">
            <v>CR</v>
          </cell>
          <cell r="E1482">
            <v>62.23</v>
          </cell>
        </row>
        <row r="1483">
          <cell r="A1483">
            <v>1653</v>
          </cell>
          <cell r="B1483" t="str">
            <v xml:space="preserve">CRUZETA DE FERRO GALVANIZADO, COM ROSCA BSP, DE 1 1/4"                                                                                                                                                                                                                                                                                                                                                                                                                                                    </v>
          </cell>
          <cell r="C1483" t="str">
            <v xml:space="preserve">UN    </v>
          </cell>
          <cell r="D1483" t="str">
            <v>CR</v>
          </cell>
          <cell r="E1483">
            <v>48.75</v>
          </cell>
        </row>
        <row r="1484">
          <cell r="A1484">
            <v>1647</v>
          </cell>
          <cell r="B1484" t="str">
            <v xml:space="preserve">CRUZETA DE FERRO GALVANIZADO, COM ROSCA BSP, DE 1/2"                                                                                                                                                                                                                                                                                                                                                                                                                                                      </v>
          </cell>
          <cell r="C1484" t="str">
            <v xml:space="preserve">UN    </v>
          </cell>
          <cell r="D1484" t="str">
            <v>CR</v>
          </cell>
          <cell r="E1484">
            <v>17.45</v>
          </cell>
        </row>
        <row r="1485">
          <cell r="A1485">
            <v>1648</v>
          </cell>
          <cell r="B1485" t="str">
            <v xml:space="preserve">CRUZETA DE FERRO GALVANIZADO, COM ROSCA BSP, DE 1"                                                                                                                                                                                                                                                                                                                                                                                                                                                        </v>
          </cell>
          <cell r="C1485" t="str">
            <v xml:space="preserve">UN    </v>
          </cell>
          <cell r="D1485" t="str">
            <v>CR</v>
          </cell>
          <cell r="E1485">
            <v>33.520000000000003</v>
          </cell>
        </row>
        <row r="1486">
          <cell r="A1486">
            <v>1651</v>
          </cell>
          <cell r="B1486" t="str">
            <v xml:space="preserve">CRUZETA DE FERRO GALVANIZADO, COM ROSCA BSP, DE 2 1/2"                                                                                                                                                                                                                                                                                                                                                                                                                                                    </v>
          </cell>
          <cell r="C1486" t="str">
            <v xml:space="preserve">UN    </v>
          </cell>
          <cell r="D1486" t="str">
            <v>CR</v>
          </cell>
          <cell r="E1486">
            <v>155.49</v>
          </cell>
        </row>
        <row r="1487">
          <cell r="A1487">
            <v>1650</v>
          </cell>
          <cell r="B1487" t="str">
            <v xml:space="preserve">CRUZETA DE FERRO GALVANIZADO, COM ROSCA BSP, DE 2"                                                                                                                                                                                                                                                                                                                                                                                                                                                        </v>
          </cell>
          <cell r="C1487" t="str">
            <v xml:space="preserve">UN    </v>
          </cell>
          <cell r="D1487" t="str">
            <v>CR</v>
          </cell>
          <cell r="E1487">
            <v>85.95</v>
          </cell>
        </row>
        <row r="1488">
          <cell r="A1488">
            <v>1654</v>
          </cell>
          <cell r="B1488" t="str">
            <v xml:space="preserve">CRUZETA DE FERRO GALVANIZADO, COM ROSCA BSP, DE 3/4"                                                                                                                                                                                                                                                                                                                                                                                                                                                      </v>
          </cell>
          <cell r="C1488" t="str">
            <v xml:space="preserve">UN    </v>
          </cell>
          <cell r="D1488" t="str">
            <v>CR</v>
          </cell>
          <cell r="E1488">
            <v>23.96</v>
          </cell>
        </row>
        <row r="1489">
          <cell r="A1489">
            <v>1652</v>
          </cell>
          <cell r="B1489" t="str">
            <v xml:space="preserve">CRUZETA DE FERRO GALVANIZADO, COM ROSCA BSP, DE 3"                                                                                                                                                                                                                                                                                                                                                                                                                                                        </v>
          </cell>
          <cell r="C1489" t="str">
            <v xml:space="preserve">UN    </v>
          </cell>
          <cell r="D1489" t="str">
            <v>CR</v>
          </cell>
          <cell r="E1489">
            <v>223.18</v>
          </cell>
        </row>
        <row r="1490">
          <cell r="A1490">
            <v>10510</v>
          </cell>
          <cell r="B1490" t="str">
            <v xml:space="preserve">CRUZETA DE MADEIRA TRATADA, *90 X 115 X 2400* MM, EM EUCALIPTO OU EQUIVALENTE DA REGIAO                                                                                                                                                                                                                                                                                                                                                                                                                   </v>
          </cell>
          <cell r="C1490" t="str">
            <v xml:space="preserve">UN    </v>
          </cell>
          <cell r="D1490" t="str">
            <v>CR</v>
          </cell>
          <cell r="E1490">
            <v>185.13</v>
          </cell>
        </row>
        <row r="1491">
          <cell r="A1491">
            <v>1747</v>
          </cell>
          <cell r="B1491" t="str">
            <v xml:space="preserve">CUBA ACO INOX (AISI 304) DE EMBUTIR COM VALVULA DE 3 1/2 ", DE *56 X 33 X 12* CM                                                                                                                                                                                                                                                                                                                                                                                                                          </v>
          </cell>
          <cell r="C1491" t="str">
            <v xml:space="preserve">UN    </v>
          </cell>
          <cell r="D1491" t="str">
            <v>CR</v>
          </cell>
          <cell r="E1491">
            <v>199.42</v>
          </cell>
        </row>
        <row r="1492">
          <cell r="A1492">
            <v>1744</v>
          </cell>
          <cell r="B1492" t="str">
            <v xml:space="preserve">CUBA ACO INOX (AISI 304) DE EMBUTIR COM VALVULA 3 1/2 ", DE *40 X 34 X 12* CM                                                                                                                                                                                                                                                                                                                                                                                                                             </v>
          </cell>
          <cell r="C1492" t="str">
            <v xml:space="preserve">UN    </v>
          </cell>
          <cell r="D1492" t="str">
            <v>CR</v>
          </cell>
          <cell r="E1492">
            <v>138.13</v>
          </cell>
        </row>
        <row r="1493">
          <cell r="A1493">
            <v>1743</v>
          </cell>
          <cell r="B1493" t="str">
            <v xml:space="preserve">CUBA ACO INOX (AISI 304) DE EMBUTIR COM VALVULA 3 1/2 ", DE *46 X 30 X 12* CM                                                                                                                                                                                                                                                                                                                                                                                                                             </v>
          </cell>
          <cell r="C1493" t="str">
            <v xml:space="preserve">UN    </v>
          </cell>
          <cell r="D1493" t="str">
            <v>CR</v>
          </cell>
          <cell r="E1493">
            <v>181.39</v>
          </cell>
        </row>
        <row r="1494">
          <cell r="A1494">
            <v>39640</v>
          </cell>
          <cell r="B1494" t="str">
            <v xml:space="preserve">CUMEEIRA ARTICULADA (ABA INFERIOR) PARA TELHA ONDULADA DE FIBROCIMENTO E = 4 MM, ABA *330* MM, COMPRIMENTO 500 MM (SEM AMIANTO)                                                                                                                                                                                                                                                                                                                                                                           </v>
          </cell>
          <cell r="C1494" t="str">
            <v xml:space="preserve">UN    </v>
          </cell>
          <cell r="D1494" t="str">
            <v>CR</v>
          </cell>
          <cell r="E1494">
            <v>12.55</v>
          </cell>
        </row>
        <row r="1495">
          <cell r="A1495">
            <v>7216</v>
          </cell>
          <cell r="B1495" t="str">
            <v xml:space="preserve">CUMEEIRA NORMAL PARA TELHA ESTRUTURAL DE FIBROCIMENTO 2 ABAS, E = 6 MM, DE 1050 X 935 MM (SEM AMIANTO)                                                                                                                                                                                                                                                                                                                                                                                                    </v>
          </cell>
          <cell r="C1495" t="str">
            <v xml:space="preserve">UN    </v>
          </cell>
          <cell r="D1495" t="str">
            <v>CR</v>
          </cell>
          <cell r="E1495">
            <v>67.44</v>
          </cell>
        </row>
        <row r="1496">
          <cell r="A1496">
            <v>20235</v>
          </cell>
          <cell r="B1496" t="str">
            <v xml:space="preserve">CUMEEIRA NORMAL PARA TELHA ONDULADA DE FIBROCIMENTO, E = 6 MM, ABA 300 MM, COMPRIMENTO 1100 MM (SEM AMIANTO)                                                                                                                                                                                                                                                                                                                                                                                              </v>
          </cell>
          <cell r="C1496" t="str">
            <v xml:space="preserve">UN    </v>
          </cell>
          <cell r="D1496" t="str">
            <v>CR</v>
          </cell>
          <cell r="E1496">
            <v>54.22</v>
          </cell>
        </row>
        <row r="1497">
          <cell r="A1497">
            <v>7181</v>
          </cell>
          <cell r="B1497" t="str">
            <v xml:space="preserve">CUMEEIRA PARA TELHA CERAMICA, COMPRIMENTO DE *41* CM, RENDIMENTO DE *3* TELHAS/M                                                                                                                                                                                                                                                                                                                                                                                                                          </v>
          </cell>
          <cell r="C1497" t="str">
            <v xml:space="preserve">UN    </v>
          </cell>
          <cell r="D1497" t="str">
            <v>CR</v>
          </cell>
          <cell r="E1497">
            <v>3.65</v>
          </cell>
        </row>
        <row r="1498">
          <cell r="A1498">
            <v>40742</v>
          </cell>
          <cell r="B1498" t="str">
            <v xml:space="preserve">CUMEEIRA PARA TELHA DE CONCRETO, PARA 2 AGUAS DE TELHADO, COR CINZA, RENDIMENTO DE *3* TELHAS/M                                                                                                                                                                                                                                                                                                                                                                                                           </v>
          </cell>
          <cell r="C1498" t="str">
            <v xml:space="preserve">UN    </v>
          </cell>
          <cell r="D1498" t="str">
            <v>CR</v>
          </cell>
          <cell r="E1498">
            <v>11.41</v>
          </cell>
        </row>
        <row r="1499">
          <cell r="A1499">
            <v>7214</v>
          </cell>
          <cell r="B1499" t="str">
            <v xml:space="preserve">CUMEEIRA SHED PARA TELHA ONDULADA DE FIBROCIMENTO, E = 6 MM, ABA 280 MM, COMPRIMENTO 1100 MM (SEM AMIANTO)                                                                                                                                                                                                                                                                                                                                                                                                </v>
          </cell>
          <cell r="C1499" t="str">
            <v xml:space="preserve">UN    </v>
          </cell>
          <cell r="D1499" t="str">
            <v>CR</v>
          </cell>
          <cell r="E1499">
            <v>65.849999999999994</v>
          </cell>
        </row>
        <row r="1500">
          <cell r="A1500">
            <v>7219</v>
          </cell>
          <cell r="B1500" t="str">
            <v xml:space="preserve">CUMEEIRA UNIVERSAL PARA TELHA ONDULADA DE FIBROCIMENTO, E = 6 MM, ABA 210 MM, COMPRIMENTO 1100 MM (SEM AMIANTO)                                                                                                                                                                                                                                                                                                                                                                                           </v>
          </cell>
          <cell r="C1500" t="str">
            <v xml:space="preserve">UN    </v>
          </cell>
          <cell r="D1500" t="str">
            <v>CR</v>
          </cell>
          <cell r="E1500">
            <v>58.41</v>
          </cell>
        </row>
        <row r="1501">
          <cell r="A1501">
            <v>37971</v>
          </cell>
          <cell r="B1501" t="str">
            <v xml:space="preserve">CURVA CPVC, 90 GRAUS, SOLDAVEL, 15 MM, PARA AGUA QUENTE                                                                                                                                                                                                                                                                                                                                                                                                                                                   </v>
          </cell>
          <cell r="C1501" t="str">
            <v xml:space="preserve">UN    </v>
          </cell>
          <cell r="D1501" t="str">
            <v>AS</v>
          </cell>
          <cell r="E1501">
            <v>4.29</v>
          </cell>
        </row>
        <row r="1502">
          <cell r="A1502">
            <v>37972</v>
          </cell>
          <cell r="B1502" t="str">
            <v xml:space="preserve">CURVA CPVC, 90 GRAUS, SOLDAVEL, 22 MM, PARA AGUA QUENTE                                                                                                                                                                                                                                                                                                                                                                                                                                                   </v>
          </cell>
          <cell r="C1502" t="str">
            <v xml:space="preserve">UN    </v>
          </cell>
          <cell r="D1502" t="str">
            <v>AS</v>
          </cell>
          <cell r="E1502">
            <v>6.08</v>
          </cell>
        </row>
        <row r="1503">
          <cell r="A1503">
            <v>37973</v>
          </cell>
          <cell r="B1503" t="str">
            <v xml:space="preserve">CURVA CPVC, 90 GRAUS, SOLDAVEL, 28 MM, PARA AGUA QUENTE                                                                                                                                                                                                                                                                                                                                                                                                                                                   </v>
          </cell>
          <cell r="C1503" t="str">
            <v xml:space="preserve">UN    </v>
          </cell>
          <cell r="D1503" t="str">
            <v>AS</v>
          </cell>
          <cell r="E1503">
            <v>11.43</v>
          </cell>
        </row>
        <row r="1504">
          <cell r="A1504">
            <v>1926</v>
          </cell>
          <cell r="B1504" t="str">
            <v xml:space="preserve">CURVA DE PVC 45 GRAUS, SOLDAVEL, 20 MM, COR MARROM, PARA AGUA FRIA PREDIAL                                                                                                                                                                                                                                                                                                                                                                                                                                </v>
          </cell>
          <cell r="C1504" t="str">
            <v xml:space="preserve">UN    </v>
          </cell>
          <cell r="D1504" t="str">
            <v>CR</v>
          </cell>
          <cell r="E1504">
            <v>2.71</v>
          </cell>
        </row>
        <row r="1505">
          <cell r="A1505">
            <v>1927</v>
          </cell>
          <cell r="B1505" t="str">
            <v xml:space="preserve">CURVA DE PVC 45 GRAUS, SOLDAVEL, 25 MM, COR MARROM, PARA AGUA FRIA PREDIAL                                                                                                                                                                                                                                                                                                                                                                                                                                </v>
          </cell>
          <cell r="C1505" t="str">
            <v xml:space="preserve">UN    </v>
          </cell>
          <cell r="D1505" t="str">
            <v>CR</v>
          </cell>
          <cell r="E1505">
            <v>3.04</v>
          </cell>
        </row>
        <row r="1506">
          <cell r="A1506">
            <v>1923</v>
          </cell>
          <cell r="B1506" t="str">
            <v xml:space="preserve">CURVA DE PVC 45 GRAUS, SOLDAVEL, 32 MM, COR MARROM, PARA AGUA FRIA PREDIAL                                                                                                                                                                                                                                                                                                                                                                                                                                </v>
          </cell>
          <cell r="C1506" t="str">
            <v xml:space="preserve">UN    </v>
          </cell>
          <cell r="D1506" t="str">
            <v>CR</v>
          </cell>
          <cell r="E1506">
            <v>5.54</v>
          </cell>
        </row>
        <row r="1507">
          <cell r="A1507">
            <v>1929</v>
          </cell>
          <cell r="B1507" t="str">
            <v xml:space="preserve">CURVA DE PVC 45 GRAUS, SOLDAVEL, 40 MM, COR MARROM, PARA AGUA FRIA PREDIAL                                                                                                                                                                                                                                                                                                                                                                                                                                </v>
          </cell>
          <cell r="C1507" t="str">
            <v xml:space="preserve">UN    </v>
          </cell>
          <cell r="D1507" t="str">
            <v>CR</v>
          </cell>
          <cell r="E1507">
            <v>6.72</v>
          </cell>
        </row>
        <row r="1508">
          <cell r="A1508">
            <v>1930</v>
          </cell>
          <cell r="B1508" t="str">
            <v xml:space="preserve">CURVA DE PVC 45 GRAUS, SOLDAVEL, 50 MM, COR MARROM, PARA AGUA FRIA PREDIAL                                                                                                                                                                                                                                                                                                                                                                                                                                </v>
          </cell>
          <cell r="C1508" t="str">
            <v xml:space="preserve">UN    </v>
          </cell>
          <cell r="D1508" t="str">
            <v>CR</v>
          </cell>
          <cell r="E1508">
            <v>11.5</v>
          </cell>
        </row>
        <row r="1509">
          <cell r="A1509">
            <v>1924</v>
          </cell>
          <cell r="B1509" t="str">
            <v xml:space="preserve">CURVA DE PVC 45 GRAUS, SOLDAVEL, 60 MM, COR MARROM, PARA AGUA FRIA PREDIAL                                                                                                                                                                                                                                                                                                                                                                                                                                </v>
          </cell>
          <cell r="C1509" t="str">
            <v xml:space="preserve">UN    </v>
          </cell>
          <cell r="D1509" t="str">
            <v>CR</v>
          </cell>
          <cell r="E1509">
            <v>18.559999999999999</v>
          </cell>
        </row>
        <row r="1510">
          <cell r="A1510">
            <v>1922</v>
          </cell>
          <cell r="B1510" t="str">
            <v xml:space="preserve">CURVA DE PVC 45 GRAUS, SOLDAVEL, 75 MM, COR MARROM, PARA AGUA FRIA PREDIAL                                                                                                                                                                                                                                                                                                                                                                                                                                </v>
          </cell>
          <cell r="C1510" t="str">
            <v xml:space="preserve">UN    </v>
          </cell>
          <cell r="D1510" t="str">
            <v>CR</v>
          </cell>
          <cell r="E1510">
            <v>38.39</v>
          </cell>
        </row>
        <row r="1511">
          <cell r="A1511">
            <v>1953</v>
          </cell>
          <cell r="B1511" t="str">
            <v xml:space="preserve">CURVA DE PVC 45 GRAUS, SOLDAVEL, 85 MM, COR MARROM, PARA AGUA FRIA PREDIAL                                                                                                                                                                                                                                                                                                                                                                                                                                </v>
          </cell>
          <cell r="C1511" t="str">
            <v xml:space="preserve">UN    </v>
          </cell>
          <cell r="D1511" t="str">
            <v>CR</v>
          </cell>
          <cell r="E1511">
            <v>46.86</v>
          </cell>
        </row>
        <row r="1512">
          <cell r="A1512">
            <v>1962</v>
          </cell>
          <cell r="B1512" t="str">
            <v xml:space="preserve">CURVA DE PVC 90 GRAUS, SOLDAVEL, 110 MM, COR MARROM, PARA AGUA FRIA PREDIAL                                                                                                                                                                                                                                                                                                                                                                                                                               </v>
          </cell>
          <cell r="C1512" t="str">
            <v xml:space="preserve">UN    </v>
          </cell>
          <cell r="D1512" t="str">
            <v>CR</v>
          </cell>
          <cell r="E1512">
            <v>227.66</v>
          </cell>
        </row>
        <row r="1513">
          <cell r="A1513">
            <v>1955</v>
          </cell>
          <cell r="B1513" t="str">
            <v xml:space="preserve">CURVA DE PVC 90 GRAUS, SOLDAVEL, 20 MM, COR MARROM, PARA AGUA FRIA PREDIAL                                                                                                                                                                                                                                                                                                                                                                                                                                </v>
          </cell>
          <cell r="C1513" t="str">
            <v xml:space="preserve">UN    </v>
          </cell>
          <cell r="D1513" t="str">
            <v>CR</v>
          </cell>
          <cell r="E1513">
            <v>2.62</v>
          </cell>
        </row>
        <row r="1514">
          <cell r="A1514">
            <v>1956</v>
          </cell>
          <cell r="B1514" t="str">
            <v xml:space="preserve">CURVA DE PVC 90 GRAUS, SOLDAVEL, 25 MM, COR MARROM, PARA AGUA FRIA PREDIAL                                                                                                                                                                                                                                                                                                                                                                                                                                </v>
          </cell>
          <cell r="C1514" t="str">
            <v xml:space="preserve">UN    </v>
          </cell>
          <cell r="D1514" t="str">
            <v>CR</v>
          </cell>
          <cell r="E1514">
            <v>3.7</v>
          </cell>
        </row>
        <row r="1515">
          <cell r="A1515">
            <v>1957</v>
          </cell>
          <cell r="B1515" t="str">
            <v xml:space="preserve">CURVA DE PVC 90 GRAUS, SOLDAVEL, 32 MM, COR MARROM, PARA AGUA FRIA PREDIAL                                                                                                                                                                                                                                                                                                                                                                                                                                </v>
          </cell>
          <cell r="C1515" t="str">
            <v xml:space="preserve">UN    </v>
          </cell>
          <cell r="D1515" t="str">
            <v>CR</v>
          </cell>
          <cell r="E1515">
            <v>8.01</v>
          </cell>
        </row>
        <row r="1516">
          <cell r="A1516">
            <v>1958</v>
          </cell>
          <cell r="B1516" t="str">
            <v xml:space="preserve">CURVA DE PVC 90 GRAUS, SOLDAVEL, 40 MM, COR MARROM, PARA AGUA FRIA PREDIAL                                                                                                                                                                                                                                                                                                                                                                                                                                </v>
          </cell>
          <cell r="C1516" t="str">
            <v xml:space="preserve">UN    </v>
          </cell>
          <cell r="D1516" t="str">
            <v>CR</v>
          </cell>
          <cell r="E1516">
            <v>14.91</v>
          </cell>
        </row>
        <row r="1517">
          <cell r="A1517">
            <v>1959</v>
          </cell>
          <cell r="B1517" t="str">
            <v xml:space="preserve">CURVA DE PVC 90 GRAUS, SOLDAVEL, 50 MM, COR MARROM, PARA AGUA FRIA PREDIAL                                                                                                                                                                                                                                                                                                                                                                                                                                </v>
          </cell>
          <cell r="C1517" t="str">
            <v xml:space="preserve">UN    </v>
          </cell>
          <cell r="D1517" t="str">
            <v>CR</v>
          </cell>
          <cell r="E1517">
            <v>16.18</v>
          </cell>
        </row>
        <row r="1518">
          <cell r="A1518">
            <v>1925</v>
          </cell>
          <cell r="B1518" t="str">
            <v xml:space="preserve">CURVA DE PVC 90 GRAUS, SOLDAVEL, 60 MM, COR MARROM, PARA AGUA FRIA PREDIAL                                                                                                                                                                                                                                                                                                                                                                                                                                </v>
          </cell>
          <cell r="C1518" t="str">
            <v xml:space="preserve">UN    </v>
          </cell>
          <cell r="D1518" t="str">
            <v>CR</v>
          </cell>
          <cell r="E1518">
            <v>42.28</v>
          </cell>
        </row>
        <row r="1519">
          <cell r="A1519">
            <v>1960</v>
          </cell>
          <cell r="B1519" t="str">
            <v xml:space="preserve">CURVA DE PVC 90 GRAUS, SOLDAVEL, 75 MM, COR MARROM, PARA AGUA FRIA PREDIAL                                                                                                                                                                                                                                                                                                                                                                                                                                </v>
          </cell>
          <cell r="C1519" t="str">
            <v xml:space="preserve">UN    </v>
          </cell>
          <cell r="D1519" t="str">
            <v>CR</v>
          </cell>
          <cell r="E1519">
            <v>64.92</v>
          </cell>
        </row>
        <row r="1520">
          <cell r="A1520">
            <v>1961</v>
          </cell>
          <cell r="B1520" t="str">
            <v xml:space="preserve">CURVA DE PVC 90 GRAUS, SOLDAVEL, 85 MM, COR MARROM, PARA AGUA FRIA PREDIAL                                                                                                                                                                                                                                                                                                                                                                                                                                </v>
          </cell>
          <cell r="C1520" t="str">
            <v xml:space="preserve">UN    </v>
          </cell>
          <cell r="D1520" t="str">
            <v>CR</v>
          </cell>
          <cell r="E1520">
            <v>83.17</v>
          </cell>
        </row>
        <row r="1521">
          <cell r="A1521">
            <v>38423</v>
          </cell>
          <cell r="B1521" t="str">
            <v xml:space="preserve">CURVA DE PVC, 90 GRAUS, SERIE R, DN 100 MM, PARA ESGOTO PREDIAL                                                                                                                                                                                                                                                                                                                                                                                                                                           </v>
          </cell>
          <cell r="C1521" t="str">
            <v xml:space="preserve">UN    </v>
          </cell>
          <cell r="D1521" t="str">
            <v>CR</v>
          </cell>
          <cell r="E1521">
            <v>42.66</v>
          </cell>
        </row>
        <row r="1522">
          <cell r="A1522">
            <v>39866</v>
          </cell>
          <cell r="B1522" t="str">
            <v xml:space="preserve">CURVA DE TRANSPOSICAO BRONZE/LATAO (REF 736) SEM ANEL DE SOLDA, BOLSA X BOLSA, 15 MM                                                                                                                                                                                                                                                                                                                                                                                                                      </v>
          </cell>
          <cell r="C1522" t="str">
            <v xml:space="preserve">UN    </v>
          </cell>
          <cell r="D1522" t="str">
            <v>AS</v>
          </cell>
          <cell r="E1522">
            <v>17.89</v>
          </cell>
        </row>
        <row r="1523">
          <cell r="A1523">
            <v>39867</v>
          </cell>
          <cell r="B1523" t="str">
            <v xml:space="preserve">CURVA DE TRANSPOSICAO BRONZE/LATAO (REF 736) SEM ANEL DE SOLDA, BOLSA X BOLSA, 22 MM                                                                                                                                                                                                                                                                                                                                                                                                                      </v>
          </cell>
          <cell r="C1523" t="str">
            <v xml:space="preserve">UN    </v>
          </cell>
          <cell r="D1523" t="str">
            <v>AS</v>
          </cell>
          <cell r="E1523">
            <v>39.78</v>
          </cell>
        </row>
        <row r="1524">
          <cell r="A1524">
            <v>39868</v>
          </cell>
          <cell r="B1524" t="str">
            <v xml:space="preserve">CURVA DE TRANSPOSICAO BRONZE/LATAO (REF 736) SEM ANEL DE SOLDA, BOLSA X BOLSA, 28 MM                                                                                                                                                                                                                                                                                                                                                                                                                      </v>
          </cell>
          <cell r="C1524" t="str">
            <v xml:space="preserve">UN    </v>
          </cell>
          <cell r="D1524" t="str">
            <v>AS</v>
          </cell>
          <cell r="E1524">
            <v>71.67</v>
          </cell>
        </row>
        <row r="1525">
          <cell r="A1525">
            <v>37999</v>
          </cell>
          <cell r="B1525" t="str">
            <v xml:space="preserve">CURVA DE TRANSPOSICAO, CPVC, SOLDAVEL, 15 MM                                                                                                                                                                                                                                                                                                                                                                                                                                                              </v>
          </cell>
          <cell r="C1525" t="str">
            <v xml:space="preserve">UN    </v>
          </cell>
          <cell r="D1525" t="str">
            <v>AS</v>
          </cell>
          <cell r="E1525">
            <v>7.23</v>
          </cell>
        </row>
        <row r="1526">
          <cell r="A1526">
            <v>38000</v>
          </cell>
          <cell r="B1526" t="str">
            <v xml:space="preserve">CURVA DE TRANSPOSICAO, CPVC, SOLDAVEL, 22 MM                                                                                                                                                                                                                                                                                                                                                                                                                                                              </v>
          </cell>
          <cell r="C1526" t="str">
            <v xml:space="preserve">UN    </v>
          </cell>
          <cell r="D1526" t="str">
            <v>AS</v>
          </cell>
          <cell r="E1526">
            <v>8.44</v>
          </cell>
        </row>
        <row r="1527">
          <cell r="A1527">
            <v>38129</v>
          </cell>
          <cell r="B1527" t="str">
            <v xml:space="preserve">CURVA DE TRANSPOSICAO, PVC SOLDAVEL, 20 MM, COR MARROM, PARA AGUA FRIA PREDIAL                                                                                                                                                                                                                                                                                                                                                                                                                            </v>
          </cell>
          <cell r="C1527" t="str">
            <v xml:space="preserve">UN    </v>
          </cell>
          <cell r="D1527" t="str">
            <v>CR</v>
          </cell>
          <cell r="E1527">
            <v>6.1</v>
          </cell>
        </row>
        <row r="1528">
          <cell r="A1528">
            <v>38025</v>
          </cell>
          <cell r="B1528" t="str">
            <v xml:space="preserve">CURVA DE TRANSPOSICAO, PVC, SOLDAVEL, 25 MM, COR MARROM, PARA AGUA FRIA PREDIAL                                                                                                                                                                                                                                                                                                                                                                                                                           </v>
          </cell>
          <cell r="C1528" t="str">
            <v xml:space="preserve">UN    </v>
          </cell>
          <cell r="D1528" t="str">
            <v>CR</v>
          </cell>
          <cell r="E1528">
            <v>8.2899999999999991</v>
          </cell>
        </row>
        <row r="1529">
          <cell r="A1529">
            <v>38026</v>
          </cell>
          <cell r="B1529" t="str">
            <v xml:space="preserve">CURVA DE TRANSPOSICAO, PVC, SOLDAVEL, 32 MM, COR MARROM, PARA AGUA FRIA PREDIAL                                                                                                                                                                                                                                                                                                                                                                                                                           </v>
          </cell>
          <cell r="C1529" t="str">
            <v xml:space="preserve">UN    </v>
          </cell>
          <cell r="D1529" t="str">
            <v>CR</v>
          </cell>
          <cell r="E1529">
            <v>20.46</v>
          </cell>
        </row>
        <row r="1530">
          <cell r="A1530">
            <v>1858</v>
          </cell>
          <cell r="B1530" t="str">
            <v xml:space="preserve">CURVA LONGA PVC, PB, JE, 45 GRAUS, DN 100 MM, PARA REDE COLETORA ESGOTO                                                                                                                                                                                                                                                                                                                                                                                                                                   </v>
          </cell>
          <cell r="C1530" t="str">
            <v xml:space="preserve">UN    </v>
          </cell>
          <cell r="D1530" t="str">
            <v>CR</v>
          </cell>
          <cell r="E1530">
            <v>66.11</v>
          </cell>
        </row>
        <row r="1531">
          <cell r="A1531">
            <v>1844</v>
          </cell>
          <cell r="B1531" t="str">
            <v xml:space="preserve">CURVA LONGA PVC, PB, JE, 45 GRAUS, DN 150 MM, PARA REDE COLETORA ESGOTO                                                                                                                                                                                                                                                                                                                                                                                                                                   </v>
          </cell>
          <cell r="C1531" t="str">
            <v xml:space="preserve">UN    </v>
          </cell>
          <cell r="D1531" t="str">
            <v>CR</v>
          </cell>
          <cell r="E1531">
            <v>151.4</v>
          </cell>
        </row>
        <row r="1532">
          <cell r="A1532">
            <v>1863</v>
          </cell>
          <cell r="B1532" t="str">
            <v xml:space="preserve">CURVA LONGA PVC, PB, JE, 90 GRAUS, DN 100 MM, PARA REDE COLETORA ESGOTO                                                                                                                                                                                                                                                                                                                                                                                                                                   </v>
          </cell>
          <cell r="C1532" t="str">
            <v xml:space="preserve">UN    </v>
          </cell>
          <cell r="D1532" t="str">
            <v>CR</v>
          </cell>
          <cell r="E1532">
            <v>70.349999999999994</v>
          </cell>
        </row>
        <row r="1533">
          <cell r="A1533">
            <v>1865</v>
          </cell>
          <cell r="B1533" t="str">
            <v xml:space="preserve">CURVA LONGA PVC, PB, JE, 90 GRAUS, DN 150 MM, PARA REDE COLETORA ESGOTO                                                                                                                                                                                                                                                                                                                                                                                                                                   </v>
          </cell>
          <cell r="C1533" t="str">
            <v xml:space="preserve">UN    </v>
          </cell>
          <cell r="D1533" t="str">
            <v>CR</v>
          </cell>
          <cell r="E1533">
            <v>183.3</v>
          </cell>
        </row>
        <row r="1534">
          <cell r="A1534">
            <v>36355</v>
          </cell>
          <cell r="B1534" t="str">
            <v xml:space="preserve">CURVA PPR 90 GRAUS, F/F, DN 20 MM, PARA AGUA QUENTE PREDIAL                                                                                                                                                                                                                                                                                                                                                                                                                                               </v>
          </cell>
          <cell r="C1534" t="str">
            <v xml:space="preserve">UN    </v>
          </cell>
          <cell r="D1534" t="str">
            <v>AS</v>
          </cell>
          <cell r="E1534">
            <v>9.4600000000000009</v>
          </cell>
        </row>
        <row r="1535">
          <cell r="A1535">
            <v>36356</v>
          </cell>
          <cell r="B1535" t="str">
            <v xml:space="preserve">CURVA PPR 90 GRAUS, F/F, DN 25 MM, PARA AGUA QUENTE PREDIAL                                                                                                                                                                                                                                                                                                                                                                                                                                               </v>
          </cell>
          <cell r="C1535" t="str">
            <v xml:space="preserve">UN    </v>
          </cell>
          <cell r="D1535" t="str">
            <v>AS</v>
          </cell>
          <cell r="E1535">
            <v>15.22</v>
          </cell>
        </row>
        <row r="1536">
          <cell r="A1536">
            <v>1966</v>
          </cell>
          <cell r="B1536" t="str">
            <v xml:space="preserve">CURVA PVC CURTA 90 GRAUS, DN 100 MM, PARA ESGOTO PREDIAL                                                                                                                                                                                                                                                                                                                                                                                                                                                  </v>
          </cell>
          <cell r="C1536" t="str">
            <v xml:space="preserve">UN    </v>
          </cell>
          <cell r="D1536" t="str">
            <v>CR</v>
          </cell>
          <cell r="E1536">
            <v>28.05</v>
          </cell>
        </row>
        <row r="1537">
          <cell r="A1537">
            <v>1933</v>
          </cell>
          <cell r="B1537" t="str">
            <v xml:space="preserve">CURVA PVC CURTA 90 GRAUS, DN 40 MM, PARA ESGOTO PREDIAL                                                                                                                                                                                                                                                                                                                                                                                                                                                   </v>
          </cell>
          <cell r="C1537" t="str">
            <v xml:space="preserve">UN    </v>
          </cell>
          <cell r="D1537" t="str">
            <v>CR</v>
          </cell>
          <cell r="E1537">
            <v>6.04</v>
          </cell>
        </row>
        <row r="1538">
          <cell r="A1538">
            <v>1932</v>
          </cell>
          <cell r="B1538" t="str">
            <v xml:space="preserve">CURVA PVC CURTA 90 GRAUS, DN 50 MM, PARA ESGOTO PREDIAL                                                                                                                                                                                                                                                                                                                                                                                                                                                   </v>
          </cell>
          <cell r="C1538" t="str">
            <v xml:space="preserve">UN    </v>
          </cell>
          <cell r="D1538" t="str">
            <v>CR</v>
          </cell>
          <cell r="E1538">
            <v>13.84</v>
          </cell>
        </row>
        <row r="1539">
          <cell r="A1539">
            <v>1951</v>
          </cell>
          <cell r="B1539" t="str">
            <v xml:space="preserve">CURVA PVC CURTA 90 GRAUS, DN 75 MM, PARA ESGOTO PREDIAL                                                                                                                                                                                                                                                                                                                                                                                                                                                   </v>
          </cell>
          <cell r="C1539" t="str">
            <v xml:space="preserve">UN    </v>
          </cell>
          <cell r="D1539" t="str">
            <v>CR</v>
          </cell>
          <cell r="E1539">
            <v>28.86</v>
          </cell>
        </row>
        <row r="1540">
          <cell r="A1540">
            <v>1970</v>
          </cell>
          <cell r="B1540" t="str">
            <v xml:space="preserve">CURVA PVC LONGA 90 GRAUS, DN 100 MM, PARA ESGOTO PREDIAL                                                                                                                                                                                                                                                                                                                                                                                                                                                  </v>
          </cell>
          <cell r="C1540" t="str">
            <v xml:space="preserve">UN    </v>
          </cell>
          <cell r="D1540" t="str">
            <v>CR</v>
          </cell>
          <cell r="E1540">
            <v>70.13</v>
          </cell>
        </row>
        <row r="1541">
          <cell r="A1541">
            <v>1967</v>
          </cell>
          <cell r="B1541" t="str">
            <v xml:space="preserve">CURVA PVC LONGA 90 GRAUS, DN 40 MM, PARA ESGOTO PREDIAL                                                                                                                                                                                                                                                                                                                                                                                                                                                   </v>
          </cell>
          <cell r="C1541" t="str">
            <v xml:space="preserve">UN    </v>
          </cell>
          <cell r="D1541" t="str">
            <v>CR</v>
          </cell>
          <cell r="E1541">
            <v>8.33</v>
          </cell>
        </row>
        <row r="1542">
          <cell r="A1542">
            <v>1968</v>
          </cell>
          <cell r="B1542" t="str">
            <v xml:space="preserve">CURVA PVC LONGA 90 GRAUS, DN 50 MM, PARA ESGOTO PREDIAL                                                                                                                                                                                                                                                                                                                                                                                                                                                   </v>
          </cell>
          <cell r="C1542" t="str">
            <v xml:space="preserve">UN    </v>
          </cell>
          <cell r="D1542" t="str">
            <v>CR</v>
          </cell>
          <cell r="E1542">
            <v>16.46</v>
          </cell>
        </row>
        <row r="1543">
          <cell r="A1543">
            <v>1969</v>
          </cell>
          <cell r="B1543" t="str">
            <v xml:space="preserve">CURVA PVC LONGA 90 GRAUS, DN 75 MM, PARA ESGOTO PREDIAL                                                                                                                                                                                                                                                                                                                                                                                                                                                   </v>
          </cell>
          <cell r="C1543" t="str">
            <v xml:space="preserve">UN    </v>
          </cell>
          <cell r="D1543" t="str">
            <v>CR</v>
          </cell>
          <cell r="E1543">
            <v>53.58</v>
          </cell>
        </row>
        <row r="1544">
          <cell r="A1544">
            <v>1827</v>
          </cell>
          <cell r="B1544" t="str">
            <v xml:space="preserve">CURVA PVC PBA, JE, PB, 45 GRAUS, DN 100 / DE 110 MM, PARA REDE AGUA (NBR 10351)                                                                                                                                                                                                                                                                                                                                                                                                                           </v>
          </cell>
          <cell r="C1544" t="str">
            <v xml:space="preserve">UN    </v>
          </cell>
          <cell r="D1544" t="str">
            <v>AS</v>
          </cell>
          <cell r="E1544">
            <v>157.16999999999999</v>
          </cell>
        </row>
        <row r="1545">
          <cell r="A1545">
            <v>1831</v>
          </cell>
          <cell r="B1545" t="str">
            <v xml:space="preserve">CURVA PVC PBA, JE, PB, 45 GRAUS, DN 50 / DE 60 MM, PARA REDE AGUA (NBR 10351)                                                                                                                                                                                                                                                                                                                                                                                                                             </v>
          </cell>
          <cell r="C1545" t="str">
            <v xml:space="preserve">UN    </v>
          </cell>
          <cell r="D1545" t="str">
            <v>AS</v>
          </cell>
          <cell r="E1545">
            <v>34.31</v>
          </cell>
        </row>
        <row r="1546">
          <cell r="A1546">
            <v>1825</v>
          </cell>
          <cell r="B1546" t="str">
            <v xml:space="preserve">CURVA PVC PBA, JE, PB, 45 GRAUS, DN 75 / DE 85 MM, PARA REDE AGUA (NBR 10351)                                                                                                                                                                                                                                                                                                                                                                                                                             </v>
          </cell>
          <cell r="C1546" t="str">
            <v xml:space="preserve">UN    </v>
          </cell>
          <cell r="D1546" t="str">
            <v>AS</v>
          </cell>
          <cell r="E1546">
            <v>84.68</v>
          </cell>
        </row>
        <row r="1547">
          <cell r="A1547">
            <v>1828</v>
          </cell>
          <cell r="B1547" t="str">
            <v xml:space="preserve">CURVA PVC PBA, JE, PB, 90 GRAUS, DN 100 / DE 110 MM, PARA REDE AGUA (NBR 10351)                                                                                                                                                                                                                                                                                                                                                                                                                           </v>
          </cell>
          <cell r="C1547" t="str">
            <v xml:space="preserve">UN    </v>
          </cell>
          <cell r="D1547" t="str">
            <v>AS</v>
          </cell>
          <cell r="E1547">
            <v>191.8</v>
          </cell>
        </row>
        <row r="1548">
          <cell r="A1548">
            <v>1845</v>
          </cell>
          <cell r="B1548" t="str">
            <v xml:space="preserve">CURVA PVC PBA, JE, PB, 90 GRAUS, DN 50 / DE 60 MM, PARA REDE AGUA (NBR 10351)                                                                                                                                                                                                                                                                                                                                                                                                                             </v>
          </cell>
          <cell r="C1548" t="str">
            <v xml:space="preserve">UN    </v>
          </cell>
          <cell r="D1548" t="str">
            <v>AS</v>
          </cell>
          <cell r="E1548">
            <v>43</v>
          </cell>
        </row>
        <row r="1549">
          <cell r="A1549">
            <v>1824</v>
          </cell>
          <cell r="B1549" t="str">
            <v xml:space="preserve">CURVA PVC PBA, JE, PB, 90 GRAUS, DN 75 / DE 85 MM, PARA REDE AGUA (NBR 10351)                                                                                                                                                                                                                                                                                                                                                                                                                             </v>
          </cell>
          <cell r="C1549" t="str">
            <v xml:space="preserve">UN    </v>
          </cell>
          <cell r="D1549" t="str">
            <v>AS</v>
          </cell>
          <cell r="E1549">
            <v>101.51</v>
          </cell>
        </row>
        <row r="1550">
          <cell r="A1550">
            <v>1940</v>
          </cell>
          <cell r="B1550" t="str">
            <v xml:space="preserve">CURVA PVC 90 GRAUS, ROSCAVEL, 1 1/4", COR BRANCA, AGUA FRIA PREDIAL                                                                                                                                                                                                                                                                                                                                                                                                                                       </v>
          </cell>
          <cell r="C1550" t="str">
            <v xml:space="preserve">UN    </v>
          </cell>
          <cell r="D1550" t="str">
            <v>CR</v>
          </cell>
          <cell r="E1550">
            <v>41.31</v>
          </cell>
        </row>
        <row r="1551">
          <cell r="A1551">
            <v>1937</v>
          </cell>
          <cell r="B1551" t="str">
            <v xml:space="preserve">CURVA PVC 90 GRAUS, ROSCAVEL, 1/2", COR BRANCA, AGUA FRIA PREDIAL                                                                                                                                                                                                                                                                                                                                                                                                                                         </v>
          </cell>
          <cell r="C1551" t="str">
            <v xml:space="preserve">UN    </v>
          </cell>
          <cell r="D1551" t="str">
            <v>CR</v>
          </cell>
          <cell r="E1551">
            <v>6.97</v>
          </cell>
        </row>
        <row r="1552">
          <cell r="A1552">
            <v>1939</v>
          </cell>
          <cell r="B1552" t="str">
            <v xml:space="preserve">CURVA PVC 90 GRAUS, ROSCAVEL, 1", COR BRANCA, AGUA FRIA PREDIAL                                                                                                                                                                                                                                                                                                                                                                                                                                           </v>
          </cell>
          <cell r="C1552" t="str">
            <v xml:space="preserve">UN    </v>
          </cell>
          <cell r="D1552" t="str">
            <v>CR</v>
          </cell>
          <cell r="E1552">
            <v>11.33</v>
          </cell>
        </row>
        <row r="1553">
          <cell r="A1553">
            <v>1938</v>
          </cell>
          <cell r="B1553" t="str">
            <v xml:space="preserve">CURVA PVC 90 GRAUS, ROSCAVEL, 3/4", COR BRANCA, AGUA FRIA PREDIAL                                                                                                                                                                                                                                                                                                                                                                                                                                         </v>
          </cell>
          <cell r="C1553" t="str">
            <v xml:space="preserve">UN    </v>
          </cell>
          <cell r="D1553" t="str">
            <v>CR</v>
          </cell>
          <cell r="E1553">
            <v>7.93</v>
          </cell>
        </row>
        <row r="1554">
          <cell r="A1554">
            <v>42693</v>
          </cell>
          <cell r="B1554" t="str">
            <v xml:space="preserve">CURVA PVC, BB, JE, 45 GRAUS, DN 250 MM, PARA TUBO CORRUGADO E/OU LISO, REDE COLETORA ESGOTO                                                                                                                                                                                                                                                                                                                                                                                                               </v>
          </cell>
          <cell r="C1554" t="str">
            <v xml:space="preserve">UN    </v>
          </cell>
          <cell r="D1554" t="str">
            <v>CR</v>
          </cell>
          <cell r="E1554">
            <v>514.91</v>
          </cell>
        </row>
        <row r="1555">
          <cell r="A1555">
            <v>42695</v>
          </cell>
          <cell r="B1555" t="str">
            <v xml:space="preserve">CURVA PVC, BB, JE, 90 GRAUS, DN 200 MM, PARA TUBO CORRUGADO E/OU LISO, REDE COLETORA ESGOTO                                                                                                                                                                                                                                                                                                                                                                                                               </v>
          </cell>
          <cell r="C1555" t="str">
            <v xml:space="preserve">UN    </v>
          </cell>
          <cell r="D1555" t="str">
            <v>CR</v>
          </cell>
          <cell r="E1555">
            <v>359.75</v>
          </cell>
        </row>
        <row r="1556">
          <cell r="A1556">
            <v>42694</v>
          </cell>
          <cell r="B1556" t="str">
            <v xml:space="preserve">CURVA PVC, BB, JE, 90 GRAUS, DN 250 MM, PARA TUBO CORRUGADO E/OU LISO, REDE COLETORA ESGOTO                                                                                                                                                                                                                                                                                                                                                                                                               </v>
          </cell>
          <cell r="C1556" t="str">
            <v xml:space="preserve">UN    </v>
          </cell>
          <cell r="D1556" t="str">
            <v>CR</v>
          </cell>
          <cell r="E1556">
            <v>689.06</v>
          </cell>
        </row>
        <row r="1557">
          <cell r="A1557">
            <v>20097</v>
          </cell>
          <cell r="B1557" t="str">
            <v xml:space="preserve">CURVA PVC, SERIE R, 87.30 GRAUS, CURTA, PARA PE-DE-COLUNA, DN 100 MM, PARA ESGOTO PREDIAL                                                                                                                                                                                                                                                                                                                                                                                                                 </v>
          </cell>
          <cell r="C1557" t="str">
            <v xml:space="preserve">UN    </v>
          </cell>
          <cell r="D1557" t="str">
            <v>CR</v>
          </cell>
          <cell r="E1557">
            <v>29.88</v>
          </cell>
        </row>
        <row r="1558">
          <cell r="A1558">
            <v>20098</v>
          </cell>
          <cell r="B1558" t="str">
            <v xml:space="preserve">CURVA PVC, SERIE R, 87.30 GRAUS, CURTA, PARA PE-DE-COLUNA, DN 150 MM, PARA ESGOTO PREDIAL                                                                                                                                                                                                                                                                                                                                                                                                                 </v>
          </cell>
          <cell r="C1558" t="str">
            <v xml:space="preserve">UN    </v>
          </cell>
          <cell r="D1558" t="str">
            <v>CR</v>
          </cell>
          <cell r="E1558">
            <v>122.11</v>
          </cell>
        </row>
        <row r="1559">
          <cell r="A1559">
            <v>20096</v>
          </cell>
          <cell r="B1559" t="str">
            <v xml:space="preserve">CURVA PVC, SERIE R, 87.30 GRAUS, CURTA, PARA PE-DE-COLUNA, DN 75 MM, PARA ESGOTO PREDIAL                                                                                                                                                                                                                                                                                                                                                                                                                  </v>
          </cell>
          <cell r="C1559" t="str">
            <v xml:space="preserve">UN    </v>
          </cell>
          <cell r="D1559" t="str">
            <v>CR</v>
          </cell>
          <cell r="E1559">
            <v>30.93</v>
          </cell>
        </row>
        <row r="1560">
          <cell r="A1560">
            <v>1880</v>
          </cell>
          <cell r="B1560" t="str">
            <v xml:space="preserve">CURVA 135 GRAUS, DE PVC RIGIDO ROSCAVEL, DE 1", PARA ELETRODUTO                                                                                                                                                                                                                                                                                                                                                                                                                                           </v>
          </cell>
          <cell r="C1560" t="str">
            <v xml:space="preserve">UN    </v>
          </cell>
          <cell r="D1560" t="str">
            <v>CR</v>
          </cell>
          <cell r="E1560">
            <v>3.3</v>
          </cell>
        </row>
        <row r="1561">
          <cell r="A1561">
            <v>39274</v>
          </cell>
          <cell r="B1561" t="str">
            <v xml:space="preserve">CURVA 135 GRAUS, DE PVC RIGIDO ROSCAVEL, DE 3/4", PARA ELETRODUTO                                                                                                                                                                                                                                                                                                                                                                                                                                         </v>
          </cell>
          <cell r="C1561" t="str">
            <v xml:space="preserve">UN    </v>
          </cell>
          <cell r="D1561" t="str">
            <v>CR</v>
          </cell>
          <cell r="E1561">
            <v>2.56</v>
          </cell>
        </row>
        <row r="1562">
          <cell r="A1562">
            <v>2628</v>
          </cell>
          <cell r="B1562" t="str">
            <v xml:space="preserve">CURVA 135 GRAUS, PARA ELETRODUTO, EM ACO GALVANIZADO ELETROLITICO, DIAMETRO DE 100 MM (4")                                                                                                                                                                                                                                                                                                                                                                                                                </v>
          </cell>
          <cell r="C1562" t="str">
            <v xml:space="preserve">UN    </v>
          </cell>
          <cell r="D1562" t="str">
            <v>CR</v>
          </cell>
          <cell r="E1562">
            <v>188.39</v>
          </cell>
        </row>
        <row r="1563">
          <cell r="A1563">
            <v>2622</v>
          </cell>
          <cell r="B1563" t="str">
            <v xml:space="preserve">CURVA 135 GRAUS, PARA ELETRODUTO, EM ACO GALVANIZADO ELETROLITICO, DIAMETRO DE 15 MM (1/2")                                                                                                                                                                                                                                                                                                                                                                                                               </v>
          </cell>
          <cell r="C1563" t="str">
            <v xml:space="preserve">UN    </v>
          </cell>
          <cell r="D1563" t="str">
            <v>CR</v>
          </cell>
          <cell r="E1563">
            <v>4.47</v>
          </cell>
        </row>
        <row r="1564">
          <cell r="A1564">
            <v>2623</v>
          </cell>
          <cell r="B1564" t="str">
            <v xml:space="preserve">CURVA 135 GRAUS, PARA ELETRODUTO, EM ACO GALVANIZADO ELETROLITICO, DIAMETRO DE 20 MM (3/4")                                                                                                                                                                                                                                                                                                                                                                                                               </v>
          </cell>
          <cell r="C1564" t="str">
            <v xml:space="preserve">UN    </v>
          </cell>
          <cell r="D1564" t="str">
            <v>CR</v>
          </cell>
          <cell r="E1564">
            <v>5.38</v>
          </cell>
        </row>
        <row r="1565">
          <cell r="A1565">
            <v>2624</v>
          </cell>
          <cell r="B1565" t="str">
            <v xml:space="preserve">CURVA 135 GRAUS, PARA ELETRODUTO, EM ACO GALVANIZADO ELETROLITICO, DIAMETRO DE 25 MM (1")                                                                                                                                                                                                                                                                                                                                                                                                                 </v>
          </cell>
          <cell r="C1565" t="str">
            <v xml:space="preserve">UN    </v>
          </cell>
          <cell r="D1565" t="str">
            <v>CR</v>
          </cell>
          <cell r="E1565">
            <v>8.56</v>
          </cell>
        </row>
        <row r="1566">
          <cell r="A1566">
            <v>2625</v>
          </cell>
          <cell r="B1566" t="str">
            <v xml:space="preserve">CURVA 135 GRAUS, PARA ELETRODUTO, EM ACO GALVANIZADO ELETROLITICO, DIAMETRO DE 32 MM (1 1/4")                                                                                                                                                                                                                                                                                                                                                                                                             </v>
          </cell>
          <cell r="C1566" t="str">
            <v xml:space="preserve">UN    </v>
          </cell>
          <cell r="D1566" t="str">
            <v>CR</v>
          </cell>
          <cell r="E1566">
            <v>18.07</v>
          </cell>
        </row>
        <row r="1567">
          <cell r="A1567">
            <v>2626</v>
          </cell>
          <cell r="B1567" t="str">
            <v xml:space="preserve">CURVA 135 GRAUS, PARA ELETRODUTO, EM ACO GALVANIZADO ELETROLITICO, DIAMETRO DE 40 MM (1 1/2")                                                                                                                                                                                                                                                                                                                                                                                                             </v>
          </cell>
          <cell r="C1567" t="str">
            <v xml:space="preserve">UN    </v>
          </cell>
          <cell r="D1567" t="str">
            <v>CR</v>
          </cell>
          <cell r="E1567">
            <v>26.48</v>
          </cell>
        </row>
        <row r="1568">
          <cell r="A1568">
            <v>2630</v>
          </cell>
          <cell r="B1568" t="str">
            <v xml:space="preserve">CURVA 135 GRAUS, PARA ELETRODUTO, EM ACO GALVANIZADO ELETROLITICO, DIAMETRO DE 50 MM (2")                                                                                                                                                                                                                                                                                                                                                                                                                 </v>
          </cell>
          <cell r="C1568" t="str">
            <v xml:space="preserve">UN    </v>
          </cell>
          <cell r="D1568" t="str">
            <v>CR</v>
          </cell>
          <cell r="E1568">
            <v>40.28</v>
          </cell>
        </row>
        <row r="1569">
          <cell r="A1569">
            <v>2627</v>
          </cell>
          <cell r="B1569" t="str">
            <v xml:space="preserve">CURVA 135 GRAUS, PARA ELETRODUTO, EM ACO GALVANIZADO ELETROLITICO, DIAMETRO DE 65 MM (2 1/2")                                                                                                                                                                                                                                                                                                                                                                                                             </v>
          </cell>
          <cell r="C1569" t="str">
            <v xml:space="preserve">UN    </v>
          </cell>
          <cell r="D1569" t="str">
            <v>CR</v>
          </cell>
          <cell r="E1569">
            <v>70.959999999999994</v>
          </cell>
        </row>
        <row r="1570">
          <cell r="A1570">
            <v>2629</v>
          </cell>
          <cell r="B1570" t="str">
            <v xml:space="preserve">CURVA 135 GRAUS, PARA ELETRODUTO, EM ACO GALVANIZADO ELETROLITICO, DIAMETRO DE 80 MM (3")                                                                                                                                                                                                                                                                                                                                                                                                                 </v>
          </cell>
          <cell r="C1570" t="str">
            <v xml:space="preserve">UN    </v>
          </cell>
          <cell r="D1570" t="str">
            <v>CR</v>
          </cell>
          <cell r="E1570">
            <v>95.97</v>
          </cell>
        </row>
        <row r="1571">
          <cell r="A1571">
            <v>12033</v>
          </cell>
          <cell r="B1571" t="str">
            <v xml:space="preserve">CURVA 180 GRAUS, DE PVC RIGIDO ROSCAVEL, DE 1 1/2", PARA ELETRODUTO                                                                                                                                                                                                                                                                                                                                                                                                                                       </v>
          </cell>
          <cell r="C1571" t="str">
            <v xml:space="preserve">UN    </v>
          </cell>
          <cell r="D1571" t="str">
            <v>CR</v>
          </cell>
          <cell r="E1571">
            <v>10.55</v>
          </cell>
        </row>
        <row r="1572">
          <cell r="A1572">
            <v>40408</v>
          </cell>
          <cell r="B1572" t="str">
            <v xml:space="preserve">CURVA 180 GRAUS, DE PVC RIGIDO ROSCAVEL, DE 1 1/4", PARA ELETRODUTO                                                                                                                                                                                                                                                                                                                                                                                                                                       </v>
          </cell>
          <cell r="C1572" t="str">
            <v xml:space="preserve">UN    </v>
          </cell>
          <cell r="D1572" t="str">
            <v>CR</v>
          </cell>
          <cell r="E1572">
            <v>6.93</v>
          </cell>
        </row>
        <row r="1573">
          <cell r="A1573">
            <v>40409</v>
          </cell>
          <cell r="B1573" t="str">
            <v xml:space="preserve">CURVA 180 GRAUS, DE PVC RIGIDO ROSCAVEL, DE 1/2", PARA ELETRODUTO                                                                                                                                                                                                                                                                                                                                                                                                                                         </v>
          </cell>
          <cell r="C1573" t="str">
            <v xml:space="preserve">UN    </v>
          </cell>
          <cell r="D1573" t="str">
            <v>CR</v>
          </cell>
          <cell r="E1573">
            <v>2.4500000000000002</v>
          </cell>
        </row>
        <row r="1574">
          <cell r="A1574">
            <v>39276</v>
          </cell>
          <cell r="B1574" t="str">
            <v xml:space="preserve">CURVA 180 GRAUS, DE PVC RIGIDO ROSCAVEL, DE 1", PARA ELETRODUTO                                                                                                                                                                                                                                                                                                                                                                                                                                           </v>
          </cell>
          <cell r="C1574" t="str">
            <v xml:space="preserve">UN    </v>
          </cell>
          <cell r="D1574" t="str">
            <v>CR</v>
          </cell>
          <cell r="E1574">
            <v>6.24</v>
          </cell>
        </row>
        <row r="1575">
          <cell r="A1575">
            <v>39277</v>
          </cell>
          <cell r="B1575" t="str">
            <v xml:space="preserve">CURVA 180 GRAUS, DE PVC RIGIDO ROSCAVEL, DE 2", PARA ELETRODUTO                                                                                                                                                                                                                                                                                                                                                                                                                                           </v>
          </cell>
          <cell r="C1575" t="str">
            <v xml:space="preserve">UN    </v>
          </cell>
          <cell r="D1575" t="str">
            <v>CR</v>
          </cell>
          <cell r="E1575">
            <v>16.86</v>
          </cell>
        </row>
        <row r="1576">
          <cell r="A1576">
            <v>12034</v>
          </cell>
          <cell r="B1576" t="str">
            <v xml:space="preserve">CURVA 180 GRAUS, DE PVC RIGIDO ROSCAVEL, DE 3/4", PARA ELETRODUTO                                                                                                                                                                                                                                                                                                                                                                                                                                         </v>
          </cell>
          <cell r="C1576" t="str">
            <v xml:space="preserve">UN    </v>
          </cell>
          <cell r="D1576" t="str">
            <v>CR</v>
          </cell>
          <cell r="E1576">
            <v>4.78</v>
          </cell>
        </row>
        <row r="1577">
          <cell r="A1577">
            <v>39879</v>
          </cell>
          <cell r="B1577" t="str">
            <v xml:space="preserve">CURVA 45 GRAUS DE COBRE (REF 606) SEM ANEL DE SOLDA, BOLSA X BOLSA, 15 MM                                                                                                                                                                                                                                                                                                                                                                                                                                 </v>
          </cell>
          <cell r="C1577" t="str">
            <v xml:space="preserve">UN    </v>
          </cell>
          <cell r="D1577" t="str">
            <v>AS</v>
          </cell>
          <cell r="E1577">
            <v>5.03</v>
          </cell>
        </row>
        <row r="1578">
          <cell r="A1578">
            <v>39880</v>
          </cell>
          <cell r="B1578" t="str">
            <v xml:space="preserve">CURVA 45 GRAUS DE COBRE (REF 606) SEM ANEL DE SOLDA, BOLSA X BOLSA, 22 MM                                                                                                                                                                                                                                                                                                                                                                                                                                 </v>
          </cell>
          <cell r="C1578" t="str">
            <v xml:space="preserve">UN    </v>
          </cell>
          <cell r="D1578" t="str">
            <v>AS</v>
          </cell>
          <cell r="E1578">
            <v>11.14</v>
          </cell>
        </row>
        <row r="1579">
          <cell r="A1579">
            <v>39881</v>
          </cell>
          <cell r="B1579" t="str">
            <v xml:space="preserve">CURVA 45 GRAUS DE COBRE (REF 606) SEM ANEL DE SOLDA, BOLSA X BOLSA, 28 MM                                                                                                                                                                                                                                                                                                                                                                                                                                 </v>
          </cell>
          <cell r="C1579" t="str">
            <v xml:space="preserve">UN    </v>
          </cell>
          <cell r="D1579" t="str">
            <v>AS</v>
          </cell>
          <cell r="E1579">
            <v>17.88</v>
          </cell>
        </row>
        <row r="1580">
          <cell r="A1580">
            <v>39882</v>
          </cell>
          <cell r="B1580" t="str">
            <v xml:space="preserve">CURVA 45 GRAUS DE COBRE (REF 606) SEM ANEL DE SOLDA, BOLSA X BOLSA, 35 MM                                                                                                                                                                                                                                                                                                                                                                                                                                 </v>
          </cell>
          <cell r="C1580" t="str">
            <v xml:space="preserve">UN    </v>
          </cell>
          <cell r="D1580" t="str">
            <v>AS</v>
          </cell>
          <cell r="E1580">
            <v>47.09</v>
          </cell>
        </row>
        <row r="1581">
          <cell r="A1581">
            <v>39883</v>
          </cell>
          <cell r="B1581" t="str">
            <v xml:space="preserve">CURVA 45 GRAUS DE COBRE (REF 606) SEM ANEL DE SOLDA, BOLSA X BOLSA, 42 MM                                                                                                                                                                                                                                                                                                                                                                                                                                 </v>
          </cell>
          <cell r="C1581" t="str">
            <v xml:space="preserve">UN    </v>
          </cell>
          <cell r="D1581" t="str">
            <v>AS</v>
          </cell>
          <cell r="E1581">
            <v>75.2</v>
          </cell>
        </row>
        <row r="1582">
          <cell r="A1582">
            <v>39884</v>
          </cell>
          <cell r="B1582" t="str">
            <v xml:space="preserve">CURVA 45 GRAUS DE COBRE (REF 606) SEM ANEL DE SOLDA, BOLSA X BOLSA, 54 MM                                                                                                                                                                                                                                                                                                                                                                                                                                 </v>
          </cell>
          <cell r="C1582" t="str">
            <v xml:space="preserve">UN    </v>
          </cell>
          <cell r="D1582" t="str">
            <v>AS</v>
          </cell>
          <cell r="E1582">
            <v>111.7</v>
          </cell>
        </row>
        <row r="1583">
          <cell r="A1583">
            <v>39885</v>
          </cell>
          <cell r="B1583" t="str">
            <v xml:space="preserve">CURVA 45 GRAUS DE COBRE (REF 606) SEM ANEL DE SOLDA, BOLSA X BOLSA, 66 MM                                                                                                                                                                                                                                                                                                                                                                                                                                 </v>
          </cell>
          <cell r="C1583" t="str">
            <v xml:space="preserve">UN    </v>
          </cell>
          <cell r="D1583" t="str">
            <v>AS</v>
          </cell>
          <cell r="E1583">
            <v>265.45999999999998</v>
          </cell>
        </row>
        <row r="1584">
          <cell r="A1584">
            <v>1777</v>
          </cell>
          <cell r="B1584" t="str">
            <v xml:space="preserve">CURVA 45 GRAUS DE FERRO GALVANIZADO, COM ROSCA BSP FEMEA, DE 1 1/2"                                                                                                                                                                                                                                                                                                                                                                                                                                       </v>
          </cell>
          <cell r="C1584" t="str">
            <v xml:space="preserve">UN    </v>
          </cell>
          <cell r="D1584" t="str">
            <v>CR</v>
          </cell>
          <cell r="E1584">
            <v>67.099999999999994</v>
          </cell>
        </row>
        <row r="1585">
          <cell r="A1585">
            <v>1819</v>
          </cell>
          <cell r="B1585" t="str">
            <v xml:space="preserve">CURVA 45 GRAUS DE FERRO GALVANIZADO, COM ROSCA BSP FEMEA, DE 1 1/4"                                                                                                                                                                                                                                                                                                                                                                                                                                       </v>
          </cell>
          <cell r="C1585" t="str">
            <v xml:space="preserve">UN    </v>
          </cell>
          <cell r="D1585" t="str">
            <v>CR</v>
          </cell>
          <cell r="E1585">
            <v>48.82</v>
          </cell>
        </row>
        <row r="1586">
          <cell r="A1586">
            <v>1775</v>
          </cell>
          <cell r="B1586" t="str">
            <v xml:space="preserve">CURVA 45 GRAUS DE FERRO GALVANIZADO, COM ROSCA BSP FEMEA, DE 1/2"                                                                                                                                                                                                                                                                                                                                                                                                                                         </v>
          </cell>
          <cell r="C1586" t="str">
            <v xml:space="preserve">UN    </v>
          </cell>
          <cell r="D1586" t="str">
            <v>CR</v>
          </cell>
          <cell r="E1586">
            <v>14.6</v>
          </cell>
        </row>
        <row r="1587">
          <cell r="A1587">
            <v>1776</v>
          </cell>
          <cell r="B1587" t="str">
            <v xml:space="preserve">CURVA 45 GRAUS DE FERRO GALVANIZADO, COM ROSCA BSP FEMEA, DE 1"                                                                                                                                                                                                                                                                                                                                                                                                                                           </v>
          </cell>
          <cell r="C1587" t="str">
            <v xml:space="preserve">UN    </v>
          </cell>
          <cell r="D1587" t="str">
            <v>CR</v>
          </cell>
          <cell r="E1587">
            <v>39.72</v>
          </cell>
        </row>
        <row r="1588">
          <cell r="A1588">
            <v>1778</v>
          </cell>
          <cell r="B1588" t="str">
            <v xml:space="preserve">CURVA 45 GRAUS DE FERRO GALVANIZADO, COM ROSCA BSP FEMEA, DE 2 1/2"                                                                                                                                                                                                                                                                                                                                                                                                                                       </v>
          </cell>
          <cell r="C1588" t="str">
            <v xml:space="preserve">UN    </v>
          </cell>
          <cell r="D1588" t="str">
            <v>CR</v>
          </cell>
          <cell r="E1588">
            <v>162.43</v>
          </cell>
        </row>
        <row r="1589">
          <cell r="A1589">
            <v>1818</v>
          </cell>
          <cell r="B1589" t="str">
            <v xml:space="preserve">CURVA 45 GRAUS DE FERRO GALVANIZADO, COM ROSCA BSP FEMEA, DE 2"                                                                                                                                                                                                                                                                                                                                                                                                                                           </v>
          </cell>
          <cell r="C1589" t="str">
            <v xml:space="preserve">UN    </v>
          </cell>
          <cell r="D1589" t="str">
            <v>CR</v>
          </cell>
          <cell r="E1589">
            <v>107.82</v>
          </cell>
        </row>
        <row r="1590">
          <cell r="A1590">
            <v>1820</v>
          </cell>
          <cell r="B1590" t="str">
            <v xml:space="preserve">CURVA 45 GRAUS DE FERRO GALVANIZADO, COM ROSCA BSP FEMEA, DE 3/4"                                                                                                                                                                                                                                                                                                                                                                                                                                         </v>
          </cell>
          <cell r="C1590" t="str">
            <v xml:space="preserve">UN    </v>
          </cell>
          <cell r="D1590" t="str">
            <v>CR</v>
          </cell>
          <cell r="E1590">
            <v>21.08</v>
          </cell>
        </row>
        <row r="1591">
          <cell r="A1591">
            <v>1779</v>
          </cell>
          <cell r="B1591" t="str">
            <v xml:space="preserve">CURVA 45 GRAUS DE FERRO GALVANIZADO, COM ROSCA BSP FEMEA, DE 3"                                                                                                                                                                                                                                                                                                                                                                                                                                           </v>
          </cell>
          <cell r="C1591" t="str">
            <v xml:space="preserve">UN    </v>
          </cell>
          <cell r="D1591" t="str">
            <v>CR</v>
          </cell>
          <cell r="E1591">
            <v>236.23</v>
          </cell>
        </row>
        <row r="1592">
          <cell r="A1592">
            <v>1780</v>
          </cell>
          <cell r="B1592" t="str">
            <v xml:space="preserve">CURVA 45 GRAUS DE FERRO GALVANIZADO, COM ROSCA BSP FEMEA, DE 4"                                                                                                                                                                                                                                                                                                                                                                                                                                           </v>
          </cell>
          <cell r="C1592" t="str">
            <v xml:space="preserve">UN    </v>
          </cell>
          <cell r="D1592" t="str">
            <v>CR</v>
          </cell>
          <cell r="E1592">
            <v>486.99</v>
          </cell>
        </row>
        <row r="1593">
          <cell r="A1593">
            <v>1783</v>
          </cell>
          <cell r="B1593" t="str">
            <v xml:space="preserve">CURVA 45 GRAUS DE FERRO GALVANIZADO, COM ROSCA BSP MACHO/FEMEA, DE 1 1/2"                                                                                                                                                                                                                                                                                                                                                                                                                                 </v>
          </cell>
          <cell r="C1593" t="str">
            <v xml:space="preserve">UN    </v>
          </cell>
          <cell r="D1593" t="str">
            <v>CR</v>
          </cell>
          <cell r="E1593">
            <v>51.49</v>
          </cell>
        </row>
        <row r="1594">
          <cell r="A1594">
            <v>1782</v>
          </cell>
          <cell r="B1594" t="str">
            <v xml:space="preserve">CURVA 45 GRAUS DE FERRO GALVANIZADO, COM ROSCA BSP MACHO/FEMEA, DE 1 1/4"                                                                                                                                                                                                                                                                                                                                                                                                                                 </v>
          </cell>
          <cell r="C1594" t="str">
            <v xml:space="preserve">UN    </v>
          </cell>
          <cell r="D1594" t="str">
            <v>CR</v>
          </cell>
          <cell r="E1594">
            <v>40.71</v>
          </cell>
        </row>
        <row r="1595">
          <cell r="A1595">
            <v>1817</v>
          </cell>
          <cell r="B1595" t="str">
            <v xml:space="preserve">CURVA 45 GRAUS DE FERRO GALVANIZADO, COM ROSCA BSP MACHO/FEMEA, DE 1/2"                                                                                                                                                                                                                                                                                                                                                                                                                                   </v>
          </cell>
          <cell r="C1595" t="str">
            <v xml:space="preserve">UN    </v>
          </cell>
          <cell r="D1595" t="str">
            <v>CR</v>
          </cell>
          <cell r="E1595">
            <v>12.13</v>
          </cell>
        </row>
        <row r="1596">
          <cell r="A1596">
            <v>1781</v>
          </cell>
          <cell r="B1596" t="str">
            <v xml:space="preserve">CURVA 45 GRAUS DE FERRO GALVANIZADO, COM ROSCA BSP MACHO/FEMEA, DE 1"                                                                                                                                                                                                                                                                                                                                                                                                                                     </v>
          </cell>
          <cell r="C1596" t="str">
            <v xml:space="preserve">UN    </v>
          </cell>
          <cell r="D1596" t="str">
            <v>CR</v>
          </cell>
          <cell r="E1596">
            <v>26.52</v>
          </cell>
        </row>
        <row r="1597">
          <cell r="A1597">
            <v>1784</v>
          </cell>
          <cell r="B1597" t="str">
            <v xml:space="preserve">CURVA 45 GRAUS DE FERRO GALVANIZADO, COM ROSCA BSP MACHO/FEMEA, DE 2 1/2"                                                                                                                                                                                                                                                                                                                                                                                                                                 </v>
          </cell>
          <cell r="C1597" t="str">
            <v xml:space="preserve">UN    </v>
          </cell>
          <cell r="D1597" t="str">
            <v>CR</v>
          </cell>
          <cell r="E1597">
            <v>145.38999999999999</v>
          </cell>
        </row>
        <row r="1598">
          <cell r="A1598">
            <v>1810</v>
          </cell>
          <cell r="B1598" t="str">
            <v xml:space="preserve">CURVA 45 GRAUS DE FERRO GALVANIZADO, COM ROSCA BSP MACHO/FEMEA, DE 2"                                                                                                                                                                                                                                                                                                                                                                                                                                     </v>
          </cell>
          <cell r="C1598" t="str">
            <v xml:space="preserve">UN    </v>
          </cell>
          <cell r="D1598" t="str">
            <v>CR</v>
          </cell>
          <cell r="E1598">
            <v>80.64</v>
          </cell>
        </row>
        <row r="1599">
          <cell r="A1599">
            <v>1811</v>
          </cell>
          <cell r="B1599" t="str">
            <v xml:space="preserve">CURVA 45 GRAUS DE FERRO GALVANIZADO, COM ROSCA BSP MACHO/FEMEA, DE 3/4"                                                                                                                                                                                                                                                                                                                                                                                                                                   </v>
          </cell>
          <cell r="C1599" t="str">
            <v xml:space="preserve">UN    </v>
          </cell>
          <cell r="D1599" t="str">
            <v>CR</v>
          </cell>
          <cell r="E1599">
            <v>17.440000000000001</v>
          </cell>
        </row>
        <row r="1600">
          <cell r="A1600">
            <v>1812</v>
          </cell>
          <cell r="B1600" t="str">
            <v xml:space="preserve">CURVA 45 GRAUS DE FERRO GALVANIZADO, COM ROSCA BSP MACHO/FEMEA, DE 3"                                                                                                                                                                                                                                                                                                                                                                                                                                     </v>
          </cell>
          <cell r="C1600" t="str">
            <v xml:space="preserve">UN    </v>
          </cell>
          <cell r="D1600" t="str">
            <v>CR</v>
          </cell>
          <cell r="E1600">
            <v>203.58</v>
          </cell>
        </row>
        <row r="1601">
          <cell r="A1601">
            <v>40386</v>
          </cell>
          <cell r="B1601" t="str">
            <v xml:space="preserve">CURVA 45 GRAUS EM ACO CARBONO, SOLDAVEL, PRESSAO 3.000 LBS, DN 1 1/2"                                                                                                                                                                                                                                                                                                                                                                                                                                     </v>
          </cell>
          <cell r="C1601" t="str">
            <v xml:space="preserve">UN    </v>
          </cell>
          <cell r="D1601" t="str">
            <v>AS</v>
          </cell>
          <cell r="E1601">
            <v>95.23</v>
          </cell>
        </row>
        <row r="1602">
          <cell r="A1602">
            <v>40384</v>
          </cell>
          <cell r="B1602" t="str">
            <v xml:space="preserve">CURVA 45 GRAUS EM ACO CARBONO, SOLDAVEL, PRESSAO 3.000 LBS, DN 1 1/4"                                                                                                                                                                                                                                                                                                                                                                                                                                     </v>
          </cell>
          <cell r="C1602" t="str">
            <v xml:space="preserve">UN    </v>
          </cell>
          <cell r="D1602" t="str">
            <v>AS</v>
          </cell>
          <cell r="E1602">
            <v>65.2</v>
          </cell>
        </row>
        <row r="1603">
          <cell r="A1603">
            <v>40379</v>
          </cell>
          <cell r="B1603" t="str">
            <v xml:space="preserve">CURVA 45 GRAUS EM ACO CARBONO, SOLDAVEL, PRESSAO 3.000 LBS, DN 1/2"                                                                                                                                                                                                                                                                                                                                                                                                                                       </v>
          </cell>
          <cell r="C1603" t="str">
            <v xml:space="preserve">UN    </v>
          </cell>
          <cell r="D1603" t="str">
            <v>AS</v>
          </cell>
          <cell r="E1603">
            <v>22.54</v>
          </cell>
        </row>
        <row r="1604">
          <cell r="A1604">
            <v>40423</v>
          </cell>
          <cell r="B1604" t="str">
            <v xml:space="preserve">CURVA 45 GRAUS EM ACO CARBONO, SOLDAVEL, PRESSAO 3.000 LBS, DN 1"                                                                                                                                                                                                                                                                                                                                                                                                                                         </v>
          </cell>
          <cell r="C1604" t="str">
            <v xml:space="preserve">UN    </v>
          </cell>
          <cell r="D1604" t="str">
            <v>AS</v>
          </cell>
          <cell r="E1604">
            <v>42.65</v>
          </cell>
        </row>
        <row r="1605">
          <cell r="A1605">
            <v>40389</v>
          </cell>
          <cell r="B1605" t="str">
            <v xml:space="preserve">CURVA 45 GRAUS EM ACO CARBONO, SOLDAVEL, PRESSAO 3.000 LBS, DN 2 1/2"                                                                                                                                                                                                                                                                                                                                                                                                                                     </v>
          </cell>
          <cell r="C1605" t="str">
            <v xml:space="preserve">UN    </v>
          </cell>
          <cell r="D1605" t="str">
            <v>AS</v>
          </cell>
          <cell r="E1605">
            <v>270.5</v>
          </cell>
        </row>
        <row r="1606">
          <cell r="A1606">
            <v>40388</v>
          </cell>
          <cell r="B1606" t="str">
            <v xml:space="preserve">CURVA 45 GRAUS EM ACO CARBONO, SOLDAVEL, PRESSAO 3.000 LBS, DN 2"                                                                                                                                                                                                                                                                                                                                                                                                                                         </v>
          </cell>
          <cell r="C1606" t="str">
            <v xml:space="preserve">UN    </v>
          </cell>
          <cell r="D1606" t="str">
            <v>AS</v>
          </cell>
          <cell r="E1606">
            <v>135.38999999999999</v>
          </cell>
        </row>
        <row r="1607">
          <cell r="A1607">
            <v>40381</v>
          </cell>
          <cell r="B1607" t="str">
            <v xml:space="preserve">CURVA 45 GRAUS EM ACO CARBONO, SOLDAVEL, PRESSAO 3.000 LBS, DN 3/4"                                                                                                                                                                                                                                                                                                                                                                                                                                       </v>
          </cell>
          <cell r="C1607" t="str">
            <v xml:space="preserve">UN    </v>
          </cell>
          <cell r="D1607" t="str">
            <v>AS</v>
          </cell>
          <cell r="E1607">
            <v>30.05</v>
          </cell>
        </row>
        <row r="1608">
          <cell r="A1608">
            <v>40391</v>
          </cell>
          <cell r="B1608" t="str">
            <v xml:space="preserve">CURVA 45 GRAUS EM ACO CARBONO, SOLDAVEL, PRESSAO 3.000 LBS, DN 3"                                                                                                                                                                                                                                                                                                                                                                                                                                         </v>
          </cell>
          <cell r="C1608" t="str">
            <v xml:space="preserve">UN    </v>
          </cell>
          <cell r="D1608" t="str">
            <v>AS</v>
          </cell>
          <cell r="E1608">
            <v>702.08</v>
          </cell>
        </row>
        <row r="1609">
          <cell r="A1609">
            <v>40414</v>
          </cell>
          <cell r="B1609" t="str">
            <v xml:space="preserve">CURVA 45 GRAUS RANHURADA EM FERRO FUNDIDO, DN 50 MM (2")                                                                                                                                                                                                                                                                                                                                                                                                                                                  </v>
          </cell>
          <cell r="C1609" t="str">
            <v xml:space="preserve">UN    </v>
          </cell>
          <cell r="D1609" t="str">
            <v>AS</v>
          </cell>
          <cell r="E1609">
            <v>20.76</v>
          </cell>
        </row>
        <row r="1610">
          <cell r="A1610">
            <v>40416</v>
          </cell>
          <cell r="B1610" t="str">
            <v xml:space="preserve">CURVA 45 GRAUS RANHURADA EM FERRO FUNDIDO, DN 65 MM (2 1/2")                                                                                                                                                                                                                                                                                                                                                                                                                                              </v>
          </cell>
          <cell r="C1610" t="str">
            <v xml:space="preserve">UN    </v>
          </cell>
          <cell r="D1610" t="str">
            <v>AS</v>
          </cell>
          <cell r="E1610">
            <v>28.69</v>
          </cell>
        </row>
        <row r="1611">
          <cell r="A1611">
            <v>40418</v>
          </cell>
          <cell r="B1611" t="str">
            <v xml:space="preserve">CURVA 45 GRAUS RANHURADA EM FERRO FUNDIDO, DN 80 MM (3")                                                                                                                                                                                                                                                                                                                                                                                                                                                  </v>
          </cell>
          <cell r="C1611" t="str">
            <v xml:space="preserve">UN    </v>
          </cell>
          <cell r="D1611" t="str">
            <v>AS</v>
          </cell>
          <cell r="E1611">
            <v>34.22</v>
          </cell>
        </row>
        <row r="1612">
          <cell r="A1612">
            <v>2609</v>
          </cell>
          <cell r="B1612" t="str">
            <v xml:space="preserve">CURVA 45 GRAUS, PARA ELETRODUTO, EM ACO GALVANIZADO ELETROLITICO, DIAMETRO DE 20 MM (3/4")                                                                                                                                                                                                                                                                                                                                                                                                                </v>
          </cell>
          <cell r="C1612" t="str">
            <v xml:space="preserve">UN    </v>
          </cell>
          <cell r="D1612" t="str">
            <v>CR</v>
          </cell>
          <cell r="E1612">
            <v>4.2</v>
          </cell>
        </row>
        <row r="1613">
          <cell r="A1613">
            <v>2634</v>
          </cell>
          <cell r="B1613" t="str">
            <v xml:space="preserve">CURVA 45 GRAUS, PARA ELETRODUTO, EM ACO GALVANIZADO ELETROLITICO, DIAMETRO DE 25 MM (1")                                                                                                                                                                                                                                                                                                                                                                                                                  </v>
          </cell>
          <cell r="C1613" t="str">
            <v xml:space="preserve">UN    </v>
          </cell>
          <cell r="D1613" t="str">
            <v>CR</v>
          </cell>
          <cell r="E1613">
            <v>5.52</v>
          </cell>
        </row>
        <row r="1614">
          <cell r="A1614">
            <v>2611</v>
          </cell>
          <cell r="B1614" t="str">
            <v xml:space="preserve">CURVA 45 GRAUS, PARA ELETRODUTO, EM ACO GALVANIZADO ELETROLITICO, DIAMETRO DE 40 MM (1 1/2")                                                                                                                                                                                                                                                                                                                                                                                                              </v>
          </cell>
          <cell r="C1614" t="str">
            <v xml:space="preserve">UN    </v>
          </cell>
          <cell r="D1614" t="str">
            <v>CR</v>
          </cell>
          <cell r="E1614">
            <v>15.56</v>
          </cell>
        </row>
        <row r="1615">
          <cell r="A1615">
            <v>34359</v>
          </cell>
          <cell r="B1615" t="str">
            <v xml:space="preserve">CURVA 90 GRAUS DE BARRA CHATA EM ALUMINIO 3/4 " X 1/4 " X 300 MM                                                                                                                                                                                                                                                                                                                                                                                                                                          </v>
          </cell>
          <cell r="C1615" t="str">
            <v xml:space="preserve">UN    </v>
          </cell>
          <cell r="D1615" t="str">
            <v>CR</v>
          </cell>
          <cell r="E1615">
            <v>18.52</v>
          </cell>
        </row>
        <row r="1616">
          <cell r="A1616">
            <v>1789</v>
          </cell>
          <cell r="B1616" t="str">
            <v xml:space="preserve">CURVA 90 GRAUS DE FERRO GALVANIZADO, COM ROSCA BSP FEMEA, DE 1 1/2"                                                                                                                                                                                                                                                                                                                                                                                                                                       </v>
          </cell>
          <cell r="C1616" t="str">
            <v xml:space="preserve">UN    </v>
          </cell>
          <cell r="D1616" t="str">
            <v>CR</v>
          </cell>
          <cell r="E1616">
            <v>64.400000000000006</v>
          </cell>
        </row>
        <row r="1617">
          <cell r="A1617">
            <v>1788</v>
          </cell>
          <cell r="B1617" t="str">
            <v xml:space="preserve">CURVA 90 GRAUS DE FERRO GALVANIZADO, COM ROSCA BSP FEMEA, DE 1 1/4"                                                                                                                                                                                                                                                                                                                                                                                                                                       </v>
          </cell>
          <cell r="C1617" t="str">
            <v xml:space="preserve">UN    </v>
          </cell>
          <cell r="D1617" t="str">
            <v>CR</v>
          </cell>
          <cell r="E1617">
            <v>51.62</v>
          </cell>
        </row>
        <row r="1618">
          <cell r="A1618">
            <v>1786</v>
          </cell>
          <cell r="B1618" t="str">
            <v xml:space="preserve">CURVA 90 GRAUS DE FERRO GALVANIZADO, COM ROSCA BSP FEMEA, DE 1/2"                                                                                                                                                                                                                                                                                                                                                                                                                                         </v>
          </cell>
          <cell r="C1618" t="str">
            <v xml:space="preserve">UN    </v>
          </cell>
          <cell r="D1618" t="str">
            <v>CR</v>
          </cell>
          <cell r="E1618">
            <v>12.82</v>
          </cell>
        </row>
        <row r="1619">
          <cell r="A1619">
            <v>1787</v>
          </cell>
          <cell r="B1619" t="str">
            <v xml:space="preserve">CURVA 90 GRAUS DE FERRO GALVANIZADO, COM ROSCA BSP FEMEA, DE 1"                                                                                                                                                                                                                                                                                                                                                                                                                                           </v>
          </cell>
          <cell r="C1619" t="str">
            <v xml:space="preserve">UN    </v>
          </cell>
          <cell r="D1619" t="str">
            <v>CR</v>
          </cell>
          <cell r="E1619">
            <v>30.69</v>
          </cell>
        </row>
        <row r="1620">
          <cell r="A1620">
            <v>1791</v>
          </cell>
          <cell r="B1620" t="str">
            <v xml:space="preserve">CURVA 90 GRAUS DE FERRO GALVANIZADO, COM ROSCA BSP FEMEA, DE 2 1/2"                                                                                                                                                                                                                                                                                                                                                                                                                                       </v>
          </cell>
          <cell r="C1620" t="str">
            <v xml:space="preserve">UN    </v>
          </cell>
          <cell r="D1620" t="str">
            <v>CR</v>
          </cell>
          <cell r="E1620">
            <v>186.13</v>
          </cell>
        </row>
        <row r="1621">
          <cell r="A1621">
            <v>1790</v>
          </cell>
          <cell r="B1621" t="str">
            <v xml:space="preserve">CURVA 90 GRAUS DE FERRO GALVANIZADO, COM ROSCA BSP FEMEA, DE 2"                                                                                                                                                                                                                                                                                                                                                                                                                                           </v>
          </cell>
          <cell r="C1621" t="str">
            <v xml:space="preserve">UN    </v>
          </cell>
          <cell r="D1621" t="str">
            <v>CR</v>
          </cell>
          <cell r="E1621">
            <v>107.25</v>
          </cell>
        </row>
        <row r="1622">
          <cell r="A1622">
            <v>1813</v>
          </cell>
          <cell r="B1622" t="str">
            <v xml:space="preserve">CURVA 90 GRAUS DE FERRO GALVANIZADO, COM ROSCA BSP FEMEA, DE 3/4"                                                                                                                                                                                                                                                                                                                                                                                                                                         </v>
          </cell>
          <cell r="C1622" t="str">
            <v xml:space="preserve">UN    </v>
          </cell>
          <cell r="D1622" t="str">
            <v>CR</v>
          </cell>
          <cell r="E1622">
            <v>20.34</v>
          </cell>
        </row>
        <row r="1623">
          <cell r="A1623">
            <v>1792</v>
          </cell>
          <cell r="B1623" t="str">
            <v xml:space="preserve">CURVA 90 GRAUS DE FERRO GALVANIZADO, COM ROSCA BSP FEMEA, DE 3"                                                                                                                                                                                                                                                                                                                                                                                                                                           </v>
          </cell>
          <cell r="C1623" t="str">
            <v xml:space="preserve">UN    </v>
          </cell>
          <cell r="D1623" t="str">
            <v>CR</v>
          </cell>
          <cell r="E1623">
            <v>251.25</v>
          </cell>
        </row>
        <row r="1624">
          <cell r="A1624">
            <v>1793</v>
          </cell>
          <cell r="B1624" t="str">
            <v xml:space="preserve">CURVA 90 GRAUS DE FERRO GALVANIZADO, COM ROSCA BSP FEMEA, DE 4"                                                                                                                                                                                                                                                                                                                                                                                                                                           </v>
          </cell>
          <cell r="C1624" t="str">
            <v xml:space="preserve">UN    </v>
          </cell>
          <cell r="D1624" t="str">
            <v>CR</v>
          </cell>
          <cell r="E1624">
            <v>507.69</v>
          </cell>
        </row>
        <row r="1625">
          <cell r="A1625">
            <v>1809</v>
          </cell>
          <cell r="B1625" t="str">
            <v xml:space="preserve">CURVA 90 GRAUS DE FERRO GALVANIZADO, COM ROSCA BSP MACHO/FEMEA, DE 1 1/2"                                                                                                                                                                                                                                                                                                                                                                                                                                 </v>
          </cell>
          <cell r="C1625" t="str">
            <v xml:space="preserve">UN    </v>
          </cell>
          <cell r="D1625" t="str">
            <v>CR</v>
          </cell>
          <cell r="E1625">
            <v>60.38</v>
          </cell>
        </row>
        <row r="1626">
          <cell r="A1626">
            <v>1814</v>
          </cell>
          <cell r="B1626" t="str">
            <v xml:space="preserve">CURVA 90 GRAUS DE FERRO GALVANIZADO, COM ROSCA BSP MACHO/FEMEA, DE 1 1/4"                                                                                                                                                                                                                                                                                                                                                                                                                                 </v>
          </cell>
          <cell r="C1626" t="str">
            <v xml:space="preserve">UN    </v>
          </cell>
          <cell r="D1626" t="str">
            <v>CR</v>
          </cell>
          <cell r="E1626">
            <v>49.6</v>
          </cell>
        </row>
        <row r="1627">
          <cell r="A1627">
            <v>1803</v>
          </cell>
          <cell r="B1627" t="str">
            <v xml:space="preserve">CURVA 90 GRAUS DE FERRO GALVANIZADO, COM ROSCA BSP MACHO/FEMEA, DE 1/2"                                                                                                                                                                                                                                                                                                                                                                                                                                   </v>
          </cell>
          <cell r="C1627" t="str">
            <v xml:space="preserve">UN    </v>
          </cell>
          <cell r="D1627" t="str">
            <v>CR</v>
          </cell>
          <cell r="E1627">
            <v>12.53</v>
          </cell>
        </row>
        <row r="1628">
          <cell r="A1628">
            <v>1805</v>
          </cell>
          <cell r="B1628" t="str">
            <v xml:space="preserve">CURVA 90 GRAUS DE FERRO GALVANIZADO, COM ROSCA BSP MACHO/FEMEA, DE 1"                                                                                                                                                                                                                                                                                                                                                                                                                                     </v>
          </cell>
          <cell r="C1628" t="str">
            <v xml:space="preserve">UN    </v>
          </cell>
          <cell r="D1628" t="str">
            <v>CR</v>
          </cell>
          <cell r="E1628">
            <v>28.79</v>
          </cell>
        </row>
        <row r="1629">
          <cell r="A1629">
            <v>1821</v>
          </cell>
          <cell r="B1629" t="str">
            <v xml:space="preserve">CURVA 90 GRAUS DE FERRO GALVANIZADO, COM ROSCA BSP MACHO/FEMEA, DE 2 1/2"                                                                                                                                                                                                                                                                                                                                                                                                                                 </v>
          </cell>
          <cell r="C1629" t="str">
            <v xml:space="preserve">UN    </v>
          </cell>
          <cell r="D1629" t="str">
            <v>CR</v>
          </cell>
          <cell r="E1629">
            <v>170.06</v>
          </cell>
        </row>
        <row r="1630">
          <cell r="A1630">
            <v>1806</v>
          </cell>
          <cell r="B1630" t="str">
            <v xml:space="preserve">CURVA 90 GRAUS DE FERRO GALVANIZADO, COM ROSCA BSP MACHO/FEMEA, DE 2"                                                                                                                                                                                                                                                                                                                                                                                                                                     </v>
          </cell>
          <cell r="C1630" t="str">
            <v xml:space="preserve">UN    </v>
          </cell>
          <cell r="D1630" t="str">
            <v>CR</v>
          </cell>
          <cell r="E1630">
            <v>101.22</v>
          </cell>
        </row>
        <row r="1631">
          <cell r="A1631">
            <v>1804</v>
          </cell>
          <cell r="B1631" t="str">
            <v xml:space="preserve">CURVA 90 GRAUS DE FERRO GALVANIZADO, COM ROSCA BSP MACHO/FEMEA, DE 3/4"                                                                                                                                                                                                                                                                                                                                                                                                                                   </v>
          </cell>
          <cell r="C1631" t="str">
            <v xml:space="preserve">UN    </v>
          </cell>
          <cell r="D1631" t="str">
            <v>CR</v>
          </cell>
          <cell r="E1631">
            <v>17.84</v>
          </cell>
        </row>
        <row r="1632">
          <cell r="A1632">
            <v>1807</v>
          </cell>
          <cell r="B1632" t="str">
            <v xml:space="preserve">CURVA 90 GRAUS DE FERRO GALVANIZADO, COM ROSCA BSP MACHO/FEMEA, DE 3"                                                                                                                                                                                                                                                                                                                                                                                                                                     </v>
          </cell>
          <cell r="C1632" t="str">
            <v xml:space="preserve">UN    </v>
          </cell>
          <cell r="D1632" t="str">
            <v>CR</v>
          </cell>
          <cell r="E1632">
            <v>243.21</v>
          </cell>
        </row>
        <row r="1633">
          <cell r="A1633">
            <v>1808</v>
          </cell>
          <cell r="B1633" t="str">
            <v xml:space="preserve">CURVA 90 GRAUS DE FERRO GALVANIZADO, COM ROSCA BSP MACHO/FEMEA, DE 4"                                                                                                                                                                                                                                                                                                                                                                                                                                     </v>
          </cell>
          <cell r="C1633" t="str">
            <v xml:space="preserve">UN    </v>
          </cell>
          <cell r="D1633" t="str">
            <v>CR</v>
          </cell>
          <cell r="E1633">
            <v>487.59</v>
          </cell>
        </row>
        <row r="1634">
          <cell r="A1634">
            <v>1797</v>
          </cell>
          <cell r="B1634" t="str">
            <v xml:space="preserve">CURVA 90 GRAUS DE FERRO GALVANIZADO, COM ROSCA BSP MACHO, DE 1 1/2"                                                                                                                                                                                                                                                                                                                                                                                                                                       </v>
          </cell>
          <cell r="C1634" t="str">
            <v xml:space="preserve">UN    </v>
          </cell>
          <cell r="D1634" t="str">
            <v>CR</v>
          </cell>
          <cell r="E1634">
            <v>73.13</v>
          </cell>
        </row>
        <row r="1635">
          <cell r="A1635">
            <v>1796</v>
          </cell>
          <cell r="B1635" t="str">
            <v xml:space="preserve">CURVA 90 GRAUS DE FERRO GALVANIZADO, COM ROSCA BSP MACHO, DE 1 1/4"                                                                                                                                                                                                                                                                                                                                                                                                                                       </v>
          </cell>
          <cell r="C1635" t="str">
            <v xml:space="preserve">UN    </v>
          </cell>
          <cell r="D1635" t="str">
            <v>CR</v>
          </cell>
          <cell r="E1635">
            <v>56.09</v>
          </cell>
        </row>
        <row r="1636">
          <cell r="A1636">
            <v>1794</v>
          </cell>
          <cell r="B1636" t="str">
            <v xml:space="preserve">CURVA 90 GRAUS DE FERRO GALVANIZADO, COM ROSCA BSP MACHO, DE 1/2"                                                                                                                                                                                                                                                                                                                                                                                                                                         </v>
          </cell>
          <cell r="C1636" t="str">
            <v xml:space="preserve">UN    </v>
          </cell>
          <cell r="D1636" t="str">
            <v>CR</v>
          </cell>
          <cell r="E1636">
            <v>13.39</v>
          </cell>
        </row>
        <row r="1637">
          <cell r="A1637">
            <v>1816</v>
          </cell>
          <cell r="B1637" t="str">
            <v xml:space="preserve">CURVA 90 GRAUS DE FERRO GALVANIZADO, COM ROSCA BSP MACHO, DE 1"                                                                                                                                                                                                                                                                                                                                                                                                                                           </v>
          </cell>
          <cell r="C1637" t="str">
            <v xml:space="preserve">UN    </v>
          </cell>
          <cell r="D1637" t="str">
            <v>CR</v>
          </cell>
          <cell r="E1637">
            <v>30.19</v>
          </cell>
        </row>
        <row r="1638">
          <cell r="A1638">
            <v>1815</v>
          </cell>
          <cell r="B1638" t="str">
            <v xml:space="preserve">CURVA 90 GRAUS DE FERRO GALVANIZADO, COM ROSCA BSP MACHO, DE 2 1/2"                                                                                                                                                                                                                                                                                                                                                                                                                                       </v>
          </cell>
          <cell r="C1638" t="str">
            <v xml:space="preserve">UN    </v>
          </cell>
          <cell r="D1638" t="str">
            <v>CR</v>
          </cell>
          <cell r="E1638">
            <v>231.87</v>
          </cell>
        </row>
        <row r="1639">
          <cell r="A1639">
            <v>1798</v>
          </cell>
          <cell r="B1639" t="str">
            <v xml:space="preserve">CURVA 90 GRAUS DE FERRO GALVANIZADO, COM ROSCA BSP MACHO, DE 2"                                                                                                                                                                                                                                                                                                                                                                                                                                           </v>
          </cell>
          <cell r="C1639" t="str">
            <v xml:space="preserve">UN    </v>
          </cell>
          <cell r="D1639" t="str">
            <v>CR</v>
          </cell>
          <cell r="E1639">
            <v>103.75</v>
          </cell>
        </row>
        <row r="1640">
          <cell r="A1640">
            <v>1795</v>
          </cell>
          <cell r="B1640" t="str">
            <v xml:space="preserve">CURVA 90 GRAUS DE FERRO GALVANIZADO, COM ROSCA BSP MACHO, DE 3/4"                                                                                                                                                                                                                                                                                                                                                                                                                                         </v>
          </cell>
          <cell r="C1640" t="str">
            <v xml:space="preserve">UN    </v>
          </cell>
          <cell r="D1640" t="str">
            <v>CR</v>
          </cell>
          <cell r="E1640">
            <v>18.55</v>
          </cell>
        </row>
        <row r="1641">
          <cell r="A1641">
            <v>1799</v>
          </cell>
          <cell r="B1641" t="str">
            <v xml:space="preserve">CURVA 90 GRAUS DE FERRO GALVANIZADO, COM ROSCA BSP MACHO, DE 3"                                                                                                                                                                                                                                                                                                                                                                                                                                           </v>
          </cell>
          <cell r="C1641" t="str">
            <v xml:space="preserve">UN    </v>
          </cell>
          <cell r="D1641" t="str">
            <v>CR</v>
          </cell>
          <cell r="E1641">
            <v>301.99</v>
          </cell>
        </row>
        <row r="1642">
          <cell r="A1642">
            <v>1800</v>
          </cell>
          <cell r="B1642" t="str">
            <v xml:space="preserve">CURVA 90 GRAUS DE FERRO GALVANIZADO, COM ROSCA BSP MACHO, DE 4"                                                                                                                                                                                                                                                                                                                                                                                                                                           </v>
          </cell>
          <cell r="C1642" t="str">
            <v xml:space="preserve">UN    </v>
          </cell>
          <cell r="D1642" t="str">
            <v>CR</v>
          </cell>
          <cell r="E1642">
            <v>576.54999999999995</v>
          </cell>
        </row>
        <row r="1643">
          <cell r="A1643">
            <v>1802</v>
          </cell>
          <cell r="B1643" t="str">
            <v xml:space="preserve">CURVA 90 GRAUS DE FERRO GALVANIZADO, COM ROSCA BSP MACHO, DE 6"                                                                                                                                                                                                                                                                                                                                                                                                                                           </v>
          </cell>
          <cell r="C1643" t="str">
            <v xml:space="preserve">UN    </v>
          </cell>
          <cell r="D1643" t="str">
            <v>CR</v>
          </cell>
          <cell r="E1643">
            <v>1442.18</v>
          </cell>
        </row>
        <row r="1644">
          <cell r="A1644">
            <v>40385</v>
          </cell>
          <cell r="B1644" t="str">
            <v xml:space="preserve">CURVA 90 GRAUS EM ACO CARBONO, RAIO CURTO, SOLDAVEL, PRESSAO 3.000 LBS, DN 1 1/2"                                                                                                                                                                                                                                                                                                                                                                                                                         </v>
          </cell>
          <cell r="C1644" t="str">
            <v xml:space="preserve">UN    </v>
          </cell>
          <cell r="D1644" t="str">
            <v>AS</v>
          </cell>
          <cell r="E1644">
            <v>95.23</v>
          </cell>
        </row>
        <row r="1645">
          <cell r="A1645">
            <v>40383</v>
          </cell>
          <cell r="B1645" t="str">
            <v xml:space="preserve">CURVA 90 GRAUS EM ACO CARBONO, RAIO CURTO, SOLDAVEL, PRESSAO 3.000 LBS, DN 1 1/4"                                                                                                                                                                                                                                                                                                                                                                                                                         </v>
          </cell>
          <cell r="C1645" t="str">
            <v xml:space="preserve">UN    </v>
          </cell>
          <cell r="D1645" t="str">
            <v>AS</v>
          </cell>
          <cell r="E1645">
            <v>65.2</v>
          </cell>
        </row>
        <row r="1646">
          <cell r="A1646">
            <v>40378</v>
          </cell>
          <cell r="B1646" t="str">
            <v xml:space="preserve">CURVA 90 GRAUS EM ACO CARBONO, RAIO CURTO, SOLDAVEL, PRESSAO 3.000 LBS, DN 1/2"                                                                                                                                                                                                                                                                                                                                                                                                                           </v>
          </cell>
          <cell r="C1646" t="str">
            <v xml:space="preserve">UN    </v>
          </cell>
          <cell r="D1646" t="str">
            <v>AS</v>
          </cell>
          <cell r="E1646">
            <v>22.54</v>
          </cell>
        </row>
        <row r="1647">
          <cell r="A1647">
            <v>40382</v>
          </cell>
          <cell r="B1647" t="str">
            <v xml:space="preserve">CURVA 90 GRAUS EM ACO CARBONO, RAIO CURTO, SOLDAVEL, PRESSAO 3.000 LBS, DN 1"                                                                                                                                                                                                                                                                                                                                                                                                                             </v>
          </cell>
          <cell r="C1647" t="str">
            <v xml:space="preserve">UN    </v>
          </cell>
          <cell r="D1647" t="str">
            <v>AS</v>
          </cell>
          <cell r="E1647">
            <v>42.65</v>
          </cell>
        </row>
        <row r="1648">
          <cell r="A1648">
            <v>40422</v>
          </cell>
          <cell r="B1648" t="str">
            <v xml:space="preserve">CURVA 90 GRAUS EM ACO CARBONO, RAIO CURTO, SOLDAVEL, PRESSAO 3.000 LBS, DN 2 1/2"                                                                                                                                                                                                                                                                                                                                                                                                                         </v>
          </cell>
          <cell r="C1648" t="str">
            <v xml:space="preserve">UN    </v>
          </cell>
          <cell r="D1648" t="str">
            <v>AS</v>
          </cell>
          <cell r="E1648">
            <v>290.58</v>
          </cell>
        </row>
        <row r="1649">
          <cell r="A1649">
            <v>40387</v>
          </cell>
          <cell r="B1649" t="str">
            <v xml:space="preserve">CURVA 90 GRAUS EM ACO CARBONO, RAIO CURTO, SOLDAVEL, PRESSAO 3.000 LBS, DN 2"                                                                                                                                                                                                                                                                                                                                                                                                                             </v>
          </cell>
          <cell r="C1649" t="str">
            <v xml:space="preserve">UN    </v>
          </cell>
          <cell r="D1649" t="str">
            <v>AS</v>
          </cell>
          <cell r="E1649">
            <v>147.94999999999999</v>
          </cell>
        </row>
        <row r="1650">
          <cell r="A1650">
            <v>40380</v>
          </cell>
          <cell r="B1650" t="str">
            <v xml:space="preserve">CURVA 90 GRAUS EM ACO CARBONO, RAIO CURTO, SOLDAVEL, PRESSAO 3.000 LBS, DN 3/4"                                                                                                                                                                                                                                                                                                                                                                                                                           </v>
          </cell>
          <cell r="C1650" t="str">
            <v xml:space="preserve">UN    </v>
          </cell>
          <cell r="D1650" t="str">
            <v>AS</v>
          </cell>
          <cell r="E1650">
            <v>30.05</v>
          </cell>
        </row>
        <row r="1651">
          <cell r="A1651">
            <v>40390</v>
          </cell>
          <cell r="B1651" t="str">
            <v xml:space="preserve">CURVA 90 GRAUS EM ACO CARBONO, RAIO CURTO, SOLDAVEL, PRESSAO 3.000 LBS, DN 3"                                                                                                                                                                                                                                                                                                                                                                                                                             </v>
          </cell>
          <cell r="C1651" t="str">
            <v xml:space="preserve">UN    </v>
          </cell>
          <cell r="D1651" t="str">
            <v>AS</v>
          </cell>
          <cell r="E1651">
            <v>611.99</v>
          </cell>
        </row>
        <row r="1652">
          <cell r="A1652">
            <v>40413</v>
          </cell>
          <cell r="B1652" t="str">
            <v xml:space="preserve">CURVA 90 GRAUS RANHURADA EM FERRO FUNDIDO, DN 50 MM (2")                                                                                                                                                                                                                                                                                                                                                                                                                                                  </v>
          </cell>
          <cell r="C1652" t="str">
            <v xml:space="preserve">UN    </v>
          </cell>
          <cell r="D1652" t="str">
            <v>AS</v>
          </cell>
          <cell r="E1652">
            <v>22.55</v>
          </cell>
        </row>
        <row r="1653">
          <cell r="A1653">
            <v>40415</v>
          </cell>
          <cell r="B1653" t="str">
            <v xml:space="preserve">CURVA 90 GRAUS RANHURADA EM FERRO FUNDIDO, DN 65 MM (2 1/2")                                                                                                                                                                                                                                                                                                                                                                                                                                              </v>
          </cell>
          <cell r="C1653" t="str">
            <v xml:space="preserve">UN    </v>
          </cell>
          <cell r="D1653" t="str">
            <v>AS</v>
          </cell>
          <cell r="E1653">
            <v>32.130000000000003</v>
          </cell>
        </row>
        <row r="1654">
          <cell r="A1654">
            <v>40417</v>
          </cell>
          <cell r="B1654" t="str">
            <v xml:space="preserve">CURVA 90 GRAUS RANHURADA EM FERRO FUNDIDO, DN 80 MM (3")                                                                                                                                                                                                                                                                                                                                                                                                                                                  </v>
          </cell>
          <cell r="C1654" t="str">
            <v xml:space="preserve">UN    </v>
          </cell>
          <cell r="D1654" t="str">
            <v>AS</v>
          </cell>
          <cell r="E1654">
            <v>37.9</v>
          </cell>
        </row>
        <row r="1655">
          <cell r="A1655">
            <v>39271</v>
          </cell>
          <cell r="B1655" t="str">
            <v xml:space="preserve">CURVA 90 GRAUS, CURTA, DE PVC RIGIDO ROSCAVEL, DE 1/2", PARA ELETRODUTO                                                                                                                                                                                                                                                                                                                                                                                                                                   </v>
          </cell>
          <cell r="C1655" t="str">
            <v xml:space="preserve">UN    </v>
          </cell>
          <cell r="D1655" t="str">
            <v>CR</v>
          </cell>
          <cell r="E1655">
            <v>2.12</v>
          </cell>
        </row>
        <row r="1656">
          <cell r="A1656">
            <v>39273</v>
          </cell>
          <cell r="B1656" t="str">
            <v xml:space="preserve">CURVA 90 GRAUS, CURTA, DE PVC RIGIDO ROSCAVEL, DE 1", PARA ELETRODUTO                                                                                                                                                                                                                                                                                                                                                                                                                                     </v>
          </cell>
          <cell r="C1656" t="str">
            <v xml:space="preserve">UN    </v>
          </cell>
          <cell r="D1656" t="str">
            <v>CR</v>
          </cell>
          <cell r="E1656">
            <v>3.61</v>
          </cell>
        </row>
        <row r="1657">
          <cell r="A1657">
            <v>39272</v>
          </cell>
          <cell r="B1657" t="str">
            <v xml:space="preserve">CURVA 90 GRAUS, CURTA, DE PVC RIGIDO ROSCAVEL, DE 3/4", PARA ELETRODUTO                                                                                                                                                                                                                                                                                                                                                                                                                                   </v>
          </cell>
          <cell r="C1657" t="str">
            <v xml:space="preserve">UN    </v>
          </cell>
          <cell r="D1657" t="str">
            <v>CR</v>
          </cell>
          <cell r="E1657">
            <v>2.61</v>
          </cell>
        </row>
        <row r="1658">
          <cell r="A1658">
            <v>1875</v>
          </cell>
          <cell r="B1658" t="str">
            <v xml:space="preserve">CURVA 90 GRAUS, LONGA, DE PVC RIGIDO ROSCAVEL, DE 1 1/2", PARA ELETRODUTO                                                                                                                                                                                                                                                                                                                                                                                                                                 </v>
          </cell>
          <cell r="C1658" t="str">
            <v xml:space="preserve">UN    </v>
          </cell>
          <cell r="D1658" t="str">
            <v>CR</v>
          </cell>
          <cell r="E1658">
            <v>5.77</v>
          </cell>
        </row>
        <row r="1659">
          <cell r="A1659">
            <v>1874</v>
          </cell>
          <cell r="B1659" t="str">
            <v xml:space="preserve">CURVA 90 GRAUS, LONGA, DE PVC RIGIDO ROSCAVEL, DE 1 1/4", PARA ELETRODUTO                                                                                                                                                                                                                                                                                                                                                                                                                                 </v>
          </cell>
          <cell r="C1659" t="str">
            <v xml:space="preserve">UN    </v>
          </cell>
          <cell r="D1659" t="str">
            <v>CR</v>
          </cell>
          <cell r="E1659">
            <v>4.76</v>
          </cell>
        </row>
        <row r="1660">
          <cell r="A1660">
            <v>1870</v>
          </cell>
          <cell r="B1660" t="str">
            <v xml:space="preserve">CURVA 90 GRAUS, LONGA, DE PVC RIGIDO ROSCAVEL, DE 1/2", PARA ELETRODUTO                                                                                                                                                                                                                                                                                                                                                                                                                                   </v>
          </cell>
          <cell r="C1660" t="str">
            <v xml:space="preserve">UN    </v>
          </cell>
          <cell r="D1660" t="str">
            <v xml:space="preserve">C </v>
          </cell>
          <cell r="E1660">
            <v>2.75</v>
          </cell>
        </row>
        <row r="1661">
          <cell r="A1661">
            <v>1884</v>
          </cell>
          <cell r="B1661" t="str">
            <v xml:space="preserve">CURVA 90 GRAUS, LONGA, DE PVC RIGIDO ROSCAVEL, DE 1", PARA ELETRODUTO                                                                                                                                                                                                                                                                                                                                                                                                                                     </v>
          </cell>
          <cell r="C1661" t="str">
            <v xml:space="preserve">UN    </v>
          </cell>
          <cell r="D1661" t="str">
            <v>CR</v>
          </cell>
          <cell r="E1661">
            <v>4.22</v>
          </cell>
        </row>
        <row r="1662">
          <cell r="A1662">
            <v>1887</v>
          </cell>
          <cell r="B1662" t="str">
            <v xml:space="preserve">CURVA 90 GRAUS, LONGA, DE PVC RIGIDO ROSCAVEL, DE 2 1/2", PARA ELETRODUTO                                                                                                                                                                                                                                                                                                                                                                                                                                 </v>
          </cell>
          <cell r="C1662" t="str">
            <v xml:space="preserve">UN    </v>
          </cell>
          <cell r="D1662" t="str">
            <v>CR</v>
          </cell>
          <cell r="E1662">
            <v>23.91</v>
          </cell>
        </row>
        <row r="1663">
          <cell r="A1663">
            <v>1876</v>
          </cell>
          <cell r="B1663" t="str">
            <v xml:space="preserve">CURVA 90 GRAUS, LONGA, DE PVC RIGIDO ROSCAVEL, DE 2", PARA ELETRODUTO                                                                                                                                                                                                                                                                                                                                                                                                                                     </v>
          </cell>
          <cell r="C1663" t="str">
            <v xml:space="preserve">UN    </v>
          </cell>
          <cell r="D1663" t="str">
            <v>CR</v>
          </cell>
          <cell r="E1663">
            <v>9.3699999999999992</v>
          </cell>
        </row>
        <row r="1664">
          <cell r="A1664">
            <v>1879</v>
          </cell>
          <cell r="B1664" t="str">
            <v xml:space="preserve">CURVA 90 GRAUS, LONGA, DE PVC RIGIDO ROSCAVEL, DE 3/4", PARA ELETRODUTO                                                                                                                                                                                                                                                                                                                                                                                                                                   </v>
          </cell>
          <cell r="C1664" t="str">
            <v xml:space="preserve">UN    </v>
          </cell>
          <cell r="D1664" t="str">
            <v>CR</v>
          </cell>
          <cell r="E1664">
            <v>2.78</v>
          </cell>
        </row>
        <row r="1665">
          <cell r="A1665">
            <v>1877</v>
          </cell>
          <cell r="B1665" t="str">
            <v xml:space="preserve">CURVA 90 GRAUS, LONGA, DE PVC RIGIDO ROSCAVEL, DE 3", PARA ELETRODUTO                                                                                                                                                                                                                                                                                                                                                                                                                                     </v>
          </cell>
          <cell r="C1665" t="str">
            <v xml:space="preserve">UN    </v>
          </cell>
          <cell r="D1665" t="str">
            <v>CR</v>
          </cell>
          <cell r="E1665">
            <v>23.94</v>
          </cell>
        </row>
        <row r="1666">
          <cell r="A1666">
            <v>1878</v>
          </cell>
          <cell r="B1666" t="str">
            <v xml:space="preserve">CURVA 90 GRAUS, LONGA, DE PVC RIGIDO ROSCAVEL, DE 4", PARA ELETRODUTO                                                                                                                                                                                                                                                                                                                                                                                                                                     </v>
          </cell>
          <cell r="C1666" t="str">
            <v xml:space="preserve">UN    </v>
          </cell>
          <cell r="D1666" t="str">
            <v>CR</v>
          </cell>
          <cell r="E1666">
            <v>48.1</v>
          </cell>
        </row>
        <row r="1667">
          <cell r="A1667">
            <v>2621</v>
          </cell>
          <cell r="B1667" t="str">
            <v xml:space="preserve">CURVA 90 GRAUS, PARA ELETRODUTO, EM ACO GALVANIZADO ELETROLITICO, DIAMETRO DE 100 MM (4")                                                                                                                                                                                                                                                                                                                                                                                                                 </v>
          </cell>
          <cell r="C1667" t="str">
            <v xml:space="preserve">UN    </v>
          </cell>
          <cell r="D1667" t="str">
            <v>CR</v>
          </cell>
          <cell r="E1667">
            <v>133.1</v>
          </cell>
        </row>
        <row r="1668">
          <cell r="A1668">
            <v>2616</v>
          </cell>
          <cell r="B1668" t="str">
            <v xml:space="preserve">CURVA 90 GRAUS, PARA ELETRODUTO, EM ACO GALVANIZADO ELETROLITICO, DIAMETRO DE 15 MM (1/2")                                                                                                                                                                                                                                                                                                                                                                                                                </v>
          </cell>
          <cell r="C1668" t="str">
            <v xml:space="preserve">UN    </v>
          </cell>
          <cell r="D1668" t="str">
            <v>CR</v>
          </cell>
          <cell r="E1668">
            <v>3.76</v>
          </cell>
        </row>
        <row r="1669">
          <cell r="A1669">
            <v>2633</v>
          </cell>
          <cell r="B1669" t="str">
            <v xml:space="preserve">CURVA 90 GRAUS, PARA ELETRODUTO, EM ACO GALVANIZADO ELETROLITICO, DIAMETRO DE 20 MM (3/4")                                                                                                                                                                                                                                                                                                                                                                                                                </v>
          </cell>
          <cell r="C1669" t="str">
            <v xml:space="preserve">UN    </v>
          </cell>
          <cell r="D1669" t="str">
            <v>CR</v>
          </cell>
          <cell r="E1669">
            <v>4.26</v>
          </cell>
        </row>
        <row r="1670">
          <cell r="A1670">
            <v>2617</v>
          </cell>
          <cell r="B1670" t="str">
            <v xml:space="preserve">CURVA 90 GRAUS, PARA ELETRODUTO, EM ACO GALVANIZADO ELETROLITICO, DIAMETRO DE 25 MM (1")                                                                                                                                                                                                                                                                                                                                                                                                                  </v>
          </cell>
          <cell r="C1670" t="str">
            <v xml:space="preserve">UN    </v>
          </cell>
          <cell r="D1670" t="str">
            <v>CR</v>
          </cell>
          <cell r="E1670">
            <v>5.79</v>
          </cell>
        </row>
        <row r="1671">
          <cell r="A1671">
            <v>2618</v>
          </cell>
          <cell r="B1671" t="str">
            <v xml:space="preserve">CURVA 90 GRAUS, PARA ELETRODUTO, EM ACO GALVANIZADO ELETROLITICO, DIAMETRO DE 32 MM (1 1/4")                                                                                                                                                                                                                                                                                                                                                                                                              </v>
          </cell>
          <cell r="C1671" t="str">
            <v xml:space="preserve">UN    </v>
          </cell>
          <cell r="D1671" t="str">
            <v>CR</v>
          </cell>
          <cell r="E1671">
            <v>13.18</v>
          </cell>
        </row>
        <row r="1672">
          <cell r="A1672">
            <v>2632</v>
          </cell>
          <cell r="B1672" t="str">
            <v xml:space="preserve">CURVA 90 GRAUS, PARA ELETRODUTO, EM ACO GALVANIZADO ELETROLITICO, DIAMETRO DE 40 MM (1 1/2")                                                                                                                                                                                                                                                                                                                                                                                                              </v>
          </cell>
          <cell r="C1672" t="str">
            <v xml:space="preserve">UN    </v>
          </cell>
          <cell r="D1672" t="str">
            <v>CR</v>
          </cell>
          <cell r="E1672">
            <v>16.079999999999998</v>
          </cell>
        </row>
        <row r="1673">
          <cell r="A1673">
            <v>2631</v>
          </cell>
          <cell r="B1673" t="str">
            <v xml:space="preserve">CURVA 90 GRAUS, PARA ELETRODUTO, EM ACO GALVANIZADO ELETROLITICO, DIAMETRO DE 50 MM (2")                                                                                                                                                                                                                                                                                                                                                                                                                  </v>
          </cell>
          <cell r="C1673" t="str">
            <v xml:space="preserve">UN    </v>
          </cell>
          <cell r="D1673" t="str">
            <v>CR</v>
          </cell>
          <cell r="E1673">
            <v>23.61</v>
          </cell>
        </row>
        <row r="1674">
          <cell r="A1674">
            <v>2619</v>
          </cell>
          <cell r="B1674" t="str">
            <v xml:space="preserve">CURVA 90 GRAUS, PARA ELETRODUTO, EM ACO GALVANIZADO ELETROLITICO, DIAMETRO DE 65 MM (2 1/2")                                                                                                                                                                                                                                                                                                                                                                                                              </v>
          </cell>
          <cell r="C1674" t="str">
            <v xml:space="preserve">UN    </v>
          </cell>
          <cell r="D1674" t="str">
            <v>CR</v>
          </cell>
          <cell r="E1674">
            <v>59.78</v>
          </cell>
        </row>
        <row r="1675">
          <cell r="A1675">
            <v>2620</v>
          </cell>
          <cell r="B1675" t="str">
            <v xml:space="preserve">CURVA 90 GRAUS, PARA ELETRODUTO, EM ACO GALVANIZADO ELETROLITICO, DIAMETRO DE 80 MM (3")                                                                                                                                                                                                                                                                                                                                                                                                                  </v>
          </cell>
          <cell r="C1675" t="str">
            <v xml:space="preserve">UN    </v>
          </cell>
          <cell r="D1675" t="str">
            <v>CR</v>
          </cell>
          <cell r="E1675">
            <v>78.48</v>
          </cell>
        </row>
        <row r="1676">
          <cell r="A1676">
            <v>44472</v>
          </cell>
          <cell r="B1676" t="str">
            <v xml:space="preserve">DENTE PARA  FRESADORA                                                                                                                                                                                                                                                                                                                                                                                                                                                                                     </v>
          </cell>
          <cell r="C1676" t="str">
            <v xml:space="preserve">UN    </v>
          </cell>
          <cell r="D1676" t="str">
            <v>AS</v>
          </cell>
          <cell r="E1676">
            <v>61.62</v>
          </cell>
        </row>
        <row r="1677">
          <cell r="A1677">
            <v>38369</v>
          </cell>
          <cell r="B1677" t="str">
            <v xml:space="preserve">DESEMPENADEIRA DE ACO DENTADA 12 X *25* CM, DENTES 8 X 8 MM, CABO FECHADO DE MADEIRA                                                                                                                                                                                                                                                                                                                                                                                                                      </v>
          </cell>
          <cell r="C1677" t="str">
            <v xml:space="preserve">UN    </v>
          </cell>
          <cell r="D1677" t="str">
            <v>CR</v>
          </cell>
          <cell r="E1677">
            <v>20.010000000000002</v>
          </cell>
        </row>
        <row r="1678">
          <cell r="A1678">
            <v>38370</v>
          </cell>
          <cell r="B1678" t="str">
            <v xml:space="preserve">DESEMPENADEIRA DE ACO LISA 12 X *25* CM COM CABO FECHADO DE MADEIRA                                                                                                                                                                                                                                                                                                                                                                                                                                       </v>
          </cell>
          <cell r="C1678" t="str">
            <v xml:space="preserve">UN    </v>
          </cell>
          <cell r="D1678" t="str">
            <v>CR</v>
          </cell>
          <cell r="E1678">
            <v>20.010000000000002</v>
          </cell>
        </row>
        <row r="1679">
          <cell r="A1679">
            <v>38372</v>
          </cell>
          <cell r="B1679" t="str">
            <v xml:space="preserve">DESEMPENADEIRA PLASTICA LISA *14 X 27* CM                                                                                                                                                                                                                                                                                                                                                                                                                                                                 </v>
          </cell>
          <cell r="C1679" t="str">
            <v xml:space="preserve">UN    </v>
          </cell>
          <cell r="D1679" t="str">
            <v>CR</v>
          </cell>
          <cell r="E1679">
            <v>27.98</v>
          </cell>
        </row>
        <row r="1680">
          <cell r="A1680">
            <v>2357</v>
          </cell>
          <cell r="B1680" t="str">
            <v xml:space="preserve">DESENHISTA COPISTA (HORISTA)                                                                                                                                                                                                                                                                                                                                                                                                                                                                              </v>
          </cell>
          <cell r="C1680" t="str">
            <v xml:space="preserve">H     </v>
          </cell>
          <cell r="D1680" t="str">
            <v>CR</v>
          </cell>
          <cell r="E1680">
            <v>8.52</v>
          </cell>
        </row>
        <row r="1681">
          <cell r="A1681">
            <v>40806</v>
          </cell>
          <cell r="B1681" t="str">
            <v xml:space="preserve">DESENHISTA COPISTA (MENSALISTA)                                                                                                                                                                                                                                                                                                                                                                                                                                                                           </v>
          </cell>
          <cell r="C1681" t="str">
            <v xml:space="preserve">MES   </v>
          </cell>
          <cell r="D1681" t="str">
            <v>CR</v>
          </cell>
          <cell r="E1681">
            <v>1490.01</v>
          </cell>
        </row>
        <row r="1682">
          <cell r="A1682">
            <v>2355</v>
          </cell>
          <cell r="B1682" t="str">
            <v xml:space="preserve">DESENHISTA DETALHISTA (HORISTA)                                                                                                                                                                                                                                                                                                                                                                                                                                                                           </v>
          </cell>
          <cell r="C1682" t="str">
            <v xml:space="preserve">H     </v>
          </cell>
          <cell r="D1682" t="str">
            <v>CR</v>
          </cell>
          <cell r="E1682">
            <v>18.34</v>
          </cell>
        </row>
        <row r="1683">
          <cell r="A1683">
            <v>40805</v>
          </cell>
          <cell r="B1683" t="str">
            <v xml:space="preserve">DESENHISTA DETALHISTA (MENSALISTA)                                                                                                                                                                                                                                                                                                                                                                                                                                                                        </v>
          </cell>
          <cell r="C1683" t="str">
            <v xml:space="preserve">MES   </v>
          </cell>
          <cell r="D1683" t="str">
            <v>CR</v>
          </cell>
          <cell r="E1683">
            <v>3206.87</v>
          </cell>
        </row>
        <row r="1684">
          <cell r="A1684">
            <v>2358</v>
          </cell>
          <cell r="B1684" t="str">
            <v xml:space="preserve">DESENHISTA PROJETISTA (HORISTA)                                                                                                                                                                                                                                                                                                                                                                                                                                                                           </v>
          </cell>
          <cell r="C1684" t="str">
            <v xml:space="preserve">H     </v>
          </cell>
          <cell r="D1684" t="str">
            <v>CR</v>
          </cell>
          <cell r="E1684">
            <v>12.58</v>
          </cell>
        </row>
        <row r="1685">
          <cell r="A1685">
            <v>40807</v>
          </cell>
          <cell r="B1685" t="str">
            <v xml:space="preserve">DESENHISTA PROJETISTA (MENSALISTA)                                                                                                                                                                                                                                                                                                                                                                                                                                                                        </v>
          </cell>
          <cell r="C1685" t="str">
            <v xml:space="preserve">MES   </v>
          </cell>
          <cell r="D1685" t="str">
            <v>CR</v>
          </cell>
          <cell r="E1685">
            <v>2201.83</v>
          </cell>
        </row>
        <row r="1686">
          <cell r="A1686">
            <v>2359</v>
          </cell>
          <cell r="B1686" t="str">
            <v xml:space="preserve">DESENHISTA TECNICO AUXILIAR (HORISTA)                                                                                                                                                                                                                                                                                                                                                                                                                                                                     </v>
          </cell>
          <cell r="C1686" t="str">
            <v xml:space="preserve">H     </v>
          </cell>
          <cell r="D1686" t="str">
            <v>CR</v>
          </cell>
          <cell r="E1686">
            <v>12.48</v>
          </cell>
        </row>
        <row r="1687">
          <cell r="A1687">
            <v>40808</v>
          </cell>
          <cell r="B1687" t="str">
            <v xml:space="preserve">DESENHISTA TECNICO AUXILIAR (MENSALISTA)                                                                                                                                                                                                                                                                                                                                                                                                                                                                  </v>
          </cell>
          <cell r="C1687" t="str">
            <v xml:space="preserve">MES   </v>
          </cell>
          <cell r="D1687" t="str">
            <v>CR</v>
          </cell>
          <cell r="E1687">
            <v>2186.0700000000002</v>
          </cell>
        </row>
        <row r="1688">
          <cell r="A1688">
            <v>44330</v>
          </cell>
          <cell r="B1688" t="str">
            <v xml:space="preserve">DESINFETANTE PRONTO USO                                                                                                                                                                                                                                                                                                                                                                                                                                                                                   </v>
          </cell>
          <cell r="C1688" t="str">
            <v xml:space="preserve">L     </v>
          </cell>
          <cell r="D1688" t="str">
            <v>CR</v>
          </cell>
          <cell r="E1688">
            <v>8.3000000000000007</v>
          </cell>
        </row>
        <row r="1689">
          <cell r="A1689">
            <v>43144</v>
          </cell>
          <cell r="B1689" t="str">
            <v xml:space="preserve">DESMOLDANTE PARA CONCRETO ESTAMPADO                                                                                                                                                                                                                                                                                                                                                                                                                                                                       </v>
          </cell>
          <cell r="C1689" t="str">
            <v xml:space="preserve">KG    </v>
          </cell>
          <cell r="D1689" t="str">
            <v>CR</v>
          </cell>
          <cell r="E1689">
            <v>37.31</v>
          </cell>
        </row>
        <row r="1690">
          <cell r="A1690">
            <v>39397</v>
          </cell>
          <cell r="B1690" t="str">
            <v xml:space="preserve">DESMOLDANTE PARA FORMAS METALICAS A BASE DE OLEO VEGETAL                                                                                                                                                                                                                                                                                                                                                                                                                                                  </v>
          </cell>
          <cell r="C1690" t="str">
            <v xml:space="preserve">L     </v>
          </cell>
          <cell r="D1690" t="str">
            <v>CR</v>
          </cell>
          <cell r="E1690">
            <v>17</v>
          </cell>
        </row>
        <row r="1691">
          <cell r="A1691">
            <v>2692</v>
          </cell>
          <cell r="B1691" t="str">
            <v xml:space="preserve">DESMOLDANTE PROTETOR PARA FORMAS DE MADEIRA, DE BASE OLEOSA EMULSIONADA EM AGUA                                                                                                                                                                                                                                                                                                                                                                                                                           </v>
          </cell>
          <cell r="C1691" t="str">
            <v xml:space="preserve">L     </v>
          </cell>
          <cell r="D1691" t="str">
            <v>CR</v>
          </cell>
          <cell r="E1691">
            <v>6.86</v>
          </cell>
        </row>
        <row r="1692">
          <cell r="A1692">
            <v>44329</v>
          </cell>
          <cell r="B1692" t="str">
            <v xml:space="preserve">DETERGENTE NEUTRO USO GERAL, CONCENTRADO                                                                                                                                                                                                                                                                                                                                                                                                                                                                  </v>
          </cell>
          <cell r="C1692" t="str">
            <v xml:space="preserve">L     </v>
          </cell>
          <cell r="D1692" t="str">
            <v>CR</v>
          </cell>
          <cell r="E1692">
            <v>10.88</v>
          </cell>
        </row>
        <row r="1693">
          <cell r="A1693">
            <v>5318</v>
          </cell>
          <cell r="B1693" t="str">
            <v xml:space="preserve">DILUENTE AGUARRAS                                                                                                                                                                                                                                                                                                                                                                                                                                                                                         </v>
          </cell>
          <cell r="C1693" t="str">
            <v xml:space="preserve">L     </v>
          </cell>
          <cell r="D1693" t="str">
            <v xml:space="preserve">C </v>
          </cell>
          <cell r="E1693">
            <v>17.600000000000001</v>
          </cell>
        </row>
        <row r="1694">
          <cell r="A1694">
            <v>5330</v>
          </cell>
          <cell r="B1694" t="str">
            <v xml:space="preserve">DILUENTE EPOXI                                                                                                                                                                                                                                                                                                                                                                                                                                                                                            </v>
          </cell>
          <cell r="C1694" t="str">
            <v xml:space="preserve">L     </v>
          </cell>
          <cell r="D1694" t="str">
            <v>CR</v>
          </cell>
          <cell r="E1694">
            <v>40.11</v>
          </cell>
        </row>
        <row r="1695">
          <cell r="A1695">
            <v>44532</v>
          </cell>
          <cell r="B1695" t="str">
            <v xml:space="preserve">DISCO DE BORRACHA PARA LIXADEIRA RIGIDO 7 " COM ARRUELA  CENTRAL                                                                                                                                                                                                                                                                                                                                                                                                                                          </v>
          </cell>
          <cell r="C1695" t="str">
            <v xml:space="preserve">UN    </v>
          </cell>
          <cell r="D1695" t="str">
            <v>CR</v>
          </cell>
          <cell r="E1695">
            <v>25.56</v>
          </cell>
        </row>
        <row r="1696">
          <cell r="A1696">
            <v>44531</v>
          </cell>
          <cell r="B1696" t="str">
            <v xml:space="preserve">DISCO DE CORTE DIAMANTADO SEGMENTADO DIAMETRO DE 180 MM PARA ESMERILHADEIRA  7 "                                                                                                                                                                                                                                                                                                                                                                                                                          </v>
          </cell>
          <cell r="C1696" t="str">
            <v xml:space="preserve">UN    </v>
          </cell>
          <cell r="D1696" t="str">
            <v>CR</v>
          </cell>
          <cell r="E1696">
            <v>81.23</v>
          </cell>
        </row>
        <row r="1697">
          <cell r="A1697">
            <v>38140</v>
          </cell>
          <cell r="B1697" t="str">
            <v xml:space="preserve">DISCO DE CORTE DIAMANTADO SEGMENTADO PARA CONCRETO, DIAMETRO DE 110 MM, FURO DE 20 MM                                                                                                                                                                                                                                                                                                                                                                                                                     </v>
          </cell>
          <cell r="C1697" t="str">
            <v xml:space="preserve">UN    </v>
          </cell>
          <cell r="D1697" t="str">
            <v xml:space="preserve">C </v>
          </cell>
          <cell r="E1697">
            <v>19.7</v>
          </cell>
        </row>
        <row r="1698">
          <cell r="A1698">
            <v>13887</v>
          </cell>
          <cell r="B1698" t="str">
            <v xml:space="preserve">DISCO DE CORTE DIAMANTADO SEGMENTADO PARA CONCRETO, DIAMETRO DE 350 MM, FURO DE 1 " (14 X 1 ")                                                                                                                                                                                                                                                                                                                                                                                                            </v>
          </cell>
          <cell r="C1698" t="str">
            <v xml:space="preserve">UN    </v>
          </cell>
          <cell r="D1698" t="str">
            <v>CR</v>
          </cell>
          <cell r="E1698">
            <v>466.41</v>
          </cell>
        </row>
        <row r="1699">
          <cell r="A1699">
            <v>44495</v>
          </cell>
          <cell r="B1699" t="str">
            <v xml:space="preserve">DISCO DE CORTE PARA METAL COM DUAS TELAS 12 X 1/8 X 3/4 "  (300 X 3,2 X 19,05 MM)                                                                                                                                                                                                                                                                                                                                                                                                                         </v>
          </cell>
          <cell r="C1699" t="str">
            <v xml:space="preserve">UN    </v>
          </cell>
          <cell r="D1699" t="str">
            <v>CR</v>
          </cell>
          <cell r="E1699">
            <v>20.76</v>
          </cell>
        </row>
        <row r="1700">
          <cell r="A1700">
            <v>44533</v>
          </cell>
          <cell r="B1700" t="str">
            <v xml:space="preserve">DISCO DE DESBASTE PARA METAL FERROSO EM GERAL, COM TRES TELAS,  9 X 1/4 X 7/8 " ( 228,6 X 6,4 X 22,2 MM)                                                                                                                                                                                                                                                                                                                                                                                                  </v>
          </cell>
          <cell r="C1700" t="str">
            <v xml:space="preserve">UN    </v>
          </cell>
          <cell r="D1700" t="str">
            <v>CR</v>
          </cell>
          <cell r="E1700">
            <v>19.600000000000001</v>
          </cell>
        </row>
        <row r="1701">
          <cell r="A1701">
            <v>44534</v>
          </cell>
          <cell r="B1701" t="str">
            <v xml:space="preserve">DISCO DE LIXA PARA METAL, DIAMETRO = 180 MM, GRAO  120                                                                                                                                                                                                                                                                                                                                                                                                                                                    </v>
          </cell>
          <cell r="C1701" t="str">
            <v xml:space="preserve">UN    </v>
          </cell>
          <cell r="D1701" t="str">
            <v>CR</v>
          </cell>
          <cell r="E1701">
            <v>5.1100000000000003</v>
          </cell>
        </row>
        <row r="1702">
          <cell r="A1702">
            <v>34544</v>
          </cell>
          <cell r="B1702" t="str">
            <v xml:space="preserve">DISJUNTOR  TERMOMAGNETICO TRIPOLAR 3 X 400 A / ICC - 25 KA                                                                                                                                                                                                                                                                                                                                                                                                                                                </v>
          </cell>
          <cell r="C1702" t="str">
            <v xml:space="preserve">UN    </v>
          </cell>
          <cell r="D1702" t="str">
            <v>CR</v>
          </cell>
          <cell r="E1702">
            <v>1648.58</v>
          </cell>
        </row>
        <row r="1703">
          <cell r="A1703">
            <v>34729</v>
          </cell>
          <cell r="B1703" t="str">
            <v xml:space="preserve">DISJUNTOR TERMICO E MAGNETICO AJUSTAVEIS, TRIPOLAR DE 100 ATE 250A, CAPACIDADE DE INTERRUPCAO DE 35KA                                                                                                                                                                                                                                                                                                                                                                                                     </v>
          </cell>
          <cell r="C1703" t="str">
            <v xml:space="preserve">UN    </v>
          </cell>
          <cell r="D1703" t="str">
            <v>CR</v>
          </cell>
          <cell r="E1703">
            <v>1296.8699999999999</v>
          </cell>
        </row>
        <row r="1704">
          <cell r="A1704">
            <v>34734</v>
          </cell>
          <cell r="B1704" t="str">
            <v xml:space="preserve">DISJUNTOR TERMICO E MAGNETICO AJUSTAVEIS, TRIPOLAR DE 300 ATE 400A, CAPACIDADE DE INTERRUPCAO DE 35KA                                                                                                                                                                                                                                                                                                                                                                                                     </v>
          </cell>
          <cell r="C1704" t="str">
            <v xml:space="preserve">UN    </v>
          </cell>
          <cell r="D1704" t="str">
            <v>CR</v>
          </cell>
          <cell r="E1704">
            <v>2007.96</v>
          </cell>
        </row>
        <row r="1705">
          <cell r="A1705">
            <v>34738</v>
          </cell>
          <cell r="B1705" t="str">
            <v xml:space="preserve">DISJUNTOR TERMICO E MAGNETICO AJUSTAVEIS, TRIPOLAR DE 450 ATE 600A, CAPACIDADE DE INTERRUPCAO DE 35KA                                                                                                                                                                                                                                                                                                                                                                                                     </v>
          </cell>
          <cell r="C1705" t="str">
            <v xml:space="preserve">UN    </v>
          </cell>
          <cell r="D1705" t="str">
            <v>CR</v>
          </cell>
          <cell r="E1705">
            <v>4691.2299999999996</v>
          </cell>
        </row>
        <row r="1706">
          <cell r="A1706">
            <v>2391</v>
          </cell>
          <cell r="B1706" t="str">
            <v xml:space="preserve">DISJUNTOR TERMOMAGNETICO TRIPOLAR 125A                                                                                                                                                                                                                                                                                                                                                                                                                                                                    </v>
          </cell>
          <cell r="C1706" t="str">
            <v xml:space="preserve">UN    </v>
          </cell>
          <cell r="D1706" t="str">
            <v>CR</v>
          </cell>
          <cell r="E1706">
            <v>381.55</v>
          </cell>
        </row>
        <row r="1707">
          <cell r="A1707">
            <v>2374</v>
          </cell>
          <cell r="B1707" t="str">
            <v xml:space="preserve">DISJUNTOR TERMOMAGNETICO TRIPOLAR 150 A / 600 V, TIPO FXD / ICC - 35 KA                                                                                                                                                                                                                                                                                                                                                                                                                                   </v>
          </cell>
          <cell r="C1707" t="str">
            <v xml:space="preserve">UN    </v>
          </cell>
          <cell r="D1707" t="str">
            <v>CR</v>
          </cell>
          <cell r="E1707">
            <v>432.86</v>
          </cell>
        </row>
        <row r="1708">
          <cell r="A1708">
            <v>2377</v>
          </cell>
          <cell r="B1708" t="str">
            <v xml:space="preserve">DISJUNTOR TERMOMAGNETICO TRIPOLAR 200 A / 600 V, TIPO FXD / ICC - 35 KA                                                                                                                                                                                                                                                                                                                                                                                                                                   </v>
          </cell>
          <cell r="C1708" t="str">
            <v xml:space="preserve">UN    </v>
          </cell>
          <cell r="D1708" t="str">
            <v>CR</v>
          </cell>
          <cell r="E1708">
            <v>607.47</v>
          </cell>
        </row>
        <row r="1709">
          <cell r="A1709">
            <v>2393</v>
          </cell>
          <cell r="B1709" t="str">
            <v xml:space="preserve">DISJUNTOR TERMOMAGNETICO TRIPOLAR 250 A / 600 V, TIPO FXD                                                                                                                                                                                                                                                                                                                                                                                                                                                 </v>
          </cell>
          <cell r="C1709" t="str">
            <v xml:space="preserve">UN    </v>
          </cell>
          <cell r="D1709" t="str">
            <v>CR</v>
          </cell>
          <cell r="E1709">
            <v>1017.29</v>
          </cell>
        </row>
        <row r="1710">
          <cell r="A1710">
            <v>34705</v>
          </cell>
          <cell r="B1710" t="str">
            <v xml:space="preserve">DISJUNTOR TERMOMAGNETICO TRIPOLAR 3  X 250 A/ICC - 25 KA                                                                                                                                                                                                                                                                                                                                                                                                                                                  </v>
          </cell>
          <cell r="C1710" t="str">
            <v xml:space="preserve">UN    </v>
          </cell>
          <cell r="D1710" t="str">
            <v>CR</v>
          </cell>
          <cell r="E1710">
            <v>889.77</v>
          </cell>
        </row>
        <row r="1711">
          <cell r="A1711">
            <v>34707</v>
          </cell>
          <cell r="B1711" t="str">
            <v xml:space="preserve">DISJUNTOR TERMOMAGNETICO TRIPOLAR 3 X 350 A/ICC - 25 KA                                                                                                                                                                                                                                                                                                                                                                                                                                                   </v>
          </cell>
          <cell r="C1711" t="str">
            <v xml:space="preserve">UN    </v>
          </cell>
          <cell r="D1711" t="str">
            <v>CR</v>
          </cell>
          <cell r="E1711">
            <v>1648.76</v>
          </cell>
        </row>
        <row r="1712">
          <cell r="A1712">
            <v>2378</v>
          </cell>
          <cell r="B1712" t="str">
            <v xml:space="preserve">DISJUNTOR TERMOMAGNETICO TRIPOLAR 300 A / 600 V, TIPO JXD / ICC - 40 KA                                                                                                                                                                                                                                                                                                                                                                                                                                   </v>
          </cell>
          <cell r="C1712" t="str">
            <v xml:space="preserve">UN    </v>
          </cell>
          <cell r="D1712" t="str">
            <v>CR</v>
          </cell>
          <cell r="E1712">
            <v>1397.39</v>
          </cell>
        </row>
        <row r="1713">
          <cell r="A1713">
            <v>2379</v>
          </cell>
          <cell r="B1713" t="str">
            <v xml:space="preserve">DISJUNTOR TERMOMAGNETICO TRIPOLAR 400 A / 600 V, TIPO JXD / ICC - 40 KA                                                                                                                                                                                                                                                                                                                                                                                                                                   </v>
          </cell>
          <cell r="C1713" t="str">
            <v xml:space="preserve">UN    </v>
          </cell>
          <cell r="D1713" t="str">
            <v>CR</v>
          </cell>
          <cell r="E1713">
            <v>1397.39</v>
          </cell>
        </row>
        <row r="1714">
          <cell r="A1714">
            <v>2376</v>
          </cell>
          <cell r="B1714" t="str">
            <v xml:space="preserve">DISJUNTOR TERMOMAGNETICO TRIPOLAR 600 A / 600 V, TIPO LXD / ICC - 40 KA                                                                                                                                                                                                                                                                                                                                                                                                                                   </v>
          </cell>
          <cell r="C1714" t="str">
            <v xml:space="preserve">UN    </v>
          </cell>
          <cell r="D1714" t="str">
            <v>CR</v>
          </cell>
          <cell r="E1714">
            <v>2301.4899999999998</v>
          </cell>
        </row>
        <row r="1715">
          <cell r="A1715">
            <v>2394</v>
          </cell>
          <cell r="B1715" t="str">
            <v xml:space="preserve">DISJUNTOR TERMOMAGNETICO TRIPOLAR 800 A / 600 V, TIPO LMXD                                                                                                                                                                                                                                                                                                                                                                                                                                                </v>
          </cell>
          <cell r="C1715" t="str">
            <v xml:space="preserve">UN    </v>
          </cell>
          <cell r="D1715" t="str">
            <v>CR</v>
          </cell>
          <cell r="E1715">
            <v>4920.16</v>
          </cell>
        </row>
        <row r="1716">
          <cell r="A1716">
            <v>34686</v>
          </cell>
          <cell r="B1716" t="str">
            <v xml:space="preserve">DISJUNTOR TIPO DIN / IEC, MONOPOLAR DE 40  ATE 50A                                                                                                                                                                                                                                                                                                                                                                                                                                                        </v>
          </cell>
          <cell r="C1716" t="str">
            <v xml:space="preserve">UN    </v>
          </cell>
          <cell r="D1716" t="str">
            <v>CR</v>
          </cell>
          <cell r="E1716">
            <v>14.77</v>
          </cell>
        </row>
        <row r="1717">
          <cell r="A1717">
            <v>34616</v>
          </cell>
          <cell r="B1717" t="str">
            <v xml:space="preserve">DISJUNTOR TIPO DIN/IEC, BIPOLAR DE 6 ATE 32A                                                                                                                                                                                                                                                                                                                                                                                                                                                              </v>
          </cell>
          <cell r="C1717" t="str">
            <v xml:space="preserve">UN    </v>
          </cell>
          <cell r="D1717" t="str">
            <v>CR</v>
          </cell>
          <cell r="E1717">
            <v>57.09</v>
          </cell>
        </row>
        <row r="1718">
          <cell r="A1718">
            <v>34623</v>
          </cell>
          <cell r="B1718" t="str">
            <v xml:space="preserve">DISJUNTOR TIPO DIN/IEC, BIPOLAR 40 ATE 50A                                                                                                                                                                                                                                                                                                                                                                                                                                                                </v>
          </cell>
          <cell r="C1718" t="str">
            <v xml:space="preserve">UN    </v>
          </cell>
          <cell r="D1718" t="str">
            <v>CR</v>
          </cell>
          <cell r="E1718">
            <v>56.22</v>
          </cell>
        </row>
        <row r="1719">
          <cell r="A1719">
            <v>34628</v>
          </cell>
          <cell r="B1719" t="str">
            <v xml:space="preserve">DISJUNTOR TIPO DIN/IEC, BIPOLAR 63 A                                                                                                                                                                                                                                                                                                                                                                                                                                                                      </v>
          </cell>
          <cell r="C1719" t="str">
            <v xml:space="preserve">UN    </v>
          </cell>
          <cell r="D1719" t="str">
            <v>CR</v>
          </cell>
          <cell r="E1719">
            <v>80.52</v>
          </cell>
        </row>
        <row r="1720">
          <cell r="A1720">
            <v>34653</v>
          </cell>
          <cell r="B1720" t="str">
            <v xml:space="preserve">DISJUNTOR TIPO DIN/IEC, MONOPOLAR DE 6  ATE  32A                                                                                                                                                                                                                                                                                                                                                                                                                                                          </v>
          </cell>
          <cell r="C1720" t="str">
            <v xml:space="preserve">UN    </v>
          </cell>
          <cell r="D1720" t="str">
            <v>CR</v>
          </cell>
          <cell r="E1720">
            <v>9.9600000000000009</v>
          </cell>
        </row>
        <row r="1721">
          <cell r="A1721">
            <v>34688</v>
          </cell>
          <cell r="B1721" t="str">
            <v xml:space="preserve">DISJUNTOR TIPO DIN/IEC, MONOPOLAR DE 63 A                                                                                                                                                                                                                                                                                                                                                                                                                                                                 </v>
          </cell>
          <cell r="C1721" t="str">
            <v xml:space="preserve">UN    </v>
          </cell>
          <cell r="D1721" t="str">
            <v>CR</v>
          </cell>
          <cell r="E1721">
            <v>18.05</v>
          </cell>
        </row>
        <row r="1722">
          <cell r="A1722">
            <v>34709</v>
          </cell>
          <cell r="B1722" t="str">
            <v xml:space="preserve">DISJUNTOR TIPO DIN/IEC, TRIPOLAR DE 10 ATE 50A                                                                                                                                                                                                                                                                                                                                                                                                                                                            </v>
          </cell>
          <cell r="C1722" t="str">
            <v xml:space="preserve">UN    </v>
          </cell>
          <cell r="D1722" t="str">
            <v>CR</v>
          </cell>
          <cell r="E1722">
            <v>69.95</v>
          </cell>
        </row>
        <row r="1723">
          <cell r="A1723">
            <v>34714</v>
          </cell>
          <cell r="B1723" t="str">
            <v xml:space="preserve">DISJUNTOR TIPO DIN/IEC, TRIPOLAR 63 A                                                                                                                                                                                                                                                                                                                                                                                                                                                                     </v>
          </cell>
          <cell r="C1723" t="str">
            <v xml:space="preserve">UN    </v>
          </cell>
          <cell r="D1723" t="str">
            <v>CR</v>
          </cell>
          <cell r="E1723">
            <v>83.54</v>
          </cell>
        </row>
        <row r="1724">
          <cell r="A1724">
            <v>2388</v>
          </cell>
          <cell r="B1724" t="str">
            <v xml:space="preserve">DISJUNTOR TIPO NEMA, BIPOLAR 10  ATE  50 A, TENSAO MAXIMA 415 V                                                                                                                                                                                                                                                                                                                                                                                                                                           </v>
          </cell>
          <cell r="C1724" t="str">
            <v xml:space="preserve">UN    </v>
          </cell>
          <cell r="D1724" t="str">
            <v>CR</v>
          </cell>
          <cell r="E1724">
            <v>69.42</v>
          </cell>
        </row>
        <row r="1725">
          <cell r="A1725">
            <v>34606</v>
          </cell>
          <cell r="B1725" t="str">
            <v xml:space="preserve">DISJUNTOR TIPO NEMA, BIPOLAR 60 ATE 100A, TENSAO MAXIMA 415 V                                                                                                                                                                                                                                                                                                                                                                                                                                             </v>
          </cell>
          <cell r="C1725" t="str">
            <v xml:space="preserve">UN    </v>
          </cell>
          <cell r="D1725" t="str">
            <v>CR</v>
          </cell>
          <cell r="E1725">
            <v>106.49</v>
          </cell>
        </row>
        <row r="1726">
          <cell r="A1726">
            <v>34689</v>
          </cell>
          <cell r="B1726" t="str">
            <v xml:space="preserve">DISJUNTOR TIPO NEMA, MONOPOLAR DE 60 ATE 70A, TENSAO MAXIMA DE 240 V                                                                                                                                                                                                                                                                                                                                                                                                                                      </v>
          </cell>
          <cell r="C1726" t="str">
            <v xml:space="preserve">UN    </v>
          </cell>
          <cell r="D1726" t="str">
            <v>CR</v>
          </cell>
          <cell r="E1726">
            <v>33.9</v>
          </cell>
        </row>
        <row r="1727">
          <cell r="A1727">
            <v>2370</v>
          </cell>
          <cell r="B1727" t="str">
            <v xml:space="preserve">DISJUNTOR TIPO NEMA, MONOPOLAR 10 ATE 30A, TENSAO MAXIMA DE 240 V                                                                                                                                                                                                                                                                                                                                                                                                                                         </v>
          </cell>
          <cell r="C1727" t="str">
            <v xml:space="preserve">UN    </v>
          </cell>
          <cell r="D1727" t="str">
            <v xml:space="preserve">C </v>
          </cell>
          <cell r="E1727">
            <v>12.9</v>
          </cell>
        </row>
        <row r="1728">
          <cell r="A1728">
            <v>2386</v>
          </cell>
          <cell r="B1728" t="str">
            <v xml:space="preserve">DISJUNTOR TIPO NEMA, MONOPOLAR 35  ATE  50 A, TENSAO MAXIMA DE 240 V                                                                                                                                                                                                                                                                                                                                                                                                                                      </v>
          </cell>
          <cell r="C1728" t="str">
            <v xml:space="preserve">UN    </v>
          </cell>
          <cell r="D1728" t="str">
            <v>CR</v>
          </cell>
          <cell r="E1728">
            <v>21.64</v>
          </cell>
        </row>
        <row r="1729">
          <cell r="A1729">
            <v>2392</v>
          </cell>
          <cell r="B1729" t="str">
            <v xml:space="preserve">DISJUNTOR TIPO NEMA, TRIPOLAR 10  ATE  50A, TENSAO MAXIMA DE 415 V                                                                                                                                                                                                                                                                                                                                                                                                                                        </v>
          </cell>
          <cell r="C1729" t="str">
            <v xml:space="preserve">UN    </v>
          </cell>
          <cell r="D1729" t="str">
            <v>CR</v>
          </cell>
          <cell r="E1729">
            <v>86.59</v>
          </cell>
        </row>
        <row r="1730">
          <cell r="A1730">
            <v>2373</v>
          </cell>
          <cell r="B1730" t="str">
            <v xml:space="preserve">DISJUNTOR TIPO NEMA, TRIPOLAR 60 ATE 100 A, TENSAO MAXIMA DE 415 V                                                                                                                                                                                                                                                                                                                                                                                                                                        </v>
          </cell>
          <cell r="C1730" t="str">
            <v xml:space="preserve">UN    </v>
          </cell>
          <cell r="D1730" t="str">
            <v>CR</v>
          </cell>
          <cell r="E1730">
            <v>122</v>
          </cell>
        </row>
        <row r="1731">
          <cell r="A1731">
            <v>39465</v>
          </cell>
          <cell r="B1731" t="str">
            <v xml:space="preserve">DISPOSITIVO DPS CLASSE II, 1 POLO, TENSAO MAXIMA DE 175 V, CORRENTE MAXIMA DE *20* KA (TIPO AC)                                                                                                                                                                                                                                                                                                                                                                                                           </v>
          </cell>
          <cell r="C1731" t="str">
            <v xml:space="preserve">UN    </v>
          </cell>
          <cell r="D1731" t="str">
            <v>CR</v>
          </cell>
          <cell r="E1731">
            <v>74.53</v>
          </cell>
        </row>
        <row r="1732">
          <cell r="A1732">
            <v>39466</v>
          </cell>
          <cell r="B1732" t="str">
            <v xml:space="preserve">DISPOSITIVO DPS CLASSE II, 1 POLO, TENSAO MAXIMA DE 175 V, CORRENTE MAXIMA DE *30* KA (TIPO AC)                                                                                                                                                                                                                                                                                                                                                                                                           </v>
          </cell>
          <cell r="C1732" t="str">
            <v xml:space="preserve">UN    </v>
          </cell>
          <cell r="D1732" t="str">
            <v>CR</v>
          </cell>
          <cell r="E1732">
            <v>83.85</v>
          </cell>
        </row>
        <row r="1733">
          <cell r="A1733">
            <v>39467</v>
          </cell>
          <cell r="B1733" t="str">
            <v xml:space="preserve">DISPOSITIVO DPS CLASSE II, 1 POLO, TENSAO MAXIMA DE 175 V, CORRENTE MAXIMA DE *45* KA (TIPO AC)                                                                                                                                                                                                                                                                                                                                                                                                           </v>
          </cell>
          <cell r="C1733" t="str">
            <v xml:space="preserve">UN    </v>
          </cell>
          <cell r="D1733" t="str">
            <v>CR</v>
          </cell>
          <cell r="E1733">
            <v>107.25</v>
          </cell>
        </row>
        <row r="1734">
          <cell r="A1734">
            <v>39468</v>
          </cell>
          <cell r="B1734" t="str">
            <v xml:space="preserve">DISPOSITIVO DPS CLASSE II, 1 POLO, TENSAO MAXIMA DE 175 V, CORRENTE MAXIMA DE *90* KA (TIPO AC)                                                                                                                                                                                                                                                                                                                                                                                                           </v>
          </cell>
          <cell r="C1734" t="str">
            <v xml:space="preserve">UN    </v>
          </cell>
          <cell r="D1734" t="str">
            <v>CR</v>
          </cell>
          <cell r="E1734">
            <v>190.64</v>
          </cell>
        </row>
        <row r="1735">
          <cell r="A1735">
            <v>39469</v>
          </cell>
          <cell r="B1735" t="str">
            <v xml:space="preserve">DISPOSITIVO DPS CLASSE II, 1 POLO, TENSAO MAXIMA DE 275 V, CORRENTE MAXIMA DE *20* KA (TIPO AC)                                                                                                                                                                                                                                                                                                                                                                                                           </v>
          </cell>
          <cell r="C1735" t="str">
            <v xml:space="preserve">UN    </v>
          </cell>
          <cell r="D1735" t="str">
            <v>CR</v>
          </cell>
          <cell r="E1735">
            <v>77.650000000000006</v>
          </cell>
        </row>
        <row r="1736">
          <cell r="A1736">
            <v>39470</v>
          </cell>
          <cell r="B1736" t="str">
            <v xml:space="preserve">DISPOSITIVO DPS CLASSE II, 1 POLO, TENSAO MAXIMA DE 275 V, CORRENTE MAXIMA DE *30* KA (TIPO AC)                                                                                                                                                                                                                                                                                                                                                                                                           </v>
          </cell>
          <cell r="C1736" t="str">
            <v xml:space="preserve">UN    </v>
          </cell>
          <cell r="D1736" t="str">
            <v>CR</v>
          </cell>
          <cell r="E1736">
            <v>95.41</v>
          </cell>
        </row>
        <row r="1737">
          <cell r="A1737">
            <v>39471</v>
          </cell>
          <cell r="B1737" t="str">
            <v xml:space="preserve">DISPOSITIVO DPS CLASSE II, 1 POLO, TENSAO MAXIMA DE 275 V, CORRENTE MAXIMA DE *45* KA (TIPO AC)                                                                                                                                                                                                                                                                                                                                                                                                           </v>
          </cell>
          <cell r="C1737" t="str">
            <v xml:space="preserve">UN    </v>
          </cell>
          <cell r="D1737" t="str">
            <v>CR</v>
          </cell>
          <cell r="E1737">
            <v>114.66</v>
          </cell>
        </row>
        <row r="1738">
          <cell r="A1738">
            <v>39472</v>
          </cell>
          <cell r="B1738" t="str">
            <v xml:space="preserve">DISPOSITIVO DPS CLASSE II, 1 POLO, TENSAO MAXIMA DE 275 V, CORRENTE MAXIMA DE *90* KA (TIPO AC)                                                                                                                                                                                                                                                                                                                                                                                                           </v>
          </cell>
          <cell r="C1738" t="str">
            <v xml:space="preserve">UN    </v>
          </cell>
          <cell r="D1738" t="str">
            <v>CR</v>
          </cell>
          <cell r="E1738">
            <v>199.23</v>
          </cell>
        </row>
        <row r="1739">
          <cell r="A1739">
            <v>39473</v>
          </cell>
          <cell r="B1739" t="str">
            <v xml:space="preserve">DISPOSITIVO DPS CLASSE II, 1 POLO, TENSAO MAXIMA DE 385 V, CORRENTE MAXIMA DE *20* KA (TIPO AC)                                                                                                                                                                                                                                                                                                                                                                                                           </v>
          </cell>
          <cell r="C1739" t="str">
            <v xml:space="preserve">UN    </v>
          </cell>
          <cell r="D1739" t="str">
            <v>CR</v>
          </cell>
          <cell r="E1739">
            <v>128.69999999999999</v>
          </cell>
        </row>
        <row r="1740">
          <cell r="A1740">
            <v>39474</v>
          </cell>
          <cell r="B1740" t="str">
            <v xml:space="preserve">DISPOSITIVO DPS CLASSE II, 1 POLO, TENSAO MAXIMA DE 385 V, CORRENTE MAXIMA DE *30* KA (TIPO AC)                                                                                                                                                                                                                                                                                                                                                                                                           </v>
          </cell>
          <cell r="C1740" t="str">
            <v xml:space="preserve">UN    </v>
          </cell>
          <cell r="D1740" t="str">
            <v>CR</v>
          </cell>
          <cell r="E1740">
            <v>137.19999999999999</v>
          </cell>
        </row>
        <row r="1741">
          <cell r="A1741">
            <v>39475</v>
          </cell>
          <cell r="B1741" t="str">
            <v xml:space="preserve">DISPOSITIVO DPS CLASSE II, 1 POLO, TENSAO MAXIMA DE 385 V, CORRENTE MAXIMA DE *45* KA (TIPO AC)                                                                                                                                                                                                                                                                                                                                                                                                           </v>
          </cell>
          <cell r="C1741" t="str">
            <v xml:space="preserve">UN    </v>
          </cell>
          <cell r="D1741" t="str">
            <v>CR</v>
          </cell>
          <cell r="E1741">
            <v>155.66999999999999</v>
          </cell>
        </row>
        <row r="1742">
          <cell r="A1742">
            <v>39476</v>
          </cell>
          <cell r="B1742" t="str">
            <v xml:space="preserve">DISPOSITIVO DPS CLASSE II, 1 POLO, TENSAO MAXIMA DE 385 V, CORRENTE MAXIMA DE *90* KA (TIPO AC)                                                                                                                                                                                                                                                                                                                                                                                                           </v>
          </cell>
          <cell r="C1742" t="str">
            <v xml:space="preserve">UN    </v>
          </cell>
          <cell r="D1742" t="str">
            <v>CR</v>
          </cell>
          <cell r="E1742">
            <v>293.04000000000002</v>
          </cell>
        </row>
        <row r="1743">
          <cell r="A1743">
            <v>39477</v>
          </cell>
          <cell r="B1743" t="str">
            <v xml:space="preserve">DISPOSITIVO DPS CLASSE II, 1 POLO, TENSAO MAXIMA DE 460 V, CORRENTE MAXIMA DE *20* KA (TIPO AC)                                                                                                                                                                                                                                                                                                                                                                                                           </v>
          </cell>
          <cell r="C1743" t="str">
            <v xml:space="preserve">UN    </v>
          </cell>
          <cell r="D1743" t="str">
            <v>CR</v>
          </cell>
          <cell r="E1743">
            <v>143.58000000000001</v>
          </cell>
        </row>
        <row r="1744">
          <cell r="A1744">
            <v>39478</v>
          </cell>
          <cell r="B1744" t="str">
            <v xml:space="preserve">DISPOSITIVO DPS CLASSE II, 1 POLO, TENSAO MAXIMA DE 460 V, CORRENTE MAXIMA DE *30* KA (TIPO AC)                                                                                                                                                                                                                                                                                                                                                                                                           </v>
          </cell>
          <cell r="C1744" t="str">
            <v xml:space="preserve">UN    </v>
          </cell>
          <cell r="D1744" t="str">
            <v>CR</v>
          </cell>
          <cell r="E1744">
            <v>148.02000000000001</v>
          </cell>
        </row>
        <row r="1745">
          <cell r="A1745">
            <v>39479</v>
          </cell>
          <cell r="B1745" t="str">
            <v xml:space="preserve">DISPOSITIVO DPS CLASSE II, 1 POLO, TENSAO MAXIMA DE 460 V, CORRENTE MAXIMA DE *45* KA (TIPO AC)                                                                                                                                                                                                                                                                                                                                                                                                           </v>
          </cell>
          <cell r="C1745" t="str">
            <v xml:space="preserve">UN    </v>
          </cell>
          <cell r="D1745" t="str">
            <v>CR</v>
          </cell>
          <cell r="E1745">
            <v>174.4</v>
          </cell>
        </row>
        <row r="1746">
          <cell r="A1746">
            <v>39480</v>
          </cell>
          <cell r="B1746" t="str">
            <v xml:space="preserve">DISPOSITIVO DPS CLASSE II, 1 POLO, TENSAO MAXIMA DE 460 V, CORRENTE MAXIMA DE *90* KA (TIPO AC)                                                                                                                                                                                                                                                                                                                                                                                                           </v>
          </cell>
          <cell r="C1746" t="str">
            <v xml:space="preserve">UN    </v>
          </cell>
          <cell r="D1746" t="str">
            <v>CR</v>
          </cell>
          <cell r="E1746">
            <v>359.88</v>
          </cell>
        </row>
        <row r="1747">
          <cell r="A1747">
            <v>39459</v>
          </cell>
          <cell r="B1747" t="str">
            <v xml:space="preserve">DISPOSITIVO DR, 2 POLOS, SENSIBILIDADE DE 30 MA, CORRENTE DE 100 A, TIPO AC                                                                                                                                                                                                                                                                                                                                                                                                                               </v>
          </cell>
          <cell r="C1747" t="str">
            <v xml:space="preserve">UN    </v>
          </cell>
          <cell r="D1747" t="str">
            <v>CR</v>
          </cell>
          <cell r="E1747">
            <v>305.45</v>
          </cell>
        </row>
        <row r="1748">
          <cell r="A1748">
            <v>39445</v>
          </cell>
          <cell r="B1748" t="str">
            <v xml:space="preserve">DISPOSITIVO DR, 2 POLOS, SENSIBILIDADE DE 30 MA, CORRENTE DE 25 A, TIPO AC                                                                                                                                                                                                                                                                                                                                                                                                                                </v>
          </cell>
          <cell r="C1748" t="str">
            <v xml:space="preserve">UN    </v>
          </cell>
          <cell r="D1748" t="str">
            <v>CR</v>
          </cell>
          <cell r="E1748">
            <v>153.36000000000001</v>
          </cell>
        </row>
        <row r="1749">
          <cell r="A1749">
            <v>39446</v>
          </cell>
          <cell r="B1749" t="str">
            <v xml:space="preserve">DISPOSITIVO DR, 2 POLOS, SENSIBILIDADE DE 30 MA, CORRENTE DE 40 A, TIPO AC                                                                                                                                                                                                                                                                                                                                                                                                                                </v>
          </cell>
          <cell r="C1749" t="str">
            <v xml:space="preserve">UN    </v>
          </cell>
          <cell r="D1749" t="str">
            <v>CR</v>
          </cell>
          <cell r="E1749">
            <v>156.09</v>
          </cell>
        </row>
        <row r="1750">
          <cell r="A1750">
            <v>39447</v>
          </cell>
          <cell r="B1750" t="str">
            <v xml:space="preserve">DISPOSITIVO DR, 2 POLOS, SENSIBILIDADE DE 30 MA, CORRENTE DE 63 A, TIPO AC                                                                                                                                                                                                                                                                                                                                                                                                                                </v>
          </cell>
          <cell r="C1750" t="str">
            <v xml:space="preserve">UN    </v>
          </cell>
          <cell r="D1750" t="str">
            <v>CR</v>
          </cell>
          <cell r="E1750">
            <v>166.92</v>
          </cell>
        </row>
        <row r="1751">
          <cell r="A1751">
            <v>39448</v>
          </cell>
          <cell r="B1751" t="str">
            <v xml:space="preserve">DISPOSITIVO DR, 2 POLOS, SENSIBILIDADE DE 30 MA, CORRENTE DE 80 A, TIPO AC                                                                                                                                                                                                                                                                                                                                                                                                                                </v>
          </cell>
          <cell r="C1751" t="str">
            <v xml:space="preserve">UN    </v>
          </cell>
          <cell r="D1751" t="str">
            <v>CR</v>
          </cell>
          <cell r="E1751">
            <v>284.63</v>
          </cell>
        </row>
        <row r="1752">
          <cell r="A1752">
            <v>39450</v>
          </cell>
          <cell r="B1752" t="str">
            <v xml:space="preserve">DISPOSITIVO DR, 2 POLOS, SENSIBILIDADE DE 300 MA, CORRENTE DE 25 A, TIPO AC                                                                                                                                                                                                                                                                                                                                                                                                                               </v>
          </cell>
          <cell r="C1752" t="str">
            <v xml:space="preserve">UN    </v>
          </cell>
          <cell r="D1752" t="str">
            <v>CR</v>
          </cell>
          <cell r="E1752">
            <v>173.66</v>
          </cell>
        </row>
        <row r="1753">
          <cell r="A1753">
            <v>39451</v>
          </cell>
          <cell r="B1753" t="str">
            <v xml:space="preserve">DISPOSITIVO DR, 2 POLOS, SENSIBILIDADE DE 300 MA, CORRENTE DE 40 A, TIPO AC                                                                                                                                                                                                                                                                                                                                                                                                                               </v>
          </cell>
          <cell r="C1753" t="str">
            <v xml:space="preserve">UN    </v>
          </cell>
          <cell r="D1753" t="str">
            <v>CR</v>
          </cell>
          <cell r="E1753">
            <v>189.41</v>
          </cell>
        </row>
        <row r="1754">
          <cell r="A1754">
            <v>39452</v>
          </cell>
          <cell r="B1754" t="str">
            <v xml:space="preserve">DISPOSITIVO DR, 2 POLOS, SENSIBILIDADE DE 300 MA, CORRENTE DE 63 A, TIPO AC                                                                                                                                                                                                                                                                                                                                                                                                                               </v>
          </cell>
          <cell r="C1754" t="str">
            <v xml:space="preserve">UN    </v>
          </cell>
          <cell r="D1754" t="str">
            <v>CR</v>
          </cell>
          <cell r="E1754">
            <v>190.54</v>
          </cell>
        </row>
        <row r="1755">
          <cell r="A1755">
            <v>39523</v>
          </cell>
          <cell r="B1755" t="str">
            <v xml:space="preserve">DISPOSITIVO DR, 2 POLOS, SENSIBILIDADE DE 300 MA, CORRENTE DE 80 A, TIPO  AC                                                                                                                                                                                                                                                                                                                                                                                                                              </v>
          </cell>
          <cell r="C1755" t="str">
            <v xml:space="preserve">UN    </v>
          </cell>
          <cell r="D1755" t="str">
            <v>CR</v>
          </cell>
          <cell r="E1755">
            <v>318.87</v>
          </cell>
        </row>
        <row r="1756">
          <cell r="A1756">
            <v>39449</v>
          </cell>
          <cell r="B1756" t="str">
            <v xml:space="preserve">DISPOSITIVO DR, 4 POLOS, SENSIBILIDADE DE 30 MA, CORRENTE DE 100 A, TIPO AC                                                                                                                                                                                                                                                                                                                                                                                                                               </v>
          </cell>
          <cell r="C1756" t="str">
            <v xml:space="preserve">UN    </v>
          </cell>
          <cell r="D1756" t="str">
            <v>CR</v>
          </cell>
          <cell r="E1756">
            <v>353.13</v>
          </cell>
        </row>
        <row r="1757">
          <cell r="A1757">
            <v>39455</v>
          </cell>
          <cell r="B1757" t="str">
            <v xml:space="preserve">DISPOSITIVO DR, 4 POLOS, SENSIBILIDADE DE 30 MA, CORRENTE DE 25 A, TIPO AC                                                                                                                                                                                                                                                                                                                                                                                                                                </v>
          </cell>
          <cell r="C1757" t="str">
            <v xml:space="preserve">UN    </v>
          </cell>
          <cell r="D1757" t="str">
            <v>CR</v>
          </cell>
          <cell r="E1757">
            <v>174.73</v>
          </cell>
        </row>
        <row r="1758">
          <cell r="A1758">
            <v>39456</v>
          </cell>
          <cell r="B1758" t="str">
            <v xml:space="preserve">DISPOSITIVO DR, 4 POLOS, SENSIBILIDADE DE 30 MA, CORRENTE DE 40 A, TIPO AC                                                                                                                                                                                                                                                                                                                                                                                                                                </v>
          </cell>
          <cell r="C1758" t="str">
            <v xml:space="preserve">UN    </v>
          </cell>
          <cell r="D1758" t="str">
            <v>CR</v>
          </cell>
          <cell r="E1758">
            <v>174.86</v>
          </cell>
        </row>
        <row r="1759">
          <cell r="A1759">
            <v>39457</v>
          </cell>
          <cell r="B1759" t="str">
            <v xml:space="preserve">DISPOSITIVO DR, 4 POLOS, SENSIBILIDADE DE 30 MA, CORRENTE DE 63 A, TIPO AC                                                                                                                                                                                                                                                                                                                                                                                                                                </v>
          </cell>
          <cell r="C1759" t="str">
            <v xml:space="preserve">UN    </v>
          </cell>
          <cell r="D1759" t="str">
            <v>CR</v>
          </cell>
          <cell r="E1759">
            <v>190.63</v>
          </cell>
        </row>
        <row r="1760">
          <cell r="A1760">
            <v>39458</v>
          </cell>
          <cell r="B1760" t="str">
            <v xml:space="preserve">DISPOSITIVO DR, 4 POLOS, SENSIBILIDADE DE 30 MA, CORRENTE DE 80 A, TIPO AC                                                                                                                                                                                                                                                                                                                                                                                                                                </v>
          </cell>
          <cell r="C1760" t="str">
            <v xml:space="preserve">UN    </v>
          </cell>
          <cell r="D1760" t="str">
            <v>CR</v>
          </cell>
          <cell r="E1760">
            <v>355.73</v>
          </cell>
        </row>
        <row r="1761">
          <cell r="A1761">
            <v>39464</v>
          </cell>
          <cell r="B1761" t="str">
            <v xml:space="preserve">DISPOSITIVO DR, 4 POLOS, SENSIBILIDADE DE 300 MA, CORRENTE DE 100 A, TIPO AC                                                                                                                                                                                                                                                                                                                                                                                                                              </v>
          </cell>
          <cell r="C1761" t="str">
            <v xml:space="preserve">UN    </v>
          </cell>
          <cell r="D1761" t="str">
            <v>CR</v>
          </cell>
          <cell r="E1761">
            <v>572.04</v>
          </cell>
        </row>
        <row r="1762">
          <cell r="A1762">
            <v>39460</v>
          </cell>
          <cell r="B1762" t="str">
            <v xml:space="preserve">DISPOSITIVO DR, 4 POLOS, SENSIBILIDADE DE 300 MA, CORRENTE DE 25 A, TIPO AC                                                                                                                                                                                                                                                                                                                                                                                                                               </v>
          </cell>
          <cell r="C1762" t="str">
            <v xml:space="preserve">UN    </v>
          </cell>
          <cell r="D1762" t="str">
            <v>CR</v>
          </cell>
          <cell r="E1762">
            <v>216.96</v>
          </cell>
        </row>
        <row r="1763">
          <cell r="A1763">
            <v>39461</v>
          </cell>
          <cell r="B1763" t="str">
            <v xml:space="preserve">DISPOSITIVO DR, 4 POLOS, SENSIBILIDADE DE 300 MA, CORRENTE DE 40 A, TIPO AC                                                                                                                                                                                                                                                                                                                                                                                                                               </v>
          </cell>
          <cell r="C1763" t="str">
            <v xml:space="preserve">UN    </v>
          </cell>
          <cell r="D1763" t="str">
            <v>CR</v>
          </cell>
          <cell r="E1763">
            <v>254.23</v>
          </cell>
        </row>
        <row r="1764">
          <cell r="A1764">
            <v>39462</v>
          </cell>
          <cell r="B1764" t="str">
            <v xml:space="preserve">DISPOSITIVO DR, 4 POLOS, SENSIBILIDADE DE 300 MA, CORRENTE DE 63 A, TIPO AC                                                                                                                                                                                                                                                                                                                                                                                                                               </v>
          </cell>
          <cell r="C1764" t="str">
            <v xml:space="preserve">UN    </v>
          </cell>
          <cell r="D1764" t="str">
            <v>CR</v>
          </cell>
          <cell r="E1764">
            <v>245.01</v>
          </cell>
        </row>
        <row r="1765">
          <cell r="A1765">
            <v>39463</v>
          </cell>
          <cell r="B1765" t="str">
            <v xml:space="preserve">DISPOSITIVO DR, 4 POLOS, SENSIBILIDADE DE 300 MA, CORRENTE DE 80 A, TIPO AC                                                                                                                                                                                                                                                                                                                                                                                                                               </v>
          </cell>
          <cell r="C1765" t="str">
            <v xml:space="preserve">UN    </v>
          </cell>
          <cell r="D1765" t="str">
            <v>CR</v>
          </cell>
          <cell r="E1765">
            <v>567.6</v>
          </cell>
        </row>
        <row r="1766">
          <cell r="A1766">
            <v>26039</v>
          </cell>
          <cell r="B1766" t="str">
            <v xml:space="preserve">DISTRIBUIDOR DE AGREGADOS AUTOPROPELIDO, CAP 3 M3, A DIESEL, 6 CC, 176 CV                                                                                                                                                                                                                                                                                                                                                                                                                                 </v>
          </cell>
          <cell r="C1766" t="str">
            <v xml:space="preserve">UN    </v>
          </cell>
          <cell r="D1766" t="str">
            <v>AS</v>
          </cell>
          <cell r="E1766">
            <v>391246.87</v>
          </cell>
        </row>
        <row r="1767">
          <cell r="A1767">
            <v>2401</v>
          </cell>
          <cell r="B1767" t="str">
            <v xml:space="preserve">DISTRIBUIDOR DE AGREGADOS REBOCAVEL, CAPACIDADE 1,9 M3, LARGURA DE TRABALHO 3,66 M                                                                                                                                                                                                                                                                                                                                                                                                                        </v>
          </cell>
          <cell r="C1767" t="str">
            <v xml:space="preserve">UN    </v>
          </cell>
          <cell r="D1767" t="str">
            <v>AS</v>
          </cell>
          <cell r="E1767">
            <v>89991.11</v>
          </cell>
        </row>
        <row r="1768">
          <cell r="A1768">
            <v>38870</v>
          </cell>
          <cell r="B1768" t="str">
            <v xml:space="preserve">DISTRIBUIDOR METALICO, COM ROSCA, 2 SAIDAS, DN 1" X 1/2", PARA CONEXAO COM ANEL DESLIZANTE EM TUBO PEX PARA INST. AGUA QUENTE/FRIA                                                                                                                                                                                                                                                                                                                                                                        </v>
          </cell>
          <cell r="C1768" t="str">
            <v xml:space="preserve">UN    </v>
          </cell>
          <cell r="D1768" t="str">
            <v>AS</v>
          </cell>
          <cell r="E1768">
            <v>27.97</v>
          </cell>
        </row>
        <row r="1769">
          <cell r="A1769">
            <v>38869</v>
          </cell>
          <cell r="B1769" t="str">
            <v xml:space="preserve">DISTRIBUIDOR METALICO, COM ROSCA, 2 SAIDAS, DN 3/4" X 1/2", PARA CONEXAO COM ANEL DESLIZANTE EM TUBO PEX PARA INST. AGUA QUENTE/FRIA                                                                                                                                                                                                                                                                                                                                                                      </v>
          </cell>
          <cell r="C1769" t="str">
            <v xml:space="preserve">UN    </v>
          </cell>
          <cell r="D1769" t="str">
            <v>AS</v>
          </cell>
          <cell r="E1769">
            <v>18.88</v>
          </cell>
        </row>
        <row r="1770">
          <cell r="A1770">
            <v>38872</v>
          </cell>
          <cell r="B1770" t="str">
            <v xml:space="preserve">DISTRIBUIDOR METALICO, COM ROSCA, 3 SAIDAS, DN 1" X 1/2", PARA CONEXAO COM ANEL DESLIZANTE EM TUBO PEX PARA INST. AGUA QUENTE/FRIA                                                                                                                                                                                                                                                                                                                                                                        </v>
          </cell>
          <cell r="C1770" t="str">
            <v xml:space="preserve">UN    </v>
          </cell>
          <cell r="D1770" t="str">
            <v>AS</v>
          </cell>
          <cell r="E1770">
            <v>35.64</v>
          </cell>
        </row>
        <row r="1771">
          <cell r="A1771">
            <v>38871</v>
          </cell>
          <cell r="B1771" t="str">
            <v xml:space="preserve">DISTRIBUIDOR METALICO, COM ROSCA, 3 SAIDAS, DN 3/4" X 1/2", PARA CONEXAO COM ANEL DESLIZANTE EM TUBO PEX PARA INST. AGUA QUENTE/FRIA                                                                                                                                                                                                                                                                                                                                                                      </v>
          </cell>
          <cell r="C1771" t="str">
            <v xml:space="preserve">UN    </v>
          </cell>
          <cell r="D1771" t="str">
            <v>AS</v>
          </cell>
          <cell r="E1771">
            <v>24.64</v>
          </cell>
        </row>
        <row r="1772">
          <cell r="A1772">
            <v>39283</v>
          </cell>
          <cell r="B1772" t="str">
            <v xml:space="preserve">DISTRIBUIDOR, PLASTICO, 2 SAIDAS, DN 32 X 16 MM, PARA CONEXAO COM CRIMPAGEM, EM TUBO PEX PARA INST. AGUA QUENTE/FRIA                                                                                                                                                                                                                                                                                                                                                                                      </v>
          </cell>
          <cell r="C1772" t="str">
            <v xml:space="preserve">UN    </v>
          </cell>
          <cell r="D1772" t="str">
            <v>AS</v>
          </cell>
          <cell r="E1772">
            <v>115.44</v>
          </cell>
        </row>
        <row r="1773">
          <cell r="A1773">
            <v>39285</v>
          </cell>
          <cell r="B1773" t="str">
            <v xml:space="preserve">DISTRIBUIDOR, PLASTICO, 2 SAIDAS, DN 32 X 25 MM, PARA CONEXAO COM CRIMPAGEM, EM TUBO PEX PARA INST. AGUA QUENTE/FRIA                                                                                                                                                                                                                                                                                                                                                                                      </v>
          </cell>
          <cell r="C1773" t="str">
            <v xml:space="preserve">UN    </v>
          </cell>
          <cell r="D1773" t="str">
            <v>AS</v>
          </cell>
          <cell r="E1773">
            <v>131.93</v>
          </cell>
        </row>
        <row r="1774">
          <cell r="A1774">
            <v>39286</v>
          </cell>
          <cell r="B1774" t="str">
            <v xml:space="preserve">DISTRIBUIDOR, PLASTICO, 3 SAIDAS, DN 32 X 16 MM, PARA CONEXAO COM CRIMPAGEM, EM TUBO PEX PARA INST. AGUA QUENTE/FRIA                                                                                                                                                                                                                                                                                                                                                                                      </v>
          </cell>
          <cell r="C1774" t="str">
            <v xml:space="preserve">UN    </v>
          </cell>
          <cell r="D1774" t="str">
            <v>AS</v>
          </cell>
          <cell r="E1774">
            <v>126.44</v>
          </cell>
        </row>
        <row r="1775">
          <cell r="A1775">
            <v>39288</v>
          </cell>
          <cell r="B1775" t="str">
            <v xml:space="preserve">DISTRIBUIDOR, PLASTICO, 3 SAIDAS, DN 32 X 25 MM, PARA CONEXAO COM CRIMPAGEM, EM TUBO PEX PARA INST. AGUA QUENTE/FRIA                                                                                                                                                                                                                                                                                                                                                                                      </v>
          </cell>
          <cell r="C1775" t="str">
            <v xml:space="preserve">UN    </v>
          </cell>
          <cell r="D1775" t="str">
            <v>AS</v>
          </cell>
          <cell r="E1775">
            <v>153.91</v>
          </cell>
        </row>
        <row r="1776">
          <cell r="A1776">
            <v>44476</v>
          </cell>
          <cell r="B1776" t="str">
            <v xml:space="preserve">DIVISORIA EM GRANITO, COM DUAS FACES POLIDAS, TIPO ANDORINHA/ QUARTZ/ CASTELO/ CORUMBA OU OUTROS EQUIVALENTES DA REGIAO, E=  *3,0*  CM                                                                                                                                                                                                                                                                                                                                                                    </v>
          </cell>
          <cell r="C1776" t="str">
            <v xml:space="preserve">M2    </v>
          </cell>
          <cell r="D1776" t="str">
            <v>CR</v>
          </cell>
          <cell r="E1776">
            <v>752.83</v>
          </cell>
        </row>
        <row r="1777">
          <cell r="A1777">
            <v>10629</v>
          </cell>
          <cell r="B1777" t="str">
            <v xml:space="preserve">DIVISORIA EM MARMORE, COM DUAS FACES POLIDAS, BRANCO COMUM, E=  *3,0* CM                                                                                                                                                                                                                                                                                                                                                                                                                                  </v>
          </cell>
          <cell r="C1777" t="str">
            <v xml:space="preserve">M2    </v>
          </cell>
          <cell r="D1777" t="str">
            <v>CR</v>
          </cell>
          <cell r="E1777">
            <v>914.58</v>
          </cell>
        </row>
        <row r="1778">
          <cell r="A1778">
            <v>10698</v>
          </cell>
          <cell r="B1778" t="str">
            <v xml:space="preserve">DIVISORIA, PLACA  PRE-MOLDADA EM GRANILITE, MARMORITE OU GRANITINA,  E = *3 CM                                                                                                                                                                                                                                                                                                                                                                                                                            </v>
          </cell>
          <cell r="C1778" t="str">
            <v xml:space="preserve">M2    </v>
          </cell>
          <cell r="D1778" t="str">
            <v>AS</v>
          </cell>
          <cell r="E1778">
            <v>229.56</v>
          </cell>
        </row>
        <row r="1779">
          <cell r="A1779">
            <v>40521</v>
          </cell>
          <cell r="B1779" t="str">
            <v xml:space="preserve">DOBRADEIRA ELETROMECANICA DE VERGALHAO, PARA ACO DE DIAMETRO ATE 1 1/2 "Â, MOTOR ELETRICO TRIFASICO, POTENCIA DE 3 HP ATE 5 HP                                                                                                                                                                                                                                                                                                                                                                           </v>
          </cell>
          <cell r="C1779" t="str">
            <v xml:space="preserve">UN    </v>
          </cell>
          <cell r="D1779" t="str">
            <v>CR</v>
          </cell>
          <cell r="E1779">
            <v>153175.76</v>
          </cell>
        </row>
        <row r="1780">
          <cell r="A1780">
            <v>2432</v>
          </cell>
          <cell r="B1780" t="str">
            <v xml:space="preserve">DOBRADICA EM ACO/FERRO, 3 1/2" X  3", E= 1,9  A 2 MM, COM ANEL,  CROMADO OU ZINCADO, TAMPA BOLA, COM PARAFUSOS                                                                                                                                                                                                                                                                                                                                                                                            </v>
          </cell>
          <cell r="C1780" t="str">
            <v xml:space="preserve">UN    </v>
          </cell>
          <cell r="D1780" t="str">
            <v>CR</v>
          </cell>
          <cell r="E1780">
            <v>22.91</v>
          </cell>
        </row>
        <row r="1781">
          <cell r="A1781">
            <v>2433</v>
          </cell>
          <cell r="B1781" t="str">
            <v xml:space="preserve">DOBRADICA EM ACO/FERRO, 3" X 2 1/2", E= 1,2 A 1,8 MM, SEM ANEL,  CROMADO OU ZINCADO, TAMPA CHATA, COM PARAFUSOS                                                                                                                                                                                                                                                                                                                                                                                           </v>
          </cell>
          <cell r="C1781" t="str">
            <v xml:space="preserve">UN    </v>
          </cell>
          <cell r="D1781" t="str">
            <v>CR</v>
          </cell>
          <cell r="E1781">
            <v>7.76</v>
          </cell>
        </row>
        <row r="1782">
          <cell r="A1782">
            <v>2418</v>
          </cell>
          <cell r="B1782" t="str">
            <v xml:space="preserve">DOBRADICA EM ACO/FERRO, 3" X 2 1/2", E= 1,2 A 1,8 MM, SEM ANEL, CROMADO OU ZINCADO, TAMPA BOLA, COM PARAFUSOS                                                                                                                                                                                                                                                                                                                                                                                             </v>
          </cell>
          <cell r="C1782" t="str">
            <v xml:space="preserve">UN    </v>
          </cell>
          <cell r="D1782" t="str">
            <v xml:space="preserve">C </v>
          </cell>
          <cell r="E1782">
            <v>10.63</v>
          </cell>
        </row>
        <row r="1783">
          <cell r="A1783">
            <v>2420</v>
          </cell>
          <cell r="B1783" t="str">
            <v xml:space="preserve">DOBRADICA EM ACO/FERRO, 3" X 2 1/2", E= 1,9 A 2 MM, SEM ANEL,  CROMADO OU ZINCADO, TAMPA BOLA, COM PARAFUSOS                                                                                                                                                                                                                                                                                                                                                                                              </v>
          </cell>
          <cell r="C1783" t="str">
            <v xml:space="preserve">UN    </v>
          </cell>
          <cell r="D1783" t="str">
            <v>CR</v>
          </cell>
          <cell r="E1783">
            <v>13.33</v>
          </cell>
        </row>
        <row r="1784">
          <cell r="A1784">
            <v>11447</v>
          </cell>
          <cell r="B1784" t="str">
            <v xml:space="preserve">DOBRADICA EM LATAO, 3 " X 2 1/2 ", E= 1,9 A 2 MM, COM ANEL, CROMADO, TAMPA BOLA, COM PARAFUSOS                                                                                                                                                                                                                                                                                                                                                                                                            </v>
          </cell>
          <cell r="C1784" t="str">
            <v xml:space="preserve">UN    </v>
          </cell>
          <cell r="D1784" t="str">
            <v>CR</v>
          </cell>
          <cell r="E1784">
            <v>26.35</v>
          </cell>
        </row>
        <row r="1785">
          <cell r="A1785">
            <v>11451</v>
          </cell>
          <cell r="B1785" t="str">
            <v xml:space="preserve">DOBRADICA TIPO VAI-E-VEM EM ACO/FERRO, TAMANHO 3'', GALVANIZADO, COM PARAFUSOS                                                                                                                                                                                                                                                                                                                                                                                                                            </v>
          </cell>
          <cell r="C1785" t="str">
            <v xml:space="preserve">UN    </v>
          </cell>
          <cell r="D1785" t="str">
            <v>CR</v>
          </cell>
          <cell r="E1785">
            <v>70.63</v>
          </cell>
        </row>
        <row r="1786">
          <cell r="A1786">
            <v>11116</v>
          </cell>
          <cell r="B1786" t="str">
            <v xml:space="preserve">DOMOS INDIVIDUAL EM ACRILICO BRANCO *95 X 95* CM, SEM INSTALACAO                                                                                                                                                                                                                                                                                                                                                                                                                                          </v>
          </cell>
          <cell r="C1786" t="str">
            <v xml:space="preserve">UN    </v>
          </cell>
          <cell r="D1786" t="str">
            <v>AS</v>
          </cell>
          <cell r="E1786">
            <v>957.14</v>
          </cell>
        </row>
        <row r="1787">
          <cell r="A1787">
            <v>38411</v>
          </cell>
          <cell r="B1787" t="str">
            <v xml:space="preserve">DOSADOR DE AREIA, CAPACIDADE DE *26* LITROS                                                                                                                                                                                                                                                                                                                                                                                                                                                               </v>
          </cell>
          <cell r="C1787" t="str">
            <v xml:space="preserve">UN    </v>
          </cell>
          <cell r="D1787" t="str">
            <v>CR</v>
          </cell>
          <cell r="E1787">
            <v>1608.89</v>
          </cell>
        </row>
        <row r="1788">
          <cell r="A1788">
            <v>38189</v>
          </cell>
          <cell r="B1788" t="str">
            <v xml:space="preserve">DUCHA / CHUVEIRO METALICO, DE PAREDE, ARTICULAVEL, COM BRACO/CANO, SEM DESVIADOR                                                                                                                                                                                                                                                                                                                                                                                                                          </v>
          </cell>
          <cell r="C1788" t="str">
            <v xml:space="preserve">UN    </v>
          </cell>
          <cell r="D1788" t="str">
            <v>CR</v>
          </cell>
          <cell r="E1788">
            <v>144.94</v>
          </cell>
        </row>
        <row r="1789">
          <cell r="A1789">
            <v>38190</v>
          </cell>
          <cell r="B1789" t="str">
            <v xml:space="preserve">DUCHA / CHUVEIRO METALICO, DE PAREDE, ARTICULAVEL, COM DESVIADOR E DUCHA MANUAL                                                                                                                                                                                                                                                                                                                                                                                                                           </v>
          </cell>
          <cell r="C1789" t="str">
            <v xml:space="preserve">UN    </v>
          </cell>
          <cell r="D1789" t="str">
            <v>CR</v>
          </cell>
          <cell r="E1789">
            <v>305.33999999999997</v>
          </cell>
        </row>
        <row r="1790">
          <cell r="A1790">
            <v>7608</v>
          </cell>
          <cell r="B1790" t="str">
            <v xml:space="preserve">DUCHA / CHUVEIRO PLASTICO SIMPLES, 5 '', BRANCO, PARA ACOPLAR EM HASTE 1/2 ", AGUA FRIA                                                                                                                                                                                                                                                                                                                                                                                                                   </v>
          </cell>
          <cell r="C1790" t="str">
            <v xml:space="preserve">UN    </v>
          </cell>
          <cell r="D1790" t="str">
            <v>CR</v>
          </cell>
          <cell r="E1790">
            <v>13.54</v>
          </cell>
        </row>
        <row r="1791">
          <cell r="A1791">
            <v>1370</v>
          </cell>
          <cell r="B1791" t="str">
            <v xml:space="preserve">DUCHA HIGIENICA PLASTICA COM REGISTRO METALICO 1/2 "                                                                                                                                                                                                                                                                                                                                                                                                                                                      </v>
          </cell>
          <cell r="C1791" t="str">
            <v xml:space="preserve">UN    </v>
          </cell>
          <cell r="D1791" t="str">
            <v>CR</v>
          </cell>
          <cell r="E1791">
            <v>106.9</v>
          </cell>
        </row>
        <row r="1792">
          <cell r="A1792">
            <v>36516</v>
          </cell>
          <cell r="B1792" t="str">
            <v xml:space="preserve">DUMPER COM CAPACIDADE DE CARGA DE 1700 KG, PARTIDA ELETRICA, MOTOR DIESEL COM POTENCIA DE 16 CV                                                                                                                                                                                                                                                                                                                                                                                                           </v>
          </cell>
          <cell r="C1792" t="str">
            <v xml:space="preserve">UN    </v>
          </cell>
          <cell r="D1792" t="str">
            <v>AS</v>
          </cell>
          <cell r="E1792">
            <v>145210.25</v>
          </cell>
        </row>
        <row r="1793">
          <cell r="A1793">
            <v>34777</v>
          </cell>
          <cell r="B1793" t="str">
            <v xml:space="preserve">ELEMENTO VAZADO CERAMICO DIAGONAL (TIPO FLOR/QUADRADO/XIS) 25 X 18 X 7 CM                                                                                                                                                                                                                                                                                                                                                                                                                                 </v>
          </cell>
          <cell r="C1793" t="str">
            <v xml:space="preserve">UN    </v>
          </cell>
          <cell r="D1793" t="str">
            <v>CR</v>
          </cell>
          <cell r="E1793">
            <v>3.31</v>
          </cell>
        </row>
        <row r="1794">
          <cell r="A1794">
            <v>7272</v>
          </cell>
          <cell r="B1794" t="str">
            <v xml:space="preserve">ELEMENTO VAZADO CERAMICO QUADRADO (TIPO RETO OU REDONDO), *7 A 9 X 20 X 20* CM (L X A X C)                                                                                                                                                                                                                                                                                                                                                                                                                </v>
          </cell>
          <cell r="C1794" t="str">
            <v xml:space="preserve">UN    </v>
          </cell>
          <cell r="D1794" t="str">
            <v>CR</v>
          </cell>
          <cell r="E1794">
            <v>2.8</v>
          </cell>
        </row>
        <row r="1795">
          <cell r="A1795">
            <v>10605</v>
          </cell>
          <cell r="B1795" t="str">
            <v xml:space="preserve">ELEMENTO VAZADO DE CONCRETO, QUADRICULADO, 1 FURO *10 X 10 X 10* CM                                                                                                                                                                                                                                                                                                                                                                                                                                       </v>
          </cell>
          <cell r="C1795" t="str">
            <v xml:space="preserve">UN    </v>
          </cell>
          <cell r="D1795" t="str">
            <v>CR</v>
          </cell>
          <cell r="E1795">
            <v>5.34</v>
          </cell>
        </row>
        <row r="1796">
          <cell r="A1796">
            <v>10604</v>
          </cell>
          <cell r="B1796" t="str">
            <v xml:space="preserve">ELEMENTO VAZADO DE CONCRETO, QUADRICULADO, 1 FURO *20 X 10 X 7* CM                                                                                                                                                                                                                                                                                                                                                                                                                                        </v>
          </cell>
          <cell r="C1796" t="str">
            <v xml:space="preserve">UN    </v>
          </cell>
          <cell r="D1796" t="str">
            <v>CR</v>
          </cell>
          <cell r="E1796">
            <v>12.44</v>
          </cell>
        </row>
        <row r="1797">
          <cell r="A1797">
            <v>672</v>
          </cell>
          <cell r="B1797" t="str">
            <v xml:space="preserve">ELEMENTO VAZADO DE CONCRETO, QUADRICULADO, 1 FURO *20 X 20 X 6,5* CM                                                                                                                                                                                                                                                                                                                                                                                                                                      </v>
          </cell>
          <cell r="C1797" t="str">
            <v xml:space="preserve">UN    </v>
          </cell>
          <cell r="D1797" t="str">
            <v>CR</v>
          </cell>
          <cell r="E1797">
            <v>17.11</v>
          </cell>
        </row>
        <row r="1798">
          <cell r="A1798">
            <v>668</v>
          </cell>
          <cell r="B1798" t="str">
            <v xml:space="preserve">ELEMENTO VAZADO DE CONCRETO, QUADRICULADO, 16 FUROS *29 X 29 X 6* CM                                                                                                                                                                                                                                                                                                                                                                                                                                      </v>
          </cell>
          <cell r="C1798" t="str">
            <v xml:space="preserve">UN    </v>
          </cell>
          <cell r="D1798" t="str">
            <v>CR</v>
          </cell>
          <cell r="E1798">
            <v>20.66</v>
          </cell>
        </row>
        <row r="1799">
          <cell r="A1799">
            <v>10578</v>
          </cell>
          <cell r="B1799" t="str">
            <v xml:space="preserve">ELEMENTO VAZADO DE CONCRETO, QUADRICULADO, 16 FUROS *33 X 33 X 10* CM                                                                                                                                                                                                                                                                                                                                                                                                                                     </v>
          </cell>
          <cell r="C1799" t="str">
            <v xml:space="preserve">UN    </v>
          </cell>
          <cell r="D1799" t="str">
            <v>CR</v>
          </cell>
          <cell r="E1799">
            <v>24.06</v>
          </cell>
        </row>
        <row r="1800">
          <cell r="A1800">
            <v>666</v>
          </cell>
          <cell r="B1800" t="str">
            <v xml:space="preserve">ELEMENTO VAZADO DE CONCRETO, QUADRICULADO, 16 FUROS *40 X 40 X 7* CM                                                                                                                                                                                                                                                                                                                                                                                                                                      </v>
          </cell>
          <cell r="C1800" t="str">
            <v xml:space="preserve">UN    </v>
          </cell>
          <cell r="D1800" t="str">
            <v>CR</v>
          </cell>
          <cell r="E1800">
            <v>26.76</v>
          </cell>
        </row>
        <row r="1801">
          <cell r="A1801">
            <v>665</v>
          </cell>
          <cell r="B1801" t="str">
            <v xml:space="preserve">ELEMENTO VAZADO DE CONCRETO, QUADRICULADO, 16 FUROS *50 X 50 X 7* CM                                                                                                                                                                                                                                                                                                                                                                                                                                      </v>
          </cell>
          <cell r="C1801" t="str">
            <v xml:space="preserve">UN    </v>
          </cell>
          <cell r="D1801" t="str">
            <v>CR</v>
          </cell>
          <cell r="E1801">
            <v>35.79</v>
          </cell>
        </row>
        <row r="1802">
          <cell r="A1802">
            <v>10577</v>
          </cell>
          <cell r="B1802" t="str">
            <v xml:space="preserve">ELEMENTO VAZADO DE CONCRETO, QUADRICULADO, 25 FUROS *50 X 50 X 5* CM                                                                                                                                                                                                                                                                                                                                                                                                                                      </v>
          </cell>
          <cell r="C1802" t="str">
            <v xml:space="preserve">UN    </v>
          </cell>
          <cell r="D1802" t="str">
            <v>CR</v>
          </cell>
          <cell r="E1802">
            <v>31.74</v>
          </cell>
        </row>
        <row r="1803">
          <cell r="A1803">
            <v>10583</v>
          </cell>
          <cell r="B1803" t="str">
            <v xml:space="preserve">ELEMENTO VAZADO DE CONCRETO, VENEZIANA *39 X 22 X 15* CM                                                                                                                                                                                                                                                                                                                                                                                                                                                  </v>
          </cell>
          <cell r="C1803" t="str">
            <v xml:space="preserve">UN    </v>
          </cell>
          <cell r="D1803" t="str">
            <v>CR</v>
          </cell>
          <cell r="E1803">
            <v>16.489999999999998</v>
          </cell>
        </row>
        <row r="1804">
          <cell r="A1804">
            <v>10579</v>
          </cell>
          <cell r="B1804" t="str">
            <v xml:space="preserve">ELEMENTO VAZADO DE CONCRETO, VENEZIANA *39 X 29 X 10* CM                                                                                                                                                                                                                                                                                                                                                                                                                                                  </v>
          </cell>
          <cell r="C1804" t="str">
            <v xml:space="preserve">UN    </v>
          </cell>
          <cell r="D1804" t="str">
            <v>CR</v>
          </cell>
          <cell r="E1804">
            <v>28.74</v>
          </cell>
        </row>
        <row r="1805">
          <cell r="A1805">
            <v>10582</v>
          </cell>
          <cell r="B1805" t="str">
            <v xml:space="preserve">ELEMENTO VAZADO DE CONCRETO, VENEZIANA *40 X 10 X 10* CM                                                                                                                                                                                                                                                                                                                                                                                                                                                  </v>
          </cell>
          <cell r="C1805" t="str">
            <v xml:space="preserve">UN    </v>
          </cell>
          <cell r="D1805" t="str">
            <v>CR</v>
          </cell>
          <cell r="E1805">
            <v>14.52</v>
          </cell>
        </row>
        <row r="1806">
          <cell r="A1806">
            <v>2436</v>
          </cell>
          <cell r="B1806" t="str">
            <v xml:space="preserve">ELETRICISTA (HORISTA)                                                                                                                                                                                                                                                                                                                                                                                                                                                                                     </v>
          </cell>
          <cell r="C1806" t="str">
            <v xml:space="preserve">H     </v>
          </cell>
          <cell r="D1806" t="str">
            <v xml:space="preserve">C </v>
          </cell>
          <cell r="E1806">
            <v>16.989999999999998</v>
          </cell>
        </row>
        <row r="1807">
          <cell r="A1807">
            <v>40918</v>
          </cell>
          <cell r="B1807" t="str">
            <v xml:space="preserve">ELETRICISTA (MENSALISTA)                                                                                                                                                                                                                                                                                                                                                                                                                                                                                  </v>
          </cell>
          <cell r="C1807" t="str">
            <v xml:space="preserve">MES   </v>
          </cell>
          <cell r="D1807" t="str">
            <v>CR</v>
          </cell>
          <cell r="E1807">
            <v>2970.21</v>
          </cell>
        </row>
        <row r="1808">
          <cell r="A1808">
            <v>2439</v>
          </cell>
          <cell r="B1808" t="str">
            <v xml:space="preserve">ELETRICISTA DE MANUTENCAO INDUSTRIAL (HORISTA)                                                                                                                                                                                                                                                                                                                                                                                                                                                            </v>
          </cell>
          <cell r="C1808" t="str">
            <v xml:space="preserve">H     </v>
          </cell>
          <cell r="D1808" t="str">
            <v>CR</v>
          </cell>
          <cell r="E1808">
            <v>16</v>
          </cell>
        </row>
        <row r="1809">
          <cell r="A1809">
            <v>40923</v>
          </cell>
          <cell r="B1809" t="str">
            <v xml:space="preserve">ELETRICISTA DE MANUTENCAO INDUSTRIAL (MENSALISTA)                                                                                                                                                                                                                                                                                                                                                                                                                                                         </v>
          </cell>
          <cell r="C1809" t="str">
            <v xml:space="preserve">MES   </v>
          </cell>
          <cell r="D1809" t="str">
            <v>CR</v>
          </cell>
          <cell r="E1809">
            <v>2799.69</v>
          </cell>
        </row>
        <row r="1810">
          <cell r="A1810">
            <v>10998</v>
          </cell>
          <cell r="B1810" t="str">
            <v xml:space="preserve">ELETRODO REVESTIDO AWS - E-6010, DIAMETRO IGUAL A 4,00 MM                                                                                                                                                                                                                                                                                                                                                                                                                                                 </v>
          </cell>
          <cell r="C1810" t="str">
            <v xml:space="preserve">KG    </v>
          </cell>
          <cell r="D1810" t="str">
            <v>CR</v>
          </cell>
          <cell r="E1810">
            <v>50.31</v>
          </cell>
        </row>
        <row r="1811">
          <cell r="A1811">
            <v>11002</v>
          </cell>
          <cell r="B1811" t="str">
            <v xml:space="preserve">ELETRODO REVESTIDO AWS - E6013, DIAMETRO IGUAL A 2,50 MM                                                                                                                                                                                                                                                                                                                                                                                                                                                  </v>
          </cell>
          <cell r="C1811" t="str">
            <v xml:space="preserve">KG    </v>
          </cell>
          <cell r="D1811" t="str">
            <v>CR</v>
          </cell>
          <cell r="E1811">
            <v>46.09</v>
          </cell>
        </row>
        <row r="1812">
          <cell r="A1812">
            <v>10999</v>
          </cell>
          <cell r="B1812" t="str">
            <v xml:space="preserve">ELETRODO REVESTIDO AWS - E6013, DIAMETRO IGUAL A 4,00 MM                                                                                                                                                                                                                                                                                                                                                                                                                                                  </v>
          </cell>
          <cell r="C1812" t="str">
            <v xml:space="preserve">KG    </v>
          </cell>
          <cell r="D1812" t="str">
            <v>CR</v>
          </cell>
          <cell r="E1812">
            <v>44.29</v>
          </cell>
        </row>
        <row r="1813">
          <cell r="A1813">
            <v>10997</v>
          </cell>
          <cell r="B1813" t="str">
            <v xml:space="preserve">ELETRODO REVESTIDO AWS - E7018, DIAMETRO IGUAL A 4,00 MM                                                                                                                                                                                                                                                                                                                                                                                                                                                  </v>
          </cell>
          <cell r="C1813" t="str">
            <v xml:space="preserve">KG    </v>
          </cell>
          <cell r="D1813" t="str">
            <v xml:space="preserve">C </v>
          </cell>
          <cell r="E1813">
            <v>48</v>
          </cell>
        </row>
        <row r="1814">
          <cell r="A1814">
            <v>2685</v>
          </cell>
          <cell r="B1814" t="str">
            <v xml:space="preserve">ELETRODUTO DE PVC RIGIDO ROSCAVEL DE 1 ", SEM LUVA                                                                                                                                                                                                                                                                                                                                                                                                                                                        </v>
          </cell>
          <cell r="C1814" t="str">
            <v xml:space="preserve">M     </v>
          </cell>
          <cell r="D1814" t="str">
            <v>CR</v>
          </cell>
          <cell r="E1814">
            <v>8.5399999999999991</v>
          </cell>
        </row>
        <row r="1815">
          <cell r="A1815">
            <v>2680</v>
          </cell>
          <cell r="B1815" t="str">
            <v xml:space="preserve">ELETRODUTO DE PVC RIGIDO ROSCAVEL DE 1 1/2 ", SEM LUVA                                                                                                                                                                                                                                                                                                                                                                                                                                                    </v>
          </cell>
          <cell r="C1815" t="str">
            <v xml:space="preserve">M     </v>
          </cell>
          <cell r="D1815" t="str">
            <v>CR</v>
          </cell>
          <cell r="E1815">
            <v>12.5</v>
          </cell>
        </row>
        <row r="1816">
          <cell r="A1816">
            <v>2684</v>
          </cell>
          <cell r="B1816" t="str">
            <v xml:space="preserve">ELETRODUTO DE PVC RIGIDO ROSCAVEL DE 1 1/4 ", SEM LUVA                                                                                                                                                                                                                                                                                                                                                                                                                                                    </v>
          </cell>
          <cell r="C1816" t="str">
            <v xml:space="preserve">M     </v>
          </cell>
          <cell r="D1816" t="str">
            <v>CR</v>
          </cell>
          <cell r="E1816">
            <v>11.37</v>
          </cell>
        </row>
        <row r="1817">
          <cell r="A1817">
            <v>2673</v>
          </cell>
          <cell r="B1817" t="str">
            <v xml:space="preserve">ELETRODUTO DE PVC RIGIDO ROSCAVEL DE 1/2 ", SEM LUVA                                                                                                                                                                                                                                                                                                                                                                                                                                                      </v>
          </cell>
          <cell r="C1817" t="str">
            <v xml:space="preserve">M     </v>
          </cell>
          <cell r="D1817" t="str">
            <v xml:space="preserve">C </v>
          </cell>
          <cell r="E1817">
            <v>4.3899999999999997</v>
          </cell>
        </row>
        <row r="1818">
          <cell r="A1818">
            <v>2681</v>
          </cell>
          <cell r="B1818" t="str">
            <v xml:space="preserve">ELETRODUTO DE PVC RIGIDO ROSCAVEL DE 2 ", SEM LUVA                                                                                                                                                                                                                                                                                                                                                                                                                                                        </v>
          </cell>
          <cell r="C1818" t="str">
            <v xml:space="preserve">M     </v>
          </cell>
          <cell r="D1818" t="str">
            <v>CR</v>
          </cell>
          <cell r="E1818">
            <v>20.43</v>
          </cell>
        </row>
        <row r="1819">
          <cell r="A1819">
            <v>2682</v>
          </cell>
          <cell r="B1819" t="str">
            <v xml:space="preserve">ELETRODUTO DE PVC RIGIDO ROSCAVEL DE 2 1/2 ", SEM LUVA                                                                                                                                                                                                                                                                                                                                                                                                                                                    </v>
          </cell>
          <cell r="C1819" t="str">
            <v xml:space="preserve">M     </v>
          </cell>
          <cell r="D1819" t="str">
            <v>CR</v>
          </cell>
          <cell r="E1819">
            <v>29.8</v>
          </cell>
        </row>
        <row r="1820">
          <cell r="A1820">
            <v>2686</v>
          </cell>
          <cell r="B1820" t="str">
            <v xml:space="preserve">ELETRODUTO DE PVC RIGIDO ROSCAVEL DE 3 ", SEM LUVA                                                                                                                                                                                                                                                                                                                                                                                                                                                        </v>
          </cell>
          <cell r="C1820" t="str">
            <v xml:space="preserve">M     </v>
          </cell>
          <cell r="D1820" t="str">
            <v>CR</v>
          </cell>
          <cell r="E1820">
            <v>37.369999999999997</v>
          </cell>
        </row>
        <row r="1821">
          <cell r="A1821">
            <v>2674</v>
          </cell>
          <cell r="B1821" t="str">
            <v xml:space="preserve">ELETRODUTO DE PVC RIGIDO ROSCAVEL DE 3/4 ", SEM LUVA                                                                                                                                                                                                                                                                                                                                                                                                                                                      </v>
          </cell>
          <cell r="C1821" t="str">
            <v xml:space="preserve">M     </v>
          </cell>
          <cell r="D1821" t="str">
            <v>CR</v>
          </cell>
          <cell r="E1821">
            <v>5.46</v>
          </cell>
        </row>
        <row r="1822">
          <cell r="A1822">
            <v>2683</v>
          </cell>
          <cell r="B1822" t="str">
            <v xml:space="preserve">ELETRODUTO DE PVC RIGIDO ROSCAVEL DE 4 ", SEM LUVA                                                                                                                                                                                                                                                                                                                                                                                                                                                        </v>
          </cell>
          <cell r="C1822" t="str">
            <v xml:space="preserve">M     </v>
          </cell>
          <cell r="D1822" t="str">
            <v>CR</v>
          </cell>
          <cell r="E1822">
            <v>58.89</v>
          </cell>
        </row>
        <row r="1823">
          <cell r="A1823">
            <v>2676</v>
          </cell>
          <cell r="B1823" t="str">
            <v xml:space="preserve">ELETRODUTO DE PVC RIGIDO SOLDAVEL, CLASSE B, DE 20 MM                                                                                                                                                                                                                                                                                                                                                                                                                                                     </v>
          </cell>
          <cell r="C1823" t="str">
            <v xml:space="preserve">M     </v>
          </cell>
          <cell r="D1823" t="str">
            <v>CR</v>
          </cell>
          <cell r="E1823">
            <v>2.5499999999999998</v>
          </cell>
        </row>
        <row r="1824">
          <cell r="A1824">
            <v>2678</v>
          </cell>
          <cell r="B1824" t="str">
            <v xml:space="preserve">ELETRODUTO DE PVC RIGIDO SOLDAVEL, CLASSE B, DE 25 MM                                                                                                                                                                                                                                                                                                                                                                                                                                                     </v>
          </cell>
          <cell r="C1824" t="str">
            <v xml:space="preserve">M     </v>
          </cell>
          <cell r="D1824" t="str">
            <v>CR</v>
          </cell>
          <cell r="E1824">
            <v>3.19</v>
          </cell>
        </row>
        <row r="1825">
          <cell r="A1825">
            <v>2679</v>
          </cell>
          <cell r="B1825" t="str">
            <v xml:space="preserve">ELETRODUTO DE PVC RIGIDO SOLDAVEL, CLASSE B, DE 32 MM                                                                                                                                                                                                                                                                                                                                                                                                                                                     </v>
          </cell>
          <cell r="C1825" t="str">
            <v xml:space="preserve">M     </v>
          </cell>
          <cell r="D1825" t="str">
            <v>CR</v>
          </cell>
          <cell r="E1825">
            <v>4.93</v>
          </cell>
        </row>
        <row r="1826">
          <cell r="A1826">
            <v>12070</v>
          </cell>
          <cell r="B1826" t="str">
            <v xml:space="preserve">ELETRODUTO DE PVC RIGIDO SOLDAVEL, CLASSE B, DE 40 MM                                                                                                                                                                                                                                                                                                                                                                                                                                                     </v>
          </cell>
          <cell r="C1826" t="str">
            <v xml:space="preserve">M     </v>
          </cell>
          <cell r="D1826" t="str">
            <v>CR</v>
          </cell>
          <cell r="E1826">
            <v>6.86</v>
          </cell>
        </row>
        <row r="1827">
          <cell r="A1827">
            <v>2675</v>
          </cell>
          <cell r="B1827" t="str">
            <v xml:space="preserve">ELETRODUTO DE PVC RIGIDO SOLDAVEL, CLASSE B, DE 50 MM                                                                                                                                                                                                                                                                                                                                                                                                                                                     </v>
          </cell>
          <cell r="C1827" t="str">
            <v xml:space="preserve">M     </v>
          </cell>
          <cell r="D1827" t="str">
            <v>CR</v>
          </cell>
          <cell r="E1827">
            <v>8.92</v>
          </cell>
        </row>
        <row r="1828">
          <cell r="A1828">
            <v>12067</v>
          </cell>
          <cell r="B1828" t="str">
            <v xml:space="preserve">ELETRODUTO DE PVC RIGIDO SOLDAVEL, CLASSE B, DE 60 MM                                                                                                                                                                                                                                                                                                                                                                                                                                                     </v>
          </cell>
          <cell r="C1828" t="str">
            <v xml:space="preserve">M     </v>
          </cell>
          <cell r="D1828" t="str">
            <v>CR</v>
          </cell>
          <cell r="E1828">
            <v>12.1</v>
          </cell>
        </row>
        <row r="1829">
          <cell r="A1829">
            <v>21136</v>
          </cell>
          <cell r="B1829" t="str">
            <v xml:space="preserve">ELETRODUTO EM ACO GALVANIZADO ELETROLITICO, LEVE, DIAMETRO 1", PAREDE DE 0,90 MM                                                                                                                                                                                                                                                                                                                                                                                                                          </v>
          </cell>
          <cell r="C1829" t="str">
            <v xml:space="preserve">M     </v>
          </cell>
          <cell r="D1829" t="str">
            <v>CR</v>
          </cell>
          <cell r="E1829">
            <v>11.27</v>
          </cell>
        </row>
        <row r="1830">
          <cell r="A1830">
            <v>21128</v>
          </cell>
          <cell r="B1830" t="str">
            <v xml:space="preserve">ELETRODUTO EM ACO GALVANIZADO ELETROLITICO, LEVE, DIAMETRO 3/4", PAREDE DE 0,90 MM                                                                                                                                                                                                                                                                                                                                                                                                                        </v>
          </cell>
          <cell r="C1830" t="str">
            <v xml:space="preserve">M     </v>
          </cell>
          <cell r="D1830" t="str">
            <v xml:space="preserve">C </v>
          </cell>
          <cell r="E1830">
            <v>8.7200000000000006</v>
          </cell>
        </row>
        <row r="1831">
          <cell r="A1831">
            <v>21130</v>
          </cell>
          <cell r="B1831" t="str">
            <v xml:space="preserve">ELETRODUTO EM ACO GALVANIZADO ELETROLITICO, SEMI-PESADO, DIAMETRO 1 1/2", PAREDE DE 1,20 MM                                                                                                                                                                                                                                                                                                                                                                                                               </v>
          </cell>
          <cell r="C1831" t="str">
            <v xml:space="preserve">M     </v>
          </cell>
          <cell r="D1831" t="str">
            <v>CR</v>
          </cell>
          <cell r="E1831">
            <v>22.02</v>
          </cell>
        </row>
        <row r="1832">
          <cell r="A1832">
            <v>21135</v>
          </cell>
          <cell r="B1832" t="str">
            <v xml:space="preserve">ELETRODUTO EM ACO GALVANIZADO ELETROLITICO, SEMI-PESADO, DIAMETRO 1 1/4", PAREDE DE 1,20 MM                                                                                                                                                                                                                                                                                                                                                                                                               </v>
          </cell>
          <cell r="C1832" t="str">
            <v xml:space="preserve">M     </v>
          </cell>
          <cell r="D1832" t="str">
            <v>CR</v>
          </cell>
          <cell r="E1832">
            <v>21.68</v>
          </cell>
        </row>
        <row r="1833">
          <cell r="A1833">
            <v>40401</v>
          </cell>
          <cell r="B1833" t="str">
            <v xml:space="preserve">ELETRODUTO FLEXIVEL PLANO EM PEAD, COR PRETA E LARANJA,  DIAMETRO 32 MM                                                                                                                                                                                                                                                                                                                                                                                                                                   </v>
          </cell>
          <cell r="C1833" t="str">
            <v xml:space="preserve">M     </v>
          </cell>
          <cell r="D1833" t="str">
            <v>CR</v>
          </cell>
          <cell r="E1833">
            <v>3.37</v>
          </cell>
        </row>
        <row r="1834">
          <cell r="A1834">
            <v>40402</v>
          </cell>
          <cell r="B1834" t="str">
            <v xml:space="preserve">ELETRODUTO FLEXIVEL PLANO EM PEAD, COR PRETA E LARANJA,  DIAMETRO 40 MM                                                                                                                                                                                                                                                                                                                                                                                                                                   </v>
          </cell>
          <cell r="C1834" t="str">
            <v xml:space="preserve">M     </v>
          </cell>
          <cell r="D1834" t="str">
            <v>CR</v>
          </cell>
          <cell r="E1834">
            <v>4.32</v>
          </cell>
        </row>
        <row r="1835">
          <cell r="A1835">
            <v>40400</v>
          </cell>
          <cell r="B1835" t="str">
            <v xml:space="preserve">ELETRODUTO FLEXIVEL PLANO EM PEAD, COR PRETA E LARANJA, DIAMETRO 25 MM                                                                                                                                                                                                                                                                                                                                                                                                                                    </v>
          </cell>
          <cell r="C1835" t="str">
            <v xml:space="preserve">M     </v>
          </cell>
          <cell r="D1835" t="str">
            <v>CR</v>
          </cell>
          <cell r="E1835">
            <v>2.29</v>
          </cell>
        </row>
        <row r="1836">
          <cell r="A1836">
            <v>2504</v>
          </cell>
          <cell r="B1836" t="str">
            <v xml:space="preserve">ELETRODUTO FLEXIVEL, EM ACO GALVANIZADO, REVESTIDO EXTERNAMENTE COM PVC PRETO, DIAMETRO EXTERNO DE 25 MM (3/4"), TIPO SEALTUBO                                                                                                                                                                                                                                                                                                                                                                            </v>
          </cell>
          <cell r="C1836" t="str">
            <v xml:space="preserve">M     </v>
          </cell>
          <cell r="D1836" t="str">
            <v>CR</v>
          </cell>
          <cell r="E1836">
            <v>9.67</v>
          </cell>
        </row>
        <row r="1837">
          <cell r="A1837">
            <v>2501</v>
          </cell>
          <cell r="B1837" t="str">
            <v xml:space="preserve">ELETRODUTO FLEXIVEL, EM ACO GALVANIZADO, REVESTIDO EXTERNAMENTE COM PVC PRETO, DIAMETRO EXTERNO DE 32 MM (1"), TIPO SEALTUBO                                                                                                                                                                                                                                                                                                                                                                              </v>
          </cell>
          <cell r="C1837" t="str">
            <v xml:space="preserve">M     </v>
          </cell>
          <cell r="D1837" t="str">
            <v>CR</v>
          </cell>
          <cell r="E1837">
            <v>12.69</v>
          </cell>
        </row>
        <row r="1838">
          <cell r="A1838">
            <v>2502</v>
          </cell>
          <cell r="B1838" t="str">
            <v xml:space="preserve">ELETRODUTO FLEXIVEL, EM ACO GALVANIZADO, REVESTIDO EXTERNAMENTE COM PVC PRETO, DIAMETRO EXTERNO DE 40 MM (1 1/4"), TIPO SEALTUBO                                                                                                                                                                                                                                                                                                                                                                          </v>
          </cell>
          <cell r="C1838" t="str">
            <v xml:space="preserve">M     </v>
          </cell>
          <cell r="D1838" t="str">
            <v>CR</v>
          </cell>
          <cell r="E1838">
            <v>19.14</v>
          </cell>
        </row>
        <row r="1839">
          <cell r="A1839">
            <v>2503</v>
          </cell>
          <cell r="B1839" t="str">
            <v xml:space="preserve">ELETRODUTO FLEXIVEL, EM ACO GALVANIZADO, REVESTIDO EXTERNAMENTE COM PVC PRETO, DIAMETRO EXTERNO DE 50 MM( 1 1/2"), TIPO SEALTUBO                                                                                                                                                                                                                                                                                                                                                                          </v>
          </cell>
          <cell r="C1839" t="str">
            <v xml:space="preserve">M     </v>
          </cell>
          <cell r="D1839" t="str">
            <v>CR</v>
          </cell>
          <cell r="E1839">
            <v>24.64</v>
          </cell>
        </row>
        <row r="1840">
          <cell r="A1840">
            <v>2500</v>
          </cell>
          <cell r="B1840" t="str">
            <v xml:space="preserve">ELETRODUTO FLEXIVEL, EM ACO GALVANIZADO, REVESTIDO EXTERNAMENTE COM PVC PRETO, DIAMETRO EXTERNO DE 60 MM (2"), TIPO SEALTUBO                                                                                                                                                                                                                                                                                                                                                                              </v>
          </cell>
          <cell r="C1840" t="str">
            <v xml:space="preserve">M     </v>
          </cell>
          <cell r="D1840" t="str">
            <v>CR</v>
          </cell>
          <cell r="E1840">
            <v>32.82</v>
          </cell>
        </row>
        <row r="1841">
          <cell r="A1841">
            <v>2505</v>
          </cell>
          <cell r="B1841" t="str">
            <v xml:space="preserve">ELETRODUTO FLEXIVEL, EM ACO GALVANIZADO, REVESTIDO EXTERNAMENTE COM PVC PRETO, DIAMETRO EXTERNO DE 75 MM (2 1/2"), TIPO SEALTUBO                                                                                                                                                                                                                                                                                                                                                                          </v>
          </cell>
          <cell r="C1841" t="str">
            <v xml:space="preserve">M     </v>
          </cell>
          <cell r="D1841" t="str">
            <v>CR</v>
          </cell>
          <cell r="E1841">
            <v>51.15</v>
          </cell>
        </row>
        <row r="1842">
          <cell r="A1842">
            <v>12056</v>
          </cell>
          <cell r="B1842" t="str">
            <v xml:space="preserve">ELETRODUTO FLEXIVEL, EM ACO, TIPO CONDUITE, DIAMETRO DE 1 1/2"                                                                                                                                                                                                                                                                                                                                                                                                                                            </v>
          </cell>
          <cell r="C1842" t="str">
            <v xml:space="preserve">M     </v>
          </cell>
          <cell r="D1842" t="str">
            <v>CR</v>
          </cell>
          <cell r="E1842">
            <v>20.67</v>
          </cell>
        </row>
        <row r="1843">
          <cell r="A1843">
            <v>12057</v>
          </cell>
          <cell r="B1843" t="str">
            <v xml:space="preserve">ELETRODUTO FLEXIVEL, EM ACO, TIPO CONDUITE, DIAMETRO DE 1 1/4"                                                                                                                                                                                                                                                                                                                                                                                                                                            </v>
          </cell>
          <cell r="C1843" t="str">
            <v xml:space="preserve">M     </v>
          </cell>
          <cell r="D1843" t="str">
            <v>CR</v>
          </cell>
          <cell r="E1843">
            <v>17.55</v>
          </cell>
        </row>
        <row r="1844">
          <cell r="A1844">
            <v>12059</v>
          </cell>
          <cell r="B1844" t="str">
            <v xml:space="preserve">ELETRODUTO FLEXIVEL, EM ACO, TIPO CONDUITE, DIAMETRO DE 1/2"                                                                                                                                                                                                                                                                                                                                                                                                                                              </v>
          </cell>
          <cell r="C1844" t="str">
            <v xml:space="preserve">M     </v>
          </cell>
          <cell r="D1844" t="str">
            <v>CR</v>
          </cell>
          <cell r="E1844">
            <v>6.16</v>
          </cell>
        </row>
        <row r="1845">
          <cell r="A1845">
            <v>12058</v>
          </cell>
          <cell r="B1845" t="str">
            <v xml:space="preserve">ELETRODUTO FLEXIVEL, EM ACO, TIPO CONDUITE, DIAMETRO DE 1"                                                                                                                                                                                                                                                                                                                                                                                                                                                </v>
          </cell>
          <cell r="C1845" t="str">
            <v xml:space="preserve">M     </v>
          </cell>
          <cell r="D1845" t="str">
            <v>CR</v>
          </cell>
          <cell r="E1845">
            <v>10.94</v>
          </cell>
        </row>
        <row r="1846">
          <cell r="A1846">
            <v>12060</v>
          </cell>
          <cell r="B1846" t="str">
            <v xml:space="preserve">ELETRODUTO FLEXIVEL, EM ACO, TIPO CONDUITE, DIAMETRO DE 2 1/2"                                                                                                                                                                                                                                                                                                                                                                                                                                            </v>
          </cell>
          <cell r="C1846" t="str">
            <v xml:space="preserve">M     </v>
          </cell>
          <cell r="D1846" t="str">
            <v>CR</v>
          </cell>
          <cell r="E1846">
            <v>45.61</v>
          </cell>
        </row>
        <row r="1847">
          <cell r="A1847">
            <v>12061</v>
          </cell>
          <cell r="B1847" t="str">
            <v xml:space="preserve">ELETRODUTO FLEXIVEL, EM ACO, TIPO CONDUITE, DIAMETRO DE 2"                                                                                                                                                                                                                                                                                                                                                                                                                                                </v>
          </cell>
          <cell r="C1847" t="str">
            <v xml:space="preserve">M     </v>
          </cell>
          <cell r="D1847" t="str">
            <v>CR</v>
          </cell>
          <cell r="E1847">
            <v>27.85</v>
          </cell>
        </row>
        <row r="1848">
          <cell r="A1848">
            <v>12062</v>
          </cell>
          <cell r="B1848" t="str">
            <v xml:space="preserve">ELETRODUTO FLEXIVEL, EM ACO, TIPO CONDUITE, DIAMETRO DE 3"                                                                                                                                                                                                                                                                                                                                                                                                                                                </v>
          </cell>
          <cell r="C1848" t="str">
            <v xml:space="preserve">M     </v>
          </cell>
          <cell r="D1848" t="str">
            <v>CR</v>
          </cell>
          <cell r="E1848">
            <v>51.36</v>
          </cell>
        </row>
        <row r="1849">
          <cell r="A1849">
            <v>21137</v>
          </cell>
          <cell r="B1849" t="str">
            <v xml:space="preserve">ELETRODUTO METALICO FLEXIVEL REVESTIDO COM PVC PRETO, DIAMETRO EXTERNO DE 15 MM (3/8"), TIPO COPEX                                                                                                                                                                                                                                                                                                                                                                                                        </v>
          </cell>
          <cell r="C1849" t="str">
            <v xml:space="preserve">M     </v>
          </cell>
          <cell r="D1849" t="str">
            <v>CR</v>
          </cell>
          <cell r="E1849">
            <v>8.92</v>
          </cell>
        </row>
        <row r="1850">
          <cell r="A1850">
            <v>2687</v>
          </cell>
          <cell r="B1850" t="str">
            <v xml:space="preserve">ELETRODUTO PVC FLEXIVEL CORRUGADO, COR AMARELA, DE 16 MM                                                                                                                                                                                                                                                                                                                                                                                                                                                  </v>
          </cell>
          <cell r="C1850" t="str">
            <v xml:space="preserve">M     </v>
          </cell>
          <cell r="D1850" t="str">
            <v>CR</v>
          </cell>
          <cell r="E1850">
            <v>2.23</v>
          </cell>
        </row>
        <row r="1851">
          <cell r="A1851">
            <v>2689</v>
          </cell>
          <cell r="B1851" t="str">
            <v xml:space="preserve">ELETRODUTO PVC FLEXIVEL CORRUGADO, COR AMARELA, DE 20 MM                                                                                                                                                                                                                                                                                                                                                                                                                                                  </v>
          </cell>
          <cell r="C1851" t="str">
            <v xml:space="preserve">M     </v>
          </cell>
          <cell r="D1851" t="str">
            <v>CR</v>
          </cell>
          <cell r="E1851">
            <v>2.65</v>
          </cell>
        </row>
        <row r="1852">
          <cell r="A1852">
            <v>2688</v>
          </cell>
          <cell r="B1852" t="str">
            <v xml:space="preserve">ELETRODUTO PVC FLEXIVEL CORRUGADO, COR AMARELA, DE 25 MM                                                                                                                                                                                                                                                                                                                                                                                                                                                  </v>
          </cell>
          <cell r="C1852" t="str">
            <v xml:space="preserve">M     </v>
          </cell>
          <cell r="D1852" t="str">
            <v>CR</v>
          </cell>
          <cell r="E1852">
            <v>2.87</v>
          </cell>
        </row>
        <row r="1853">
          <cell r="A1853">
            <v>2690</v>
          </cell>
          <cell r="B1853" t="str">
            <v xml:space="preserve">ELETRODUTO PVC FLEXIVEL CORRUGADO, COR AMARELA, DE 32 MM                                                                                                                                                                                                                                                                                                                                                                                                                                                  </v>
          </cell>
          <cell r="C1853" t="str">
            <v xml:space="preserve">M     </v>
          </cell>
          <cell r="D1853" t="str">
            <v>CR</v>
          </cell>
          <cell r="E1853">
            <v>4.92</v>
          </cell>
        </row>
        <row r="1854">
          <cell r="A1854">
            <v>39243</v>
          </cell>
          <cell r="B1854" t="str">
            <v xml:space="preserve">ELETRODUTO PVC FLEXIVEL CORRUGADO, REFORCADO, COR LARANJA, DE 20 MM, PARA LAJES E PISOS                                                                                                                                                                                                                                                                                                                                                                                                                   </v>
          </cell>
          <cell r="C1854" t="str">
            <v xml:space="preserve">M     </v>
          </cell>
          <cell r="D1854" t="str">
            <v>CR</v>
          </cell>
          <cell r="E1854">
            <v>3.24</v>
          </cell>
        </row>
        <row r="1855">
          <cell r="A1855">
            <v>39244</v>
          </cell>
          <cell r="B1855" t="str">
            <v xml:space="preserve">ELETRODUTO PVC FLEXIVEL CORRUGADO, REFORCADO, COR LARANJA, DE 25 MM, PARA LAJES E PISOS                                                                                                                                                                                                                                                                                                                                                                                                                   </v>
          </cell>
          <cell r="C1855" t="str">
            <v xml:space="preserve">M     </v>
          </cell>
          <cell r="D1855" t="str">
            <v>CR</v>
          </cell>
          <cell r="E1855">
            <v>4.38</v>
          </cell>
        </row>
        <row r="1856">
          <cell r="A1856">
            <v>39245</v>
          </cell>
          <cell r="B1856" t="str">
            <v xml:space="preserve">ELETRODUTO PVC FLEXIVEL CORRUGADO, REFORCADO, COR LARANJA, DE 32 MM, PARA LAJES E PISOS                                                                                                                                                                                                                                                                                                                                                                                                                   </v>
          </cell>
          <cell r="C1856" t="str">
            <v xml:space="preserve">M     </v>
          </cell>
          <cell r="D1856" t="str">
            <v>CR</v>
          </cell>
          <cell r="E1856">
            <v>8.43</v>
          </cell>
        </row>
        <row r="1857">
          <cell r="A1857">
            <v>39254</v>
          </cell>
          <cell r="B1857" t="str">
            <v xml:space="preserve">ELETRODUTO/CONDULETE DE PVC RIGIDO, LISO, COR CINZA, DE 1/2", PARA INSTALACOES APARENTES (NBR 5410)                                                                                                                                                                                                                                                                                                                                                                                                       </v>
          </cell>
          <cell r="C1857" t="str">
            <v xml:space="preserve">M     </v>
          </cell>
          <cell r="D1857" t="str">
            <v>CR</v>
          </cell>
          <cell r="E1857">
            <v>12.61</v>
          </cell>
        </row>
        <row r="1858">
          <cell r="A1858">
            <v>39255</v>
          </cell>
          <cell r="B1858" t="str">
            <v xml:space="preserve">ELETRODUTO/CONDULETE DE PVC RIGIDO, LISO, COR CINZA, DE 1", PARA INSTALACOES APARENTES (NBR 5410)                                                                                                                                                                                                                                                                                                                                                                                                         </v>
          </cell>
          <cell r="C1858" t="str">
            <v xml:space="preserve">M     </v>
          </cell>
          <cell r="D1858" t="str">
            <v>CR</v>
          </cell>
          <cell r="E1858">
            <v>23.33</v>
          </cell>
        </row>
        <row r="1859">
          <cell r="A1859">
            <v>39253</v>
          </cell>
          <cell r="B1859" t="str">
            <v xml:space="preserve">ELETRODUTO/CONDULETE DE PVC RIGIDO, LISO, COR CINZA, DE 3/4", PARA INSTALACOES APARENTES (NBR 5410)                                                                                                                                                                                                                                                                                                                                                                                                       </v>
          </cell>
          <cell r="C1859" t="str">
            <v xml:space="preserve">M     </v>
          </cell>
          <cell r="D1859" t="str">
            <v>CR</v>
          </cell>
          <cell r="E1859">
            <v>16.07</v>
          </cell>
        </row>
        <row r="1860">
          <cell r="A1860">
            <v>39246</v>
          </cell>
          <cell r="B1860" t="str">
            <v xml:space="preserve">ELETRODUTO/DUTO PEAD FLEXIVEL PAREDE SIMPLES, CORRUGACAO HELICOIDAL, COR PRETA, SEM ROSCA, DE 1 1/2", PARA CABEAMENTO SUBTERRANEO (NBR 15715)                                                                                                                                                                                                                                                                                                                                                             </v>
          </cell>
          <cell r="C1860" t="str">
            <v xml:space="preserve">M     </v>
          </cell>
          <cell r="D1860" t="str">
            <v>CR</v>
          </cell>
          <cell r="E1860">
            <v>5.85</v>
          </cell>
        </row>
        <row r="1861">
          <cell r="A1861">
            <v>39247</v>
          </cell>
          <cell r="B1861" t="str">
            <v xml:space="preserve">ELETRODUTO/DUTO PEAD FLEXIVEL PAREDE SIMPLES, CORRUGACAO HELICOIDAL, COR PRETA, SEM ROSCA, DE 1 1/4", PARA CABEAMENTO SUBTERRANEO (NBR 15715)                                                                                                                                                                                                                                                                                                                                                             </v>
          </cell>
          <cell r="C1861" t="str">
            <v xml:space="preserve">M     </v>
          </cell>
          <cell r="D1861" t="str">
            <v>CR</v>
          </cell>
          <cell r="E1861">
            <v>5.0999999999999996</v>
          </cell>
        </row>
        <row r="1862">
          <cell r="A1862">
            <v>2446</v>
          </cell>
          <cell r="B1862" t="str">
            <v xml:space="preserve">ELETRODUTO/DUTO PEAD FLEXIVEL PAREDE SIMPLES, CORRUGACAO HELICOIDAL, COR PRETA, SEM ROSCA, DE 2",  PARA CABEAMENTO SUBTERRANEO (NBR 15715)                                                                                                                                                                                                                                                                                                                                                                </v>
          </cell>
          <cell r="C1862" t="str">
            <v xml:space="preserve">M     </v>
          </cell>
          <cell r="D1862" t="str">
            <v xml:space="preserve">C </v>
          </cell>
          <cell r="E1862">
            <v>8.4</v>
          </cell>
        </row>
        <row r="1863">
          <cell r="A1863">
            <v>2442</v>
          </cell>
          <cell r="B1863" t="str">
            <v xml:space="preserve">ELETRODUTO/DUTO PEAD FLEXIVEL PAREDE SIMPLES, CORRUGACAO HELICOIDAL, COR PRETA, SEM ROSCA, DE 3",  PARA CABEAMENTO SUBTERRANEO (NBR 15715)                                                                                                                                                                                                                                                                                                                                                                </v>
          </cell>
          <cell r="C1863" t="str">
            <v xml:space="preserve">M     </v>
          </cell>
          <cell r="D1863" t="str">
            <v>CR</v>
          </cell>
          <cell r="E1863">
            <v>11.77</v>
          </cell>
        </row>
        <row r="1864">
          <cell r="A1864">
            <v>39248</v>
          </cell>
          <cell r="B1864" t="str">
            <v xml:space="preserve">ELETRODUTO/DUTO PEAD FLEXIVEL PAREDE SIMPLES, CORRUGACAO HELICOIDAL, COR PRETA, SEM ROSCA, DE 4", PARA CABEAMENTO SUBTERRANEO (NBR 15715)                                                                                                                                                                                                                                                                                                                                                                 </v>
          </cell>
          <cell r="C1864" t="str">
            <v xml:space="preserve">M     </v>
          </cell>
          <cell r="D1864" t="str">
            <v>CR</v>
          </cell>
          <cell r="E1864">
            <v>16.399999999999999</v>
          </cell>
        </row>
        <row r="1865">
          <cell r="A1865">
            <v>2438</v>
          </cell>
          <cell r="B1865" t="str">
            <v xml:space="preserve">ELETROTECNICO (HORISTA)                                                                                                                                                                                                                                                                                                                                                                                                                                                                                   </v>
          </cell>
          <cell r="C1865" t="str">
            <v xml:space="preserve">H     </v>
          </cell>
          <cell r="D1865" t="str">
            <v>CR</v>
          </cell>
          <cell r="E1865">
            <v>19.059999999999999</v>
          </cell>
        </row>
        <row r="1866">
          <cell r="A1866">
            <v>40922</v>
          </cell>
          <cell r="B1866" t="str">
            <v xml:space="preserve">ELETROTECNICO (MENSALISTA)                                                                                                                                                                                                                                                                                                                                                                                                                                                                                </v>
          </cell>
          <cell r="C1866" t="str">
            <v xml:space="preserve">MES   </v>
          </cell>
          <cell r="D1866" t="str">
            <v>CR</v>
          </cell>
          <cell r="E1866">
            <v>3334.49</v>
          </cell>
        </row>
        <row r="1867">
          <cell r="A1867">
            <v>36486</v>
          </cell>
          <cell r="B1867" t="str">
            <v xml:space="preserve">ELEVADOR DE CARGA A CABO, CABINE SEMI FECHADA 2,0 X 1,5 X 2,0 M, CAPACIDADE DE CARGA 1000 KG, TORRE  2,38 X 2,21 X 15 M, GUINCHO DE EMBREAGEM, FREIO DE SEGURANCA, LIMITADOR DE VELOCIDADE E CANCELA                                                                                                                                                                                                                                                                                                      </v>
          </cell>
          <cell r="C1867" t="str">
            <v xml:space="preserve">UN    </v>
          </cell>
          <cell r="D1867" t="str">
            <v>AS</v>
          </cell>
          <cell r="E1867">
            <v>70127.199999999997</v>
          </cell>
        </row>
        <row r="1868">
          <cell r="A1868">
            <v>37777</v>
          </cell>
          <cell r="B1868" t="str">
            <v xml:space="preserve">ELEVADOR DE CREMALHEIRA CABINE FECHADA 1,5 X 2,5 X 2,35 M (UMA POR TORRE), CAPACIDADE DE CARGA 1200 KG (15 PESSOAS), TORRE  24 M (16 MODULOS), FREIO DE SEGURANCA, LIMITADOR DE CARGA                                                                                                                                                                                                                                                                                                                     </v>
          </cell>
          <cell r="C1868" t="str">
            <v xml:space="preserve">UN    </v>
          </cell>
          <cell r="D1868" t="str">
            <v>AS</v>
          </cell>
          <cell r="E1868">
            <v>330157.49</v>
          </cell>
        </row>
        <row r="1869">
          <cell r="A1869">
            <v>12624</v>
          </cell>
          <cell r="B1869" t="str">
            <v xml:space="preserve">EMENDA PARA CALHA PLUVIAL, PVC, DIAMETRO ENTRE 119 E 170 MM, PARA DRENAGEM PLUVIAL PREDIAL                                                                                                                                                                                                                                                                                                                                                                                                                </v>
          </cell>
          <cell r="C1869" t="str">
            <v xml:space="preserve">UN    </v>
          </cell>
          <cell r="D1869" t="str">
            <v>CR</v>
          </cell>
          <cell r="E1869">
            <v>38.57</v>
          </cell>
        </row>
        <row r="1870">
          <cell r="A1870">
            <v>517</v>
          </cell>
          <cell r="B1870" t="str">
            <v xml:space="preserve">EMULSAO ASFALTICA ANIONICA                                                                                                                                                                                                                                                                                                                                                                                                                                                                                </v>
          </cell>
          <cell r="C1870" t="str">
            <v xml:space="preserve">L     </v>
          </cell>
          <cell r="D1870" t="str">
            <v>AS</v>
          </cell>
          <cell r="E1870">
            <v>10.119999999999999</v>
          </cell>
        </row>
        <row r="1871">
          <cell r="A1871">
            <v>37534</v>
          </cell>
          <cell r="B1871" t="str">
            <v xml:space="preserve">EMULSAO EXPLOSIVA EM CARTUCHOS DE 1" X 12", DENSIDADE 1.15 G/CM3, INICIACAO ESPOLETA N. 8 / CORDEL                                                                                                                                                                                                                                                                                                                                                                                                        </v>
          </cell>
          <cell r="C1871" t="str">
            <v xml:space="preserve">KG    </v>
          </cell>
          <cell r="D1871" t="str">
            <v>AS</v>
          </cell>
          <cell r="E1871">
            <v>17.350000000000001</v>
          </cell>
        </row>
        <row r="1872">
          <cell r="A1872">
            <v>37535</v>
          </cell>
          <cell r="B1872" t="str">
            <v xml:space="preserve">EMULSAO EXPLOSIVA EM CARTUCHOS DE 1" X 24", DENSIDADE 1.15 G/CM3, INICIACAO ESPOLETA N. 8 / CORDEL                                                                                                                                                                                                                                                                                                                                                                                                        </v>
          </cell>
          <cell r="C1872" t="str">
            <v xml:space="preserve">KG    </v>
          </cell>
          <cell r="D1872" t="str">
            <v>AS</v>
          </cell>
          <cell r="E1872">
            <v>17.350000000000001</v>
          </cell>
        </row>
        <row r="1873">
          <cell r="A1873">
            <v>37533</v>
          </cell>
          <cell r="B1873" t="str">
            <v xml:space="preserve">EMULSAO EXPLOSIVA EM CARTUCHOS DE 1" X 8", DENSIDADE 1.15 G/CM3, INICIACAO ESPOLETA N. 8 / CORDEL                                                                                                                                                                                                                                                                                                                                                                                                         </v>
          </cell>
          <cell r="C1873" t="str">
            <v xml:space="preserve">KG    </v>
          </cell>
          <cell r="D1873" t="str">
            <v>AS</v>
          </cell>
          <cell r="E1873">
            <v>17.350000000000001</v>
          </cell>
        </row>
        <row r="1874">
          <cell r="A1874">
            <v>37537</v>
          </cell>
          <cell r="B1874" t="str">
            <v xml:space="preserve">EMULSAO EXPLOSIVA EM CARTUCHOS DE 2 1/2" X 24", DENSIDADE 1.15 G/CM3, INICIACAO ESPOLETA N. 8 / CORDEL                                                                                                                                                                                                                                                                                                                                                                                                    </v>
          </cell>
          <cell r="C1874" t="str">
            <v xml:space="preserve">KG    </v>
          </cell>
          <cell r="D1874" t="str">
            <v>AS</v>
          </cell>
          <cell r="E1874">
            <v>13.13</v>
          </cell>
        </row>
        <row r="1875">
          <cell r="A1875">
            <v>37536</v>
          </cell>
          <cell r="B1875" t="str">
            <v xml:space="preserve">EMULSAO EXPLOSIVA EM CARTUCHOS DE 2 1/4" X 24", DENSIDADE 1.15 G/CM3, INICIACAO ESPOLETA N. 8 / CORDEL                                                                                                                                                                                                                                                                                                                                                                                                    </v>
          </cell>
          <cell r="C1875" t="str">
            <v xml:space="preserve">KG    </v>
          </cell>
          <cell r="D1875" t="str">
            <v>AS</v>
          </cell>
          <cell r="E1875">
            <v>13.13</v>
          </cell>
        </row>
        <row r="1876">
          <cell r="A1876">
            <v>37532</v>
          </cell>
          <cell r="B1876" t="str">
            <v xml:space="preserve">EMULSAO EXPLOSIVA EM CARTUCHOS DE 2" X 24", DENSIDADE 1.15 G/CM3, INICIACAO ESPOLETA N. 8 / CORDEL                                                                                                                                                                                                                                                                                                                                                                                                        </v>
          </cell>
          <cell r="C1876" t="str">
            <v xml:space="preserve">KG    </v>
          </cell>
          <cell r="D1876" t="str">
            <v>AS</v>
          </cell>
          <cell r="E1876">
            <v>13.13</v>
          </cell>
        </row>
        <row r="1877">
          <cell r="A1877">
            <v>2696</v>
          </cell>
          <cell r="B1877" t="str">
            <v xml:space="preserve">ENCANADOR OU BOMBEIRO HIDRAULICO (HORISTA)                                                                                                                                                                                                                                                                                                                                                                                                                                                                </v>
          </cell>
          <cell r="C1877" t="str">
            <v xml:space="preserve">H     </v>
          </cell>
          <cell r="D1877" t="str">
            <v xml:space="preserve">C </v>
          </cell>
          <cell r="E1877">
            <v>15.19</v>
          </cell>
        </row>
        <row r="1878">
          <cell r="A1878">
            <v>40928</v>
          </cell>
          <cell r="B1878" t="str">
            <v xml:space="preserve">ENCANADOR OU BOMBEIRO HIDRAULICO (MENSALISTA)                                                                                                                                                                                                                                                                                                                                                                                                                                                             </v>
          </cell>
          <cell r="C1878" t="str">
            <v xml:space="preserve">MES   </v>
          </cell>
          <cell r="D1878" t="str">
            <v>CR</v>
          </cell>
          <cell r="E1878">
            <v>2656.02</v>
          </cell>
        </row>
        <row r="1879">
          <cell r="A1879">
            <v>4083</v>
          </cell>
          <cell r="B1879" t="str">
            <v xml:space="preserve">ENCARREGADO GERAL DE OBRAS (HORISTA)                                                                                                                                                                                                                                                                                                                                                                                                                                                                      </v>
          </cell>
          <cell r="C1879" t="str">
            <v xml:space="preserve">H     </v>
          </cell>
          <cell r="D1879" t="str">
            <v xml:space="preserve">C </v>
          </cell>
          <cell r="E1879">
            <v>20.54</v>
          </cell>
        </row>
        <row r="1880">
          <cell r="A1880">
            <v>40818</v>
          </cell>
          <cell r="B1880" t="str">
            <v xml:space="preserve">ENCARREGADO GERAL DE OBRAS (MENSALISTA)                                                                                                                                                                                                                                                                                                                                                                                                                                                                   </v>
          </cell>
          <cell r="C1880" t="str">
            <v xml:space="preserve">MES   </v>
          </cell>
          <cell r="D1880" t="str">
            <v>CR</v>
          </cell>
          <cell r="E1880">
            <v>3592.11</v>
          </cell>
        </row>
        <row r="1881">
          <cell r="A1881">
            <v>43146</v>
          </cell>
          <cell r="B1881" t="str">
            <v xml:space="preserve">ENDURECEDOR MINERAL DE BASE CIMENTICIA PARA PISO DE CONCRETO                                                                                                                                                                                                                                                                                                                                                                                                                                              </v>
          </cell>
          <cell r="C1881" t="str">
            <v xml:space="preserve">KG    </v>
          </cell>
          <cell r="D1881" t="str">
            <v>CR</v>
          </cell>
          <cell r="E1881">
            <v>8.7899999999999991</v>
          </cell>
        </row>
        <row r="1882">
          <cell r="A1882">
            <v>2705</v>
          </cell>
          <cell r="B1882" t="str">
            <v xml:space="preserve">ENERGIA ELETRICA ATE 2000 KWH INDUSTRIAL, SEM DEMANDA                                                                                                                                                                                                                                                                                                                                                                                                                                                     </v>
          </cell>
          <cell r="C1882" t="str">
            <v xml:space="preserve">KWH   </v>
          </cell>
          <cell r="D1882" t="str">
            <v>CR</v>
          </cell>
          <cell r="E1882">
            <v>1.05</v>
          </cell>
        </row>
        <row r="1883">
          <cell r="A1883">
            <v>14250</v>
          </cell>
          <cell r="B1883" t="str">
            <v xml:space="preserve">ENERGIA ELETRICA COMERCIAL, BAIXA TENSAO, RELATIVA AO CONSUMO DE ATE 100 KWH, INCLUINDO ICMS, PIS/PASEP E COFINS                                                                                                                                                                                                                                                                                                                                                                                          </v>
          </cell>
          <cell r="C1883" t="str">
            <v xml:space="preserve">KWH   </v>
          </cell>
          <cell r="D1883" t="str">
            <v xml:space="preserve">C </v>
          </cell>
          <cell r="E1883">
            <v>1.07</v>
          </cell>
        </row>
        <row r="1884">
          <cell r="A1884">
            <v>11683</v>
          </cell>
          <cell r="B1884" t="str">
            <v xml:space="preserve">ENGATE / RABICHO FLEXIVEL INOX 1/2 " X 30 CM                                                                                                                                                                                                                                                                                                                                                                                                                                                              </v>
          </cell>
          <cell r="C1884" t="str">
            <v xml:space="preserve">UN    </v>
          </cell>
          <cell r="D1884" t="str">
            <v>CR</v>
          </cell>
          <cell r="E1884">
            <v>77.72</v>
          </cell>
        </row>
        <row r="1885">
          <cell r="A1885">
            <v>11684</v>
          </cell>
          <cell r="B1885" t="str">
            <v xml:space="preserve">ENGATE / RABICHO FLEXIVEL INOX 1/2 " X 40 CM                                                                                                                                                                                                                                                                                                                                                                                                                                                              </v>
          </cell>
          <cell r="C1885" t="str">
            <v xml:space="preserve">UN    </v>
          </cell>
          <cell r="D1885" t="str">
            <v>CR</v>
          </cell>
          <cell r="E1885">
            <v>85.07</v>
          </cell>
        </row>
        <row r="1886">
          <cell r="A1886">
            <v>6141</v>
          </cell>
          <cell r="B1886" t="str">
            <v xml:space="preserve">ENGATE/RABICHO FLEXIVEL PLASTICO (PVC OU ABS) BRANCO 1/2 " X 30 CM                                                                                                                                                                                                                                                                                                                                                                                                                                        </v>
          </cell>
          <cell r="C1886" t="str">
            <v xml:space="preserve">UN    </v>
          </cell>
          <cell r="D1886" t="str">
            <v>CR</v>
          </cell>
          <cell r="E1886">
            <v>6.05</v>
          </cell>
        </row>
        <row r="1887">
          <cell r="A1887">
            <v>11681</v>
          </cell>
          <cell r="B1887" t="str">
            <v xml:space="preserve">ENGATE/RABICHO FLEXIVEL PLASTICO (PVC OU ABS) BRANCO 1/2 " X 40 CM                                                                                                                                                                                                                                                                                                                                                                                                                                        </v>
          </cell>
          <cell r="C1887" t="str">
            <v xml:space="preserve">UN    </v>
          </cell>
          <cell r="D1887" t="str">
            <v>CR</v>
          </cell>
          <cell r="E1887">
            <v>7.63</v>
          </cell>
        </row>
        <row r="1888">
          <cell r="A1888">
            <v>2706</v>
          </cell>
          <cell r="B1888" t="str">
            <v xml:space="preserve">ENGENHEIRO CIVIL DE OBRA JUNIOR                                                                                                                                                                                                                                                                                                                                                                                                                                                                           </v>
          </cell>
          <cell r="C1888" t="str">
            <v xml:space="preserve">H     </v>
          </cell>
          <cell r="D1888" t="str">
            <v xml:space="preserve">C </v>
          </cell>
          <cell r="E1888">
            <v>94.49</v>
          </cell>
        </row>
        <row r="1889">
          <cell r="A1889">
            <v>40811</v>
          </cell>
          <cell r="B1889" t="str">
            <v xml:space="preserve">ENGENHEIRO CIVIL DE OBRA JUNIOR (MENSALISTA)                                                                                                                                                                                                                                                                                                                                                                                                                                                              </v>
          </cell>
          <cell r="C1889" t="str">
            <v xml:space="preserve">MES   </v>
          </cell>
          <cell r="D1889" t="str">
            <v>CR</v>
          </cell>
          <cell r="E1889">
            <v>16519.2</v>
          </cell>
        </row>
        <row r="1890">
          <cell r="A1890">
            <v>2707</v>
          </cell>
          <cell r="B1890" t="str">
            <v xml:space="preserve">ENGENHEIRO CIVIL DE OBRA PLENO                                                                                                                                                                                                                                                                                                                                                                                                                                                                            </v>
          </cell>
          <cell r="C1890" t="str">
            <v xml:space="preserve">H     </v>
          </cell>
          <cell r="D1890" t="str">
            <v>CR</v>
          </cell>
          <cell r="E1890">
            <v>107.53</v>
          </cell>
        </row>
        <row r="1891">
          <cell r="A1891">
            <v>40813</v>
          </cell>
          <cell r="B1891" t="str">
            <v xml:space="preserve">ENGENHEIRO CIVIL DE OBRA PLENO (MENSALISTA)                                                                                                                                                                                                                                                                                                                                                                                                                                                               </v>
          </cell>
          <cell r="C1891" t="str">
            <v xml:space="preserve">MES   </v>
          </cell>
          <cell r="D1891" t="str">
            <v>CR</v>
          </cell>
          <cell r="E1891">
            <v>18802.25</v>
          </cell>
        </row>
        <row r="1892">
          <cell r="A1892">
            <v>2708</v>
          </cell>
          <cell r="B1892" t="str">
            <v xml:space="preserve">ENGENHEIRO CIVIL DE OBRA SENIOR                                                                                                                                                                                                                                                                                                                                                                                                                                                                           </v>
          </cell>
          <cell r="C1892" t="str">
            <v xml:space="preserve">H     </v>
          </cell>
          <cell r="D1892" t="str">
            <v>CR</v>
          </cell>
          <cell r="E1892">
            <v>147.01</v>
          </cell>
        </row>
        <row r="1893">
          <cell r="A1893">
            <v>40814</v>
          </cell>
          <cell r="B1893" t="str">
            <v xml:space="preserve">ENGENHEIRO CIVIL DE OBRA SENIOR (MENSALISTA)                                                                                                                                                                                                                                                                                                                                                                                                                                                              </v>
          </cell>
          <cell r="C1893" t="str">
            <v xml:space="preserve">MES   </v>
          </cell>
          <cell r="D1893" t="str">
            <v>CR</v>
          </cell>
          <cell r="E1893">
            <v>25702.17</v>
          </cell>
        </row>
        <row r="1894">
          <cell r="A1894">
            <v>34779</v>
          </cell>
          <cell r="B1894" t="str">
            <v xml:space="preserve">ENGENHEIRO CIVIL JUNIOR                                                                                                                                                                                                                                                                                                                                                                                                                                                                                   </v>
          </cell>
          <cell r="C1894" t="str">
            <v xml:space="preserve">H     </v>
          </cell>
          <cell r="D1894" t="str">
            <v>CR</v>
          </cell>
          <cell r="E1894">
            <v>95.86</v>
          </cell>
        </row>
        <row r="1895">
          <cell r="A1895">
            <v>40936</v>
          </cell>
          <cell r="B1895" t="str">
            <v xml:space="preserve">ENGENHEIRO CIVIL JUNIOR (MENSALISTA)                                                                                                                                                                                                                                                                                                                                                                                                                                                                      </v>
          </cell>
          <cell r="C1895" t="str">
            <v xml:space="preserve">MES   </v>
          </cell>
          <cell r="D1895" t="str">
            <v>CR</v>
          </cell>
          <cell r="E1895">
            <v>16760.189999999999</v>
          </cell>
        </row>
        <row r="1896">
          <cell r="A1896">
            <v>34780</v>
          </cell>
          <cell r="B1896" t="str">
            <v xml:space="preserve">ENGENHEIRO CIVIL PLENO                                                                                                                                                                                                                                                                                                                                                                                                                                                                                    </v>
          </cell>
          <cell r="C1896" t="str">
            <v xml:space="preserve">H     </v>
          </cell>
          <cell r="D1896" t="str">
            <v>CR</v>
          </cell>
          <cell r="E1896">
            <v>108.14</v>
          </cell>
        </row>
        <row r="1897">
          <cell r="A1897">
            <v>40937</v>
          </cell>
          <cell r="B1897" t="str">
            <v xml:space="preserve">ENGENHEIRO CIVIL PLENO (MENSALISTA)                                                                                                                                                                                                                                                                                                                                                                                                                                                                       </v>
          </cell>
          <cell r="C1897" t="str">
            <v xml:space="preserve">MES   </v>
          </cell>
          <cell r="D1897" t="str">
            <v>CR</v>
          </cell>
          <cell r="E1897">
            <v>18908.8</v>
          </cell>
        </row>
        <row r="1898">
          <cell r="A1898">
            <v>34782</v>
          </cell>
          <cell r="B1898" t="str">
            <v xml:space="preserve">ENGENHEIRO CIVIL SENIOR                                                                                                                                                                                                                                                                                                                                                                                                                                                                                   </v>
          </cell>
          <cell r="C1898" t="str">
            <v xml:space="preserve">H     </v>
          </cell>
          <cell r="D1898" t="str">
            <v>CR</v>
          </cell>
          <cell r="E1898">
            <v>148.22</v>
          </cell>
        </row>
        <row r="1899">
          <cell r="A1899">
            <v>40938</v>
          </cell>
          <cell r="B1899" t="str">
            <v xml:space="preserve">ENGENHEIRO CIVIL SENIOR (MENSALISTA)                                                                                                                                                                                                                                                                                                                                                                                                                                                                      </v>
          </cell>
          <cell r="C1899" t="str">
            <v xml:space="preserve">MES   </v>
          </cell>
          <cell r="D1899" t="str">
            <v>CR</v>
          </cell>
          <cell r="E1899">
            <v>25912.71</v>
          </cell>
        </row>
        <row r="1900">
          <cell r="A1900">
            <v>34783</v>
          </cell>
          <cell r="B1900" t="str">
            <v xml:space="preserve">ENGENHEIRO ELETRICISTA                                                                                                                                                                                                                                                                                                                                                                                                                                                                                    </v>
          </cell>
          <cell r="C1900" t="str">
            <v xml:space="preserve">H     </v>
          </cell>
          <cell r="D1900" t="str">
            <v>CR</v>
          </cell>
          <cell r="E1900">
            <v>96.4</v>
          </cell>
        </row>
        <row r="1901">
          <cell r="A1901">
            <v>40939</v>
          </cell>
          <cell r="B1901" t="str">
            <v xml:space="preserve">ENGENHEIRO ELETRICISTA (MENSALISTA)                                                                                                                                                                                                                                                                                                                                                                                                                                                                       </v>
          </cell>
          <cell r="C1901" t="str">
            <v xml:space="preserve">MES   </v>
          </cell>
          <cell r="D1901" t="str">
            <v>CR</v>
          </cell>
          <cell r="E1901">
            <v>16854.5</v>
          </cell>
        </row>
        <row r="1902">
          <cell r="A1902">
            <v>34785</v>
          </cell>
          <cell r="B1902" t="str">
            <v xml:space="preserve">ENGENHEIRO SANITARISTA                                                                                                                                                                                                                                                                                                                                                                                                                                                                                    </v>
          </cell>
          <cell r="C1902" t="str">
            <v xml:space="preserve">H     </v>
          </cell>
          <cell r="D1902" t="str">
            <v>CR</v>
          </cell>
          <cell r="E1902">
            <v>95.45</v>
          </cell>
        </row>
        <row r="1903">
          <cell r="A1903">
            <v>40940</v>
          </cell>
          <cell r="B1903" t="str">
            <v xml:space="preserve">ENGENHEIRO SANITARISTA (MENSALISTA)                                                                                                                                                                                                                                                                                                                                                                                                                                                                       </v>
          </cell>
          <cell r="C1903" t="str">
            <v xml:space="preserve">MES   </v>
          </cell>
          <cell r="D1903" t="str">
            <v>CR</v>
          </cell>
          <cell r="E1903">
            <v>16688.52</v>
          </cell>
        </row>
        <row r="1904">
          <cell r="A1904">
            <v>38403</v>
          </cell>
          <cell r="B1904" t="str">
            <v xml:space="preserve">ENXADA ESTREITA *25 X 23* CM COM CABO                                                                                                                                                                                                                                                                                                                                                                                                                                                                     </v>
          </cell>
          <cell r="C1904" t="str">
            <v xml:space="preserve">UN    </v>
          </cell>
          <cell r="D1904" t="str">
            <v>CR</v>
          </cell>
          <cell r="E1904">
            <v>49.52</v>
          </cell>
        </row>
        <row r="1905">
          <cell r="A1905">
            <v>43482</v>
          </cell>
          <cell r="B1905" t="str">
            <v xml:space="preserve">EPI - FAMILIA ALMOXARIFE - HORISTA (ENCARGOS COMPLEMENTARES - COLETADO CAIXA)                                                                                                                                                                                                                                                                                                                                                                                                                             </v>
          </cell>
          <cell r="C1905" t="str">
            <v xml:space="preserve">H     </v>
          </cell>
          <cell r="D1905" t="str">
            <v xml:space="preserve">C </v>
          </cell>
          <cell r="E1905">
            <v>0.75</v>
          </cell>
        </row>
        <row r="1906">
          <cell r="A1906">
            <v>43494</v>
          </cell>
          <cell r="B1906" t="str">
            <v xml:space="preserve">EPI - FAMILIA ALMOXARIFE - MENSALISTA (ENCARGOS COMPLEMENTARES - COLETADO CAIXA)                                                                                                                                                                                                                                                                                                                                                                                                                          </v>
          </cell>
          <cell r="C1906" t="str">
            <v xml:space="preserve">MES   </v>
          </cell>
          <cell r="D1906" t="str">
            <v xml:space="preserve">C </v>
          </cell>
          <cell r="E1906">
            <v>140.69</v>
          </cell>
        </row>
        <row r="1907">
          <cell r="A1907">
            <v>43483</v>
          </cell>
          <cell r="B1907" t="str">
            <v xml:space="preserve">EPI - FAMILIA CARPINTEIRO DE FORMAS - HORISTA (ENCARGOS COMPLEMENTARES - COLETADO CAIXA)                                                                                                                                                                                                                                                                                                                                                                                                                  </v>
          </cell>
          <cell r="C1907" t="str">
            <v xml:space="preserve">H     </v>
          </cell>
          <cell r="D1907" t="str">
            <v xml:space="preserve">C </v>
          </cell>
          <cell r="E1907">
            <v>1.34</v>
          </cell>
        </row>
        <row r="1908">
          <cell r="A1908">
            <v>43495</v>
          </cell>
          <cell r="B1908" t="str">
            <v xml:space="preserve">EPI - FAMILIA CARPINTEIRO DE FORMAS - MENSALISTA (ENCARGOS COMPLEMENTARES - COLETADO CAIXA)                                                                                                                                                                                                                                                                                                                                                                                                               </v>
          </cell>
          <cell r="C1908" t="str">
            <v xml:space="preserve">MES   </v>
          </cell>
          <cell r="D1908" t="str">
            <v xml:space="preserve">C </v>
          </cell>
          <cell r="E1908">
            <v>253.46</v>
          </cell>
        </row>
        <row r="1909">
          <cell r="A1909">
            <v>43484</v>
          </cell>
          <cell r="B1909" t="str">
            <v xml:space="preserve">EPI - FAMILIA ELETRICISTA - HORISTA (ENCARGOS COMPLEMENTARES - COLETADO CAIXA)                                                                                                                                                                                                                                                                                                                                                                                                                            </v>
          </cell>
          <cell r="C1909" t="str">
            <v xml:space="preserve">H     </v>
          </cell>
          <cell r="D1909" t="str">
            <v xml:space="preserve">C </v>
          </cell>
          <cell r="E1909">
            <v>1.1399999999999999</v>
          </cell>
        </row>
        <row r="1910">
          <cell r="A1910">
            <v>43496</v>
          </cell>
          <cell r="B1910" t="str">
            <v xml:space="preserve">EPI - FAMILIA ELETRICISTA - MENSALISTA (ENCARGOS COMPLEMENTARES - COLETADO CAIXA)                                                                                                                                                                                                                                                                                                                                                                                                                         </v>
          </cell>
          <cell r="C1910" t="str">
            <v xml:space="preserve">MES   </v>
          </cell>
          <cell r="D1910" t="str">
            <v xml:space="preserve">C </v>
          </cell>
          <cell r="E1910">
            <v>214.4</v>
          </cell>
        </row>
        <row r="1911">
          <cell r="A1911">
            <v>43485</v>
          </cell>
          <cell r="B1911" t="str">
            <v xml:space="preserve">EPI - FAMILIA ENCANADOR - HORISTA (ENCARGOS COMPLEMENTARES - COLETADO CAIXA)                                                                                                                                                                                                                                                                                                                                                                                                                              </v>
          </cell>
          <cell r="C1911" t="str">
            <v xml:space="preserve">H     </v>
          </cell>
          <cell r="D1911" t="str">
            <v xml:space="preserve">C </v>
          </cell>
          <cell r="E1911">
            <v>1.01</v>
          </cell>
        </row>
        <row r="1912">
          <cell r="A1912">
            <v>43497</v>
          </cell>
          <cell r="B1912" t="str">
            <v xml:space="preserve">EPI - FAMILIA ENCANADOR - MENSALISTA (ENCARGOS COMPLEMENTARES - COLETADO CAIXA)                                                                                                                                                                                                                                                                                                                                                                                                                           </v>
          </cell>
          <cell r="C1912" t="str">
            <v xml:space="preserve">MES   </v>
          </cell>
          <cell r="D1912" t="str">
            <v xml:space="preserve">C </v>
          </cell>
          <cell r="E1912">
            <v>189.52</v>
          </cell>
        </row>
        <row r="1913">
          <cell r="A1913">
            <v>43487</v>
          </cell>
          <cell r="B1913" t="str">
            <v xml:space="preserve">EPI - FAMILIA ENCARREGADO GERAL - HORISTA (ENCARGOS COMPLEMENTARES - COLETADO CAIXA)                                                                                                                                                                                                                                                                                                                                                                                                                      </v>
          </cell>
          <cell r="C1913" t="str">
            <v xml:space="preserve">H     </v>
          </cell>
          <cell r="D1913" t="str">
            <v xml:space="preserve">C </v>
          </cell>
          <cell r="E1913">
            <v>1.17</v>
          </cell>
        </row>
        <row r="1914">
          <cell r="A1914">
            <v>43499</v>
          </cell>
          <cell r="B1914" t="str">
            <v xml:space="preserve">EPI - FAMILIA ENCARREGADO GERAL - MENSALISTA (ENCARGOS COMPLEMENTARES - COLETADO CAIXA)                                                                                                                                                                                                                                                                                                                                                                                                                   </v>
          </cell>
          <cell r="C1914" t="str">
            <v xml:space="preserve">MES   </v>
          </cell>
          <cell r="D1914" t="str">
            <v xml:space="preserve">C </v>
          </cell>
          <cell r="E1914">
            <v>221.51</v>
          </cell>
        </row>
        <row r="1915">
          <cell r="A1915">
            <v>43486</v>
          </cell>
          <cell r="B1915" t="str">
            <v xml:space="preserve">EPI - FAMILIA ENGENHEIRO CIVIL - HORISTA (ENCARGOS COMPLEMENTARES - COLETADO CAIXA)                                                                                                                                                                                                                                                                                                                                                                                                                       </v>
          </cell>
          <cell r="C1915" t="str">
            <v xml:space="preserve">H     </v>
          </cell>
          <cell r="D1915" t="str">
            <v xml:space="preserve">C </v>
          </cell>
          <cell r="E1915">
            <v>0.71</v>
          </cell>
        </row>
        <row r="1916">
          <cell r="A1916">
            <v>43498</v>
          </cell>
          <cell r="B1916" t="str">
            <v xml:space="preserve">EPI - FAMILIA ENGENHEIRO CIVIL - MENSALISTA (ENCARGOS COMPLEMENTARES - COLETADO CAIXA)                                                                                                                                                                                                                                                                                                                                                                                                                    </v>
          </cell>
          <cell r="C1916" t="str">
            <v xml:space="preserve">MES   </v>
          </cell>
          <cell r="D1916" t="str">
            <v xml:space="preserve">C </v>
          </cell>
          <cell r="E1916">
            <v>133.44999999999999</v>
          </cell>
        </row>
        <row r="1917">
          <cell r="A1917">
            <v>43488</v>
          </cell>
          <cell r="B1917" t="str">
            <v xml:space="preserve">EPI - FAMILIA OPERADOR ESCAVADEIRA - HORISTA (ENCARGOS COMPLEMENTARES - COLETADO CAIXA)                                                                                                                                                                                                                                                                                                                                                                                                                   </v>
          </cell>
          <cell r="C1917" t="str">
            <v xml:space="preserve">H     </v>
          </cell>
          <cell r="D1917" t="str">
            <v xml:space="preserve">C </v>
          </cell>
          <cell r="E1917">
            <v>0.82</v>
          </cell>
        </row>
        <row r="1918">
          <cell r="A1918">
            <v>43500</v>
          </cell>
          <cell r="B1918" t="str">
            <v xml:space="preserve">EPI - FAMILIA OPERADOR ESCAVADEIRA - MENSALISTA (ENCARGOS COMPLEMENTARES - COLETADO CAIXA)                                                                                                                                                                                                                                                                                                                                                                                                                </v>
          </cell>
          <cell r="C1918" t="str">
            <v xml:space="preserve">MES   </v>
          </cell>
          <cell r="D1918" t="str">
            <v xml:space="preserve">C </v>
          </cell>
          <cell r="E1918">
            <v>154.53</v>
          </cell>
        </row>
        <row r="1919">
          <cell r="A1919">
            <v>43489</v>
          </cell>
          <cell r="B1919" t="str">
            <v xml:space="preserve">EPI - FAMILIA PEDREIRO - HORISTA (ENCARGOS COMPLEMENTARES - COLETADO CAIXA)                                                                                                                                                                                                                                                                                                                                                                                                                               </v>
          </cell>
          <cell r="C1919" t="str">
            <v xml:space="preserve">H     </v>
          </cell>
          <cell r="D1919" t="str">
            <v xml:space="preserve">C </v>
          </cell>
          <cell r="E1919">
            <v>1.17</v>
          </cell>
        </row>
        <row r="1920">
          <cell r="A1920">
            <v>43501</v>
          </cell>
          <cell r="B1920" t="str">
            <v xml:space="preserve">EPI - FAMILIA PEDREIRO - MENSALISTA (ENCARGOS COMPLEMENTARES - COLETADO CAIXA)                                                                                                                                                                                                                                                                                                                                                                                                                            </v>
          </cell>
          <cell r="C1920" t="str">
            <v xml:space="preserve">MES   </v>
          </cell>
          <cell r="D1920" t="str">
            <v xml:space="preserve">C </v>
          </cell>
          <cell r="E1920">
            <v>220.75</v>
          </cell>
        </row>
        <row r="1921">
          <cell r="A1921">
            <v>43490</v>
          </cell>
          <cell r="B1921" t="str">
            <v xml:space="preserve">EPI - FAMILIA PINTOR - HORISTA (ENCARGOS COMPLEMENTARES - COLETADO CAIXA)                                                                                                                                                                                                                                                                                                                                                                                                                                 </v>
          </cell>
          <cell r="C1921" t="str">
            <v xml:space="preserve">H     </v>
          </cell>
          <cell r="D1921" t="str">
            <v xml:space="preserve">C </v>
          </cell>
          <cell r="E1921">
            <v>1.68</v>
          </cell>
        </row>
        <row r="1922">
          <cell r="A1922">
            <v>43502</v>
          </cell>
          <cell r="B1922" t="str">
            <v xml:space="preserve">EPI - FAMILIA PINTOR - MENSALISTA (ENCARGOS COMPLEMENTARES - COLETADO CAIXA)                                                                                                                                                                                                                                                                                                                                                                                                                              </v>
          </cell>
          <cell r="C1922" t="str">
            <v xml:space="preserve">MES   </v>
          </cell>
          <cell r="D1922" t="str">
            <v xml:space="preserve">C </v>
          </cell>
          <cell r="E1922">
            <v>316.25</v>
          </cell>
        </row>
        <row r="1923">
          <cell r="A1923">
            <v>43491</v>
          </cell>
          <cell r="B1923" t="str">
            <v xml:space="preserve">EPI - FAMILIA SERVENTE - HORISTA (ENCARGOS COMPLEMENTARES - COLETADO CAIXA)                                                                                                                                                                                                                                                                                                                                                                                                                               </v>
          </cell>
          <cell r="C1923" t="str">
            <v xml:space="preserve">H     </v>
          </cell>
          <cell r="D1923" t="str">
            <v xml:space="preserve">C </v>
          </cell>
          <cell r="E1923">
            <v>1.25</v>
          </cell>
        </row>
        <row r="1924">
          <cell r="A1924">
            <v>43503</v>
          </cell>
          <cell r="B1924" t="str">
            <v xml:space="preserve">EPI - FAMILIA SERVENTE - MENSALISTA (ENCARGOS COMPLEMENTARES - COLETADO CAIXA)                                                                                                                                                                                                                                                                                                                                                                                                                            </v>
          </cell>
          <cell r="C1924" t="str">
            <v xml:space="preserve">MES   </v>
          </cell>
          <cell r="D1924" t="str">
            <v xml:space="preserve">C </v>
          </cell>
          <cell r="E1924">
            <v>235.5</v>
          </cell>
        </row>
        <row r="1925">
          <cell r="A1925">
            <v>43492</v>
          </cell>
          <cell r="B1925" t="str">
            <v xml:space="preserve">EPI - FAMILIA SOLDADOR - HORISTA (ENCARGOS COMPLEMENTARES - COLETADO CAIXA)                                                                                                                                                                                                                                                                                                                                                                                                                               </v>
          </cell>
          <cell r="C1925" t="str">
            <v xml:space="preserve">H     </v>
          </cell>
          <cell r="D1925" t="str">
            <v xml:space="preserve">C </v>
          </cell>
          <cell r="E1925">
            <v>1.68</v>
          </cell>
        </row>
        <row r="1926">
          <cell r="A1926">
            <v>43504</v>
          </cell>
          <cell r="B1926" t="str">
            <v xml:space="preserve">EPI - FAMILIA SOLDADOR - MENSALISTA (ENCARGOS COMPLEMENTARES - COLETADO CAIXA)                                                                                                                                                                                                                                                                                                                                                                                                                            </v>
          </cell>
          <cell r="C1926" t="str">
            <v xml:space="preserve">MES   </v>
          </cell>
          <cell r="D1926" t="str">
            <v xml:space="preserve">C </v>
          </cell>
          <cell r="E1926">
            <v>317.67</v>
          </cell>
        </row>
        <row r="1927">
          <cell r="A1927">
            <v>43493</v>
          </cell>
          <cell r="B1927" t="str">
            <v xml:space="preserve">EPI - FAMILIA TOPOGRAFO - HORISTA (ENCARGOS COMPLEMENTARES - COLETADO CAIXA)                                                                                                                                                                                                                                                                                                                                                                                                                              </v>
          </cell>
          <cell r="C1927" t="str">
            <v xml:space="preserve">H     </v>
          </cell>
          <cell r="D1927" t="str">
            <v xml:space="preserve">C </v>
          </cell>
          <cell r="E1927">
            <v>0.67</v>
          </cell>
        </row>
        <row r="1928">
          <cell r="A1928">
            <v>43505</v>
          </cell>
          <cell r="B1928" t="str">
            <v xml:space="preserve">EPI - FAMILIA TOPOGRAFO - MENSALISTA (ENCARGOS COMPLEMENTARES - COLETADO CAIXA)                                                                                                                                                                                                                                                                                                                                                                                                                           </v>
          </cell>
          <cell r="C1928" t="str">
            <v xml:space="preserve">MES   </v>
          </cell>
          <cell r="D1928" t="str">
            <v xml:space="preserve">C </v>
          </cell>
          <cell r="E1928">
            <v>126.7</v>
          </cell>
        </row>
        <row r="1929">
          <cell r="A1929">
            <v>37774</v>
          </cell>
          <cell r="B1929" t="str">
            <v xml:space="preserve">EQUIPAMENTO DE LIMPEZA COMBINADO (VACUO/ALTA PRESSAO) 95% VACUO, TANQUE 7000 L, BOMBA 140 KGF/CM2 66 L/MIN COM MOTOR INDEPENDENTE A DIESEL DE 60 CV (INCLUI MONTAGEM, NAO INCLUI CAMINHAO)                                                                                                                                                                                                                                                                                                                </v>
          </cell>
          <cell r="C1929" t="str">
            <v xml:space="preserve">UN    </v>
          </cell>
          <cell r="D1929" t="str">
            <v>AS</v>
          </cell>
          <cell r="E1929">
            <v>450184.09</v>
          </cell>
        </row>
        <row r="1930">
          <cell r="A1930">
            <v>38630</v>
          </cell>
          <cell r="B1930" t="str">
            <v xml:space="preserve">EQUIPAMENTO PARA DEMARCACAO DE FAIXAS DE TRAFEGO A FRIO, A SER MONTADO SOBRE CAMINHAO DE PBT MINIMO DE 9 T E DISTANCIA MINIMA ENTRE EIXOS DE 4,3 M, CAPACIDADE PARA 800 L DE TINTA (INCLUI MONTAGEM, NAO INCLUI CAMINHAO)                                                                                                                                                                                                                                                                                 </v>
          </cell>
          <cell r="C1930" t="str">
            <v xml:space="preserve">UN    </v>
          </cell>
          <cell r="D1930" t="str">
            <v>AS</v>
          </cell>
          <cell r="E1930">
            <v>1799714.84</v>
          </cell>
        </row>
        <row r="1931">
          <cell r="A1931">
            <v>38629</v>
          </cell>
          <cell r="B1931"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1931" t="str">
            <v xml:space="preserve">UN    </v>
          </cell>
          <cell r="D1931" t="str">
            <v>AS</v>
          </cell>
          <cell r="E1931">
            <v>2678964.84</v>
          </cell>
        </row>
        <row r="1932">
          <cell r="A1932">
            <v>38476</v>
          </cell>
          <cell r="B1932" t="str">
            <v xml:space="preserve">ESCADA DUPLA DE ABRIR EM ALUMINIO, MODELO PINTOR, 8 DEGRAUS                                                                                                                                                                                                                                                                                                                                                                                                                                               </v>
          </cell>
          <cell r="C1932" t="str">
            <v xml:space="preserve">UN    </v>
          </cell>
          <cell r="D1932" t="str">
            <v>CR</v>
          </cell>
          <cell r="E1932">
            <v>372.18</v>
          </cell>
        </row>
        <row r="1933">
          <cell r="A1933">
            <v>38477</v>
          </cell>
          <cell r="B1933" t="str">
            <v xml:space="preserve">ESCADA EXTENSIVEL EM ALUMINIO COM 6,00 M ESTENDIDA                                                                                                                                                                                                                                                                                                                                                                                                                                                        </v>
          </cell>
          <cell r="C1933" t="str">
            <v xml:space="preserve">UN    </v>
          </cell>
          <cell r="D1933" t="str">
            <v>CR</v>
          </cell>
          <cell r="E1933">
            <v>1054.02</v>
          </cell>
        </row>
        <row r="1934">
          <cell r="A1934">
            <v>40635</v>
          </cell>
          <cell r="B1934" t="str">
            <v xml:space="preserve">ESCAVADEIRA HIDRAULICA SOBRE ESTEIRA, COM GARRA GIRATORIA DE MANDIBULAS, PESO OPERACIONAL ENTRE 22,00 E 25,50 TON, POTENCIA LIQUIDA ENTRE 150 E 160 HP                                                                                                                                                                                                                                                                                                                                                    </v>
          </cell>
          <cell r="C1934" t="str">
            <v xml:space="preserve">UN    </v>
          </cell>
          <cell r="D1934" t="str">
            <v>CR</v>
          </cell>
          <cell r="E1934">
            <v>961474.6</v>
          </cell>
        </row>
        <row r="1935">
          <cell r="A1935">
            <v>36483</v>
          </cell>
          <cell r="B1935" t="str">
            <v xml:space="preserve">ESCAVADEIRA HIDRAULICA SOBRE ESTEIRAS CACAMBA 0,40 A 1,20 M3, PESO OPERACIONAL 21,19 T, POTENCIA LIQUIDA 173 HP                                                                                                                                                                                                                                                                                                                                                                                           </v>
          </cell>
          <cell r="C1935" t="str">
            <v xml:space="preserve">UN    </v>
          </cell>
          <cell r="D1935" t="str">
            <v>CR</v>
          </cell>
          <cell r="E1935">
            <v>871250</v>
          </cell>
        </row>
        <row r="1936">
          <cell r="A1936">
            <v>14525</v>
          </cell>
          <cell r="B1936" t="str">
            <v xml:space="preserve">ESCAVADEIRA HIDRAULICA SOBRE ESTEIRAS COM CACAMBA DE 1,20 M3, PESO OPERACIONAL 21 T, POTENCIA BRUTA 155 HP                                                                                                                                                                                                                                                                                                                                                                                                </v>
          </cell>
          <cell r="C1936" t="str">
            <v xml:space="preserve">UN    </v>
          </cell>
          <cell r="D1936" t="str">
            <v>CR</v>
          </cell>
          <cell r="E1936">
            <v>912250</v>
          </cell>
        </row>
        <row r="1937">
          <cell r="A1937">
            <v>36482</v>
          </cell>
          <cell r="B1937" t="str">
            <v xml:space="preserve">ESCAVADEIRA HIDRAULICA SOBRE ESTEIRAS, CACAMBA  0,80 M3, PESO OPERACIONAL 17,8 T, POTENCIA LIQUIDA 110 HP                                                                                                                                                                                                                                                                                                                                                                                                 </v>
          </cell>
          <cell r="C1937" t="str">
            <v xml:space="preserve">UN    </v>
          </cell>
          <cell r="D1937" t="str">
            <v>CR</v>
          </cell>
          <cell r="E1937">
            <v>782381.43</v>
          </cell>
        </row>
        <row r="1938">
          <cell r="A1938">
            <v>36408</v>
          </cell>
          <cell r="B1938" t="str">
            <v xml:space="preserve">ESCAVADEIRA HIDRAULICA SOBRE ESTEIRAS, CACAMBA 0,4 A 1,70 M3, PESO OPERACIONAL 23,2 T, POTENCIA BRUTA 183 HP                                                                                                                                                                                                                                                                                                                                                                                              </v>
          </cell>
          <cell r="C1938" t="str">
            <v xml:space="preserve">UN    </v>
          </cell>
          <cell r="D1938" t="str">
            <v>CR</v>
          </cell>
          <cell r="E1938">
            <v>934800</v>
          </cell>
        </row>
        <row r="1939">
          <cell r="A1939">
            <v>2723</v>
          </cell>
          <cell r="B1939" t="str">
            <v xml:space="preserve">ESCAVADEIRA HIDRAULICA SOBRE ESTEIRAS, CACAMBA 0,62M3, PESO OPERACIONAL 12,61T, POTENCIA LIQUIDA 95HP                                                                                                                                                                                                                                                                                                                                                                                                     </v>
          </cell>
          <cell r="C1939" t="str">
            <v xml:space="preserve">UN    </v>
          </cell>
          <cell r="D1939" t="str">
            <v>CR</v>
          </cell>
          <cell r="E1939">
            <v>717500</v>
          </cell>
        </row>
        <row r="1940">
          <cell r="A1940">
            <v>36481</v>
          </cell>
          <cell r="B1940" t="str">
            <v xml:space="preserve">ESCAVADEIRA HIDRAULICA SOBRE ESTEIRAS, CACAMBA 0,80 A 1,30 M3, PESO OPERACIONAL 22,18 T, POTENCIA LIQUIDA 170 HP                                                                                                                                                                                                                                                                                                                                                                                          </v>
          </cell>
          <cell r="C1940" t="str">
            <v xml:space="preserve">UN    </v>
          </cell>
          <cell r="D1940" t="str">
            <v>CR</v>
          </cell>
          <cell r="E1940">
            <v>855875</v>
          </cell>
        </row>
        <row r="1941">
          <cell r="A1941">
            <v>10685</v>
          </cell>
          <cell r="B1941" t="str">
            <v xml:space="preserve">ESCAVADEIRA HIDRAULICA SOBRE ESTEIRAS, CACAMBA 0,80M3, PESO OPERACIONAL 17T, POTENCIA BRUTA 111HP                                                                                                                                                                                                                                                                                                                                                                                                         </v>
          </cell>
          <cell r="C1941" t="str">
            <v xml:space="preserve">UN    </v>
          </cell>
          <cell r="D1941" t="str">
            <v xml:space="preserve">C </v>
          </cell>
          <cell r="E1941">
            <v>820000</v>
          </cell>
        </row>
        <row r="1942">
          <cell r="A1942">
            <v>40636</v>
          </cell>
          <cell r="B1942" t="str">
            <v xml:space="preserve">ESCAVADEIRA HIDRAULICA SOBRE ESTEIRAS, CAPACIDADE DA CACAMBA ENTRE 1,20 E 1,50 M3, PESO OPERACIONAL ENTRE 20,00 E 22,00 TON, POTENCIA LIQUIDA ENTRE 150 E 155 HP, EQUIPADA COM CLAMSHELL                                                                                                                                                                                                                                                                                                                  </v>
          </cell>
          <cell r="C1942" t="str">
            <v xml:space="preserve">UN    </v>
          </cell>
          <cell r="D1942" t="str">
            <v>CR</v>
          </cell>
          <cell r="E1942">
            <v>925599.6</v>
          </cell>
        </row>
        <row r="1943">
          <cell r="A1943">
            <v>4111</v>
          </cell>
          <cell r="B1943" t="str">
            <v xml:space="preserve">ESCORA PRE-MOLDADA EM CONCRETO, *10 X 10* CM, H = 2,30M                                                                                                                                                                                                                                                                                                                                                                                                                                                   </v>
          </cell>
          <cell r="C1943" t="str">
            <v xml:space="preserve">UN    </v>
          </cell>
          <cell r="D1943" t="str">
            <v>CR</v>
          </cell>
          <cell r="E1943">
            <v>47.35</v>
          </cell>
        </row>
        <row r="1944">
          <cell r="A1944">
            <v>44538</v>
          </cell>
          <cell r="B1944" t="str">
            <v xml:space="preserve">ESCOVA CIRCULAR EM ACO LATONADO, 6 X 1 " (DIAMETRO X ESPESSURA), FURO DE 1 1/4 ", FIO ONDULADO *0,30*  MM                                                                                                                                                                                                                                                                                                                                                                                                 </v>
          </cell>
          <cell r="C1944" t="str">
            <v xml:space="preserve">UN    </v>
          </cell>
          <cell r="D1944" t="str">
            <v>CR</v>
          </cell>
          <cell r="E1944">
            <v>47.2</v>
          </cell>
        </row>
        <row r="1945">
          <cell r="A1945">
            <v>12</v>
          </cell>
          <cell r="B1945" t="str">
            <v xml:space="preserve">ESCOVA DE ACO, COM CABO, *4  X 15* FILEIRAS DE CERDAS                                                                                                                                                                                                                                                                                                                                                                                                                                                     </v>
          </cell>
          <cell r="C1945" t="str">
            <v xml:space="preserve">UN    </v>
          </cell>
          <cell r="D1945" t="str">
            <v xml:space="preserve">C </v>
          </cell>
          <cell r="E1945">
            <v>15</v>
          </cell>
        </row>
        <row r="1946">
          <cell r="A1946">
            <v>37554</v>
          </cell>
          <cell r="B1946" t="str">
            <v xml:space="preserve">ESGUICHO JATO REGULAVEL, TIPO ELKHART, ENGATE RAPIDO 1 1/2", PARA COMBATE A INCENDIO                                                                                                                                                                                                                                                                                                                                                                                                                      </v>
          </cell>
          <cell r="C1946" t="str">
            <v xml:space="preserve">UN    </v>
          </cell>
          <cell r="D1946" t="str">
            <v>CR</v>
          </cell>
          <cell r="E1946">
            <v>214.32</v>
          </cell>
        </row>
        <row r="1947">
          <cell r="A1947">
            <v>37555</v>
          </cell>
          <cell r="B1947" t="str">
            <v xml:space="preserve">ESGUICHO JATO REGULAVEL, TIPO ELKHART, ENGATE RAPIDO 2 1/2", PARA COMBATE A INCENDIO                                                                                                                                                                                                                                                                                                                                                                                                                      </v>
          </cell>
          <cell r="C1947" t="str">
            <v xml:space="preserve">UN    </v>
          </cell>
          <cell r="D1947" t="str">
            <v>CR</v>
          </cell>
          <cell r="E1947">
            <v>260.70999999999998</v>
          </cell>
        </row>
        <row r="1948">
          <cell r="A1948">
            <v>10902</v>
          </cell>
          <cell r="B1948" t="str">
            <v xml:space="preserve">ESGUICHO TIPO JATO SOLIDO, EM LATAO, ENGATE RAPIDO 1 1/2" X 13 MM, PARA MANGUEIRA EM INSTALACAO PREDIAL COMBATE A INCENDIO                                                                                                                                                                                                                                                                                                                                                                                </v>
          </cell>
          <cell r="C1948" t="str">
            <v xml:space="preserve">UN    </v>
          </cell>
          <cell r="D1948" t="str">
            <v>CR</v>
          </cell>
          <cell r="E1948">
            <v>65.42</v>
          </cell>
        </row>
        <row r="1949">
          <cell r="A1949">
            <v>20965</v>
          </cell>
          <cell r="B1949" t="str">
            <v xml:space="preserve">ESGUICHO TIPO JATO SOLIDO, EM LATAO, ENGATE RAPIDO 1 1/2" X 16 MM, PARA MANGUEIRA EM INSTALACAO PREDIAL COMBATE A INCENDIO                                                                                                                                                                                                                                                                                                                                                                                </v>
          </cell>
          <cell r="C1949" t="str">
            <v xml:space="preserve">UN    </v>
          </cell>
          <cell r="D1949" t="str">
            <v>CR</v>
          </cell>
          <cell r="E1949">
            <v>66.03</v>
          </cell>
        </row>
        <row r="1950">
          <cell r="A1950">
            <v>20966</v>
          </cell>
          <cell r="B1950" t="str">
            <v xml:space="preserve">ESGUICHO TIPO JATO SOLIDO, EM LATAO, ENGATE RAPIDO 1 1/2" X 19 MM, PARA MANGUEIRA EM INSTALACAO PREDIAL COMBATE A INCENDIO                                                                                                                                                                                                                                                                                                                                                                                </v>
          </cell>
          <cell r="C1950" t="str">
            <v xml:space="preserve">UN    </v>
          </cell>
          <cell r="D1950" t="str">
            <v>CR</v>
          </cell>
          <cell r="E1950">
            <v>71.09</v>
          </cell>
        </row>
        <row r="1951">
          <cell r="A1951">
            <v>10903</v>
          </cell>
          <cell r="B1951" t="str">
            <v xml:space="preserve">ESGUICHO TIPO JATO SOLIDO, EM LATAO, ENGATE RAPIDO 2 1/2" X 13 MM, PARA MANGUEIRA EM INSTALACAO PREDIAL COMBATE A INCENDIO                                                                                                                                                                                                                                                                                                                                                                                </v>
          </cell>
          <cell r="C1951" t="str">
            <v xml:space="preserve">UN    </v>
          </cell>
          <cell r="D1951" t="str">
            <v>CR</v>
          </cell>
          <cell r="E1951">
            <v>107.76</v>
          </cell>
        </row>
        <row r="1952">
          <cell r="A1952">
            <v>20967</v>
          </cell>
          <cell r="B1952" t="str">
            <v xml:space="preserve">ESGUICHO TIPO JATO SOLIDO, EM LATAO, ENGATE RAPIDO 2 1/2" X 16 MM, PARA MANGUEIRA EM INSTALACAO PREDIAL COMBATE A INCENDIO                                                                                                                                                                                                                                                                                                                                                                                </v>
          </cell>
          <cell r="C1952" t="str">
            <v xml:space="preserve">UN    </v>
          </cell>
          <cell r="D1952" t="str">
            <v>CR</v>
          </cell>
          <cell r="E1952">
            <v>107.76</v>
          </cell>
        </row>
        <row r="1953">
          <cell r="A1953">
            <v>20968</v>
          </cell>
          <cell r="B1953" t="str">
            <v xml:space="preserve">ESGUICHO TIPO JATO SOLIDO, EM LATAO, ENGATE RAPIDO 2 1/2" X 19 MM, PARA MANGUEIRA EM INSTALACAO PREDIAL COMBATE A INCENDIO                                                                                                                                                                                                                                                                                                                                                                                </v>
          </cell>
          <cell r="C1953" t="str">
            <v xml:space="preserve">UN    </v>
          </cell>
          <cell r="D1953" t="str">
            <v>CR</v>
          </cell>
          <cell r="E1953">
            <v>118.19</v>
          </cell>
        </row>
        <row r="1954">
          <cell r="A1954">
            <v>11359</v>
          </cell>
          <cell r="B1954" t="str">
            <v xml:space="preserve">ESMERILHADEIRA ANGULAR ELETRICA, DIAMETRO DO DISCO 7 '' (180 MM), ROTACAO 8500 RPM, POTENCIA 2400 W                                                                                                                                                                                                                                                                                                                                                                                                       </v>
          </cell>
          <cell r="C1954" t="str">
            <v xml:space="preserve">UN    </v>
          </cell>
          <cell r="D1954" t="str">
            <v xml:space="preserve">C </v>
          </cell>
          <cell r="E1954">
            <v>1269</v>
          </cell>
        </row>
        <row r="1955">
          <cell r="A1955">
            <v>39017</v>
          </cell>
          <cell r="B1955" t="str">
            <v xml:space="preserve">ESPACADOR / DISTANCIADOR CIRCULAR COM ENTRADA LATERAL, EM PLASTICO, PARA VERGALHAO *4,2 A 12,5* MM, COBRIMENTO 20 MM                                                                                                                                                                                                                                                                                                                                                                                      </v>
          </cell>
          <cell r="C1955" t="str">
            <v xml:space="preserve">UN    </v>
          </cell>
          <cell r="D1955" t="str">
            <v>AS</v>
          </cell>
          <cell r="E1955">
            <v>0.22</v>
          </cell>
        </row>
        <row r="1956">
          <cell r="A1956">
            <v>39315</v>
          </cell>
          <cell r="B1956" t="str">
            <v xml:space="preserve">ESPACADOR / DISTANCIADOR TIPO GARRA DUPLA, EM PLASTICO, COBRIMENTO *20* MM, PARA FERRAGENS DE LAJES E FUNDO DE VIGAS                                                                                                                                                                                                                                                                                                                                                                                      </v>
          </cell>
          <cell r="C1956" t="str">
            <v xml:space="preserve">UN    </v>
          </cell>
          <cell r="D1956" t="str">
            <v>AS</v>
          </cell>
          <cell r="E1956">
            <v>0.35</v>
          </cell>
        </row>
        <row r="1957">
          <cell r="A1957">
            <v>39016</v>
          </cell>
          <cell r="B1957" t="str">
            <v xml:space="preserve">ESPACADOR / DISTANCIADOR TIPO PINO EM PLASTICO, PARA VERGALHAO ATE 10 MM, PARA APOIO DE ARMADURA                                                                                                                                                                                                                                                                                                                                                                                                          </v>
          </cell>
          <cell r="C1957" t="str">
            <v xml:space="preserve">UN    </v>
          </cell>
          <cell r="D1957" t="str">
            <v>AS</v>
          </cell>
          <cell r="E1957">
            <v>0.36</v>
          </cell>
        </row>
        <row r="1958">
          <cell r="A1958">
            <v>39481</v>
          </cell>
          <cell r="B1958" t="str">
            <v xml:space="preserve">ESPACADOR OU DISTANCIADOR, EM PLASTICO, TIPO APOIO DE CORDOALHA (CARANGUEJO), PARA ARMADURA NEGATIVA E PROTENSAO, COBRIMENTO 50 MM                                                                                                                                                                                                                                                                                                                                                                        </v>
          </cell>
          <cell r="C1958" t="str">
            <v xml:space="preserve">UN    </v>
          </cell>
          <cell r="D1958" t="str">
            <v>AS</v>
          </cell>
          <cell r="E1958">
            <v>1.74</v>
          </cell>
        </row>
        <row r="1959">
          <cell r="A1959">
            <v>39013</v>
          </cell>
          <cell r="B1959" t="str">
            <v xml:space="preserve">ESPACADOR/SEPARADOR /CENTRALIZADOR DE BARRA DE ACO, PLASTICO, (CHUMBADOR TIPO CARAMBOLA - CB), DIAMETRO INTERNO ATE 20 MM                                                                                                                                                                                                                                                                                                                                                                                 </v>
          </cell>
          <cell r="C1959" t="str">
            <v xml:space="preserve">UN    </v>
          </cell>
          <cell r="D1959" t="str">
            <v>AS</v>
          </cell>
          <cell r="E1959">
            <v>1.48</v>
          </cell>
        </row>
        <row r="1960">
          <cell r="A1960">
            <v>44919</v>
          </cell>
          <cell r="B1960" t="str">
            <v xml:space="preserve">ESPACADOR/SEPARADOR /CENTRALIZADOR DE BARRA DE ACO, PLASTICO, (CHUMBADOR TIPO CARAMBOLA - CB), DIAMETRO INTERNO ENTRE 25 A 32 MM                                                                                                                                                                                                                                                                                                                                                                          </v>
          </cell>
          <cell r="C1960" t="str">
            <v xml:space="preserve">UN    </v>
          </cell>
          <cell r="D1960" t="str">
            <v>AS</v>
          </cell>
          <cell r="E1960">
            <v>2.77</v>
          </cell>
        </row>
        <row r="1961">
          <cell r="A1961">
            <v>40433</v>
          </cell>
          <cell r="B1961" t="str">
            <v xml:space="preserve">ESPACADOR/SEPARADOR DE CORDOALHA TIPO DISCO 12 FUROS DE 14 MM, PARA TIRANTES                                                                                                                                                                                                                                                                                                                                                                                                                              </v>
          </cell>
          <cell r="C1961" t="str">
            <v xml:space="preserve">UN    </v>
          </cell>
          <cell r="D1961" t="str">
            <v>AS</v>
          </cell>
          <cell r="E1961">
            <v>1.53</v>
          </cell>
        </row>
        <row r="1962">
          <cell r="A1962">
            <v>20219</v>
          </cell>
          <cell r="B1962" t="str">
            <v xml:space="preserve">ESPARGIDOR DE ASFALTO PRESSURIZADO, REBOCAVEL, TANQUE DE 2500 L, PNEUMATICO,  COM MOTOR A GASOLINA 3,4HP                                                                                                                                                                                                                                                                                                                                                                                                  </v>
          </cell>
          <cell r="C1962" t="str">
            <v xml:space="preserve">UN    </v>
          </cell>
          <cell r="D1962" t="str">
            <v>AS</v>
          </cell>
          <cell r="E1962">
            <v>116000</v>
          </cell>
        </row>
        <row r="1963">
          <cell r="A1963">
            <v>36484</v>
          </cell>
          <cell r="B1963" t="str">
            <v xml:space="preserve">ESPARGIDOR DE ASFALTO PRESSURIZADO, TANQUE 6 M3 COM ISOLACAO TERMICA, AQUECIDO COM 2 MACARICOS, COM BARRA ESPARGIDORA 3,60 M, A SER MONTADO SOBRE CAMINHAO                                                                                                                                                                                                                                                                                                                                                </v>
          </cell>
          <cell r="C1963" t="str">
            <v xml:space="preserve">UN    </v>
          </cell>
          <cell r="D1963" t="str">
            <v>AS</v>
          </cell>
          <cell r="E1963">
            <v>246246.87</v>
          </cell>
        </row>
        <row r="1964">
          <cell r="A1964">
            <v>38367</v>
          </cell>
          <cell r="B1964" t="str">
            <v xml:space="preserve">ESPATULA DE ACO INOX COM CABO DE MADEIRA, LARGURA 8 CM                                                                                                                                                                                                                                                                                                                                                                                                                                                    </v>
          </cell>
          <cell r="C1964" t="str">
            <v xml:space="preserve">UN    </v>
          </cell>
          <cell r="D1964" t="str">
            <v>CR</v>
          </cell>
          <cell r="E1964">
            <v>20</v>
          </cell>
        </row>
        <row r="1965">
          <cell r="A1965">
            <v>38368</v>
          </cell>
          <cell r="B1965" t="str">
            <v xml:space="preserve">ESPATULA DE PLASTICO LISA, LARGURA 10 CM                                                                                                                                                                                                                                                                                                                                                                                                                                                                  </v>
          </cell>
          <cell r="C1965" t="str">
            <v xml:space="preserve">UN    </v>
          </cell>
          <cell r="D1965" t="str">
            <v>CR</v>
          </cell>
          <cell r="E1965">
            <v>10.88</v>
          </cell>
        </row>
        <row r="1966">
          <cell r="A1966">
            <v>38091</v>
          </cell>
          <cell r="B1966" t="str">
            <v xml:space="preserve">ESPELHO / PLACA CEGA 4" X 2", PARA INSTALACAO DE TOMADAS E INTERRUPTORES                                                                                                                                                                                                                                                                                                                                                                                                                                  </v>
          </cell>
          <cell r="C1966" t="str">
            <v xml:space="preserve">UN    </v>
          </cell>
          <cell r="D1966" t="str">
            <v>CR</v>
          </cell>
          <cell r="E1966">
            <v>2.5</v>
          </cell>
        </row>
        <row r="1967">
          <cell r="A1967">
            <v>38095</v>
          </cell>
          <cell r="B1967" t="str">
            <v xml:space="preserve">ESPELHO / PLACA CEGA 4" X 4", PARA INSTALACAO DE TOMADAS E INTERRUPTORES                                                                                                                                                                                                                                                                                                                                                                                                                                  </v>
          </cell>
          <cell r="C1967" t="str">
            <v xml:space="preserve">UN    </v>
          </cell>
          <cell r="D1967" t="str">
            <v>CR</v>
          </cell>
          <cell r="E1967">
            <v>5.29</v>
          </cell>
        </row>
        <row r="1968">
          <cell r="A1968">
            <v>38092</v>
          </cell>
          <cell r="B1968" t="str">
            <v xml:space="preserve">ESPELHO / PLACA DE 1 POSTO 4" X 2", PARA INSTALACAO DE TOMADAS E INTERRUPTORES                                                                                                                                                                                                                                                                                                                                                                                                                            </v>
          </cell>
          <cell r="C1968" t="str">
            <v xml:space="preserve">UN    </v>
          </cell>
          <cell r="D1968" t="str">
            <v>CR</v>
          </cell>
          <cell r="E1968">
            <v>2.37</v>
          </cell>
        </row>
        <row r="1969">
          <cell r="A1969">
            <v>38093</v>
          </cell>
          <cell r="B1969" t="str">
            <v xml:space="preserve">ESPELHO / PLACA DE 2 POSTOS 4" X 2", PARA INSTALACAO DE TOMADAS E INTERRUPTORES                                                                                                                                                                                                                                                                                                                                                                                                                           </v>
          </cell>
          <cell r="C1969" t="str">
            <v xml:space="preserve">UN    </v>
          </cell>
          <cell r="D1969" t="str">
            <v>CR</v>
          </cell>
          <cell r="E1969">
            <v>2.4500000000000002</v>
          </cell>
        </row>
        <row r="1970">
          <cell r="A1970">
            <v>38096</v>
          </cell>
          <cell r="B1970" t="str">
            <v xml:space="preserve">ESPELHO / PLACA DE 2 POSTOS 4" X 4", PARA INSTALACAO DE TOMADAS E INTERRUPTORES                                                                                                                                                                                                                                                                                                                                                                                                                           </v>
          </cell>
          <cell r="C1970" t="str">
            <v xml:space="preserve">UN    </v>
          </cell>
          <cell r="D1970" t="str">
            <v>CR</v>
          </cell>
          <cell r="E1970">
            <v>5.69</v>
          </cell>
        </row>
        <row r="1971">
          <cell r="A1971">
            <v>38094</v>
          </cell>
          <cell r="B1971" t="str">
            <v xml:space="preserve">ESPELHO / PLACA DE 3 POSTOS 4" X 2", PARA INSTALACAO DE TOMADAS E INTERRUPTORES                                                                                                                                                                                                                                                                                                                                                                                                                           </v>
          </cell>
          <cell r="C1971" t="str">
            <v xml:space="preserve">UN    </v>
          </cell>
          <cell r="D1971" t="str">
            <v>CR</v>
          </cell>
          <cell r="E1971">
            <v>3</v>
          </cell>
        </row>
        <row r="1972">
          <cell r="A1972">
            <v>38097</v>
          </cell>
          <cell r="B1972" t="str">
            <v xml:space="preserve">ESPELHO / PLACA DE 4 POSTOS 4" X 4", PARA INSTALACAO DE TOMADAS E INTERRUPTORES                                                                                                                                                                                                                                                                                                                                                                                                                           </v>
          </cell>
          <cell r="C1972" t="str">
            <v xml:space="preserve">UN    </v>
          </cell>
          <cell r="D1972" t="str">
            <v>CR</v>
          </cell>
          <cell r="E1972">
            <v>6.1</v>
          </cell>
        </row>
        <row r="1973">
          <cell r="A1973">
            <v>38098</v>
          </cell>
          <cell r="B1973" t="str">
            <v xml:space="preserve">ESPELHO / PLACA DE 6 POSTOS 4" X 4", PARA INSTALACAO DE TOMADAS E INTERRUPTORES                                                                                                                                                                                                                                                                                                                                                                                                                           </v>
          </cell>
          <cell r="C1973" t="str">
            <v xml:space="preserve">UN    </v>
          </cell>
          <cell r="D1973" t="str">
            <v>CR</v>
          </cell>
          <cell r="E1973">
            <v>6.1</v>
          </cell>
        </row>
        <row r="1974">
          <cell r="A1974">
            <v>11186</v>
          </cell>
          <cell r="B1974" t="str">
            <v xml:space="preserve">ESPELHO CRISTAL E = 4 MM                                                                                                                                                                                                                                                                                                                                                                                                                                                                                  </v>
          </cell>
          <cell r="C1974" t="str">
            <v xml:space="preserve">M2    </v>
          </cell>
          <cell r="D1974" t="str">
            <v>CR</v>
          </cell>
          <cell r="E1974">
            <v>401.33</v>
          </cell>
        </row>
        <row r="1975">
          <cell r="A1975">
            <v>11558</v>
          </cell>
          <cell r="B1975" t="str">
            <v xml:space="preserve">ESPELHO, RETO OU CURVO, EM LATAO CROMADO, ESPESSURA ATE 6 MM, LARGURA *40*MM, ALTURA *180*MM - PARA FECHADURA DE EMBUTIR                                                                                                                                                                                                                                                                                                                                                                                  </v>
          </cell>
          <cell r="C1975" t="str">
            <v xml:space="preserve">PAR   </v>
          </cell>
          <cell r="D1975" t="str">
            <v>CR</v>
          </cell>
          <cell r="E1975">
            <v>16.11</v>
          </cell>
        </row>
        <row r="1976">
          <cell r="A1976">
            <v>11557</v>
          </cell>
          <cell r="B1976" t="str">
            <v xml:space="preserve">ESPELHO, RETO OU CURVO, EM LATAO CROMADO, ESPESSURA MINIMA 6 MM, LARGURA *43*MM, ALTURA *230*MM - PARA FECHADURA DE EMBUTIR                                                                                                                                                                                                                                                                                                                                                                               </v>
          </cell>
          <cell r="C1976" t="str">
            <v xml:space="preserve">PAR   </v>
          </cell>
          <cell r="D1976" t="str">
            <v>CR</v>
          </cell>
          <cell r="E1976">
            <v>40.79</v>
          </cell>
        </row>
        <row r="1977">
          <cell r="A1977">
            <v>2759</v>
          </cell>
          <cell r="B1977" t="str">
            <v xml:space="preserve">ESPOLETA SIMPLES N 8.                                                                                                                                                                                                                                                                                                                                                                                                                                                                                     </v>
          </cell>
          <cell r="C1977" t="str">
            <v xml:space="preserve">UN    </v>
          </cell>
          <cell r="D1977" t="str">
            <v>AS</v>
          </cell>
          <cell r="E1977">
            <v>10.83</v>
          </cell>
        </row>
        <row r="1978">
          <cell r="A1978">
            <v>38124</v>
          </cell>
          <cell r="B1978" t="str">
            <v xml:space="preserve">ESPUMA EXPANSIVA DE POLIURETANO, APLICACAO MANUAL - 500 ML                                                                                                                                                                                                                                                                                                                                                                                                                                                </v>
          </cell>
          <cell r="C1978" t="str">
            <v xml:space="preserve">UN    </v>
          </cell>
          <cell r="D1978" t="str">
            <v xml:space="preserve">C </v>
          </cell>
          <cell r="E1978">
            <v>35.9</v>
          </cell>
        </row>
        <row r="1979">
          <cell r="A1979">
            <v>38380</v>
          </cell>
          <cell r="B1979" t="str">
            <v xml:space="preserve">ESQUADRO DE ACO 12 " (300 MM), CABO DE ALUMINIO                                                                                                                                                                                                                                                                                                                                                                                                                                                           </v>
          </cell>
          <cell r="C1979" t="str">
            <v xml:space="preserve">UN    </v>
          </cell>
          <cell r="D1979" t="str">
            <v>CR</v>
          </cell>
          <cell r="E1979">
            <v>31.77</v>
          </cell>
        </row>
        <row r="1980">
          <cell r="A1980">
            <v>42429</v>
          </cell>
          <cell r="B1980" t="str">
            <v xml:space="preserve">ESQUI TRIPLO, EM TUBO DE ACO CARBONO, PINTURA NO PROCESSO ELETROSTATICO - EQUIPAMENTO DE GINASTICA PARA ACADEMIA AO AR LIVRE / ACADEMIA DA TERCEIRA IDADE - ATI                                                                                                                                                                                                                                                                                                                                           </v>
          </cell>
          <cell r="C1980" t="str">
            <v xml:space="preserve">UN    </v>
          </cell>
          <cell r="D1980" t="str">
            <v>AS</v>
          </cell>
          <cell r="E1980">
            <v>6025.1</v>
          </cell>
        </row>
        <row r="1981">
          <cell r="A1981">
            <v>39616</v>
          </cell>
          <cell r="B1981" t="str">
            <v xml:space="preserve">ESTABILIZADOR BIVOLT AUTOMATICO, 1000 VA                                                                                                                                                                                                                                                                                                                                                                                                                                                                  </v>
          </cell>
          <cell r="C1981" t="str">
            <v xml:space="preserve">UN    </v>
          </cell>
          <cell r="D1981" t="str">
            <v xml:space="preserve">C </v>
          </cell>
          <cell r="E1981">
            <v>614.5</v>
          </cell>
        </row>
        <row r="1982">
          <cell r="A1982">
            <v>39618</v>
          </cell>
          <cell r="B1982" t="str">
            <v xml:space="preserve">ESTABILIZADOR BIVOLT AUTOMATICO, 1500 VA                                                                                                                                                                                                                                                                                                                                                                                                                                                                  </v>
          </cell>
          <cell r="C1982" t="str">
            <v xml:space="preserve">UN    </v>
          </cell>
          <cell r="D1982" t="str">
            <v>CR</v>
          </cell>
          <cell r="E1982">
            <v>1114.5999999999999</v>
          </cell>
        </row>
        <row r="1983">
          <cell r="A1983">
            <v>39619</v>
          </cell>
          <cell r="B1983" t="str">
            <v xml:space="preserve">ESTABILIZADOR BIVOLT AUTOMATICO, 2000 VA                                                                                                                                                                                                                                                                                                                                                                                                                                                                  </v>
          </cell>
          <cell r="C1983" t="str">
            <v xml:space="preserve">UN    </v>
          </cell>
          <cell r="D1983" t="str">
            <v>CR</v>
          </cell>
          <cell r="E1983">
            <v>1526.55</v>
          </cell>
        </row>
        <row r="1984">
          <cell r="A1984">
            <v>39613</v>
          </cell>
          <cell r="B1984" t="str">
            <v xml:space="preserve">ESTABILIZADOR BIVOLT AUTOMATICO, 300 VA                                                                                                                                                                                                                                                                                                                                                                                                                                                                   </v>
          </cell>
          <cell r="C1984" t="str">
            <v xml:space="preserve">UN    </v>
          </cell>
          <cell r="D1984" t="str">
            <v>CR</v>
          </cell>
          <cell r="E1984">
            <v>244.09</v>
          </cell>
        </row>
        <row r="1985">
          <cell r="A1985">
            <v>39614</v>
          </cell>
          <cell r="B1985" t="str">
            <v xml:space="preserve">ESTABILIZADOR BIVOLT AUTOMATICO, 500 VA                                                                                                                                                                                                                                                                                                                                                                                                                                                                   </v>
          </cell>
          <cell r="C1985" t="str">
            <v xml:space="preserve">UN    </v>
          </cell>
          <cell r="D1985" t="str">
            <v>CR</v>
          </cell>
          <cell r="E1985">
            <v>356.11</v>
          </cell>
        </row>
        <row r="1986">
          <cell r="A1986">
            <v>38538</v>
          </cell>
          <cell r="B1986" t="str">
            <v xml:space="preserve">ESTACA PRE-MOLDADA MACICA DE CONCRETO VIBRADO ARMADO, PARA CARGA DE 25 T, SECAO QUADRADA DE *16 X 16*, COM ANEL METALICO INCORPORADO A PECA (SOMENTE FORNECIMENTO)                                                                                                                                                                                                                                                                                                                                        </v>
          </cell>
          <cell r="C1986" t="str">
            <v xml:space="preserve">M     </v>
          </cell>
          <cell r="D1986" t="str">
            <v>AS</v>
          </cell>
          <cell r="E1986">
            <v>75.3</v>
          </cell>
        </row>
        <row r="1987">
          <cell r="A1987">
            <v>38539</v>
          </cell>
          <cell r="B1987" t="str">
            <v xml:space="preserve">ESTACA PRE-MOLDADA MACICA DE CONCRETO VIBRADO ARMADO, PARA CARGA DE 50 T, SECAO QUADRADA, COM ANEL METALICO INCORPORADO A PECA (SOMENTE FORNECIMENTO)                                                                                                                                                                                                                                                                                                                                                     </v>
          </cell>
          <cell r="C1987" t="str">
            <v xml:space="preserve">M     </v>
          </cell>
          <cell r="D1987" t="str">
            <v>AS</v>
          </cell>
          <cell r="E1987">
            <v>102.39</v>
          </cell>
        </row>
        <row r="1988">
          <cell r="A1988">
            <v>38540</v>
          </cell>
          <cell r="B1988" t="str">
            <v xml:space="preserve">ESTACA PRE-MOLDADA VAZADA DE CONCRETO CENTRIFUGADO, PARA CARGA DE 100 T, SECAO CIRCULAR, COM ANEL METALICO INCORPORADO A PECA (SOMENTE FORNECIMENTO)                                                                                                                                                                                                                                                                                                                                                      </v>
          </cell>
          <cell r="C1988" t="str">
            <v xml:space="preserve">M     </v>
          </cell>
          <cell r="D1988" t="str">
            <v>AS</v>
          </cell>
          <cell r="E1988">
            <v>262.42</v>
          </cell>
        </row>
        <row r="1989">
          <cell r="A1989">
            <v>38384</v>
          </cell>
          <cell r="B1989" t="str">
            <v xml:space="preserve">ESTILETE DE METAL, LAMINA 18 MM                                                                                                                                                                                                                                                                                                                                                                                                                                                                           </v>
          </cell>
          <cell r="C1989" t="str">
            <v xml:space="preserve">UN    </v>
          </cell>
          <cell r="D1989" t="str">
            <v>CR</v>
          </cell>
          <cell r="E1989">
            <v>28.2</v>
          </cell>
        </row>
        <row r="1990">
          <cell r="A1990">
            <v>13</v>
          </cell>
          <cell r="B1990" t="str">
            <v xml:space="preserve">ESTOPA                                                                                                                                                                                                                                                                                                                                                                                                                                                                                                    </v>
          </cell>
          <cell r="C1990" t="str">
            <v xml:space="preserve">KG    </v>
          </cell>
          <cell r="D1990" t="str">
            <v>CR</v>
          </cell>
          <cell r="E1990">
            <v>23.09</v>
          </cell>
        </row>
        <row r="1991">
          <cell r="A1991">
            <v>2762</v>
          </cell>
          <cell r="B1991" t="str">
            <v xml:space="preserve">ESTOPIM SIMPLES                                                                                                                                                                                                                                                                                                                                                                                                                                                                                           </v>
          </cell>
          <cell r="C1991" t="str">
            <v xml:space="preserve">M     </v>
          </cell>
          <cell r="D1991" t="str">
            <v>AS</v>
          </cell>
          <cell r="E1991">
            <v>13.53</v>
          </cell>
        </row>
        <row r="1992">
          <cell r="A1992">
            <v>21142</v>
          </cell>
          <cell r="B1992" t="str">
            <v xml:space="preserve">ESTRIBO COM PARAFUSO EM CHAPA DE FERRO FUNDIDO DE 2" X 3/16" X 35 CM, SECAO "U", PARA MADEIRAMENTO DE TELHADO                                                                                                                                                                                                                                                                                                                                                                                             </v>
          </cell>
          <cell r="C1992" t="str">
            <v xml:space="preserve">UN    </v>
          </cell>
          <cell r="D1992" t="str">
            <v>CR</v>
          </cell>
          <cell r="E1992">
            <v>24.98</v>
          </cell>
        </row>
        <row r="1993">
          <cell r="A1993">
            <v>4223</v>
          </cell>
          <cell r="B1993" t="str">
            <v xml:space="preserve">ETANOL                                                                                                                                                                                                                                                                                                                                                                                                                                                                                                    </v>
          </cell>
          <cell r="C1993" t="str">
            <v xml:space="preserve">L     </v>
          </cell>
          <cell r="D1993" t="str">
            <v xml:space="preserve">C </v>
          </cell>
          <cell r="E1993">
            <v>3.82</v>
          </cell>
        </row>
        <row r="1994">
          <cell r="A1994">
            <v>37372</v>
          </cell>
          <cell r="B1994" t="str">
            <v xml:space="preserve">EXAMES - HORISTA (COLETADO CAIXA - ENCARGOS COMPLEMENTARES)                                                                                                                                                                                                                                                                                                                                                                                                                                               </v>
          </cell>
          <cell r="C1994" t="str">
            <v xml:space="preserve">H     </v>
          </cell>
          <cell r="D1994" t="str">
            <v xml:space="preserve">C </v>
          </cell>
          <cell r="E1994">
            <v>1.1399999999999999</v>
          </cell>
        </row>
        <row r="1995">
          <cell r="A1995">
            <v>40863</v>
          </cell>
          <cell r="B1995" t="str">
            <v xml:space="preserve">EXAMES - MENSALISTA (COLETADO CAIXA - ENCARGOS COMPLEMENTARES)                                                                                                                                                                                                                                                                                                                                                                                                                                            </v>
          </cell>
          <cell r="C1995" t="str">
            <v xml:space="preserve">MES   </v>
          </cell>
          <cell r="D1995" t="str">
            <v xml:space="preserve">C </v>
          </cell>
          <cell r="E1995">
            <v>215.56</v>
          </cell>
        </row>
        <row r="1996">
          <cell r="A1996">
            <v>38475</v>
          </cell>
          <cell r="B1996" t="str">
            <v xml:space="preserve">EXTENSAO DE SOLDA 201 ACETILENO, E = *1,5 A 2,5* MM                                                                                                                                                                                                                                                                                                                                                                                                                                                       </v>
          </cell>
          <cell r="C1996" t="str">
            <v xml:space="preserve">UN    </v>
          </cell>
          <cell r="D1996" t="str">
            <v>CR</v>
          </cell>
          <cell r="E1996">
            <v>23.97</v>
          </cell>
        </row>
        <row r="1997">
          <cell r="A1997">
            <v>38474</v>
          </cell>
          <cell r="B1997" t="str">
            <v xml:space="preserve">EXTENSAO DE SOLDA 201 GLP, E = *2,5 A 4,0* MM                                                                                                                                                                                                                                                                                                                                                                                                                                                             </v>
          </cell>
          <cell r="C1997" t="str">
            <v xml:space="preserve">UN    </v>
          </cell>
          <cell r="D1997" t="str">
            <v>CR</v>
          </cell>
          <cell r="E1997">
            <v>29.64</v>
          </cell>
        </row>
        <row r="1998">
          <cell r="A1998">
            <v>10886</v>
          </cell>
          <cell r="B1998" t="str">
            <v xml:space="preserve">EXTINTOR DE INCENDIO PORTATIL COM CARGA DE AGUA PRESSURIZADA DE 10 L, CLASSE A                                                                                                                                                                                                                                                                                                                                                                                                                            </v>
          </cell>
          <cell r="C1998" t="str">
            <v xml:space="preserve">UN    </v>
          </cell>
          <cell r="D1998" t="str">
            <v>CR</v>
          </cell>
          <cell r="E1998">
            <v>244.35</v>
          </cell>
        </row>
        <row r="1999">
          <cell r="A1999">
            <v>10888</v>
          </cell>
          <cell r="B1999" t="str">
            <v xml:space="preserve">EXTINTOR DE INCENDIO PORTATIL COM CARGA DE GAS CARBONICO CO2 DE 4 KG, CLASSE BC                                                                                                                                                                                                                                                                                                                                                                                                                           </v>
          </cell>
          <cell r="C1999" t="str">
            <v xml:space="preserve">UN    </v>
          </cell>
          <cell r="D1999" t="str">
            <v>CR</v>
          </cell>
          <cell r="E1999">
            <v>773.33</v>
          </cell>
        </row>
        <row r="2000">
          <cell r="A2000">
            <v>10889</v>
          </cell>
          <cell r="B2000" t="str">
            <v xml:space="preserve">EXTINTOR DE INCENDIO PORTATIL COM CARGA DE GAS CARBONICO CO2 DE 6 KG, CLASSE BC                                                                                                                                                                                                                                                                                                                                                                                                                           </v>
          </cell>
          <cell r="C2000" t="str">
            <v xml:space="preserve">UN    </v>
          </cell>
          <cell r="D2000" t="str">
            <v>CR</v>
          </cell>
          <cell r="E2000">
            <v>837.78</v>
          </cell>
        </row>
        <row r="2001">
          <cell r="A2001">
            <v>10890</v>
          </cell>
          <cell r="B2001" t="str">
            <v xml:space="preserve">EXTINTOR DE INCENDIO PORTATIL COM CARGA DE PO QUIMICO SECO (PQS) DE 12 KG, CLASSE BC                                                                                                                                                                                                                                                                                                                                                                                                                      </v>
          </cell>
          <cell r="C2001" t="str">
            <v xml:space="preserve">UN    </v>
          </cell>
          <cell r="D2001" t="str">
            <v>CR</v>
          </cell>
          <cell r="E2001">
            <v>386.66</v>
          </cell>
        </row>
        <row r="2002">
          <cell r="A2002">
            <v>10891</v>
          </cell>
          <cell r="B2002" t="str">
            <v xml:space="preserve">EXTINTOR DE INCENDIO PORTATIL COM CARGA DE PO QUIMICO SECO (PQS) DE 4 KG, CLASSE BC                                                                                                                                                                                                                                                                                                                                                                                                                       </v>
          </cell>
          <cell r="C2002" t="str">
            <v xml:space="preserve">UN    </v>
          </cell>
          <cell r="D2002" t="str">
            <v>CR</v>
          </cell>
          <cell r="E2002">
            <v>236.29</v>
          </cell>
        </row>
        <row r="2003">
          <cell r="A2003">
            <v>10892</v>
          </cell>
          <cell r="B2003" t="str">
            <v xml:space="preserve">EXTINTOR DE INCENDIO PORTATIL COM CARGA DE PO QUIMICO SECO (PQS) DE 6 KG, CLASSE BC                                                                                                                                                                                                                                                                                                                                                                                                                       </v>
          </cell>
          <cell r="C2003" t="str">
            <v xml:space="preserve">UN    </v>
          </cell>
          <cell r="D2003" t="str">
            <v xml:space="preserve">C </v>
          </cell>
          <cell r="E2003">
            <v>279.26</v>
          </cell>
        </row>
        <row r="2004">
          <cell r="A2004">
            <v>20977</v>
          </cell>
          <cell r="B2004" t="str">
            <v xml:space="preserve">EXTINTOR DE INCENDIO PORTATIL COM CARGA DE PO QUIMICO SECO (PQS) DE 8 KG, CLASSE BC                                                                                                                                                                                                                                                                                                                                                                                                                       </v>
          </cell>
          <cell r="C2004" t="str">
            <v xml:space="preserve">UN    </v>
          </cell>
          <cell r="D2004" t="str">
            <v>CR</v>
          </cell>
          <cell r="E2004">
            <v>332.96</v>
          </cell>
        </row>
        <row r="2005">
          <cell r="A2005">
            <v>3073</v>
          </cell>
          <cell r="B2005" t="str">
            <v xml:space="preserve">EXTREMIDADE PVC PBA, BF, JE, DN 100/ DE 110 MM (NBR 10351)                                                                                                                                                                                                                                                                                                                                                                                                                                                </v>
          </cell>
          <cell r="C2005" t="str">
            <v xml:space="preserve">UN    </v>
          </cell>
          <cell r="D2005" t="str">
            <v>AS</v>
          </cell>
          <cell r="E2005">
            <v>231.17</v>
          </cell>
        </row>
        <row r="2006">
          <cell r="A2006">
            <v>3074</v>
          </cell>
          <cell r="B2006" t="str">
            <v xml:space="preserve">EXTREMIDADE PVC PBA, BF, JE, DN 75/ DE 85 MM (NBR 10351)                                                                                                                                                                                                                                                                                                                                                                                                                                                  </v>
          </cell>
          <cell r="C2006" t="str">
            <v xml:space="preserve">UN    </v>
          </cell>
          <cell r="D2006" t="str">
            <v>AS</v>
          </cell>
          <cell r="E2006">
            <v>145.94</v>
          </cell>
        </row>
        <row r="2007">
          <cell r="A2007">
            <v>3076</v>
          </cell>
          <cell r="B2007" t="str">
            <v xml:space="preserve">EXTREMIDADE PVC PBA, PF, JE, DN 100 / DE 110 MM (NBR 10351)                                                                                                                                                                                                                                                                                                                                                                                                                                               </v>
          </cell>
          <cell r="C2007" t="str">
            <v xml:space="preserve">UN    </v>
          </cell>
          <cell r="D2007" t="str">
            <v>AS</v>
          </cell>
          <cell r="E2007">
            <v>190.04</v>
          </cell>
        </row>
        <row r="2008">
          <cell r="A2008">
            <v>3075</v>
          </cell>
          <cell r="B2008" t="str">
            <v xml:space="preserve">EXTREMIDADE PVC PBA, PF, JE, DN 75 / DE 85 MM (NBR 10351)                                                                                                                                                                                                                                                                                                                                                                                                                                                 </v>
          </cell>
          <cell r="C2008" t="str">
            <v xml:space="preserve">UN    </v>
          </cell>
          <cell r="D2008" t="str">
            <v>AS</v>
          </cell>
          <cell r="E2008">
            <v>120.1</v>
          </cell>
        </row>
        <row r="2009">
          <cell r="A2009">
            <v>10781</v>
          </cell>
          <cell r="B2009" t="str">
            <v xml:space="preserve">EXTREMIDADE/TUBETE PARA HIDROMETRO PVC, COM ROSCA, CURTA, COM BUCHA LATAO, 3/4"                                                                                                                                                                                                                                                                                                                                                                                                                           </v>
          </cell>
          <cell r="C2009" t="str">
            <v xml:space="preserve">UN    </v>
          </cell>
          <cell r="D2009" t="str">
            <v>AS</v>
          </cell>
          <cell r="E2009">
            <v>16.28</v>
          </cell>
        </row>
        <row r="2010">
          <cell r="A2010">
            <v>43612</v>
          </cell>
          <cell r="B2010" t="str">
            <v xml:space="preserve">FECHADRUA BICO DE PAPAGAIO PARA PORTA DE CORRER EXTERNA, EM ACO INOX COM ACABAMENTO CROMADO, MAQUINA COM 45 MM, INCLUINDO CHAVE TIPO CILINDRO                                                                                                                                                                                                                                                                                                                                                             </v>
          </cell>
          <cell r="C2010" t="str">
            <v xml:space="preserve">CJ    </v>
          </cell>
          <cell r="D2010" t="str">
            <v>CR</v>
          </cell>
          <cell r="E2010">
            <v>101.9</v>
          </cell>
        </row>
        <row r="2011">
          <cell r="A2011">
            <v>43613</v>
          </cell>
          <cell r="B2011" t="str">
            <v xml:space="preserve">FECHADRUA BICO DE PAPAGAIO PARA PORTA DE CORRER INTERNA, EM ACO INOX COM ACABAMENTO CROMADO, MAQUINA COM 45 MM, INCLUINDO CHAVE TIPO BIPARTIDA                                                                                                                                                                                                                                                                                                                                                            </v>
          </cell>
          <cell r="C2011" t="str">
            <v xml:space="preserve">CJ    </v>
          </cell>
          <cell r="D2011" t="str">
            <v>CR</v>
          </cell>
          <cell r="E2011">
            <v>84.36</v>
          </cell>
        </row>
        <row r="2012">
          <cell r="A2012">
            <v>11480</v>
          </cell>
          <cell r="B2012" t="str">
            <v xml:space="preserve">FECHADURA AUXILIAR DE SEGURANCA PARA PORTA EXTERNA, EM ACO INOX, BROCA DE 45 A 55 MM, LINGUETA COM 3 AVANCOS, INCLUINDO 2 CHAVES TIPO CILINDRO                                                                                                                                                                                                                                                                                                                                                            </v>
          </cell>
          <cell r="C2012" t="str">
            <v xml:space="preserve">CJ    </v>
          </cell>
          <cell r="D2012" t="str">
            <v>CR</v>
          </cell>
          <cell r="E2012">
            <v>129.47</v>
          </cell>
        </row>
        <row r="2013">
          <cell r="A2013">
            <v>11469</v>
          </cell>
          <cell r="B2013" t="str">
            <v xml:space="preserve">FECHADURA DE EMBUTIR PARA GAVETA E MOVEIS DE MADEIRA, EM ACO INOX COM ACABAMENTO CROMADO, COM ABAS LATERAIS, CILINDRO COM 22 MM DE DIAMETRO, INCLUINDO CHAVE COM PERFIL METALICO E CAPA ESCAMOTEAVEL                                                                                                                                                                                                                                                                                                      </v>
          </cell>
          <cell r="C2013" t="str">
            <v xml:space="preserve">UN    </v>
          </cell>
          <cell r="D2013" t="str">
            <v>CR</v>
          </cell>
          <cell r="E2013">
            <v>13.82</v>
          </cell>
        </row>
        <row r="2014">
          <cell r="A2014">
            <v>11468</v>
          </cell>
          <cell r="B2014" t="str">
            <v xml:space="preserve">FECHADURA DE SOBREPOR PARA GAVETAS E ARMARIOS, EM ACO INOX COM ACABAMENTO CROMADO, COM CILINDRO DE APROX 20 MM                                                                                                                                                                                                                                                                                                                                                                                            </v>
          </cell>
          <cell r="C2014" t="str">
            <v xml:space="preserve">UN    </v>
          </cell>
          <cell r="D2014" t="str">
            <v>CR</v>
          </cell>
          <cell r="E2014">
            <v>13.83</v>
          </cell>
        </row>
        <row r="2015">
          <cell r="A2015">
            <v>11484</v>
          </cell>
          <cell r="B2015" t="str">
            <v xml:space="preserve">FECHADURA DE SOBREPOR PARA PORTAO, EM ACO INOX COM ACABAMENTO CROMADO, CAIXA DE 100 MM, INCLUINDO CHAVE TIPO CILINDRO                                                                                                                                                                                                                                                                                                                                                                                     </v>
          </cell>
          <cell r="C2015" t="str">
            <v xml:space="preserve">UN    </v>
          </cell>
          <cell r="D2015" t="str">
            <v>CR</v>
          </cell>
          <cell r="E2015">
            <v>60.74</v>
          </cell>
        </row>
        <row r="2016">
          <cell r="A2016">
            <v>38155</v>
          </cell>
          <cell r="B2016" t="str">
            <v xml:space="preserve">FECHADURA DE SOBREPOR PARA PORTAO, EM ACO INOX COM ACABAMENTO CROMADO, CAIXA DE 100 MM, INCLUINDO CHAVE TIPO TETRA                                                                                                                                                                                                                                                                                                                                                                                        </v>
          </cell>
          <cell r="C2016" t="str">
            <v xml:space="preserve">UN    </v>
          </cell>
          <cell r="D2016" t="str">
            <v>CR</v>
          </cell>
          <cell r="E2016">
            <v>94.3</v>
          </cell>
        </row>
        <row r="2017">
          <cell r="A2017">
            <v>11467</v>
          </cell>
          <cell r="B2017" t="str">
            <v xml:space="preserve">FECHADURA DE SOBREPOR TIPO CAIXAO, EM FERRO COM ACABAMENTO RESINADO, SEM MACANETA, SEM CILINDRO, INCLUINDO CHAVE TIPO SIMPLES                                                                                                                                                                                                                                                                                                                                                                             </v>
          </cell>
          <cell r="C2017" t="str">
            <v xml:space="preserve">UN    </v>
          </cell>
          <cell r="D2017" t="str">
            <v>CR</v>
          </cell>
          <cell r="E2017">
            <v>21.55</v>
          </cell>
        </row>
        <row r="2018">
          <cell r="A2018">
            <v>38153</v>
          </cell>
          <cell r="B2018" t="str">
            <v xml:space="preserve">FECHADURA ESPELHO PARA PORTA DE BANHEIRO, EM ACO INOX (MAQUINA, TESTA E CONTRA-TESTA) E EM ZAMAC (MACANETA, LINGUETA E TRINCOS) COM ACABAMENTO CROMADO, MAQUINA DE 40 MM, INCLUINDO CHAVE TIPO TRANQUETA                                                                                                                                                                                                                                                                                                  </v>
          </cell>
          <cell r="C2018" t="str">
            <v xml:space="preserve">CJ    </v>
          </cell>
          <cell r="D2018" t="str">
            <v>CR</v>
          </cell>
          <cell r="E2018">
            <v>55.04</v>
          </cell>
        </row>
        <row r="2019">
          <cell r="A2019">
            <v>43607</v>
          </cell>
          <cell r="B2019" t="str">
            <v xml:space="preserve">FECHADURA ESPELHO PARA PORTA DE BANHEIRO, EM ACO INOX (MAQUINA, TESTA E CONTRA-TESTA) E EM ZAMAC (MACANETA, LINGUETA E TRINCOS) COM ACABAMENTO CROMADO, MAQUINA DE 55 MM, INCLUINDO CHAVE TIPO TRANQUETA  (CONJUNTO DE FECHADURAS)                                                                                                                                                                                                                                                                        </v>
          </cell>
          <cell r="C2019" t="str">
            <v xml:space="preserve">CJ    </v>
          </cell>
          <cell r="D2019" t="str">
            <v>CR</v>
          </cell>
          <cell r="E2019">
            <v>104.11</v>
          </cell>
        </row>
        <row r="2020">
          <cell r="A2020">
            <v>3080</v>
          </cell>
          <cell r="B2020" t="str">
            <v xml:space="preserve">FECHADURA ESPELHO PARA PORTA EXTERNA, EM ACO INOX (MAQUINA, TESTA E CONTRA-TESTA) E EM ZAMAC (MACANETA, LINGUETA E TRINCOS) COM ACABAMENTO CROMADO, MAQUINA DE 40 MM, INCLUINDO CHAVE TIPO CILINDRO                                                                                                                                                                                                                                                                                                       </v>
          </cell>
          <cell r="C2020" t="str">
            <v xml:space="preserve">CJ    </v>
          </cell>
          <cell r="D2020" t="str">
            <v xml:space="preserve">C </v>
          </cell>
          <cell r="E2020">
            <v>70</v>
          </cell>
        </row>
        <row r="2021">
          <cell r="A2021">
            <v>3081</v>
          </cell>
          <cell r="B2021" t="str">
            <v xml:space="preserve">FECHADURA ESPELHO PARA PORTA EXTERNA, EM ACO INOX (MAQUINA, TESTA E CONTRA-TESTA) E EM ZAMAC (MACANETA, LINGUETA E TRINCOS) COM ACABAMENTO CROMADO, MAQUINA DE 55 MM, INCLUINDO CHAVE TIPO CILINDRO                                                                                                                                                                                                                                                                                                       </v>
          </cell>
          <cell r="C2021" t="str">
            <v xml:space="preserve">CJ    </v>
          </cell>
          <cell r="D2021" t="str">
            <v>CR</v>
          </cell>
          <cell r="E2021">
            <v>138.49</v>
          </cell>
        </row>
        <row r="2022">
          <cell r="A2022">
            <v>3090</v>
          </cell>
          <cell r="B2022" t="str">
            <v xml:space="preserve">FECHADURA ESPELHO PARA PORTA INTERNA, EM ACO INOX (MAQUINA, TESTA E CONTRA-TESTA) E EM ZAMAC (MACANETA, LINGUETA E TRINCOS) COM ACABAMENTO CROMADO, MAQUINA DE 40 MM, INCLUINDO CHAVE TIPO INTERNA                                                                                                                                                                                                                                                                                                        </v>
          </cell>
          <cell r="C2022" t="str">
            <v xml:space="preserve">CJ    </v>
          </cell>
          <cell r="D2022" t="str">
            <v>CR</v>
          </cell>
          <cell r="E2022">
            <v>62.48</v>
          </cell>
        </row>
        <row r="2023">
          <cell r="A2023">
            <v>43611</v>
          </cell>
          <cell r="B2023" t="str">
            <v xml:space="preserve">FECHADURA ESPELHO PARA PORTA INTERNA, EM ACO INOX (MAQUINA, TESTA E CONTRA-TESTA) E EM ZAMAC (MACANETA, LINGUETA E TRINCOS) COM ACABAMENTO CROMADO, MAQUINA DE 55 MM, INCLUINDO CHAVE TIPO INTERNA                                                                                                                                                                                                                                                                                                        </v>
          </cell>
          <cell r="C2023" t="str">
            <v xml:space="preserve">CJ    </v>
          </cell>
          <cell r="D2023" t="str">
            <v>CR</v>
          </cell>
          <cell r="E2023">
            <v>103.68</v>
          </cell>
        </row>
        <row r="2024">
          <cell r="A2024">
            <v>3103</v>
          </cell>
          <cell r="B2024" t="str">
            <v xml:space="preserve">FECHADURA PARA PORTA PIVOTANTE DE VIDRO TEMPERADO, EM ACO INOX COM ACABAMENTO CROMADO, RECORTE PADRAO SANTA MARINA, COM CILINDRO EM LATAO, INCLUINDO CHAVE TIPO CILINDRO                                                                                                                                                                                                                                                                                                                                  </v>
          </cell>
          <cell r="C2024" t="str">
            <v xml:space="preserve">UN    </v>
          </cell>
          <cell r="D2024" t="str">
            <v>CR</v>
          </cell>
          <cell r="E2024">
            <v>51.8</v>
          </cell>
        </row>
        <row r="2025">
          <cell r="A2025">
            <v>3097</v>
          </cell>
          <cell r="B2025" t="str">
            <v xml:space="preserve">FECHADURA ROSETA REDONDA PARA PORTA DE BANHEIRO, EM ACO INOX (MAQUINA, TESTA E CONTRA-TESTA) E EM ZAMAC (MACANETA, LINGUETA E TRINCOS) COM ACABAMENTO CROMADO, MAQUINA DE 40 MM, INCLUINDO CHAVE TIPO TRANQUETA                                                                                                                                                                                                                                                                                           </v>
          </cell>
          <cell r="C2025" t="str">
            <v xml:space="preserve">CJ    </v>
          </cell>
          <cell r="D2025" t="str">
            <v>CR</v>
          </cell>
          <cell r="E2025">
            <v>78.37</v>
          </cell>
        </row>
        <row r="2026">
          <cell r="A2026">
            <v>3099</v>
          </cell>
          <cell r="B2026" t="str">
            <v xml:space="preserve">FECHADURA ROSETA REDONDA PARA PORTA DE BANHEIRO, EM ACO INOX (MAQUINA, TESTA E CONTRA-TESTA) E EM ZAMAC (MACANETA, LINGUETA E TRINCOS) COM ACABAMENTO CROMADO, MAQUINA DE 55 MM, INCLUINDO CHAVE TIPO TRANQUETA                                                                                                                                                                                                                                                                                           </v>
          </cell>
          <cell r="C2026" t="str">
            <v xml:space="preserve">CJ    </v>
          </cell>
          <cell r="D2026" t="str">
            <v>CR</v>
          </cell>
          <cell r="E2026">
            <v>125.49</v>
          </cell>
        </row>
        <row r="2027">
          <cell r="A2027">
            <v>38151</v>
          </cell>
          <cell r="B2027" t="str">
            <v xml:space="preserve">FECHADURA ROSETA REDONDA PARA PORTA EXTERNA, EM ACO INOX (MAQUINA, TESTA E CONTRA-TESTA) E EM ZAMAC (MACANETA, LINGUETA E TRINCOS) COM ACABAMENTO CROMADO, MAQUINA DE 40 MM, INCLUINDO CHAVE TIPO CILINDRO                                                                                                                                                                                                                                                                                                </v>
          </cell>
          <cell r="C2027" t="str">
            <v xml:space="preserve">CJ    </v>
          </cell>
          <cell r="D2027" t="str">
            <v>CR</v>
          </cell>
          <cell r="E2027">
            <v>90.98</v>
          </cell>
        </row>
        <row r="2028">
          <cell r="A2028">
            <v>38152</v>
          </cell>
          <cell r="B2028" t="str">
            <v xml:space="preserve">FECHADURA ROSETA REDONDA PARA PORTA EXTERNA, EM ACO INOX (MAQUINA, TESTA E CONTRA-TESTA) E EM ZAMAC (MACANETA, LINGUETA E TRINCOS) COM ACABAMENTO CROMADO, MAQUINA DE 55 MM, INCLUINDO CHAVE TIPO CILINDRO                                                                                                                                                                                                                                                                                                </v>
          </cell>
          <cell r="C2028" t="str">
            <v xml:space="preserve">CJ    </v>
          </cell>
          <cell r="D2028" t="str">
            <v>CR</v>
          </cell>
          <cell r="E2028">
            <v>146.76</v>
          </cell>
        </row>
        <row r="2029">
          <cell r="A2029">
            <v>43610</v>
          </cell>
          <cell r="B2029" t="str">
            <v xml:space="preserve">FECHADURA ROSETA REDONDA PARA PORTA INTERNA, EM ACO INOX (MAQUINA, TESTA E CONTRA-TESTA) E EM ZAMAC (MACANETA, LINGUETA E TRINCOS) COM ACABAMENTO CROMADO, MAQUINA DE 40 MM, INCLUINDO CHAVE TIPO INTERNA (CONJUNTO DE FECHADURAS)                                                                                                                                                                                                                                                                        </v>
          </cell>
          <cell r="C2029" t="str">
            <v xml:space="preserve">CJ    </v>
          </cell>
          <cell r="D2029" t="str">
            <v>CR</v>
          </cell>
          <cell r="E2029">
            <v>77.760000000000005</v>
          </cell>
        </row>
        <row r="2030">
          <cell r="A2030">
            <v>3093</v>
          </cell>
          <cell r="B2030" t="str">
            <v xml:space="preserve">FECHADURA ROSETA REDONDA PARA PORTA INTERNA, EM ACO INOX (MAQUINA, TESTA E CONTRA-TESTA) E EM ZAMAC (MACANETA, LINGUETA E TRINCOS) COM ACABAMENTO CROMADO, MAQUINA DE 55 MM, INCLUINDO CHAVE TIPO INTERNA                                                                                                                                                                                                                                                                                                 </v>
          </cell>
          <cell r="C2030" t="str">
            <v xml:space="preserve">CJ    </v>
          </cell>
          <cell r="D2030" t="str">
            <v>CR</v>
          </cell>
          <cell r="E2030">
            <v>125.49</v>
          </cell>
        </row>
        <row r="2031">
          <cell r="A2031">
            <v>38165</v>
          </cell>
          <cell r="B2031" t="str">
            <v xml:space="preserve">FECHO / FECHADURA COM PUXADOR CONCHA, COM TRANCA TIPO TRAVA, PARA JANELA / PORTA DE CORRER (INCLUI TESTA, FECHADURA, PUXADOR) - COMPLETA                                                                                                                                                                                                                                                                                                                                                                  </v>
          </cell>
          <cell r="C2031" t="str">
            <v xml:space="preserve">CJ    </v>
          </cell>
          <cell r="D2031" t="str">
            <v>CR</v>
          </cell>
          <cell r="E2031">
            <v>77.52</v>
          </cell>
        </row>
        <row r="2032">
          <cell r="A2032">
            <v>38177</v>
          </cell>
          <cell r="B2032" t="str">
            <v xml:space="preserve">FECHO / TRINCO TIPO AVIAO, EM ZAMAC CROMADO, *60* MM, PARA JANELAS - INCLUI PARAFUSOS                                                                                                                                                                                                                                                                                                                                                                                                                     </v>
          </cell>
          <cell r="C2032" t="str">
            <v xml:space="preserve">UN    </v>
          </cell>
          <cell r="D2032" t="str">
            <v>CR</v>
          </cell>
          <cell r="E2032">
            <v>23.03</v>
          </cell>
        </row>
        <row r="2033">
          <cell r="A2033">
            <v>11458</v>
          </cell>
          <cell r="B2033" t="str">
            <v xml:space="preserve">FECHO DE SEGURANCA, TIPO BATOM, EM LATAO / ZAMAC, CROMADO, PARA PORTAS E JANELAS - INCLUI PARAFUSOS                                                                                                                                                                                                                                                                                                                                                                                                       </v>
          </cell>
          <cell r="C2033" t="str">
            <v xml:space="preserve">UN    </v>
          </cell>
          <cell r="D2033" t="str">
            <v>CR</v>
          </cell>
          <cell r="E2033">
            <v>27.5</v>
          </cell>
        </row>
        <row r="2034">
          <cell r="A2034">
            <v>3108</v>
          </cell>
          <cell r="B2034" t="str">
            <v xml:space="preserve">FECHO QUEBRA UNHA, EM LATAO COM ACABAMENTO CROMADO, DE EMBUTIR, COM COMANDO ALAVANCA, ALTURA DE DE 22 CM, LARGURA MINIMA DE 1,90 CM E ESPESSURA MINIMA DE 1,90 MM, PARA PORTAS E JANELAS (INCLUI PARAFUSOS)                                                                                                                                                                                                                                                                                               </v>
          </cell>
          <cell r="C2034" t="str">
            <v xml:space="preserve">UN    </v>
          </cell>
          <cell r="D2034" t="str">
            <v>CR</v>
          </cell>
          <cell r="E2034">
            <v>116.91</v>
          </cell>
        </row>
        <row r="2035">
          <cell r="A2035">
            <v>3105</v>
          </cell>
          <cell r="B2035" t="str">
            <v xml:space="preserve">FECHO QUEBRA UNHA, EM LATAO COM ACABAMENTO CROMADO, DE EMBUTIR, COM COMANDO ALAVANCA, ALTURA DE DE 40 CM, LARGURA MINIMA DE 1,90 CM E ESPESSURA MINIMA DE 1,90 MM, PARA PORTAS E JANELAS (INCLUI PARAFUSOS)                                                                                                                                                                                                                                                                                               </v>
          </cell>
          <cell r="C2035" t="str">
            <v xml:space="preserve">UN    </v>
          </cell>
          <cell r="D2035" t="str">
            <v>CR</v>
          </cell>
          <cell r="E2035">
            <v>152.91</v>
          </cell>
        </row>
        <row r="2036">
          <cell r="A2036">
            <v>38178</v>
          </cell>
          <cell r="B2036" t="str">
            <v xml:space="preserve">FECHO QUEBRA UNHA, EM LATAO COM ACABAMENTO CROMADO, DE EMBUTIR, COM COMANDO DESLIZANTE, ALTURA DE 12 CM, LARGURA MINIMA DE 1,90 CM E ESPESSURA MINIMA DE 1,90 MM                                                                                                                                                                                                                                                                                                                                          </v>
          </cell>
          <cell r="C2036" t="str">
            <v xml:space="preserve">UN    </v>
          </cell>
          <cell r="D2036" t="str">
            <v>CR</v>
          </cell>
          <cell r="E2036">
            <v>25.34</v>
          </cell>
        </row>
        <row r="2037">
          <cell r="A2037">
            <v>43575</v>
          </cell>
          <cell r="B2037" t="str">
            <v xml:space="preserve">FECHO QUEBRA UNHA, EM LATAO COM ACABAMENTO CROMADO, DE EMBUTIR, COM COMANDO DESLIZANTE, ALTURA DE 22 CM, LARGURA MINIMA DE 1,90 CM E ESPESSURA MINIMA DE 1,90 MM                                                                                                                                                                                                                                                                                                                                          </v>
          </cell>
          <cell r="C2037" t="str">
            <v xml:space="preserve">UN    </v>
          </cell>
          <cell r="D2037" t="str">
            <v>CR</v>
          </cell>
          <cell r="E2037">
            <v>54.92</v>
          </cell>
        </row>
        <row r="2038">
          <cell r="A2038">
            <v>43577</v>
          </cell>
          <cell r="B2038" t="str">
            <v xml:space="preserve">FECHO QUEBRA UNHA, EM LATAO COM ACABAMENTO CROMADO, DE EMBUTIR, COM COMANDO DESLIZANTE, ALTURA DE 40 CM, LARGURA MINIMA DE 1,90 CM E ESPESSURA MINIMA DE 1,90 MM                                                                                                                                                                                                                                                                                                                                          </v>
          </cell>
          <cell r="C2038" t="str">
            <v xml:space="preserve">UN    </v>
          </cell>
          <cell r="D2038" t="str">
            <v>CR</v>
          </cell>
          <cell r="E2038">
            <v>95.48</v>
          </cell>
        </row>
        <row r="2039">
          <cell r="A2039">
            <v>43458</v>
          </cell>
          <cell r="B2039" t="str">
            <v xml:space="preserve">FERRAMENTAS - FAMILIA ALMOXARIFE - HORISTA (ENCARGOS COMPLEMENTARES - COLETADO CAIXA)                                                                                                                                                                                                                                                                                                                                                                                                                     </v>
          </cell>
          <cell r="C2039" t="str">
            <v xml:space="preserve">H     </v>
          </cell>
          <cell r="D2039" t="str">
            <v xml:space="preserve">C </v>
          </cell>
          <cell r="E2039">
            <v>0.06</v>
          </cell>
        </row>
        <row r="2040">
          <cell r="A2040">
            <v>43470</v>
          </cell>
          <cell r="B2040" t="str">
            <v xml:space="preserve">FERRAMENTAS - FAMILIA ALMOXARIFE - MENSALISTA (ENCARGOS COMPLEMENTARES - COLETADO CAIXA)                                                                                                                                                                                                                                                                                                                                                                                                                  </v>
          </cell>
          <cell r="C2040" t="str">
            <v xml:space="preserve">MES   </v>
          </cell>
          <cell r="D2040" t="str">
            <v xml:space="preserve">C </v>
          </cell>
          <cell r="E2040">
            <v>10.6</v>
          </cell>
        </row>
        <row r="2041">
          <cell r="A2041">
            <v>43459</v>
          </cell>
          <cell r="B2041" t="str">
            <v xml:space="preserve">FERRAMENTAS - FAMILIA CARPINTEIRO DE FORMAS - HORISTA (ENCARGOS COMPLEMENTARES - COLETADO CAIXA)                                                                                                                                                                                                                                                                                                                                                                                                          </v>
          </cell>
          <cell r="C2041" t="str">
            <v xml:space="preserve">H     </v>
          </cell>
          <cell r="D2041" t="str">
            <v xml:space="preserve">C </v>
          </cell>
          <cell r="E2041">
            <v>0.49</v>
          </cell>
        </row>
        <row r="2042">
          <cell r="A2042">
            <v>43471</v>
          </cell>
          <cell r="B2042" t="str">
            <v xml:space="preserve">FERRAMENTAS - FAMILIA CARPINTEIRO DE FORMAS - MENSALISTA (ENCARGOS COMPLEMENTARES - COLETADO CAIXA)                                                                                                                                                                                                                                                                                                                                                                                                       </v>
          </cell>
          <cell r="C2042" t="str">
            <v xml:space="preserve">MES   </v>
          </cell>
          <cell r="D2042" t="str">
            <v xml:space="preserve">C </v>
          </cell>
          <cell r="E2042">
            <v>92.9</v>
          </cell>
        </row>
        <row r="2043">
          <cell r="A2043">
            <v>43460</v>
          </cell>
          <cell r="B2043" t="str">
            <v xml:space="preserve">FERRAMENTAS - FAMILIA ELETRICISTA - HORISTA (ENCARGOS COMPLEMENTARES - COLETADO CAIXA)                                                                                                                                                                                                                                                                                                                                                                                                                    </v>
          </cell>
          <cell r="C2043" t="str">
            <v xml:space="preserve">H     </v>
          </cell>
          <cell r="D2043" t="str">
            <v xml:space="preserve">C </v>
          </cell>
          <cell r="E2043">
            <v>0.86</v>
          </cell>
        </row>
        <row r="2044">
          <cell r="A2044">
            <v>43472</v>
          </cell>
          <cell r="B2044" t="str">
            <v xml:space="preserve">FERRAMENTAS - FAMILIA ELETRICISTA - MENSALISTA (ENCARGOS COMPLEMENTARES - COLETADO CAIXA)                                                                                                                                                                                                                                                                                                                                                                                                                 </v>
          </cell>
          <cell r="C2044" t="str">
            <v xml:space="preserve">MES   </v>
          </cell>
          <cell r="D2044" t="str">
            <v xml:space="preserve">C </v>
          </cell>
          <cell r="E2044">
            <v>161.79</v>
          </cell>
        </row>
        <row r="2045">
          <cell r="A2045">
            <v>43461</v>
          </cell>
          <cell r="B2045" t="str">
            <v xml:space="preserve">FERRAMENTAS - FAMILIA ENCANADOR - HORISTA (ENCARGOS COMPLEMENTARES - COLETADO CAIXA)                                                                                                                                                                                                                                                                                                                                                                                                                      </v>
          </cell>
          <cell r="C2045" t="str">
            <v xml:space="preserve">H     </v>
          </cell>
          <cell r="D2045" t="str">
            <v xml:space="preserve">C </v>
          </cell>
          <cell r="E2045">
            <v>0.32</v>
          </cell>
        </row>
        <row r="2046">
          <cell r="A2046">
            <v>43473</v>
          </cell>
          <cell r="B2046" t="str">
            <v xml:space="preserve">FERRAMENTAS - FAMILIA ENCANADOR - MENSALISTA (ENCARGOS COMPLEMENTARES - COLETADO CAIXA)                                                                                                                                                                                                                                                                                                                                                                                                                   </v>
          </cell>
          <cell r="C2046" t="str">
            <v xml:space="preserve">MES   </v>
          </cell>
          <cell r="D2046" t="str">
            <v xml:space="preserve">C </v>
          </cell>
          <cell r="E2046">
            <v>60.76</v>
          </cell>
        </row>
        <row r="2047">
          <cell r="A2047">
            <v>43463</v>
          </cell>
          <cell r="B2047" t="str">
            <v xml:space="preserve">FERRAMENTAS - FAMILIA ENCARREGADO GERAL - HORISTA (ENCARGOS COMPLEMENTARES - COLETADO CAIXA)                                                                                                                                                                                                                                                                                                                                                                                                              </v>
          </cell>
          <cell r="C2047" t="str">
            <v xml:space="preserve">H     </v>
          </cell>
          <cell r="D2047" t="str">
            <v xml:space="preserve">C </v>
          </cell>
          <cell r="E2047">
            <v>0.11</v>
          </cell>
        </row>
        <row r="2048">
          <cell r="A2048">
            <v>43475</v>
          </cell>
          <cell r="B2048" t="str">
            <v xml:space="preserve">FERRAMENTAS - FAMILIA ENCARREGADO GERAL - MENSALISTA (ENCARGOS COMPLEMENTARES - COLETADO CAIXA)                                                                                                                                                                                                                                                                                                                                                                                                           </v>
          </cell>
          <cell r="C2048" t="str">
            <v xml:space="preserve">MES   </v>
          </cell>
          <cell r="D2048" t="str">
            <v xml:space="preserve">C </v>
          </cell>
          <cell r="E2048">
            <v>21.49</v>
          </cell>
        </row>
        <row r="2049">
          <cell r="A2049">
            <v>43462</v>
          </cell>
          <cell r="B2049" t="str">
            <v xml:space="preserve">FERRAMENTAS - FAMILIA ENGENHEIRO CIVIL - HORISTA (ENCARGOS COMPLEMENTARES - COLETADO CAIXA)                                                                                                                                                                                                                                                                                                                                                                                                               </v>
          </cell>
          <cell r="C2049" t="str">
            <v xml:space="preserve">H     </v>
          </cell>
          <cell r="D2049" t="str">
            <v xml:space="preserve">C </v>
          </cell>
          <cell r="E2049">
            <v>0.01</v>
          </cell>
        </row>
        <row r="2050">
          <cell r="A2050">
            <v>43474</v>
          </cell>
          <cell r="B2050" t="str">
            <v xml:space="preserve">FERRAMENTAS - FAMILIA ENGENHEIRO CIVIL - MENSALISTA (ENCARGOS COMPLEMENTARES - COLETADO CAIXA)                                                                                                                                                                                                                                                                                                                                                                                                            </v>
          </cell>
          <cell r="C2050" t="str">
            <v xml:space="preserve">MES   </v>
          </cell>
          <cell r="D2050" t="str">
            <v xml:space="preserve">C </v>
          </cell>
          <cell r="E2050">
            <v>2.54</v>
          </cell>
        </row>
        <row r="2051">
          <cell r="A2051">
            <v>43464</v>
          </cell>
          <cell r="B2051" t="str">
            <v xml:space="preserve">FERRAMENTAS - FAMILIA OPERADOR ESCAVADEIRA - HORISTA (ENCARGOS COMPLEMENTARES - COLETADO CAIXA)                                                                                                                                                                                                                                                                                                                                                                                                           </v>
          </cell>
          <cell r="C2051" t="str">
            <v xml:space="preserve">H     </v>
          </cell>
          <cell r="D2051" t="str">
            <v xml:space="preserve">C </v>
          </cell>
          <cell r="E2051">
            <v>0.01</v>
          </cell>
        </row>
        <row r="2052">
          <cell r="A2052">
            <v>43476</v>
          </cell>
          <cell r="B2052" t="str">
            <v xml:space="preserve">FERRAMENTAS - FAMILIA OPERADOR ESCAVADEIRA - MENSALISTA (ENCARGOS COMPLEMENTARES - COLETADO CAIXA)                                                                                                                                                                                                                                                                                                                                                                                                        </v>
          </cell>
          <cell r="C2052" t="str">
            <v xml:space="preserve">MES   </v>
          </cell>
          <cell r="D2052" t="str">
            <v xml:space="preserve">C </v>
          </cell>
          <cell r="E2052">
            <v>0.01</v>
          </cell>
        </row>
        <row r="2053">
          <cell r="A2053">
            <v>43465</v>
          </cell>
          <cell r="B2053" t="str">
            <v xml:space="preserve">FERRAMENTAS - FAMILIA PEDREIRO - HORISTA (ENCARGOS COMPLEMENTARES - COLETADO CAIXA)                                                                                                                                                                                                                                                                                                                                                                                                                       </v>
          </cell>
          <cell r="C2053" t="str">
            <v xml:space="preserve">H     </v>
          </cell>
          <cell r="D2053" t="str">
            <v xml:space="preserve">C </v>
          </cell>
          <cell r="E2053">
            <v>0.84</v>
          </cell>
        </row>
        <row r="2054">
          <cell r="A2054">
            <v>43477</v>
          </cell>
          <cell r="B2054" t="str">
            <v xml:space="preserve">FERRAMENTAS - FAMILIA PEDREIRO - MENSALISTA (ENCARGOS COMPLEMENTARES - COLETADO CAIXA)                                                                                                                                                                                                                                                                                                                                                                                                                    </v>
          </cell>
          <cell r="C2054" t="str">
            <v xml:space="preserve">MES   </v>
          </cell>
          <cell r="D2054" t="str">
            <v xml:space="preserve">C </v>
          </cell>
          <cell r="E2054">
            <v>158.88</v>
          </cell>
        </row>
        <row r="2055">
          <cell r="A2055">
            <v>43466</v>
          </cell>
          <cell r="B2055" t="str">
            <v xml:space="preserve">FERRAMENTAS - FAMILIA PINTOR - HORISTA (ENCARGOS COMPLEMENTARES - COLETADO CAIXA)                                                                                                                                                                                                                                                                                                                                                                                                                         </v>
          </cell>
          <cell r="C2055" t="str">
            <v xml:space="preserve">H     </v>
          </cell>
          <cell r="D2055" t="str">
            <v xml:space="preserve">C </v>
          </cell>
          <cell r="E2055">
            <v>1.68</v>
          </cell>
        </row>
        <row r="2056">
          <cell r="A2056">
            <v>43478</v>
          </cell>
          <cell r="B2056" t="str">
            <v xml:space="preserve">FERRAMENTAS - FAMILIA PINTOR - MENSALISTA (ENCARGOS COMPLEMENTARES - COLETADO CAIXA)                                                                                                                                                                                                                                                                                                                                                                                                                      </v>
          </cell>
          <cell r="C2056" t="str">
            <v xml:space="preserve">MES   </v>
          </cell>
          <cell r="D2056" t="str">
            <v xml:space="preserve">C </v>
          </cell>
          <cell r="E2056">
            <v>315.88</v>
          </cell>
        </row>
        <row r="2057">
          <cell r="A2057">
            <v>43467</v>
          </cell>
          <cell r="B2057" t="str">
            <v xml:space="preserve">FERRAMENTAS - FAMILIA SERVENTE - HORISTA (ENCARGOS COMPLEMENTARES - COLETADO CAIXA)                                                                                                                                                                                                                                                                                                                                                                                                                       </v>
          </cell>
          <cell r="C2057" t="str">
            <v xml:space="preserve">H     </v>
          </cell>
          <cell r="D2057" t="str">
            <v xml:space="preserve">C </v>
          </cell>
          <cell r="E2057">
            <v>0.59</v>
          </cell>
        </row>
        <row r="2058">
          <cell r="A2058">
            <v>43479</v>
          </cell>
          <cell r="B2058" t="str">
            <v xml:space="preserve">FERRAMENTAS - FAMILIA SERVENTE - MENSALISTA (ENCARGOS COMPLEMENTARES - COLETADO CAIXA)                                                                                                                                                                                                                                                                                                                                                                                                                    </v>
          </cell>
          <cell r="C2058" t="str">
            <v xml:space="preserve">MES   </v>
          </cell>
          <cell r="D2058" t="str">
            <v xml:space="preserve">C </v>
          </cell>
          <cell r="E2058">
            <v>110.64</v>
          </cell>
        </row>
        <row r="2059">
          <cell r="A2059">
            <v>43468</v>
          </cell>
          <cell r="B2059" t="str">
            <v xml:space="preserve">FERRAMENTAS - FAMILIA SOLDADOR - HORISTA (ENCARGOS COMPLEMENTARES - COLETADO CAIXA)                                                                                                                                                                                                                                                                                                                                                                                                                       </v>
          </cell>
          <cell r="C2059" t="str">
            <v xml:space="preserve">H     </v>
          </cell>
          <cell r="D2059" t="str">
            <v xml:space="preserve">C </v>
          </cell>
          <cell r="E2059">
            <v>1.17</v>
          </cell>
        </row>
        <row r="2060">
          <cell r="A2060">
            <v>43480</v>
          </cell>
          <cell r="B2060" t="str">
            <v xml:space="preserve">FERRAMENTAS - FAMILIA SOLDADOR - MENSALISTA (ENCARGOS COMPLEMENTARES - COLETADO CAIXA)                                                                                                                                                                                                                                                                                                                                                                                                                    </v>
          </cell>
          <cell r="C2060" t="str">
            <v xml:space="preserve">MES   </v>
          </cell>
          <cell r="D2060" t="str">
            <v xml:space="preserve">C </v>
          </cell>
          <cell r="E2060">
            <v>220.75</v>
          </cell>
        </row>
        <row r="2061">
          <cell r="A2061">
            <v>43469</v>
          </cell>
          <cell r="B2061" t="str">
            <v xml:space="preserve">FERRAMENTAS - FAMILIA TOPOGRAFO - HORISTA (ENCARGOS COMPLEMENTARES - COLETADO CAIXA)                                                                                                                                                                                                                                                                                                                                                                                                                      </v>
          </cell>
          <cell r="C2061" t="str">
            <v xml:space="preserve">H     </v>
          </cell>
          <cell r="D2061" t="str">
            <v xml:space="preserve">C </v>
          </cell>
          <cell r="E2061">
            <v>0.08</v>
          </cell>
        </row>
        <row r="2062">
          <cell r="A2062">
            <v>43481</v>
          </cell>
          <cell r="B2062" t="str">
            <v xml:space="preserve">FERRAMENTAS - FAMILIA TOPOGRAFO - MENSALISTA (ENCARGOS COMPLEMENTARES - COLETADO CAIXA)                                                                                                                                                                                                                                                                                                                                                                                                                   </v>
          </cell>
          <cell r="C2062" t="str">
            <v xml:space="preserve">MES   </v>
          </cell>
          <cell r="D2062" t="str">
            <v xml:space="preserve">C </v>
          </cell>
          <cell r="E2062">
            <v>15.18</v>
          </cell>
        </row>
        <row r="2063">
          <cell r="A2063">
            <v>3119</v>
          </cell>
          <cell r="B2063" t="str">
            <v xml:space="preserve">FERROLHO COM FECHO / TRINCO REDONDO, EM ACO GALVANIZADO / ZINCADO, DE SOBREPOR, COM COMPRIMENTO DE 2" E ESPESSURA MINIMA DA CHAPA DE 0,90 MM, PARA PORTAS E JANELAS                                                                                                                                                                                                                                                                                                                                       </v>
          </cell>
          <cell r="C2063" t="str">
            <v xml:space="preserve">UN    </v>
          </cell>
          <cell r="D2063" t="str">
            <v>CR</v>
          </cell>
          <cell r="E2063">
            <v>2.97</v>
          </cell>
        </row>
        <row r="2064">
          <cell r="A2064">
            <v>3122</v>
          </cell>
          <cell r="B2064" t="str">
            <v xml:space="preserve">FERROLHO COM FECHO / TRINCO REDONDO, EM ACO GALVANIZADO / ZINCADO, DE SOBREPOR, COM COMPRIMENTO DE 3" A 4" E ESPESSURA MINIMA DA CHAPA DE 0,90 MM                                                                                                                                                                                                                                                                                                                                                         </v>
          </cell>
          <cell r="C2064" t="str">
            <v xml:space="preserve">UN    </v>
          </cell>
          <cell r="D2064" t="str">
            <v>CR</v>
          </cell>
          <cell r="E2064">
            <v>6.06</v>
          </cell>
        </row>
        <row r="2065">
          <cell r="A2065">
            <v>3121</v>
          </cell>
          <cell r="B2065" t="str">
            <v xml:space="preserve">FERROLHO COM FECHO / TRINCO REDONDO, EM ACO GALVANIZADO / ZINCADO, DE SOBREPOR, COM COMPRIMENTO DE 5" E ESPESSURA MINIMA DA CHAPA DE 0,90 MM                                                                                                                                                                                                                                                                                                                                                              </v>
          </cell>
          <cell r="C2065" t="str">
            <v xml:space="preserve">UN    </v>
          </cell>
          <cell r="D2065" t="str">
            <v>CR</v>
          </cell>
          <cell r="E2065">
            <v>6.87</v>
          </cell>
        </row>
        <row r="2066">
          <cell r="A2066">
            <v>3120</v>
          </cell>
          <cell r="B2066" t="str">
            <v xml:space="preserve">FERROLHO COM FECHO / TRINCO REDONDO, EM ACO GALVANIZADO / ZINCADO, DE SOBREPOR, COM COMPRIMENTO DE 6" E ESPESSURA MINIMA DA CHAPA DE 1,50 MM                                                                                                                                                                                                                                                                                                                                                              </v>
          </cell>
          <cell r="C2066" t="str">
            <v xml:space="preserve">UN    </v>
          </cell>
          <cell r="D2066" t="str">
            <v>CR</v>
          </cell>
          <cell r="E2066">
            <v>13.02</v>
          </cell>
        </row>
        <row r="2067">
          <cell r="A2067">
            <v>11455</v>
          </cell>
          <cell r="B2067" t="str">
            <v xml:space="preserve">FERROLHO COM FECHO / TRINCO REDONDO, EM ACO GALVANIZADO / ZINCADO, DE SOBREPOR, COM COMPRIMENTO DE 8" E ESPESSURA MINIMA DA CHAPA DE 1,50 MM                                                                                                                                                                                                                                                                                                                                                              </v>
          </cell>
          <cell r="C2067" t="str">
            <v xml:space="preserve">UN    </v>
          </cell>
          <cell r="D2067" t="str">
            <v>CR</v>
          </cell>
          <cell r="E2067">
            <v>18.829999999999998</v>
          </cell>
        </row>
        <row r="2068">
          <cell r="A2068">
            <v>11456</v>
          </cell>
          <cell r="B2068" t="str">
            <v xml:space="preserve">FERROLHO COM FECHO /TRINCO REDONDO, EM ACO GALVANIZADO / ZINCADO, DE SOBREPOR, COM COMPRIMENTO DE 10" A 12" E ESPESSURA MINIMA DA CHAPA DE 1,50 MM                                                                                                                                                                                                                                                                                                                                                        </v>
          </cell>
          <cell r="C2068" t="str">
            <v xml:space="preserve">UN    </v>
          </cell>
          <cell r="D2068" t="str">
            <v>CR</v>
          </cell>
          <cell r="E2068">
            <v>22.5</v>
          </cell>
        </row>
        <row r="2069">
          <cell r="A2069">
            <v>3107</v>
          </cell>
          <cell r="B2069" t="str">
            <v xml:space="preserve">FERROLHO COM FECHO CHATO E PORTA CADEADO , EM ACO GALVANIZADO / ZINCADO, DE SOBREPOR, COM COMPRIMENTO DE 3" A 4", CHAPA COM ESPESSURA MINIMA DE 0,90 MM E LARGURA MINIMA DE 3,20 CM (FECHO SIMPLES / LEVE) (INCLUI PARAFUSOS)                                                                                                                                                                                                                                                                             </v>
          </cell>
          <cell r="C2069" t="str">
            <v xml:space="preserve">UN    </v>
          </cell>
          <cell r="D2069" t="str">
            <v>CR</v>
          </cell>
          <cell r="E2069">
            <v>9.49</v>
          </cell>
        </row>
        <row r="2070">
          <cell r="A2070">
            <v>43583</v>
          </cell>
          <cell r="B2070" t="str">
            <v xml:space="preserve">FERROLHO COM FECHO CHATO E PORTA CADEADO , EM ACO GALVANIZADO / ZINCADO, DE SOBREPOR, COM COMPRIMENTO DE 3" A 4", CHAPA COM ESPESSURA MINIMA DE 1,70 MM E LARGURA MINIMA DE 5,00 CM (FECHO REFORCADO)                                                                                                                                                                                                                                                                                                     </v>
          </cell>
          <cell r="C2070" t="str">
            <v xml:space="preserve">UN    </v>
          </cell>
          <cell r="D2070" t="str">
            <v>CR</v>
          </cell>
          <cell r="E2070">
            <v>10.71</v>
          </cell>
        </row>
        <row r="2071">
          <cell r="A2071">
            <v>43586</v>
          </cell>
          <cell r="B2071" t="str">
            <v xml:space="preserve">FERROLHO COM FECHO CHATO E PORTA CADEADO , EM ACO GALVANIZADO / ZINCADO, DE SOBREPOR, COM COMPRIMENTO DE 5", CHAPA COM ESPESSURA MINIMA DE 0,90 MM E LARGURA MINIMA DE 3,20 CM (FECHO SIMPLES)                                                                                                                                                                                                                                                                                                            </v>
          </cell>
          <cell r="C2071" t="str">
            <v xml:space="preserve">UN    </v>
          </cell>
          <cell r="D2071" t="str">
            <v>CR</v>
          </cell>
          <cell r="E2071">
            <v>10.97</v>
          </cell>
        </row>
        <row r="2072">
          <cell r="A2072">
            <v>11461</v>
          </cell>
          <cell r="B2072" t="str">
            <v xml:space="preserve">FERROLHO COM FECHO CHATO E PORTA CADEADO , EM ACO GALVANIZADO / ZINCADO, DE SOBREPOR, COM COMPRIMENTO DE 5", CHAPA COM ESPESSURA MINIMA DE 1,70 MM E LARGURA MINIMA DE 5,00 CM (FECHO REFORCADO)                                                                                                                                                                                                                                                                                                          </v>
          </cell>
          <cell r="C2072" t="str">
            <v xml:space="preserve">UN    </v>
          </cell>
          <cell r="D2072" t="str">
            <v>CR</v>
          </cell>
          <cell r="E2072">
            <v>11.96</v>
          </cell>
        </row>
        <row r="2073">
          <cell r="A2073">
            <v>43587</v>
          </cell>
          <cell r="B2073" t="str">
            <v xml:space="preserve">FERROLHO COM FECHO CHATO E PORTA CADEADO , EM ACO GALVANIZADO / ZINCADO, DE SOBREPOR, COM COMPRIMENTO DE 6", CHAPA COM ESPESSURA MINIMA DE 0,90 MM E LARGURA MINIMA DE 3,80 CM (FECHO SIMPLES)                                                                                                                                                                                                                                                                                                            </v>
          </cell>
          <cell r="C2073" t="str">
            <v xml:space="preserve">UN    </v>
          </cell>
          <cell r="D2073" t="str">
            <v>CR</v>
          </cell>
          <cell r="E2073">
            <v>13.79</v>
          </cell>
        </row>
        <row r="2074">
          <cell r="A2074">
            <v>3106</v>
          </cell>
          <cell r="B2074" t="str">
            <v xml:space="preserve">FERROLHO COM FECHO CHATO E PORTA CADEADO , EM ACO GALVANIZADO / ZINCADO, DE SOBREPOR, COM COMPRIMENTO DE 6", CHAPA COM ESPESSURA MINIMA DE 1,70 MM E LARGURA /MINIMA DE 5,00 CM (FECHO REFORCADO) (INCLUI PARAFUSOS)                                                                                                                                                                                                                                                                                      </v>
          </cell>
          <cell r="C2074" t="str">
            <v xml:space="preserve">UN    </v>
          </cell>
          <cell r="D2074" t="str">
            <v>CR</v>
          </cell>
          <cell r="E2074">
            <v>17.5</v>
          </cell>
        </row>
        <row r="2075">
          <cell r="A2075">
            <v>44539</v>
          </cell>
          <cell r="B2075" t="str">
            <v xml:space="preserve">FERTILIZANTE NPK -  10:10:10                                                                                                                                                                                                                                                                                                                                                                                                                                                                              </v>
          </cell>
          <cell r="C2075" t="str">
            <v xml:space="preserve">KG    </v>
          </cell>
          <cell r="D2075" t="str">
            <v>AS</v>
          </cell>
          <cell r="E2075">
            <v>2.84</v>
          </cell>
        </row>
        <row r="2076">
          <cell r="A2076">
            <v>3123</v>
          </cell>
          <cell r="B2076" t="str">
            <v xml:space="preserve">FERTILIZANTE NPK - 4: 14: 8                                                                                                                                                                                                                                                                                                                                                                                                                                                                               </v>
          </cell>
          <cell r="C2076" t="str">
            <v xml:space="preserve">KG    </v>
          </cell>
          <cell r="D2076" t="str">
            <v>AS</v>
          </cell>
          <cell r="E2076">
            <v>2.65</v>
          </cell>
        </row>
        <row r="2077">
          <cell r="A2077">
            <v>38125</v>
          </cell>
          <cell r="B2077" t="str">
            <v xml:space="preserve">FERTILIZANTE ORGANICO COMPOSTO, CLASSE A                                                                                                                                                                                                                                                                                                                                                                                                                                                                  </v>
          </cell>
          <cell r="C2077" t="str">
            <v xml:space="preserve">KG    </v>
          </cell>
          <cell r="D2077" t="str">
            <v>CR</v>
          </cell>
          <cell r="E2077">
            <v>2.48</v>
          </cell>
        </row>
        <row r="2078">
          <cell r="A2078">
            <v>39014</v>
          </cell>
          <cell r="B2078" t="str">
            <v xml:space="preserve">FIBRA DE ACO PARA REFORCO DO CONCRETO, SOLTA, TIPO A-I, FATOR DE FORMA *50* L / D, COMPRIMENTO DE *30* MM E RESISTENCIA A TRACAO DO ACO MAIOR 1000 MPA                                                                                                                                                                                                                                                                                                                                                    </v>
          </cell>
          <cell r="C2078" t="str">
            <v xml:space="preserve">KG    </v>
          </cell>
          <cell r="D2078" t="str">
            <v>CR</v>
          </cell>
          <cell r="E2078">
            <v>10.19</v>
          </cell>
        </row>
        <row r="2079">
          <cell r="A2079">
            <v>39365</v>
          </cell>
          <cell r="B2079" t="str">
            <v xml:space="preserve">FILTRO ANAEROBIO, EM POLIETILENO DE ALTA DENSIDADE (PEAD), CAPACIDADE *1100* LITROS (NBR 13969)                                                                                                                                                                                                                                                                                                                                                                                                           </v>
          </cell>
          <cell r="C2079" t="str">
            <v xml:space="preserve">UN    </v>
          </cell>
          <cell r="D2079" t="str">
            <v>CR</v>
          </cell>
          <cell r="E2079">
            <v>2000.04</v>
          </cell>
        </row>
        <row r="2080">
          <cell r="A2080">
            <v>39366</v>
          </cell>
          <cell r="B2080" t="str">
            <v xml:space="preserve">FILTRO ANAEROBIO, EM POLIETILENO DE ALTA DENSIDADE (PEAD), CAPACIDADE *2800* LITROS (NBR 13969)                                                                                                                                                                                                                                                                                                                                                                                                           </v>
          </cell>
          <cell r="C2080" t="str">
            <v xml:space="preserve">UN    </v>
          </cell>
          <cell r="D2080" t="str">
            <v>CR</v>
          </cell>
          <cell r="E2080">
            <v>3034.39</v>
          </cell>
        </row>
        <row r="2081">
          <cell r="A2081">
            <v>39367</v>
          </cell>
          <cell r="B2081" t="str">
            <v xml:space="preserve">FILTRO ANAEROBIO, EM POLIETILENO DE ALTA DENSIDADE (PEAD), CAPACIDADE *5000* LITROS (NBR 13969)                                                                                                                                                                                                                                                                                                                                                                                                           </v>
          </cell>
          <cell r="C2081" t="str">
            <v xml:space="preserve">UN    </v>
          </cell>
          <cell r="D2081" t="str">
            <v>CR</v>
          </cell>
          <cell r="E2081">
            <v>5199.22</v>
          </cell>
        </row>
        <row r="2082">
          <cell r="A2082">
            <v>37394</v>
          </cell>
          <cell r="B2082" t="str">
            <v xml:space="preserve">FINCAPINO CURTO CALIBRE 22, CARGA MEDIA POTENCIA 5 (PARA FERRAMENTA DE ACAO DIRETA) COR VERMELHA                                                                                                                                                                                                                                                                                                                                                                                                          </v>
          </cell>
          <cell r="C2082" t="str">
            <v xml:space="preserve">CENTO </v>
          </cell>
          <cell r="D2082" t="str">
            <v>AS</v>
          </cell>
          <cell r="E2082">
            <v>42.16</v>
          </cell>
        </row>
        <row r="2083">
          <cell r="A2083">
            <v>14146</v>
          </cell>
          <cell r="B2083" t="str">
            <v xml:space="preserve">FINCAPINO LONGO CALIBRE 22, CARGA FORTE POTENCIA 7 (PARA FERRAMENTA DE ACAO DIRETA), COR AMARELA                                                                                                                                                                                                                                                                                                                                                                                                          </v>
          </cell>
          <cell r="C2083" t="str">
            <v xml:space="preserve">CENTO </v>
          </cell>
          <cell r="D2083" t="str">
            <v>AS</v>
          </cell>
          <cell r="E2083">
            <v>67.8</v>
          </cell>
        </row>
        <row r="2084">
          <cell r="A2084">
            <v>938</v>
          </cell>
          <cell r="B2084" t="str">
            <v xml:space="preserve">FIO DE COBRE, SOLIDO, CLASSE 1, ISOLACAO EM PVC/A, ANTICHAMA BWF-B, 450/750V, SECAO NOMINAL 1,5 MM2                                                                                                                                                                                                                                                                                                                                                                                                       </v>
          </cell>
          <cell r="C2084" t="str">
            <v xml:space="preserve">M     </v>
          </cell>
          <cell r="D2084" t="str">
            <v>CR</v>
          </cell>
          <cell r="E2084">
            <v>1.39</v>
          </cell>
        </row>
        <row r="2085">
          <cell r="A2085">
            <v>937</v>
          </cell>
          <cell r="B2085" t="str">
            <v xml:space="preserve">FIO DE COBRE, SOLIDO, CLASSE 1, ISOLACAO EM PVC/A, ANTICHAMA BWF-B, 450/750V, SECAO NOMINAL 10 MM2                                                                                                                                                                                                                                                                                                                                                                                                        </v>
          </cell>
          <cell r="C2085" t="str">
            <v xml:space="preserve">M     </v>
          </cell>
          <cell r="D2085" t="str">
            <v>CR</v>
          </cell>
          <cell r="E2085">
            <v>8.1300000000000008</v>
          </cell>
        </row>
        <row r="2086">
          <cell r="A2086">
            <v>939</v>
          </cell>
          <cell r="B2086" t="str">
            <v xml:space="preserve">FIO DE COBRE, SOLIDO, CLASSE 1, ISOLACAO EM PVC/A, ANTICHAMA BWF-B, 450/750V, SECAO NOMINAL 2,5 MM2                                                                                                                                                                                                                                                                                                                                                                                                       </v>
          </cell>
          <cell r="C2086" t="str">
            <v xml:space="preserve">M     </v>
          </cell>
          <cell r="D2086" t="str">
            <v>CR</v>
          </cell>
          <cell r="E2086">
            <v>2.25</v>
          </cell>
        </row>
        <row r="2087">
          <cell r="A2087">
            <v>944</v>
          </cell>
          <cell r="B2087" t="str">
            <v xml:space="preserve">FIO DE COBRE, SOLIDO, CLASSE 1, ISOLACAO EM PVC/A, ANTICHAMA BWF-B, 450/750V, SECAO NOMINAL 4 MM2                                                                                                                                                                                                                                                                                                                                                                                                         </v>
          </cell>
          <cell r="C2087" t="str">
            <v xml:space="preserve">M     </v>
          </cell>
          <cell r="D2087" t="str">
            <v>CR</v>
          </cell>
          <cell r="E2087">
            <v>3.56</v>
          </cell>
        </row>
        <row r="2088">
          <cell r="A2088">
            <v>940</v>
          </cell>
          <cell r="B2088" t="str">
            <v xml:space="preserve">FIO DE COBRE, SOLIDO, CLASSE 1, ISOLACAO EM PVC/A, ANTICHAMA BWF-B, 450/750V, SECAO NOMINAL 6 MM2                                                                                                                                                                                                                                                                                                                                                                                                         </v>
          </cell>
          <cell r="C2088" t="str">
            <v xml:space="preserve">M     </v>
          </cell>
          <cell r="D2088" t="str">
            <v>CR</v>
          </cell>
          <cell r="E2088">
            <v>5.14</v>
          </cell>
        </row>
        <row r="2089">
          <cell r="A2089">
            <v>44397</v>
          </cell>
          <cell r="B2089" t="str">
            <v xml:space="preserve">FITA / CINTA AUTOADESIVA ELASTOMERICA PARA VEDACAO, L= 50 MM, E = 3 MM                                                                                                                                                                                                                                                                                                                                                                                                                                    </v>
          </cell>
          <cell r="C2089" t="str">
            <v xml:space="preserve">M     </v>
          </cell>
          <cell r="D2089" t="str">
            <v>CR</v>
          </cell>
          <cell r="E2089">
            <v>3.14</v>
          </cell>
        </row>
        <row r="2090">
          <cell r="A2090">
            <v>406</v>
          </cell>
          <cell r="B2090" t="str">
            <v xml:space="preserve">FITA ACO INOX PARA CINTAR POSTE, L = 19 MM, E = 0,5 MM (ROLO DE 30M)                                                                                                                                                                                                                                                                                                                                                                                                                                      </v>
          </cell>
          <cell r="C2090" t="str">
            <v xml:space="preserve">UN    </v>
          </cell>
          <cell r="D2090" t="str">
            <v>CR</v>
          </cell>
          <cell r="E2090">
            <v>86.17</v>
          </cell>
        </row>
        <row r="2091">
          <cell r="A2091">
            <v>42529</v>
          </cell>
          <cell r="B2091" t="str">
            <v xml:space="preserve">FITA ADESIVA ALUMINIZADA, PARA INSTALACAO DE MANTAS DE SUBCOBERTURA,  L = *5* CM                                                                                                                                                                                                                                                                                                                                                                                                                          </v>
          </cell>
          <cell r="C2091" t="str">
            <v xml:space="preserve">M     </v>
          </cell>
          <cell r="D2091" t="str">
            <v>CR</v>
          </cell>
          <cell r="E2091">
            <v>1.33</v>
          </cell>
        </row>
        <row r="2092">
          <cell r="A2092">
            <v>39634</v>
          </cell>
          <cell r="B2092" t="str">
            <v xml:space="preserve">FITA ADESIVA ANTICORROSIVA DE PVC FLEXIVEL, COR PRETA, PARA PROTECAO TUBULACAO, 50 MM X 30 M (L X C), E= *0,25* MM                                                                                                                                                                                                                                                                                                                                                                                        </v>
          </cell>
          <cell r="C2092" t="str">
            <v xml:space="preserve">M     </v>
          </cell>
          <cell r="D2092" t="str">
            <v>CR</v>
          </cell>
          <cell r="E2092">
            <v>8.75</v>
          </cell>
        </row>
        <row r="2093">
          <cell r="A2093">
            <v>39701</v>
          </cell>
          <cell r="B2093" t="str">
            <v xml:space="preserve">FITA ADESIVA ASFALTICA ALUMINIZADA MULTIUSO, L = 10 CM, ROLO DE 10 M                                                                                                                                                                                                                                                                                                                                                                                                                                      </v>
          </cell>
          <cell r="C2093" t="str">
            <v xml:space="preserve">UN    </v>
          </cell>
          <cell r="D2093" t="str">
            <v>CR</v>
          </cell>
          <cell r="E2093">
            <v>149.49</v>
          </cell>
        </row>
        <row r="2094">
          <cell r="A2094">
            <v>12815</v>
          </cell>
          <cell r="B2094" t="str">
            <v xml:space="preserve">FITA CREPE ROLO DE 25 MM X 50 M                                                                                                                                                                                                                                                                                                                                                                                                                                                                           </v>
          </cell>
          <cell r="C2094" t="str">
            <v xml:space="preserve">UN    </v>
          </cell>
          <cell r="D2094" t="str">
            <v>CR</v>
          </cell>
          <cell r="E2094">
            <v>12.41</v>
          </cell>
        </row>
        <row r="2095">
          <cell r="A2095">
            <v>407</v>
          </cell>
          <cell r="B2095" t="str">
            <v xml:space="preserve">FITA DE ALUMINIO PARA PROTECAO DO CONDUTOR LARGURA 10 MM                                                                                                                                                                                                                                                                                                                                                                                                                                                  </v>
          </cell>
          <cell r="C2095" t="str">
            <v xml:space="preserve">KG    </v>
          </cell>
          <cell r="D2095" t="str">
            <v>CR</v>
          </cell>
          <cell r="E2095">
            <v>99.92</v>
          </cell>
        </row>
        <row r="2096">
          <cell r="A2096">
            <v>39431</v>
          </cell>
          <cell r="B2096" t="str">
            <v xml:space="preserve">FITA DE PAPEL MICROPERFURADO, 50 X 150 MM, PARA TRATAMENTO DE JUNTAS DE CHAPA DE GESSO PARA DRYWALL                                                                                                                                                                                                                                                                                                                                                                                                       </v>
          </cell>
          <cell r="C2096" t="str">
            <v xml:space="preserve">M     </v>
          </cell>
          <cell r="D2096" t="str">
            <v>CR</v>
          </cell>
          <cell r="E2096">
            <v>0.33</v>
          </cell>
        </row>
        <row r="2097">
          <cell r="A2097">
            <v>39432</v>
          </cell>
          <cell r="B2097" t="str">
            <v xml:space="preserve">FITA DE PAPEL REFORCADA COM LAMINA DE METAL PARA REFORCO DE CANTOS DE CHAPA DE GESSO PARA DRYWALL                                                                                                                                                                                                                                                                                                                                                                                                         </v>
          </cell>
          <cell r="C2097" t="str">
            <v xml:space="preserve">M     </v>
          </cell>
          <cell r="D2097" t="str">
            <v>CR</v>
          </cell>
          <cell r="E2097">
            <v>2.96</v>
          </cell>
        </row>
        <row r="2098">
          <cell r="A2098">
            <v>20111</v>
          </cell>
          <cell r="B2098" t="str">
            <v xml:space="preserve">FITA ISOLANTE ADESIVA ANTICHAMA, USO ATE 750 V, EM ROLO DE 19 MM X 20 M                                                                                                                                                                                                                                                                                                                                                                                                                                   </v>
          </cell>
          <cell r="C2098" t="str">
            <v xml:space="preserve">UN    </v>
          </cell>
          <cell r="D2098" t="str">
            <v xml:space="preserve">C </v>
          </cell>
          <cell r="E2098">
            <v>9.19</v>
          </cell>
        </row>
        <row r="2099">
          <cell r="A2099">
            <v>21127</v>
          </cell>
          <cell r="B2099" t="str">
            <v xml:space="preserve">FITA ISOLANTE ADESIVA ANTICHAMA, USO ATE 750 V, EM ROLO DE 19 MM X 5 M                                                                                                                                                                                                                                                                                                                                                                                                                                    </v>
          </cell>
          <cell r="C2099" t="str">
            <v xml:space="preserve">UN    </v>
          </cell>
          <cell r="D2099" t="str">
            <v>CR</v>
          </cell>
          <cell r="E2099">
            <v>3.47</v>
          </cell>
        </row>
        <row r="2100">
          <cell r="A2100">
            <v>404</v>
          </cell>
          <cell r="B2100" t="str">
            <v xml:space="preserve">FITA ISOLANTE DE BORRACHA AUTOFUSAO, USO ATE 69 KV (ALTA TENSAO)                                                                                                                                                                                                                                                                                                                                                                                                                                          </v>
          </cell>
          <cell r="C2100" t="str">
            <v xml:space="preserve">M     </v>
          </cell>
          <cell r="D2100" t="str">
            <v>CR</v>
          </cell>
          <cell r="E2100">
            <v>1.25</v>
          </cell>
        </row>
        <row r="2101">
          <cell r="A2101">
            <v>14151</v>
          </cell>
          <cell r="B2101" t="str">
            <v xml:space="preserve">FITA METALICA GRAVADA, L = 17 MM, ROLO DE 25 M, CARGA RECOMENDADA = *120* KGF                                                                                                                                                                                                                                                                                                                                                                                                                             </v>
          </cell>
          <cell r="C2101" t="str">
            <v xml:space="preserve">UN    </v>
          </cell>
          <cell r="D2101" t="str">
            <v>AS</v>
          </cell>
          <cell r="E2101">
            <v>48.73</v>
          </cell>
        </row>
        <row r="2102">
          <cell r="A2102">
            <v>14153</v>
          </cell>
          <cell r="B2102" t="str">
            <v xml:space="preserve">FITA METALICA PERFURADA, L = *18* MM, ROLO DE 30 M, CARGA RECOMENDADA = *30* KGF                                                                                                                                                                                                                                                                                                                                                                                                                          </v>
          </cell>
          <cell r="C2102" t="str">
            <v xml:space="preserve">UN    </v>
          </cell>
          <cell r="D2102" t="str">
            <v>AS</v>
          </cell>
          <cell r="E2102">
            <v>55.08</v>
          </cell>
        </row>
        <row r="2103">
          <cell r="A2103">
            <v>14152</v>
          </cell>
          <cell r="B2103" t="str">
            <v xml:space="preserve">FITA METALICA PERFURADA, L = 17 MM, ROLO DE 30 M, CARGA RECOMENDADA = *19* KGF                                                                                                                                                                                                                                                                                                                                                                                                                            </v>
          </cell>
          <cell r="C2103" t="str">
            <v xml:space="preserve">UN    </v>
          </cell>
          <cell r="D2103" t="str">
            <v>AS</v>
          </cell>
          <cell r="E2103">
            <v>42.29</v>
          </cell>
        </row>
        <row r="2104">
          <cell r="A2104">
            <v>14154</v>
          </cell>
          <cell r="B2104" t="str">
            <v xml:space="preserve">FITA METALICA PERFURADA, L = 25 MM, ROLO DE 30 M, CARGA RECOMENDADA = *222,5* KGF                                                                                                                                                                                                                                                                                                                                                                                                                         </v>
          </cell>
          <cell r="C2104" t="str">
            <v xml:space="preserve">UN    </v>
          </cell>
          <cell r="D2104" t="str">
            <v>AS</v>
          </cell>
          <cell r="E2104">
            <v>148.01</v>
          </cell>
        </row>
        <row r="2105">
          <cell r="A2105">
            <v>3146</v>
          </cell>
          <cell r="B2105" t="str">
            <v xml:space="preserve">FITA VEDA ROSCA EM ROLOS DE 18 MM X 10 M (L X C)                                                                                                                                                                                                                                                                                                                                                                                                                                                          </v>
          </cell>
          <cell r="C2105" t="str">
            <v xml:space="preserve">UN    </v>
          </cell>
          <cell r="D2105" t="str">
            <v xml:space="preserve">C </v>
          </cell>
          <cell r="E2105">
            <v>4.49</v>
          </cell>
        </row>
        <row r="2106">
          <cell r="A2106">
            <v>3143</v>
          </cell>
          <cell r="B2106" t="str">
            <v xml:space="preserve">FITA VEDA ROSCA EM ROLOS DE 18 MM X 25 M (L X C)                                                                                                                                                                                                                                                                                                                                                                                                                                                          </v>
          </cell>
          <cell r="C2106" t="str">
            <v xml:space="preserve">UN    </v>
          </cell>
          <cell r="D2106" t="str">
            <v>CR</v>
          </cell>
          <cell r="E2106">
            <v>10.210000000000001</v>
          </cell>
        </row>
        <row r="2107">
          <cell r="A2107">
            <v>3148</v>
          </cell>
          <cell r="B2107" t="str">
            <v xml:space="preserve">FITA VEDA ROSCA EM ROLOS DE 18 MM X 50 M (L X C)                                                                                                                                                                                                                                                                                                                                                                                                                                                          </v>
          </cell>
          <cell r="C2107" t="str">
            <v xml:space="preserve">UN    </v>
          </cell>
          <cell r="D2107" t="str">
            <v>CR</v>
          </cell>
          <cell r="E2107">
            <v>16.559999999999999</v>
          </cell>
        </row>
        <row r="2108">
          <cell r="A2108">
            <v>4310</v>
          </cell>
          <cell r="B2108" t="str">
            <v xml:space="preserve">FIXADOR DE ABA AUTOTRAVANTE PARA TELHA DE FIBROCIMENTO, TIPO CANALETE 90 OU KALHETAO                                                                                                                                                                                                                                                                                                                                                                                                                      </v>
          </cell>
          <cell r="C2108" t="str">
            <v xml:space="preserve">UN    </v>
          </cell>
          <cell r="D2108" t="str">
            <v>CR</v>
          </cell>
          <cell r="E2108">
            <v>2.38</v>
          </cell>
        </row>
        <row r="2109">
          <cell r="A2109">
            <v>4311</v>
          </cell>
          <cell r="B2109" t="str">
            <v xml:space="preserve">FIXADOR DE ABA SIMPLES PARA TELHA DE FIBROCIMENTO, TIPO CANALETA 49 OU KALHETA                                                                                                                                                                                                                                                                                                                                                                                                                            </v>
          </cell>
          <cell r="C2109" t="str">
            <v xml:space="preserve">UN    </v>
          </cell>
          <cell r="D2109" t="str">
            <v>CR</v>
          </cell>
          <cell r="E2109">
            <v>1.68</v>
          </cell>
        </row>
        <row r="2110">
          <cell r="A2110">
            <v>4312</v>
          </cell>
          <cell r="B2110" t="str">
            <v xml:space="preserve">FIXADOR DE ABA SIMPLES PARA TELHA DE FIBROCIMENTO, TIPO CANALETA 90 OU KALHETAO                                                                                                                                                                                                                                                                                                                                                                                                                           </v>
          </cell>
          <cell r="C2110" t="str">
            <v xml:space="preserve">UN    </v>
          </cell>
          <cell r="D2110" t="str">
            <v>CR</v>
          </cell>
          <cell r="E2110">
            <v>2.35</v>
          </cell>
        </row>
        <row r="2111">
          <cell r="A2111">
            <v>13261</v>
          </cell>
          <cell r="B2111" t="str">
            <v xml:space="preserve">FLANELA *30 X 40* CM                                                                                                                                                                                                                                                                                                                                                                                                                                                                                      </v>
          </cell>
          <cell r="C2111" t="str">
            <v xml:space="preserve">UN    </v>
          </cell>
          <cell r="D2111" t="str">
            <v>CR</v>
          </cell>
          <cell r="E2111">
            <v>3.55</v>
          </cell>
        </row>
        <row r="2112">
          <cell r="A2112">
            <v>3272</v>
          </cell>
          <cell r="B2112" t="str">
            <v xml:space="preserve">FLANGE SEXTAVADO DE FERRO GALVANIZADO, COM ROSCA BSP, DE 1 1/2"                                                                                                                                                                                                                                                                                                                                                                                                                                           </v>
          </cell>
          <cell r="C2112" t="str">
            <v xml:space="preserve">UN    </v>
          </cell>
          <cell r="D2112" t="str">
            <v>CR</v>
          </cell>
          <cell r="E2112">
            <v>42.91</v>
          </cell>
        </row>
        <row r="2113">
          <cell r="A2113">
            <v>3265</v>
          </cell>
          <cell r="B2113" t="str">
            <v xml:space="preserve">FLANGE SEXTAVADO DE FERRO GALVANIZADO, COM ROSCA BSP, DE 1 1/4"                                                                                                                                                                                                                                                                                                                                                                                                                                           </v>
          </cell>
          <cell r="C2113" t="str">
            <v xml:space="preserve">UN    </v>
          </cell>
          <cell r="D2113" t="str">
            <v>CR</v>
          </cell>
          <cell r="E2113">
            <v>34.090000000000003</v>
          </cell>
        </row>
        <row r="2114">
          <cell r="A2114">
            <v>3262</v>
          </cell>
          <cell r="B2114" t="str">
            <v xml:space="preserve">FLANGE SEXTAVADO DE FERRO GALVANIZADO, COM ROSCA BSP, DE 1/2"                                                                                                                                                                                                                                                                                                                                                                                                                                             </v>
          </cell>
          <cell r="C2114" t="str">
            <v xml:space="preserve">UN    </v>
          </cell>
          <cell r="D2114" t="str">
            <v>CR</v>
          </cell>
          <cell r="E2114">
            <v>14.92</v>
          </cell>
        </row>
        <row r="2115">
          <cell r="A2115">
            <v>3264</v>
          </cell>
          <cell r="B2115" t="str">
            <v xml:space="preserve">FLANGE SEXTAVADO DE FERRO GALVANIZADO, COM ROSCA BSP, DE 1"                                                                                                                                                                                                                                                                                                                                                                                                                                               </v>
          </cell>
          <cell r="C2115" t="str">
            <v xml:space="preserve">UN    </v>
          </cell>
          <cell r="D2115" t="str">
            <v>CR</v>
          </cell>
          <cell r="E2115">
            <v>24.51</v>
          </cell>
        </row>
        <row r="2116">
          <cell r="A2116">
            <v>3267</v>
          </cell>
          <cell r="B2116" t="str">
            <v xml:space="preserve">FLANGE SEXTAVADO DE FERRO GALVANIZADO, COM ROSCA BSP, DE 2 1/2"                                                                                                                                                                                                                                                                                                                                                                                                                                           </v>
          </cell>
          <cell r="C2116" t="str">
            <v xml:space="preserve">UN    </v>
          </cell>
          <cell r="D2116" t="str">
            <v>CR</v>
          </cell>
          <cell r="E2116">
            <v>80.06</v>
          </cell>
        </row>
        <row r="2117">
          <cell r="A2117">
            <v>3266</v>
          </cell>
          <cell r="B2117" t="str">
            <v xml:space="preserve">FLANGE SEXTAVADO DE FERRO GALVANIZADO, COM ROSCA BSP, DE 2"                                                                                                                                                                                                                                                                                                                                                                                                                                               </v>
          </cell>
          <cell r="C2117" t="str">
            <v xml:space="preserve">UN    </v>
          </cell>
          <cell r="D2117" t="str">
            <v>CR</v>
          </cell>
          <cell r="E2117">
            <v>50.94</v>
          </cell>
        </row>
        <row r="2118">
          <cell r="A2118">
            <v>3263</v>
          </cell>
          <cell r="B2118" t="str">
            <v xml:space="preserve">FLANGE SEXTAVADO DE FERRO GALVANIZADO, COM ROSCA BSP, DE 3/4"                                                                                                                                                                                                                                                                                                                                                                                                                                             </v>
          </cell>
          <cell r="C2118" t="str">
            <v xml:space="preserve">UN    </v>
          </cell>
          <cell r="D2118" t="str">
            <v>CR</v>
          </cell>
          <cell r="E2118">
            <v>20.38</v>
          </cell>
        </row>
        <row r="2119">
          <cell r="A2119">
            <v>3268</v>
          </cell>
          <cell r="B2119" t="str">
            <v xml:space="preserve">FLANGE SEXTAVADO DE FERRO GALVANIZADO, COM ROSCA BSP, DE 3"                                                                                                                                                                                                                                                                                                                                                                                                                                               </v>
          </cell>
          <cell r="C2119" t="str">
            <v xml:space="preserve">UN    </v>
          </cell>
          <cell r="D2119" t="str">
            <v>CR</v>
          </cell>
          <cell r="E2119">
            <v>108.24</v>
          </cell>
        </row>
        <row r="2120">
          <cell r="A2120">
            <v>3271</v>
          </cell>
          <cell r="B2120" t="str">
            <v xml:space="preserve">FLANGE SEXTAVADO DE FERRO GALVANIZADO, COM ROSCA BSP, DE 4"                                                                                                                                                                                                                                                                                                                                                                                                                                               </v>
          </cell>
          <cell r="C2120" t="str">
            <v xml:space="preserve">UN    </v>
          </cell>
          <cell r="D2120" t="str">
            <v>CR</v>
          </cell>
          <cell r="E2120">
            <v>160.03</v>
          </cell>
        </row>
        <row r="2121">
          <cell r="A2121">
            <v>3270</v>
          </cell>
          <cell r="B2121" t="str">
            <v xml:space="preserve">FLANGE SEXTAVADO DE FERRO GALVANIZADO, COM ROSCA BSP, DE 6"                                                                                                                                                                                                                                                                                                                                                                                                                                               </v>
          </cell>
          <cell r="C2121" t="str">
            <v xml:space="preserve">UN    </v>
          </cell>
          <cell r="D2121" t="str">
            <v>CR</v>
          </cell>
          <cell r="E2121">
            <v>268.86</v>
          </cell>
        </row>
        <row r="2122">
          <cell r="A2122">
            <v>3275</v>
          </cell>
          <cell r="B2122" t="str">
            <v xml:space="preserve">FORRO COMPOSTO POR PAINEIS DE LA DE VIDRO, REVESTIDOS EM PVC MICROPERFURADO, DE *1250 X 625* MM, ESPESSURA 15 MM (COM COLOCACAO)                                                                                                                                                                                                                                                                                                                                                                          </v>
          </cell>
          <cell r="C2122" t="str">
            <v xml:space="preserve">M2    </v>
          </cell>
          <cell r="D2122" t="str">
            <v>CR</v>
          </cell>
          <cell r="E2122">
            <v>141.71</v>
          </cell>
        </row>
        <row r="2123">
          <cell r="A2123">
            <v>39512</v>
          </cell>
          <cell r="B2123" t="str">
            <v xml:space="preserve">FORRO DE FIBRA MINERAL EM PLACAS DE 1250 X 625 MM, E = 15 MM, BORDA RETA, COM PINTURA ANTIMOFO, APOIADO EM PERFIL DE ACO GALVANIZADO COM 24 MM DE BASE - INSTALADO                                                                                                                                                                                                                                                                                                                                        </v>
          </cell>
          <cell r="C2123" t="str">
            <v xml:space="preserve">M2    </v>
          </cell>
          <cell r="D2123" t="str">
            <v>AS</v>
          </cell>
          <cell r="E2123">
            <v>132.65</v>
          </cell>
        </row>
        <row r="2124">
          <cell r="A2124">
            <v>39511</v>
          </cell>
          <cell r="B2124" t="str">
            <v xml:space="preserve">FORRO DE FIBRA MINERAL EM PLACAS DE 625 X 625 MM, E = 15 MM, BORDA RETA, COM PINTURA ANTIMOFO, APOIADO EM PERFIL DE ACO GALVANIZADO COM 24 MM DE BASE - INSTALADO                                                                                                                                                                                                                                                                                                                                         </v>
          </cell>
          <cell r="C2124" t="str">
            <v xml:space="preserve">M2    </v>
          </cell>
          <cell r="D2124" t="str">
            <v>AS</v>
          </cell>
          <cell r="E2124">
            <v>144.69</v>
          </cell>
        </row>
        <row r="2125">
          <cell r="A2125">
            <v>39513</v>
          </cell>
          <cell r="B2125" t="str">
            <v xml:space="preserve">FORRO DE FIBRA MINERAL EM PLACAS DE 625 X 625 MM, E = 15/16 MM, BORDA REBAIXADA, COM PINTURA ANTIMOFO, APOIADO EM PERFIL DE ACO GALVANIZADO COM 24 MM DE BASE - INSTALADO                                                                                                                                                                                                                                                                                                                                 </v>
          </cell>
          <cell r="C2125" t="str">
            <v xml:space="preserve">M2    </v>
          </cell>
          <cell r="D2125" t="str">
            <v>AS</v>
          </cell>
          <cell r="E2125">
            <v>155.19</v>
          </cell>
        </row>
        <row r="2126">
          <cell r="A2126">
            <v>3286</v>
          </cell>
          <cell r="B2126" t="str">
            <v xml:space="preserve">FORRO DE MADEIRA CEDRINHO OU EQUIVALENTE DA REGIAO, ENCAIXE MACHO/FEMEA COM FRISO, *10 X 1* CM (SEM COLOCACAO)                                                                                                                                                                                                                                                                                                                                                                                            </v>
          </cell>
          <cell r="C2126" t="str">
            <v xml:space="preserve">M2    </v>
          </cell>
          <cell r="D2126" t="str">
            <v>CR</v>
          </cell>
          <cell r="E2126">
            <v>108.52</v>
          </cell>
        </row>
        <row r="2127">
          <cell r="A2127">
            <v>3287</v>
          </cell>
          <cell r="B2127" t="str">
            <v xml:space="preserve">FORRO DE MADEIRA CUMARU/IPE CHAMPANHE OU EQUIVALENTE DA REGIAO, ENCAIXE MACHO/FEMEA COM FRISO, *10 X 1* CM (SEM COLOCACAO)                                                                                                                                                                                                                                                                                                                                                                                </v>
          </cell>
          <cell r="C2127" t="str">
            <v xml:space="preserve">M2    </v>
          </cell>
          <cell r="D2127" t="str">
            <v>CR</v>
          </cell>
          <cell r="E2127">
            <v>164</v>
          </cell>
        </row>
        <row r="2128">
          <cell r="A2128">
            <v>3283</v>
          </cell>
          <cell r="B2128" t="str">
            <v xml:space="preserve">FORRO DE MADEIRA PINUS OU EQUIVALENTE DA REGIAO, ENCAIXE MACHO/FEMEA COM FRISO, *10 X 1* CM (SEM COLOCACAO)                                                                                                                                                                                                                                                                                                                                                                                               </v>
          </cell>
          <cell r="C2128" t="str">
            <v xml:space="preserve">M2    </v>
          </cell>
          <cell r="D2128" t="str">
            <v>CR</v>
          </cell>
          <cell r="E2128">
            <v>34.450000000000003</v>
          </cell>
        </row>
        <row r="2129">
          <cell r="A2129">
            <v>11587</v>
          </cell>
          <cell r="B2129" t="str">
            <v xml:space="preserve">FORRO DE PVC LISO, BRANCO, REGUA DE 10 CM, ESPESSURA DE 8 MM A 10 MM (COM COLOCACAO / SEM ESTRUTURA METALICA)                                                                                                                                                                                                                                                                                                                                                                                             </v>
          </cell>
          <cell r="C2129" t="str">
            <v xml:space="preserve">M2    </v>
          </cell>
          <cell r="D2129" t="str">
            <v>CR</v>
          </cell>
          <cell r="E2129">
            <v>97.17</v>
          </cell>
        </row>
        <row r="2130">
          <cell r="A2130">
            <v>36225</v>
          </cell>
          <cell r="B2130" t="str">
            <v xml:space="preserve">FORRO DE PVC LISO, BRANCO, REGUA DE 20 CM, ESPESSURA DE 8 MM A 10 MM, COMPRIMENTO 6 M (SEM COLOCACAO)                                                                                                                                                                                                                                                                                                                                                                                                     </v>
          </cell>
          <cell r="C2130" t="str">
            <v xml:space="preserve">M2    </v>
          </cell>
          <cell r="D2130" t="str">
            <v>CR</v>
          </cell>
          <cell r="E2130">
            <v>39.47</v>
          </cell>
        </row>
        <row r="2131">
          <cell r="A2131">
            <v>36230</v>
          </cell>
          <cell r="B2131" t="str">
            <v xml:space="preserve">FORRO DE PVC, FRISADO, BRANCO, REGUA DE 10 CM, ESPESSURA DE 8 MM A 10 MM E COMPRIMENTO 6 M (SEM COLOCACAO)                                                                                                                                                                                                                                                                                                                                                                                                </v>
          </cell>
          <cell r="C2131" t="str">
            <v xml:space="preserve">M2    </v>
          </cell>
          <cell r="D2131" t="str">
            <v xml:space="preserve">C </v>
          </cell>
          <cell r="E2131">
            <v>29</v>
          </cell>
        </row>
        <row r="2132">
          <cell r="A2132">
            <v>36238</v>
          </cell>
          <cell r="B2132" t="str">
            <v xml:space="preserve">FORRO DE PVC, FRISADO, BRANCO, REGUA DE 20 CM, ESPESSURA DE 8 MM A 10 MM E COMPRIMENTO 6 M (SEM COLOCACAO)                                                                                                                                                                                                                                                                                                                                                                                                </v>
          </cell>
          <cell r="C2132" t="str">
            <v xml:space="preserve">M2    </v>
          </cell>
          <cell r="D2132" t="str">
            <v>CR</v>
          </cell>
          <cell r="E2132">
            <v>28.34</v>
          </cell>
        </row>
        <row r="2133">
          <cell r="A2133">
            <v>39363</v>
          </cell>
          <cell r="B2133" t="str">
            <v xml:space="preserve">FOSSA SEPTICA, SEM FILTRO, EM POLIETILENO DE ALTA DENSIDADE (PEAD), PARA 15 A 30 CONTRIBUINTES, CILINDRICA, COM TAMPA, CAPACIDADE APROXIMADA DE *5500* LITROS (NBR 7229)                                                                                                                                                                                                                                                                                                                                  </v>
          </cell>
          <cell r="C2133" t="str">
            <v xml:space="preserve">UN    </v>
          </cell>
          <cell r="D2133" t="str">
            <v>CR</v>
          </cell>
          <cell r="E2133">
            <v>5895.43</v>
          </cell>
        </row>
        <row r="2134">
          <cell r="A2134">
            <v>39361</v>
          </cell>
          <cell r="B2134" t="str">
            <v xml:space="preserve">FOSSA SEPTICA, SEM FILTRO, EM POLIETILENO DE ALTA DENSIDADE (PEAD), PARA 4 A 7 CONTRIBUINTES, CILINDRICA, COM TAMPA, CAPACIDADE APROXIMADA DE *1100* LITROS (NBR 7229)                                                                                                                                                                                                                                                                                                                                    </v>
          </cell>
          <cell r="C2134" t="str">
            <v xml:space="preserve">UN    </v>
          </cell>
          <cell r="D2134" t="str">
            <v>CR</v>
          </cell>
          <cell r="E2134">
            <v>1801.09</v>
          </cell>
        </row>
        <row r="2135">
          <cell r="A2135">
            <v>39362</v>
          </cell>
          <cell r="B2135" t="str">
            <v xml:space="preserve">FOSSA SEPTICA, SEM FILTRO, EM POLIETILENO DE ALTA DENSIDADE (PEAD), PARA 8 A 14 CONTRIBUINTES, CILINDRICA, COM TAMPA, CAPACIDADE APROXIMADA DE *3000* LITROS (NBR 7229)                                                                                                                                                                                                                                                                                                                                   </v>
          </cell>
          <cell r="C2135" t="str">
            <v xml:space="preserve">UN    </v>
          </cell>
          <cell r="D2135" t="str">
            <v>CR</v>
          </cell>
          <cell r="E2135">
            <v>3181.73</v>
          </cell>
        </row>
        <row r="2136">
          <cell r="A2136">
            <v>39364</v>
          </cell>
          <cell r="B2136" t="str">
            <v xml:space="preserve">FOSSA SEPTICA,SEM FILTRO, EM POLIETILENO DE ALTA DENSIDADE (PEAD), PARA 40 A 52 CONTRIBUINTES, CILINDRICA, COM TAMPA, CAPACIDADE APROXIMADA DE *10000* LITROS (NBR 7229)                                                                                                                                                                                                                                                                                                                                  </v>
          </cell>
          <cell r="C2136" t="str">
            <v xml:space="preserve">UN    </v>
          </cell>
          <cell r="D2136" t="str">
            <v>CR</v>
          </cell>
          <cell r="E2136">
            <v>12435.03</v>
          </cell>
        </row>
        <row r="2137">
          <cell r="A2137">
            <v>14576</v>
          </cell>
          <cell r="B2137" t="str">
            <v xml:space="preserve">FRESADORA DE ASFALTO A FRIO SOBRE ESTEIRAS, LARG. FRESAGEM 2,00 M, POT. 410 KW/550 HP                                                                                                                                                                                                                                                                                                                                                                                                                     </v>
          </cell>
          <cell r="C2137" t="str">
            <v xml:space="preserve">UN    </v>
          </cell>
          <cell r="D2137" t="str">
            <v>AS</v>
          </cell>
          <cell r="E2137">
            <v>6744850.3300000001</v>
          </cell>
        </row>
        <row r="2138">
          <cell r="A2138">
            <v>13877</v>
          </cell>
          <cell r="B2138" t="str">
            <v xml:space="preserve">FRESADORA DE ASFALTO A FRIO SOBRE RODAS, LARG. FRESAGEM 1,00 M, POT. 155 KW/208 HP                                                                                                                                                                                                                                                                                                                                                                                                                        </v>
          </cell>
          <cell r="C2138" t="str">
            <v xml:space="preserve">UN    </v>
          </cell>
          <cell r="D2138" t="str">
            <v>AS</v>
          </cell>
          <cell r="E2138">
            <v>2887369.83</v>
          </cell>
        </row>
        <row r="2139">
          <cell r="A2139">
            <v>7307</v>
          </cell>
          <cell r="B2139" t="str">
            <v xml:space="preserve">FUNDO ANTICORROSIVO PARA METAIS FERROSOS (ZARCAO)                                                                                                                                                                                                                                                                                                                                                                                                                                                         </v>
          </cell>
          <cell r="C2139" t="str">
            <v xml:space="preserve">L     </v>
          </cell>
          <cell r="D2139" t="str">
            <v>CR</v>
          </cell>
          <cell r="E2139">
            <v>37.61</v>
          </cell>
        </row>
        <row r="2140">
          <cell r="A2140">
            <v>38122</v>
          </cell>
          <cell r="B2140" t="str">
            <v xml:space="preserve">FUNDO PREPARADOR ACRILICO BASE AGUA                                                                                                                                                                                                                                                                                                                                                                                                                                                                       </v>
          </cell>
          <cell r="C2140" t="str">
            <v xml:space="preserve">L     </v>
          </cell>
          <cell r="D2140" t="str">
            <v>CR</v>
          </cell>
          <cell r="E2140">
            <v>16.43</v>
          </cell>
        </row>
        <row r="2141">
          <cell r="A2141">
            <v>43653</v>
          </cell>
          <cell r="B2141" t="str">
            <v xml:space="preserve">FUNDO SINTETICO NIVELADOR BRANCO FOSCO PARA MADEIRA                                                                                                                                                                                                                                                                                                                                                                                                                                                       </v>
          </cell>
          <cell r="C2141" t="str">
            <v xml:space="preserve">L     </v>
          </cell>
          <cell r="D2141" t="str">
            <v>CR</v>
          </cell>
          <cell r="E2141">
            <v>39.35</v>
          </cell>
        </row>
        <row r="2142">
          <cell r="A2142">
            <v>38633</v>
          </cell>
          <cell r="B2142" t="str">
            <v xml:space="preserve">FURO PARA TORNEIRA OU OUTROS ACESSORIOS  EM BANCADA DE MARMORE/ GRANITO OU OUTRO TIPO DE PEDRA NATURAL                                                                                                                                                                                                                                                                                                                                                                                                    </v>
          </cell>
          <cell r="C2142" t="str">
            <v xml:space="preserve">UN    </v>
          </cell>
          <cell r="D2142" t="str">
            <v>CR</v>
          </cell>
          <cell r="E2142">
            <v>31.98</v>
          </cell>
        </row>
        <row r="2143">
          <cell r="A2143">
            <v>12344</v>
          </cell>
          <cell r="B2143" t="str">
            <v xml:space="preserve">FUSIVEL DIAZED 20 A TAMANHO DII, CAPACIDADE DE INTERRUPCAO DE 50 KA EM VCA E 8 KA EM VCC, TENSAO NOMIMNAL DE 500 V                                                                                                                                                                                                                                                                                                                                                                                        </v>
          </cell>
          <cell r="C2143" t="str">
            <v xml:space="preserve">UN    </v>
          </cell>
          <cell r="D2143" t="str">
            <v>CR</v>
          </cell>
          <cell r="E2143">
            <v>2.5299999999999998</v>
          </cell>
        </row>
        <row r="2144">
          <cell r="A2144">
            <v>12343</v>
          </cell>
          <cell r="B2144" t="str">
            <v xml:space="preserve">FUSIVEL DIAZED 35 A TAMANHO DIII, CAPACIDADE DE INTERRUPCAO DE 50 KA EM VCA E 8 KA EM VCC, TENSAO NOMIMNAL DE 500 V                                                                                                                                                                                                                                                                                                                                                                                       </v>
          </cell>
          <cell r="C2144" t="str">
            <v xml:space="preserve">UN    </v>
          </cell>
          <cell r="D2144" t="str">
            <v>CR</v>
          </cell>
          <cell r="E2144">
            <v>3.93</v>
          </cell>
        </row>
        <row r="2145">
          <cell r="A2145">
            <v>3295</v>
          </cell>
          <cell r="B2145" t="str">
            <v xml:space="preserve">FUSIVEL NH *36* A 80 AMPERES, TAMANHO 00, CAPACIDADE DE INTERRUPCAO DE 120 KA, TENSAO NOMIMNAL DE 500 V                                                                                                                                                                                                                                                                                                                                                                                                   </v>
          </cell>
          <cell r="C2145" t="str">
            <v xml:space="preserve">UN    </v>
          </cell>
          <cell r="D2145" t="str">
            <v>CR</v>
          </cell>
          <cell r="E2145">
            <v>13.73</v>
          </cell>
        </row>
        <row r="2146">
          <cell r="A2146">
            <v>3302</v>
          </cell>
          <cell r="B2146" t="str">
            <v xml:space="preserve">FUSIVEL NH 100 A TAMANHO 00, CAPACIDADE DE INTERRUPCAO DE 120 KA, TENSAO NOMIMNAL DE 500 V                                                                                                                                                                                                                                                                                                                                                                                                                </v>
          </cell>
          <cell r="C2146" t="str">
            <v xml:space="preserve">UN    </v>
          </cell>
          <cell r="D2146" t="str">
            <v>CR</v>
          </cell>
          <cell r="E2146">
            <v>14.36</v>
          </cell>
        </row>
        <row r="2147">
          <cell r="A2147">
            <v>3297</v>
          </cell>
          <cell r="B2147" t="str">
            <v xml:space="preserve">FUSIVEL NH 125 A TAMANHO 00, CAPACIDADE DE INTERRUPCAO DE 120 KA, TENSAO NOMIMNAL DE 500 V                                                                                                                                                                                                                                                                                                                                                                                                                </v>
          </cell>
          <cell r="C2147" t="str">
            <v xml:space="preserve">UN    </v>
          </cell>
          <cell r="D2147" t="str">
            <v>CR</v>
          </cell>
          <cell r="E2147">
            <v>15.33</v>
          </cell>
        </row>
        <row r="2148">
          <cell r="A2148">
            <v>3294</v>
          </cell>
          <cell r="B2148" t="str">
            <v xml:space="preserve">FUSIVEL NH 160 A TAMANHO 00, CAPACIDADE DE INTERRUPCAO DE 120 KA, TENSAO NOMIMNAL DE 500 V                                                                                                                                                                                                                                                                                                                                                                                                                </v>
          </cell>
          <cell r="C2148" t="str">
            <v xml:space="preserve">UN    </v>
          </cell>
          <cell r="D2148" t="str">
            <v>CR</v>
          </cell>
          <cell r="E2148">
            <v>15.56</v>
          </cell>
        </row>
        <row r="2149">
          <cell r="A2149">
            <v>3292</v>
          </cell>
          <cell r="B2149" t="str">
            <v xml:space="preserve">FUSIVEL NH 20 A TAMANHO 000, CAPACIDADE DE INTERRUPCAO DE 120 KA, TENSAO NOMIMNAL DE 500 V                                                                                                                                                                                                                                                                                                                                                                                                                </v>
          </cell>
          <cell r="C2149" t="str">
            <v xml:space="preserve">UN    </v>
          </cell>
          <cell r="D2149" t="str">
            <v xml:space="preserve">C </v>
          </cell>
          <cell r="E2149">
            <v>14.62</v>
          </cell>
        </row>
        <row r="2150">
          <cell r="A2150">
            <v>3298</v>
          </cell>
          <cell r="B2150" t="str">
            <v xml:space="preserve">FUSIVEL NH 200 A 250 AMPERES, TAMANHO 1, CAPACIDADE DE INTERRUPCAO DE 120 KA, TENSAO NOMIMNAL DE 500 V                                                                                                                                                                                                                                                                                                                                                                                                    </v>
          </cell>
          <cell r="C2150" t="str">
            <v xml:space="preserve">UN    </v>
          </cell>
          <cell r="D2150" t="str">
            <v>CR</v>
          </cell>
          <cell r="E2150">
            <v>34.26</v>
          </cell>
        </row>
        <row r="2151">
          <cell r="A2151">
            <v>11596</v>
          </cell>
          <cell r="B2151" t="str">
            <v xml:space="preserve">GABIAO  TIPO CAIXA, MALHA HEXAGONAL 8 X 10 CM (ZN/AL), FIO 2,7 MM, DIMENSOES 2,0 X 1,0 X 0,5 M (C X L X A)                                                                                                                                                                                                                                                                                                                                                                                                </v>
          </cell>
          <cell r="C2151" t="str">
            <v xml:space="preserve">UN    </v>
          </cell>
          <cell r="D2151" t="str">
            <v>CR</v>
          </cell>
          <cell r="E2151">
            <v>423.53</v>
          </cell>
        </row>
        <row r="2152">
          <cell r="A2152">
            <v>34802</v>
          </cell>
          <cell r="B2152" t="str">
            <v xml:space="preserve">GABIAO MANTA (COLCHAO) MALHA HEXAGONAL 6 X 8 CM (ZN/AL REVESTIDO COM POLIMERO), DIMENSOES 4,0 X 2,0 X 0,17 M (C X L X A) FIO 2 MM                                                                                                                                                                                                                                                                                                                                                                         </v>
          </cell>
          <cell r="C2152" t="str">
            <v xml:space="preserve">UN    </v>
          </cell>
          <cell r="D2152" t="str">
            <v>CR</v>
          </cell>
          <cell r="E2152">
            <v>1163.17</v>
          </cell>
        </row>
        <row r="2153">
          <cell r="A2153">
            <v>11588</v>
          </cell>
          <cell r="B2153" t="str">
            <v xml:space="preserve">GABIAO MANTA (COLCHAO) MALHA HEXAGONAL 6 X 8 CM (ZN/AL REVESTIDO COM POLIMERO), FIO 2 MM, DIMENSOES 4,0 X 2,0 X 0,23 M (C X L X A)                                                                                                                                                                                                                                                                                                                                                                        </v>
          </cell>
          <cell r="C2153" t="str">
            <v xml:space="preserve">UN    </v>
          </cell>
          <cell r="D2153" t="str">
            <v>CR</v>
          </cell>
          <cell r="E2153">
            <v>1254.8699999999999</v>
          </cell>
        </row>
        <row r="2154">
          <cell r="A2154">
            <v>34383</v>
          </cell>
          <cell r="B2154" t="str">
            <v xml:space="preserve">GABIAO MANTA (COLCHAO) MALHA HEXAGONAL 6 X 8 CM (ZN/AL REVESTIDO COM POLIMERO), FIO 2 MM, DIMENSOES 4,0 X 2,0 X 0,3 M (C X L X A)                                                                                                                                                                                                                                                                                                                                                                         </v>
          </cell>
          <cell r="C2154" t="str">
            <v xml:space="preserve">UN    </v>
          </cell>
          <cell r="D2154" t="str">
            <v>CR</v>
          </cell>
          <cell r="E2154">
            <v>1380.45</v>
          </cell>
        </row>
        <row r="2155">
          <cell r="A2155">
            <v>40451</v>
          </cell>
          <cell r="B2155" t="str">
            <v xml:space="preserve">GABIAO MANTA (COLCHAO) MALHA HEXAGONAL 6 X 8 CM (ZN/AL REVESTIDO COM POLIMERO), FIO 2,0 MM, DIMENSOES 5,0 X 2,0 X 0,17 M (C X L X A)                                                                                                                                                                                                                                                                                                                                                                      </v>
          </cell>
          <cell r="C2155" t="str">
            <v xml:space="preserve">M2    </v>
          </cell>
          <cell r="D2155" t="str">
            <v>CR</v>
          </cell>
          <cell r="E2155">
            <v>111.58</v>
          </cell>
        </row>
        <row r="2156">
          <cell r="A2156">
            <v>40453</v>
          </cell>
          <cell r="B2156" t="str">
            <v xml:space="preserve">GABIAO MANTA (COLCHAO) MALHA HEXAGONAL 6 X 8 CM (ZN/AL REVESTIDO COM POLIMERO), FIO 2,0 MM, DIMENSOES 5,0 X 2,0 X 0,23 M (C X L X A)                                                                                                                                                                                                                                                                                                                                                                      </v>
          </cell>
          <cell r="C2156" t="str">
            <v xml:space="preserve">M2    </v>
          </cell>
          <cell r="D2156" t="str">
            <v>CR</v>
          </cell>
          <cell r="E2156">
            <v>120.73</v>
          </cell>
        </row>
        <row r="2157">
          <cell r="A2157">
            <v>40452</v>
          </cell>
          <cell r="B2157" t="str">
            <v xml:space="preserve">GABIAO MANTA (COLCHAO) MALHA HEXAGONAL 6 X 8 CM (ZN/AL REVESTIDO COM POLIMERO), FIO 2,0 MM, DIMENSOES 5,0 X 2,0 X 0,30 M (C X L X A)                                                                                                                                                                                                                                                                                                                                                                      </v>
          </cell>
          <cell r="C2157" t="str">
            <v xml:space="preserve">M2    </v>
          </cell>
          <cell r="D2157" t="str">
            <v>CR</v>
          </cell>
          <cell r="E2157">
            <v>132.43</v>
          </cell>
        </row>
        <row r="2158">
          <cell r="A2158">
            <v>11594</v>
          </cell>
          <cell r="B2158" t="str">
            <v xml:space="preserve">GABIAO SACO MALHA HEXAGONAL 8 X 10 CM (ZN/AL REVESTIDO COM POLIMERO),  FIO 2,4 MM, DIMENSOES 3,0 X 0,65 M                                                                                                                                                                                                                                                                                                                                                                                                 </v>
          </cell>
          <cell r="C2158" t="str">
            <v xml:space="preserve">UN    </v>
          </cell>
          <cell r="D2158" t="str">
            <v>CR</v>
          </cell>
          <cell r="E2158">
            <v>399.96</v>
          </cell>
        </row>
        <row r="2159">
          <cell r="A2159">
            <v>3311</v>
          </cell>
          <cell r="B2159" t="str">
            <v xml:space="preserve">GABIAO SACO MALHA HEXAGONAL 8 X 10 CM (ZN/AL REVESTIDO COM POLIMERO), FIO 2,4 MM, H = 0,65 M                                                                                                                                                                                                                                                                                                                                                                                                              </v>
          </cell>
          <cell r="C2159" t="str">
            <v xml:space="preserve">M3    </v>
          </cell>
          <cell r="D2159" t="str">
            <v>CR</v>
          </cell>
          <cell r="E2159">
            <v>399.96</v>
          </cell>
        </row>
        <row r="2160">
          <cell r="A2160">
            <v>11599</v>
          </cell>
          <cell r="B2160" t="str">
            <v xml:space="preserve">GABIAO SACO MALHA HEXAGONAL 8 X 10 CM (ZN/AL), FIO 2,7 MM, DIMENSOES 4,0 X 0,65 M                                                                                                                                                                                                                                                                                                                                                                                                                         </v>
          </cell>
          <cell r="C2160" t="str">
            <v xml:space="preserve">UN    </v>
          </cell>
          <cell r="D2160" t="str">
            <v>CR</v>
          </cell>
          <cell r="E2160">
            <v>531.9</v>
          </cell>
        </row>
        <row r="2161">
          <cell r="A2161">
            <v>11593</v>
          </cell>
          <cell r="B2161" t="str">
            <v xml:space="preserve">GABIAO TIPO CAIXA MALHA HEXAGONAL 8 X 10 CM (ZN/AL REVESTIDO COM POLIMERO),  FIO 2,4 MM, DIMENSOES 2,0 X 1,0 X 1,0 M (C X L X A)                                                                                                                                                                                                                                                                                                                                                                          </v>
          </cell>
          <cell r="C2161" t="str">
            <v xml:space="preserve">UN    </v>
          </cell>
          <cell r="D2161" t="str">
            <v>CR</v>
          </cell>
          <cell r="E2161">
            <v>745.7</v>
          </cell>
        </row>
        <row r="2162">
          <cell r="A2162">
            <v>3314</v>
          </cell>
          <cell r="B2162" t="str">
            <v xml:space="preserve">GABIAO TIPO CAIXA MALHA HEXAGONAL 8 X 10 CM (ZN/AL REVESTIDO COM POLIMERO),  FIO 2,4 MM, H = 0,50 M                                                                                                                                                                                                                                                                                                                                                                                                       </v>
          </cell>
          <cell r="C2162" t="str">
            <v xml:space="preserve">M3    </v>
          </cell>
          <cell r="D2162" t="str">
            <v>CR</v>
          </cell>
          <cell r="E2162">
            <v>533.33000000000004</v>
          </cell>
        </row>
        <row r="2163">
          <cell r="A2163">
            <v>11597</v>
          </cell>
          <cell r="B2163" t="str">
            <v xml:space="preserve">GABIAO TIPO CAIXA MALHA HEXAGONAL 8 X 10 CM (ZN/AL), FIO 2,7 MM, DIMENSOES 2,0 X 1,0 X 1,0 M (C X L X A)                                                                                                                                                                                                                                                                                                                                                                                                  </v>
          </cell>
          <cell r="C2163" t="str">
            <v xml:space="preserve">UN    </v>
          </cell>
          <cell r="D2163" t="str">
            <v>CR</v>
          </cell>
          <cell r="E2163">
            <v>620.19000000000005</v>
          </cell>
        </row>
        <row r="2164">
          <cell r="A2164">
            <v>3309</v>
          </cell>
          <cell r="B2164" t="str">
            <v xml:space="preserve">GABIAO TIPO CAIXA MALHA HEXAGONAL 8 X 10 CM (ZN/AL), FIO 2,7 MM, H = 0,50 M                                                                                                                                                                                                                                                                                                                                                                                                                               </v>
          </cell>
          <cell r="C2164" t="str">
            <v xml:space="preserve">M3    </v>
          </cell>
          <cell r="D2164" t="str">
            <v>CR</v>
          </cell>
          <cell r="E2164">
            <v>423.53</v>
          </cell>
        </row>
        <row r="2165">
          <cell r="A2165">
            <v>34612</v>
          </cell>
          <cell r="B2165" t="str">
            <v xml:space="preserve">GABIAO TIPO CAIXA PARA SOLO REFORCADO, MALHA HEXAGONAL DE DUPLA TORCAO 8 X 10 CM (ZN/AL REVESTIDO COM POLIMERO), FIO 2,7 MM, DIMENSOES 2,0 X 1,0 X 0,5 M, COM CAUDA DE 3,0 M                                                                                                                                                                                                                                                                                                                              </v>
          </cell>
          <cell r="C2165" t="str">
            <v xml:space="preserve">UN    </v>
          </cell>
          <cell r="D2165" t="str">
            <v>CR</v>
          </cell>
          <cell r="E2165">
            <v>767.07</v>
          </cell>
        </row>
        <row r="2166">
          <cell r="A2166">
            <v>34635</v>
          </cell>
          <cell r="B2166" t="str">
            <v xml:space="preserve">GABIAO TIPO CAIXA PARA SOLO REFORCADO, MALHA HEXAGONAL DE DUPLA TORCAO 8 X 10 CM (ZN/AL REVESTIDO COM POLIMERO), FIO 2,7 MM, DIMENSOES 2,0 X 1,0 X 1,0 M, COM CAUDA DE 3,0 M                                                                                                                                                                                                                                                                                                                              </v>
          </cell>
          <cell r="C2166" t="str">
            <v xml:space="preserve">UN    </v>
          </cell>
          <cell r="D2166" t="str">
            <v>CR</v>
          </cell>
          <cell r="E2166">
            <v>986.42</v>
          </cell>
        </row>
        <row r="2167">
          <cell r="A2167">
            <v>34633</v>
          </cell>
          <cell r="B2167" t="str">
            <v xml:space="preserve">GABIAO TIPO CAIXA PARA SOLO REFORCADO, MALHA HEXAGONAL DE DUPLA TORCAO 8 X 10 CM (ZN/AL REVESTIDO COM POLIMERO), FIO 2,7 MM, DIMENSOES 2,0 X 1,0 X 1,0 M, COM CAUDA DE 4,0 M                                                                                                                                                                                                                                                                                                                              </v>
          </cell>
          <cell r="C2167" t="str">
            <v xml:space="preserve">UN    </v>
          </cell>
          <cell r="D2167" t="str">
            <v>CR</v>
          </cell>
          <cell r="E2167">
            <v>1087.29</v>
          </cell>
        </row>
        <row r="2168">
          <cell r="A2168">
            <v>40440</v>
          </cell>
          <cell r="B2168" t="str">
            <v xml:space="preserve">GABIAO TIPO CAIXA PARA SOLO REFORCADO, MALHA HEXAGONAL 8 X 10 CM (ZN/AL REVESTIDO COM POLIMERO), FIO 2,7 MM, DIMENSOES 2,0 X 1,0 X 0,5 M, COM CAUDA DE 4,0 M                                                                                                                                                                                                                                                                                                                                              </v>
          </cell>
          <cell r="C2168" t="str">
            <v xml:space="preserve">M3    </v>
          </cell>
          <cell r="D2168" t="str">
            <v>CR</v>
          </cell>
          <cell r="E2168">
            <v>555.51</v>
          </cell>
        </row>
        <row r="2169">
          <cell r="A2169">
            <v>40441</v>
          </cell>
          <cell r="B2169" t="str">
            <v xml:space="preserve">GABIAO TIPO CAIXA PARA SOLO REFORCADO, MALHA HEXAGONAL 8 X 10 CM (ZN/AL REVESTIDO COM POLIMERO), FIO 2,7 MM, DIMENSOES 2,0 X 1,0 X 1,0 M, COM CAUDA DE 4,0 M                                                                                                                                                                                                                                                                                                                                              </v>
          </cell>
          <cell r="C2169" t="str">
            <v xml:space="preserve">M3    </v>
          </cell>
          <cell r="D2169" t="str">
            <v>CR</v>
          </cell>
          <cell r="E2169">
            <v>354.66</v>
          </cell>
        </row>
        <row r="2170">
          <cell r="A2170">
            <v>40449</v>
          </cell>
          <cell r="B2170" t="str">
            <v xml:space="preserve">GABIAO TIPO CAIXA TRAPEZOIDAL, MALHA HEXAGONAL 10 X 12 CM (ZN/AL REVESTIDO COM POLIMERO) FIO 2,7 MM, FACE COM 65 GRAUS, COM GEOSSINTETICO, DIMENSOES 2,0 X 1,5 X 1,0 M (C X L X A)                                                                                                                                                                                                                                                                                                                        </v>
          </cell>
          <cell r="C2170" t="str">
            <v xml:space="preserve">M3    </v>
          </cell>
          <cell r="D2170" t="str">
            <v>CR</v>
          </cell>
          <cell r="E2170">
            <v>298.14999999999998</v>
          </cell>
        </row>
        <row r="2171">
          <cell r="A2171">
            <v>34800</v>
          </cell>
          <cell r="B2171" t="str">
            <v xml:space="preserve">GABIAO TIPO CAIXA, MALHA HEXAGONAL 8 X 10 CM (ZN/AL REVESTIDO COM POLIMERO), FIO DE 2,4 MM, DIMENSOES 2,0 x 1,0 x 1,0 M (C X L X A)                                                                                                                                                                                                                                                                                                                                                                       </v>
          </cell>
          <cell r="C2171" t="str">
            <v xml:space="preserve">M3    </v>
          </cell>
          <cell r="D2171" t="str">
            <v>CR</v>
          </cell>
          <cell r="E2171">
            <v>372.84</v>
          </cell>
        </row>
        <row r="2172">
          <cell r="A2172">
            <v>11592</v>
          </cell>
          <cell r="B2172" t="str">
            <v xml:space="preserve">GABIAO TIPO CAIXA, MALHA HEXAGONAL 8 X 10 CM (ZN/AL REVESTIDO COM POLIMERO), FIO 2,4 MM, DIMENSOES 2,0 X 1,0 X 0,5 M (C X L X A)                                                                                                                                                                                                                                                                                                                                                                          </v>
          </cell>
          <cell r="C2172" t="str">
            <v xml:space="preserve">UN    </v>
          </cell>
          <cell r="D2172" t="str">
            <v>CR</v>
          </cell>
          <cell r="E2172">
            <v>533.33000000000004</v>
          </cell>
        </row>
        <row r="2173">
          <cell r="A2173">
            <v>40438</v>
          </cell>
          <cell r="B2173" t="str">
            <v xml:space="preserve">GABIAO TIPO CAIXA, MALHA HEXAGONAL 8 X 10 CM (ZN/AL), FIO DE 2,7 MM, DIMENSOES 2,0 X 1,0 X 1,0 M (C X L X A)                                                                                                                                                                                                                                                                                                                                                                                              </v>
          </cell>
          <cell r="C2173" t="str">
            <v xml:space="preserve">M3    </v>
          </cell>
          <cell r="D2173" t="str">
            <v>CR</v>
          </cell>
          <cell r="E2173">
            <v>248.4</v>
          </cell>
        </row>
        <row r="2174">
          <cell r="A2174">
            <v>40436</v>
          </cell>
          <cell r="B2174" t="str">
            <v xml:space="preserve">GABIAO TIPO CAIXA, MALHA HEXAGONAL 8 X 10 CM (ZN/AL), FIO DE 2,7 MM, DIMENSOES 5,0 X 1,0 X 1,0 M (C X L X A)                                                                                                                                                                                                                                                                                                                                                                                              </v>
          </cell>
          <cell r="C2174" t="str">
            <v xml:space="preserve">M3    </v>
          </cell>
          <cell r="D2174" t="str">
            <v>CR</v>
          </cell>
          <cell r="E2174">
            <v>309.73</v>
          </cell>
        </row>
        <row r="2175">
          <cell r="A2175">
            <v>4315</v>
          </cell>
          <cell r="B2175" t="str">
            <v xml:space="preserve">GANCHO CHATO EM FERRO GALVANIZADO,  L = 110 MM, RECOBRIMENTO = 100MM, SECAO 1/8 X 1/2" (3 MM X 12 MM), PARA FIXAR TELHA DE FIBROCIMENTO ONDULADA                                                                                                                                                                                                                                                                                                                                                          </v>
          </cell>
          <cell r="C2175" t="str">
            <v xml:space="preserve">UN    </v>
          </cell>
          <cell r="D2175" t="str">
            <v>CR</v>
          </cell>
          <cell r="E2175">
            <v>1.73</v>
          </cell>
        </row>
        <row r="2176">
          <cell r="A2176">
            <v>402</v>
          </cell>
          <cell r="B2176" t="str">
            <v xml:space="preserve">GANCHO OLHAL EM ACO GALVANIZADO, ESPESSURA 16MM, ABERTURA 21MM                                                                                                                                                                                                                                                                                                                                                                                                                                            </v>
          </cell>
          <cell r="C2176" t="str">
            <v xml:space="preserve">UN    </v>
          </cell>
          <cell r="D2176" t="str">
            <v>CR</v>
          </cell>
          <cell r="E2176">
            <v>21.1</v>
          </cell>
        </row>
        <row r="2177">
          <cell r="A2177">
            <v>4226</v>
          </cell>
          <cell r="B2177" t="str">
            <v xml:space="preserve">GAS DE COZINHA - GLP                                                                                                                                                                                                                                                                                                                                                                                                                                                                                      </v>
          </cell>
          <cell r="C2177" t="str">
            <v xml:space="preserve">KG    </v>
          </cell>
          <cell r="D2177" t="str">
            <v xml:space="preserve">C </v>
          </cell>
          <cell r="E2177">
            <v>8.2899999999999991</v>
          </cell>
        </row>
        <row r="2178">
          <cell r="A2178">
            <v>4222</v>
          </cell>
          <cell r="B2178" t="str">
            <v xml:space="preserve">GASOLINA COMUM                                                                                                                                                                                                                                                                                                                                                                                                                                                                                            </v>
          </cell>
          <cell r="C2178" t="str">
            <v xml:space="preserve">L     </v>
          </cell>
          <cell r="D2178" t="str">
            <v xml:space="preserve">C </v>
          </cell>
          <cell r="E2178">
            <v>5.08</v>
          </cell>
        </row>
        <row r="2179">
          <cell r="A2179">
            <v>34804</v>
          </cell>
          <cell r="B2179" t="str">
            <v xml:space="preserve">GEOGRELHA TECIDA COM FILAMENTOS DE POLIESTER + PVC, RESISTENCIA LONGITUDINAL: 90 KN/M, RESISTENCIA TRANSVERSAL: 30 KN/M, ALONGAMENTO = 12 POR CENTO                                                                                                                                                                                                                                                                                                                                                       </v>
          </cell>
          <cell r="C2179" t="str">
            <v xml:space="preserve">M2    </v>
          </cell>
          <cell r="D2179" t="str">
            <v>CR</v>
          </cell>
          <cell r="E2179">
            <v>45.02</v>
          </cell>
        </row>
        <row r="2180">
          <cell r="A2180">
            <v>4013</v>
          </cell>
          <cell r="B2180" t="str">
            <v xml:space="preserve">GEOTEXTIL NAO TECIDO AGULHADO DE FILAMENTOS CONTINUOS 100% POLIESTER, RESITENCIA A TRACAO = 09 KN/M                                                                                                                                                                                                                                                                                                                                                                                                       </v>
          </cell>
          <cell r="C2180" t="str">
            <v xml:space="preserve">M2    </v>
          </cell>
          <cell r="D2180" t="str">
            <v>CR</v>
          </cell>
          <cell r="E2180">
            <v>10.54</v>
          </cell>
        </row>
        <row r="2181">
          <cell r="A2181">
            <v>4011</v>
          </cell>
          <cell r="B2181" t="str">
            <v xml:space="preserve">GEOTEXTIL NAO TECIDO AGULHADO DE FILAMENTOS CONTINUOS 100% POLIESTER, RESITENCIA A TRACAO = 10 KN/M                                                                                                                                                                                                                                                                                                                                                                                                       </v>
          </cell>
          <cell r="C2181" t="str">
            <v xml:space="preserve">M2    </v>
          </cell>
          <cell r="D2181" t="str">
            <v>CR</v>
          </cell>
          <cell r="E2181">
            <v>11.78</v>
          </cell>
        </row>
        <row r="2182">
          <cell r="A2182">
            <v>4021</v>
          </cell>
          <cell r="B2182" t="str">
            <v xml:space="preserve">GEOTEXTIL NAO TECIDO AGULHADO DE FILAMENTOS CONTINUOS 100% POLIESTER, RESITENCIA A TRACAO = 14 KN/M                                                                                                                                                                                                                                                                                                                                                                                                       </v>
          </cell>
          <cell r="C2182" t="str">
            <v xml:space="preserve">M2    </v>
          </cell>
          <cell r="D2182" t="str">
            <v>CR</v>
          </cell>
          <cell r="E2182">
            <v>14.69</v>
          </cell>
        </row>
        <row r="2183">
          <cell r="A2183">
            <v>4019</v>
          </cell>
          <cell r="B2183" t="str">
            <v xml:space="preserve">GEOTEXTIL NAO TECIDO AGULHADO DE FILAMENTOS CONTINUOS 100% POLIESTER, RESITENCIA A TRACAO = 16 KN/M                                                                                                                                                                                                                                                                                                                                                                                                       </v>
          </cell>
          <cell r="C2183" t="str">
            <v xml:space="preserve">M2    </v>
          </cell>
          <cell r="D2183" t="str">
            <v>CR</v>
          </cell>
          <cell r="E2183">
            <v>17.63</v>
          </cell>
        </row>
        <row r="2184">
          <cell r="A2184">
            <v>4012</v>
          </cell>
          <cell r="B2184" t="str">
            <v xml:space="preserve">GEOTEXTIL NAO TECIDO AGULHADO DE FILAMENTOS CONTINUOS 100% POLIESTER, RESITENCIA A TRACAO = 21 KN/M                                                                                                                                                                                                                                                                                                                                                                                                       </v>
          </cell>
          <cell r="C2184" t="str">
            <v xml:space="preserve">M2    </v>
          </cell>
          <cell r="D2184" t="str">
            <v>CR</v>
          </cell>
          <cell r="E2184">
            <v>23.63</v>
          </cell>
        </row>
        <row r="2185">
          <cell r="A2185">
            <v>4020</v>
          </cell>
          <cell r="B2185" t="str">
            <v xml:space="preserve">GEOTEXTIL NAO TECIDO AGULHADO DE FILAMENTOS CONTINUOS 100% POLIESTER, RESITENCIA A TRACAO = 26 KN/M                                                                                                                                                                                                                                                                                                                                                                                                       </v>
          </cell>
          <cell r="C2185" t="str">
            <v xml:space="preserve">M2    </v>
          </cell>
          <cell r="D2185" t="str">
            <v>CR</v>
          </cell>
          <cell r="E2185">
            <v>29.59</v>
          </cell>
        </row>
        <row r="2186">
          <cell r="A2186">
            <v>4018</v>
          </cell>
          <cell r="B2186" t="str">
            <v xml:space="preserve">GEOTEXTIL NAO TECIDO AGULHADO DE FILAMENTOS CONTINUOS 100% POLIESTER, RESITENCIA A TRACAO = 31 KN/M                                                                                                                                                                                                                                                                                                                                                                                                       </v>
          </cell>
          <cell r="C2186" t="str">
            <v xml:space="preserve">M2    </v>
          </cell>
          <cell r="D2186" t="str">
            <v>CR</v>
          </cell>
          <cell r="E2186">
            <v>35.44</v>
          </cell>
        </row>
        <row r="2187">
          <cell r="A2187">
            <v>36498</v>
          </cell>
          <cell r="B2187" t="str">
            <v xml:space="preserve">GERADOR PORTATIL MONOFASICO, POTENCIA 5500 VA, MOTOR A GASOLINA, POTENCIA DO MOTOR 13 CV                                                                                                                                                                                                                                                                                                                                                                                                                  </v>
          </cell>
          <cell r="C2187" t="str">
            <v xml:space="preserve">UN    </v>
          </cell>
          <cell r="D2187" t="str">
            <v>AS</v>
          </cell>
          <cell r="E2187">
            <v>7927.13</v>
          </cell>
        </row>
        <row r="2188">
          <cell r="A2188">
            <v>12872</v>
          </cell>
          <cell r="B2188" t="str">
            <v xml:space="preserve">GESSEIRO (HORISTA)                                                                                                                                                                                                                                                                                                                                                                                                                                                                                        </v>
          </cell>
          <cell r="C2188" t="str">
            <v xml:space="preserve">H     </v>
          </cell>
          <cell r="D2188" t="str">
            <v>CR</v>
          </cell>
          <cell r="E2188">
            <v>17.11</v>
          </cell>
        </row>
        <row r="2189">
          <cell r="A2189">
            <v>41075</v>
          </cell>
          <cell r="B2189" t="str">
            <v xml:space="preserve">GESSEIRO (MENSALISTA)                                                                                                                                                                                                                                                                                                                                                                                                                                                                                     </v>
          </cell>
          <cell r="C2189" t="str">
            <v xml:space="preserve">MES   </v>
          </cell>
          <cell r="D2189" t="str">
            <v>CR</v>
          </cell>
          <cell r="E2189">
            <v>2994.55</v>
          </cell>
        </row>
        <row r="2190">
          <cell r="A2190">
            <v>44324</v>
          </cell>
          <cell r="B2190" t="str">
            <v xml:space="preserve">GESSO COLA, EM PO, PARA FIXACAO DE MOLDURAS, SANCAS E BLOCOS DE GESSO                                                                                                                                                                                                                                                                                                                                                                                                                                     </v>
          </cell>
          <cell r="C2190" t="str">
            <v xml:space="preserve">KG    </v>
          </cell>
          <cell r="D2190" t="str">
            <v>CR</v>
          </cell>
          <cell r="E2190">
            <v>2.93</v>
          </cell>
        </row>
        <row r="2191">
          <cell r="A2191">
            <v>3315</v>
          </cell>
          <cell r="B2191" t="str">
            <v xml:space="preserve">GESSO EM PO PARA REVESTIMENTOS/MOLDURAS/SANCAS E USO GERAL                                                                                                                                                                                                                                                                                                                                                                                                                                                </v>
          </cell>
          <cell r="C2191" t="str">
            <v xml:space="preserve">KG    </v>
          </cell>
          <cell r="D2191" t="str">
            <v>CR</v>
          </cell>
          <cell r="E2191">
            <v>0.85</v>
          </cell>
        </row>
        <row r="2192">
          <cell r="A2192">
            <v>36870</v>
          </cell>
          <cell r="B2192" t="str">
            <v xml:space="preserve">GESSO PROJETADO                                                                                                                                                                                                                                                                                                                                                                                                                                                                                           </v>
          </cell>
          <cell r="C2192" t="str">
            <v xml:space="preserve">KG    </v>
          </cell>
          <cell r="D2192" t="str">
            <v>CR</v>
          </cell>
          <cell r="E2192">
            <v>0.65</v>
          </cell>
        </row>
        <row r="2193">
          <cell r="A2193">
            <v>5092</v>
          </cell>
          <cell r="B2193" t="str">
            <v xml:space="preserve">GONZO DE EMBUTIR, EM LATAO / ZAMAC, *20 X 48* MM, PARA JANELA BASCULANTE / PIVOTANTE, JOGO COM 4 PECAS (PAR)  - INCLUI PARAFUSOS                                                                                                                                                                                                                                                                                                                                                                          </v>
          </cell>
          <cell r="C2193" t="str">
            <v xml:space="preserve">PAR   </v>
          </cell>
          <cell r="D2193" t="str">
            <v>CR</v>
          </cell>
          <cell r="E2193">
            <v>19.72</v>
          </cell>
        </row>
        <row r="2194">
          <cell r="A2194">
            <v>11462</v>
          </cell>
          <cell r="B2194" t="str">
            <v xml:space="preserve">GONZO DE SOBREPOR, EM LATAO / ZAMAC, PARA JANELA PIVOTANTE - INCLUI PARAFUSOS                                                                                                                                                                                                                                                                                                                                                                                                                             </v>
          </cell>
          <cell r="C2194" t="str">
            <v xml:space="preserve">PAR   </v>
          </cell>
          <cell r="D2194" t="str">
            <v>CR</v>
          </cell>
          <cell r="E2194">
            <v>20.170000000000002</v>
          </cell>
        </row>
        <row r="2195">
          <cell r="A2195">
            <v>36529</v>
          </cell>
          <cell r="B2195" t="str">
            <v xml:space="preserve">GRADE DE DISCOS COM CONTROLE REMOTO, REBOCAVEL, COM 24 DISCOS 24" X 6 MM, COM PNEUS PARA TRANSPORTE                                                                                                                                                                                                                                                                                                                                                                                                       </v>
          </cell>
          <cell r="C2195" t="str">
            <v xml:space="preserve">UN    </v>
          </cell>
          <cell r="D2195" t="str">
            <v>AS</v>
          </cell>
          <cell r="E2195">
            <v>72704.08</v>
          </cell>
        </row>
        <row r="2196">
          <cell r="A2196">
            <v>3318</v>
          </cell>
          <cell r="B2196" t="str">
            <v xml:space="preserve">GRADE DE DISCOS MECANICA 20X24" COM 20 DISCOS 24" X 6MM  COM PNEUS PARA TRANSPORTE                                                                                                                                                                                                                                                                                                                                                                                                                        </v>
          </cell>
          <cell r="C2196" t="str">
            <v xml:space="preserve">UN    </v>
          </cell>
          <cell r="D2196" t="str">
            <v>AS</v>
          </cell>
          <cell r="E2196">
            <v>57000</v>
          </cell>
        </row>
        <row r="2197">
          <cell r="A2197">
            <v>3324</v>
          </cell>
          <cell r="B2197" t="str">
            <v xml:space="preserve">GRAMA BATATAIS EM PLACAS, SEM PLANTIO                                                                                                                                                                                                                                                                                                                                                                                                                                                                     </v>
          </cell>
          <cell r="C2197" t="str">
            <v xml:space="preserve">M2    </v>
          </cell>
          <cell r="D2197" t="str">
            <v>CR</v>
          </cell>
          <cell r="E2197">
            <v>6.17</v>
          </cell>
        </row>
        <row r="2198">
          <cell r="A2198">
            <v>3322</v>
          </cell>
          <cell r="B2198" t="str">
            <v xml:space="preserve">GRAMA ESMERALDA OU SAO CARLOS OU CURITIBANA, EM PLACAS, SEM PLANTIO                                                                                                                                                                                                                                                                                                                                                                                                                                       </v>
          </cell>
          <cell r="C2198" t="str">
            <v xml:space="preserve">M2    </v>
          </cell>
          <cell r="D2198" t="str">
            <v xml:space="preserve">C </v>
          </cell>
          <cell r="E2198">
            <v>8.65</v>
          </cell>
        </row>
        <row r="2199">
          <cell r="A2199">
            <v>5076</v>
          </cell>
          <cell r="B2199" t="str">
            <v xml:space="preserve">GRAMPO DE ACO POLIDO 1 " X 9                                                                                                                                                                                                                                                                                                                                                                                                                                                                              </v>
          </cell>
          <cell r="C2199" t="str">
            <v xml:space="preserve">KG    </v>
          </cell>
          <cell r="D2199" t="str">
            <v>CR</v>
          </cell>
          <cell r="E2199">
            <v>23.01</v>
          </cell>
        </row>
        <row r="2200">
          <cell r="A2200">
            <v>5077</v>
          </cell>
          <cell r="B2200" t="str">
            <v xml:space="preserve">GRAMPO DE ACO POLIDO 7/8 " X 9                                                                                                                                                                                                                                                                                                                                                                                                                                                                            </v>
          </cell>
          <cell r="C2200" t="str">
            <v xml:space="preserve">KG    </v>
          </cell>
          <cell r="D2200" t="str">
            <v>CR</v>
          </cell>
          <cell r="E2200">
            <v>25.43</v>
          </cell>
        </row>
        <row r="2201">
          <cell r="A2201">
            <v>11837</v>
          </cell>
          <cell r="B2201" t="str">
            <v xml:space="preserve">GRAMPO LINHA VIVA DE LATAO ESTANHADO, DIAMETRO DO CONDUTOR PRINCIPAL DE 10 A 120 MM2, DIAMETRO DA DERIVACAO DE 10 A 70 MM2                                                                                                                                                                                                                                                                                                                                                                                </v>
          </cell>
          <cell r="C2201" t="str">
            <v xml:space="preserve">UN    </v>
          </cell>
          <cell r="D2201" t="str">
            <v>CR</v>
          </cell>
          <cell r="E2201">
            <v>78.62</v>
          </cell>
        </row>
        <row r="2202">
          <cell r="A2202">
            <v>38055</v>
          </cell>
          <cell r="B2202" t="str">
            <v xml:space="preserve">GRAMPO METALICO TIPO OLHAL PARA HASTE DE ATERRAMENTO DE 1/2'', CONDUTOR DE *10* A 50 MM2                                                                                                                                                                                                                                                                                                                                                                                                                  </v>
          </cell>
          <cell r="C2202" t="str">
            <v xml:space="preserve">UN    </v>
          </cell>
          <cell r="D2202" t="str">
            <v>CR</v>
          </cell>
          <cell r="E2202">
            <v>7.13</v>
          </cell>
        </row>
        <row r="2203">
          <cell r="A2203">
            <v>415</v>
          </cell>
          <cell r="B2203" t="str">
            <v xml:space="preserve">GRAMPO METALICO TIPO OLHAL PARA HASTE DE ATERRAMENTO DE 1'', CONDUTOR DE *10* A 50 MM2                                                                                                                                                                                                                                                                                                                                                                                                                    </v>
          </cell>
          <cell r="C2203" t="str">
            <v xml:space="preserve">UN    </v>
          </cell>
          <cell r="D2203" t="str">
            <v>CR</v>
          </cell>
          <cell r="E2203">
            <v>32.24</v>
          </cell>
        </row>
        <row r="2204">
          <cell r="A2204">
            <v>416</v>
          </cell>
          <cell r="B2204" t="str">
            <v xml:space="preserve">GRAMPO METALICO TIPO OLHAL PARA HASTE DE ATERRAMENTO DE 3/4'', CONDUTOR DE *10* A 50 MM2                                                                                                                                                                                                                                                                                                                                                                                                                  </v>
          </cell>
          <cell r="C2204" t="str">
            <v xml:space="preserve">UN    </v>
          </cell>
          <cell r="D2204" t="str">
            <v>CR</v>
          </cell>
          <cell r="E2204">
            <v>11.8</v>
          </cell>
        </row>
        <row r="2205">
          <cell r="A2205">
            <v>425</v>
          </cell>
          <cell r="B2205" t="str">
            <v xml:space="preserve">GRAMPO METALICO TIPO OLHAL PARA HASTE DE ATERRAMENTO DE 5/8'', CONDUTOR DE *10* A 50 MM2                                                                                                                                                                                                                                                                                                                                                                                                                  </v>
          </cell>
          <cell r="C2205" t="str">
            <v xml:space="preserve">UN    </v>
          </cell>
          <cell r="D2205" t="str">
            <v>CR</v>
          </cell>
          <cell r="E2205">
            <v>7.31</v>
          </cell>
        </row>
        <row r="2206">
          <cell r="A2206">
            <v>426</v>
          </cell>
          <cell r="B2206" t="str">
            <v xml:space="preserve">GRAMPO METALICO TIPO U PARA HASTE DE ATERRAMENTO DE ATE 3/4'', CONDUTOR DE 10 A 25 MM2                                                                                                                                                                                                                                                                                                                                                                                                                    </v>
          </cell>
          <cell r="C2206" t="str">
            <v xml:space="preserve">UN    </v>
          </cell>
          <cell r="D2206" t="str">
            <v>CR</v>
          </cell>
          <cell r="E2206">
            <v>40.29</v>
          </cell>
        </row>
        <row r="2207">
          <cell r="A2207">
            <v>38056</v>
          </cell>
          <cell r="B2207" t="str">
            <v xml:space="preserve">GRAMPO METALICO TIPO U PARA HASTE DE ATERRAMENTO DE ATE 5/8'', CONDUTOR DE 10 A 25 MM2                                                                                                                                                                                                                                                                                                                                                                                                                    </v>
          </cell>
          <cell r="C2207" t="str">
            <v xml:space="preserve">UN    </v>
          </cell>
          <cell r="D2207" t="str">
            <v>CR</v>
          </cell>
          <cell r="E2207">
            <v>39.340000000000003</v>
          </cell>
        </row>
        <row r="2208">
          <cell r="A2208">
            <v>1564</v>
          </cell>
          <cell r="B2208" t="str">
            <v xml:space="preserve">GRAMPO PARALELO METALICO PARA CABO DE 6 A 50 MM2, COM 2 PARAFUSOS                                                                                                                                                                                                                                                                                                                                                                                                                                         </v>
          </cell>
          <cell r="C2208" t="str">
            <v xml:space="preserve">UN    </v>
          </cell>
          <cell r="D2208" t="str">
            <v>CR</v>
          </cell>
          <cell r="E2208">
            <v>15.01</v>
          </cell>
        </row>
        <row r="2209">
          <cell r="A2209">
            <v>11032</v>
          </cell>
          <cell r="B2209" t="str">
            <v xml:space="preserve">GRAMPO U DE 5/8 " N8 EM FERRO GALVANIZADO                                                                                                                                                                                                                                                                                                                                                                                                                                                                 </v>
          </cell>
          <cell r="C2209" t="str">
            <v xml:space="preserve">UN    </v>
          </cell>
          <cell r="D2209" t="str">
            <v>CR</v>
          </cell>
          <cell r="E2209">
            <v>9.75</v>
          </cell>
        </row>
        <row r="2210">
          <cell r="A2210">
            <v>36786</v>
          </cell>
          <cell r="B2210" t="str">
            <v xml:space="preserve">GRANALHA DE ACO, ANGULAR (GRIT), PARA JATEAMENTO, PENEIRA 0,117 A 1,00 MM, (SAE G-40 A G-80)                                                                                                                                                                                                                                                                                                                                                                                                              </v>
          </cell>
          <cell r="C2210" t="str">
            <v>SC25KG</v>
          </cell>
          <cell r="D2210" t="str">
            <v>AS</v>
          </cell>
          <cell r="E2210">
            <v>158.34</v>
          </cell>
        </row>
        <row r="2211">
          <cell r="A2211">
            <v>36785</v>
          </cell>
          <cell r="B2211" t="str">
            <v xml:space="preserve">GRANALHA DE ACO, ANGULAR (GRIT), PARA JATEAMENTO, PENEIRA 1,41 A 1,19 MM (SAE G16)                                                                                                                                                                                                                                                                                                                                                                                                                        </v>
          </cell>
          <cell r="C2211" t="str">
            <v>SC25KG</v>
          </cell>
          <cell r="D2211" t="str">
            <v>AS</v>
          </cell>
          <cell r="E2211">
            <v>137.59</v>
          </cell>
        </row>
        <row r="2212">
          <cell r="A2212">
            <v>36782</v>
          </cell>
          <cell r="B2212" t="str">
            <v xml:space="preserve">GRANALHA DE ACO, ESFERICA (SHOT), PARA JATEAMENTO, PENEIRA 0,40 A 1,00 MM (SAE S-170 A S-280)                                                                                                                                                                                                                                                                                                                                                                                                             </v>
          </cell>
          <cell r="C2212" t="str">
            <v>SC25KG</v>
          </cell>
          <cell r="D2212" t="str">
            <v>AS</v>
          </cell>
          <cell r="E2212">
            <v>164.24</v>
          </cell>
        </row>
        <row r="2213">
          <cell r="A2213">
            <v>44481</v>
          </cell>
          <cell r="B2213" t="str">
            <v xml:space="preserve">GRANALHA DE ACO, ESFERICA (SHOT), PARA JATEAMENTO, PENEIRA 1,19 A 1,00 MM  (SAE S390)                                                                                                                                                                                                                                                                                                                                                                                                                     </v>
          </cell>
          <cell r="C2213" t="str">
            <v>SC25KG</v>
          </cell>
          <cell r="D2213" t="str">
            <v>AS</v>
          </cell>
          <cell r="E2213">
            <v>185</v>
          </cell>
        </row>
        <row r="2214">
          <cell r="A2214">
            <v>4824</v>
          </cell>
          <cell r="B2214" t="str">
            <v xml:space="preserve">GRANILHA/ GRANA/ PEDRISCO OU AGREGADO EM MARMORE/ GRANITO/ QUARTZO E CALCARIO, PRETO, CINZA, PALHA OU BRANCO                                                                                                                                                                                                                                                                                                                                                                                              </v>
          </cell>
          <cell r="C2214" t="str">
            <v xml:space="preserve">KG    </v>
          </cell>
          <cell r="D2214" t="str">
            <v>CR</v>
          </cell>
          <cell r="E2214">
            <v>0.85</v>
          </cell>
        </row>
        <row r="2215">
          <cell r="A2215">
            <v>11795</v>
          </cell>
          <cell r="B2215" t="str">
            <v xml:space="preserve">GRANITO PARA BANCADA, POLIDO, TIPO ANDORINHA/ QUARTZ/ CASTELO/ CORUMBA OU OUTROS EQUIVALENTES DA REGIAO, E=  *2,5* CM                                                                                                                                                                                                                                                                                                                                                                                     </v>
          </cell>
          <cell r="C2215" t="str">
            <v xml:space="preserve">M2    </v>
          </cell>
          <cell r="D2215" t="str">
            <v>CR</v>
          </cell>
          <cell r="E2215">
            <v>679.24</v>
          </cell>
        </row>
        <row r="2216">
          <cell r="A2216">
            <v>134</v>
          </cell>
          <cell r="B2216" t="str">
            <v xml:space="preserve">GRAUTE CIMENTICIO PARA USO GERAL                                                                                                                                                                                                                                                                                                                                                                                                                                                                          </v>
          </cell>
          <cell r="C2216" t="str">
            <v xml:space="preserve">KG    </v>
          </cell>
          <cell r="D2216" t="str">
            <v>CR</v>
          </cell>
          <cell r="E2216">
            <v>1.68</v>
          </cell>
        </row>
        <row r="2217">
          <cell r="A2217">
            <v>4229</v>
          </cell>
          <cell r="B2217" t="str">
            <v xml:space="preserve">GRAXA LUBRIFICANTE                                                                                                                                                                                                                                                                                                                                                                                                                                                                                        </v>
          </cell>
          <cell r="C2217" t="str">
            <v xml:space="preserve">KG    </v>
          </cell>
          <cell r="D2217" t="str">
            <v>CR</v>
          </cell>
          <cell r="E2217">
            <v>52.36</v>
          </cell>
        </row>
        <row r="2218">
          <cell r="A2218">
            <v>11731</v>
          </cell>
          <cell r="B2218" t="str">
            <v xml:space="preserve">GRELHA FIXA, EM PVC BRANCA, QUADRADA, 150 X 150 MM, PARA RALOS E CAIXAS                                                                                                                                                                                                                                                                                                                                                                                                                                   </v>
          </cell>
          <cell r="C2218" t="str">
            <v xml:space="preserve">UN    </v>
          </cell>
          <cell r="D2218" t="str">
            <v>CR</v>
          </cell>
          <cell r="E2218">
            <v>11.3</v>
          </cell>
        </row>
        <row r="2219">
          <cell r="A2219">
            <v>11732</v>
          </cell>
          <cell r="B2219" t="str">
            <v xml:space="preserve">GRELHA FIXA, PVC CROMADA, REDONDA, 150 MM, PARA RALOS E CAIXAS                                                                                                                                                                                                                                                                                                                                                                                                                                            </v>
          </cell>
          <cell r="C2219" t="str">
            <v xml:space="preserve">UN    </v>
          </cell>
          <cell r="D2219" t="str">
            <v>CR</v>
          </cell>
          <cell r="E2219">
            <v>29.63</v>
          </cell>
        </row>
        <row r="2220">
          <cell r="A2220">
            <v>11244</v>
          </cell>
          <cell r="B2220" t="str">
            <v xml:space="preserve">GRELHA FOFO ARTICULADA, CARGA MAXIMA 1,5 T, *300 X 1000* MM, E= *15* MM                                                                                                                                                                                                                                                                                                                                                                                                                                   </v>
          </cell>
          <cell r="C2220" t="str">
            <v xml:space="preserve">UN    </v>
          </cell>
          <cell r="D2220" t="str">
            <v>AS</v>
          </cell>
          <cell r="E2220">
            <v>278.66000000000003</v>
          </cell>
        </row>
        <row r="2221">
          <cell r="A2221">
            <v>11245</v>
          </cell>
          <cell r="B2221" t="str">
            <v xml:space="preserve">GRELHA FOFO SIMPLES COM REQUADRO, CARGA MAXIMA  12,5 T, *300 X 1000* MM, E= *15* MM, AREA ESTACIONAMENTO CARRO PASSEIO                                                                                                                                                                                                                                                                                                                                                                                    </v>
          </cell>
          <cell r="C2221" t="str">
            <v xml:space="preserve">UN    </v>
          </cell>
          <cell r="D2221" t="str">
            <v>AS</v>
          </cell>
          <cell r="E2221">
            <v>385.43</v>
          </cell>
        </row>
        <row r="2222">
          <cell r="A2222">
            <v>11235</v>
          </cell>
          <cell r="B2222" t="str">
            <v xml:space="preserve">GRELHA FOFO SIMPLES COM REQUADRO, CARGA MAXIMA 1,5 T, 150 X 1000 MM, E= *15* MM                                                                                                                                                                                                                                                                                                                                                                                                                           </v>
          </cell>
          <cell r="C2222" t="str">
            <v xml:space="preserve">UN    </v>
          </cell>
          <cell r="D2222" t="str">
            <v>AS</v>
          </cell>
          <cell r="E2222">
            <v>212.65</v>
          </cell>
        </row>
        <row r="2223">
          <cell r="A2223">
            <v>11236</v>
          </cell>
          <cell r="B2223" t="str">
            <v xml:space="preserve">GRELHA FOFO SIMPLES COM REQUADRO, CARGA MAXIMA 1,5 T, 200 X 1000 MM, E= *15* MM                                                                                                                                                                                                                                                                                                                                                                                                                           </v>
          </cell>
          <cell r="C2223" t="str">
            <v xml:space="preserve">UN    </v>
          </cell>
          <cell r="D2223" t="str">
            <v>AS</v>
          </cell>
          <cell r="E2223">
            <v>270.24</v>
          </cell>
        </row>
        <row r="2224">
          <cell r="A2224">
            <v>36494</v>
          </cell>
          <cell r="B2224" t="str">
            <v xml:space="preserve">GRUA ASCENCIONAL, LANCA DE 30 M, CAPACIDADE DE 1,0 T A 30 M, ALTURA ATE 39 M                                                                                                                                                                                                                                                                                                                                                                                                                              </v>
          </cell>
          <cell r="C2224" t="str">
            <v xml:space="preserve">UN    </v>
          </cell>
          <cell r="D2224" t="str">
            <v>AS</v>
          </cell>
          <cell r="E2224">
            <v>719505.07</v>
          </cell>
        </row>
        <row r="2225">
          <cell r="A2225">
            <v>36493</v>
          </cell>
          <cell r="B2225" t="str">
            <v xml:space="preserve">GRUA ASCENCIONAL, LANCA DE 42 M, CAPACIDADE DE 1,5 T A 30 M, ALTURA ATE 39 M                                                                                                                                                                                                                                                                                                                                                                                                                              </v>
          </cell>
          <cell r="C2225" t="str">
            <v xml:space="preserve">UN    </v>
          </cell>
          <cell r="D2225" t="str">
            <v>AS</v>
          </cell>
          <cell r="E2225">
            <v>815170.02</v>
          </cell>
        </row>
        <row r="2226">
          <cell r="A2226">
            <v>36492</v>
          </cell>
          <cell r="B2226" t="str">
            <v xml:space="preserve">GRUA ASCENCIONAL, LANCA DE 50 M, CAPACIDADE DE 2,33 T A 30 M, ALTURA ATE 48 M                                                                                                                                                                                                                                                                                                                                                                                                                             </v>
          </cell>
          <cell r="C2226" t="str">
            <v xml:space="preserve">UN    </v>
          </cell>
          <cell r="D2226" t="str">
            <v>AS</v>
          </cell>
          <cell r="E2226">
            <v>1514276.75</v>
          </cell>
        </row>
        <row r="2227">
          <cell r="A2227">
            <v>36499</v>
          </cell>
          <cell r="B2227" t="str">
            <v xml:space="preserve">GRUPO GERADOR A GASOLINA, POTENCIA NOMINAL 2,2 KW, TENSAO DE SAIDA 110/220 V, MOTOR POTENCIA 6,5 HP                                                                                                                                                                                                                                                                                                                                                                                                       </v>
          </cell>
          <cell r="C2227" t="str">
            <v xml:space="preserve">UN    </v>
          </cell>
          <cell r="D2227" t="str">
            <v>AS</v>
          </cell>
          <cell r="E2227">
            <v>4280.6499999999996</v>
          </cell>
        </row>
        <row r="2228">
          <cell r="A2228">
            <v>13533</v>
          </cell>
          <cell r="B2228" t="str">
            <v xml:space="preserve">GRUPO GERADOR DE SOLDA ELETRICA, COM MAQUINA DE SOLDA, ATE 400 AMPERES E GERADOR A DIESEL 30 CV, MOTOR 4 CILINDROS, TANQUE COMBUST., CARENAGEM DE PROTECAO SOBRE RODAS                                                                                                                                                                                                                                                                                                                                    </v>
          </cell>
          <cell r="C2228" t="str">
            <v xml:space="preserve">UN    </v>
          </cell>
          <cell r="D2228" t="str">
            <v>AS</v>
          </cell>
          <cell r="E2228">
            <v>196226.94</v>
          </cell>
        </row>
        <row r="2229">
          <cell r="A2229">
            <v>13333</v>
          </cell>
          <cell r="B2229" t="str">
            <v xml:space="preserve">GRUPO GERADOR DE SOLDA ELETRICA, COM MAQUINA DE SOLDA, ATE 400 AMPERES E GERADOR A DIESEL 60 CV, MOTOR 4 CILINDROS, TANQUE COMBUST., CARENAGEM DE PROTECAO SOBRE RODAS                                                                                                                                                                                                                                                                                                                                    </v>
          </cell>
          <cell r="C2229" t="str">
            <v xml:space="preserve">UN    </v>
          </cell>
          <cell r="D2229" t="str">
            <v>AS</v>
          </cell>
          <cell r="E2229">
            <v>219520.5</v>
          </cell>
        </row>
        <row r="2230">
          <cell r="A2230">
            <v>39585</v>
          </cell>
          <cell r="B2230" t="str">
            <v xml:space="preserve">GRUPO GERADOR DIESEL, COM CARENAGEM, POTENCIA STANDART ENTRE 100 E 110 KVA, VELOCIDADE DE 1800 RPM, FREQUENCIA DE 60 HZ                                                                                                                                                                                                                                                                                                                                                                                   </v>
          </cell>
          <cell r="C2230" t="str">
            <v xml:space="preserve">UN    </v>
          </cell>
          <cell r="D2230" t="str">
            <v>AS</v>
          </cell>
          <cell r="E2230">
            <v>141744.38</v>
          </cell>
        </row>
        <row r="2231">
          <cell r="A2231">
            <v>39586</v>
          </cell>
          <cell r="B2231" t="str">
            <v xml:space="preserve">GRUPO GERADOR DIESEL, COM CARENAGEM, POTENCIA STANDART ENTRE 140 E 150 KVA, VELOCIDADE DE 1800 RPM, FREQUENCIA DE 60 HZ                                                                                                                                                                                                                                                                                                                                                                                   </v>
          </cell>
          <cell r="C2231" t="str">
            <v xml:space="preserve">UN    </v>
          </cell>
          <cell r="D2231" t="str">
            <v>AS</v>
          </cell>
          <cell r="E2231">
            <v>166256.56</v>
          </cell>
        </row>
        <row r="2232">
          <cell r="A2232">
            <v>39587</v>
          </cell>
          <cell r="B2232" t="str">
            <v xml:space="preserve">GRUPO GERADOR DIESEL, COM CARENAGEM, POTENCIA STANDART ENTRE 210 E 220 KVA, VELOCIDADE DE 1800 RPM, FREQUENCIA DE 60 HZ                                                                                                                                                                                                                                                                                                                                                                                   </v>
          </cell>
          <cell r="C2232" t="str">
            <v xml:space="preserve">UN    </v>
          </cell>
          <cell r="D2232" t="str">
            <v>AS</v>
          </cell>
          <cell r="E2232">
            <v>202491.97</v>
          </cell>
        </row>
        <row r="2233">
          <cell r="A2233">
            <v>39588</v>
          </cell>
          <cell r="B2233" t="str">
            <v xml:space="preserve">GRUPO GERADOR DIESEL, COM CARENAGEM, POTENCIA STANDART ENTRE 250 E 260 KVA, VELOCIDADE DE 1800 RPM, FREQUENCIA DE 60 HZ                                                                                                                                                                                                                                                                                                                                                                                   </v>
          </cell>
          <cell r="C2233" t="str">
            <v xml:space="preserve">UN    </v>
          </cell>
          <cell r="D2233" t="str">
            <v>AS</v>
          </cell>
          <cell r="E2233">
            <v>234464.38</v>
          </cell>
        </row>
        <row r="2234">
          <cell r="A2234">
            <v>39584</v>
          </cell>
          <cell r="B2234" t="str">
            <v xml:space="preserve">GRUPO GERADOR DIESEL, COM CARENAGEM, POTENCIA STANDART ENTRE 50 E 55 KVA, VELOCIDADE DE 1800 RPM, FREQUENCIA DE 60 HZ                                                                                                                                                                                                                                                                                                                                                                                     </v>
          </cell>
          <cell r="C2234" t="str">
            <v xml:space="preserve">UN    </v>
          </cell>
          <cell r="D2234" t="str">
            <v>AS</v>
          </cell>
          <cell r="E2234">
            <v>126227.1</v>
          </cell>
        </row>
        <row r="2235">
          <cell r="A2235">
            <v>39590</v>
          </cell>
          <cell r="B2235" t="str">
            <v xml:space="preserve">GRUPO GERADOR DIESEL, SEM CARENAGEM, POTENCIA STANDART ENTRE 100 E 110 KVA, VELOCIDADE DE 1800 RPM, FREQUENCIA DE 60 HZ                                                                                                                                                                                                                                                                                                                                                                                   </v>
          </cell>
          <cell r="C2235" t="str">
            <v xml:space="preserve">UN    </v>
          </cell>
          <cell r="D2235" t="str">
            <v>AS</v>
          </cell>
          <cell r="E2235">
            <v>123200.38</v>
          </cell>
        </row>
        <row r="2236">
          <cell r="A2236">
            <v>39592</v>
          </cell>
          <cell r="B2236" t="str">
            <v xml:space="preserve">GRUPO GERADOR DIESEL, SEM CARENAGEM, POTENCIA STANDART ENTRE 210 E 220 KVA, VELOCIDADE DE 1800 RPM, FREQUENCIA DE 60 HZ                                                                                                                                                                                                                                                                                                                                                                                   </v>
          </cell>
          <cell r="C2236" t="str">
            <v xml:space="preserve">UN    </v>
          </cell>
          <cell r="D2236" t="str">
            <v>AS</v>
          </cell>
          <cell r="E2236">
            <v>177041.92000000001</v>
          </cell>
        </row>
        <row r="2237">
          <cell r="A2237">
            <v>39593</v>
          </cell>
          <cell r="B2237" t="str">
            <v xml:space="preserve">GRUPO GERADOR DIESEL, SEM CARENAGEM, POTENCIA STANDART ENTRE 250 E 260 KVA, VELOCIDADE DE 1800 RPM, FREQUENCIA DE 60 HZ                                                                                                                                                                                                                                                                                                                                                                                   </v>
          </cell>
          <cell r="C2237" t="str">
            <v xml:space="preserve">UN    </v>
          </cell>
          <cell r="D2237" t="str">
            <v>AS</v>
          </cell>
          <cell r="E2237">
            <v>202491.97</v>
          </cell>
        </row>
        <row r="2238">
          <cell r="A2238">
            <v>14254</v>
          </cell>
          <cell r="B2238" t="str">
            <v xml:space="preserve">GRUPO GERADOR DIESEL, SEM CARENAGEM, POTENCIA STANDART ENTRE 80 E 90 KVA, VELOCIDADE DE 1800 RPM, FREQUENCIA DE 60 HZ                                                                                                                                                                                                                                                                                                                                                                                     </v>
          </cell>
          <cell r="C2238" t="str">
            <v xml:space="preserve">UN    </v>
          </cell>
          <cell r="D2238" t="str">
            <v>AS</v>
          </cell>
          <cell r="E2238">
            <v>115100.7</v>
          </cell>
        </row>
        <row r="2239">
          <cell r="A2239">
            <v>44494</v>
          </cell>
          <cell r="B2239" t="str">
            <v xml:space="preserve">GRUPO GERADOR ESTACIONARIO SILENCIADO, POTENCIA 50 KVA, MOTOR  DIESEL                                                                                                                                                                                                                                                                                                                                                                                                                                     </v>
          </cell>
          <cell r="C2239" t="str">
            <v xml:space="preserve">UN    </v>
          </cell>
          <cell r="D2239" t="str">
            <v>AS</v>
          </cell>
          <cell r="E2239">
            <v>96118.26</v>
          </cell>
        </row>
        <row r="2240">
          <cell r="A2240">
            <v>25019</v>
          </cell>
          <cell r="B2240" t="str">
            <v xml:space="preserve">GRUPO GERADOR ESTACIONARIO, MOTOR DIESEL POTENCIA 170 KVA                                                                                                                                                                                                                                                                                                                                                                                                                                                 </v>
          </cell>
          <cell r="C2240" t="str">
            <v xml:space="preserve">UN    </v>
          </cell>
          <cell r="D2240" t="str">
            <v>AS</v>
          </cell>
          <cell r="E2240">
            <v>164757.45000000001</v>
          </cell>
        </row>
        <row r="2241">
          <cell r="A2241">
            <v>36501</v>
          </cell>
          <cell r="B2241" t="str">
            <v xml:space="preserve">GRUPO GERADOR ESTACIONARIO, POTENCIA 150 KVA, MOTOR DIESEL                                                                                                                                                                                                                                                                                                                                                                                                                                                </v>
          </cell>
          <cell r="C2241" t="str">
            <v xml:space="preserve">UN    </v>
          </cell>
          <cell r="D2241" t="str">
            <v>AS</v>
          </cell>
          <cell r="E2241">
            <v>146690.91</v>
          </cell>
        </row>
        <row r="2242">
          <cell r="A2242">
            <v>44493</v>
          </cell>
          <cell r="B2242" t="str">
            <v xml:space="preserve">GRUPO GERADOR ESTACIONARIO, SILENCIADO, POTENCIA 180 KVA, MOTOR  DIESEL                                                                                                                                                                                                                                                                                                                                                                                                                                   </v>
          </cell>
          <cell r="C2242" t="str">
            <v xml:space="preserve">UN    </v>
          </cell>
          <cell r="D2242" t="str">
            <v>AS</v>
          </cell>
          <cell r="E2242">
            <v>176350.58</v>
          </cell>
        </row>
        <row r="2243">
          <cell r="A2243">
            <v>36500</v>
          </cell>
          <cell r="B2243" t="str">
            <v xml:space="preserve">GRUPO GERADOR REBOCAVEL, POTENCIA *66* KVA, MOTOR A DIESEL                                                                                                                                                                                                                                                                                                                                                                                                                                                </v>
          </cell>
          <cell r="C2243" t="str">
            <v xml:space="preserve">UN    </v>
          </cell>
          <cell r="D2243" t="str">
            <v>AS</v>
          </cell>
          <cell r="E2243">
            <v>103662.46</v>
          </cell>
        </row>
        <row r="2244">
          <cell r="A2244">
            <v>20017</v>
          </cell>
          <cell r="B2244" t="str">
            <v xml:space="preserve">GUARNICAO / ALIZAR / VISTA LISA EM MADEIRA MACICA, PARA PORTA  , E = *1* CM, L = *5* CM, CEDRINHO / ANGELIM COMERCIAL / TAURI/ CURUPIXA / PEROBA / CUMARU OU EQUIVALENTE DA REGIAO                                                                                                                                                                                                                                                                                                                        </v>
          </cell>
          <cell r="C2244" t="str">
            <v xml:space="preserve">M     </v>
          </cell>
          <cell r="D2244" t="str">
            <v>CR</v>
          </cell>
          <cell r="E2244">
            <v>9.58</v>
          </cell>
        </row>
        <row r="2245">
          <cell r="A2245">
            <v>20007</v>
          </cell>
          <cell r="B2245" t="str">
            <v xml:space="preserve">GUARNICAO / ALIZAR / VISTA LISA EM MADEIRA MACICA, PARA PORTA , E = *1* CM, L = *5* CM,  PINUS /EUCALIPTO / VIROLA OU EQUIVALENTE DA REGIAO                                                                                                                                                                                                                                                                                                                                                               </v>
          </cell>
          <cell r="C2245" t="str">
            <v xml:space="preserve">M     </v>
          </cell>
          <cell r="D2245" t="str">
            <v>CR</v>
          </cell>
          <cell r="E2245">
            <v>5.72</v>
          </cell>
        </row>
        <row r="2246">
          <cell r="A2246">
            <v>39831</v>
          </cell>
          <cell r="B2246" t="str">
            <v xml:space="preserve">GUARNICAO / ALIZAR / VISTA, E = *1,5* CM, L = *5,0* CM, EM POLIESTIRENO, BRANCO (JOGO PARA 1 FACE)                                                                                                                                                                                                                                                                                                                                                                                                        </v>
          </cell>
          <cell r="C2246" t="str">
            <v xml:space="preserve">JG    </v>
          </cell>
          <cell r="D2246" t="str">
            <v>CR</v>
          </cell>
          <cell r="E2246">
            <v>359.29</v>
          </cell>
        </row>
        <row r="2247">
          <cell r="A2247">
            <v>36888</v>
          </cell>
          <cell r="B2247" t="str">
            <v xml:space="preserve">GUARNICAO / MOLDURA / ARREMATE DE ACABAMENTO PARA ESQUADRIA, EM ALUMINIO PERFIL 25, ACABAMENTO ANODIZADO BRANCO OU BRILHANTE, PARA 1 FACE                                                                                                                                                                                                                                                                                                                                                                 </v>
          </cell>
          <cell r="C2247" t="str">
            <v xml:space="preserve">M     </v>
          </cell>
          <cell r="D2247" t="str">
            <v>CR</v>
          </cell>
          <cell r="E2247">
            <v>32.99</v>
          </cell>
        </row>
        <row r="2248">
          <cell r="A2248">
            <v>39836</v>
          </cell>
          <cell r="B2248" t="str">
            <v xml:space="preserve">GUARNICAO/ALIZAR/VISTA, E = *1,3* CM, L = *5,0* CM HASTE REGULAVEL = *35* MM, EM MDF/PVC WOOD/ POLIESTIRENO OU MADEIRA LAMINADA, PRIMER BRANCO (JOGO PARA 1 FACE)                                                                                                                                                                                                                                                                                                                                         </v>
          </cell>
          <cell r="C2248" t="str">
            <v xml:space="preserve">JG    </v>
          </cell>
          <cell r="D2248" t="str">
            <v>CR</v>
          </cell>
          <cell r="E2248">
            <v>315.7</v>
          </cell>
        </row>
        <row r="2249">
          <cell r="A2249">
            <v>39830</v>
          </cell>
          <cell r="B2249" t="str">
            <v xml:space="preserve">GUARNICAO/ALIZAR/VISTA, E = *1,3* CM, L = *7,0* CM, EM POLIESTIRENO, BRANCO (JOGO PARA 1 FACE)                                                                                                                                                                                                                                                                                                                                                                                                            </v>
          </cell>
          <cell r="C2249" t="str">
            <v xml:space="preserve">JG    </v>
          </cell>
          <cell r="D2249" t="str">
            <v>CR</v>
          </cell>
          <cell r="E2249">
            <v>360.06</v>
          </cell>
        </row>
        <row r="2250">
          <cell r="A2250">
            <v>40527</v>
          </cell>
          <cell r="B2250" t="str">
            <v xml:space="preserve">GUINCHO DE ALAVANCA MANUAL, CAPACIDADE DE 1,6 T, COM 20 M DE CABO DE ACO (AQUISICAO)                                                                                                                                                                                                                                                                                                                                                                                                                      </v>
          </cell>
          <cell r="C2250" t="str">
            <v xml:space="preserve">UN    </v>
          </cell>
          <cell r="D2250" t="str">
            <v>CR</v>
          </cell>
          <cell r="E2250">
            <v>2537.64</v>
          </cell>
        </row>
        <row r="2251">
          <cell r="A2251">
            <v>36497</v>
          </cell>
          <cell r="B2251" t="str">
            <v xml:space="preserve">GUINCHO DE ALAVANCA MANUAL, CAPACIDADE 3,2 T COM 20 M DE CABO DE ACO DIAMETRO 16,3 MM                                                                                                                                                                                                                                                                                                                                                                                                                     </v>
          </cell>
          <cell r="C2251" t="str">
            <v xml:space="preserve">UN    </v>
          </cell>
          <cell r="D2251" t="str">
            <v>CR</v>
          </cell>
          <cell r="E2251">
            <v>2896.99</v>
          </cell>
        </row>
        <row r="2252">
          <cell r="A2252">
            <v>36487</v>
          </cell>
          <cell r="B2252" t="str">
            <v xml:space="preserve">GUINCHO ELETRICO DE COLUNA, CAPACIDADE 400 KG, COM MOTO FREIO, MOTOR TRIFASICO DE 1,25 CV                                                                                                                                                                                                                                                                                                                                                                                                                 </v>
          </cell>
          <cell r="C2252" t="str">
            <v xml:space="preserve">UN    </v>
          </cell>
          <cell r="D2252" t="str">
            <v>CR</v>
          </cell>
          <cell r="E2252">
            <v>5044.1000000000004</v>
          </cell>
        </row>
        <row r="2253">
          <cell r="A2253">
            <v>44475</v>
          </cell>
          <cell r="B2253" t="str">
            <v xml:space="preserve">GUINDASTE HIDRAULICO AUTOPROPELIDO, COM LANCA TELESCOPICA 28,80 M, CAPACIDADE MAXIMA 30 T, POTENCIA 97 KW, TRACAO  4 X 4                                                                                                                                                                                                                                                                                                                                                                                  </v>
          </cell>
          <cell r="C2253" t="str">
            <v xml:space="preserve">UN    </v>
          </cell>
          <cell r="D2253" t="str">
            <v>AS</v>
          </cell>
          <cell r="E2253">
            <v>1258165.24</v>
          </cell>
        </row>
        <row r="2254">
          <cell r="A2254">
            <v>44474</v>
          </cell>
          <cell r="B2254" t="str">
            <v xml:space="preserve">GUINDASTE HIDRAULICO AUTOPROPELIDO, COM LANCA TELESCOPICA 40 M, CAPACIDADE MAXIMA 60 T, POTENCIA 260 KW, TRACAO  6 X 6                                                                                                                                                                                                                                                                                                                                                                                    </v>
          </cell>
          <cell r="C2254" t="str">
            <v xml:space="preserve">UN    </v>
          </cell>
          <cell r="D2254" t="str">
            <v>AS</v>
          </cell>
          <cell r="E2254">
            <v>2419548.54</v>
          </cell>
        </row>
        <row r="2255">
          <cell r="A2255">
            <v>44490</v>
          </cell>
          <cell r="B2255" t="str">
            <v xml:space="preserve">GUINDASTE HIDRAULICO AUTOPROPELIDO, COM LANCA TELESCOPICA 50 M, CAPACIDADE MAXIMA 100 T, POTENCIA 350 KW,  TRACAO 10 X 6                                                                                                                                                                                                                                                                                                                                                                                  </v>
          </cell>
          <cell r="C2255" t="str">
            <v xml:space="preserve">UN    </v>
          </cell>
          <cell r="D2255" t="str">
            <v>AS</v>
          </cell>
          <cell r="E2255">
            <v>4113232.5</v>
          </cell>
        </row>
        <row r="2256">
          <cell r="A2256">
            <v>37776</v>
          </cell>
          <cell r="B2256" t="str">
            <v xml:space="preserve">GUINDAUTO HIDRAULICO, CAPACIDADE MAXIMA DE CARGA 10000 KG, MOMENTO MAXIMO DE CARGA 23 TM , ALCANCE MAXIMO HORIZONTAL 11,80 M, PARA MONTAGEM SOBRE CHASSI DE CAMINHAO PBT MINIMO 15000 KG (INCLUI MONTAGEM, NAO INCLUI CAMINHAO)                                                                                                                                                                                                                                                                           </v>
          </cell>
          <cell r="C2256" t="str">
            <v xml:space="preserve">UN    </v>
          </cell>
          <cell r="D2256" t="str">
            <v>AS</v>
          </cell>
          <cell r="E2256">
            <v>252088.58</v>
          </cell>
        </row>
        <row r="2257">
          <cell r="A2257">
            <v>37775</v>
          </cell>
          <cell r="B2257" t="str">
            <v xml:space="preserve">GUINDAUTO HIDRAULICO, CAPACIDADE MAXIMA DE CARGA 14340 KG, MOMENTO MAXIMO DE CARGA 42,3 TM, ALCANCE MAXIMO HORIZONTAL 16,80 M, PARA MONTAGEM SOBRE CHASSI DE CAMINHAO PBT MINIMO 23000 KG (INCLUI MONTAGEM, NAO INCLUI CAMINHAO)                                                                                                                                                                                                                                                                          </v>
          </cell>
          <cell r="C2257" t="str">
            <v xml:space="preserve">UN    </v>
          </cell>
          <cell r="D2257" t="str">
            <v>AS</v>
          </cell>
          <cell r="E2257">
            <v>397058.59</v>
          </cell>
        </row>
        <row r="2258">
          <cell r="A2258">
            <v>36491</v>
          </cell>
          <cell r="B2258" t="str">
            <v xml:space="preserve">GUINDAUTO HIDRAULICO, CAPACIDADE MAXIMA DE CARGA 30000 KG, MOMENTO MAXIMO DE CARGA 92,2 TM , ALCANCE MAXIMO HORIZONTAL  22,00 M, PARA MONTAGEM SOBRE CHASSI DE CAMINHAO PBT MINIMO 30000 KG (INCLUI MONTAGEM, NAO INCLUI CAMINHAO)                                                                                                                                                                                                                                                                        </v>
          </cell>
          <cell r="C2258" t="str">
            <v xml:space="preserve">UN    </v>
          </cell>
          <cell r="D2258" t="str">
            <v>AS</v>
          </cell>
          <cell r="E2258">
            <v>1470425.78</v>
          </cell>
        </row>
        <row r="2259">
          <cell r="A2259">
            <v>10712</v>
          </cell>
          <cell r="B2259" t="str">
            <v xml:space="preserve">GUINDAUTO HIDRAULICO, CAPACIDADE MAXIMA DE CARGA 3300 KG, MOMENTO MAXIMO DE CARGA 5,8 TM , ALCANCE MAXIMO HORIZONTAL  7,60 M, PARA MONTAGEM SOBRE CHASSI DE CAMINHAO PBT MINIMO 8000 KG (INCLUI MONTAGEM, NAO INCLUI CAMINHAO)                                                                                                                                                                                                                                                                            </v>
          </cell>
          <cell r="C2259" t="str">
            <v xml:space="preserve">UN    </v>
          </cell>
          <cell r="D2259" t="str">
            <v>AS</v>
          </cell>
          <cell r="E2259">
            <v>99264.639999999999</v>
          </cell>
        </row>
        <row r="2260">
          <cell r="A2260">
            <v>3363</v>
          </cell>
          <cell r="B2260" t="str">
            <v xml:space="preserve">GUINDAUTO HIDRAULICO, CAPACIDADE MAXIMA DE CARGA 6200 KG, MOMENTO MAXIMO DE CARGA 11,7 TM , ALCANCE MAXIMO HORIZONTAL  9,70 M, PARA MONTAGEM SOBRE CHASSI DE CAMINHAO PBT MINIMO 13000 KG (INCLUI MONTAGEM, NAO INCLUI CAMINHAO)                                                                                                                                                                                                                                                                          </v>
          </cell>
          <cell r="C2260" t="str">
            <v xml:space="preserve">UN    </v>
          </cell>
          <cell r="D2260" t="str">
            <v>AS</v>
          </cell>
          <cell r="E2260">
            <v>139625</v>
          </cell>
        </row>
        <row r="2261">
          <cell r="A2261">
            <v>3365</v>
          </cell>
          <cell r="B2261" t="str">
            <v xml:space="preserve">GUINDAUTO HIDRAULICO, CAPACIDADE MAXIMA DE CARGA 8500 KG, MOMENTO MAXIMO DE CARGA 30,4 TM , ALCANCE MAXIMO HORIZONTAL  14,30 M, PARA MONTAGEM SOBRE CHASSI DE CAMINHAO PBT MINIMO 23000 KG (INCLUI MONTAGEM, NAO INCLUI CAMINHAO)                                                                                                                                                                                                                                                                         </v>
          </cell>
          <cell r="C2261" t="str">
            <v xml:space="preserve">UN    </v>
          </cell>
          <cell r="D2261" t="str">
            <v>AS</v>
          </cell>
          <cell r="E2261">
            <v>326373.43</v>
          </cell>
        </row>
        <row r="2262">
          <cell r="A2262">
            <v>7569</v>
          </cell>
          <cell r="B2262" t="str">
            <v xml:space="preserve">HASTE ANCORA EM ACO GALVANIZADO, DIMENSOES 16 MM X 2000 MM                                                                                                                                                                                                                                                                                                                                                                                                                                                </v>
          </cell>
          <cell r="C2262" t="str">
            <v xml:space="preserve">UN    </v>
          </cell>
          <cell r="D2262" t="str">
            <v>CR</v>
          </cell>
          <cell r="E2262">
            <v>98.53</v>
          </cell>
        </row>
        <row r="2263">
          <cell r="A2263">
            <v>34349</v>
          </cell>
          <cell r="B2263" t="str">
            <v xml:space="preserve">HASTE DE ACO GALVANIZADO PARA FIXACAO DE CONCERTINA 2 "/3 M                                                                                                                                                                                                                                                                                                                                                                                                                                               </v>
          </cell>
          <cell r="C2263" t="str">
            <v xml:space="preserve">UN    </v>
          </cell>
          <cell r="D2263" t="str">
            <v>CR</v>
          </cell>
          <cell r="E2263">
            <v>25.58</v>
          </cell>
        </row>
        <row r="2264">
          <cell r="A2264">
            <v>3378</v>
          </cell>
          <cell r="B2264" t="str">
            <v xml:space="preserve">HASTE DE ATERRAMENTO EM ACO COM 3,00 M DE COMPRIMENTO E DN = 3/4", REVESTIDA COM BAIXA CAMADA DE COBRE, SEM CONECTOR                                                                                                                                                                                                                                                                                                                                                                                      </v>
          </cell>
          <cell r="C2264" t="str">
            <v xml:space="preserve">UN    </v>
          </cell>
          <cell r="D2264" t="str">
            <v>CR</v>
          </cell>
          <cell r="E2264">
            <v>114.11</v>
          </cell>
        </row>
        <row r="2265">
          <cell r="A2265">
            <v>3380</v>
          </cell>
          <cell r="B2265" t="str">
            <v xml:space="preserve">HASTE DE ATERRAMENTO EM ACO COM 3,00 M DE COMPRIMENTO E DN = 5/8", REVESTIDA COM BAIXA CAMADA DE COBRE, COM CONECTOR TIPO GRAMPO                                                                                                                                                                                                                                                                                                                                                                          </v>
          </cell>
          <cell r="C2265" t="str">
            <v xml:space="preserve">UN    </v>
          </cell>
          <cell r="D2265" t="str">
            <v xml:space="preserve">C </v>
          </cell>
          <cell r="E2265">
            <v>79.88</v>
          </cell>
        </row>
        <row r="2266">
          <cell r="A2266">
            <v>3379</v>
          </cell>
          <cell r="B2266" t="str">
            <v xml:space="preserve">HASTE DE ATERRAMENTO EM ACO COM 3,00 M DE COMPRIMENTO E DN = 5/8", REVESTIDA COM BAIXA CAMADA DE COBRE, SEM CONECTOR                                                                                                                                                                                                                                                                                                                                                                                      </v>
          </cell>
          <cell r="C2266" t="str">
            <v xml:space="preserve">UN    </v>
          </cell>
          <cell r="D2266" t="str">
            <v>CR</v>
          </cell>
          <cell r="E2266">
            <v>77.12</v>
          </cell>
        </row>
        <row r="2267">
          <cell r="A2267">
            <v>11991</v>
          </cell>
          <cell r="B2267" t="str">
            <v xml:space="preserve">HASTE DE ATERRAMENTO EM ACO GALVANIZADO TIPO CANTONEIRA COM 2,00 M DE COMPRIMENTO, 25 X 25 MM E CHAPA DE 3/16"                                                                                                                                                                                                                                                                                                                                                                                            </v>
          </cell>
          <cell r="C2267" t="str">
            <v xml:space="preserve">UN    </v>
          </cell>
          <cell r="D2267" t="str">
            <v>CR</v>
          </cell>
          <cell r="E2267">
            <v>89.54</v>
          </cell>
        </row>
        <row r="2268">
          <cell r="A2268">
            <v>11029</v>
          </cell>
          <cell r="B2268" t="str">
            <v xml:space="preserve">HASTE RETA PARA GANCHO DE FERRO GALVANIZADO, COM ROSCA 1/4 " X 30 CM PARA FIXACAO DE TELHA METALICA, INCLUI PORCA E ARRUELAS DE VEDACAO                                                                                                                                                                                                                                                                                                                                                                   </v>
          </cell>
          <cell r="C2268" t="str">
            <v xml:space="preserve">CJ    </v>
          </cell>
          <cell r="D2268" t="str">
            <v>CR</v>
          </cell>
          <cell r="E2268">
            <v>1.49</v>
          </cell>
        </row>
        <row r="2269">
          <cell r="A2269">
            <v>4316</v>
          </cell>
          <cell r="B2269" t="str">
            <v xml:space="preserve">HASTE RETA PARA GANCHO DE FERRO GALVANIZADO, COM ROSCA 1/4 " X 40 CM PARA FIXACAO DE TELHA DE FIBROCIMENTO, INCLUI PORCA SEXTAVADA DE  ZINCO                                                                                                                                                                                                                                                                                                                                                              </v>
          </cell>
          <cell r="C2269" t="str">
            <v xml:space="preserve">UN    </v>
          </cell>
          <cell r="D2269" t="str">
            <v>CR</v>
          </cell>
          <cell r="E2269">
            <v>1.51</v>
          </cell>
        </row>
        <row r="2270">
          <cell r="A2270">
            <v>4313</v>
          </cell>
          <cell r="B2270" t="str">
            <v xml:space="preserve">HASTE RETA PARA GANCHO DE FERRO GALVANIZADO, COM ROSCA 5/16" X 35 CM PARA FIXACAO DE TELHA DE FIBROCIMENTO, INCLUI PORCA E ARRUELAS DE VEDACAO                                                                                                                                                                                                                                                                                                                                                            </v>
          </cell>
          <cell r="C2270" t="str">
            <v xml:space="preserve">CJ    </v>
          </cell>
          <cell r="D2270" t="str">
            <v>CR</v>
          </cell>
          <cell r="E2270">
            <v>2.17</v>
          </cell>
        </row>
        <row r="2271">
          <cell r="A2271">
            <v>4317</v>
          </cell>
          <cell r="B2271" t="str">
            <v xml:space="preserve">HASTE RETA PARA GANCHO DE FERRO GALVANIZADO, COM ROSCA 5/16" X 40 CM PARA FIXACAO DE TELHA DE FIBROCIMENTO, INCLUI PORCA SEXTAVADA DE  ZINCO                                                                                                                                                                                                                                                                                                                                                              </v>
          </cell>
          <cell r="C2271" t="str">
            <v xml:space="preserve">UN    </v>
          </cell>
          <cell r="D2271" t="str">
            <v>CR</v>
          </cell>
          <cell r="E2271">
            <v>2.4700000000000002</v>
          </cell>
        </row>
        <row r="2272">
          <cell r="A2272">
            <v>4314</v>
          </cell>
          <cell r="B2272" t="str">
            <v xml:space="preserve">HASTE RETA PARA GANCHO DE FERRO GALVANIZADO, COM ROSCA 5/16" X 45 CM PARA FIXACAO DE TELHA DE FIBROCIMENTO, INCLUI PORCA E ARRUELAS DE VEDACAO                                                                                                                                                                                                                                                                                                                                                            </v>
          </cell>
          <cell r="C2272" t="str">
            <v xml:space="preserve">CJ    </v>
          </cell>
          <cell r="D2272" t="str">
            <v>CR</v>
          </cell>
          <cell r="E2272">
            <v>2.89</v>
          </cell>
        </row>
        <row r="2273">
          <cell r="A2273">
            <v>10921</v>
          </cell>
          <cell r="B2273" t="str">
            <v xml:space="preserve">HIDRANTE DE COLUNA COMPLETO, EM FERRO FUNDIDO, DN = 100 MM, COM REGISTRO, CUNHA DE BORRACHA, CURVA DESSIMETRICA, EXTREMIDADE E TAMPAS (INCLUI KIT FIXACAO)                                                                                                                                                                                                                                                                                                                                                </v>
          </cell>
          <cell r="C2273" t="str">
            <v xml:space="preserve">UN    </v>
          </cell>
          <cell r="D2273" t="str">
            <v>AS</v>
          </cell>
          <cell r="E2273">
            <v>5965</v>
          </cell>
        </row>
        <row r="2274">
          <cell r="A2274">
            <v>10922</v>
          </cell>
          <cell r="B2274" t="str">
            <v xml:space="preserve">HIDRANTE DE COLUNA COMPLETO, EM FERRO FUNDIDO, DN = 75 MM, COM REGISTRO, CUNHA DE BORRACHA, CURVA DESSIMETRICA, EXTREMIDADE E TAMPAS (INCLUI KIT FIXACAO)                                                                                                                                                                                                                                                                                                                                                 </v>
          </cell>
          <cell r="C2274" t="str">
            <v xml:space="preserve">UN    </v>
          </cell>
          <cell r="D2274" t="str">
            <v>AS</v>
          </cell>
          <cell r="E2274">
            <v>5402.94</v>
          </cell>
        </row>
        <row r="2275">
          <cell r="A2275">
            <v>10923</v>
          </cell>
          <cell r="B2275" t="str">
            <v xml:space="preserve">HIDRANTE SUBTERRANEO, EM FERRO FUNDIDO, COM CURVA CURTA E CAIXA, DN 75 MM                                                                                                                                                                                                                                                                                                                                                                                                                                 </v>
          </cell>
          <cell r="C2275" t="str">
            <v xml:space="preserve">UN    </v>
          </cell>
          <cell r="D2275" t="str">
            <v>AS</v>
          </cell>
          <cell r="E2275">
            <v>3193.37</v>
          </cell>
        </row>
        <row r="2276">
          <cell r="A2276">
            <v>10924</v>
          </cell>
          <cell r="B2276" t="str">
            <v xml:space="preserve">HIDRANTE SUBTERRANEO, EM FERRO FUNDIDO, COM CURVA LONGA E CAIXA, DN 75 MM                                                                                                                                                                                                                                                                                                                                                                                                                                 </v>
          </cell>
          <cell r="C2276" t="str">
            <v xml:space="preserve">UN    </v>
          </cell>
          <cell r="D2276" t="str">
            <v>AS</v>
          </cell>
          <cell r="E2276">
            <v>3363.24</v>
          </cell>
        </row>
        <row r="2277">
          <cell r="A2277">
            <v>37772</v>
          </cell>
          <cell r="B2277" t="str">
            <v xml:space="preserve">HIDROJATEADORA PARA DESOBSTRUCAO DE REDES E GALERIAS, TANQUE 7000 L, BOMBA TRIPLEX 120 KGF/CM2 128 L/MIN (INCLUI MONTAGEM, NAO INCLUI CAMINHAO)                                                                                                                                                                                                                                                                                                                                                           </v>
          </cell>
          <cell r="C2277" t="str">
            <v xml:space="preserve">UN    </v>
          </cell>
          <cell r="D2277" t="str">
            <v>AS</v>
          </cell>
          <cell r="E2277">
            <v>273236.33</v>
          </cell>
        </row>
        <row r="2278">
          <cell r="A2278">
            <v>37771</v>
          </cell>
          <cell r="B2278" t="str">
            <v xml:space="preserve">HIDROJATEADORA PARA DESOBSTRUCAO DE REDES E GALERIAS, TANQUE 7000 L, BOMBA TRIPLEX 140 KGF/CM2 260 L/MIN ALIMENTADA POR MOTOR INDEPENDENTE A DIESEL POTENCIA 125 CV (INCLUI MONTAGEM, NAO INCLUI CAMINHAO)                                                                                                                                                                                                                                                                                                </v>
          </cell>
          <cell r="C2278" t="str">
            <v xml:space="preserve">UN    </v>
          </cell>
          <cell r="D2278" t="str">
            <v>AS</v>
          </cell>
          <cell r="E2278">
            <v>290679.93</v>
          </cell>
        </row>
        <row r="2279">
          <cell r="A2279">
            <v>12772</v>
          </cell>
          <cell r="B2279" t="str">
            <v xml:space="preserve">HIDROMETRO MULTIJATO / MEDIDOR DE AGUA, DN 1 1/2", VAZAO MAXIMA DE 20 M3/H, PARA AGUA POTAVEL FRIA, RELOJOARIA PLANA, CLASSE B, HORIZONTAL (SEM CONEXOES)                                                                                                                                                                                                                                                                                                                                                 </v>
          </cell>
          <cell r="C2279" t="str">
            <v xml:space="preserve">UN    </v>
          </cell>
          <cell r="D2279" t="str">
            <v>AS</v>
          </cell>
          <cell r="E2279">
            <v>798.23</v>
          </cell>
        </row>
        <row r="2280">
          <cell r="A2280">
            <v>12770</v>
          </cell>
          <cell r="B2280" t="str">
            <v xml:space="preserve">HIDROMETRO MULTIJATO / MEDIDOR DE AGUA, DN 1", VAZAO MAXIMA DE 10 M3/H, PARA AGUA POTAVEL FRIA, RELOJOARIA PLANA, CLASSE B, HORIZONTAL (SEM CONEXOES)                                                                                                                                                                                                                                                                                                                                                     </v>
          </cell>
          <cell r="C2280" t="str">
            <v xml:space="preserve">UN    </v>
          </cell>
          <cell r="D2280" t="str">
            <v>AS</v>
          </cell>
          <cell r="E2280">
            <v>480.29</v>
          </cell>
        </row>
        <row r="2281">
          <cell r="A2281">
            <v>12775</v>
          </cell>
          <cell r="B2281" t="str">
            <v xml:space="preserve">HIDROMETRO MULTIJATO / MEDIDOR DE AGUA, DN 1", VAZAO MAXIMA DE 7 M3/H, PARA AGUA POTAVEL FRIA, RELOJOARIA PLANA, CLASSE B, HORIZONTAL (SEM CONEXOES)                                                                                                                                                                                                                                                                                                                                                      </v>
          </cell>
          <cell r="C2281" t="str">
            <v xml:space="preserve">UN    </v>
          </cell>
          <cell r="D2281" t="str">
            <v>AS</v>
          </cell>
          <cell r="E2281">
            <v>351.76</v>
          </cell>
        </row>
        <row r="2282">
          <cell r="A2282">
            <v>12768</v>
          </cell>
          <cell r="B2282" t="str">
            <v xml:space="preserve">HIDROMETRO MULTIJATO / MEDIDOR DE AGUA, DN 2", VAZAO MAXIMA DE 30 M3/H, PARA AGUA POTAVEL FRIA, RELOJOARIA PLANA, CLASSE B, HORIZONTAL (SEM CONEXOES)                                                                                                                                                                                                                                                                                                                                                     </v>
          </cell>
          <cell r="C2282" t="str">
            <v xml:space="preserve">UN    </v>
          </cell>
          <cell r="D2282" t="str">
            <v>AS</v>
          </cell>
          <cell r="E2282">
            <v>1122.94</v>
          </cell>
        </row>
        <row r="2283">
          <cell r="A2283">
            <v>12769</v>
          </cell>
          <cell r="B2283" t="str">
            <v xml:space="preserve">HIDROMETRO UNIJATO / MEDIDOR DE AGUA, DN 1/2", VAZAO MAXIMA DE 1,5 M3/H, PARA AGUA POTAVEL FRIA, RELOJOARIA PLANA, CLASSE B, HORIZONTAL (SEM CONEXOES)                                                                                                                                                                                                                                                                                                                                                    </v>
          </cell>
          <cell r="C2283" t="str">
            <v xml:space="preserve">UN    </v>
          </cell>
          <cell r="D2283" t="str">
            <v>AS</v>
          </cell>
          <cell r="E2283">
            <v>92</v>
          </cell>
        </row>
        <row r="2284">
          <cell r="A2284">
            <v>12773</v>
          </cell>
          <cell r="B2284" t="str">
            <v xml:space="preserve">HIDROMETRO UNIJATO / MEDIDOR DE AGUA, DN 1/2", VAZAO MAXIMA DE 3 M3/H, PARA AGUA POTAVEL FRIA, RELOJOARIA PLANA, CLASSE B, HORIZONTAL (SEM CONEXOES)                                                                                                                                                                                                                                                                                                                                                      </v>
          </cell>
          <cell r="C2284" t="str">
            <v xml:space="preserve">UN    </v>
          </cell>
          <cell r="D2284" t="str">
            <v>AS</v>
          </cell>
          <cell r="E2284">
            <v>98.76</v>
          </cell>
        </row>
        <row r="2285">
          <cell r="A2285">
            <v>12774</v>
          </cell>
          <cell r="B2285" t="str">
            <v xml:space="preserve">HIDROMETRO UNIJATO / MEDIDOR DE AGUA, DN 3/4", VAZAO MAXIMA DE 5 M3/H, PARA AGUA POTAVEL FRIA, RELOJOARIA PLANA, CLASSE B, HORIZONTAL (SEM CONEXOES)0,                                                                                                                                                                                                                                                                                                                                                    </v>
          </cell>
          <cell r="C2285" t="str">
            <v xml:space="preserve">UN    </v>
          </cell>
          <cell r="D2285" t="str">
            <v>AS</v>
          </cell>
          <cell r="E2285">
            <v>121.76</v>
          </cell>
        </row>
        <row r="2286">
          <cell r="A2286">
            <v>12776</v>
          </cell>
          <cell r="B2286" t="str">
            <v xml:space="preserve">HIDROMETRO WOLTMANN, DN 2", VAZAO MAXIMA DE 50 M3/H, PARA AGUA POTAVEL FRIA, RELOJOARIA PLANA, TURBINA HORIZONTAL, EQUIPADO COM TELIMETRIA (SEM CONEXOES)                                                                                                                                                                                                                                                                                                                                                 </v>
          </cell>
          <cell r="C2286" t="str">
            <v xml:space="preserve">UN    </v>
          </cell>
          <cell r="D2286" t="str">
            <v>AS</v>
          </cell>
          <cell r="E2286">
            <v>1812.94</v>
          </cell>
        </row>
        <row r="2287">
          <cell r="A2287">
            <v>12777</v>
          </cell>
          <cell r="B2287" t="str">
            <v xml:space="preserve">HIDROMETRO WOLTMANN, DN 3", VAZAO MAXIMA DE 80 M3/H, PARA AGUA POTAVEL FRIA, RELOJOARIA PLANA, TURBINA HORIZONTAL, EQUIPADO COM TELIMETRIA (SEM CONEXOES)                                                                                                                                                                                                                                                                                                                                                 </v>
          </cell>
          <cell r="C2287" t="str">
            <v xml:space="preserve">UN    </v>
          </cell>
          <cell r="D2287" t="str">
            <v>AS</v>
          </cell>
          <cell r="E2287">
            <v>2367.64</v>
          </cell>
        </row>
        <row r="2288">
          <cell r="A2288">
            <v>3391</v>
          </cell>
          <cell r="B2288" t="str">
            <v xml:space="preserve">IGNITOR PARA LAMPADA DE VAPOR DE SODIO / VAPOR METALICO ATE 2000 W, TENSAO DE PULSO ENTRE 600 A 750 V                                                                                                                                                                                                                                                                                                                                                                                                     </v>
          </cell>
          <cell r="C2288" t="str">
            <v xml:space="preserve">UN    </v>
          </cell>
          <cell r="D2288" t="str">
            <v>AS</v>
          </cell>
          <cell r="E2288">
            <v>55.9</v>
          </cell>
        </row>
        <row r="2289">
          <cell r="A2289">
            <v>3389</v>
          </cell>
          <cell r="B2289" t="str">
            <v xml:space="preserve">IGNITOR PARA LAMPADA DE VAPOR DE SODIO / VAPOR METALICO ATE 400 W, TENSAO DE PULSO ENTRE 3000 A 4500 V                                                                                                                                                                                                                                                                                                                                                                                                    </v>
          </cell>
          <cell r="C2289" t="str">
            <v xml:space="preserve">UN    </v>
          </cell>
          <cell r="D2289" t="str">
            <v>AS</v>
          </cell>
          <cell r="E2289">
            <v>29</v>
          </cell>
        </row>
        <row r="2290">
          <cell r="A2290">
            <v>3390</v>
          </cell>
          <cell r="B2290" t="str">
            <v xml:space="preserve">IGNITOR PARA LAMPADA DE VAPOR DE SODIO / VAPOR METALICO ATE 400 W, TENSAO DE PULSO ENTRE 580 A 750 V                                                                                                                                                                                                                                                                                                                                                                                                      </v>
          </cell>
          <cell r="C2290" t="str">
            <v xml:space="preserve">UN    </v>
          </cell>
          <cell r="D2290" t="str">
            <v>AS</v>
          </cell>
          <cell r="E2290">
            <v>32.630000000000003</v>
          </cell>
        </row>
        <row r="2291">
          <cell r="A2291">
            <v>12873</v>
          </cell>
          <cell r="B2291" t="str">
            <v xml:space="preserve">IMPERMEABILIZADOR (HORISTA)                                                                                                                                                                                                                                                                                                                                                                                                                                                                               </v>
          </cell>
          <cell r="C2291" t="str">
            <v xml:space="preserve">H     </v>
          </cell>
          <cell r="D2291" t="str">
            <v>CR</v>
          </cell>
          <cell r="E2291">
            <v>15.04</v>
          </cell>
        </row>
        <row r="2292">
          <cell r="A2292">
            <v>41076</v>
          </cell>
          <cell r="B2292" t="str">
            <v xml:space="preserve">IMPERMEABILIZADOR (MENSALISTA)                                                                                                                                                                                                                                                                                                                                                                                                                                                                            </v>
          </cell>
          <cell r="C2292" t="str">
            <v xml:space="preserve">MES   </v>
          </cell>
          <cell r="D2292" t="str">
            <v>CR</v>
          </cell>
          <cell r="E2292">
            <v>2632.61</v>
          </cell>
        </row>
        <row r="2293">
          <cell r="A2293">
            <v>140</v>
          </cell>
          <cell r="B2293" t="str">
            <v xml:space="preserve">IMPERMEABILIZANTE FLEXIVEL BRANCO DE BASE ACRILICA PARA COBERTURAS                                                                                                                                                                                                                                                                                                                                                                                                                                        </v>
          </cell>
          <cell r="C2293" t="str">
            <v xml:space="preserve">KG    </v>
          </cell>
          <cell r="D2293" t="str">
            <v>CR</v>
          </cell>
          <cell r="E2293">
            <v>18.77</v>
          </cell>
        </row>
        <row r="2294">
          <cell r="A2294">
            <v>151</v>
          </cell>
          <cell r="B2294" t="str">
            <v xml:space="preserve">IMPERMEABILIZANTE INCOLOR,  BASE SILICONE, PARA TRATAMENTO DE FACHADAS, TELHAS, PEDRAS E OUTRAS SUPERFICIES                                                                                                                                                                                                                                                                                                                                                                                               </v>
          </cell>
          <cell r="C2294" t="str">
            <v xml:space="preserve">L     </v>
          </cell>
          <cell r="D2294" t="str">
            <v>CR</v>
          </cell>
          <cell r="E2294">
            <v>27.7</v>
          </cell>
        </row>
        <row r="2295">
          <cell r="A2295">
            <v>7340</v>
          </cell>
          <cell r="B2295" t="str">
            <v xml:space="preserve">IMUNIZANTE PARA MADEIRA, INCOLOR                                                                                                                                                                                                                                                                                                                                                                                                                                                                          </v>
          </cell>
          <cell r="C2295" t="str">
            <v xml:space="preserve">L     </v>
          </cell>
          <cell r="D2295" t="str">
            <v>CR</v>
          </cell>
          <cell r="E2295">
            <v>35.770000000000003</v>
          </cell>
        </row>
        <row r="2296">
          <cell r="A2296">
            <v>2701</v>
          </cell>
          <cell r="B2296" t="str">
            <v xml:space="preserve">INSTALADOR DE TUBULACOES (TUBOS/EQUIPAMENTOS)                                                                                                                                                                                                                                                                                                                                                                                                                                                             </v>
          </cell>
          <cell r="C2296" t="str">
            <v xml:space="preserve">H     </v>
          </cell>
          <cell r="D2296" t="str">
            <v>CR</v>
          </cell>
          <cell r="E2296">
            <v>19.04</v>
          </cell>
        </row>
        <row r="2297">
          <cell r="A2297">
            <v>40929</v>
          </cell>
          <cell r="B2297" t="str">
            <v xml:space="preserve">INSTALADOR DE TUBULACOES (TUBOS/EQUIPAMENTOS) (MENSALISTA)                                                                                                                                                                                                                                                                                                                                                                                                                                                </v>
          </cell>
          <cell r="C2297" t="str">
            <v xml:space="preserve">MES   </v>
          </cell>
          <cell r="D2297" t="str">
            <v>CR</v>
          </cell>
          <cell r="E2297">
            <v>3332.07</v>
          </cell>
        </row>
        <row r="2298">
          <cell r="A2298">
            <v>38114</v>
          </cell>
          <cell r="B2298" t="str">
            <v xml:space="preserve">INTERRUPTOR BIPOLAR SIMPLES 10 A, 250 V (APENAS MODULO)                                                                                                                                                                                                                                                                                                                                                                                                                                                   </v>
          </cell>
          <cell r="C2298" t="str">
            <v xml:space="preserve">UN    </v>
          </cell>
          <cell r="D2298" t="str">
            <v>CR</v>
          </cell>
          <cell r="E2298">
            <v>18.37</v>
          </cell>
        </row>
        <row r="2299">
          <cell r="A2299">
            <v>38064</v>
          </cell>
          <cell r="B2299" t="str">
            <v xml:space="preserve">INTERRUPTOR BIPOLAR 10A, 250V, CONJUNTO MONTADO PARA EMBUTIR 4" X 2" (PLACA + SUPORTE + MODULO)                                                                                                                                                                                                                                                                                                                                                                                                           </v>
          </cell>
          <cell r="C2299" t="str">
            <v xml:space="preserve">UN    </v>
          </cell>
          <cell r="D2299" t="str">
            <v>CR</v>
          </cell>
          <cell r="E2299">
            <v>20.54</v>
          </cell>
        </row>
        <row r="2300">
          <cell r="A2300">
            <v>38115</v>
          </cell>
          <cell r="B2300" t="str">
            <v xml:space="preserve">INTERRUPTOR INTERMEDIARIO 10 A, 250 V (APENAS MODULO)                                                                                                                                                                                                                                                                                                                                                                                                                                                     </v>
          </cell>
          <cell r="C2300" t="str">
            <v xml:space="preserve">UN    </v>
          </cell>
          <cell r="D2300" t="str">
            <v>CR</v>
          </cell>
          <cell r="E2300">
            <v>19.61</v>
          </cell>
        </row>
        <row r="2301">
          <cell r="A2301">
            <v>38065</v>
          </cell>
          <cell r="B2301" t="str">
            <v xml:space="preserve">INTERRUPTOR INTERMEDIARIO 10A, 250V, CONJUNTO MONTADO PARA EMBUTIR 4" X 2" (PLACA + SUPORTE + MODULO)                                                                                                                                                                                                                                                                                                                                                                                                     </v>
          </cell>
          <cell r="C2301" t="str">
            <v xml:space="preserve">UN    </v>
          </cell>
          <cell r="D2301" t="str">
            <v>CR</v>
          </cell>
          <cell r="E2301">
            <v>29.14</v>
          </cell>
        </row>
        <row r="2302">
          <cell r="A2302">
            <v>38078</v>
          </cell>
          <cell r="B2302" t="str">
            <v xml:space="preserve">INTERRUPTOR PARALELO + TOMADA 2P+T 10A, 250V, CONJUNTO MONTADO PARA EMBUTIR 4" X 2" (PLACA + SUPORTE + MODULOS)                                                                                                                                                                                                                                                                                                                                                                                           </v>
          </cell>
          <cell r="C2302" t="str">
            <v xml:space="preserve">UN    </v>
          </cell>
          <cell r="D2302" t="str">
            <v>CR</v>
          </cell>
          <cell r="E2302">
            <v>17</v>
          </cell>
        </row>
        <row r="2303">
          <cell r="A2303">
            <v>38113</v>
          </cell>
          <cell r="B2303" t="str">
            <v xml:space="preserve">INTERRUPTOR PARALELO 10A, 250V (APENAS MODULO)                                                                                                                                                                                                                                                                                                                                                                                                                                                            </v>
          </cell>
          <cell r="C2303" t="str">
            <v xml:space="preserve">UN    </v>
          </cell>
          <cell r="D2303" t="str">
            <v>CR</v>
          </cell>
          <cell r="E2303">
            <v>9.23</v>
          </cell>
        </row>
        <row r="2304">
          <cell r="A2304">
            <v>38063</v>
          </cell>
          <cell r="B2304" t="str">
            <v xml:space="preserve">INTERRUPTOR PARALELO 10A, 250V, CONJUNTO MONTADO PARA EMBUTIR 4" X 2" (PLACA + SUPORTE + MODULO)                                                                                                                                                                                                                                                                                                                                                                                                          </v>
          </cell>
          <cell r="C2304" t="str">
            <v xml:space="preserve">UN    </v>
          </cell>
          <cell r="D2304" t="str">
            <v>CR</v>
          </cell>
          <cell r="E2304">
            <v>9.91</v>
          </cell>
        </row>
        <row r="2305">
          <cell r="A2305">
            <v>38080</v>
          </cell>
          <cell r="B2305" t="str">
            <v xml:space="preserve">INTERRUPTOR SIMPLES + INTERRUPTOR PARALELO + TOMADA 2P+T 10A, 250V, CONJUNTO MONTADO PARA EMBUTIR 4" X 2" (PLACA + SUPORTE + MODULOS)                                                                                                                                                                                                                                                                                                                                                                     </v>
          </cell>
          <cell r="C2305" t="str">
            <v xml:space="preserve">UN    </v>
          </cell>
          <cell r="D2305" t="str">
            <v>CR</v>
          </cell>
          <cell r="E2305">
            <v>29.52</v>
          </cell>
        </row>
        <row r="2306">
          <cell r="A2306">
            <v>38069</v>
          </cell>
          <cell r="B2306" t="str">
            <v xml:space="preserve">INTERRUPTOR SIMPLES + INTERRUPTOR PARALELO 10A, 250V, CONJUNTO MONTADO PARA EMBUTIR 4" X 2" (PLACA + SUPORTE + MODULOS)                                                                                                                                                                                                                                                                                                                                                                                   </v>
          </cell>
          <cell r="C2306" t="str">
            <v xml:space="preserve">UN    </v>
          </cell>
          <cell r="D2306" t="str">
            <v>CR</v>
          </cell>
          <cell r="E2306">
            <v>16.149999999999999</v>
          </cell>
        </row>
        <row r="2307">
          <cell r="A2307">
            <v>38077</v>
          </cell>
          <cell r="B2307" t="str">
            <v xml:space="preserve">INTERRUPTOR SIMPLES + TOMADA 2P+T 10A, 250V, CONJUNTO MONTADO PARA EMBUTIR 4" X 2" (PLACA + SUPORTE + MODULOS)                                                                                                                                                                                                                                                                                                                                                                                            </v>
          </cell>
          <cell r="C2307" t="str">
            <v xml:space="preserve">UN    </v>
          </cell>
          <cell r="D2307" t="str">
            <v>CR</v>
          </cell>
          <cell r="E2307">
            <v>15.78</v>
          </cell>
        </row>
        <row r="2308">
          <cell r="A2308">
            <v>38073</v>
          </cell>
          <cell r="B2308" t="str">
            <v xml:space="preserve">INTERRUPTOR SIMPLES + 2 INTERRUPTORES PARALELOS 10A, 250V, CONJUNTO MONTADO PARA EMBUTIR 4" X 2" (PLACA + SUPORTE + MODULOS)                                                                                                                                                                                                                                                                                                                                                                              </v>
          </cell>
          <cell r="C2308" t="str">
            <v xml:space="preserve">UN    </v>
          </cell>
          <cell r="D2308" t="str">
            <v>CR</v>
          </cell>
          <cell r="E2308">
            <v>24.04</v>
          </cell>
        </row>
        <row r="2309">
          <cell r="A2309">
            <v>38112</v>
          </cell>
          <cell r="B2309" t="str">
            <v xml:space="preserve">INTERRUPTOR SIMPLES 10A, 250V (APENAS MODULO)                                                                                                                                                                                                                                                                                                                                                                                                                                                             </v>
          </cell>
          <cell r="C2309" t="str">
            <v xml:space="preserve">UN    </v>
          </cell>
          <cell r="D2309" t="str">
            <v>CR</v>
          </cell>
          <cell r="E2309">
            <v>7.09</v>
          </cell>
        </row>
        <row r="2310">
          <cell r="A2310">
            <v>38062</v>
          </cell>
          <cell r="B2310" t="str">
            <v xml:space="preserve">INTERRUPTOR SIMPLES 10A, 250V, CONJUNTO MONTADO PARA EMBUTIR 4" X 2" (PLACA + SUPORTE + MODULO)                                                                                                                                                                                                                                                                                                                                                                                                           </v>
          </cell>
          <cell r="C2310" t="str">
            <v xml:space="preserve">UN    </v>
          </cell>
          <cell r="D2310" t="str">
            <v>CR</v>
          </cell>
          <cell r="E2310">
            <v>7.28</v>
          </cell>
        </row>
        <row r="2311">
          <cell r="A2311">
            <v>12128</v>
          </cell>
          <cell r="B2311" t="str">
            <v xml:space="preserve">INTERRUPTOR SIMPLES 10A, 250V, CONJUNTO MONTADO PARA SOBREPOR 4" X 2" (CAIXA + MODULO)                                                                                                                                                                                                                                                                                                                                                                                                                    </v>
          </cell>
          <cell r="C2311" t="str">
            <v xml:space="preserve">UN    </v>
          </cell>
          <cell r="D2311" t="str">
            <v>CR</v>
          </cell>
          <cell r="E2311">
            <v>9.73</v>
          </cell>
        </row>
        <row r="2312">
          <cell r="A2312">
            <v>12129</v>
          </cell>
          <cell r="B2312" t="str">
            <v xml:space="preserve">INTERRUPTOR SIMPLES 10A, 250V, CONJUNTO MONTADO PARA SOBREPOR 4" X 2" (CAIXA + 2 MODULOS)                                                                                                                                                                                                                                                                                                                                                                                                                 </v>
          </cell>
          <cell r="C2312" t="str">
            <v xml:space="preserve">UN    </v>
          </cell>
          <cell r="D2312" t="str">
            <v>CR</v>
          </cell>
          <cell r="E2312">
            <v>12.85</v>
          </cell>
        </row>
        <row r="2313">
          <cell r="A2313">
            <v>38081</v>
          </cell>
          <cell r="B2313" t="str">
            <v xml:space="preserve">INTERRUPTORES PARALELOS (2 MODULOS) + TOMADA 2P+T 10A, 250V, CONJUNTO MONTADO PARA EMBUTIR 4" X 2" (PLACA + SUPORTE + MODULOS)                                                                                                                                                                                                                                                                                                                                                                            </v>
          </cell>
          <cell r="C2313" t="str">
            <v xml:space="preserve">UN    </v>
          </cell>
          <cell r="D2313" t="str">
            <v>CR</v>
          </cell>
          <cell r="E2313">
            <v>25.04</v>
          </cell>
        </row>
        <row r="2314">
          <cell r="A2314">
            <v>38070</v>
          </cell>
          <cell r="B2314" t="str">
            <v xml:space="preserve">INTERRUPTORES PARALELOS (2 MODULOS) 10A, 250V, CONJUNTO MONTADO PARA EMBUTIR 4" X 2" (PLACA + SUPORTE + MODULOS)                                                                                                                                                                                                                                                                                                                                                                                          </v>
          </cell>
          <cell r="C2314" t="str">
            <v xml:space="preserve">UN    </v>
          </cell>
          <cell r="D2314" t="str">
            <v>CR</v>
          </cell>
          <cell r="E2314">
            <v>17.25</v>
          </cell>
        </row>
        <row r="2315">
          <cell r="A2315">
            <v>38074</v>
          </cell>
          <cell r="B2315" t="str">
            <v xml:space="preserve">INTERRUPTORES PARALELOS (3 MODULOS) 10A, 250V, CONJUNTO MONTADO PARA EMBUTIR 4" X 2" (PLACA + SUPORTE + MODULO)                                                                                                                                                                                                                                                                                                                                                                                           </v>
          </cell>
          <cell r="C2315" t="str">
            <v xml:space="preserve">UN    </v>
          </cell>
          <cell r="D2315" t="str">
            <v>CR</v>
          </cell>
          <cell r="E2315">
            <v>26.24</v>
          </cell>
        </row>
        <row r="2316">
          <cell r="A2316">
            <v>38079</v>
          </cell>
          <cell r="B2316" t="str">
            <v xml:space="preserve">INTERRUPTORES SIMPLES (2 MODULOS) + TOMADA 2P+T 10A, 250V, CONJUNTO MONTADO PARA EMBUTIR 4" X 2" (PLACA + SUPORTE + MODULOS)                                                                                                                                                                                                                                                                                                                                                                              </v>
          </cell>
          <cell r="C2316" t="str">
            <v xml:space="preserve">UN    </v>
          </cell>
          <cell r="D2316" t="str">
            <v>CR</v>
          </cell>
          <cell r="E2316">
            <v>22.52</v>
          </cell>
        </row>
        <row r="2317">
          <cell r="A2317">
            <v>38072</v>
          </cell>
          <cell r="B2317" t="str">
            <v xml:space="preserve">INTERRUPTORES SIMPLES (2 MODULOS) + 1 INTERRUPTOR PARALELO 10A, 250V, CONJUNTO MONTADO PARA EMBUTIR 4" X 2" (PLACA + SUPORTE + MODULOS)                                                                                                                                                                                                                                                                                                                                                                   </v>
          </cell>
          <cell r="C2317" t="str">
            <v xml:space="preserve">UN    </v>
          </cell>
          <cell r="D2317" t="str">
            <v>CR</v>
          </cell>
          <cell r="E2317">
            <v>21.64</v>
          </cell>
        </row>
        <row r="2318">
          <cell r="A2318">
            <v>38068</v>
          </cell>
          <cell r="B2318" t="str">
            <v xml:space="preserve">INTERRUPTORES SIMPLES (2 MODULOS) 10A, 250V, CONJUNTO MONTADO PARA EMBUTIR 4" X 2" (PLACA + SUPORTE + MODULOS)                                                                                                                                                                                                                                                                                                                                                                                            </v>
          </cell>
          <cell r="C2318" t="str">
            <v xml:space="preserve">UN    </v>
          </cell>
          <cell r="D2318" t="str">
            <v>CR</v>
          </cell>
          <cell r="E2318">
            <v>14.94</v>
          </cell>
        </row>
        <row r="2319">
          <cell r="A2319">
            <v>38071</v>
          </cell>
          <cell r="B2319" t="str">
            <v xml:space="preserve">INTERRUPTORES SIMPLES (3 MODULOS) 10A, 250V, CONJUNTO MONTADO PARA EMBUTIR 4" X 2" (PLACA + SUPORTE + MODULOS)                                                                                                                                                                                                                                                                                                                                                                                            </v>
          </cell>
          <cell r="C2319" t="str">
            <v xml:space="preserve">UN    </v>
          </cell>
          <cell r="D2319" t="str">
            <v>CR</v>
          </cell>
          <cell r="E2319">
            <v>17.86</v>
          </cell>
        </row>
        <row r="2320">
          <cell r="A2320">
            <v>38412</v>
          </cell>
          <cell r="B2320" t="str">
            <v xml:space="preserve">INVERSOR DE SOLDA MONOFASICO DE 160 A, POTENCIA DE 5400 W, TENSAO DE 220 V, TURBO VENTILADO, PROTECAO POR FUSIVEL TERMICO, PARA ELETRODOS DE 2,0 A 4,0 MM                                                                                                                                                                                                                                                                                                                                                 </v>
          </cell>
          <cell r="C2320" t="str">
            <v xml:space="preserve">UN    </v>
          </cell>
          <cell r="D2320" t="str">
            <v xml:space="preserve">C </v>
          </cell>
          <cell r="E2320">
            <v>1089.49</v>
          </cell>
        </row>
        <row r="2321">
          <cell r="A2321">
            <v>3405</v>
          </cell>
          <cell r="B2321" t="str">
            <v xml:space="preserve">ISOLADOR DE PORCELANA SUSPENSO, DISCO TIPO GARFO OLHAL, DIAMETRO DE 152 MM, PARA TENSAO DE *15* KV                                                                                                                                                                                                                                                                                                                                                                                                        </v>
          </cell>
          <cell r="C2321" t="str">
            <v xml:space="preserve">UN    </v>
          </cell>
          <cell r="D2321" t="str">
            <v>AS</v>
          </cell>
          <cell r="E2321">
            <v>88.21</v>
          </cell>
        </row>
        <row r="2322">
          <cell r="A2322">
            <v>3394</v>
          </cell>
          <cell r="B2322" t="str">
            <v xml:space="preserve">ISOLADOR DE PORCELANA, TIPO BUCHA, PARA TENSAO DE *15* KV                                                                                                                                                                                                                                                                                                                                                                                                                                                 </v>
          </cell>
          <cell r="C2322" t="str">
            <v xml:space="preserve">UN    </v>
          </cell>
          <cell r="D2322" t="str">
            <v>AS</v>
          </cell>
          <cell r="E2322">
            <v>465.62</v>
          </cell>
        </row>
        <row r="2323">
          <cell r="A2323">
            <v>3393</v>
          </cell>
          <cell r="B2323" t="str">
            <v xml:space="preserve">ISOLADOR DE PORCELANA, TIPO BUCHA, PARA TENSAO DE *35* KV                                                                                                                                                                                                                                                                                                                                                                                                                                                 </v>
          </cell>
          <cell r="C2323" t="str">
            <v xml:space="preserve">UN    </v>
          </cell>
          <cell r="D2323" t="str">
            <v>AS</v>
          </cell>
          <cell r="E2323">
            <v>792.78</v>
          </cell>
        </row>
        <row r="2324">
          <cell r="A2324">
            <v>3406</v>
          </cell>
          <cell r="B2324" t="str">
            <v xml:space="preserve">ISOLADOR DE PORCELANA, TIPO PINO MONOCORPO, PARA TENSAO DE *15* KV                                                                                                                                                                                                                                                                                                                                                                                                                                        </v>
          </cell>
          <cell r="C2324" t="str">
            <v xml:space="preserve">UN    </v>
          </cell>
          <cell r="D2324" t="str">
            <v>AS</v>
          </cell>
          <cell r="E2324">
            <v>27</v>
          </cell>
        </row>
        <row r="2325">
          <cell r="A2325">
            <v>3395</v>
          </cell>
          <cell r="B2325" t="str">
            <v xml:space="preserve">ISOLADOR DE PORCELANA, TIPO PINO MONOCORPO, PARA TENSAO DE *35* KV                                                                                                                                                                                                                                                                                                                                                                                                                                        </v>
          </cell>
          <cell r="C2325" t="str">
            <v xml:space="preserve">UN    </v>
          </cell>
          <cell r="D2325" t="str">
            <v>AS</v>
          </cell>
          <cell r="E2325">
            <v>113.9</v>
          </cell>
        </row>
        <row r="2326">
          <cell r="A2326">
            <v>3398</v>
          </cell>
          <cell r="B2326" t="str">
            <v xml:space="preserve">ISOLADOR DE PORCELANA, TIPO ROLDANA, DIMENSOES DE *72* X *72* MM, PARA USO EM BAIXA TENSAO                                                                                                                                                                                                                                                                                                                                                                                                                </v>
          </cell>
          <cell r="C2326" t="str">
            <v xml:space="preserve">UN    </v>
          </cell>
          <cell r="D2326" t="str">
            <v>AS</v>
          </cell>
          <cell r="E2326">
            <v>5.41</v>
          </cell>
        </row>
        <row r="2327">
          <cell r="A2327">
            <v>40662</v>
          </cell>
          <cell r="B2327" t="str">
            <v xml:space="preserve">JANELA BASCULANTE EM MADEIRA PINUS/ EUCALIPTO/ TAUARI/ VIROLA OU EQUIVALENTE DA REGIAO, *60 X 60*, CAIXA DO BATENTE/ MARCO E = *10* CM, 2 BASCULAS PARA VIDRO, COM FERRAGENS (SEM VIDRO, SEM GUARNICAO/ALIZAR E SEM ACABAMENTO)                                                                                                                                                                                                                                                                           </v>
          </cell>
          <cell r="C2327" t="str">
            <v xml:space="preserve">UN    </v>
          </cell>
          <cell r="D2327" t="str">
            <v>AS</v>
          </cell>
          <cell r="E2327">
            <v>348.79</v>
          </cell>
        </row>
        <row r="2328">
          <cell r="A2328">
            <v>3437</v>
          </cell>
          <cell r="B2328" t="str">
            <v xml:space="preserve">JANELA BASCULANTE EM MADEIRA PINUS/ EUCALIPTO/ TAUARI/ VIROLA OU EQUIVALENTE DA REGIAO, CAIXA DO BATENTE/ MARCO *10* CM, *2* FOLHAS BASCULANTES PARA VIDRO, COM FERRAGENS (SEM VIDRO, SEM GUARNICAO/ALIZAR E SEM ACABAMENTO)                                                                                                                                                                                                                                                                              </v>
          </cell>
          <cell r="C2328" t="str">
            <v xml:space="preserve">M2    </v>
          </cell>
          <cell r="D2328" t="str">
            <v>AS</v>
          </cell>
          <cell r="E2328">
            <v>968.87</v>
          </cell>
        </row>
        <row r="2329">
          <cell r="A2329">
            <v>11190</v>
          </cell>
          <cell r="B2329" t="str">
            <v xml:space="preserve">JANELA BASCULANTE, ACO, COM BATENTE/REQUADRO, 60 X 60 CM (SEM VIDROS)                                                                                                                                                                                                                                                                                                                                                                                                                                     </v>
          </cell>
          <cell r="C2329" t="str">
            <v xml:space="preserve">UN    </v>
          </cell>
          <cell r="D2329" t="str">
            <v>AS</v>
          </cell>
          <cell r="E2329">
            <v>178.13</v>
          </cell>
        </row>
        <row r="2330">
          <cell r="A2330">
            <v>34377</v>
          </cell>
          <cell r="B2330" t="str">
            <v xml:space="preserve">JANELA BASCULANTE, EM ALUMINIO PERFIL 20, 80 X 60 CM (A X L), 4 FLS (1 FIXA E 3 MOVEIS), ACABAMENTO BRANCO OU BRILHANTE, BATENTE DE 3 A 4 CM, COM VIDRO 4 MM, SEM GUARNICAO                                                                                                                                                                                                                                                                                                                               </v>
          </cell>
          <cell r="C2330" t="str">
            <v xml:space="preserve">UN    </v>
          </cell>
          <cell r="D2330" t="str">
            <v>CR</v>
          </cell>
          <cell r="E2330">
            <v>232.29</v>
          </cell>
        </row>
        <row r="2331">
          <cell r="A2331">
            <v>3428</v>
          </cell>
          <cell r="B2331" t="str">
            <v xml:space="preserve">JANELA DE ABRIR EM MADEIRA IMBUIA/CEDRO ARANA/CEDRO ROSA OU EQUIVALENTE DA REGIAO, CAIXA DO BATENTE/MARCO *10* CM, 2 FOLHAS DE ABRIR TIPO VENEZIANA E 2 FOLHAS DE ABRIR PARA VIDRO, COM GUARNICAO/ALIZAR, COM FERRAGENS, (SEM VIDRO E SEM ACABAMENTO)                                                                                                                                                                                                                                                     </v>
          </cell>
          <cell r="C2331" t="str">
            <v xml:space="preserve">M2    </v>
          </cell>
          <cell r="D2331" t="str">
            <v>AS</v>
          </cell>
          <cell r="E2331">
            <v>1437.16</v>
          </cell>
        </row>
        <row r="2332">
          <cell r="A2332">
            <v>3429</v>
          </cell>
          <cell r="B2332" t="str">
            <v xml:space="preserve">JANELA DE ABRIR EM MADEIRA PINUS/EUCALIPTO/ TAUARI/ VIROLA OU EQUIVALENTE DA REGIAO, CAIXA DO BATENTE/MARCO *10* CM, 2 FOLHAS DE ABRIR TIPO VENEZIANA E 2 FOLHAS GUILHOTINA PARA VIDRO, COM FERRAGENS (SEM VIDRO,SEM GUARNICAO/ALIZAR E SEM ACABAMENTO)                                                                                                                                                                                                                                                   </v>
          </cell>
          <cell r="C2332" t="str">
            <v xml:space="preserve">M2    </v>
          </cell>
          <cell r="D2332" t="str">
            <v>AS</v>
          </cell>
          <cell r="E2332">
            <v>821.11</v>
          </cell>
        </row>
        <row r="2333">
          <cell r="A2333">
            <v>11199</v>
          </cell>
          <cell r="B2333" t="str">
            <v xml:space="preserve">JANELA DE CORRER, ACO, BATENTE/REQUADRO DE 6 A 14 CM, COM DIVISAO HORIZ , PINT ANTICORROSIVA, SEM VIDRO, BANDEIRA COM BASCULA, 4 FLS, 120 X 150 CM (A X L)                                                                                                                                                                                                                                                                                                                                                </v>
          </cell>
          <cell r="C2333" t="str">
            <v xml:space="preserve">UN    </v>
          </cell>
          <cell r="D2333" t="str">
            <v>AS</v>
          </cell>
          <cell r="E2333">
            <v>983.78</v>
          </cell>
        </row>
        <row r="2334">
          <cell r="A2334">
            <v>34369</v>
          </cell>
          <cell r="B2334" t="str">
            <v xml:space="preserve">JANELA DE CORRER, EM ALUMINIO PEFIL 25, 100 X 200 CM (A X L), 4 FLS, SEM BANDEIRA, ACABAMENTO BRANCO OU BRILHANTE, BATENTE DE 6 A 7 CM, COM VIDRO 4 MM, SEM GUARNICAO/ALIZAR                                                                                                                                                                                                                                                                                                                              </v>
          </cell>
          <cell r="C2334" t="str">
            <v xml:space="preserve">UN    </v>
          </cell>
          <cell r="D2334" t="str">
            <v>CR</v>
          </cell>
          <cell r="E2334">
            <v>807.94</v>
          </cell>
        </row>
        <row r="2335">
          <cell r="A2335">
            <v>36896</v>
          </cell>
          <cell r="B2335" t="str">
            <v xml:space="preserve">JANELA DE CORRER, EM ALUMINIO PERFIL 25, 100 X 120 CM (A X L), 2 FLS MOVEIS, SEM BANDEIRA, ACABAMENTO BRANCO OU BRILHANTE, BATENTE DE 6 A 7 CM, COM VIDRO 4 MM, SEM GUARNICAO                                                                                                                                                                                                                                                                                                                             </v>
          </cell>
          <cell r="C2335" t="str">
            <v xml:space="preserve">UN    </v>
          </cell>
          <cell r="D2335" t="str">
            <v xml:space="preserve">C </v>
          </cell>
          <cell r="E2335">
            <v>449.9</v>
          </cell>
        </row>
        <row r="2336">
          <cell r="A2336">
            <v>34367</v>
          </cell>
          <cell r="B2336" t="str">
            <v xml:space="preserve">JANELA DE CORRER, EM ALUMINIO PERFIL 25, 100 X 150 CM (A X L), 2 FLS MOVEIS, SEM BANDEIRA, ACABAMENTO BRANCO OU BRILHANTE, BATENTE DE 6 A 7 CM, COM VIDRO 4 MM, SEM GUARNICAO                                                                                                                                                                                                                                                                                                                             </v>
          </cell>
          <cell r="C2336" t="str">
            <v xml:space="preserve">UN    </v>
          </cell>
          <cell r="D2336" t="str">
            <v>CR</v>
          </cell>
          <cell r="E2336">
            <v>579.85</v>
          </cell>
        </row>
        <row r="2337">
          <cell r="A2337">
            <v>36897</v>
          </cell>
          <cell r="B2337" t="str">
            <v xml:space="preserve">JANELA DE CORRER, EM ALUMINIO PERFIL 25, 100 X 150 CM (A X L), 4 FLS MOVEIS, SEM BANDEIRA, ACABAMENTO BRANCO OU BRILHANTE, BATENTE DE 6 A 7 CM, COM VIDRO 4 MM, SEM GUARNICAO/ALIZAR                                                                                                                                                                                                                                                                                                                      </v>
          </cell>
          <cell r="C2337" t="str">
            <v xml:space="preserve">UN    </v>
          </cell>
          <cell r="D2337" t="str">
            <v>CR</v>
          </cell>
          <cell r="E2337">
            <v>702.06</v>
          </cell>
        </row>
        <row r="2338">
          <cell r="A2338">
            <v>34364</v>
          </cell>
          <cell r="B2338" t="str">
            <v xml:space="preserve">JANELA DE CORRER, EM ALUMINIO PERFIL 25, 120 X 150 CM (A X L), 4 FLS, BANDEIRA COM BASCULA, ACABAMENTO BRANCO OU BRILHANTE, BATENTE/REQUADRO DE 6 A 14 CM, COM VIDRO 4 MM, SEM GUARNICAO/ALIZAR                                                                                                                                                                                                                                                                                                           </v>
          </cell>
          <cell r="C2338" t="str">
            <v xml:space="preserve">UN    </v>
          </cell>
          <cell r="D2338" t="str">
            <v>CR</v>
          </cell>
          <cell r="E2338">
            <v>762.2</v>
          </cell>
        </row>
        <row r="2339">
          <cell r="A2339">
            <v>40659</v>
          </cell>
          <cell r="B2339"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2339" t="str">
            <v xml:space="preserve">M2    </v>
          </cell>
          <cell r="D2339" t="str">
            <v>AS</v>
          </cell>
          <cell r="E2339">
            <v>1370.82</v>
          </cell>
        </row>
        <row r="2340">
          <cell r="A2340">
            <v>40660</v>
          </cell>
          <cell r="B2340"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2340" t="str">
            <v xml:space="preserve">M2    </v>
          </cell>
          <cell r="D2340" t="str">
            <v>AS</v>
          </cell>
          <cell r="E2340">
            <v>1737.35</v>
          </cell>
        </row>
        <row r="2341">
          <cell r="A2341">
            <v>40661</v>
          </cell>
          <cell r="B2341"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2341" t="str">
            <v xml:space="preserve">M2    </v>
          </cell>
          <cell r="D2341" t="str">
            <v>AS</v>
          </cell>
          <cell r="E2341">
            <v>1068.17</v>
          </cell>
        </row>
        <row r="2342">
          <cell r="A2342">
            <v>3421</v>
          </cell>
          <cell r="B2342" t="str">
            <v xml:space="preserve">JANELA EM MADEIRA CEDRINHO/ ANGELIM COMERCIAL/ CURUPIXA/ CUMARU OU EQUIVALENTE DA REGIAO, CAIXA DO BATENTE/MARCO *10* CM, 2 FOLHAS DE ABRIR TIPO VENEZIANA E 2 FOLHAS GUILHOTINA PARA VIDRO, COM GUARNICAO/ALIZAR, COM FERRAGENS (SEM VIDRO E SEM ACABAMENTO)                                                                                                                                                                                                                                             </v>
          </cell>
          <cell r="C2342" t="str">
            <v xml:space="preserve">M2    </v>
          </cell>
          <cell r="D2342" t="str">
            <v>AS</v>
          </cell>
          <cell r="E2342">
            <v>1076.3399999999999</v>
          </cell>
        </row>
        <row r="2343">
          <cell r="A2343">
            <v>599</v>
          </cell>
          <cell r="B2343" t="str">
            <v xml:space="preserve">JANELA FIXA, EM ALUMINIO PERFIL 20, 60  X 80 CM (A X L), BATENTE/REQUADRO DE 3 A 14 CM, COM VIDRO 4 MM, SEM GUARNICAO/ALIZAR, ACABAMENTO ALUM BRANCO OU BRILHANTE                                                                                                                                                                                                                                                                                                                                         </v>
          </cell>
          <cell r="C2343" t="str">
            <v xml:space="preserve">M2    </v>
          </cell>
          <cell r="D2343" t="str">
            <v>CR</v>
          </cell>
          <cell r="E2343">
            <v>820.52</v>
          </cell>
        </row>
        <row r="2344">
          <cell r="A2344">
            <v>44053</v>
          </cell>
          <cell r="B2344" t="str">
            <v xml:space="preserve">JANELA INTEGRADA VENEZIANA EM ALUMINIO PERFIL 25, 120 X 120 CM (A X L), 2 FLS ( 2 VIDROS) E VENEZIANA COM ACIONAMENTO MANUAL, SEM BANDEIRA, ACABAMENTO BRILHANTE, BATENTE DE 11,50 A 12,50 CM, COM VIDRO 4 MM, INCLUSO GUARNICAO                                                                                                                                                                                                                                                                          </v>
          </cell>
          <cell r="C2344" t="str">
            <v xml:space="preserve">UN    </v>
          </cell>
          <cell r="D2344" t="str">
            <v>CR</v>
          </cell>
          <cell r="E2344">
            <v>1821.17</v>
          </cell>
        </row>
        <row r="2345">
          <cell r="A2345">
            <v>3423</v>
          </cell>
          <cell r="B2345" t="str">
            <v xml:space="preserve">JANELA MAXIM AR EM MADEIRA CEDRINHO/ ANGELIM COMERCIAL/ CURUPIXA/ CUMARU OU EQUIVALENTE DA REGIAO, CAIXA DO BATENTE/MARCO *10* CM, 1 FOLHA  PARA VIDRO, COM GUARNICAO/ALIZAR, COM FERRAGENS, (SEM VIDRO E SEM ACABAMENTO)                                                                                                                                                                                                                                                                                 </v>
          </cell>
          <cell r="C2345" t="str">
            <v xml:space="preserve">M2    </v>
          </cell>
          <cell r="D2345" t="str">
            <v>AS</v>
          </cell>
          <cell r="E2345">
            <v>1517.9</v>
          </cell>
        </row>
        <row r="2346">
          <cell r="A2346">
            <v>34381</v>
          </cell>
          <cell r="B2346" t="str">
            <v xml:space="preserve">JANELA MAXIM AR, EM ALUMINIO PERFIL 25, 60 X 80 CM (A X L), ACABAMENTO BRANCO OU BRILHANTE, BATENTE DE 4 A 5 CM, COM VIDRO 4 MM, SEM GUARNICAO/ALIZAR                                                                                                                                                                                                                                                                                                                                                     </v>
          </cell>
          <cell r="C2346" t="str">
            <v xml:space="preserve">UN    </v>
          </cell>
          <cell r="D2346" t="str">
            <v>CR</v>
          </cell>
          <cell r="E2346">
            <v>331.31</v>
          </cell>
        </row>
        <row r="2347">
          <cell r="A2347">
            <v>34797</v>
          </cell>
          <cell r="B2347" t="str">
            <v xml:space="preserve">JANELA MAXIMO AR, ACO, BATENTE / REQUADRO DE 6 A 14 CM, PINT ANTICORROSIVA, SEM VIDRO, COM GRADE, 1 FL, 60  X 80 CM (A X L)                                                                                                                                                                                                                                                                                                                                                                               </v>
          </cell>
          <cell r="C2347" t="str">
            <v xml:space="preserve">UN    </v>
          </cell>
          <cell r="D2347" t="str">
            <v>AS</v>
          </cell>
          <cell r="E2347">
            <v>387.99</v>
          </cell>
        </row>
        <row r="2348">
          <cell r="A2348">
            <v>44054</v>
          </cell>
          <cell r="B2348" t="str">
            <v xml:space="preserve">JANELA VENEZIANA DE CORRER, EM ALUMINIO PERFIL 25, 100 X 120 CM (A X L), 3 FLS (2 VENEZIANAS E 1 VIDRO), SEM BANDEIRA, ACABAMENTO BRANCO OU BRILHANTE, BATENTE DE 8 A 9 CM, COM VIDRO 4 MM, SEM GUARNICAO/ALIZAR                                                                                                                                                                                                                                                                                          </v>
          </cell>
          <cell r="C2348" t="str">
            <v xml:space="preserve">UN    </v>
          </cell>
          <cell r="D2348" t="str">
            <v>CR</v>
          </cell>
          <cell r="E2348">
            <v>653.32000000000005</v>
          </cell>
        </row>
        <row r="2349">
          <cell r="A2349">
            <v>44399</v>
          </cell>
          <cell r="B2349" t="str">
            <v xml:space="preserve">JANELA VENEZIANA DE CORRER, EM ALUMINIO PERFIL 25, 100 X 150 CM (A X L), 6 FLS (4 VENEZIANAS E 2 VIDROS), SEM BANDEIRA, ACABAMENTO BRANCO OU BRILHANTE, BATENTE DE 8 A 9 CM, COM VIDRO 4 MM, SEM GUARNICAO / ALIZAR                                                                                                                                                                                                                                                                                       </v>
          </cell>
          <cell r="C2349" t="str">
            <v xml:space="preserve">UN    </v>
          </cell>
          <cell r="D2349" t="str">
            <v>CR</v>
          </cell>
          <cell r="E2349">
            <v>892.65</v>
          </cell>
        </row>
        <row r="2350">
          <cell r="A2350">
            <v>44503</v>
          </cell>
          <cell r="B2350" t="str">
            <v xml:space="preserve">JARDINEIRO (HORISTA)                                                                                                                                                                                                                                                                                                                                                                                                                                                                                      </v>
          </cell>
          <cell r="C2350" t="str">
            <v xml:space="preserve">H     </v>
          </cell>
          <cell r="D2350" t="str">
            <v>CR</v>
          </cell>
          <cell r="E2350">
            <v>12.71</v>
          </cell>
        </row>
        <row r="2351">
          <cell r="A2351">
            <v>41077</v>
          </cell>
          <cell r="B2351" t="str">
            <v xml:space="preserve">JARDINEIRO (MENSALISTA)                                                                                                                                                                                                                                                                                                                                                                                                                                                                                   </v>
          </cell>
          <cell r="C2351" t="str">
            <v xml:space="preserve">MES   </v>
          </cell>
          <cell r="D2351" t="str">
            <v>CR</v>
          </cell>
          <cell r="E2351">
            <v>2223.08</v>
          </cell>
        </row>
        <row r="2352">
          <cell r="A2352">
            <v>37963</v>
          </cell>
          <cell r="B2352" t="str">
            <v xml:space="preserve">JOELHO CPVC, SOLDAVEL, 45 GRAUS, 15 MM, PARA AGUA QUENTE                                                                                                                                                                                                                                                                                                                                                                                                                                                  </v>
          </cell>
          <cell r="C2352" t="str">
            <v xml:space="preserve">UN    </v>
          </cell>
          <cell r="D2352" t="str">
            <v>AS</v>
          </cell>
          <cell r="E2352">
            <v>3.74</v>
          </cell>
        </row>
        <row r="2353">
          <cell r="A2353">
            <v>37964</v>
          </cell>
          <cell r="B2353" t="str">
            <v xml:space="preserve">JOELHO CPVC, SOLDAVEL, 45 GRAUS, 22 MM, PARA AGUA QUENTE                                                                                                                                                                                                                                                                                                                                                                                                                                                  </v>
          </cell>
          <cell r="C2353" t="str">
            <v xml:space="preserve">UN    </v>
          </cell>
          <cell r="D2353" t="str">
            <v>AS</v>
          </cell>
          <cell r="E2353">
            <v>5.01</v>
          </cell>
        </row>
        <row r="2354">
          <cell r="A2354">
            <v>37965</v>
          </cell>
          <cell r="B2354" t="str">
            <v xml:space="preserve">JOELHO CPVC, SOLDAVEL, 45 GRAUS, 28 MM, PARA AGUA QUENTE                                                                                                                                                                                                                                                                                                                                                                                                                                                  </v>
          </cell>
          <cell r="C2354" t="str">
            <v xml:space="preserve">UN    </v>
          </cell>
          <cell r="D2354" t="str">
            <v>AS</v>
          </cell>
          <cell r="E2354">
            <v>7.22</v>
          </cell>
        </row>
        <row r="2355">
          <cell r="A2355">
            <v>37966</v>
          </cell>
          <cell r="B2355" t="str">
            <v xml:space="preserve">JOELHO CPVC, SOLDAVEL, 45 GRAUS, 35 MM, PARA AGUA QUENTE                                                                                                                                                                                                                                                                                                                                                                                                                                                  </v>
          </cell>
          <cell r="C2355" t="str">
            <v xml:space="preserve">UN    </v>
          </cell>
          <cell r="D2355" t="str">
            <v>AS</v>
          </cell>
          <cell r="E2355">
            <v>12.68</v>
          </cell>
        </row>
        <row r="2356">
          <cell r="A2356">
            <v>37967</v>
          </cell>
          <cell r="B2356" t="str">
            <v xml:space="preserve">JOELHO CPVC, SOLDAVEL, 45 GRAUS, 42 MM, PARA AGUA QUENTE                                                                                                                                                                                                                                                                                                                                                                                                                                                  </v>
          </cell>
          <cell r="C2356" t="str">
            <v xml:space="preserve">UN    </v>
          </cell>
          <cell r="D2356" t="str">
            <v>AS</v>
          </cell>
          <cell r="E2356">
            <v>21.31</v>
          </cell>
        </row>
        <row r="2357">
          <cell r="A2357">
            <v>37968</v>
          </cell>
          <cell r="B2357" t="str">
            <v xml:space="preserve">JOELHO CPVC, SOLDAVEL, 45 GRAUS, 54 MM, PARA AGUA QUENTE                                                                                                                                                                                                                                                                                                                                                                                                                                                  </v>
          </cell>
          <cell r="C2357" t="str">
            <v xml:space="preserve">UN    </v>
          </cell>
          <cell r="D2357" t="str">
            <v>AS</v>
          </cell>
          <cell r="E2357">
            <v>45.25</v>
          </cell>
        </row>
        <row r="2358">
          <cell r="A2358">
            <v>37969</v>
          </cell>
          <cell r="B2358" t="str">
            <v xml:space="preserve">JOELHO CPVC, SOLDAVEL, 45 GRAUS, 73 MM, PARA AGUA QUENTE                                                                                                                                                                                                                                                                                                                                                                                                                                                  </v>
          </cell>
          <cell r="C2358" t="str">
            <v xml:space="preserve">UN    </v>
          </cell>
          <cell r="D2358" t="str">
            <v>AS</v>
          </cell>
          <cell r="E2358">
            <v>114.33</v>
          </cell>
        </row>
        <row r="2359">
          <cell r="A2359">
            <v>37970</v>
          </cell>
          <cell r="B2359" t="str">
            <v xml:space="preserve">JOELHO CPVC, SOLDAVEL, 45 GRAUS, 89 MM, PARA AGUA QUENTE                                                                                                                                                                                                                                                                                                                                                                                                                                                  </v>
          </cell>
          <cell r="C2359" t="str">
            <v xml:space="preserve">UN    </v>
          </cell>
          <cell r="D2359" t="str">
            <v>AS</v>
          </cell>
          <cell r="E2359">
            <v>165.42</v>
          </cell>
        </row>
        <row r="2360">
          <cell r="A2360">
            <v>44251</v>
          </cell>
          <cell r="B2360" t="str">
            <v xml:space="preserve">JOELHO CPVC, SOLDAVEL, 90 GRAUS, 114 MM, PARA AGUA QUENTE                                                                                                                                                                                                                                                                                                                                                                                                                                                 </v>
          </cell>
          <cell r="C2360" t="str">
            <v xml:space="preserve">UN    </v>
          </cell>
          <cell r="D2360" t="str">
            <v>AS</v>
          </cell>
          <cell r="E2360">
            <v>191.07</v>
          </cell>
        </row>
        <row r="2361">
          <cell r="A2361">
            <v>21118</v>
          </cell>
          <cell r="B2361" t="str">
            <v xml:space="preserve">JOELHO CPVC, SOLDAVEL, 90 GRAUS, 15 MM, PARA AGUA QUENTE                                                                                                                                                                                                                                                                                                                                                                                                                                                  </v>
          </cell>
          <cell r="C2361" t="str">
            <v xml:space="preserve">UN    </v>
          </cell>
          <cell r="D2361" t="str">
            <v>AS</v>
          </cell>
          <cell r="E2361">
            <v>2.97</v>
          </cell>
        </row>
        <row r="2362">
          <cell r="A2362">
            <v>37956</v>
          </cell>
          <cell r="B2362" t="str">
            <v xml:space="preserve">JOELHO CPVC, SOLDAVEL, 90 GRAUS, 22 MM, PARA AGUA QUENTE                                                                                                                                                                                                                                                                                                                                                                                                                                                  </v>
          </cell>
          <cell r="C2362" t="str">
            <v xml:space="preserve">UN    </v>
          </cell>
          <cell r="D2362" t="str">
            <v>AS</v>
          </cell>
          <cell r="E2362">
            <v>3.66</v>
          </cell>
        </row>
        <row r="2363">
          <cell r="A2363">
            <v>37957</v>
          </cell>
          <cell r="B2363" t="str">
            <v xml:space="preserve">JOELHO CPVC, SOLDAVEL, 90 GRAUS, 28 MM, PARA AGUA QUENTE                                                                                                                                                                                                                                                                                                                                                                                                                                                  </v>
          </cell>
          <cell r="C2363" t="str">
            <v xml:space="preserve">UN    </v>
          </cell>
          <cell r="D2363" t="str">
            <v>AS</v>
          </cell>
          <cell r="E2363">
            <v>7.78</v>
          </cell>
        </row>
        <row r="2364">
          <cell r="A2364">
            <v>37958</v>
          </cell>
          <cell r="B2364" t="str">
            <v xml:space="preserve">JOELHO CPVC, SOLDAVEL, 90 GRAUS, 35 MM, PARA AGUA QUENTE                                                                                                                                                                                                                                                                                                                                                                                                                                                  </v>
          </cell>
          <cell r="C2364" t="str">
            <v xml:space="preserve">UN    </v>
          </cell>
          <cell r="D2364" t="str">
            <v>AS</v>
          </cell>
          <cell r="E2364">
            <v>14.06</v>
          </cell>
        </row>
        <row r="2365">
          <cell r="A2365">
            <v>37959</v>
          </cell>
          <cell r="B2365" t="str">
            <v xml:space="preserve">JOELHO CPVC, SOLDAVEL, 90 GRAUS, 42 MM, PARA AGUA QUENTE                                                                                                                                                                                                                                                                                                                                                                                                                                                  </v>
          </cell>
          <cell r="C2365" t="str">
            <v xml:space="preserve">UN    </v>
          </cell>
          <cell r="D2365" t="str">
            <v>AS</v>
          </cell>
          <cell r="E2365">
            <v>21.65</v>
          </cell>
        </row>
        <row r="2366">
          <cell r="A2366">
            <v>37960</v>
          </cell>
          <cell r="B2366" t="str">
            <v xml:space="preserve">JOELHO CPVC, SOLDAVEL, 90 GRAUS, 54 MM, PARA AGUA QUENTE                                                                                                                                                                                                                                                                                                                                                                                                                                                  </v>
          </cell>
          <cell r="C2366" t="str">
            <v xml:space="preserve">UN    </v>
          </cell>
          <cell r="D2366" t="str">
            <v>AS</v>
          </cell>
          <cell r="E2366">
            <v>55.32</v>
          </cell>
        </row>
        <row r="2367">
          <cell r="A2367">
            <v>37961</v>
          </cell>
          <cell r="B2367" t="str">
            <v xml:space="preserve">JOELHO CPVC, SOLDAVEL, 90 GRAUS, 73 MM, PARA AGUA QUENTE                                                                                                                                                                                                                                                                                                                                                                                                                                                  </v>
          </cell>
          <cell r="C2367" t="str">
            <v xml:space="preserve">UN    </v>
          </cell>
          <cell r="D2367" t="str">
            <v>AS</v>
          </cell>
          <cell r="E2367">
            <v>118.89</v>
          </cell>
        </row>
        <row r="2368">
          <cell r="A2368">
            <v>37962</v>
          </cell>
          <cell r="B2368" t="str">
            <v xml:space="preserve">JOELHO CPVC, SOLDAVEL, 90 GRAUS, 89 MM, PARA AGUA QUENTE                                                                                                                                                                                                                                                                                                                                                                                                                                                  </v>
          </cell>
          <cell r="C2368" t="str">
            <v xml:space="preserve">UN    </v>
          </cell>
          <cell r="D2368" t="str">
            <v>AS</v>
          </cell>
          <cell r="E2368">
            <v>137.06</v>
          </cell>
        </row>
        <row r="2369">
          <cell r="A2369">
            <v>3533</v>
          </cell>
          <cell r="B2369" t="str">
            <v xml:space="preserve">JOELHO DE REDUCAO, PVC SOLDAVEL, 90 GRAUS, 25 MM X 20 MM, COR MARROM, PARA AGUA FRIA PREDIAL                                                                                                                                                                                                                                                                                                                                                                                                              </v>
          </cell>
          <cell r="C2369" t="str">
            <v xml:space="preserve">UN    </v>
          </cell>
          <cell r="D2369" t="str">
            <v>CR</v>
          </cell>
          <cell r="E2369">
            <v>3.39</v>
          </cell>
        </row>
        <row r="2370">
          <cell r="A2370">
            <v>3538</v>
          </cell>
          <cell r="B2370" t="str">
            <v xml:space="preserve">JOELHO DE REDUCAO, PVC SOLDAVEL, 90 GRAUS, 32 MM X 25 MM, COR MARROM, PARA AGUA FRIA PREDIAL                                                                                                                                                                                                                                                                                                                                                                                                              </v>
          </cell>
          <cell r="C2370" t="str">
            <v xml:space="preserve">UN    </v>
          </cell>
          <cell r="D2370" t="str">
            <v>CR</v>
          </cell>
          <cell r="E2370">
            <v>6.42</v>
          </cell>
        </row>
        <row r="2371">
          <cell r="A2371">
            <v>3498</v>
          </cell>
          <cell r="B2371" t="str">
            <v xml:space="preserve">JOELHO DE REDUCAO, PVC, ROSCAVEL, 90 GRAUS, 1" X 3/4", COR BRANCA, PARA AGUA FRIA PREDIAL                                                                                                                                                                                                                                                                                                                                                                                                                 </v>
          </cell>
          <cell r="C2371" t="str">
            <v xml:space="preserve">UN    </v>
          </cell>
          <cell r="D2371" t="str">
            <v>CR</v>
          </cell>
          <cell r="E2371">
            <v>6.23</v>
          </cell>
        </row>
        <row r="2372">
          <cell r="A2372">
            <v>3496</v>
          </cell>
          <cell r="B2372" t="str">
            <v xml:space="preserve">JOELHO DE REDUCAO, PVC, ROSCAVEL, 90 GRAUS, 3/4" X 1/2", COR BRANCA, PARA AGUA FRIA PREDIAL                                                                                                                                                                                                                                                                                                                                                                                                               </v>
          </cell>
          <cell r="C2372" t="str">
            <v xml:space="preserve">UN    </v>
          </cell>
          <cell r="D2372" t="str">
            <v>CR</v>
          </cell>
          <cell r="E2372">
            <v>4.17</v>
          </cell>
        </row>
        <row r="2373">
          <cell r="A2373">
            <v>38429</v>
          </cell>
          <cell r="B2373" t="str">
            <v xml:space="preserve">JOELHO DE TRANSICAO, CPVC, SOLDAVEL, 90 GRAUS, 15 MM X 1/2", PARA AGUA QUENTE                                                                                                                                                                                                                                                                                                                                                                                                                             </v>
          </cell>
          <cell r="C2373" t="str">
            <v xml:space="preserve">UN    </v>
          </cell>
          <cell r="D2373" t="str">
            <v>AS</v>
          </cell>
          <cell r="E2373">
            <v>10.119999999999999</v>
          </cell>
        </row>
        <row r="2374">
          <cell r="A2374">
            <v>38431</v>
          </cell>
          <cell r="B2374" t="str">
            <v xml:space="preserve">JOELHO DE TRANSICAO, CPVC, SOLDAVEL, 90 GRAUS, 22 MM X 1/2", PARA AGUA QUENTE                                                                                                                                                                                                                                                                                                                                                                                                                             </v>
          </cell>
          <cell r="C2374" t="str">
            <v xml:space="preserve">UN    </v>
          </cell>
          <cell r="D2374" t="str">
            <v>AS</v>
          </cell>
          <cell r="E2374">
            <v>12.7</v>
          </cell>
        </row>
        <row r="2375">
          <cell r="A2375">
            <v>38430</v>
          </cell>
          <cell r="B2375" t="str">
            <v xml:space="preserve">JOELHO DE TRANSICAO, CPVC, SOLDAVEL, 90 GRAUS, 22 MM X 3/4", PARA AGUA QUENTE                                                                                                                                                                                                                                                                                                                                                                                                                             </v>
          </cell>
          <cell r="C2375" t="str">
            <v xml:space="preserve">UN    </v>
          </cell>
          <cell r="D2375" t="str">
            <v>AS</v>
          </cell>
          <cell r="E2375">
            <v>19.690000000000001</v>
          </cell>
        </row>
        <row r="2376">
          <cell r="A2376">
            <v>36348</v>
          </cell>
          <cell r="B2376" t="str">
            <v xml:space="preserve">JOELHO PPR 45 GRAUS, SOLDAVEL, F/F, DN 20 MM, PARA AGUA QUENTE PREDIAL                                                                                                                                                                                                                                                                                                                                                                                                                                    </v>
          </cell>
          <cell r="C2376" t="str">
            <v xml:space="preserve">UN    </v>
          </cell>
          <cell r="D2376" t="str">
            <v>AS</v>
          </cell>
          <cell r="E2376">
            <v>1.96</v>
          </cell>
        </row>
        <row r="2377">
          <cell r="A2377">
            <v>36349</v>
          </cell>
          <cell r="B2377" t="str">
            <v xml:space="preserve">JOELHO PPR 45 GRAUS, SOLDAVEL, F/F, DN 25 MM, PARA AGUA QUENTE PREDIAL                                                                                                                                                                                                                                                                                                                                                                                                                                    </v>
          </cell>
          <cell r="C2377" t="str">
            <v xml:space="preserve">UN    </v>
          </cell>
          <cell r="D2377" t="str">
            <v>AS</v>
          </cell>
          <cell r="E2377">
            <v>2.7</v>
          </cell>
        </row>
        <row r="2378">
          <cell r="A2378">
            <v>38987</v>
          </cell>
          <cell r="B2378" t="str">
            <v xml:space="preserve">JOELHO PPR 45 GRAUS, SOLDAVEL, F/F, DN 40 MM, PARA AQUA QUENTE E FRIA PREDIAL                                                                                                                                                                                                                                                                                                                                                                                                                             </v>
          </cell>
          <cell r="C2378" t="str">
            <v xml:space="preserve">UN    </v>
          </cell>
          <cell r="D2378" t="str">
            <v>AS</v>
          </cell>
          <cell r="E2378">
            <v>12.98</v>
          </cell>
        </row>
        <row r="2379">
          <cell r="A2379">
            <v>38988</v>
          </cell>
          <cell r="B2379" t="str">
            <v xml:space="preserve">JOELHO PPR 45 GRAUS, SOLDAVEL, F/F, DN 50 MM, PARA AQUA QUENTE E FRIA PREDIAL                                                                                                                                                                                                                                                                                                                                                                                                                             </v>
          </cell>
          <cell r="C2379" t="str">
            <v xml:space="preserve">UN    </v>
          </cell>
          <cell r="D2379" t="str">
            <v>AS</v>
          </cell>
          <cell r="E2379">
            <v>21.15</v>
          </cell>
        </row>
        <row r="2380">
          <cell r="A2380">
            <v>38989</v>
          </cell>
          <cell r="B2380" t="str">
            <v xml:space="preserve">JOELHO PPR 45 GRAUS, SOLDAVEL, F/F, DN 63 MM, PARA AQUA QUENTE E FRIA PREDIAL                                                                                                                                                                                                                                                                                                                                                                                                                             </v>
          </cell>
          <cell r="C2380" t="str">
            <v xml:space="preserve">UN    </v>
          </cell>
          <cell r="D2380" t="str">
            <v>AS</v>
          </cell>
          <cell r="E2380">
            <v>35.590000000000003</v>
          </cell>
        </row>
        <row r="2381">
          <cell r="A2381">
            <v>38990</v>
          </cell>
          <cell r="B2381" t="str">
            <v xml:space="preserve">JOELHO PPR 45 GRAUS, SOLDAVEL, F/F, DN 75 MM, PARA AQUA QUENTE E FRIA PREDIAL                                                                                                                                                                                                                                                                                                                                                                                                                             </v>
          </cell>
          <cell r="C2381" t="str">
            <v xml:space="preserve">UN    </v>
          </cell>
          <cell r="D2381" t="str">
            <v>AS</v>
          </cell>
          <cell r="E2381">
            <v>71.12</v>
          </cell>
        </row>
        <row r="2382">
          <cell r="A2382">
            <v>38991</v>
          </cell>
          <cell r="B2382" t="str">
            <v xml:space="preserve">JOELHO PPR 45 GRAUS, SOLDAVEL, F/F, DN 90 MM, PARA AQUA QUENTE E FRIA PREDIAL                                                                                                                                                                                                                                                                                                                                                                                                                             </v>
          </cell>
          <cell r="C2382" t="str">
            <v xml:space="preserve">UN    </v>
          </cell>
          <cell r="D2382" t="str">
            <v>AS</v>
          </cell>
          <cell r="E2382">
            <v>127.97</v>
          </cell>
        </row>
        <row r="2383">
          <cell r="A2383">
            <v>38433</v>
          </cell>
          <cell r="B2383" t="str">
            <v xml:space="preserve">JOELHO PPR, 45 GRAUS, SOLDAVEL, F/F, DN 32 MM, PARA AGUA QUENTE PREDIAL                                                                                                                                                                                                                                                                                                                                                                                                                                   </v>
          </cell>
          <cell r="C2383" t="str">
            <v xml:space="preserve">UN    </v>
          </cell>
          <cell r="D2383" t="str">
            <v>AS</v>
          </cell>
          <cell r="E2383">
            <v>6.61</v>
          </cell>
        </row>
        <row r="2384">
          <cell r="A2384">
            <v>38440</v>
          </cell>
          <cell r="B2384" t="str">
            <v xml:space="preserve">JOELHO PPR, 90 GRAUS, SOLDAVEL, F/F, DN 110 MM, PARA AGUA QUENTE PREDIAL                                                                                                                                                                                                                                                                                                                                                                                                                                  </v>
          </cell>
          <cell r="C2384" t="str">
            <v xml:space="preserve">UN    </v>
          </cell>
          <cell r="D2384" t="str">
            <v>AS</v>
          </cell>
          <cell r="E2384">
            <v>278.89999999999998</v>
          </cell>
        </row>
        <row r="2385">
          <cell r="A2385">
            <v>36359</v>
          </cell>
          <cell r="B2385" t="str">
            <v xml:space="preserve">JOELHO PPR, 90 GRAUS, SOLDAVEL, F/F, DN 20 MM, PARA AGUA QUENTE PREDIAL                                                                                                                                                                                                                                                                                                                                                                                                                                   </v>
          </cell>
          <cell r="C2385" t="str">
            <v xml:space="preserve">UN    </v>
          </cell>
          <cell r="D2385" t="str">
            <v>AS</v>
          </cell>
          <cell r="E2385">
            <v>1.74</v>
          </cell>
        </row>
        <row r="2386">
          <cell r="A2386">
            <v>36360</v>
          </cell>
          <cell r="B2386" t="str">
            <v xml:space="preserve">JOELHO PPR, 90 GRAUS, SOLDAVEL, F/F, DN 25 MM, PARA AGUA QUENTE PREDIAL                                                                                                                                                                                                                                                                                                                                                                                                                                   </v>
          </cell>
          <cell r="C2386" t="str">
            <v xml:space="preserve">UN    </v>
          </cell>
          <cell r="D2386" t="str">
            <v>AS</v>
          </cell>
          <cell r="E2386">
            <v>2.34</v>
          </cell>
        </row>
        <row r="2387">
          <cell r="A2387">
            <v>38434</v>
          </cell>
          <cell r="B2387" t="str">
            <v xml:space="preserve">JOELHO PPR, 90 GRAUS, SOLDAVEL, F/F, DN 32 MM, PARA AGUA QUENTE PREDIAL                                                                                                                                                                                                                                                                                                                                                                                                                                   </v>
          </cell>
          <cell r="C2387" t="str">
            <v xml:space="preserve">UN    </v>
          </cell>
          <cell r="D2387" t="str">
            <v>AS</v>
          </cell>
          <cell r="E2387">
            <v>3.56</v>
          </cell>
        </row>
        <row r="2388">
          <cell r="A2388">
            <v>38435</v>
          </cell>
          <cell r="B2388" t="str">
            <v xml:space="preserve">JOELHO PPR, 90 GRAUS, SOLDAVEL, F/F, DN 40 MM, PARA AGUA QUENTE PREDIAL                                                                                                                                                                                                                                                                                                                                                                                                                                   </v>
          </cell>
          <cell r="C2388" t="str">
            <v xml:space="preserve">UN    </v>
          </cell>
          <cell r="D2388" t="str">
            <v>AS</v>
          </cell>
          <cell r="E2388">
            <v>8.02</v>
          </cell>
        </row>
        <row r="2389">
          <cell r="A2389">
            <v>38436</v>
          </cell>
          <cell r="B2389" t="str">
            <v xml:space="preserve">JOELHO PPR, 90 GRAUS, SOLDAVEL, F/F, DN 50 MM, PARA AGUA QUENTE PREDIAL                                                                                                                                                                                                                                                                                                                                                                                                                                   </v>
          </cell>
          <cell r="C2389" t="str">
            <v xml:space="preserve">UN    </v>
          </cell>
          <cell r="D2389" t="str">
            <v>AS</v>
          </cell>
          <cell r="E2389">
            <v>13.3</v>
          </cell>
        </row>
        <row r="2390">
          <cell r="A2390">
            <v>38437</v>
          </cell>
          <cell r="B2390" t="str">
            <v xml:space="preserve">JOELHO PPR, 90 GRAUS, SOLDAVEL, F/F, DN 63 MM, PARA AGUA QUENTE PREDIAL                                                                                                                                                                                                                                                                                                                                                                                                                                   </v>
          </cell>
          <cell r="C2390" t="str">
            <v xml:space="preserve">UN    </v>
          </cell>
          <cell r="D2390" t="str">
            <v>AS</v>
          </cell>
          <cell r="E2390">
            <v>21.57</v>
          </cell>
        </row>
        <row r="2391">
          <cell r="A2391">
            <v>38438</v>
          </cell>
          <cell r="B2391" t="str">
            <v xml:space="preserve">JOELHO PPR, 90 GRAUS, SOLDAVEL, F/F, DN 75 MM, PARA AGUA QUENTE PREDIAL                                                                                                                                                                                                                                                                                                                                                                                                                                   </v>
          </cell>
          <cell r="C2391" t="str">
            <v xml:space="preserve">UN    </v>
          </cell>
          <cell r="D2391" t="str">
            <v>AS</v>
          </cell>
          <cell r="E2391">
            <v>62.57</v>
          </cell>
        </row>
        <row r="2392">
          <cell r="A2392">
            <v>38439</v>
          </cell>
          <cell r="B2392" t="str">
            <v xml:space="preserve">JOELHO PPR, 90 GRAUS, SOLDAVEL, F/F, DN 90 MM, PARA AGUA QUENTE PREDIAL                                                                                                                                                                                                                                                                                                                                                                                                                                   </v>
          </cell>
          <cell r="C2392" t="str">
            <v xml:space="preserve">UN    </v>
          </cell>
          <cell r="D2392" t="str">
            <v>AS</v>
          </cell>
          <cell r="E2392">
            <v>79.5</v>
          </cell>
        </row>
        <row r="2393">
          <cell r="A2393">
            <v>10836</v>
          </cell>
          <cell r="B2393" t="str">
            <v xml:space="preserve">JOELHO PVC COM VISITA, 90 GRAUS, DN 100 X 50 MM, SERIE NORMAL, PARA ESGOTO PREDIAL                                                                                                                                                                                                                                                                                                                                                                                                                        </v>
          </cell>
          <cell r="C2393" t="str">
            <v xml:space="preserve">UN    </v>
          </cell>
          <cell r="D2393" t="str">
            <v>CR</v>
          </cell>
          <cell r="E2393">
            <v>24.43</v>
          </cell>
        </row>
        <row r="2394">
          <cell r="A2394">
            <v>10835</v>
          </cell>
          <cell r="B2394" t="str">
            <v xml:space="preserve">JOELHO PVC, COM BOLSA E ANEL, 90 GRAUS, DN 40 X *38* MM, SERIE NORMAL, PARA ESGOTO PREDIAL                                                                                                                                                                                                                                                                                                                                                                                                                </v>
          </cell>
          <cell r="C2394" t="str">
            <v xml:space="preserve">UN    </v>
          </cell>
          <cell r="D2394" t="str">
            <v>CR</v>
          </cell>
          <cell r="E2394">
            <v>6.82</v>
          </cell>
        </row>
        <row r="2395">
          <cell r="A2395">
            <v>3475</v>
          </cell>
          <cell r="B2395" t="str">
            <v xml:space="preserve">JOELHO PVC, ROSCAVEL, 45 GRAUS, 1/2", COR BRANCA, PARA AGUA FRIA PREDIAL                                                                                                                                                                                                                                                                                                                                                                                                                                  </v>
          </cell>
          <cell r="C2395" t="str">
            <v xml:space="preserve">UN    </v>
          </cell>
          <cell r="D2395" t="str">
            <v>CR</v>
          </cell>
          <cell r="E2395">
            <v>5.95</v>
          </cell>
        </row>
        <row r="2396">
          <cell r="A2396">
            <v>3485</v>
          </cell>
          <cell r="B2396" t="str">
            <v xml:space="preserve">JOELHO PVC, ROSCAVEL, 45 GRAUS, 1", COR BRANCA, PARA AGUA FRIA PREDIAL                                                                                                                                                                                                                                                                                                                                                                                                                                    </v>
          </cell>
          <cell r="C2396" t="str">
            <v xml:space="preserve">UN    </v>
          </cell>
          <cell r="D2396" t="str">
            <v>CR</v>
          </cell>
          <cell r="E2396">
            <v>16.440000000000001</v>
          </cell>
        </row>
        <row r="2397">
          <cell r="A2397">
            <v>3534</v>
          </cell>
          <cell r="B2397" t="str">
            <v xml:space="preserve">JOELHO PVC, ROSCAVEL, 45 GRAUS, 3/4", COR BRANCA, PARA AGUA FRIA PREDIAL                                                                                                                                                                                                                                                                                                                                                                                                                                  </v>
          </cell>
          <cell r="C2397" t="str">
            <v xml:space="preserve">UN    </v>
          </cell>
          <cell r="D2397" t="str">
            <v>CR</v>
          </cell>
          <cell r="E2397">
            <v>9.42</v>
          </cell>
        </row>
        <row r="2398">
          <cell r="A2398">
            <v>3543</v>
          </cell>
          <cell r="B2398" t="str">
            <v xml:space="preserve">JOELHO PVC, ROSCAVEL, 90 GRAUS, 1/2", COR BRANCA, PARA AGUA FRIA PREDIAL                                                                                                                                                                                                                                                                                                                                                                                                                                  </v>
          </cell>
          <cell r="C2398" t="str">
            <v xml:space="preserve">UN    </v>
          </cell>
          <cell r="D2398" t="str">
            <v>CR</v>
          </cell>
          <cell r="E2398">
            <v>2.19</v>
          </cell>
        </row>
        <row r="2399">
          <cell r="A2399">
            <v>3482</v>
          </cell>
          <cell r="B2399" t="str">
            <v xml:space="preserve">JOELHO PVC, ROSCAVEL, 90 GRAUS, 1", COR BRANCA, PARA AGUA FRIA PREDIAL                                                                                                                                                                                                                                                                                                                                                                                                                                    </v>
          </cell>
          <cell r="C2399" t="str">
            <v xml:space="preserve">UN    </v>
          </cell>
          <cell r="D2399" t="str">
            <v>CR</v>
          </cell>
          <cell r="E2399">
            <v>6.74</v>
          </cell>
        </row>
        <row r="2400">
          <cell r="A2400">
            <v>3505</v>
          </cell>
          <cell r="B2400" t="str">
            <v xml:space="preserve">JOELHO PVC, ROSCAVEL, 90 GRAUS, 3/4", COR BRANCA, PARA AGUA FRIA PREDIAL                                                                                                                                                                                                                                                                                                                                                                                                                                  </v>
          </cell>
          <cell r="C2400" t="str">
            <v xml:space="preserve">UN    </v>
          </cell>
          <cell r="D2400" t="str">
            <v>CR</v>
          </cell>
          <cell r="E2400">
            <v>3.25</v>
          </cell>
        </row>
        <row r="2401">
          <cell r="A2401">
            <v>3521</v>
          </cell>
          <cell r="B2401" t="str">
            <v xml:space="preserve">JOELHO PVC, SOLDAVEL COM ROSCA, 90 GRAUS, 20 MM X 1/2", COR MARROM, PARA AGUA FRIA PREDIAL                                                                                                                                                                                                                                                                                                                                                                                                                </v>
          </cell>
          <cell r="C2401" t="str">
            <v xml:space="preserve">UN    </v>
          </cell>
          <cell r="D2401" t="str">
            <v>CR</v>
          </cell>
          <cell r="E2401">
            <v>2.4500000000000002</v>
          </cell>
        </row>
        <row r="2402">
          <cell r="A2402">
            <v>3531</v>
          </cell>
          <cell r="B2402" t="str">
            <v xml:space="preserve">JOELHO PVC, SOLDAVEL COM ROSCA, 90 GRAUS, 25 MM X 1/2", COR MARROM, PARA AGUA FRIA PREDIAL                                                                                                                                                                                                                                                                                                                                                                                                                </v>
          </cell>
          <cell r="C2402" t="str">
            <v xml:space="preserve">UN    </v>
          </cell>
          <cell r="D2402" t="str">
            <v>CR</v>
          </cell>
          <cell r="E2402">
            <v>4.67</v>
          </cell>
        </row>
        <row r="2403">
          <cell r="A2403">
            <v>3522</v>
          </cell>
          <cell r="B2403" t="str">
            <v xml:space="preserve">JOELHO PVC, SOLDAVEL COM ROSCA, 90 GRAUS, 25 MM X 3/4", COR MARROM, PARA AGUA FRIA PREDIAL                                                                                                                                                                                                                                                                                                                                                                                                                </v>
          </cell>
          <cell r="C2403" t="str">
            <v xml:space="preserve">UN    </v>
          </cell>
          <cell r="D2403" t="str">
            <v>CR</v>
          </cell>
          <cell r="E2403">
            <v>3.01</v>
          </cell>
        </row>
        <row r="2404">
          <cell r="A2404">
            <v>3527</v>
          </cell>
          <cell r="B2404" t="str">
            <v xml:space="preserve">JOELHO PVC, SOLDAVEL COM ROSCA, 90 GRAUS, 32 MM X 3/4", COR MARROM, PARA AGUA FRIA PREDIAL                                                                                                                                                                                                                                                                                                                                                                                                                </v>
          </cell>
          <cell r="C2404" t="str">
            <v xml:space="preserve">UN    </v>
          </cell>
          <cell r="D2404" t="str">
            <v>CR</v>
          </cell>
          <cell r="E2404">
            <v>15.84</v>
          </cell>
        </row>
        <row r="2405">
          <cell r="A2405">
            <v>3516</v>
          </cell>
          <cell r="B2405" t="str">
            <v xml:space="preserve">JOELHO PVC, SOLDAVEL, BB, 45 GRAUS, DN 40 MM, PARA ESGOTO PREDIAL                                                                                                                                                                                                                                                                                                                                                                                                                                         </v>
          </cell>
          <cell r="C2405" t="str">
            <v xml:space="preserve">UN    </v>
          </cell>
          <cell r="D2405" t="str">
            <v>CR</v>
          </cell>
          <cell r="E2405">
            <v>2.82</v>
          </cell>
        </row>
        <row r="2406">
          <cell r="A2406">
            <v>3517</v>
          </cell>
          <cell r="B2406" t="str">
            <v xml:space="preserve">JOELHO PVC, SOLDAVEL, BB, 90 GRAUS, SEM ANEL, DN 40 MM, PARA ESGOTO PREDIAL SECUNDARIO                                                                                                                                                                                                                                                                                                                                                                                                                    </v>
          </cell>
          <cell r="C2406" t="str">
            <v xml:space="preserve">UN    </v>
          </cell>
          <cell r="D2406" t="str">
            <v>CR</v>
          </cell>
          <cell r="E2406">
            <v>2.54</v>
          </cell>
        </row>
        <row r="2407">
          <cell r="A2407">
            <v>3515</v>
          </cell>
          <cell r="B2407" t="str">
            <v xml:space="preserve">JOELHO PVC, SOLDAVEL, COM BUCHA DE LATAO, 90 GRAUS, 20 MM X 1/2", PARA AGUA FRIA PREDIAL                                                                                                                                                                                                                                                                                                                                                                                                                  </v>
          </cell>
          <cell r="C2407" t="str">
            <v xml:space="preserve">UN    </v>
          </cell>
          <cell r="D2407" t="str">
            <v>CR</v>
          </cell>
          <cell r="E2407">
            <v>8.08</v>
          </cell>
        </row>
        <row r="2408">
          <cell r="A2408">
            <v>20147</v>
          </cell>
          <cell r="B2408" t="str">
            <v xml:space="preserve">JOELHO PVC, SOLDAVEL, COM BUCHA DE LATAO, 90 GRAUS, 25 MM X 1/2", PARA AGUA FRIA PREDIAL                                                                                                                                                                                                                                                                                                                                                                                                                  </v>
          </cell>
          <cell r="C2408" t="str">
            <v xml:space="preserve">UN    </v>
          </cell>
          <cell r="D2408" t="str">
            <v>CR</v>
          </cell>
          <cell r="E2408">
            <v>6.64</v>
          </cell>
        </row>
        <row r="2409">
          <cell r="A2409">
            <v>3524</v>
          </cell>
          <cell r="B2409" t="str">
            <v xml:space="preserve">JOELHO PVC, SOLDAVEL, COM BUCHA DE LATAO, 90 GRAUS, 25 MM X 3/4", PARA AGUA FRIA PREDIAL                                                                                                                                                                                                                                                                                                                                                                                                                  </v>
          </cell>
          <cell r="C2409" t="str">
            <v xml:space="preserve">UN    </v>
          </cell>
          <cell r="D2409" t="str">
            <v>CR</v>
          </cell>
          <cell r="E2409">
            <v>10</v>
          </cell>
        </row>
        <row r="2410">
          <cell r="A2410">
            <v>3532</v>
          </cell>
          <cell r="B2410" t="str">
            <v xml:space="preserve">JOELHO PVC, SOLDAVEL, COM BUCHA DE LATAO, 90 GRAUS, 32 MM X 3/4", PARA AGUA FRIA PREDIAL                                                                                                                                                                                                                                                                                                                                                                                                                  </v>
          </cell>
          <cell r="C2410" t="str">
            <v xml:space="preserve">UN    </v>
          </cell>
          <cell r="D2410" t="str">
            <v>CR</v>
          </cell>
          <cell r="E2410">
            <v>23.1</v>
          </cell>
        </row>
        <row r="2411">
          <cell r="A2411">
            <v>3528</v>
          </cell>
          <cell r="B2411" t="str">
            <v xml:space="preserve">JOELHO PVC, SOLDAVEL, PB, 45 GRAUS, DN 100 MM, PARA ESGOTO PREDIAL                                                                                                                                                                                                                                                                                                                                                                                                                                        </v>
          </cell>
          <cell r="C2411" t="str">
            <v xml:space="preserve">UN    </v>
          </cell>
          <cell r="D2411" t="str">
            <v>CR</v>
          </cell>
          <cell r="E2411">
            <v>11</v>
          </cell>
        </row>
        <row r="2412">
          <cell r="A2412">
            <v>37952</v>
          </cell>
          <cell r="B2412" t="str">
            <v xml:space="preserve">JOELHO PVC, SOLDAVEL, PB, 45 GRAUS, DN 150 MM, PARA ESGOTO PREDIAL                                                                                                                                                                                                                                                                                                                                                                                                                                        </v>
          </cell>
          <cell r="C2412" t="str">
            <v xml:space="preserve">UN    </v>
          </cell>
          <cell r="D2412" t="str">
            <v>CR</v>
          </cell>
          <cell r="E2412">
            <v>78.819999999999993</v>
          </cell>
        </row>
        <row r="2413">
          <cell r="A2413">
            <v>37951</v>
          </cell>
          <cell r="B2413" t="str">
            <v xml:space="preserve">JOELHO PVC, SOLDAVEL, PB, 45 GRAUS, DN 40 MM, PARA ESGOTO PREDIAL                                                                                                                                                                                                                                                                                                                                                                                                                                         </v>
          </cell>
          <cell r="C2413" t="str">
            <v xml:space="preserve">UN    </v>
          </cell>
          <cell r="D2413" t="str">
            <v>CR</v>
          </cell>
          <cell r="E2413">
            <v>2.96</v>
          </cell>
        </row>
        <row r="2414">
          <cell r="A2414">
            <v>3518</v>
          </cell>
          <cell r="B2414" t="str">
            <v xml:space="preserve">JOELHO PVC, SOLDAVEL, PB, 45 GRAUS, DN 50 MM, PARA ESGOTO PREDIAL                                                                                                                                                                                                                                                                                                                                                                                                                                         </v>
          </cell>
          <cell r="C2414" t="str">
            <v xml:space="preserve">UN    </v>
          </cell>
          <cell r="D2414" t="str">
            <v>CR</v>
          </cell>
          <cell r="E2414">
            <v>4.5599999999999996</v>
          </cell>
        </row>
        <row r="2415">
          <cell r="A2415">
            <v>3519</v>
          </cell>
          <cell r="B2415" t="str">
            <v xml:space="preserve">JOELHO PVC, SOLDAVEL, PB, 45 GRAUS, DN 75 MM, PARA ESGOTO PREDIAL                                                                                                                                                                                                                                                                                                                                                                                                                                         </v>
          </cell>
          <cell r="C2415" t="str">
            <v xml:space="preserve">UN    </v>
          </cell>
          <cell r="D2415" t="str">
            <v>CR</v>
          </cell>
          <cell r="E2415">
            <v>9.5399999999999991</v>
          </cell>
        </row>
        <row r="2416">
          <cell r="A2416">
            <v>3520</v>
          </cell>
          <cell r="B2416" t="str">
            <v xml:space="preserve">JOELHO PVC, SOLDAVEL, PB, 90 GRAUS, DN 100 MM, PARA ESGOTO PREDIAL                                                                                                                                                                                                                                                                                                                                                                                                                                        </v>
          </cell>
          <cell r="C2416" t="str">
            <v xml:space="preserve">UN    </v>
          </cell>
          <cell r="D2416" t="str">
            <v>CR</v>
          </cell>
          <cell r="E2416">
            <v>10</v>
          </cell>
        </row>
        <row r="2417">
          <cell r="A2417">
            <v>37950</v>
          </cell>
          <cell r="B2417" t="str">
            <v xml:space="preserve">JOELHO PVC, SOLDAVEL, PB, 90 GRAUS, DN 150 MM, PARA ESGOTO PREDIAL                                                                                                                                                                                                                                                                                                                                                                                                                                        </v>
          </cell>
          <cell r="C2417" t="str">
            <v xml:space="preserve">UN    </v>
          </cell>
          <cell r="D2417" t="str">
            <v>CR</v>
          </cell>
          <cell r="E2417">
            <v>72.569999999999993</v>
          </cell>
        </row>
        <row r="2418">
          <cell r="A2418">
            <v>37949</v>
          </cell>
          <cell r="B2418" t="str">
            <v xml:space="preserve">JOELHO PVC, SOLDAVEL, PB, 90 GRAUS, DN 40 MM, PARA ESGOTO PREDIAL                                                                                                                                                                                                                                                                                                                                                                                                                                         </v>
          </cell>
          <cell r="C2418" t="str">
            <v xml:space="preserve">UN    </v>
          </cell>
          <cell r="D2418" t="str">
            <v>CR</v>
          </cell>
          <cell r="E2418">
            <v>2.67</v>
          </cell>
        </row>
        <row r="2419">
          <cell r="A2419">
            <v>3526</v>
          </cell>
          <cell r="B2419" t="str">
            <v xml:space="preserve">JOELHO PVC, SOLDAVEL, PB, 90 GRAUS, DN 50 MM, PARA ESGOTO PREDIAL                                                                                                                                                                                                                                                                                                                                                                                                                                         </v>
          </cell>
          <cell r="C2419" t="str">
            <v xml:space="preserve">UN    </v>
          </cell>
          <cell r="D2419" t="str">
            <v>CR</v>
          </cell>
          <cell r="E2419">
            <v>3.68</v>
          </cell>
        </row>
        <row r="2420">
          <cell r="A2420">
            <v>3509</v>
          </cell>
          <cell r="B2420" t="str">
            <v xml:space="preserve">JOELHO PVC, SOLDAVEL, PB, 90 GRAUS, DN 75 MM, PARA ESGOTO PREDIAL                                                                                                                                                                                                                                                                                                                                                                                                                                         </v>
          </cell>
          <cell r="C2420" t="str">
            <v xml:space="preserve">UN    </v>
          </cell>
          <cell r="D2420" t="str">
            <v>CR</v>
          </cell>
          <cell r="E2420">
            <v>8.3699999999999992</v>
          </cell>
        </row>
        <row r="2421">
          <cell r="A2421">
            <v>3530</v>
          </cell>
          <cell r="B2421" t="str">
            <v xml:space="preserve">JOELHO PVC, SOLDAVEL, 90 GRAUS, 110 MM, COR MARROM, PARA AGUA FRIA PREDIAL                                                                                                                                                                                                                                                                                                                                                                                                                                </v>
          </cell>
          <cell r="C2421" t="str">
            <v xml:space="preserve">UN    </v>
          </cell>
          <cell r="D2421" t="str">
            <v>CR</v>
          </cell>
          <cell r="E2421">
            <v>256.47000000000003</v>
          </cell>
        </row>
        <row r="2422">
          <cell r="A2422">
            <v>3542</v>
          </cell>
          <cell r="B2422" t="str">
            <v xml:space="preserve">JOELHO PVC, SOLDAVEL, 90 GRAUS, 20 MM, COR MARROM, PARA AGUA FRIA PREDIAL                                                                                                                                                                                                                                                                                                                                                                                                                                 </v>
          </cell>
          <cell r="C2422" t="str">
            <v xml:space="preserve">UN    </v>
          </cell>
          <cell r="D2422" t="str">
            <v>CR</v>
          </cell>
          <cell r="E2422">
            <v>0.73</v>
          </cell>
        </row>
        <row r="2423">
          <cell r="A2423">
            <v>3529</v>
          </cell>
          <cell r="B2423" t="str">
            <v xml:space="preserve">JOELHO PVC, SOLDAVEL, 90 GRAUS, 25 MM, COR MARROM, PARA AGUA FRIA PREDIAL                                                                                                                                                                                                                                                                                                                                                                                                                                 </v>
          </cell>
          <cell r="C2423" t="str">
            <v xml:space="preserve">UN    </v>
          </cell>
          <cell r="D2423" t="str">
            <v>CR</v>
          </cell>
          <cell r="E2423">
            <v>0.9</v>
          </cell>
        </row>
        <row r="2424">
          <cell r="A2424">
            <v>3536</v>
          </cell>
          <cell r="B2424" t="str">
            <v xml:space="preserve">JOELHO PVC, SOLDAVEL, 90 GRAUS, 32 MM, COR MARROM, PARA AGUA FRIA PREDIAL                                                                                                                                                                                                                                                                                                                                                                                                                                 </v>
          </cell>
          <cell r="C2424" t="str">
            <v xml:space="preserve">UN    </v>
          </cell>
          <cell r="D2424" t="str">
            <v>CR</v>
          </cell>
          <cell r="E2424">
            <v>3.01</v>
          </cell>
        </row>
        <row r="2425">
          <cell r="A2425">
            <v>3535</v>
          </cell>
          <cell r="B2425" t="str">
            <v xml:space="preserve">JOELHO PVC, SOLDAVEL, 90 GRAUS, 40 MM, COR MARROM, PARA AGUA FRIA PREDIAL                                                                                                                                                                                                                                                                                                                                                                                                                                 </v>
          </cell>
          <cell r="C2425" t="str">
            <v xml:space="preserve">UN    </v>
          </cell>
          <cell r="D2425" t="str">
            <v>CR</v>
          </cell>
          <cell r="E2425">
            <v>7.32</v>
          </cell>
        </row>
        <row r="2426">
          <cell r="A2426">
            <v>3540</v>
          </cell>
          <cell r="B2426" t="str">
            <v xml:space="preserve">JOELHO PVC, SOLDAVEL, 90 GRAUS, 50 MM, COR MARROM, PARA AGUA FRIA PREDIAL                                                                                                                                                                                                                                                                                                                                                                                                                                 </v>
          </cell>
          <cell r="C2426" t="str">
            <v xml:space="preserve">UN    </v>
          </cell>
          <cell r="D2426" t="str">
            <v>CR</v>
          </cell>
          <cell r="E2426">
            <v>6.19</v>
          </cell>
        </row>
        <row r="2427">
          <cell r="A2427">
            <v>3539</v>
          </cell>
          <cell r="B2427" t="str">
            <v xml:space="preserve">JOELHO PVC, SOLDAVEL, 90 GRAUS, 60 MM, COR MARROM, PARA AGUA FRIA PREDIAL                                                                                                                                                                                                                                                                                                                                                                                                                                 </v>
          </cell>
          <cell r="C2427" t="str">
            <v xml:space="preserve">UN    </v>
          </cell>
          <cell r="D2427" t="str">
            <v>CR</v>
          </cell>
          <cell r="E2427">
            <v>35.9</v>
          </cell>
        </row>
        <row r="2428">
          <cell r="A2428">
            <v>3513</v>
          </cell>
          <cell r="B2428" t="str">
            <v xml:space="preserve">JOELHO PVC, SOLDAVEL, 90 GRAUS, 85 MM, COR MARROM, PARA AGUA FRIA PREDIAL                                                                                                                                                                                                                                                                                                                                                                                                                                 </v>
          </cell>
          <cell r="C2428" t="str">
            <v xml:space="preserve">UN    </v>
          </cell>
          <cell r="D2428" t="str">
            <v>CR</v>
          </cell>
          <cell r="E2428">
            <v>126.57</v>
          </cell>
        </row>
        <row r="2429">
          <cell r="A2429">
            <v>3510</v>
          </cell>
          <cell r="B2429" t="str">
            <v xml:space="preserve">JOELHO PVC, 90 GRAUS, ROSCAVEL, 1 1/4", COR BRANCA, AGUA FRIA PREDIAL                                                                                                                                                                                                                                                                                                                                                                                                                                     </v>
          </cell>
          <cell r="C2429" t="str">
            <v xml:space="preserve">UN    </v>
          </cell>
          <cell r="D2429" t="str">
            <v>CR</v>
          </cell>
          <cell r="E2429">
            <v>15.63</v>
          </cell>
        </row>
        <row r="2430">
          <cell r="A2430">
            <v>38913</v>
          </cell>
          <cell r="B2430" t="str">
            <v xml:space="preserve">JOELHO/COTOVELO 90 GRAUS, METALICO, PARA CONEXAO COM ANEL DESLIZANTE, DN 16 MM, EM TUBO PEX PARA INST. AGUA QUENTE/FRIA                                                                                                                                                                                                                                                                                                                                                                                   </v>
          </cell>
          <cell r="C2430" t="str">
            <v xml:space="preserve">UN    </v>
          </cell>
          <cell r="D2430" t="str">
            <v>AS</v>
          </cell>
          <cell r="E2430">
            <v>8.93</v>
          </cell>
        </row>
        <row r="2431">
          <cell r="A2431">
            <v>38914</v>
          </cell>
          <cell r="B2431" t="str">
            <v xml:space="preserve">JOELHO/COTOVELO 90 GRAUS, METALICO, PARA CONEXAO COM ANEL DESLIZANTE, DN 20 MM, EM TUBO PEX PARA INST. AGUA QUENTE/FRIA                                                                                                                                                                                                                                                                                                                                                                                   </v>
          </cell>
          <cell r="C2431" t="str">
            <v xml:space="preserve">UN    </v>
          </cell>
          <cell r="D2431" t="str">
            <v>AS</v>
          </cell>
          <cell r="E2431">
            <v>10.96</v>
          </cell>
        </row>
        <row r="2432">
          <cell r="A2432">
            <v>38915</v>
          </cell>
          <cell r="B2432" t="str">
            <v xml:space="preserve">JOELHO/COTOVELO 90 GRAUS, METALICO, PARA CONEXAO COM ANEL DESLIZANTE, DN 25 MM, EM TUBO PEX PARA INST. AGUA QUENTE/FRIA                                                                                                                                                                                                                                                                                                                                                                                   </v>
          </cell>
          <cell r="C2432" t="str">
            <v xml:space="preserve">UN    </v>
          </cell>
          <cell r="D2432" t="str">
            <v>AS</v>
          </cell>
          <cell r="E2432">
            <v>21.13</v>
          </cell>
        </row>
        <row r="2433">
          <cell r="A2433">
            <v>38916</v>
          </cell>
          <cell r="B2433" t="str">
            <v xml:space="preserve">JOELHO/COTOVELO 90 GRAUS, METALICO, PARA CONEXAO COM ANEL DESLIZANTE, DN 32 MM, EM TUBO PEX PARA INST. AGUA QUENTE/FRIA                                                                                                                                                                                                                                                                                                                                                                                   </v>
          </cell>
          <cell r="C2433" t="str">
            <v xml:space="preserve">UN    </v>
          </cell>
          <cell r="D2433" t="str">
            <v>AS</v>
          </cell>
          <cell r="E2433">
            <v>29.25</v>
          </cell>
        </row>
        <row r="2434">
          <cell r="A2434">
            <v>39300</v>
          </cell>
          <cell r="B2434" t="str">
            <v xml:space="preserve">JOELHO/COTOVELO 90 GRAUS, PLASTICO, PARA CONEXAO COM CRIMPAGEM, DN 16 MM, EM TUBO PEX PARA INST. AGUA QUENTE/FRIA                                                                                                                                                                                                                                                                                                                                                                                         </v>
          </cell>
          <cell r="C2434" t="str">
            <v xml:space="preserve">UN    </v>
          </cell>
          <cell r="D2434" t="str">
            <v>AS</v>
          </cell>
          <cell r="E2434">
            <v>7.97</v>
          </cell>
        </row>
        <row r="2435">
          <cell r="A2435">
            <v>39301</v>
          </cell>
          <cell r="B2435" t="str">
            <v xml:space="preserve">JOELHO/COTOVELO 90 GRAUS, PLASTICO, PARA CONEXAO COM CRIMPAGEM, DN 20 MM, EM TUBO PEX PARA INST. AGUA QUENTE/FRIA                                                                                                                                                                                                                                                                                                                                                                                         </v>
          </cell>
          <cell r="C2435" t="str">
            <v xml:space="preserve">UN    </v>
          </cell>
          <cell r="D2435" t="str">
            <v>AS</v>
          </cell>
          <cell r="E2435">
            <v>10.68</v>
          </cell>
        </row>
        <row r="2436">
          <cell r="A2436">
            <v>39302</v>
          </cell>
          <cell r="B2436" t="str">
            <v xml:space="preserve">JOELHO/COTOVELO 90 GRAUS, PLASTICO, PARA CONEXAO COM CRIMPAGEM, DN 25 MM, EM TUBO PEX PARA INST. AGUA QUENTE/FRIA                                                                                                                                                                                                                                                                                                                                                                                         </v>
          </cell>
          <cell r="C2436" t="str">
            <v xml:space="preserve">UN    </v>
          </cell>
          <cell r="D2436" t="str">
            <v>AS</v>
          </cell>
          <cell r="E2436">
            <v>19.41</v>
          </cell>
        </row>
        <row r="2437">
          <cell r="A2437">
            <v>38923</v>
          </cell>
          <cell r="B2437" t="str">
            <v xml:space="preserve">JOELHO/COTOVELO 90 GRAUS, ROSCA FEMEA TERMINAL, METALICO, PARA CONEXAO COM ANEL DESLIZANTE, DN 16 MM X 1/2", EM TUBO PEX PARA INST. AGUA QUENTE/FRIA                                                                                                                                                                                                                                                                                                                                                      </v>
          </cell>
          <cell r="C2437" t="str">
            <v xml:space="preserve">UN    </v>
          </cell>
          <cell r="D2437" t="str">
            <v>AS</v>
          </cell>
          <cell r="E2437">
            <v>9.56</v>
          </cell>
        </row>
        <row r="2438">
          <cell r="A2438">
            <v>38925</v>
          </cell>
          <cell r="B2438" t="str">
            <v xml:space="preserve">JOELHO/COTOVELO 90 GRAUS, ROSCA FEMEA TERMINAL, METALICO, PARA CONEXAO COM ANEL DESLIZANTE, DN 20 MM X 1/2", EM TUBO PEX PARA INST. AGUA QUENTE/FRIA                                                                                                                                                                                                                                                                                                                                                      </v>
          </cell>
          <cell r="C2438" t="str">
            <v xml:space="preserve">UN    </v>
          </cell>
          <cell r="D2438" t="str">
            <v>AS</v>
          </cell>
          <cell r="E2438">
            <v>11.09</v>
          </cell>
        </row>
        <row r="2439">
          <cell r="A2439">
            <v>38926</v>
          </cell>
          <cell r="B2439" t="str">
            <v xml:space="preserve">JOELHO/COTOVELO 90 GRAUS, ROSCA FEMEA TERMINAL, METALICO, PARA CONEXAO COM ANEL DESLIZANTE, DN 20 MM X 3/4", EM TUBO PEX PARA INST. AGUA QUENTE/FRIA                                                                                                                                                                                                                                                                                                                                                      </v>
          </cell>
          <cell r="C2439" t="str">
            <v xml:space="preserve">UN    </v>
          </cell>
          <cell r="D2439" t="str">
            <v>AS</v>
          </cell>
          <cell r="E2439">
            <v>13.15</v>
          </cell>
        </row>
        <row r="2440">
          <cell r="A2440">
            <v>38927</v>
          </cell>
          <cell r="B2440" t="str">
            <v xml:space="preserve">JOELHO/COTOVELO 90 GRAUS, ROSCA FEMEA TERMINAL, METALICO, PARA CONEXAO COM ANEL DESLIZANTE, DN 25 MM X 3/4", EM TUBO PEX PARA INST. AGUA QUENTE/FRIA                                                                                                                                                                                                                                                                                                                                                      </v>
          </cell>
          <cell r="C2440" t="str">
            <v xml:space="preserve">UN    </v>
          </cell>
          <cell r="D2440" t="str">
            <v>AS</v>
          </cell>
          <cell r="E2440">
            <v>16.61</v>
          </cell>
        </row>
        <row r="2441">
          <cell r="A2441">
            <v>39304</v>
          </cell>
          <cell r="B2441" t="str">
            <v xml:space="preserve">JOELHO/COTOVELO 90 GRAUS, ROSCA FEMEA TERMINAL, PLASTICO, PARA CONEXAO COM CRIMPAGEM, DN 16 MM X 1/2", EM TUBO PEX PARA INST. AGUA QUENTE/FRIA                                                                                                                                                                                                                                                                                                                                                            </v>
          </cell>
          <cell r="C2441" t="str">
            <v xml:space="preserve">UN    </v>
          </cell>
          <cell r="D2441" t="str">
            <v>AS</v>
          </cell>
          <cell r="E2441">
            <v>9.44</v>
          </cell>
        </row>
        <row r="2442">
          <cell r="A2442">
            <v>39305</v>
          </cell>
          <cell r="B2442" t="str">
            <v xml:space="preserve">JOELHO/COTOVELO 90 GRAUS, ROSCA FEMEA TERMINAL, PLASTICO, PARA CONEXAO COM CRIMPAGEM, DN 20 MM X 1/2", EM TUBO PEX PARA INST. AGUA QUENTE/FRIA                                                                                                                                                                                                                                                                                                                                                            </v>
          </cell>
          <cell r="C2442" t="str">
            <v xml:space="preserve">UN    </v>
          </cell>
          <cell r="D2442" t="str">
            <v>AS</v>
          </cell>
          <cell r="E2442">
            <v>10.35</v>
          </cell>
        </row>
        <row r="2443">
          <cell r="A2443">
            <v>39306</v>
          </cell>
          <cell r="B2443" t="str">
            <v xml:space="preserve">JOELHO/COTOVELO 90 GRAUS, ROSCA FEMEA TERMINAL, PLASTICO, PARA CONEXAO COM CRIMPAGEM, DN 20 MM X 3/4", EM TUBO PEX PARA INST. AGUA QUENTE/FRIA                                                                                                                                                                                                                                                                                                                                                            </v>
          </cell>
          <cell r="C2443" t="str">
            <v xml:space="preserve">UN    </v>
          </cell>
          <cell r="D2443" t="str">
            <v>AS</v>
          </cell>
          <cell r="E2443">
            <v>13.91</v>
          </cell>
        </row>
        <row r="2444">
          <cell r="A2444">
            <v>38928</v>
          </cell>
          <cell r="B2444" t="str">
            <v xml:space="preserve">JOELHO/COTOVELO 90 GRAUS, ROSCA FEMEA TERMINAL, PLASTICO, PARA CONEXAO COM CRIMPAGEM, DN 25 MM X 1/2", EM TUBO PEX PARA INST. AGUA QUENTE/FRIA                                                                                                                                                                                                                                                                                                                                                            </v>
          </cell>
          <cell r="C2444" t="str">
            <v xml:space="preserve">UN    </v>
          </cell>
          <cell r="D2444" t="str">
            <v>AS</v>
          </cell>
          <cell r="E2444">
            <v>18.39</v>
          </cell>
        </row>
        <row r="2445">
          <cell r="A2445">
            <v>38941</v>
          </cell>
          <cell r="B2445" t="str">
            <v xml:space="preserve">JOELHO/COTOVELO, ROSCA FEMEA MOVEL, METALICO, PARA CONEXAO COM ANEL DESLIZANTE, DN 20 MM X 3/4", EM TUBO PEX PARA INST. AGUA QUENTE/FRIA                                                                                                                                                                                                                                                                                                                                                                  </v>
          </cell>
          <cell r="C2445" t="str">
            <v xml:space="preserve">UN    </v>
          </cell>
          <cell r="D2445" t="str">
            <v>AS</v>
          </cell>
          <cell r="E2445">
            <v>14.41</v>
          </cell>
        </row>
        <row r="2446">
          <cell r="A2446">
            <v>38917</v>
          </cell>
          <cell r="B2446" t="str">
            <v xml:space="preserve">JOELHO/COTOVELO, ROSCA FEMEA, COM BASE FIXA, METALICO, PARA CONEXAO COM ANEL DESLIZANTE, DN 16 MM X 1/2", EM TUBO PEX PARA INST. AGUA QUENTE/FRIA                                                                                                                                                                                                                                                                                                                                                         </v>
          </cell>
          <cell r="C2446" t="str">
            <v xml:space="preserve">UN    </v>
          </cell>
          <cell r="D2446" t="str">
            <v>AS</v>
          </cell>
          <cell r="E2446">
            <v>10.27</v>
          </cell>
        </row>
        <row r="2447">
          <cell r="A2447">
            <v>38919</v>
          </cell>
          <cell r="B2447" t="str">
            <v xml:space="preserve">JOELHO/COTOVELO, ROSCA FEMEA, COM BASE FIXA, METALICO, PARA CONEXAO COM ANEL DESLIZANTE, DN 20 MM X 1/2", EM TUBO PEX PARA INST. AGUA QUENTE/FRIA                                                                                                                                                                                                                                                                                                                                                         </v>
          </cell>
          <cell r="C2447" t="str">
            <v xml:space="preserve">UN    </v>
          </cell>
          <cell r="D2447" t="str">
            <v>AS</v>
          </cell>
          <cell r="E2447">
            <v>12.06</v>
          </cell>
        </row>
        <row r="2448">
          <cell r="A2448">
            <v>38922</v>
          </cell>
          <cell r="B2448" t="str">
            <v xml:space="preserve">JOELHO/COTOVELO, ROSCA FEMEA, COM BASE FIXA, METALICO, PARA CONEXAO COM ANEL DESLIZANTE, DN 25 MM X 3/4", EM TUBO PEX PARA INST. AGUA QUENTE/FRIA                                                                                                                                                                                                                                                                                                                                                         </v>
          </cell>
          <cell r="C2448" t="str">
            <v xml:space="preserve">UN    </v>
          </cell>
          <cell r="D2448" t="str">
            <v>AS</v>
          </cell>
          <cell r="E2448">
            <v>16.18</v>
          </cell>
        </row>
        <row r="2449">
          <cell r="A2449">
            <v>20151</v>
          </cell>
          <cell r="B2449" t="str">
            <v xml:space="preserve">JOELHO, PVC SERIE R, 45 GRAUS, DN 100 MM, PARA ESGOTO PREDIAL                                                                                                                                                                                                                                                                                                                                                                                                                                             </v>
          </cell>
          <cell r="C2449" t="str">
            <v xml:space="preserve">UN    </v>
          </cell>
          <cell r="D2449" t="str">
            <v>CR</v>
          </cell>
          <cell r="E2449">
            <v>24.58</v>
          </cell>
        </row>
        <row r="2450">
          <cell r="A2450">
            <v>20152</v>
          </cell>
          <cell r="B2450" t="str">
            <v xml:space="preserve">JOELHO, PVC SERIE R, 45 GRAUS, DN 150 MM, PARA ESGOTO PREDIAL                                                                                                                                                                                                                                                                                                                                                                                                                                             </v>
          </cell>
          <cell r="C2450" t="str">
            <v xml:space="preserve">UN    </v>
          </cell>
          <cell r="D2450" t="str">
            <v>CR</v>
          </cell>
          <cell r="E2450">
            <v>88.95</v>
          </cell>
        </row>
        <row r="2451">
          <cell r="A2451">
            <v>20148</v>
          </cell>
          <cell r="B2451" t="str">
            <v xml:space="preserve">JOELHO, PVC SERIE R, 45 GRAUS, DN 40 MM, PARA ESGOTO PREDIAL                                                                                                                                                                                                                                                                                                                                                                                                                                              </v>
          </cell>
          <cell r="C2451" t="str">
            <v xml:space="preserve">UN    </v>
          </cell>
          <cell r="D2451" t="str">
            <v>CR</v>
          </cell>
          <cell r="E2451">
            <v>4.83</v>
          </cell>
        </row>
        <row r="2452">
          <cell r="A2452">
            <v>20149</v>
          </cell>
          <cell r="B2452" t="str">
            <v xml:space="preserve">JOELHO, PVC SERIE R, 45 GRAUS, DN 50 MM, PARA ESGOTO PREDIAL                                                                                                                                                                                                                                                                                                                                                                                                                                              </v>
          </cell>
          <cell r="C2452" t="str">
            <v xml:space="preserve">UN    </v>
          </cell>
          <cell r="D2452" t="str">
            <v>CR</v>
          </cell>
          <cell r="E2452">
            <v>8.07</v>
          </cell>
        </row>
        <row r="2453">
          <cell r="A2453">
            <v>20150</v>
          </cell>
          <cell r="B2453" t="str">
            <v xml:space="preserve">JOELHO, PVC SERIE R, 45 GRAUS, DN 75 MM, PARA ESGOTO PREDIAL                                                                                                                                                                                                                                                                                                                                                                                                                                              </v>
          </cell>
          <cell r="C2453" t="str">
            <v xml:space="preserve">UN    </v>
          </cell>
          <cell r="D2453" t="str">
            <v>CR</v>
          </cell>
          <cell r="E2453">
            <v>20.8</v>
          </cell>
        </row>
        <row r="2454">
          <cell r="A2454">
            <v>20157</v>
          </cell>
          <cell r="B2454" t="str">
            <v xml:space="preserve">JOELHO, PVC SERIE R, 90 GRAUS, DN 100 MM, PARA ESGOTO PREDIAL                                                                                                                                                                                                                                                                                                                                                                                                                                             </v>
          </cell>
          <cell r="C2454" t="str">
            <v xml:space="preserve">UN    </v>
          </cell>
          <cell r="D2454" t="str">
            <v>CR</v>
          </cell>
          <cell r="E2454">
            <v>23.35</v>
          </cell>
        </row>
        <row r="2455">
          <cell r="A2455">
            <v>20158</v>
          </cell>
          <cell r="B2455" t="str">
            <v xml:space="preserve">JOELHO, PVC SERIE R, 90 GRAUS, DN 150 MM, PARA ESGOTO PREDIAL                                                                                                                                                                                                                                                                                                                                                                                                                                             </v>
          </cell>
          <cell r="C2455" t="str">
            <v xml:space="preserve">UN    </v>
          </cell>
          <cell r="D2455" t="str">
            <v>CR</v>
          </cell>
          <cell r="E2455">
            <v>92.72</v>
          </cell>
        </row>
        <row r="2456">
          <cell r="A2456">
            <v>20154</v>
          </cell>
          <cell r="B2456" t="str">
            <v xml:space="preserve">JOELHO, PVC SERIE R, 90 GRAUS, DN 40 MM, PARA ESGOTO PREDIAL                                                                                                                                                                                                                                                                                                                                                                                                                                              </v>
          </cell>
          <cell r="C2456" t="str">
            <v xml:space="preserve">UN    </v>
          </cell>
          <cell r="D2456" t="str">
            <v>CR</v>
          </cell>
          <cell r="E2456">
            <v>4.7300000000000004</v>
          </cell>
        </row>
        <row r="2457">
          <cell r="A2457">
            <v>20155</v>
          </cell>
          <cell r="B2457" t="str">
            <v xml:space="preserve">JOELHO, PVC SERIE R, 90 GRAUS, DN 50 MM, PARA ESGOTO PREDIAL                                                                                                                                                                                                                                                                                                                                                                                                                                              </v>
          </cell>
          <cell r="C2457" t="str">
            <v xml:space="preserve">UN    </v>
          </cell>
          <cell r="D2457" t="str">
            <v>CR</v>
          </cell>
          <cell r="E2457">
            <v>7.21</v>
          </cell>
        </row>
        <row r="2458">
          <cell r="A2458">
            <v>20156</v>
          </cell>
          <cell r="B2458" t="str">
            <v xml:space="preserve">JOELHO, PVC SERIE R, 90 GRAUS, DN 75 MM, PARA ESGOTO PREDIAL                                                                                                                                                                                                                                                                                                                                                                                                                                              </v>
          </cell>
          <cell r="C2458" t="str">
            <v xml:space="preserve">UN    </v>
          </cell>
          <cell r="D2458" t="str">
            <v>CR</v>
          </cell>
          <cell r="E2458">
            <v>20.25</v>
          </cell>
        </row>
        <row r="2459">
          <cell r="A2459">
            <v>3499</v>
          </cell>
          <cell r="B2459" t="str">
            <v xml:space="preserve">JOELHO, PVC SOLDAVEL, 45 GRAUS, 20 MM, COR MARROM, PARA AGUA FRIA PREDIAL                                                                                                                                                                                                                                                                                                                                                                                                                                 </v>
          </cell>
          <cell r="C2459" t="str">
            <v xml:space="preserve">UN    </v>
          </cell>
          <cell r="D2459" t="str">
            <v>CR</v>
          </cell>
          <cell r="E2459">
            <v>1.4</v>
          </cell>
        </row>
        <row r="2460">
          <cell r="A2460">
            <v>3500</v>
          </cell>
          <cell r="B2460" t="str">
            <v xml:space="preserve">JOELHO, PVC SOLDAVEL, 45 GRAUS, 25 MM, COR MARROM, PARA AGUA FRIA PREDIAL                                                                                                                                                                                                                                                                                                                                                                                                                                 </v>
          </cell>
          <cell r="C2460" t="str">
            <v xml:space="preserve">UN    </v>
          </cell>
          <cell r="D2460" t="str">
            <v>CR</v>
          </cell>
          <cell r="E2460">
            <v>1.86</v>
          </cell>
        </row>
        <row r="2461">
          <cell r="A2461">
            <v>3501</v>
          </cell>
          <cell r="B2461" t="str">
            <v xml:space="preserve">JOELHO, PVC SOLDAVEL, 45 GRAUS, 32 MM, COR MARROM, PARA AGUA FRIA PREDIAL                                                                                                                                                                                                                                                                                                                                                                                                                                 </v>
          </cell>
          <cell r="C2461" t="str">
            <v xml:space="preserve">UN    </v>
          </cell>
          <cell r="D2461" t="str">
            <v>CR</v>
          </cell>
          <cell r="E2461">
            <v>5.14</v>
          </cell>
        </row>
        <row r="2462">
          <cell r="A2462">
            <v>3502</v>
          </cell>
          <cell r="B2462" t="str">
            <v xml:space="preserve">JOELHO, PVC SOLDAVEL, 45 GRAUS, 40 MM, COR MARROM, PARA AGUA FRIA PREDIAL                                                                                                                                                                                                                                                                                                                                                                                                                                 </v>
          </cell>
          <cell r="C2462" t="str">
            <v xml:space="preserve">UN    </v>
          </cell>
          <cell r="D2462" t="str">
            <v>CR</v>
          </cell>
          <cell r="E2462">
            <v>7.39</v>
          </cell>
        </row>
        <row r="2463">
          <cell r="A2463">
            <v>3503</v>
          </cell>
          <cell r="B2463" t="str">
            <v xml:space="preserve">JOELHO, PVC SOLDAVEL, 45 GRAUS, 50 MM, COR MARROM, PARA AGUA FRIA PREDIAL                                                                                                                                                                                                                                                                                                                                                                                                                                 </v>
          </cell>
          <cell r="C2463" t="str">
            <v xml:space="preserve">UN    </v>
          </cell>
          <cell r="D2463" t="str">
            <v>CR</v>
          </cell>
          <cell r="E2463">
            <v>9.2799999999999994</v>
          </cell>
        </row>
        <row r="2464">
          <cell r="A2464">
            <v>3477</v>
          </cell>
          <cell r="B2464" t="str">
            <v xml:space="preserve">JOELHO, PVC SOLDAVEL, 45 GRAUS, 60 MM, COR MARROM, PARA AGUA FRIA PREDIAL                                                                                                                                                                                                                                                                                                                                                                                                                                 </v>
          </cell>
          <cell r="C2464" t="str">
            <v xml:space="preserve">UN    </v>
          </cell>
          <cell r="D2464" t="str">
            <v>CR</v>
          </cell>
          <cell r="E2464">
            <v>33.729999999999997</v>
          </cell>
        </row>
        <row r="2465">
          <cell r="A2465">
            <v>3478</v>
          </cell>
          <cell r="B2465" t="str">
            <v xml:space="preserve">JOELHO, PVC SOLDAVEL, 45 GRAUS, 75 MM, COR MARROM, PARA AGUA FRIA PREDIAL                                                                                                                                                                                                                                                                                                                                                                                                                                 </v>
          </cell>
          <cell r="C2465" t="str">
            <v xml:space="preserve">UN    </v>
          </cell>
          <cell r="D2465" t="str">
            <v>CR</v>
          </cell>
          <cell r="E2465">
            <v>80.87</v>
          </cell>
        </row>
        <row r="2466">
          <cell r="A2466">
            <v>3525</v>
          </cell>
          <cell r="B2466" t="str">
            <v xml:space="preserve">JOELHO, PVC SOLDAVEL, 45 GRAUS, 85 MM, COR MARROM, PARA AGUA FRIA PREDIAL                                                                                                                                                                                                                                                                                                                                                                                                                                 </v>
          </cell>
          <cell r="C2466" t="str">
            <v xml:space="preserve">UN    </v>
          </cell>
          <cell r="D2466" t="str">
            <v>CR</v>
          </cell>
          <cell r="E2466">
            <v>99.81</v>
          </cell>
        </row>
        <row r="2467">
          <cell r="A2467">
            <v>3511</v>
          </cell>
          <cell r="B2467" t="str">
            <v xml:space="preserve">JOELHO, PVC SOLDAVEL, 90 GRAUS, 75 MM, COR MARROM, PARA AGUA FRIA PREDIAL                                                                                                                                                                                                                                                                                                                                                                                                                                 </v>
          </cell>
          <cell r="C2467" t="str">
            <v xml:space="preserve">UN    </v>
          </cell>
          <cell r="D2467" t="str">
            <v>CR</v>
          </cell>
          <cell r="E2467">
            <v>105.86</v>
          </cell>
        </row>
        <row r="2468">
          <cell r="A2468">
            <v>12032</v>
          </cell>
          <cell r="B2468" t="str">
            <v xml:space="preserve">JOGO DE TRANQUETA E ROSETA QUADRADA DE SOBREPOR SEM FUROS, EM LATAO CROMADO, *50 X 50* MM, PARA FECHADURA DE PORTA DE BANHEIRO                                                                                                                                                                                                                                                                                                                                                                            </v>
          </cell>
          <cell r="C2468" t="str">
            <v xml:space="preserve">JG    </v>
          </cell>
          <cell r="D2468" t="str">
            <v>CR</v>
          </cell>
          <cell r="E2468">
            <v>61.39</v>
          </cell>
        </row>
        <row r="2469">
          <cell r="A2469">
            <v>12030</v>
          </cell>
          <cell r="B2469" t="str">
            <v xml:space="preserve">JOGO DE TRANQUETA E ROSETA REDONDA DE SOBREPOR SEM FUROS, EM LATAO CROMADO, DIAMETRO *50* MM, PARA FECHADURA DE PORTA DE BANHEIRO                                                                                                                                                                                                                                                                                                                                                                         </v>
          </cell>
          <cell r="C2469" t="str">
            <v xml:space="preserve">JG    </v>
          </cell>
          <cell r="D2469" t="str">
            <v>CR</v>
          </cell>
          <cell r="E2469">
            <v>57.68</v>
          </cell>
        </row>
        <row r="2470">
          <cell r="A2470">
            <v>10908</v>
          </cell>
          <cell r="B2470" t="str">
            <v xml:space="preserve">JUNCAO DE REDUCAO INVERTIDA, PVC SOLDAVEL, 100 X 50 MM, SERIE NORMAL PARA ESGOTO PREDIAL                                                                                                                                                                                                                                                                                                                                                                                                                  </v>
          </cell>
          <cell r="C2470" t="str">
            <v xml:space="preserve">UN    </v>
          </cell>
          <cell r="D2470" t="str">
            <v>CR</v>
          </cell>
          <cell r="E2470">
            <v>22.95</v>
          </cell>
        </row>
        <row r="2471">
          <cell r="A2471">
            <v>10909</v>
          </cell>
          <cell r="B2471" t="str">
            <v xml:space="preserve">JUNCAO DE REDUCAO INVERTIDA, PVC SOLDAVEL, 100 X 75 MM, SERIE NORMAL PARA ESGOTO PREDIAL                                                                                                                                                                                                                                                                                                                                                                                                                  </v>
          </cell>
          <cell r="C2471" t="str">
            <v xml:space="preserve">UN    </v>
          </cell>
          <cell r="D2471" t="str">
            <v>CR</v>
          </cell>
          <cell r="E2471">
            <v>26.7</v>
          </cell>
        </row>
        <row r="2472">
          <cell r="A2472">
            <v>3669</v>
          </cell>
          <cell r="B2472" t="str">
            <v xml:space="preserve">JUNCAO DE REDUCAO INVERTIDA, PVC SOLDAVEL, 75 X 50 MM, SERIE NORMAL PARA ESGOTO PREDIAL                                                                                                                                                                                                                                                                                                                                                                                                                   </v>
          </cell>
          <cell r="C2472" t="str">
            <v xml:space="preserve">UN    </v>
          </cell>
          <cell r="D2472" t="str">
            <v>CR</v>
          </cell>
          <cell r="E2472">
            <v>16.399999999999999</v>
          </cell>
        </row>
        <row r="2473">
          <cell r="A2473">
            <v>20139</v>
          </cell>
          <cell r="B2473" t="str">
            <v xml:space="preserve">JUNCAO DUPLA, PVC SERIE R, DN 100 X 100 X 100 MM, PARA ESGOTO PREDIAL                                                                                                                                                                                                                                                                                                                                                                                                                                     </v>
          </cell>
          <cell r="C2473" t="str">
            <v xml:space="preserve">UN    </v>
          </cell>
          <cell r="D2473" t="str">
            <v>CR</v>
          </cell>
          <cell r="E2473">
            <v>141.06</v>
          </cell>
        </row>
        <row r="2474">
          <cell r="A2474">
            <v>3668</v>
          </cell>
          <cell r="B2474" t="str">
            <v xml:space="preserve">JUNCAO DUPLA, PVC SOLDAVEL, DN 100 X 100 X 100 MM , SERIE NORMAL PARA ESGOTO PREDIAL                                                                                                                                                                                                                                                                                                                                                                                                                      </v>
          </cell>
          <cell r="C2474" t="str">
            <v xml:space="preserve">UN    </v>
          </cell>
          <cell r="D2474" t="str">
            <v>CR</v>
          </cell>
          <cell r="E2474">
            <v>50.39</v>
          </cell>
        </row>
        <row r="2475">
          <cell r="A2475">
            <v>10911</v>
          </cell>
          <cell r="B2475" t="str">
            <v xml:space="preserve">JUNCAO INVERTIDA, PVC SOLDAVEL, 75 X 75 MM, SERIE NORMAL PARA ESGOTO PREDIAL                                                                                                                                                                                                                                                                                                                                                                                                                              </v>
          </cell>
          <cell r="C2475" t="str">
            <v xml:space="preserve">UN    </v>
          </cell>
          <cell r="D2475" t="str">
            <v>CR</v>
          </cell>
          <cell r="E2475">
            <v>22.09</v>
          </cell>
        </row>
        <row r="2476">
          <cell r="A2476">
            <v>3659</v>
          </cell>
          <cell r="B2476" t="str">
            <v xml:space="preserve">JUNCAO SIMPLES DE REDUCAO, PVC, DN 100 X 50 MM, SERIE NORMAL PARA ESGOTO PREDIAL                                                                                                                                                                                                                                                                                                                                                                                                                          </v>
          </cell>
          <cell r="C2476" t="str">
            <v xml:space="preserve">UN    </v>
          </cell>
          <cell r="D2476" t="str">
            <v>CR</v>
          </cell>
          <cell r="E2476">
            <v>22.51</v>
          </cell>
        </row>
        <row r="2477">
          <cell r="A2477">
            <v>3660</v>
          </cell>
          <cell r="B2477" t="str">
            <v xml:space="preserve">JUNCAO SIMPLES DE REDUCAO, PVC, DN 100 X 75 MM, SERIE NORMAL PARA ESGOTO PREDIAL                                                                                                                                                                                                                                                                                                                                                                                                                          </v>
          </cell>
          <cell r="C2477" t="str">
            <v xml:space="preserve">UN    </v>
          </cell>
          <cell r="D2477" t="str">
            <v>CR</v>
          </cell>
          <cell r="E2477">
            <v>29.1</v>
          </cell>
        </row>
        <row r="2478">
          <cell r="A2478">
            <v>20144</v>
          </cell>
          <cell r="B2478" t="str">
            <v xml:space="preserve">JUNCAO SIMPLES, PVC SERIE R, DN 100 X 100 MM, PARA ESGOTO PREDIAL                                                                                                                                                                                                                                                                                                                                                                                                                                         </v>
          </cell>
          <cell r="C2478" t="str">
            <v xml:space="preserve">UN    </v>
          </cell>
          <cell r="D2478" t="str">
            <v>CR</v>
          </cell>
          <cell r="E2478">
            <v>65.180000000000007</v>
          </cell>
        </row>
        <row r="2479">
          <cell r="A2479">
            <v>20143</v>
          </cell>
          <cell r="B2479" t="str">
            <v xml:space="preserve">JUNCAO SIMPLES, PVC SERIE R, DN 100 X 75 MM, PARA ESGOTO PREDIAL                                                                                                                                                                                                                                                                                                                                                                                                                                          </v>
          </cell>
          <cell r="C2479" t="str">
            <v xml:space="preserve">UN    </v>
          </cell>
          <cell r="D2479" t="str">
            <v>CR</v>
          </cell>
          <cell r="E2479">
            <v>83.39</v>
          </cell>
        </row>
        <row r="2480">
          <cell r="A2480">
            <v>20145</v>
          </cell>
          <cell r="B2480" t="str">
            <v xml:space="preserve">JUNCAO SIMPLES, PVC SERIE R, DN 150 X 100 MM, PARA ESGOTO PREDIAL                                                                                                                                                                                                                                                                                                                                                                                                                                         </v>
          </cell>
          <cell r="C2480" t="str">
            <v xml:space="preserve">UN    </v>
          </cell>
          <cell r="D2480" t="str">
            <v>CR</v>
          </cell>
          <cell r="E2480">
            <v>160.85</v>
          </cell>
        </row>
        <row r="2481">
          <cell r="A2481">
            <v>20146</v>
          </cell>
          <cell r="B2481" t="str">
            <v xml:space="preserve">JUNCAO SIMPLES, PVC SERIE R, DN 150 X 150 MM, PARA ESGOTO PREDIAL                                                                                                                                                                                                                                                                                                                                                                                                                                         </v>
          </cell>
          <cell r="C2481" t="str">
            <v xml:space="preserve">UN    </v>
          </cell>
          <cell r="D2481" t="str">
            <v>CR</v>
          </cell>
          <cell r="E2481">
            <v>219.88</v>
          </cell>
        </row>
        <row r="2482">
          <cell r="A2482">
            <v>20140</v>
          </cell>
          <cell r="B2482" t="str">
            <v xml:space="preserve">JUNCAO SIMPLES, PVC SERIE R, DN 40 X 40 MM, PARA ESGOTO PREDIAL                                                                                                                                                                                                                                                                                                                                                                                                                                           </v>
          </cell>
          <cell r="C2482" t="str">
            <v xml:space="preserve">UN    </v>
          </cell>
          <cell r="D2482" t="str">
            <v>CR</v>
          </cell>
          <cell r="E2482">
            <v>10.31</v>
          </cell>
        </row>
        <row r="2483">
          <cell r="A2483">
            <v>20141</v>
          </cell>
          <cell r="B2483" t="str">
            <v xml:space="preserve">JUNCAO SIMPLES, PVC SERIE R, DN 50 X 50 MM, PARA ESGOTO PREDIAL                                                                                                                                                                                                                                                                                                                                                                                                                                           </v>
          </cell>
          <cell r="C2483" t="str">
            <v xml:space="preserve">UN    </v>
          </cell>
          <cell r="D2483" t="str">
            <v>CR</v>
          </cell>
          <cell r="E2483">
            <v>25.26</v>
          </cell>
        </row>
        <row r="2484">
          <cell r="A2484">
            <v>20142</v>
          </cell>
          <cell r="B2484" t="str">
            <v xml:space="preserve">JUNCAO SIMPLES, PVC SERIE R, DN 75 X 75 MM, PARA ESGOTO PREDIAL                                                                                                                                                                                                                                                                                                                                                                                                                                           </v>
          </cell>
          <cell r="C2484" t="str">
            <v xml:space="preserve">UN    </v>
          </cell>
          <cell r="D2484" t="str">
            <v>CR</v>
          </cell>
          <cell r="E2484">
            <v>44.44</v>
          </cell>
        </row>
        <row r="2485">
          <cell r="A2485">
            <v>3670</v>
          </cell>
          <cell r="B2485" t="str">
            <v xml:space="preserve">JUNCAO SIMPLES, PVC, 45 GRAUS, DN 100 X 100 MM, SERIE NORMAL PARA ESGOTO PREDIAL                                                                                                                                                                                                                                                                                                                                                                                                                          </v>
          </cell>
          <cell r="C2485" t="str">
            <v xml:space="preserve">UN    </v>
          </cell>
          <cell r="D2485" t="str">
            <v>CR</v>
          </cell>
          <cell r="E2485">
            <v>28.9</v>
          </cell>
        </row>
        <row r="2486">
          <cell r="A2486">
            <v>3666</v>
          </cell>
          <cell r="B2486" t="str">
            <v xml:space="preserve">JUNCAO SIMPLES, PVC, 45 GRAUS, DN 40 X 40 MM, SERIE NORMAL PARA ESGOTO PREDIAL                                                                                                                                                                                                                                                                                                                                                                                                                            </v>
          </cell>
          <cell r="C2486" t="str">
            <v xml:space="preserve">UN    </v>
          </cell>
          <cell r="D2486" t="str">
            <v>CR</v>
          </cell>
          <cell r="E2486">
            <v>4.55</v>
          </cell>
        </row>
        <row r="2487">
          <cell r="A2487">
            <v>3662</v>
          </cell>
          <cell r="B2487" t="str">
            <v xml:space="preserve">JUNCAO SIMPLES, PVC, 45 GRAUS, DN 50 X 50 MM, SERIE NORMAL PARA ESGOTO PREDIAL                                                                                                                                                                                                                                                                                                                                                                                                                            </v>
          </cell>
          <cell r="C2487" t="str">
            <v xml:space="preserve">UN    </v>
          </cell>
          <cell r="D2487" t="str">
            <v>CR</v>
          </cell>
          <cell r="E2487">
            <v>11.86</v>
          </cell>
        </row>
        <row r="2488">
          <cell r="A2488">
            <v>3658</v>
          </cell>
          <cell r="B2488" t="str">
            <v xml:space="preserve">JUNCAO SIMPLES, PVC, 45 GRAUS, DN 75 X 75 MM, SERIE NORMAL PARA ESGOTO PREDIAL                                                                                                                                                                                                                                                                                                                                                                                                                            </v>
          </cell>
          <cell r="C2488" t="str">
            <v xml:space="preserve">UN    </v>
          </cell>
          <cell r="D2488" t="str">
            <v>CR</v>
          </cell>
          <cell r="E2488">
            <v>22.47</v>
          </cell>
        </row>
        <row r="2489">
          <cell r="A2489">
            <v>14157</v>
          </cell>
          <cell r="B2489" t="str">
            <v xml:space="preserve">JUNCAO 2 GARRAS PARA FITA PERFURADA                                                                                                                                                                                                                                                                                                                                                                                                                                                                       </v>
          </cell>
          <cell r="C2489" t="str">
            <v xml:space="preserve">UN    </v>
          </cell>
          <cell r="D2489" t="str">
            <v>AS</v>
          </cell>
          <cell r="E2489">
            <v>1.26</v>
          </cell>
        </row>
        <row r="2490">
          <cell r="A2490">
            <v>42696</v>
          </cell>
          <cell r="B2490" t="str">
            <v xml:space="preserve">JUNCAO, PVC, 45 GRAUS, JE, BBB, DN 150 MM, PARA TUBO CORRUGADO E/OU LISO, REDE COLETORA DE ESGOTO                                                                                                                                                                                                                                                                                                                                                                                                         </v>
          </cell>
          <cell r="C2490" t="str">
            <v xml:space="preserve">UN    </v>
          </cell>
          <cell r="D2490" t="str">
            <v>CR</v>
          </cell>
          <cell r="E2490">
            <v>178.18</v>
          </cell>
        </row>
        <row r="2491">
          <cell r="A2491">
            <v>39875</v>
          </cell>
          <cell r="B2491" t="str">
            <v xml:space="preserve">JUNTA DE EXPANSAO BRONZE/LATAO (REF 900), PONTA X PONTA, 35 MM                                                                                                                                                                                                                                                                                                                                                                                                                                            </v>
          </cell>
          <cell r="C2491" t="str">
            <v xml:space="preserve">UN    </v>
          </cell>
          <cell r="D2491" t="str">
            <v>AS</v>
          </cell>
          <cell r="E2491">
            <v>636.32000000000005</v>
          </cell>
        </row>
        <row r="2492">
          <cell r="A2492">
            <v>39876</v>
          </cell>
          <cell r="B2492" t="str">
            <v xml:space="preserve">JUNTA DE EXPANSAO BRONZE/LATAO (REF 900), PONTA X PONTA, 42 MM                                                                                                                                                                                                                                                                                                                                                                                                                                            </v>
          </cell>
          <cell r="C2492" t="str">
            <v xml:space="preserve">UN    </v>
          </cell>
          <cell r="D2492" t="str">
            <v>AS</v>
          </cell>
          <cell r="E2492">
            <v>796.67</v>
          </cell>
        </row>
        <row r="2493">
          <cell r="A2493">
            <v>39877</v>
          </cell>
          <cell r="B2493" t="str">
            <v xml:space="preserve">JUNTA DE EXPANSAO BRONZE/LATAO (REF 900), PONTA X PONTA, 54 MM                                                                                                                                                                                                                                                                                                                                                                                                                                            </v>
          </cell>
          <cell r="C2493" t="str">
            <v xml:space="preserve">UN    </v>
          </cell>
          <cell r="D2493" t="str">
            <v>AS</v>
          </cell>
          <cell r="E2493">
            <v>1104.95</v>
          </cell>
        </row>
        <row r="2494">
          <cell r="A2494">
            <v>39878</v>
          </cell>
          <cell r="B2494" t="str">
            <v xml:space="preserve">JUNTA DE EXPANSAO BRONZE/LATAO (REF 900), PONTA X PONTA, 66 MM                                                                                                                                                                                                                                                                                                                                                                                                                                            </v>
          </cell>
          <cell r="C2494" t="str">
            <v xml:space="preserve">UN    </v>
          </cell>
          <cell r="D2494" t="str">
            <v>AS</v>
          </cell>
          <cell r="E2494">
            <v>1459.46</v>
          </cell>
        </row>
        <row r="2495">
          <cell r="A2495">
            <v>39872</v>
          </cell>
          <cell r="B2495" t="str">
            <v xml:space="preserve">JUNTA DE EXPANSAO DE COBRE (REF 900), PONTA X PONTA, 15 MM                                                                                                                                                                                                                                                                                                                                                                                                                                                </v>
          </cell>
          <cell r="C2495" t="str">
            <v xml:space="preserve">UN    </v>
          </cell>
          <cell r="D2495" t="str">
            <v>AS</v>
          </cell>
          <cell r="E2495">
            <v>436.37</v>
          </cell>
        </row>
        <row r="2496">
          <cell r="A2496">
            <v>39873</v>
          </cell>
          <cell r="B2496" t="str">
            <v xml:space="preserve">JUNTA DE EXPANSAO DE COBRE (REF 900), PONTA X PONTA, 22 MM                                                                                                                                                                                                                                                                                                                                                                                                                                                </v>
          </cell>
          <cell r="C2496" t="str">
            <v xml:space="preserve">UN    </v>
          </cell>
          <cell r="D2496" t="str">
            <v>AS</v>
          </cell>
          <cell r="E2496">
            <v>506.17</v>
          </cell>
        </row>
        <row r="2497">
          <cell r="A2497">
            <v>39874</v>
          </cell>
          <cell r="B2497" t="str">
            <v xml:space="preserve">JUNTA DE EXPANSAO DE COBRE (REF 900), PONTA X PONTA, 28 MM                                                                                                                                                                                                                                                                                                                                                                                                                                                </v>
          </cell>
          <cell r="C2497" t="str">
            <v xml:space="preserve">UN    </v>
          </cell>
          <cell r="D2497" t="str">
            <v>AS</v>
          </cell>
          <cell r="E2497">
            <v>555.96</v>
          </cell>
        </row>
        <row r="2498">
          <cell r="A2498">
            <v>3674</v>
          </cell>
          <cell r="B2498" t="str">
            <v xml:space="preserve">JUNTA DILATACAO ELASTICA PARA CONCRETO (FUGENBAND) O-12, ATE 5 MCA                                                                                                                                                                                                                                                                                                                                                                                                                                        </v>
          </cell>
          <cell r="C2498" t="str">
            <v xml:space="preserve">M     </v>
          </cell>
          <cell r="D2498" t="str">
            <v>AS</v>
          </cell>
          <cell r="E2498">
            <v>86.56</v>
          </cell>
        </row>
        <row r="2499">
          <cell r="A2499">
            <v>3681</v>
          </cell>
          <cell r="B2499" t="str">
            <v xml:space="preserve">JUNTA DILATACAO ELASTICA PARA CONCRETO (FUGENBAND) O-22, ATE 30 MCA                                                                                                                                                                                                                                                                                                                                                                                                                                       </v>
          </cell>
          <cell r="C2499" t="str">
            <v xml:space="preserve">M     </v>
          </cell>
          <cell r="D2499" t="str">
            <v>AS</v>
          </cell>
          <cell r="E2499">
            <v>128.78</v>
          </cell>
        </row>
        <row r="2500">
          <cell r="A2500">
            <v>3676</v>
          </cell>
          <cell r="B2500" t="str">
            <v xml:space="preserve">JUNTA DILATACAO ELASTICA PARA CONCRETO (FUGENBAND) O-35/10, ATE 100 MCA                                                                                                                                                                                                                                                                                                                                                                                                                                   </v>
          </cell>
          <cell r="C2500" t="str">
            <v xml:space="preserve">M     </v>
          </cell>
          <cell r="D2500" t="str">
            <v>AS</v>
          </cell>
          <cell r="E2500">
            <v>484.67</v>
          </cell>
        </row>
        <row r="2501">
          <cell r="A2501">
            <v>3679</v>
          </cell>
          <cell r="B2501" t="str">
            <v xml:space="preserve">JUNTA DILATACAO ELASTICA PARA CONCRETO (FUGENBAND) O-35/6, ATE 100 MCA                                                                                                                                                                                                                                                                                                                                                                                                                                    </v>
          </cell>
          <cell r="C2501" t="str">
            <v xml:space="preserve">M     </v>
          </cell>
          <cell r="D2501" t="str">
            <v>AS</v>
          </cell>
          <cell r="E2501">
            <v>400.97</v>
          </cell>
        </row>
        <row r="2502">
          <cell r="A2502">
            <v>3672</v>
          </cell>
          <cell r="B2502" t="str">
            <v xml:space="preserve">JUNTA PLASTICA DE DILATACAO PARA PISOS, COR CINZA, 10 X 4,5 MM (ALTURA X ESPESSURA)                                                                                                                                                                                                                                                                                                                                                                                                                       </v>
          </cell>
          <cell r="C2502" t="str">
            <v xml:space="preserve">M     </v>
          </cell>
          <cell r="D2502" t="str">
            <v>AS</v>
          </cell>
          <cell r="E2502">
            <v>1.36</v>
          </cell>
        </row>
        <row r="2503">
          <cell r="A2503">
            <v>3671</v>
          </cell>
          <cell r="B2503" t="str">
            <v xml:space="preserve">JUNTA PLASTICA DE DILATACAO PARA PISOS, COR CINZA, 17 X 3 MM (ALTURA X ESPESSURA)                                                                                                                                                                                                                                                                                                                                                                                                                         </v>
          </cell>
          <cell r="C2503" t="str">
            <v xml:space="preserve">M     </v>
          </cell>
          <cell r="D2503" t="str">
            <v>AS</v>
          </cell>
          <cell r="E2503">
            <v>1.29</v>
          </cell>
        </row>
        <row r="2504">
          <cell r="A2504">
            <v>3673</v>
          </cell>
          <cell r="B2504" t="str">
            <v xml:space="preserve">JUNTA PLASTICA DE DILATACAO PARA PISOS, COR CINZA, 27 X 3 MM (ALTURA X ESPESSURA)                                                                                                                                                                                                                                                                                                                                                                                                                         </v>
          </cell>
          <cell r="C2504" t="str">
            <v xml:space="preserve">M     </v>
          </cell>
          <cell r="D2504" t="str">
            <v>AS</v>
          </cell>
          <cell r="E2504">
            <v>2.02</v>
          </cell>
        </row>
        <row r="2505">
          <cell r="A2505">
            <v>38394</v>
          </cell>
          <cell r="B2505" t="str">
            <v xml:space="preserve">KIT ACESSORIOS PARA COMPRESSOR DE AR, 5 PECAS (PISTOLAS PINTURA, LIMPEZA E PULVERIZACAO, CALIBRADOR E MANGUEIRA)                                                                                                                                                                                                                                                                                                                                                                                          </v>
          </cell>
          <cell r="C2505" t="str">
            <v xml:space="preserve">UN    </v>
          </cell>
          <cell r="D2505" t="str">
            <v>CR</v>
          </cell>
          <cell r="E2505">
            <v>444.94</v>
          </cell>
        </row>
        <row r="2506">
          <cell r="A2506">
            <v>3729</v>
          </cell>
          <cell r="B2506" t="str">
            <v xml:space="preserve">KIT CAVALETE, PVC, COM REGISTRO, PARA HIDROMETRO, BITOLAS 1/2" OU 3/4" - COMPLETO                                                                                                                                                                                                                                                                                                                                                                                                                         </v>
          </cell>
          <cell r="C2506" t="str">
            <v xml:space="preserve">UN    </v>
          </cell>
          <cell r="D2506" t="str">
            <v>CR</v>
          </cell>
          <cell r="E2506">
            <v>171.97</v>
          </cell>
        </row>
        <row r="2507">
          <cell r="A2507">
            <v>39357</v>
          </cell>
          <cell r="B2507"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2507" t="str">
            <v xml:space="preserve">UN    </v>
          </cell>
          <cell r="D2507" t="str">
            <v>AS</v>
          </cell>
          <cell r="E2507">
            <v>96.59</v>
          </cell>
        </row>
        <row r="2508">
          <cell r="A2508">
            <v>39358</v>
          </cell>
          <cell r="B2508"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2508" t="str">
            <v xml:space="preserve">UN    </v>
          </cell>
          <cell r="D2508" t="str">
            <v>AS</v>
          </cell>
          <cell r="E2508">
            <v>105.92</v>
          </cell>
        </row>
        <row r="2509">
          <cell r="A2509">
            <v>39356</v>
          </cell>
          <cell r="B2509"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2509" t="str">
            <v xml:space="preserve">UN    </v>
          </cell>
          <cell r="D2509" t="str">
            <v>AS</v>
          </cell>
          <cell r="E2509">
            <v>180.7</v>
          </cell>
        </row>
        <row r="2510">
          <cell r="A2510">
            <v>39355</v>
          </cell>
          <cell r="B2510"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2510" t="str">
            <v xml:space="preserve">UN    </v>
          </cell>
          <cell r="D2510" t="str">
            <v>AS</v>
          </cell>
          <cell r="E2510">
            <v>155.5</v>
          </cell>
        </row>
        <row r="2511">
          <cell r="A2511">
            <v>39353</v>
          </cell>
          <cell r="B2511"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2511" t="str">
            <v xml:space="preserve">UN    </v>
          </cell>
          <cell r="D2511" t="str">
            <v>AS</v>
          </cell>
          <cell r="E2511">
            <v>213.24</v>
          </cell>
        </row>
        <row r="2512">
          <cell r="A2512">
            <v>39354</v>
          </cell>
          <cell r="B2512"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2512" t="str">
            <v xml:space="preserve">UN    </v>
          </cell>
          <cell r="D2512" t="str">
            <v>AS</v>
          </cell>
          <cell r="E2512">
            <v>212.53</v>
          </cell>
        </row>
        <row r="2513">
          <cell r="A2513">
            <v>39398</v>
          </cell>
          <cell r="B2513" t="str">
            <v xml:space="preserve">KIT DE ACESSORIOS PARA BANHEIRO EM METAL CROMADO, 5 PECAS                                                                                                                                                                                                                                                                                                                                                                                                                                                 </v>
          </cell>
          <cell r="C2513" t="str">
            <v xml:space="preserve">UN    </v>
          </cell>
          <cell r="D2513" t="str">
            <v>CR</v>
          </cell>
          <cell r="E2513">
            <v>78.430000000000007</v>
          </cell>
        </row>
        <row r="2514">
          <cell r="A2514">
            <v>13343</v>
          </cell>
          <cell r="B2514" t="str">
            <v xml:space="preserve">KIT DE MATERIAIS PARA BRACADEIRA PARA FIXACAO EM POSTE CIRCULAR, CONTEM TRES FIXADORES E UM ROLO DE FITA DE 3 M EM ACO CARBONO                                                                                                                                                                                                                                                                                                                                                                            </v>
          </cell>
          <cell r="C2514" t="str">
            <v xml:space="preserve">UN    </v>
          </cell>
          <cell r="D2514" t="str">
            <v>CR</v>
          </cell>
          <cell r="E2514">
            <v>55.64</v>
          </cell>
        </row>
        <row r="2515">
          <cell r="A2515">
            <v>12118</v>
          </cell>
          <cell r="B2515" t="str">
            <v xml:space="preserve">KIT DE PROTECAO ARSTOP PARA AR CONDICIONADO, TOMADA PADRAO 2P+T 20 A, COM DISJUNTOR UNIPOLAR DIN 20A                                                                                                                                                                                                                                                                                                                                                                                                      </v>
          </cell>
          <cell r="C2515" t="str">
            <v xml:space="preserve">UN    </v>
          </cell>
          <cell r="D2515" t="str">
            <v>CR</v>
          </cell>
          <cell r="E2515">
            <v>23.34</v>
          </cell>
        </row>
        <row r="2516">
          <cell r="A2516">
            <v>39482</v>
          </cell>
          <cell r="B2516" t="str">
            <v xml:space="preserve">KIT PORTA PRONTA DE MADEIRA, FOLHA LEVE (NBR 15930) DE 600 X 2100 MM OU 700 X 2100 MM, DE 35 MM A 40 MM DE ESPESSURA, COM MARCO EM ACO, NUCLEO COLMEIA, CAPA LISA EM HDF, ACABAMENTO MELAMINICO BRANCO (INCLUI MARCO, ALIZARES, DOBRADICAS E FECHADURA)                                                                                                                                                                                                                                                   </v>
          </cell>
          <cell r="C2516" t="str">
            <v xml:space="preserve">UN    </v>
          </cell>
          <cell r="D2516" t="str">
            <v>CR</v>
          </cell>
          <cell r="E2516">
            <v>708.56</v>
          </cell>
        </row>
        <row r="2517">
          <cell r="A2517">
            <v>39486</v>
          </cell>
          <cell r="B2517" t="str">
            <v xml:space="preserve">KIT PORTA PRONTA DE MADEIRA, FOLHA LEVE (NBR 15930) DE 600 X 2100 MM OU 700 X 2100 MM, DE 35 MM A 40 MM DE ESPESSURA, NUCLEO COLMEIA, ESTRUTURA USINADA PARA FECHADURA, CAPA LISA EM HDF, ACABAMENTO EM PRIMER PARA PINTURA (INCLUI MARCO, ALIZARES E DOBRADICAS)                                                                                                                                                                                                                                         </v>
          </cell>
          <cell r="C2517" t="str">
            <v xml:space="preserve">UN    </v>
          </cell>
          <cell r="D2517" t="str">
            <v>CR</v>
          </cell>
          <cell r="E2517">
            <v>578.29</v>
          </cell>
        </row>
        <row r="2518">
          <cell r="A2518">
            <v>39484</v>
          </cell>
          <cell r="B2518" t="str">
            <v xml:space="preserve">KIT PORTA PRONTA DE MADEIRA, FOLHA LEVE (NBR 15930) DE 800 X 2100 MM, DE 35 MM A 40 MM DE ESPESSURA, COM MARCO EM ACO, NUCLEO COLMEIA, CAPA LISA EM HDF, ACABAMENTO MELAMINICO BRANCO (INCLUI MARCO, ALIZARES, DOBRADICAS E FECHADURA)                                                                                                                                                                                                                                                                    </v>
          </cell>
          <cell r="C2518" t="str">
            <v xml:space="preserve">UN    </v>
          </cell>
          <cell r="D2518" t="str">
            <v>CR</v>
          </cell>
          <cell r="E2518">
            <v>708.56</v>
          </cell>
        </row>
        <row r="2519">
          <cell r="A2519">
            <v>39488</v>
          </cell>
          <cell r="B2519" t="str">
            <v xml:space="preserve">KIT PORTA PRONTA DE MADEIRA, FOLHA LEVE (NBR 15930) DE 800 X 2100 MM, DE 35 MM A 40 MM DE ESPESSURA, NUCLEO COLMEIA, ESTRUTURA USINADA PARA FECHADURA, CAPA LISA EM HDF, ACABAMENTO EM PRIMER PARA PINTURA (INCLUI MARCO, ALIZARES E DOBRADICAS)                                                                                                                                                                                                                                                          </v>
          </cell>
          <cell r="C2519" t="str">
            <v xml:space="preserve">UN    </v>
          </cell>
          <cell r="D2519" t="str">
            <v>CR</v>
          </cell>
          <cell r="E2519">
            <v>587.75</v>
          </cell>
        </row>
        <row r="2520">
          <cell r="A2520">
            <v>39485</v>
          </cell>
          <cell r="B2520" t="str">
            <v xml:space="preserve">KIT PORTA PRONTA DE MADEIRA, FOLHA LEVE (NBR 15930) DE 900 X 2100 MM, DE 35 MM A 40 MM DE ESPESSURA, COM MARCO EM ACO, NUCLEO COLMEIA, CAPA LISA EM HDF, ACABAMENTO MELAMINICO BRANCO (INCLUI MARCO, ALIZARES, DOBRADICAS E FECHADURA)                                                                                                                                                                                                                                                                    </v>
          </cell>
          <cell r="C2520" t="str">
            <v xml:space="preserve">UN    </v>
          </cell>
          <cell r="D2520" t="str">
            <v>CR</v>
          </cell>
          <cell r="E2520">
            <v>708.56</v>
          </cell>
        </row>
        <row r="2521">
          <cell r="A2521">
            <v>39489</v>
          </cell>
          <cell r="B2521" t="str">
            <v xml:space="preserve">KIT PORTA PRONTA DE MADEIRA, FOLHA LEVE (NBR 15930) DE 900 X 2100 MM, DE 35 MM A 40 MM DE ESPESSURA, NUCLEO COLMEIA, ESTRUTURA USINADA PARA FECHADURA, CAPA LISA EM HDF, ACABAMENTO EM PRIMER PARA PINTURA (INCLUI MARCO, ALIZARES E DOBRADICAS)                                                                                                                                                                                                                                                          </v>
          </cell>
          <cell r="C2521" t="str">
            <v xml:space="preserve">UN    </v>
          </cell>
          <cell r="D2521" t="str">
            <v>CR</v>
          </cell>
          <cell r="E2521">
            <v>597.72</v>
          </cell>
        </row>
        <row r="2522">
          <cell r="A2522">
            <v>39490</v>
          </cell>
          <cell r="B2522" t="str">
            <v xml:space="preserve">KIT PORTA PRONTA DE MADEIRA, FOLHA MEDIA (NBR 15930) DE 600 X 2100 MM OU 700 X 2100 MM, DE 35 MM A 40 MM DE ESPESSURA, NUCLEO SEMI-SOLIDO (SARRAFEADO), ESTRUTURA USINADA PARA FECHADURA, CAPA LISA EM HDF, ACABAMENTO MELAMINICO BRANCO (INCLUI MARCO, ALIZARES E DOBRADICAS)                                                                                                                                                                                                                            </v>
          </cell>
          <cell r="C2522" t="str">
            <v xml:space="preserve">UN    </v>
          </cell>
          <cell r="D2522" t="str">
            <v>CR</v>
          </cell>
          <cell r="E2522">
            <v>890.68</v>
          </cell>
        </row>
        <row r="2523">
          <cell r="A2523">
            <v>39494</v>
          </cell>
          <cell r="B2523" t="str">
            <v xml:space="preserve">KIT PORTA PRONTA DE MADEIRA, FOLHA MEDIA (NBR 15930) DE 600 X 2100 MM, DE 35 MM A 40 MM DE ESPESSURA, NUCLEO SEMI-SOLIDO (SARRAFEADO), ESTRUTURA USINADA PARA FECHADURA, CAPA LISA EM HDF, ACABAMENTO EM PRIMER PARA PINTURA (INCLUI MARCO, ALIZARES E DOBRADICAS)                                                                                                                                                                                                                                        </v>
          </cell>
          <cell r="C2523" t="str">
            <v xml:space="preserve">UN    </v>
          </cell>
          <cell r="D2523" t="str">
            <v>CR</v>
          </cell>
          <cell r="E2523">
            <v>639.58000000000004</v>
          </cell>
        </row>
        <row r="2524">
          <cell r="A2524">
            <v>39495</v>
          </cell>
          <cell r="B2524" t="str">
            <v xml:space="preserve">KIT PORTA PRONTA DE MADEIRA, FOLHA MEDIA (NBR 15930) DE 700 X 2100 MM, DE 35 MM A 40 MM DE ESPESSURA, NUCLEO SEMI-SOLIDO (SARRAFEADO), ESTRUTURA USINADA PARA FECHADURA, CAPA LISA EM HDF, ACABAMENTO EM PRIMER PARA PINTURA (INCLUI MARCO, ALIZARES E DOBRADICAS)                                                                                                                                                                                                                                        </v>
          </cell>
          <cell r="C2524" t="str">
            <v xml:space="preserve">UN    </v>
          </cell>
          <cell r="D2524" t="str">
            <v>CR</v>
          </cell>
          <cell r="E2524">
            <v>720.72</v>
          </cell>
        </row>
        <row r="2525">
          <cell r="A2525">
            <v>39496</v>
          </cell>
          <cell r="B2525" t="str">
            <v xml:space="preserve">KIT PORTA PRONTA DE MADEIRA, FOLHA MEDIA (NBR 15930) DE 800 X 2100 MM, DE 35 MM A 40 MM DE ESPESSURA,  NUCLEO SEMI-SOLIDO (SARRAFEADO), ESTRUTURA USINADA PARA FECHADURA, CAPA LISA EM HDF, ACABAMENTO EM PRIMER PARA PINTURA (INCLUI MARCO, ALIZARES E DOBRADICAS)                                                                                                                                                                                                                                       </v>
          </cell>
          <cell r="C2525" t="str">
            <v xml:space="preserve">UN    </v>
          </cell>
          <cell r="D2525" t="str">
            <v>CR</v>
          </cell>
          <cell r="E2525">
            <v>792.79</v>
          </cell>
        </row>
        <row r="2526">
          <cell r="A2526">
            <v>39492</v>
          </cell>
          <cell r="B2526" t="str">
            <v xml:space="preserve">KIT PORTA PRONTA DE MADEIRA, FOLHA MEDIA (NBR 15930) DE 800 X 2100 MM, DE 35 MM A 40 MM DE ESPESSURA, NUCLEO SEMI-SOLIDO (SARRAFEADO), ESTRUTURA USINADA PARA FECHADURA, CAPA LISA EM HDF, ACABAMENTO MELAMINICO BRANCO (INCLUI MARCO, ALIZARES E DOBRADICAS)                                                                                                                                                                                                                                             </v>
          </cell>
          <cell r="C2526" t="str">
            <v xml:space="preserve">UN    </v>
          </cell>
          <cell r="D2526" t="str">
            <v>CR</v>
          </cell>
          <cell r="E2526">
            <v>917.84</v>
          </cell>
        </row>
        <row r="2527">
          <cell r="A2527">
            <v>39497</v>
          </cell>
          <cell r="B2527" t="str">
            <v xml:space="preserve">KIT PORTA PRONTA DE MADEIRA, FOLHA MEDIA (NBR 15930) DE 900 X 2100 MM, DE 35 MM A 40 MM DE ESPESSURA, NUCLEO SEMI-SOLIDO (SARRAFEADO), ESTRUTURA USINADA PARA FECHADURA, CAPA LISA EM HDF, ACABAMENTO EM PRIMER PARA PINTURA (INCLUI MARCO, ALIZARES E DOBRADICAS)                                                                                                                                                                                                                                        </v>
          </cell>
          <cell r="C2527" t="str">
            <v xml:space="preserve">UN    </v>
          </cell>
          <cell r="D2527" t="str">
            <v>CR</v>
          </cell>
          <cell r="E2527">
            <v>829.05</v>
          </cell>
        </row>
        <row r="2528">
          <cell r="A2528">
            <v>39493</v>
          </cell>
          <cell r="B2528" t="str">
            <v xml:space="preserve">KIT PORTA PRONTA DE MADEIRA, FOLHA MEDIA (NBR 15930) DE 900 X 2100 MM, DE 35 MM A 40 MM DE ESPESSURA, NUCLEO SEMI-SOLIDO (SARRAFEADO), ESTRUTURA USINADA PARA FECHADURA, CAPA LISA EM HDF, ACABAMENTO MELAMINICO BRANCO (INCLUI MARCO, ALIZARES E DOBRADICAS)                                                                                                                                                                                                                                             </v>
          </cell>
          <cell r="C2528" t="str">
            <v xml:space="preserve">UN    </v>
          </cell>
          <cell r="D2528" t="str">
            <v>CR</v>
          </cell>
          <cell r="E2528">
            <v>984.47</v>
          </cell>
        </row>
        <row r="2529">
          <cell r="A2529">
            <v>39500</v>
          </cell>
          <cell r="B2529" t="str">
            <v xml:space="preserve">KIT PORTA PRONTA DE MADEIRA, FOLHA PESADA (NBR 15930) DE 800 X 2100 MM, DE 40 MM  A 45 MM DE ESPESSURA, NUCLEO SOLIDO, CAPA LISA EM HDF, ACABAMENTO MELAMINICO BRANCO (INCLUI MARCO, ALIZARES, DOBRADICAS E FECHADURA EXTERNA)                                                                                                                                                                                                                                                                            </v>
          </cell>
          <cell r="C2529" t="str">
            <v xml:space="preserve">UN    </v>
          </cell>
          <cell r="D2529" t="str">
            <v>CR</v>
          </cell>
          <cell r="E2529">
            <v>1074.1400000000001</v>
          </cell>
        </row>
        <row r="2530">
          <cell r="A2530">
            <v>39498</v>
          </cell>
          <cell r="B2530" t="str">
            <v xml:space="preserve">KIT PORTA PRONTA DE MADEIRA, FOLHA PESADA (NBR 15930) DE 800 X 2100 MM, DE 40 MM A 45 MM DE ESPESSURA , NUCLEO SOLIDO, ESTRUTURA USINADA PARA FECHADURA, CAPA LISA EM HDF, ACABAMENTO EM LAMINADO NATURAL COM VERNIZ (INCLUI MARCO, ALIZARES E DOBRADICAS)                                                                                                                                                                                                                                                </v>
          </cell>
          <cell r="C2530" t="str">
            <v xml:space="preserve">UN    </v>
          </cell>
          <cell r="D2530" t="str">
            <v>CR</v>
          </cell>
          <cell r="E2530">
            <v>1324.77</v>
          </cell>
        </row>
        <row r="2531">
          <cell r="A2531">
            <v>43628</v>
          </cell>
          <cell r="B2531" t="str">
            <v xml:space="preserve">KIT PORTA PRONTA DE MADEIRA, FOLHA PESADA (NBR 15930) DE 800 X 2100 MM, DE 40 MM A 45 MM DE ESPESSURA, COM MARCO EM ACO, NUCLEO SOLIDO, CAPA LISA EM HDF, ACABAMENTO MELAMINICO BRANCO (INCLUI MARCO, ALIZARES, DOBRADICAS E FECHADURA)                                                                                                                                                                                                                                                                   </v>
          </cell>
          <cell r="C2531" t="str">
            <v xml:space="preserve">UN    </v>
          </cell>
          <cell r="D2531" t="str">
            <v>CR</v>
          </cell>
          <cell r="E2531">
            <v>1044.2</v>
          </cell>
        </row>
        <row r="2532">
          <cell r="A2532">
            <v>39501</v>
          </cell>
          <cell r="B2532" t="str">
            <v xml:space="preserve">KIT PORTA PRONTA DE MADEIRA, FOLHA PESADA (NBR 15930) DE 900 X 2100 MM, DE 40 MM  A 45 MM DE ESPESSURA, NUCLEO SOLIDO, CAPA LISA EM HDF, ACABAMENTO MELAMINICO BRANCO (INCLUI MARCO, ALIZARES, DOBRADICAS E FECHADURA EXTERNA)                                                                                                                                                                                                                                                                            </v>
          </cell>
          <cell r="C2532" t="str">
            <v xml:space="preserve">UN    </v>
          </cell>
          <cell r="D2532" t="str">
            <v>CR</v>
          </cell>
          <cell r="E2532">
            <v>1103.23</v>
          </cell>
        </row>
        <row r="2533">
          <cell r="A2533">
            <v>39499</v>
          </cell>
          <cell r="B2533" t="str">
            <v xml:space="preserve">KIT PORTA PRONTA DE MADEIRA, FOLHA PESADA (NBR 15930) DE 900 X 2100 MM, DE 40 MM A 45 MM DE ESPESSURA , NUCLEO SOLIDO, ESTRUTURA USINADA PARA FECHADURA, CAPA LISA EM HDF, ACABAMENTO EM LAMINADO NATURAL COM VERNIZ (INCLUI MARCO, ALIZARES E DOBRADICAS)                                                                                                                                                                                                                                                </v>
          </cell>
          <cell r="C2533" t="str">
            <v xml:space="preserve">UN    </v>
          </cell>
          <cell r="D2533" t="str">
            <v>CR</v>
          </cell>
          <cell r="E2533">
            <v>1343.58</v>
          </cell>
        </row>
        <row r="2534">
          <cell r="A2534">
            <v>43621</v>
          </cell>
          <cell r="B2534" t="str">
            <v xml:space="preserve">KIT PORTA PRONTA DE MADEIRA, FOLHA PESADA (NBR 15930) DE 900 X 2100 MM, DE 40 MM A 45 MM DE ESPESSURA, COM MARCO EM ACO, NUCLEO SOLIDO, CAPA LISA EM HDF, ACABAMENTO MELAMINICO BRANCO (INCLUI MARCO, ALIZARES, DOBRADICAS E FECHADURA)                                                                                                                                                                                                                                                                   </v>
          </cell>
          <cell r="C2534" t="str">
            <v xml:space="preserve">UN    </v>
          </cell>
          <cell r="D2534" t="str">
            <v>CR</v>
          </cell>
          <cell r="E2534">
            <v>1109.46</v>
          </cell>
        </row>
        <row r="2535">
          <cell r="A2535">
            <v>3733</v>
          </cell>
          <cell r="B2535" t="str">
            <v xml:space="preserve">LADRILHO HIDRAULICO, *20 x 20* CM, E= 2 CM, PADRAO COPACABANA, 2 CORES (PRETO E BRANCO)                                                                                                                                                                                                                                                                                                                                                                                                                   </v>
          </cell>
          <cell r="C2535" t="str">
            <v xml:space="preserve">M2    </v>
          </cell>
          <cell r="D2535" t="str">
            <v>AS</v>
          </cell>
          <cell r="E2535">
            <v>70.290000000000006</v>
          </cell>
        </row>
        <row r="2536">
          <cell r="A2536">
            <v>3731</v>
          </cell>
          <cell r="B2536" t="str">
            <v xml:space="preserve">LADRILHO HIDRAULICO, *20 X 20* CM, E= 2 CM, DADOS, COR NATURAL                                                                                                                                                                                                                                                                                                                                                                                                                                            </v>
          </cell>
          <cell r="C2536" t="str">
            <v xml:space="preserve">M2    </v>
          </cell>
          <cell r="D2536" t="str">
            <v>AS</v>
          </cell>
          <cell r="E2536">
            <v>65.25</v>
          </cell>
        </row>
        <row r="2537">
          <cell r="A2537">
            <v>38137</v>
          </cell>
          <cell r="B2537" t="str">
            <v xml:space="preserve">LADRILHO HIDRAULICO, *20 X 20* CM, E= 2 CM, RAMPA, NATURAL                                                                                                                                                                                                                                                                                                                                                                                                                                                </v>
          </cell>
          <cell r="C2537" t="str">
            <v xml:space="preserve">M2    </v>
          </cell>
          <cell r="D2537" t="str">
            <v>AS</v>
          </cell>
          <cell r="E2537">
            <v>65.63</v>
          </cell>
        </row>
        <row r="2538">
          <cell r="A2538">
            <v>38135</v>
          </cell>
          <cell r="B2538" t="str">
            <v xml:space="preserve">LADRILHO HIDRAULICO, *20 X 20* CM, E= 2 CM, TATIL ALERTA OU DIRECIONAL, AMARELO                                                                                                                                                                                                                                                                                                                                                                                                                           </v>
          </cell>
          <cell r="C2538" t="str">
            <v xml:space="preserve">M2    </v>
          </cell>
          <cell r="D2538" t="str">
            <v>AS</v>
          </cell>
          <cell r="E2538">
            <v>83.2</v>
          </cell>
        </row>
        <row r="2539">
          <cell r="A2539">
            <v>38138</v>
          </cell>
          <cell r="B2539" t="str">
            <v xml:space="preserve">LADRILHO HIDRAULICO, *30 X 30* CM, E= 2 CM, MILANO, NATURAL                                                                                                                                                                                                                                                                                                                                                                                                                                               </v>
          </cell>
          <cell r="C2539" t="str">
            <v xml:space="preserve">M2    </v>
          </cell>
          <cell r="D2539" t="str">
            <v>AS</v>
          </cell>
          <cell r="E2539">
            <v>64.45</v>
          </cell>
        </row>
        <row r="2540">
          <cell r="A2540">
            <v>3736</v>
          </cell>
          <cell r="B2540" t="str">
            <v xml:space="preserve">LAJE PRE-MOLDADA CONVENCIONAL (LAJOTAS + VIGOTAS) PARA FORRO, UNIDIRECIONAL, SOBRECARGA DE 100 KG/M2, VAO ATE 4,00 M (SEM COLOCACAO)                                                                                                                                                                                                                                                                                                                                                                      </v>
          </cell>
          <cell r="C2540" t="str">
            <v xml:space="preserve">M2    </v>
          </cell>
          <cell r="D2540" t="str">
            <v xml:space="preserve">C </v>
          </cell>
          <cell r="E2540">
            <v>53.9</v>
          </cell>
        </row>
        <row r="2541">
          <cell r="A2541">
            <v>3741</v>
          </cell>
          <cell r="B2541" t="str">
            <v xml:space="preserve">LAJE PRE-MOLDADA CONVENCIONAL (LAJOTAS + VIGOTAS) PARA FORRO, UNIDIRECIONAL, SOBRECARGA DE 100 KG/M2, VAO ATE 4,50 M (SEM COLOCACAO)                                                                                                                                                                                                                                                                                                                                                                      </v>
          </cell>
          <cell r="C2541" t="str">
            <v xml:space="preserve">M2    </v>
          </cell>
          <cell r="D2541" t="str">
            <v>CR</v>
          </cell>
          <cell r="E2541">
            <v>56.18</v>
          </cell>
        </row>
        <row r="2542">
          <cell r="A2542">
            <v>3745</v>
          </cell>
          <cell r="B2542" t="str">
            <v xml:space="preserve">LAJE PRE-MOLDADA CONVENCIONAL (LAJOTAS + VIGOTAS) PARA FORRO, UNIDIRECIONAL, SOBRECARGA 100 KG/M2, VAO ATE 5,00 M (SEM COLOCACAO)                                                                                                                                                                                                                                                                                                                                                                         </v>
          </cell>
          <cell r="C2542" t="str">
            <v xml:space="preserve">M2    </v>
          </cell>
          <cell r="D2542" t="str">
            <v>CR</v>
          </cell>
          <cell r="E2542">
            <v>60.58</v>
          </cell>
        </row>
        <row r="2543">
          <cell r="A2543">
            <v>3743</v>
          </cell>
          <cell r="B2543" t="str">
            <v xml:space="preserve">LAJE PRE-MOLDADA CONVENCIONAL (LAJOTAS + VIGOTAS) PARA PISO, UNIDIRECIONAL, SOBRECARGA DE 200 KG/M2, VAO ATE 3,50 M (SEM COLOCACAO)                                                                                                                                                                                                                                                                                                                                                                       </v>
          </cell>
          <cell r="C2543" t="str">
            <v xml:space="preserve">M2    </v>
          </cell>
          <cell r="D2543" t="str">
            <v>CR</v>
          </cell>
          <cell r="E2543">
            <v>55.98</v>
          </cell>
        </row>
        <row r="2544">
          <cell r="A2544">
            <v>3744</v>
          </cell>
          <cell r="B2544" t="str">
            <v xml:space="preserve">LAJE PRE-MOLDADA CONVENCIONAL (LAJOTAS + VIGOTAS) PARA PISO, UNIDIRECIONAL, SOBRECARGA DE 200 KG/M2, VAO ATE 4,50 M (SEM COLOCACAO)                                                                                                                                                                                                                                                                                                                                                                       </v>
          </cell>
          <cell r="C2544" t="str">
            <v xml:space="preserve">M2    </v>
          </cell>
          <cell r="D2544" t="str">
            <v>CR</v>
          </cell>
          <cell r="E2544">
            <v>61.62</v>
          </cell>
        </row>
        <row r="2545">
          <cell r="A2545">
            <v>3739</v>
          </cell>
          <cell r="B2545" t="str">
            <v xml:space="preserve">LAJE PRE-MOLDADA CONVENCIONAL (LAJOTAS + VIGOTAS) PARA PISO, UNIDIRECIONAL, SOBRECARGA DE 200 KG/M2, VAO ATE 5,00 M (SEM COLOCACAO)                                                                                                                                                                                                                                                                                                                                                                       </v>
          </cell>
          <cell r="C2545" t="str">
            <v xml:space="preserve">M2    </v>
          </cell>
          <cell r="D2545" t="str">
            <v>CR</v>
          </cell>
          <cell r="E2545">
            <v>64.760000000000005</v>
          </cell>
        </row>
        <row r="2546">
          <cell r="A2546">
            <v>3737</v>
          </cell>
          <cell r="B2546" t="str">
            <v xml:space="preserve">LAJE PRE-MOLDADA CONVENCIONAL (LAJOTAS + VIGOTAS) PARA PISO, UNIDIRECIONAL, SOBRECARGA DE 350 KG/M2, VAO ATE 4,50 M (SEM COLOCACAO)                                                                                                                                                                                                                                                                                                                                                                       </v>
          </cell>
          <cell r="C2546" t="str">
            <v xml:space="preserve">M2    </v>
          </cell>
          <cell r="D2546" t="str">
            <v>CR</v>
          </cell>
          <cell r="E2546">
            <v>67.89</v>
          </cell>
        </row>
        <row r="2547">
          <cell r="A2547">
            <v>3738</v>
          </cell>
          <cell r="B2547" t="str">
            <v xml:space="preserve">LAJE PRE-MOLDADA CONVENCIONAL (LAJOTAS + VIGOTAS) PARA PISO, UNIDIRECIONAL, SOBRECARGA DE 350 KG/M2, VAO ATE 5,00 M (SEM COLOCACAO)                                                                                                                                                                                                                                                                                                                                                                       </v>
          </cell>
          <cell r="C2547" t="str">
            <v xml:space="preserve">M2    </v>
          </cell>
          <cell r="D2547" t="str">
            <v>CR</v>
          </cell>
          <cell r="E2547">
            <v>78.34</v>
          </cell>
        </row>
        <row r="2548">
          <cell r="A2548">
            <v>3747</v>
          </cell>
          <cell r="B2548" t="str">
            <v xml:space="preserve">LAJE PRE-MOLDADA CONVENCIONAL (LAJOTAS + VIGOTAS) PARA PISO, UNIDIRECIONAL, SOBRECARGA 350 KG/M2 VAO ATE 3,50 M (SEM COLOCACAO)                                                                                                                                                                                                                                                                                                                                                                           </v>
          </cell>
          <cell r="C2548" t="str">
            <v xml:space="preserve">M2    </v>
          </cell>
          <cell r="D2548" t="str">
            <v>CR</v>
          </cell>
          <cell r="E2548">
            <v>61.62</v>
          </cell>
        </row>
        <row r="2549">
          <cell r="A2549">
            <v>11649</v>
          </cell>
          <cell r="B2549" t="str">
            <v xml:space="preserve">LAJE PRE-MOLDADA DE TRANSICAO EXCENTRICA EM CONCRETO ARMADO, DN 1200 MM, FURO CIRCULAR DN 600 MM, ESPESSURA 12 CM                                                                                                                                                                                                                                                                                                                                                                                         </v>
          </cell>
          <cell r="C2549" t="str">
            <v xml:space="preserve">UN    </v>
          </cell>
          <cell r="D2549" t="str">
            <v>CR</v>
          </cell>
          <cell r="E2549">
            <v>447.07</v>
          </cell>
        </row>
        <row r="2550">
          <cell r="A2550">
            <v>11650</v>
          </cell>
          <cell r="B2550" t="str">
            <v xml:space="preserve">LAJE PRE-MOLDADA DE TRANSICAO EXCENTRICA EM CONCRETO ARMADO, DN 1500 MM, FURO CIRCULAR DN 530 MM, ESPESSURA 15 CM                                                                                                                                                                                                                                                                                                                                                                                         </v>
          </cell>
          <cell r="C2550" t="str">
            <v xml:space="preserve">UN    </v>
          </cell>
          <cell r="D2550" t="str">
            <v>CR</v>
          </cell>
          <cell r="E2550">
            <v>762.01</v>
          </cell>
        </row>
        <row r="2551">
          <cell r="A2551">
            <v>3742</v>
          </cell>
          <cell r="B2551" t="str">
            <v xml:space="preserve">LAJE PRE-MOLDADA TRELICADA (LAJOTAS + VIGOTAS) PARA FORRO, UNIDIRECIONAL, SOBRECARGA DE 100 KG/M2, VAO ATE 6,00 M (SEM COLOCACAO)                                                                                                                                                                                                                                                                                                                                                                         </v>
          </cell>
          <cell r="C2551" t="str">
            <v xml:space="preserve">M2    </v>
          </cell>
          <cell r="D2551" t="str">
            <v>CR</v>
          </cell>
          <cell r="E2551">
            <v>81.260000000000005</v>
          </cell>
        </row>
        <row r="2552">
          <cell r="A2552">
            <v>3746</v>
          </cell>
          <cell r="B2552" t="str">
            <v xml:space="preserve">LAJE PRE-MOLDADA TRELICADA (LAJOTAS + VIGOTAS) PARA PISO, UNIDIRECIONAL, SOBRECARGA DE 200 KG/M2, VAO ATE 6,00 M (SEM COLOCACAO)                                                                                                                                                                                                                                                                                                                                                                          </v>
          </cell>
          <cell r="C2552" t="str">
            <v xml:space="preserve">M2    </v>
          </cell>
          <cell r="D2552" t="str">
            <v>CR</v>
          </cell>
          <cell r="E2552">
            <v>94.88</v>
          </cell>
        </row>
        <row r="2553">
          <cell r="A2553">
            <v>21106</v>
          </cell>
          <cell r="B2553" t="str">
            <v xml:space="preserve">LAMBRI EM ALUMINIO, DE APROXIMADAMENTE 0,6 KG/M, COM APROXIMADAMENTE 168,0 MM DE LARGURA, 6,0 MM DE ALTURA E 6,0 M DE EXTENSAO                                                                                                                                                                                                                                                                                                                                                                            </v>
          </cell>
          <cell r="C2553" t="str">
            <v xml:space="preserve">KG    </v>
          </cell>
          <cell r="D2553" t="str">
            <v>AS</v>
          </cell>
          <cell r="E2553">
            <v>37.56</v>
          </cell>
        </row>
        <row r="2554">
          <cell r="A2554">
            <v>3755</v>
          </cell>
          <cell r="B2554" t="str">
            <v xml:space="preserve">LAMPADA DE LUZ MISTA 160 W, BASE E27 (220 V)                                                                                                                                                                                                                                                                                                                                                                                                                                                              </v>
          </cell>
          <cell r="C2554" t="str">
            <v xml:space="preserve">UN    </v>
          </cell>
          <cell r="D2554" t="str">
            <v>CR</v>
          </cell>
          <cell r="E2554">
            <v>14.54</v>
          </cell>
        </row>
        <row r="2555">
          <cell r="A2555">
            <v>3750</v>
          </cell>
          <cell r="B2555" t="str">
            <v xml:space="preserve">LAMPADA DE LUZ MISTA 250 W, BASE E27 (220 V)                                                                                                                                                                                                                                                                                                                                                                                                                                                              </v>
          </cell>
          <cell r="C2555" t="str">
            <v xml:space="preserve">UN    </v>
          </cell>
          <cell r="D2555" t="str">
            <v>CR</v>
          </cell>
          <cell r="E2555">
            <v>19.55</v>
          </cell>
        </row>
        <row r="2556">
          <cell r="A2556">
            <v>3756</v>
          </cell>
          <cell r="B2556" t="str">
            <v xml:space="preserve">LAMPADA DE LUZ MISTA 500 W, BASE E40 (220 V)                                                                                                                                                                                                                                                                                                                                                                                                                                                              </v>
          </cell>
          <cell r="C2556" t="str">
            <v xml:space="preserve">UN    </v>
          </cell>
          <cell r="D2556" t="str">
            <v>CR</v>
          </cell>
          <cell r="E2556">
            <v>36.53</v>
          </cell>
        </row>
        <row r="2557">
          <cell r="A2557">
            <v>39377</v>
          </cell>
          <cell r="B2557" t="str">
            <v xml:space="preserve">LAMPADA FLUORESCENTE COMPACTA BRANCA 135 W, BASE E40 (127/220 V)                                                                                                                                                                                                                                                                                                                                                                                                                                          </v>
          </cell>
          <cell r="C2557" t="str">
            <v xml:space="preserve">UN    </v>
          </cell>
          <cell r="D2557" t="str">
            <v>CR</v>
          </cell>
          <cell r="E2557">
            <v>108.21</v>
          </cell>
        </row>
        <row r="2558">
          <cell r="A2558">
            <v>38191</v>
          </cell>
          <cell r="B2558" t="str">
            <v xml:space="preserve">LAMPADA FLUORESCENTE COMPACTA 2U BRANCA 15 W, BASE E27 (127/220 V)                                                                                                                                                                                                                                                                                                                                                                                                                                        </v>
          </cell>
          <cell r="C2558" t="str">
            <v xml:space="preserve">UN    </v>
          </cell>
          <cell r="D2558" t="str">
            <v>CR</v>
          </cell>
          <cell r="E2558">
            <v>8.0500000000000007</v>
          </cell>
        </row>
        <row r="2559">
          <cell r="A2559">
            <v>39381</v>
          </cell>
          <cell r="B2559" t="str">
            <v xml:space="preserve">LAMPADA FLUORESCENTE COMPACTA 2U/3U BRANCA 9/10 W, BASE E27 (127/220 V)                                                                                                                                                                                                                                                                                                                                                                                                                                   </v>
          </cell>
          <cell r="C2559" t="str">
            <v xml:space="preserve">UN    </v>
          </cell>
          <cell r="D2559" t="str">
            <v>CR</v>
          </cell>
          <cell r="E2559">
            <v>7.51</v>
          </cell>
        </row>
        <row r="2560">
          <cell r="A2560">
            <v>38780</v>
          </cell>
          <cell r="B2560" t="str">
            <v xml:space="preserve">LAMPADA FLUORESCENTE COMPACTA 3U BRANCA 20 W, BASE E27 (127/220 V)                                                                                                                                                                                                                                                                                                                                                                                                                                        </v>
          </cell>
          <cell r="C2560" t="str">
            <v xml:space="preserve">UN    </v>
          </cell>
          <cell r="D2560" t="str">
            <v>CR</v>
          </cell>
          <cell r="E2560">
            <v>9.19</v>
          </cell>
        </row>
        <row r="2561">
          <cell r="A2561">
            <v>38781</v>
          </cell>
          <cell r="B2561" t="str">
            <v xml:space="preserve">LAMPADA FLUORESCENTE ESPIRAL BRANCA 45 W, BASE E27 (127/220 V)                                                                                                                                                                                                                                                                                                                                                                                                                                            </v>
          </cell>
          <cell r="C2561" t="str">
            <v xml:space="preserve">UN    </v>
          </cell>
          <cell r="D2561" t="str">
            <v>CR</v>
          </cell>
          <cell r="E2561">
            <v>31.03</v>
          </cell>
        </row>
        <row r="2562">
          <cell r="A2562">
            <v>38192</v>
          </cell>
          <cell r="B2562" t="str">
            <v xml:space="preserve">LAMPADA FLUORESCENTE ESPIRAL BRANCA 65 W, BASE E27 (127/220 V)                                                                                                                                                                                                                                                                                                                                                                                                                                            </v>
          </cell>
          <cell r="C2562" t="str">
            <v xml:space="preserve">UN    </v>
          </cell>
          <cell r="D2562" t="str">
            <v>CR</v>
          </cell>
          <cell r="E2562">
            <v>56.16</v>
          </cell>
        </row>
        <row r="2563">
          <cell r="A2563">
            <v>3753</v>
          </cell>
          <cell r="B2563" t="str">
            <v xml:space="preserve">LAMPADA FLUORESCENTE TUBULAR T10, DE 20 OU 40 W, BIVOLT                                                                                                                                                                                                                                                                                                                                                                                                                                                   </v>
          </cell>
          <cell r="C2563" t="str">
            <v xml:space="preserve">UN    </v>
          </cell>
          <cell r="D2563" t="str">
            <v>CR</v>
          </cell>
          <cell r="E2563">
            <v>4.91</v>
          </cell>
        </row>
        <row r="2564">
          <cell r="A2564">
            <v>38782</v>
          </cell>
          <cell r="B2564" t="str">
            <v xml:space="preserve">LAMPADA FLUORESCENTE TUBULAR T5 DE 14 W, BIVOLT                                                                                                                                                                                                                                                                                                                                                                                                                                                           </v>
          </cell>
          <cell r="C2564" t="str">
            <v xml:space="preserve">UN    </v>
          </cell>
          <cell r="D2564" t="str">
            <v>CR</v>
          </cell>
          <cell r="E2564">
            <v>6.4</v>
          </cell>
        </row>
        <row r="2565">
          <cell r="A2565">
            <v>38778</v>
          </cell>
          <cell r="B2565" t="str">
            <v xml:space="preserve">LAMPADA FLUORESCENTE TUBULAR T8 DE 16/18 W, BIVOLT                                                                                                                                                                                                                                                                                                                                                                                                                                                        </v>
          </cell>
          <cell r="C2565" t="str">
            <v xml:space="preserve">UN    </v>
          </cell>
          <cell r="D2565" t="str">
            <v>CR</v>
          </cell>
          <cell r="E2565">
            <v>4.8</v>
          </cell>
        </row>
        <row r="2566">
          <cell r="A2566">
            <v>38779</v>
          </cell>
          <cell r="B2566" t="str">
            <v xml:space="preserve">LAMPADA FLUORESCENTE TUBULAR T8 DE 32/36 W, BIVOLT                                                                                                                                                                                                                                                                                                                                                                                                                                                        </v>
          </cell>
          <cell r="C2566" t="str">
            <v xml:space="preserve">UN    </v>
          </cell>
          <cell r="D2566" t="str">
            <v>CR</v>
          </cell>
          <cell r="E2566">
            <v>5.09</v>
          </cell>
        </row>
        <row r="2567">
          <cell r="A2567">
            <v>39388</v>
          </cell>
          <cell r="B2567" t="str">
            <v xml:space="preserve">LAMPADA LED TIPO DICROICA BIVOLT, LUZ BRANCA, 5 W (BASE GU10)                                                                                                                                                                                                                                                                                                                                                                                                                                             </v>
          </cell>
          <cell r="C2567" t="str">
            <v xml:space="preserve">UN    </v>
          </cell>
          <cell r="D2567" t="str">
            <v>CR</v>
          </cell>
          <cell r="E2567">
            <v>11.07</v>
          </cell>
        </row>
        <row r="2568">
          <cell r="A2568">
            <v>39387</v>
          </cell>
          <cell r="B2568" t="str">
            <v xml:space="preserve">LAMPADA LED TUBULAR BIVOLT 18/20 W, BASE G13                                                                                                                                                                                                                                                                                                                                                                                                                                                              </v>
          </cell>
          <cell r="C2568" t="str">
            <v xml:space="preserve">UN    </v>
          </cell>
          <cell r="D2568" t="str">
            <v>CR</v>
          </cell>
          <cell r="E2568">
            <v>17.25</v>
          </cell>
        </row>
        <row r="2569">
          <cell r="A2569">
            <v>39386</v>
          </cell>
          <cell r="B2569" t="str">
            <v xml:space="preserve">LAMPADA LED TUBULAR BIVOLT 9/10 W, BASE G13                                                                                                                                                                                                                                                                                                                                                                                                                                                               </v>
          </cell>
          <cell r="C2569" t="str">
            <v xml:space="preserve">UN    </v>
          </cell>
          <cell r="D2569" t="str">
            <v>CR</v>
          </cell>
          <cell r="E2569">
            <v>12.03</v>
          </cell>
        </row>
        <row r="2570">
          <cell r="A2570">
            <v>38194</v>
          </cell>
          <cell r="B2570" t="str">
            <v xml:space="preserve">LAMPADA LED 10 W BIVOLT BRANCA, FORMATO TRADICIONAL (BASE E27)                                                                                                                                                                                                                                                                                                                                                                                                                                            </v>
          </cell>
          <cell r="C2570" t="str">
            <v xml:space="preserve">UN    </v>
          </cell>
          <cell r="D2570" t="str">
            <v xml:space="preserve">C </v>
          </cell>
          <cell r="E2570">
            <v>9</v>
          </cell>
        </row>
        <row r="2571">
          <cell r="A2571">
            <v>38193</v>
          </cell>
          <cell r="B2571" t="str">
            <v xml:space="preserve">LAMPADA LED 6 W BIVOLT BRANCA, FORMATO TRADICIONAL (BASE E27)                                                                                                                                                                                                                                                                                                                                                                                                                                             </v>
          </cell>
          <cell r="C2571" t="str">
            <v xml:space="preserve">UN    </v>
          </cell>
          <cell r="D2571" t="str">
            <v>CR</v>
          </cell>
          <cell r="E2571">
            <v>7.82</v>
          </cell>
        </row>
        <row r="2572">
          <cell r="A2572">
            <v>12216</v>
          </cell>
          <cell r="B2572" t="str">
            <v xml:space="preserve">LAMPADA VAPOR DE SODIO OVOIDE 150 W (BASE E40)                                                                                                                                                                                                                                                                                                                                                                                                                                                            </v>
          </cell>
          <cell r="C2572" t="str">
            <v xml:space="preserve">UN    </v>
          </cell>
          <cell r="D2572" t="str">
            <v>CR</v>
          </cell>
          <cell r="E2572">
            <v>28.08</v>
          </cell>
        </row>
        <row r="2573">
          <cell r="A2573">
            <v>3757</v>
          </cell>
          <cell r="B2573" t="str">
            <v xml:space="preserve">LAMPADA VAPOR DE SODIO OVOIDE 250 W (BASE E40)                                                                                                                                                                                                                                                                                                                                                                                                                                                            </v>
          </cell>
          <cell r="C2573" t="str">
            <v xml:space="preserve">UN    </v>
          </cell>
          <cell r="D2573" t="str">
            <v>CR</v>
          </cell>
          <cell r="E2573">
            <v>32.47</v>
          </cell>
        </row>
        <row r="2574">
          <cell r="A2574">
            <v>3758</v>
          </cell>
          <cell r="B2574" t="str">
            <v xml:space="preserve">LAMPADA VAPOR DE SODIO OVOIDE 400 W (BASE E40)                                                                                                                                                                                                                                                                                                                                                                                                                                                            </v>
          </cell>
          <cell r="C2574" t="str">
            <v xml:space="preserve">UN    </v>
          </cell>
          <cell r="D2574" t="str">
            <v>CR</v>
          </cell>
          <cell r="E2574">
            <v>37.86</v>
          </cell>
        </row>
        <row r="2575">
          <cell r="A2575">
            <v>12214</v>
          </cell>
          <cell r="B2575" t="str">
            <v xml:space="preserve">LAMPADA VAPOR MERCURIO 125 W (BASE E27)                                                                                                                                                                                                                                                                                                                                                                                                                                                                   </v>
          </cell>
          <cell r="C2575" t="str">
            <v xml:space="preserve">UN    </v>
          </cell>
          <cell r="D2575" t="str">
            <v>CR</v>
          </cell>
          <cell r="E2575">
            <v>12.96</v>
          </cell>
        </row>
        <row r="2576">
          <cell r="A2576">
            <v>3749</v>
          </cell>
          <cell r="B2576" t="str">
            <v xml:space="preserve">LAMPADA VAPOR MERCURIO 250 W (BASE E40)                                                                                                                                                                                                                                                                                                                                                                                                                                                                   </v>
          </cell>
          <cell r="C2576" t="str">
            <v xml:space="preserve">UN    </v>
          </cell>
          <cell r="D2576" t="str">
            <v xml:space="preserve">C </v>
          </cell>
          <cell r="E2576">
            <v>23.11</v>
          </cell>
        </row>
        <row r="2577">
          <cell r="A2577">
            <v>3751</v>
          </cell>
          <cell r="B2577" t="str">
            <v xml:space="preserve">LAMPADA VAPOR MERCURIO 400 W (BASE E40)                                                                                                                                                                                                                                                                                                                                                                                                                                                                   </v>
          </cell>
          <cell r="C2577" t="str">
            <v xml:space="preserve">UN    </v>
          </cell>
          <cell r="D2577" t="str">
            <v>CR</v>
          </cell>
          <cell r="E2577">
            <v>31.54</v>
          </cell>
        </row>
        <row r="2578">
          <cell r="A2578">
            <v>39376</v>
          </cell>
          <cell r="B2578" t="str">
            <v xml:space="preserve">LAMPADA VAPOR METALICO OVOIDE 150 W, BASE E27/E40                                                                                                                                                                                                                                                                                                                                                                                                                                                         </v>
          </cell>
          <cell r="C2578" t="str">
            <v xml:space="preserve">UN    </v>
          </cell>
          <cell r="D2578" t="str">
            <v>CR</v>
          </cell>
          <cell r="E2578">
            <v>26.58</v>
          </cell>
        </row>
        <row r="2579">
          <cell r="A2579">
            <v>3752</v>
          </cell>
          <cell r="B2579" t="str">
            <v xml:space="preserve">LAMPADA VAPOR METALICO TUBULAR 400 W (BASE E40)                                                                                                                                                                                                                                                                                                                                                                                                                                                           </v>
          </cell>
          <cell r="C2579" t="str">
            <v xml:space="preserve">UN    </v>
          </cell>
          <cell r="D2579" t="str">
            <v>CR</v>
          </cell>
          <cell r="E2579">
            <v>52.02</v>
          </cell>
        </row>
        <row r="2580">
          <cell r="A2580">
            <v>746</v>
          </cell>
          <cell r="B2580" t="str">
            <v xml:space="preserve">LAVADORA DE ALTA PRESSAO (LAVA - JATO) PARA AGUA FRIA, PRESSAO DE OPERACAO ENTRE 1400 E 1900 LIB/POL2, VAZAO MAXIMA ENTRE  400 E 700 L/H, POTENCIA DE OPERACAO ENTRE 2,50 E 3,00 CV                                                                                                                                                                                                                                                                                                                       </v>
          </cell>
          <cell r="C2580" t="str">
            <v xml:space="preserve">UN    </v>
          </cell>
          <cell r="D2580" t="str">
            <v xml:space="preserve">C </v>
          </cell>
          <cell r="E2580">
            <v>2424.5</v>
          </cell>
        </row>
        <row r="2581">
          <cell r="A2581">
            <v>20269</v>
          </cell>
          <cell r="B2581" t="str">
            <v xml:space="preserve">LAVATORIO / CUBA DE EMBUTIR, OVAL, DE LOUCA BRANCA, SEM LADRAO, DIMENSOES *50 X 35* CM (L X C)                                                                                                                                                                                                                                                                                                                                                                                                            </v>
          </cell>
          <cell r="C2581" t="str">
            <v xml:space="preserve">UN    </v>
          </cell>
          <cell r="D2581" t="str">
            <v>CR</v>
          </cell>
          <cell r="E2581">
            <v>89.13</v>
          </cell>
        </row>
        <row r="2582">
          <cell r="A2582">
            <v>20270</v>
          </cell>
          <cell r="B2582" t="str">
            <v xml:space="preserve">LAVATORIO / CUBA DE EMBUTIR, OVAL, DE LOUCA COLORIDA, SEM LADRAO, DIMENSOES *50 X 35* CM (L X C)                                                                                                                                                                                                                                                                                                                                                                                                          </v>
          </cell>
          <cell r="C2582" t="str">
            <v xml:space="preserve">UN    </v>
          </cell>
          <cell r="D2582" t="str">
            <v>CR</v>
          </cell>
          <cell r="E2582">
            <v>98.48</v>
          </cell>
        </row>
        <row r="2583">
          <cell r="A2583">
            <v>11696</v>
          </cell>
          <cell r="B2583" t="str">
            <v xml:space="preserve">LAVATORIO / CUBA DE SOBREPOR, OVAL PEQUENA, DE LOUCA BRANCA, SEM LADRAO, DIMENSOES *44 X 31* CM (L X C)                                                                                                                                                                                                                                                                                                                                                                                                   </v>
          </cell>
          <cell r="C2583" t="str">
            <v xml:space="preserve">UN    </v>
          </cell>
          <cell r="D2583" t="str">
            <v>CR</v>
          </cell>
          <cell r="E2583">
            <v>157.65</v>
          </cell>
        </row>
        <row r="2584">
          <cell r="A2584">
            <v>10427</v>
          </cell>
          <cell r="B2584" t="str">
            <v xml:space="preserve">LAVATORIO / CUBA DE SOBREPOR, RETANGULAR, DE LOUCA BRANCA, COM LADRAO, DIMENSOES *52 X 45* CM (L X C)                                                                                                                                                                                                                                                                                                                                                                                                     </v>
          </cell>
          <cell r="C2584" t="str">
            <v xml:space="preserve">UN    </v>
          </cell>
          <cell r="D2584" t="str">
            <v>CR</v>
          </cell>
          <cell r="E2584">
            <v>441.17</v>
          </cell>
        </row>
        <row r="2585">
          <cell r="A2585">
            <v>10428</v>
          </cell>
          <cell r="B2585" t="str">
            <v xml:space="preserve">LAVATORIO / CUBA DE SOBREPOR, RETANGULAR, DE LOUCA COLORIDA, COM LADRAO, DIMENSOES *52 X 45* CM (L X C)                                                                                                                                                                                                                                                                                                                                                                                                   </v>
          </cell>
          <cell r="C2585" t="str">
            <v xml:space="preserve">UN    </v>
          </cell>
          <cell r="D2585" t="str">
            <v>CR</v>
          </cell>
          <cell r="E2585">
            <v>454.54</v>
          </cell>
        </row>
        <row r="2586">
          <cell r="A2586">
            <v>36521</v>
          </cell>
          <cell r="B2586" t="str">
            <v xml:space="preserve">LAVATORIO DE CANTO DE LOUCA BRANCA, SUSPENSO (SEM COLUNA), DIMENSOES *40 X 30* CM (L X C)                                                                                                                                                                                                                                                                                                                                                                                                                 </v>
          </cell>
          <cell r="C2586" t="str">
            <v xml:space="preserve">UN    </v>
          </cell>
          <cell r="D2586" t="str">
            <v>CR</v>
          </cell>
          <cell r="E2586">
            <v>141.82</v>
          </cell>
        </row>
        <row r="2587">
          <cell r="A2587">
            <v>36794</v>
          </cell>
          <cell r="B2587" t="str">
            <v xml:space="preserve">LAVATORIO DE LOUCA BRANCA, COM COLUNA, DIMENSOES *44 X 35* CM (L X C)                                                                                                                                                                                                                                                                                                                                                                                                                                     </v>
          </cell>
          <cell r="C2587" t="str">
            <v xml:space="preserve">UN    </v>
          </cell>
          <cell r="D2587" t="str">
            <v>CR</v>
          </cell>
          <cell r="E2587">
            <v>150.97999999999999</v>
          </cell>
        </row>
        <row r="2588">
          <cell r="A2588">
            <v>10426</v>
          </cell>
          <cell r="B2588" t="str">
            <v xml:space="preserve">LAVATORIO DE LOUCA BRANCA, COM COLUNA, DIMENSOES *54 X 44* CM (L X C)                                                                                                                                                                                                                                                                                                                                                                                                                                     </v>
          </cell>
          <cell r="C2588" t="str">
            <v xml:space="preserve">UN    </v>
          </cell>
          <cell r="D2588" t="str">
            <v>CR</v>
          </cell>
          <cell r="E2588">
            <v>169.07</v>
          </cell>
        </row>
        <row r="2589">
          <cell r="A2589">
            <v>10425</v>
          </cell>
          <cell r="B2589" t="str">
            <v xml:space="preserve">LAVATORIO DE LOUCA BRANCA, SUSPENSO (SEM COLUNA), DIMENSOES *40 X 30* CM                                                                                                                                                                                                                                                                                                                                                                                                                                  </v>
          </cell>
          <cell r="C2589" t="str">
            <v xml:space="preserve">UN    </v>
          </cell>
          <cell r="D2589" t="str">
            <v>CR</v>
          </cell>
          <cell r="E2589">
            <v>85.77</v>
          </cell>
        </row>
        <row r="2590">
          <cell r="A2590">
            <v>10431</v>
          </cell>
          <cell r="B2590" t="str">
            <v xml:space="preserve">LAVATORIO DE LOUCA COLORIDA, COM COLUNA, DIMENSOES *54 X 44* CM (L X C)                                                                                                                                                                                                                                                                                                                                                                                                                                   </v>
          </cell>
          <cell r="C2590" t="str">
            <v xml:space="preserve">UN    </v>
          </cell>
          <cell r="D2590" t="str">
            <v>CR</v>
          </cell>
          <cell r="E2590">
            <v>293.64999999999998</v>
          </cell>
        </row>
        <row r="2591">
          <cell r="A2591">
            <v>10429</v>
          </cell>
          <cell r="B2591" t="str">
            <v xml:space="preserve">LAVATORIO DE LOUCA COLORIDA, SUSPENSO (SEM COLUNA), DIMENSOES *40 X 30* CM (L X C)                                                                                                                                                                                                                                                                                                                                                                                                                        </v>
          </cell>
          <cell r="C2591" t="str">
            <v xml:space="preserve">UN    </v>
          </cell>
          <cell r="D2591" t="str">
            <v>CR</v>
          </cell>
          <cell r="E2591">
            <v>144.86000000000001</v>
          </cell>
        </row>
        <row r="2592">
          <cell r="A2592">
            <v>2354</v>
          </cell>
          <cell r="B2592" t="str">
            <v xml:space="preserve">LEITURISTA OU CADASTRISTA DE REDES DE AGUA E ESGOTO (HORISTA)                                                                                                                                                                                                                                                                                                                                                                                                                                             </v>
          </cell>
          <cell r="C2592" t="str">
            <v xml:space="preserve">H     </v>
          </cell>
          <cell r="D2592" t="str">
            <v>CR</v>
          </cell>
          <cell r="E2592">
            <v>12.46</v>
          </cell>
        </row>
        <row r="2593">
          <cell r="A2593">
            <v>40932</v>
          </cell>
          <cell r="B2593" t="str">
            <v xml:space="preserve">LEITURISTA OU CADASTRISTA DE REDES DE AGUA E ESGOTO (MENSALISTA)                                                                                                                                                                                                                                                                                                                                                                                                                                          </v>
          </cell>
          <cell r="C2593" t="str">
            <v xml:space="preserve">MES   </v>
          </cell>
          <cell r="D2593" t="str">
            <v>CR</v>
          </cell>
          <cell r="E2593">
            <v>2182.65</v>
          </cell>
        </row>
        <row r="2594">
          <cell r="A2594">
            <v>10853</v>
          </cell>
          <cell r="B2594" t="str">
            <v xml:space="preserve">LETRA ACO INOX (AISI 304), CHAPA NUM. 22, RECORTADO, H= 20 CM (SEM RELEVO)                                                                                                                                                                                                                                                                                                                                                                                                                                </v>
          </cell>
          <cell r="C2594" t="str">
            <v xml:space="preserve">UN    </v>
          </cell>
          <cell r="D2594" t="str">
            <v>CR</v>
          </cell>
          <cell r="E2594">
            <v>101.83</v>
          </cell>
        </row>
        <row r="2595">
          <cell r="A2595">
            <v>5093</v>
          </cell>
          <cell r="B2595" t="str">
            <v xml:space="preserve">LEVANTADOR DE JANELA GUILHOTINA, EM LATAO CROMADO                                                                                                                                                                                                                                                                                                                                                                                                                                                         </v>
          </cell>
          <cell r="C2595" t="str">
            <v xml:space="preserve">PAR   </v>
          </cell>
          <cell r="D2595" t="str">
            <v>CR</v>
          </cell>
          <cell r="E2595">
            <v>19.510000000000002</v>
          </cell>
        </row>
        <row r="2596">
          <cell r="A2596">
            <v>44331</v>
          </cell>
          <cell r="B2596" t="str">
            <v xml:space="preserve">LIMPA VIDROS COM PULVERIZADOR                                                                                                                                                                                                                                                                                                                                                                                                                                                                             </v>
          </cell>
          <cell r="C2596" t="str">
            <v xml:space="preserve">L     </v>
          </cell>
          <cell r="D2596" t="str">
            <v>CR</v>
          </cell>
          <cell r="E2596">
            <v>43.35</v>
          </cell>
        </row>
        <row r="2597">
          <cell r="A2597">
            <v>37768</v>
          </cell>
          <cell r="B2597" t="str">
            <v xml:space="preserve">LIMPADORA A SUCCAO, TANQUE 12000 L, BASCULAMENTO HIDRAULICO, BOMBA 12 M3/MIN 95% VACUO (INCLUI MONTAGEM, NAO INCLUI CAMINHAO)                                                                                                                                                                                                                                                                                                                                                                             </v>
          </cell>
          <cell r="C2597" t="str">
            <v xml:space="preserve">UN    </v>
          </cell>
          <cell r="D2597" t="str">
            <v>AS</v>
          </cell>
          <cell r="E2597">
            <v>235000</v>
          </cell>
        </row>
        <row r="2598">
          <cell r="A2598">
            <v>37773</v>
          </cell>
          <cell r="B2598" t="str">
            <v xml:space="preserve">LIMPADORA DE SUCCAO TANQUE 7000 L, BOMBA 12 M3/MIN 95% VACUO (INCLUI MONTAGEM, NAO INCLUI CAMINHAO)                                                                                                                                                                                                                                                                                                                                                                                                       </v>
          </cell>
          <cell r="C2598" t="str">
            <v xml:space="preserve">UN    </v>
          </cell>
          <cell r="D2598" t="str">
            <v>AS</v>
          </cell>
          <cell r="E2598">
            <v>199554.62</v>
          </cell>
        </row>
        <row r="2599">
          <cell r="A2599">
            <v>37769</v>
          </cell>
          <cell r="B2599" t="str">
            <v xml:space="preserve">LIMPADORA DE SUCCAO, TANQUE 11000 L, BOMBA 340 M3/MIN (INCLUI MONTAGEM, NAO INCLUI CAMINHAO)                                                                                                                                                                                                                                                                                                                                                                                                              </v>
          </cell>
          <cell r="C2599" t="str">
            <v xml:space="preserve">UN    </v>
          </cell>
          <cell r="D2599" t="str">
            <v>AS</v>
          </cell>
          <cell r="E2599">
            <v>334079.57</v>
          </cell>
        </row>
        <row r="2600">
          <cell r="A2600">
            <v>37770</v>
          </cell>
          <cell r="B2600" t="str">
            <v xml:space="preserve">LIMPADORA DE SUCCAO, TANQUE 5500 L, BOMBA 60M3/MIN, VACUO 500 MBAR (INCLUI MONTAGEM, NAO INCLUI CAMINHAO)                                                                                                                                                                                                                                                                                                                                                                                                 </v>
          </cell>
          <cell r="C2600" t="str">
            <v xml:space="preserve">UN    </v>
          </cell>
          <cell r="D2600" t="str">
            <v>AS</v>
          </cell>
          <cell r="E2600">
            <v>566986.32999999996</v>
          </cell>
        </row>
        <row r="2601">
          <cell r="A2601">
            <v>38382</v>
          </cell>
          <cell r="B2601" t="str">
            <v xml:space="preserve">LINHA DE PEDREIRO LISA 100 M                                                                                                                                                                                                                                                                                                                                                                                                                                                                              </v>
          </cell>
          <cell r="C2601" t="str">
            <v xml:space="preserve">UN    </v>
          </cell>
          <cell r="D2601" t="str">
            <v>CR</v>
          </cell>
          <cell r="E2601">
            <v>16.190000000000001</v>
          </cell>
        </row>
        <row r="2602">
          <cell r="A2602">
            <v>38383</v>
          </cell>
          <cell r="B2602" t="str">
            <v xml:space="preserve">LIXA D'AGUA EM FOLHA, GRAO 100                                                                                                                                                                                                                                                                                                                                                                                                                                                                            </v>
          </cell>
          <cell r="C2602" t="str">
            <v xml:space="preserve">UN    </v>
          </cell>
          <cell r="D2602" t="str">
            <v>CR</v>
          </cell>
          <cell r="E2602">
            <v>3.03</v>
          </cell>
        </row>
        <row r="2603">
          <cell r="A2603">
            <v>3768</v>
          </cell>
          <cell r="B2603" t="str">
            <v xml:space="preserve">LIXA EM FOLHA PARA FERRO, NUMERO 150                                                                                                                                                                                                                                                                                                                                                                                                                                                                      </v>
          </cell>
          <cell r="C2603" t="str">
            <v xml:space="preserve">UN    </v>
          </cell>
          <cell r="D2603" t="str">
            <v>CR</v>
          </cell>
          <cell r="E2603">
            <v>4.04</v>
          </cell>
        </row>
        <row r="2604">
          <cell r="A2604">
            <v>3767</v>
          </cell>
          <cell r="B2604" t="str">
            <v xml:space="preserve">LIXA EM FOLHA PARA PAREDE OU MADEIRA, NUMERO 120, COR VERMELHA                                                                                                                                                                                                                                                                                                                                                                                                                                            </v>
          </cell>
          <cell r="C2604" t="str">
            <v xml:space="preserve">UN    </v>
          </cell>
          <cell r="D2604" t="str">
            <v>CR</v>
          </cell>
          <cell r="E2604">
            <v>1.35</v>
          </cell>
        </row>
        <row r="2605">
          <cell r="A2605">
            <v>13192</v>
          </cell>
          <cell r="B2605" t="str">
            <v xml:space="preserve">LIXADEIRA ELETRICA ANGULAR PARA CONCRETO, POTENCIA 1.400 W, PRATO DIAMANTADO DE 5''                                                                                                                                                                                                                                                                                                                                                                                                                       </v>
          </cell>
          <cell r="C2605" t="str">
            <v xml:space="preserve">UN    </v>
          </cell>
          <cell r="D2605" t="str">
            <v>CR</v>
          </cell>
          <cell r="E2605">
            <v>7910.79</v>
          </cell>
        </row>
        <row r="2606">
          <cell r="A2606">
            <v>38413</v>
          </cell>
          <cell r="B2606" t="str">
            <v xml:space="preserve">LIXADEIRA ELETRICA ANGULAR, PARA DISCO DE 7 " (180 MM), POTENCIA DE 2.200 W, *5.000* RPM, 220 V                                                                                                                                                                                                                                                                                                                                                                                                           </v>
          </cell>
          <cell r="C2606" t="str">
            <v xml:space="preserve">UN    </v>
          </cell>
          <cell r="D2606" t="str">
            <v>CR</v>
          </cell>
          <cell r="E2606">
            <v>1308.33</v>
          </cell>
        </row>
        <row r="2607">
          <cell r="A2607">
            <v>42440</v>
          </cell>
          <cell r="B2607" t="str">
            <v xml:space="preserve">LIXEIRA DUPLA, COM CAPACIDADE VOLUMETRICA DE 60L*, FABRICADA EM TUBO DE ACO CARBONO, CESTOS EM CHAPA DE ACO E PINTURA NO PROCESSO ELETROSTATICO - PARA ACADEMIA AO AR LIVRE / ACADEMIA DA TERCEIRA IDADE - ATI                                                                                                                                                                                                                                                                                            </v>
          </cell>
          <cell r="C2607" t="str">
            <v xml:space="preserve">UN    </v>
          </cell>
          <cell r="D2607" t="str">
            <v>AS</v>
          </cell>
          <cell r="E2607">
            <v>1235.9100000000001</v>
          </cell>
        </row>
        <row r="2608">
          <cell r="A2608">
            <v>20193</v>
          </cell>
          <cell r="B2608" t="str">
            <v xml:space="preserve">LOCACAO DE ANDAIME METALICO TIPO FACHADEIRO, PEÃAS COM APROXIMADAMENTE 1,20 M DE LARGURA E 2,0 M DE ALTURA, INCLUINDO DIAGONAIS EM X, BARRAS DE LIGACAO, SAPATAS E DEMAIS ITENS NECESSARIOS A MONTAGEM (NAO INCLUI INSTALACAO)                                                                                                                                                                                                                                                                           </v>
          </cell>
          <cell r="C2608" t="str">
            <v>M2XMES</v>
          </cell>
          <cell r="D2608" t="str">
            <v>CR</v>
          </cell>
          <cell r="E2608">
            <v>17.62</v>
          </cell>
        </row>
        <row r="2609">
          <cell r="A2609">
            <v>10527</v>
          </cell>
          <cell r="B2609" t="str">
            <v xml:space="preserve">LOCACAO DE ANDAIME METALICO TUBULAR DE ENCAIXE, TIPO DE TORRE, CADA PAINEL COM LARGURA DE 1 ATE 1,5 M E ALTURA DE *1,00* M, INCLUINDO DIAGONAL, BARRAS DE LIGACAO, SAPATAS OU RODIZIOS E DEMAIS ITENS NECESSARIOS A MONTAGEM (NAO INCLUI INSTALACAO)                                                                                                                                                                                                                                                      </v>
          </cell>
          <cell r="C2609" t="str">
            <v xml:space="preserve">MXMES </v>
          </cell>
          <cell r="D2609" t="str">
            <v xml:space="preserve">C </v>
          </cell>
          <cell r="E2609">
            <v>23.5</v>
          </cell>
        </row>
        <row r="2610">
          <cell r="A2610">
            <v>41805</v>
          </cell>
          <cell r="B2610" t="str">
            <v xml:space="preserve">LOCACAO DE ANDAIME SUSPENSO OU BALANCIM MANUAL, CAPACIDADE DE CARGA TOTAL DE APROXIMADAMENTE 250 KG/M2, PLATAFORMA DE 1,50 M X 0,80 M (C X L), CABO DE 45 M                                                                                                                                                                                                                                                                                                                                               </v>
          </cell>
          <cell r="C2610" t="str">
            <v xml:space="preserve">MES   </v>
          </cell>
          <cell r="D2610" t="str">
            <v>AS</v>
          </cell>
          <cell r="E2610">
            <v>612.09</v>
          </cell>
        </row>
        <row r="2611">
          <cell r="A2611">
            <v>40271</v>
          </cell>
          <cell r="B2611" t="str">
            <v xml:space="preserve">LOCACAO DE APRUMADOR METALICO DE PILAR, COM ALTURA E ANGULO REGULAVEIS, EXTENSAO DE *1,50* A *2,80* M                                                                                                                                                                                                                                                                                                                                                                                                     </v>
          </cell>
          <cell r="C2611" t="str">
            <v xml:space="preserve">MES   </v>
          </cell>
          <cell r="D2611" t="str">
            <v>CR</v>
          </cell>
          <cell r="E2611">
            <v>17.98</v>
          </cell>
        </row>
        <row r="2612">
          <cell r="A2612">
            <v>40287</v>
          </cell>
          <cell r="B2612" t="str">
            <v xml:space="preserve">LOCACAO DE BARRA DE ANCORAGEM DE 0,80 A 1,20 M DE EXTENSAO, COM ROSCA DE 5/8", INCLUINDO PORCA E FLANGE                                                                                                                                                                                                                                                                                                                                                                                                   </v>
          </cell>
          <cell r="C2612" t="str">
            <v xml:space="preserve">MES   </v>
          </cell>
          <cell r="D2612" t="str">
            <v>CR</v>
          </cell>
          <cell r="E2612">
            <v>6.92</v>
          </cell>
        </row>
        <row r="2613">
          <cell r="A2613">
            <v>4084</v>
          </cell>
          <cell r="B2613" t="str">
            <v xml:space="preserve">LOCACAO DE BOMBA SUBMERSIVEL PARA DRENAGEM E ESGOTAMENTO, MOTOR ELETRICO TRIFASICO, POTENCIA DE 1 CV, DIAMETRO DE RECALQUE DE 2". FAIXA DE OPERACAO Q=25 M3/H (+ OU - 1 M3/H) E AMT=2 M, Q=12 M3/H (+ OU - 2 M3/H) E AMT = 12 M (+ OU - 2 M)                                                                                                                                                                                                                                                              </v>
          </cell>
          <cell r="C2613" t="str">
            <v xml:space="preserve">H     </v>
          </cell>
          <cell r="D2613" t="str">
            <v>CR</v>
          </cell>
          <cell r="E2613">
            <v>1.93</v>
          </cell>
        </row>
        <row r="2614">
          <cell r="A2614">
            <v>743</v>
          </cell>
          <cell r="B2614" t="str">
            <v xml:space="preserve">LOCACAO DE BOMBA SUBMERSIVEL PARA DRENAGEM E ESGOTAMENTO, MOTOR ELETRICO TRIFASICO, POTENCIA DE 2 CV, DIAMETRO DE RECALQUE DE 2", FAIXA DE OPERACAO Q=35 M3/H (+ OU - 3 M3/H) E AMT=2 M, Q=13 M3/H (+ OU - 3 M3/H) E AMT = 17 M (+ OU - 3 M)                                                                                                                                                                                                                                                              </v>
          </cell>
          <cell r="C2614" t="str">
            <v xml:space="preserve">H     </v>
          </cell>
          <cell r="D2614" t="str">
            <v xml:space="preserve">C </v>
          </cell>
          <cell r="E2614">
            <v>1.93</v>
          </cell>
        </row>
        <row r="2615">
          <cell r="A2615">
            <v>40293</v>
          </cell>
          <cell r="B2615" t="str">
            <v xml:space="preserve">LOCACAO DE BOMBA SUBMERSIVEL PARA DRENAGEM E ESGOTAMENTO, MOTOR ELETRICO TRIFASICO, POTENCIA DE 2 CV, DIAMETRO DE RECALQUE DE 3". FAIXA DE OPERACAO Q=70 M3/H (+ OU - 2 M3/H) E AMT=2 M, Q=9,5 M3/H (+ OU - 3,5 M3/H) E AMT = 10 M (+ OU - 2 M)                                                                                                                                                                                                                                                           </v>
          </cell>
          <cell r="C2615" t="str">
            <v xml:space="preserve">H     </v>
          </cell>
          <cell r="D2615" t="str">
            <v>CR</v>
          </cell>
          <cell r="E2615">
            <v>2.31</v>
          </cell>
        </row>
        <row r="2616">
          <cell r="A2616">
            <v>40294</v>
          </cell>
          <cell r="B2616" t="str">
            <v xml:space="preserve">LOCACAO DE BOMBA SUBMERSIVEL PARA DRENAGEM E ESGOTAMENTO, MOTOR ELETRICO TRIFASICO, POTENCIA DE 3 CV, DIAMETRO DE RECALQUE DE 2", FAIXA DE OPERACAO Q=84 M3/H (+ OU - 2,5 M3/H) E AMT=2 M, Q=9,1 M3/H (+ OU - 2 M3/H) E AMT = 12 M (+ OU - 2 M)                                                                                                                                                                                                                                                           </v>
          </cell>
          <cell r="C2616" t="str">
            <v xml:space="preserve">H     </v>
          </cell>
          <cell r="D2616" t="str">
            <v>CR</v>
          </cell>
          <cell r="E2616">
            <v>1.93</v>
          </cell>
        </row>
        <row r="2617">
          <cell r="A2617">
            <v>4085</v>
          </cell>
          <cell r="B2617" t="str">
            <v xml:space="preserve">LOCACAO DE BOMBA SUBMERSIVEL PARA DRENAGEM E ESGOTAMENTO, MOTOR ELETRICO TRIFASICO, POTENCIA DE 4 CV, DIAMETRO DE RECALQUE DE 3". FAIXA DE OPERACAO Q=60 M3/H (+ OU - 1 M3/H) E AMT=2 M, Q=11 M3/H (+ OU - 1 M3/H) E AMT = 23 M (+ OU - 1 M)                                                                                                                                                                                                                                                              </v>
          </cell>
          <cell r="C2617" t="str">
            <v xml:space="preserve">H     </v>
          </cell>
          <cell r="D2617" t="str">
            <v>CR</v>
          </cell>
          <cell r="E2617">
            <v>2.7</v>
          </cell>
        </row>
        <row r="2618">
          <cell r="A2618">
            <v>10779</v>
          </cell>
          <cell r="B2618" t="str">
            <v xml:space="preserve">LOCACAO DE CONTAINER 2,30 X 4,30 M, ALT. 2,50 M, P/ SANITARIO, C/ 5 BACIAS, 1 LAVATORIO E 4 MICTORIOS (NAO INCLUI MOBILIZACAO/DESMOBILIZACAO)                                                                                                                                                                                                                                                                                                                                                             </v>
          </cell>
          <cell r="C2618" t="str">
            <v xml:space="preserve">MES   </v>
          </cell>
          <cell r="D2618" t="str">
            <v>AS</v>
          </cell>
          <cell r="E2618">
            <v>1053.1199999999999</v>
          </cell>
        </row>
        <row r="2619">
          <cell r="A2619">
            <v>10777</v>
          </cell>
          <cell r="B2619" t="str">
            <v xml:space="preserve">LOCACAO DE CONTAINER 2,30 X 4,30 M, ALT. 2,50 M, PARA SANITARIO, COM 3 BACIAS, 4 CHUVEIROS, 1 LAVATORIO E 1 MICTORIO (NAO INCLUI MOBILIZACAO/DESMOBILIZACAO)                                                                                                                                                                                                                                                                                                                                              </v>
          </cell>
          <cell r="C2619" t="str">
            <v xml:space="preserve">MES   </v>
          </cell>
          <cell r="D2619" t="str">
            <v>AS</v>
          </cell>
          <cell r="E2619">
            <v>956.58</v>
          </cell>
        </row>
        <row r="2620">
          <cell r="A2620">
            <v>10775</v>
          </cell>
          <cell r="B2620" t="str">
            <v xml:space="preserve">LOCACAO DE CONTAINER 2,30 X 6,00 M, ALT. 2,50 M, COM 1 SANITARIO, PARA ESCRITORIO, COMPLETO, SEM DIVISORIAS INTERNAS (NAO INCLUI MOBILIZACAO/DESMOBILIZACAO)                                                                                                                                                                                                                                                                                                                                              </v>
          </cell>
          <cell r="C2620" t="str">
            <v xml:space="preserve">MES   </v>
          </cell>
          <cell r="D2620" t="str">
            <v>AS</v>
          </cell>
          <cell r="E2620">
            <v>842.5</v>
          </cell>
        </row>
        <row r="2621">
          <cell r="A2621">
            <v>10776</v>
          </cell>
          <cell r="B2621" t="str">
            <v xml:space="preserve">LOCACAO DE CONTAINER 2,30 X 6,00 M, ALT. 2,50 M, PARA ESCRITORIO, SEM DIVISORIAS INTERNAS E SEM SANITARIO (NAO INCLUI MOBILIZACAO/DESMOBILIZACAO)                                                                                                                                                                                                                                                                                                                                                         </v>
          </cell>
          <cell r="C2621" t="str">
            <v xml:space="preserve">MES   </v>
          </cell>
          <cell r="D2621" t="str">
            <v>AS</v>
          </cell>
          <cell r="E2621">
            <v>658.2</v>
          </cell>
        </row>
        <row r="2622">
          <cell r="A2622">
            <v>10778</v>
          </cell>
          <cell r="B2622" t="str">
            <v xml:space="preserve">LOCACAO DE CONTAINER 2,30 X 6,00 M, ALT. 2,50 M, PARA SANITARIO, COM 4 BACIAS, 8 CHUVEIROS,1 LAVATORIO E 1 MICTORIO (NAO INCLUI MOBILIZACAO/DESMOBILIZACAO)                                                                                                                                                                                                                                                                                                                                               </v>
          </cell>
          <cell r="C2622" t="str">
            <v xml:space="preserve">MES   </v>
          </cell>
          <cell r="D2622" t="str">
            <v>AS</v>
          </cell>
          <cell r="E2622">
            <v>1053.1199999999999</v>
          </cell>
        </row>
        <row r="2623">
          <cell r="A2623">
            <v>40339</v>
          </cell>
          <cell r="B2623" t="str">
            <v xml:space="preserve">LOCACAO DE CRUZETA PARA ESCORA METALICA                                                                                                                                                                                                                                                                                                                                                                                                                                                                   </v>
          </cell>
          <cell r="C2623" t="str">
            <v xml:space="preserve">MES   </v>
          </cell>
          <cell r="D2623" t="str">
            <v>CR</v>
          </cell>
          <cell r="E2623">
            <v>6.3</v>
          </cell>
        </row>
        <row r="2624">
          <cell r="A2624">
            <v>10749</v>
          </cell>
          <cell r="B2624" t="str">
            <v xml:space="preserve">LOCACAO DE ESCORA METALICA TELESCOPICA, COM ALTURA REGULAVEL DE *1,80* A *3,20* M, COM CAPACIDADE DE CARGA DE NO MINIMO 1000 KGF (10 KN), INCLUSO TRIPE E FORCADO                                                                                                                                                                                                                                                                                                                                         </v>
          </cell>
          <cell r="C2624" t="str">
            <v xml:space="preserve">MES   </v>
          </cell>
          <cell r="D2624" t="str">
            <v>CR</v>
          </cell>
          <cell r="E2624">
            <v>20.85</v>
          </cell>
        </row>
        <row r="2625">
          <cell r="A2625">
            <v>40290</v>
          </cell>
          <cell r="B2625" t="str">
            <v xml:space="preserve">LOCACAO DE FORMA PLASTICA PARA LAJE NERVURADA, DIMENSOES *60* X *60* X *16* CM                                                                                                                                                                                                                                                                                                                                                                                                                            </v>
          </cell>
          <cell r="C2625" t="str">
            <v>UNXMES</v>
          </cell>
          <cell r="D2625" t="str">
            <v>CR</v>
          </cell>
          <cell r="E2625">
            <v>11.28</v>
          </cell>
        </row>
        <row r="2626">
          <cell r="A2626">
            <v>3346</v>
          </cell>
          <cell r="B2626" t="str">
            <v xml:space="preserve">LOCACAO DE GRUPO GERADOR *80 A 125* KVA, MOTOR DIESEL, REBOCAVEL, ACIONAMENTO MANUAL                                                                                                                                                                                                                                                                                                                                                                                                                      </v>
          </cell>
          <cell r="C2626" t="str">
            <v xml:space="preserve">H     </v>
          </cell>
          <cell r="D2626" t="str">
            <v>AS</v>
          </cell>
          <cell r="E2626">
            <v>18</v>
          </cell>
        </row>
        <row r="2627">
          <cell r="A2627">
            <v>3348</v>
          </cell>
          <cell r="B2627" t="str">
            <v xml:space="preserve">LOCACAO DE GRUPO GERADOR ACIMA DE * 125 ATE 180* KVA, MOTOR DIESEL, REBOCAVEL, ACIONAMENTO MANUAL                                                                                                                                                                                                                                                                                                                                                                                                         </v>
          </cell>
          <cell r="C2627" t="str">
            <v xml:space="preserve">H     </v>
          </cell>
          <cell r="D2627" t="str">
            <v>AS</v>
          </cell>
          <cell r="E2627">
            <v>21.53</v>
          </cell>
        </row>
        <row r="2628">
          <cell r="A2628">
            <v>39833</v>
          </cell>
          <cell r="B2628" t="str">
            <v xml:space="preserve">LOCACAO DE GRUPO GERADOR DE *260* KVA, DIESEL REBOCAVEL, ACIONAMENTO MANUAL                                                                                                                                                                                                                                                                                                                                                                                                                               </v>
          </cell>
          <cell r="C2628" t="str">
            <v xml:space="preserve">H     </v>
          </cell>
          <cell r="D2628" t="str">
            <v>AS</v>
          </cell>
          <cell r="E2628">
            <v>29.49</v>
          </cell>
        </row>
        <row r="2629">
          <cell r="A2629">
            <v>7252</v>
          </cell>
          <cell r="B2629" t="str">
            <v xml:space="preserve">LOCACAO DE NIVEL OPTICO, COM PRECISAO DE 0,7 MM, AUMENTO DE 32X                                                                                                                                                                                                                                                                                                                                                                                                                                           </v>
          </cell>
          <cell r="C2629" t="str">
            <v xml:space="preserve">H     </v>
          </cell>
          <cell r="D2629" t="str">
            <v>AS</v>
          </cell>
          <cell r="E2629">
            <v>2.25</v>
          </cell>
        </row>
        <row r="2630">
          <cell r="A2630">
            <v>7247</v>
          </cell>
          <cell r="B2630" t="str">
            <v xml:space="preserve">LOCACAO DE TEODOLITO ELETRONICO, PRECISAO ANGULAR DE 5 A 7 SEGUNDOS, INCLUINDO TRIPE                                                                                                                                                                                                                                                                                                                                                                                                                      </v>
          </cell>
          <cell r="C2630" t="str">
            <v xml:space="preserve">H     </v>
          </cell>
          <cell r="D2630" t="str">
            <v>AS</v>
          </cell>
          <cell r="E2630">
            <v>2.25</v>
          </cell>
        </row>
        <row r="2631">
          <cell r="A2631">
            <v>40291</v>
          </cell>
          <cell r="B2631" t="str">
            <v xml:space="preserve">LOCACAO DE TORRE METALICA COMPLETA PARA UMA CARGA DE 8 TF (80 KN)  E PE DIREITO DE 6 M, INCLUINDO MODULOS , DIAGONAIS, SAPATAS E FORCADOS                                                                                                                                                                                                                                                                                                                                                                 </v>
          </cell>
          <cell r="C2631" t="str">
            <v xml:space="preserve">MES   </v>
          </cell>
          <cell r="D2631" t="str">
            <v>CR</v>
          </cell>
          <cell r="E2631">
            <v>587.5</v>
          </cell>
        </row>
        <row r="2632">
          <cell r="A2632">
            <v>40275</v>
          </cell>
          <cell r="B2632" t="str">
            <v xml:space="preserve">LOCACAO DE VIGA SANDUICHE METALICA VAZADA PARA TRAVAMENTO DE PILARES, ALTURA DE *8* CM, LARGURA DE *6* CM E EXTENSAO DE 2 M                                                                                                                                                                                                                                                                                                                                                                               </v>
          </cell>
          <cell r="C2632" t="str">
            <v xml:space="preserve">MES   </v>
          </cell>
          <cell r="D2632" t="str">
            <v>CR</v>
          </cell>
          <cell r="E2632">
            <v>18.8</v>
          </cell>
        </row>
        <row r="2633">
          <cell r="A2633">
            <v>42408</v>
          </cell>
          <cell r="B2633" t="str">
            <v xml:space="preserve">LONA PLASTICA EXTRA FORTE PRETA, E = 200 MICRA                                                                                                                                                                                                                                                                                                                                                                                                                                                            </v>
          </cell>
          <cell r="C2633" t="str">
            <v xml:space="preserve">M2    </v>
          </cell>
          <cell r="D2633" t="str">
            <v>CR</v>
          </cell>
          <cell r="E2633">
            <v>1.56</v>
          </cell>
        </row>
        <row r="2634">
          <cell r="A2634">
            <v>3777</v>
          </cell>
          <cell r="B2634" t="str">
            <v xml:space="preserve">LONA PLASTICA PESADA PRETA, E = 150 MICRA                                                                                                                                                                                                                                                                                                                                                                                                                                                                 </v>
          </cell>
          <cell r="C2634" t="str">
            <v xml:space="preserve">M2    </v>
          </cell>
          <cell r="D2634" t="str">
            <v xml:space="preserve">C </v>
          </cell>
          <cell r="E2634">
            <v>1.1299999999999999</v>
          </cell>
        </row>
        <row r="2635">
          <cell r="A2635">
            <v>3798</v>
          </cell>
          <cell r="B2635" t="str">
            <v xml:space="preserve">LUMINARIA ABERTA P/ ILUMINACAO PUBLICA, TIPO X-57 PETERCO OU EQUIV                                                                                                                                                                                                                                                                                                                                                                                                                                        </v>
          </cell>
          <cell r="C2635" t="str">
            <v xml:space="preserve">UN    </v>
          </cell>
          <cell r="D2635" t="str">
            <v>AS</v>
          </cell>
          <cell r="E2635">
            <v>80.81</v>
          </cell>
        </row>
        <row r="2636">
          <cell r="A2636">
            <v>38769</v>
          </cell>
          <cell r="B2636" t="str">
            <v xml:space="preserve">LUMINARIA ARANDELA TIPO MEIA-LUA COM VIDRO FOSCO *30 X 15* CM, PARA 1 LAMPADA, BASE E27, POTENCIA MAXIMA 40/60 W (NAO INCLUI LAMPADA)                                                                                                                                                                                                                                                                                                                                                                     </v>
          </cell>
          <cell r="C2636" t="str">
            <v xml:space="preserve">UN    </v>
          </cell>
          <cell r="D2636" t="str">
            <v>AS</v>
          </cell>
          <cell r="E2636">
            <v>63.11</v>
          </cell>
        </row>
        <row r="2637">
          <cell r="A2637">
            <v>39510</v>
          </cell>
          <cell r="B2637" t="str">
            <v xml:space="preserve">LUMINARIA DE EMBUTIR EM CHAPA DE ACO PARA 2 LAMPADAS FLUORESCENTES DE 14 W COM REFLETOR E ALETAS EM ALUMINIO, COMPLETA (INCLUI REATOR E LAMPADAS)                                                                                                                                                                                                                                                                                                                                                         </v>
          </cell>
          <cell r="C2637" t="str">
            <v xml:space="preserve">UN    </v>
          </cell>
          <cell r="D2637" t="str">
            <v>AS</v>
          </cell>
          <cell r="E2637">
            <v>255.42</v>
          </cell>
        </row>
        <row r="2638">
          <cell r="A2638">
            <v>38776</v>
          </cell>
          <cell r="B2638" t="str">
            <v xml:space="preserve">LUMINARIA DE EMBUTIR EM CHAPA DE ACO PARA 4 LAMPADAS FLUORESCENTES DE 14 W *60 X 60 CM* ALETADA (NAO INCLUI REATOR E LAMPADAS)                                                                                                                                                                                                                                                                                                                                                                            </v>
          </cell>
          <cell r="C2638" t="str">
            <v xml:space="preserve">UN    </v>
          </cell>
          <cell r="D2638" t="str">
            <v>AS</v>
          </cell>
          <cell r="E2638">
            <v>271.07</v>
          </cell>
        </row>
        <row r="2639">
          <cell r="A2639">
            <v>38774</v>
          </cell>
          <cell r="B2639" t="str">
            <v xml:space="preserve">LUMINARIA DE EMERGENCIA 30 LEDS, POTENCIA 2 W, BATERIA DE LITIO, AUTONOMIA DE 6 HORAS                                                                                                                                                                                                                                                                                                                                                                                                                     </v>
          </cell>
          <cell r="C2639" t="str">
            <v xml:space="preserve">UN    </v>
          </cell>
          <cell r="D2639" t="str">
            <v>CR</v>
          </cell>
          <cell r="E2639">
            <v>22.61</v>
          </cell>
        </row>
        <row r="2640">
          <cell r="A2640">
            <v>42247</v>
          </cell>
          <cell r="B2640" t="str">
            <v xml:space="preserve">LUMINARIA DE LED PARA ILUMINACAO PUBLICA, DE 138 W ATE 180 W, INVOLUCRO EM ALUMINIO OU ACO INOX                                                                                                                                                                                                                                                                                                                                                                                                           </v>
          </cell>
          <cell r="C2640" t="str">
            <v xml:space="preserve">UN    </v>
          </cell>
          <cell r="D2640" t="str">
            <v>CR</v>
          </cell>
          <cell r="E2640">
            <v>771.74</v>
          </cell>
        </row>
        <row r="2641">
          <cell r="A2641">
            <v>42248</v>
          </cell>
          <cell r="B2641" t="str">
            <v xml:space="preserve">LUMINARIA DE LED PARA ILUMINACAO PUBLICA, DE 181 W ATE 239 W, INVOLUCRO EM ALUMINIO OU ACO INOX                                                                                                                                                                                                                                                                                                                                                                                                           </v>
          </cell>
          <cell r="C2641" t="str">
            <v xml:space="preserve">UN    </v>
          </cell>
          <cell r="D2641" t="str">
            <v>CR</v>
          </cell>
          <cell r="E2641">
            <v>896.43</v>
          </cell>
        </row>
        <row r="2642">
          <cell r="A2642">
            <v>42249</v>
          </cell>
          <cell r="B2642" t="str">
            <v xml:space="preserve">LUMINARIA DE LED PARA ILUMINACAO PUBLICA, DE 240 W ATE 350 W, INVOLUCRO EM ALUMINIO OU ACO INOX                                                                                                                                                                                                                                                                                                                                                                                                           </v>
          </cell>
          <cell r="C2642" t="str">
            <v xml:space="preserve">UN    </v>
          </cell>
          <cell r="D2642" t="str">
            <v>CR</v>
          </cell>
          <cell r="E2642">
            <v>1485.07</v>
          </cell>
        </row>
        <row r="2643">
          <cell r="A2643">
            <v>42244</v>
          </cell>
          <cell r="B2643" t="str">
            <v xml:space="preserve">LUMINARIA DE LED PARA ILUMINACAO PUBLICA, DE 33 W ATE 50 W, INVOLUCRO EM ALUMINIO OU ACO INOX                                                                                                                                                                                                                                                                                                                                                                                                             </v>
          </cell>
          <cell r="C2643" t="str">
            <v xml:space="preserve">UN    </v>
          </cell>
          <cell r="D2643" t="str">
            <v>CR</v>
          </cell>
          <cell r="E2643">
            <v>231.92</v>
          </cell>
        </row>
        <row r="2644">
          <cell r="A2644">
            <v>42245</v>
          </cell>
          <cell r="B2644" t="str">
            <v xml:space="preserve">LUMINARIA DE LED PARA ILUMINACAO PUBLICA, DE 51 W ATE 67 W, INVOLUCRO EM ALUMINIO OU ACO INOX                                                                                                                                                                                                                                                                                                                                                                                                             </v>
          </cell>
          <cell r="C2644" t="str">
            <v xml:space="preserve">UN    </v>
          </cell>
          <cell r="D2644" t="str">
            <v>CR</v>
          </cell>
          <cell r="E2644">
            <v>427.97</v>
          </cell>
        </row>
        <row r="2645">
          <cell r="A2645">
            <v>42246</v>
          </cell>
          <cell r="B2645" t="str">
            <v xml:space="preserve">LUMINARIA DE LED PARA ILUMINACAO PUBLICA, DE 68 W ATE 97 W, INVOLUCRO EM ALUMINIO OU ACO INOX                                                                                                                                                                                                                                                                                                                                                                                                             </v>
          </cell>
          <cell r="C2645" t="str">
            <v xml:space="preserve">UN    </v>
          </cell>
          <cell r="D2645" t="str">
            <v>CR</v>
          </cell>
          <cell r="E2645">
            <v>473.74</v>
          </cell>
        </row>
        <row r="2646">
          <cell r="A2646">
            <v>42243</v>
          </cell>
          <cell r="B2646" t="str">
            <v xml:space="preserve">LUMINARIA DE LED PARA ILUMINACAO PUBLICA, DE 98 W ATE 137 W, INVOLUCRO EM ALUMINIO OU ACO INOX                                                                                                                                                                                                                                                                                                                                                                                                            </v>
          </cell>
          <cell r="C2646" t="str">
            <v xml:space="preserve">UN    </v>
          </cell>
          <cell r="D2646" t="str">
            <v>CR</v>
          </cell>
          <cell r="E2646">
            <v>571.25</v>
          </cell>
        </row>
        <row r="2647">
          <cell r="A2647">
            <v>38889</v>
          </cell>
          <cell r="B2647" t="str">
            <v xml:space="preserve">LUMINARIA DE SOBREPOR EM CHAPA DE ACO COM ALETAS PLASTICAS, PARA 1 LAMPADA, BASE E27, POTENCIA MAXIMA 40/60 W (NAO INCLUI LAMPADA)                                                                                                                                                                                                                                                                                                                                                                        </v>
          </cell>
          <cell r="C2647" t="str">
            <v xml:space="preserve">UN    </v>
          </cell>
          <cell r="D2647" t="str">
            <v>AS</v>
          </cell>
          <cell r="E2647">
            <v>48.37</v>
          </cell>
        </row>
        <row r="2648">
          <cell r="A2648">
            <v>38784</v>
          </cell>
          <cell r="B2648" t="str">
            <v xml:space="preserve">LUMINARIA DE SOBREPOR EM CHAPA DE ACO COM ALETAS PLASTICAS, PARA 2 LAMPADAS, BASE E27, POTENCIA MAXIMA 40/60 W (NAO INCLUI LAMPADAS)                                                                                                                                                                                                                                                                                                                                                                      </v>
          </cell>
          <cell r="C2648" t="str">
            <v xml:space="preserve">UN    </v>
          </cell>
          <cell r="D2648" t="str">
            <v>AS</v>
          </cell>
          <cell r="E2648">
            <v>64.709999999999994</v>
          </cell>
        </row>
        <row r="2649">
          <cell r="A2649">
            <v>3788</v>
          </cell>
          <cell r="B2649" t="str">
            <v xml:space="preserve">LUMINARIA DE SOBREPOR EM CHAPA DE ACO PARA 1 LAMPADA FLUORESCENTE DE *18* W, ALETADA, COMPLETA (LAMPADA E REATOR INCLUSOS)                                                                                                                                                                                                                                                                                                                                                                                </v>
          </cell>
          <cell r="C2649" t="str">
            <v xml:space="preserve">UN    </v>
          </cell>
          <cell r="D2649" t="str">
            <v>AS</v>
          </cell>
          <cell r="E2649">
            <v>67.44</v>
          </cell>
        </row>
        <row r="2650">
          <cell r="A2650">
            <v>12230</v>
          </cell>
          <cell r="B2650" t="str">
            <v xml:space="preserve">LUMINARIA DE SOBREPOR EM CHAPA DE ACO PARA 1 LAMPADA FLUORESCENTE DE *18* W, PERFIL COMERCIAL (NAO INCLUI REATOR E LAMPADA)                                                                                                                                                                                                                                                                                                                                                                               </v>
          </cell>
          <cell r="C2650" t="str">
            <v xml:space="preserve">UN    </v>
          </cell>
          <cell r="D2650" t="str">
            <v>AS</v>
          </cell>
          <cell r="E2650">
            <v>17.350000000000001</v>
          </cell>
        </row>
        <row r="2651">
          <cell r="A2651">
            <v>3780</v>
          </cell>
          <cell r="B2651" t="str">
            <v xml:space="preserve">LUMINARIA DE SOBREPOR EM CHAPA DE ACO PARA 1 LAMPADA FLUORESCENTE DE *36* W, ALETADA, COMPLETA (LAMPADA E REATOR INCLUSOS)                                                                                                                                                                                                                                                                                                                                                                                </v>
          </cell>
          <cell r="C2651" t="str">
            <v xml:space="preserve">UN    </v>
          </cell>
          <cell r="D2651" t="str">
            <v>AS</v>
          </cell>
          <cell r="E2651">
            <v>99.5</v>
          </cell>
        </row>
        <row r="2652">
          <cell r="A2652">
            <v>12231</v>
          </cell>
          <cell r="B2652" t="str">
            <v xml:space="preserve">LUMINARIA DE SOBREPOR EM CHAPA DE ACO PARA 1 LAMPADA FLUORESCENTE DE *36* W, PERFIL COMERCIAL (NAO INCLUI REATOR E LAMPADA)                                                                                                                                                                                                                                                                                                                                                                               </v>
          </cell>
          <cell r="C2652" t="str">
            <v xml:space="preserve">UN    </v>
          </cell>
          <cell r="D2652" t="str">
            <v>AS</v>
          </cell>
          <cell r="E2652">
            <v>28.85</v>
          </cell>
        </row>
        <row r="2653">
          <cell r="A2653">
            <v>3811</v>
          </cell>
          <cell r="B2653" t="str">
            <v xml:space="preserve">LUMINARIA DE SOBREPOR EM CHAPA DE ACO PARA 2 LAMPADAS FLUORESCENTES DE *18* W, ALETADA, COMPLETA (LAMPADAS E REATOR INCLUSOS)                                                                                                                                                                                                                                                                                                                                                                             </v>
          </cell>
          <cell r="C2653" t="str">
            <v xml:space="preserve">UN    </v>
          </cell>
          <cell r="D2653" t="str">
            <v>AS</v>
          </cell>
          <cell r="E2653">
            <v>93.46</v>
          </cell>
        </row>
        <row r="2654">
          <cell r="A2654">
            <v>12232</v>
          </cell>
          <cell r="B2654" t="str">
            <v xml:space="preserve">LUMINARIA DE SOBREPOR EM CHAPA DE ACO PARA 2 LAMPADAS FLUORESCENTES DE *18* W, PERFIL COMERCIAL (NAO INCLUI REATOR E LAMPADAS)                                                                                                                                                                                                                                                                                                                                                                            </v>
          </cell>
          <cell r="C2654" t="str">
            <v xml:space="preserve">UN    </v>
          </cell>
          <cell r="D2654" t="str">
            <v>AS</v>
          </cell>
          <cell r="E2654">
            <v>30.22</v>
          </cell>
        </row>
        <row r="2655">
          <cell r="A2655">
            <v>3799</v>
          </cell>
          <cell r="B2655" t="str">
            <v xml:space="preserve">LUMINARIA DE SOBREPOR EM CHAPA DE ACO PARA 2 LAMPADAS FLUORESCENTES DE *36* W, ALETADA, COMPLETA (LAMPADAS E REATOR INCLUSOS)                                                                                                                                                                                                                                                                                                                                                                             </v>
          </cell>
          <cell r="C2655" t="str">
            <v xml:space="preserve">UN    </v>
          </cell>
          <cell r="D2655" t="str">
            <v>AS</v>
          </cell>
          <cell r="E2655">
            <v>132.18</v>
          </cell>
        </row>
        <row r="2656">
          <cell r="A2656">
            <v>12239</v>
          </cell>
          <cell r="B2656" t="str">
            <v xml:space="preserve">LUMINARIA DE SOBREPOR EM CHAPA DE ACO PARA 2 LAMPADAS FLUORESCENTES DE *36* W, PERFIL COMERCIAL (NAO INCLUI REATOR E LAMPADAS)                                                                                                                                                                                                                                                                                                                                                                            </v>
          </cell>
          <cell r="C2656" t="str">
            <v xml:space="preserve">UN    </v>
          </cell>
          <cell r="D2656" t="str">
            <v>AS</v>
          </cell>
          <cell r="E2656">
            <v>39.57</v>
          </cell>
        </row>
        <row r="2657">
          <cell r="A2657">
            <v>38773</v>
          </cell>
          <cell r="B2657" t="str">
            <v xml:space="preserve">LUMINARIA DE TETO PLAFON/PLAFONIER EM PLASTICO COM BASE E27, POTENCIA MAXIMA 60 W (NAO INCLUI LAMPADA)                                                                                                                                                                                                                                                                                                                                                                                                    </v>
          </cell>
          <cell r="C2657" t="str">
            <v xml:space="preserve">UN    </v>
          </cell>
          <cell r="D2657" t="str">
            <v>AS</v>
          </cell>
          <cell r="E2657">
            <v>6.34</v>
          </cell>
        </row>
        <row r="2658">
          <cell r="A2658">
            <v>12271</v>
          </cell>
          <cell r="B2658" t="str">
            <v xml:space="preserve">LUMINARIA DUPLA P/SINALIZACAO, TIPO WETZEL AS-2/110 OU EQUIV                                                                                                                                                                                                                                                                                                                                                                                                                                              </v>
          </cell>
          <cell r="C2658" t="str">
            <v xml:space="preserve">UN    </v>
          </cell>
          <cell r="D2658" t="str">
            <v>AS</v>
          </cell>
          <cell r="E2658">
            <v>353.9</v>
          </cell>
        </row>
        <row r="2659">
          <cell r="A2659">
            <v>13382</v>
          </cell>
          <cell r="B2659" t="str">
            <v xml:space="preserve">LUMINARIA FECHADA P/ ILUMINACAO PUBLICA, TIPO ABL 50/F OU EQUIV, P/ LAMPADA A VAPOR DE MERCURIO 400W                                                                                                                                                                                                                                                                                                                                                                                                      </v>
          </cell>
          <cell r="C2659" t="str">
            <v xml:space="preserve">UN    </v>
          </cell>
          <cell r="D2659" t="str">
            <v>AS</v>
          </cell>
          <cell r="E2659">
            <v>377.11</v>
          </cell>
        </row>
        <row r="2660">
          <cell r="A2660">
            <v>38785</v>
          </cell>
          <cell r="B2660" t="str">
            <v xml:space="preserve">LUMINARIA HERMETICA IP-65 PARA 2 DUAS LAMPADAS DE 14/16/18/20 W (NAO INCLUI REATOR E LAMPADAS)                                                                                                                                                                                                                                                                                                                                                                                                            </v>
          </cell>
          <cell r="C2660" t="str">
            <v xml:space="preserve">UN    </v>
          </cell>
          <cell r="D2660" t="str">
            <v>AS</v>
          </cell>
          <cell r="E2660">
            <v>167.55</v>
          </cell>
        </row>
        <row r="2661">
          <cell r="A2661">
            <v>38786</v>
          </cell>
          <cell r="B2661" t="str">
            <v xml:space="preserve">LUMINARIA HERMETICA IP-65 PARA 2 DUAS LAMPADAS DE 28/32/36/40 W (NAO INCLUI REATOR E LAMPADAS)                                                                                                                                                                                                                                                                                                                                                                                                            </v>
          </cell>
          <cell r="C2661" t="str">
            <v xml:space="preserve">UN    </v>
          </cell>
          <cell r="D2661" t="str">
            <v>AS</v>
          </cell>
          <cell r="E2661">
            <v>206.38</v>
          </cell>
        </row>
        <row r="2662">
          <cell r="A2662">
            <v>39385</v>
          </cell>
          <cell r="B2662" t="str">
            <v xml:space="preserve">LUMINARIA LED PLAFON REDONDO DE SOBREPOR BIVOLT 12/13 W,  D = *17* CM                                                                                                                                                                                                                                                                                                                                                                                                                                     </v>
          </cell>
          <cell r="C2662" t="str">
            <v xml:space="preserve">UN    </v>
          </cell>
          <cell r="D2662" t="str">
            <v>CR</v>
          </cell>
          <cell r="E2662">
            <v>20.68</v>
          </cell>
        </row>
        <row r="2663">
          <cell r="A2663">
            <v>39389</v>
          </cell>
          <cell r="B2663" t="str">
            <v xml:space="preserve">LUMINARIA LED REFLETOR RETANGULAR BIVOLT, LUZ BRANCA, 10 W                                                                                                                                                                                                                                                                                                                                                                                                                                                </v>
          </cell>
          <cell r="C2663" t="str">
            <v xml:space="preserve">UN    </v>
          </cell>
          <cell r="D2663" t="str">
            <v>CR</v>
          </cell>
          <cell r="E2663">
            <v>22.44</v>
          </cell>
        </row>
        <row r="2664">
          <cell r="A2664">
            <v>39390</v>
          </cell>
          <cell r="B2664" t="str">
            <v xml:space="preserve">LUMINARIA LED REFLETOR RETANGULAR BIVOLT, LUZ BRANCA, 30 W                                                                                                                                                                                                                                                                                                                                                                                                                                                </v>
          </cell>
          <cell r="C2664" t="str">
            <v xml:space="preserve">UN    </v>
          </cell>
          <cell r="D2664" t="str">
            <v>CR</v>
          </cell>
          <cell r="E2664">
            <v>47.03</v>
          </cell>
        </row>
        <row r="2665">
          <cell r="A2665">
            <v>39391</v>
          </cell>
          <cell r="B2665" t="str">
            <v xml:space="preserve">LUMINARIA LED REFLETOR RETANGULAR BIVOLT, LUZ BRANCA, 50 W                                                                                                                                                                                                                                                                                                                                                                                                                                                </v>
          </cell>
          <cell r="C2665" t="str">
            <v xml:space="preserve">UN    </v>
          </cell>
          <cell r="D2665" t="str">
            <v>CR</v>
          </cell>
          <cell r="E2665">
            <v>52.8</v>
          </cell>
        </row>
        <row r="2666">
          <cell r="A2666">
            <v>3803</v>
          </cell>
          <cell r="B2666" t="str">
            <v xml:space="preserve">LUMINARIA PLAFON REDONDO COM VIDRO FOSCO DIAMETRO *25* CM, PARA 1 LAMPADA, BASE E27, POTENCIA MAXIMA 40/60 W (NAO INCLUI LAMPADA)                                                                                                                                                                                                                                                                                                                                                                         </v>
          </cell>
          <cell r="C2666" t="str">
            <v xml:space="preserve">UN    </v>
          </cell>
          <cell r="D2666" t="str">
            <v>AS</v>
          </cell>
          <cell r="E2666">
            <v>59.84</v>
          </cell>
        </row>
        <row r="2667">
          <cell r="A2667">
            <v>38770</v>
          </cell>
          <cell r="B2667" t="str">
            <v xml:space="preserve">LUMINARIA PLAFON REDONDO COM VIDRO FOSCO DIAMETRO *30* CM, PARA 2 LAMPADAS, BASE E27, POTENCIA MAXIMA 40/60 W (NAO INCLUI LAMPADAS)                                                                                                                                                                                                                                                                                                                                                                       </v>
          </cell>
          <cell r="C2667" t="str">
            <v xml:space="preserve">UN    </v>
          </cell>
          <cell r="D2667" t="str">
            <v>AS</v>
          </cell>
          <cell r="E2667">
            <v>69.290000000000006</v>
          </cell>
        </row>
        <row r="2668">
          <cell r="A2668">
            <v>12267</v>
          </cell>
          <cell r="B2668" t="str">
            <v xml:space="preserve">LUMINARIA PROVA DE TEMPO PETERCO Y.31/1                                                                                                                                                                                                                                                                                                                                                                                                                                                                   </v>
          </cell>
          <cell r="C2668" t="str">
            <v xml:space="preserve">UN    </v>
          </cell>
          <cell r="D2668" t="str">
            <v>AS</v>
          </cell>
          <cell r="E2668">
            <v>203.06</v>
          </cell>
        </row>
        <row r="2669">
          <cell r="A2669">
            <v>43265</v>
          </cell>
          <cell r="B2669" t="str">
            <v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v>
          </cell>
          <cell r="C2669" t="str">
            <v xml:space="preserve">UN    </v>
          </cell>
          <cell r="D2669" t="str">
            <v>CR</v>
          </cell>
          <cell r="E2669">
            <v>64.67</v>
          </cell>
        </row>
        <row r="2670">
          <cell r="A2670">
            <v>12266</v>
          </cell>
          <cell r="B2670" t="str">
            <v xml:space="preserve">LUMINARIA SPOT DE SOBREPOR EM ALUMINIO COM ALETA PLASTICA PARA 1 LAMPADA, BASE E27, POTENCIA MAXIMA 40/60 W (NAO INCLUI LAMPADA)                                                                                                                                                                                                                                                                                                                                                                          </v>
          </cell>
          <cell r="C2670" t="str">
            <v xml:space="preserve">UN    </v>
          </cell>
          <cell r="D2670" t="str">
            <v>AS</v>
          </cell>
          <cell r="E2670">
            <v>103.93</v>
          </cell>
        </row>
        <row r="2671">
          <cell r="A2671">
            <v>39378</v>
          </cell>
          <cell r="B2671" t="str">
            <v xml:space="preserve">LUMINARIA SPOT DE SOBREPOR EM ALUMINIO COM ALETA PLASTICA PARA 2 LAMPADAS, BASE E27, POTENCIA MAXIMA 40/60 W (NAO INCLUI LAMPADA)                                                                                                                                                                                                                                                                                                                                                                         </v>
          </cell>
          <cell r="C2671" t="str">
            <v xml:space="preserve">UN    </v>
          </cell>
          <cell r="D2671" t="str">
            <v>AS</v>
          </cell>
          <cell r="E2671">
            <v>73.680000000000007</v>
          </cell>
        </row>
        <row r="2672">
          <cell r="A2672">
            <v>43543</v>
          </cell>
          <cell r="B2672" t="str">
            <v xml:space="preserve">LUMINARIA TIPO TARTARUGA A PROVA DE TEMPO, GASES, VAPOR E PO, EM ALUMINIO, COM GRADE, BASE E27, POTENCIA MAXIMA 100 W - REF Y 25/1 (NAO INCLUI LAMPADA)                                                                                                                                                                                                                                                                                                                                                   </v>
          </cell>
          <cell r="C2672" t="str">
            <v xml:space="preserve">UN    </v>
          </cell>
          <cell r="D2672" t="str">
            <v>AS</v>
          </cell>
          <cell r="E2672">
            <v>153.51</v>
          </cell>
        </row>
        <row r="2673">
          <cell r="A2673">
            <v>38775</v>
          </cell>
          <cell r="B2673" t="str">
            <v xml:space="preserve">LUMINARIA TIPO TARTARUGA PARA AREA EXTERNA EM ALUMINIO, COM GRADE, PARA 1 LAMPADA, BASE E27, POTENCIA MAXIMA 40/60 W (NAO INCLUI LAMPADA)                                                                                                                                                                                                                                                                                                                                                                 </v>
          </cell>
          <cell r="C2673" t="str">
            <v xml:space="preserve">UN    </v>
          </cell>
          <cell r="D2673" t="str">
            <v>AS</v>
          </cell>
          <cell r="E2673">
            <v>78.12</v>
          </cell>
        </row>
        <row r="2674">
          <cell r="A2674">
            <v>44252</v>
          </cell>
          <cell r="B2674" t="str">
            <v xml:space="preserve">LUVA CPVC, SOLDAVEL, 114 MM, PARA AGUA QUENTE PREDIAL                                                                                                                                                                                                                                                                                                                                                                                                                                                     </v>
          </cell>
          <cell r="C2674" t="str">
            <v xml:space="preserve">UN    </v>
          </cell>
          <cell r="D2674" t="str">
            <v>AS</v>
          </cell>
          <cell r="E2674">
            <v>156.37</v>
          </cell>
        </row>
        <row r="2675">
          <cell r="A2675">
            <v>21119</v>
          </cell>
          <cell r="B2675" t="str">
            <v xml:space="preserve">LUVA CPVC, SOLDAVEL, 15 MM, PARA AGUA QUENTE PREDIAL                                                                                                                                                                                                                                                                                                                                                                                                                                                      </v>
          </cell>
          <cell r="C2675" t="str">
            <v xml:space="preserve">UN    </v>
          </cell>
          <cell r="D2675" t="str">
            <v>AS</v>
          </cell>
          <cell r="E2675">
            <v>1.57</v>
          </cell>
        </row>
        <row r="2676">
          <cell r="A2676">
            <v>37974</v>
          </cell>
          <cell r="B2676" t="str">
            <v xml:space="preserve">LUVA CPVC, SOLDAVEL, 22 MM, PARA AGUA QUENTE PREDIAL                                                                                                                                                                                                                                                                                                                                                                                                                                                      </v>
          </cell>
          <cell r="C2676" t="str">
            <v xml:space="preserve">UN    </v>
          </cell>
          <cell r="D2676" t="str">
            <v>AS</v>
          </cell>
          <cell r="E2676">
            <v>2.0299999999999998</v>
          </cell>
        </row>
        <row r="2677">
          <cell r="A2677">
            <v>37975</v>
          </cell>
          <cell r="B2677" t="str">
            <v xml:space="preserve">LUVA CPVC, SOLDAVEL, 28 MM, PARA AGUA QUENTE PREDIAL                                                                                                                                                                                                                                                                                                                                                                                                                                                      </v>
          </cell>
          <cell r="C2677" t="str">
            <v xml:space="preserve">UN    </v>
          </cell>
          <cell r="D2677" t="str">
            <v>AS</v>
          </cell>
          <cell r="E2677">
            <v>4.51</v>
          </cell>
        </row>
        <row r="2678">
          <cell r="A2678">
            <v>37976</v>
          </cell>
          <cell r="B2678" t="str">
            <v xml:space="preserve">LUVA CPVC, SOLDAVEL, 35 MM, PARA AGUA QUENTE PREDIAL                                                                                                                                                                                                                                                                                                                                                                                                                                                      </v>
          </cell>
          <cell r="C2678" t="str">
            <v xml:space="preserve">UN    </v>
          </cell>
          <cell r="D2678" t="str">
            <v>AS</v>
          </cell>
          <cell r="E2678">
            <v>10.050000000000001</v>
          </cell>
        </row>
        <row r="2679">
          <cell r="A2679">
            <v>37977</v>
          </cell>
          <cell r="B2679" t="str">
            <v xml:space="preserve">LUVA CPVC, SOLDAVEL, 42 MM, PARA AGUA QUENTE PREDIAL                                                                                                                                                                                                                                                                                                                                                                                                                                                      </v>
          </cell>
          <cell r="C2679" t="str">
            <v xml:space="preserve">UN    </v>
          </cell>
          <cell r="D2679" t="str">
            <v>AS</v>
          </cell>
          <cell r="E2679">
            <v>13.91</v>
          </cell>
        </row>
        <row r="2680">
          <cell r="A2680">
            <v>37978</v>
          </cell>
          <cell r="B2680" t="str">
            <v xml:space="preserve">LUVA CPVC, SOLDAVEL, 54 MM, PARA AGUA QUENTE PREDIAL                                                                                                                                                                                                                                                                                                                                                                                                                                                      </v>
          </cell>
          <cell r="C2680" t="str">
            <v xml:space="preserve">UN    </v>
          </cell>
          <cell r="D2680" t="str">
            <v>AS</v>
          </cell>
          <cell r="E2680">
            <v>27.58</v>
          </cell>
        </row>
        <row r="2681">
          <cell r="A2681">
            <v>37979</v>
          </cell>
          <cell r="B2681" t="str">
            <v xml:space="preserve">LUVA CPVC, SOLDAVEL, 73 MM, PARA AGUA QUENTE PREDIAL                                                                                                                                                                                                                                                                                                                                                                                                                                                      </v>
          </cell>
          <cell r="C2681" t="str">
            <v xml:space="preserve">UN    </v>
          </cell>
          <cell r="D2681" t="str">
            <v>AS</v>
          </cell>
          <cell r="E2681">
            <v>117.07</v>
          </cell>
        </row>
        <row r="2682">
          <cell r="A2682">
            <v>37980</v>
          </cell>
          <cell r="B2682" t="str">
            <v xml:space="preserve">LUVA CPVC, SOLDAVEL, 89 MM, PARA AGUA QUENTE PREDIAL                                                                                                                                                                                                                                                                                                                                                                                                                                                      </v>
          </cell>
          <cell r="C2682" t="str">
            <v xml:space="preserve">UN    </v>
          </cell>
          <cell r="D2682" t="str">
            <v>AS</v>
          </cell>
          <cell r="E2682">
            <v>134.47</v>
          </cell>
        </row>
        <row r="2683">
          <cell r="A2683">
            <v>36147</v>
          </cell>
          <cell r="B2683" t="str">
            <v xml:space="preserve">LUVA DE BORRACHA ISOLANTE PARA ALTA TENSAO, RESISTENTE A OZONIO, TENSAO DE ENSAIO 2,5 KV (PAR)                                                                                                                                                                                                                                                                                                                                                                                                            </v>
          </cell>
          <cell r="C2683" t="str">
            <v xml:space="preserve">PAR   </v>
          </cell>
          <cell r="D2683" t="str">
            <v>CR</v>
          </cell>
          <cell r="E2683">
            <v>359.68</v>
          </cell>
        </row>
        <row r="2684">
          <cell r="A2684">
            <v>12731</v>
          </cell>
          <cell r="B2684" t="str">
            <v xml:space="preserve">LUVA DE COBRE (REF 600) SEM ANEL DE SOLDA, BOLSA X BOLSA, 104 MM                                                                                                                                                                                                                                                                                                                                                                                                                                          </v>
          </cell>
          <cell r="C2684" t="str">
            <v xml:space="preserve">UN    </v>
          </cell>
          <cell r="D2684" t="str">
            <v>AS</v>
          </cell>
          <cell r="E2684">
            <v>363.14</v>
          </cell>
        </row>
        <row r="2685">
          <cell r="A2685">
            <v>12723</v>
          </cell>
          <cell r="B2685" t="str">
            <v xml:space="preserve">LUVA DE COBRE (REF 600) SEM ANEL DE SOLDA, BOLSA X BOLSA, 15 MM                                                                                                                                                                                                                                                                                                                                                                                                                                           </v>
          </cell>
          <cell r="C2685" t="str">
            <v xml:space="preserve">UN    </v>
          </cell>
          <cell r="D2685" t="str">
            <v>AS</v>
          </cell>
          <cell r="E2685">
            <v>2.81</v>
          </cell>
        </row>
        <row r="2686">
          <cell r="A2686">
            <v>12724</v>
          </cell>
          <cell r="B2686" t="str">
            <v xml:space="preserve">LUVA DE COBRE (REF 600) SEM ANEL DE SOLDA, BOLSA X BOLSA, 22 MM                                                                                                                                                                                                                                                                                                                                                                                                                                           </v>
          </cell>
          <cell r="C2686" t="str">
            <v xml:space="preserve">UN    </v>
          </cell>
          <cell r="D2686" t="str">
            <v>AS</v>
          </cell>
          <cell r="E2686">
            <v>5.41</v>
          </cell>
        </row>
        <row r="2687">
          <cell r="A2687">
            <v>12725</v>
          </cell>
          <cell r="B2687" t="str">
            <v xml:space="preserve">LUVA DE COBRE (REF 600) SEM ANEL DE SOLDA, BOLSA X BOLSA, 28 MM                                                                                                                                                                                                                                                                                                                                                                                                                                           </v>
          </cell>
          <cell r="C2687" t="str">
            <v xml:space="preserve">UN    </v>
          </cell>
          <cell r="D2687" t="str">
            <v>AS</v>
          </cell>
          <cell r="E2687">
            <v>10.85</v>
          </cell>
        </row>
        <row r="2688">
          <cell r="A2688">
            <v>12726</v>
          </cell>
          <cell r="B2688" t="str">
            <v xml:space="preserve">LUVA DE COBRE (REF 600) SEM ANEL DE SOLDA, BOLSA X BOLSA, 35 MM                                                                                                                                                                                                                                                                                                                                                                                                                                           </v>
          </cell>
          <cell r="C2688" t="str">
            <v xml:space="preserve">UN    </v>
          </cell>
          <cell r="D2688" t="str">
            <v>AS</v>
          </cell>
          <cell r="E2688">
            <v>23.96</v>
          </cell>
        </row>
        <row r="2689">
          <cell r="A2689">
            <v>12727</v>
          </cell>
          <cell r="B2689" t="str">
            <v xml:space="preserve">LUVA DE COBRE (REF 600) SEM ANEL DE SOLDA, BOLSA X BOLSA, 42 MM                                                                                                                                                                                                                                                                                                                                                                                                                                           </v>
          </cell>
          <cell r="C2689" t="str">
            <v xml:space="preserve">UN    </v>
          </cell>
          <cell r="D2689" t="str">
            <v>AS</v>
          </cell>
          <cell r="E2689">
            <v>30.38</v>
          </cell>
        </row>
        <row r="2690">
          <cell r="A2690">
            <v>12728</v>
          </cell>
          <cell r="B2690" t="str">
            <v xml:space="preserve">LUVA DE COBRE (REF 600) SEM ANEL DE SOLDA, BOLSA X BOLSA, 54 MM                                                                                                                                                                                                                                                                                                                                                                                                                                           </v>
          </cell>
          <cell r="C2690" t="str">
            <v xml:space="preserve">UN    </v>
          </cell>
          <cell r="D2690" t="str">
            <v>AS</v>
          </cell>
          <cell r="E2690">
            <v>49.63</v>
          </cell>
        </row>
        <row r="2691">
          <cell r="A2691">
            <v>12729</v>
          </cell>
          <cell r="B2691" t="str">
            <v xml:space="preserve">LUVA DE COBRE (REF 600) SEM ANEL DE SOLDA, BOLSA X BOLSA, 66 MM                                                                                                                                                                                                                                                                                                                                                                                                                                           </v>
          </cell>
          <cell r="C2691" t="str">
            <v xml:space="preserve">UN    </v>
          </cell>
          <cell r="D2691" t="str">
            <v>AS</v>
          </cell>
          <cell r="E2691">
            <v>162.66</v>
          </cell>
        </row>
        <row r="2692">
          <cell r="A2692">
            <v>12730</v>
          </cell>
          <cell r="B2692" t="str">
            <v xml:space="preserve">LUVA DE COBRE (REF 600) SEM ANEL DE SOLDA, BOLSA X BOLSA, 79 MM                                                                                                                                                                                                                                                                                                                                                                                                                                           </v>
          </cell>
          <cell r="C2692" t="str">
            <v xml:space="preserve">UN    </v>
          </cell>
          <cell r="D2692" t="str">
            <v>AS</v>
          </cell>
          <cell r="E2692">
            <v>249.04</v>
          </cell>
        </row>
        <row r="2693">
          <cell r="A2693">
            <v>3840</v>
          </cell>
          <cell r="B2693" t="str">
            <v xml:space="preserve">LUVA DE CORRER DEFOFO, PVC, JE, DN 100 MM                                                                                                                                                                                                                                                                                                                                                                                                                                                                 </v>
          </cell>
          <cell r="C2693" t="str">
            <v xml:space="preserve">UN    </v>
          </cell>
          <cell r="D2693" t="str">
            <v>AS</v>
          </cell>
          <cell r="E2693">
            <v>60.77</v>
          </cell>
        </row>
        <row r="2694">
          <cell r="A2694">
            <v>3838</v>
          </cell>
          <cell r="B2694" t="str">
            <v xml:space="preserve">LUVA DE CORRER DEFOFO, PVC, JE, DN 150 MM                                                                                                                                                                                                                                                                                                                                                                                                                                                                 </v>
          </cell>
          <cell r="C2694" t="str">
            <v xml:space="preserve">UN    </v>
          </cell>
          <cell r="D2694" t="str">
            <v>AS</v>
          </cell>
          <cell r="E2694">
            <v>134.12</v>
          </cell>
        </row>
        <row r="2695">
          <cell r="A2695">
            <v>3844</v>
          </cell>
          <cell r="B2695" t="str">
            <v xml:space="preserve">LUVA DE CORRER DEFOFO, PVC, JE, DN 200 MM                                                                                                                                                                                                                                                                                                                                                                                                                                                                 </v>
          </cell>
          <cell r="C2695" t="str">
            <v xml:space="preserve">UN    </v>
          </cell>
          <cell r="D2695" t="str">
            <v>AS</v>
          </cell>
          <cell r="E2695">
            <v>239.24</v>
          </cell>
        </row>
        <row r="2696">
          <cell r="A2696">
            <v>3839</v>
          </cell>
          <cell r="B2696" t="str">
            <v xml:space="preserve">LUVA DE CORRER DEFOFO, PVC, JE, DN 250 MM                                                                                                                                                                                                                                                                                                                                                                                                                                                                 </v>
          </cell>
          <cell r="C2696" t="str">
            <v xml:space="preserve">UN    </v>
          </cell>
          <cell r="D2696" t="str">
            <v>AS</v>
          </cell>
          <cell r="E2696">
            <v>435.76</v>
          </cell>
        </row>
        <row r="2697">
          <cell r="A2697">
            <v>3843</v>
          </cell>
          <cell r="B2697" t="str">
            <v xml:space="preserve">LUVA DE CORRER DEFOFO, PVC, JE, DN 300 MM                                                                                                                                                                                                                                                                                                                                                                                                                                                                 </v>
          </cell>
          <cell r="C2697" t="str">
            <v xml:space="preserve">UN    </v>
          </cell>
          <cell r="D2697" t="str">
            <v>AS</v>
          </cell>
          <cell r="E2697">
            <v>598.08000000000004</v>
          </cell>
        </row>
        <row r="2698">
          <cell r="A2698">
            <v>3900</v>
          </cell>
          <cell r="B2698" t="str">
            <v xml:space="preserve">LUVA DE CORRER PARA TUBO ROSCAVEL, PVC, 1 1/2", PARA AGUA FRIA PREDIAL                                                                                                                                                                                                                                                                                                                                                                                                                                    </v>
          </cell>
          <cell r="C2698" t="str">
            <v xml:space="preserve">UN    </v>
          </cell>
          <cell r="D2698" t="str">
            <v>CR</v>
          </cell>
          <cell r="E2698">
            <v>57.82</v>
          </cell>
        </row>
        <row r="2699">
          <cell r="A2699">
            <v>3846</v>
          </cell>
          <cell r="B2699" t="str">
            <v xml:space="preserve">LUVA DE CORRER PARA TUBO ROSCAVEL, PVC, 1/2", PARA AGUA FRIA PREDIAL                                                                                                                                                                                                                                                                                                                                                                                                                                      </v>
          </cell>
          <cell r="C2699" t="str">
            <v xml:space="preserve">UN    </v>
          </cell>
          <cell r="D2699" t="str">
            <v>CR</v>
          </cell>
          <cell r="E2699">
            <v>17.37</v>
          </cell>
        </row>
        <row r="2700">
          <cell r="A2700">
            <v>3886</v>
          </cell>
          <cell r="B2700" t="str">
            <v xml:space="preserve">LUVA DE CORRER PARA TUBO ROSCAVEL, PVC, 3/4", PARA AGUA FRIA PREDIAL                                                                                                                                                                                                                                                                                                                                                                                                                                      </v>
          </cell>
          <cell r="C2700" t="str">
            <v xml:space="preserve">UN    </v>
          </cell>
          <cell r="D2700" t="str">
            <v>CR</v>
          </cell>
          <cell r="E2700">
            <v>23.06</v>
          </cell>
        </row>
        <row r="2701">
          <cell r="A2701">
            <v>3854</v>
          </cell>
          <cell r="B2701" t="str">
            <v xml:space="preserve">LUVA DE CORRER PARA TUBO SOLDAVEL, PVC, 20 MM, PARA AGUA FRIA PREDIAL                                                                                                                                                                                                                                                                                                                                                                                                                                     </v>
          </cell>
          <cell r="C2701" t="str">
            <v xml:space="preserve">UN    </v>
          </cell>
          <cell r="D2701" t="str">
            <v>CR</v>
          </cell>
          <cell r="E2701">
            <v>13.15</v>
          </cell>
        </row>
        <row r="2702">
          <cell r="A2702">
            <v>3873</v>
          </cell>
          <cell r="B2702" t="str">
            <v xml:space="preserve">LUVA DE CORRER PARA TUBO SOLDAVEL, PVC, 25 MM, PARA AGUA FRIA PREDIAL                                                                                                                                                                                                                                                                                                                                                                                                                                     </v>
          </cell>
          <cell r="C2702" t="str">
            <v xml:space="preserve">UN    </v>
          </cell>
          <cell r="D2702" t="str">
            <v>CR</v>
          </cell>
          <cell r="E2702">
            <v>15.3</v>
          </cell>
        </row>
        <row r="2703">
          <cell r="A2703">
            <v>38021</v>
          </cell>
          <cell r="B2703" t="str">
            <v xml:space="preserve">LUVA DE CORRER PARA TUBO SOLDAVEL, PVC, 32 MM, PARA AGUA FRIA PREDIAL                                                                                                                                                                                                                                                                                                                                                                                                                                     </v>
          </cell>
          <cell r="C2703" t="str">
            <v xml:space="preserve">UN    </v>
          </cell>
          <cell r="D2703" t="str">
            <v>CR</v>
          </cell>
          <cell r="E2703">
            <v>27.17</v>
          </cell>
        </row>
        <row r="2704">
          <cell r="A2704">
            <v>43838</v>
          </cell>
          <cell r="B2704" t="str">
            <v xml:space="preserve">LUVA DE CORRER PARA TUBO SOLDAVEL, PVC, 40 MM, PARA AGUA FRIA PREDIAL                                                                                                                                                                                                                                                                                                                                                                                                                                     </v>
          </cell>
          <cell r="C2704" t="str">
            <v xml:space="preserve">UN    </v>
          </cell>
          <cell r="D2704" t="str">
            <v>CR</v>
          </cell>
          <cell r="E2704">
            <v>35.119999999999997</v>
          </cell>
        </row>
        <row r="2705">
          <cell r="A2705">
            <v>3847</v>
          </cell>
          <cell r="B2705" t="str">
            <v xml:space="preserve">LUVA DE CORRER PARA TUBO SOLDAVEL, PVC, 50 MM, PARA AGUA FRIA PREDIAL                                                                                                                                                                                                                                                                                                                                                                                                                                     </v>
          </cell>
          <cell r="C2705" t="str">
            <v xml:space="preserve">UN    </v>
          </cell>
          <cell r="D2705" t="str">
            <v>CR</v>
          </cell>
          <cell r="E2705">
            <v>35.42</v>
          </cell>
        </row>
        <row r="2706">
          <cell r="A2706">
            <v>38022</v>
          </cell>
          <cell r="B2706" t="str">
            <v xml:space="preserve">LUVA DE CORRER PARA TUBO SOLDAVEL, PVC, 60 MM, PARA AGUA FRIA PREDIAL                                                                                                                                                                                                                                                                                                                                                                                                                                     </v>
          </cell>
          <cell r="C2706" t="str">
            <v xml:space="preserve">UN    </v>
          </cell>
          <cell r="D2706" t="str">
            <v>CR</v>
          </cell>
          <cell r="E2706">
            <v>48.68</v>
          </cell>
        </row>
        <row r="2707">
          <cell r="A2707">
            <v>3830</v>
          </cell>
          <cell r="B2707" t="str">
            <v xml:space="preserve">LUVA DE CORRER PVC, JE, DN 250 MM, PARA REDE COLETORA DE ESGOTO                                                                                                                                                                                                                                                                                                                                                                                                                                           </v>
          </cell>
          <cell r="C2707" t="str">
            <v xml:space="preserve">UN    </v>
          </cell>
          <cell r="D2707" t="str">
            <v>CR</v>
          </cell>
          <cell r="E2707">
            <v>237.82</v>
          </cell>
        </row>
        <row r="2708">
          <cell r="A2708">
            <v>37981</v>
          </cell>
          <cell r="B2708" t="str">
            <v xml:space="preserve">LUVA DE CORRER, CPVC, SOLDAVEL, 15 MM, PARA AGUA QUENTE PREDIAL                                                                                                                                                                                                                                                                                                                                                                                                                                           </v>
          </cell>
          <cell r="C2708" t="str">
            <v xml:space="preserve">UN    </v>
          </cell>
          <cell r="D2708" t="str">
            <v>AS</v>
          </cell>
          <cell r="E2708">
            <v>5.85</v>
          </cell>
        </row>
        <row r="2709">
          <cell r="A2709">
            <v>37982</v>
          </cell>
          <cell r="B2709" t="str">
            <v xml:space="preserve">LUVA DE CORRER, CPVC, SOLDAVEL, 22 MM, PARA AGUA QUENTE PREDIAL                                                                                                                                                                                                                                                                                                                                                                                                                                           </v>
          </cell>
          <cell r="C2709" t="str">
            <v xml:space="preserve">UN    </v>
          </cell>
          <cell r="D2709" t="str">
            <v>AS</v>
          </cell>
          <cell r="E2709">
            <v>8.5</v>
          </cell>
        </row>
        <row r="2710">
          <cell r="A2710">
            <v>37983</v>
          </cell>
          <cell r="B2710" t="str">
            <v xml:space="preserve">LUVA DE CORRER, CPVC, SOLDAVEL, 28 MM, PARA AGUA QUENTE PREDIAL                                                                                                                                                                                                                                                                                                                                                                                                                                           </v>
          </cell>
          <cell r="C2710" t="str">
            <v xml:space="preserve">UN    </v>
          </cell>
          <cell r="D2710" t="str">
            <v>AS</v>
          </cell>
          <cell r="E2710">
            <v>12.56</v>
          </cell>
        </row>
        <row r="2711">
          <cell r="A2711">
            <v>37984</v>
          </cell>
          <cell r="B2711" t="str">
            <v xml:space="preserve">LUVA DE CORRER, CPVC, SOLDAVEL, 35 MM, PARA AGUA QUENTE PREDIAL                                                                                                                                                                                                                                                                                                                                                                                                                                           </v>
          </cell>
          <cell r="C2711" t="str">
            <v xml:space="preserve">UN    </v>
          </cell>
          <cell r="D2711" t="str">
            <v>AS</v>
          </cell>
          <cell r="E2711">
            <v>17.649999999999999</v>
          </cell>
        </row>
        <row r="2712">
          <cell r="A2712">
            <v>37985</v>
          </cell>
          <cell r="B2712" t="str">
            <v xml:space="preserve">LUVA DE CORRER, CPVC, SOLDAVEL, 42 MM, PARA AGUA QUENTE PREDIAL                                                                                                                                                                                                                                                                                                                                                                                                                                           </v>
          </cell>
          <cell r="C2712" t="str">
            <v xml:space="preserve">UN    </v>
          </cell>
          <cell r="D2712" t="str">
            <v>AS</v>
          </cell>
          <cell r="E2712">
            <v>25.08</v>
          </cell>
        </row>
        <row r="2713">
          <cell r="A2713">
            <v>3826</v>
          </cell>
          <cell r="B2713" t="str">
            <v xml:space="preserve">LUVA DE CORRER, PVC PBA, JE, DN 100 / DE 110 MM, PARA REDE AGUA (NBR 10351)                                                                                                                                                                                                                                                                                                                                                                                                                               </v>
          </cell>
          <cell r="C2713" t="str">
            <v xml:space="preserve">UN    </v>
          </cell>
          <cell r="D2713" t="str">
            <v>AS</v>
          </cell>
          <cell r="E2713">
            <v>60.3</v>
          </cell>
        </row>
        <row r="2714">
          <cell r="A2714">
            <v>3825</v>
          </cell>
          <cell r="B2714" t="str">
            <v xml:space="preserve">LUVA DE CORRER, PVC PBA, JE, DN 50 / DE 60 MM, PARA REDE AGUA (NBR 10351)                                                                                                                                                                                                                                                                                                                                                                                                                                 </v>
          </cell>
          <cell r="C2714" t="str">
            <v xml:space="preserve">UN    </v>
          </cell>
          <cell r="D2714" t="str">
            <v>AS</v>
          </cell>
          <cell r="E2714">
            <v>17.34</v>
          </cell>
        </row>
        <row r="2715">
          <cell r="A2715">
            <v>3827</v>
          </cell>
          <cell r="B2715" t="str">
            <v xml:space="preserve">LUVA DE CORRER, PVC PBA, JE, DN 75 / DE 85 MM, PARA REDE AGUA (NBR 10351)                                                                                                                                                                                                                                                                                                                                                                                                                                 </v>
          </cell>
          <cell r="C2715" t="str">
            <v xml:space="preserve">UN    </v>
          </cell>
          <cell r="D2715" t="str">
            <v>AS</v>
          </cell>
          <cell r="E2715">
            <v>37.89</v>
          </cell>
        </row>
        <row r="2716">
          <cell r="A2716">
            <v>20165</v>
          </cell>
          <cell r="B2716" t="str">
            <v xml:space="preserve">LUVA DE CORRER, PVC SERIE R, 100 MM, PARA ESGOTO PREDIAL                                                                                                                                                                                                                                                                                                                                                                                                                                                  </v>
          </cell>
          <cell r="C2716" t="str">
            <v xml:space="preserve">UN    </v>
          </cell>
          <cell r="D2716" t="str">
            <v>CR</v>
          </cell>
          <cell r="E2716">
            <v>29.48</v>
          </cell>
        </row>
        <row r="2717">
          <cell r="A2717">
            <v>20166</v>
          </cell>
          <cell r="B2717" t="str">
            <v xml:space="preserve">LUVA DE CORRER, PVC SERIE R, 150 MM, PARA ESGOTO PREDIAL                                                                                                                                                                                                                                                                                                                                                                                                                                                  </v>
          </cell>
          <cell r="C2717" t="str">
            <v xml:space="preserve">UN    </v>
          </cell>
          <cell r="D2717" t="str">
            <v>CR</v>
          </cell>
          <cell r="E2717">
            <v>90.04</v>
          </cell>
        </row>
        <row r="2718">
          <cell r="A2718">
            <v>20164</v>
          </cell>
          <cell r="B2718" t="str">
            <v xml:space="preserve">LUVA DE CORRER, PVC SERIE R, 75 MM, PARA ESGOTO PREDIAL                                                                                                                                                                                                                                                                                                                                                                                                                                                   </v>
          </cell>
          <cell r="C2718" t="str">
            <v xml:space="preserve">UN    </v>
          </cell>
          <cell r="D2718" t="str">
            <v>CR</v>
          </cell>
          <cell r="E2718">
            <v>14.16</v>
          </cell>
        </row>
        <row r="2719">
          <cell r="A2719">
            <v>3893</v>
          </cell>
          <cell r="B2719" t="str">
            <v xml:space="preserve">LUVA DE CORRER, PVC, DN 100 MM, PARA ESGOTO PREDIAL                                                                                                                                                                                                                                                                                                                                                                                                                                                       </v>
          </cell>
          <cell r="C2719" t="str">
            <v xml:space="preserve">UN    </v>
          </cell>
          <cell r="D2719" t="str">
            <v>CR</v>
          </cell>
          <cell r="E2719">
            <v>22.2</v>
          </cell>
        </row>
        <row r="2720">
          <cell r="A2720">
            <v>3848</v>
          </cell>
          <cell r="B2720" t="str">
            <v xml:space="preserve">LUVA DE CORRER, PVC, DN 50 MM, PARA ESGOTO PREDIAL                                                                                                                                                                                                                                                                                                                                                                                                                                                        </v>
          </cell>
          <cell r="C2720" t="str">
            <v xml:space="preserve">UN    </v>
          </cell>
          <cell r="D2720" t="str">
            <v>CR</v>
          </cell>
          <cell r="E2720">
            <v>13.54</v>
          </cell>
        </row>
        <row r="2721">
          <cell r="A2721">
            <v>3895</v>
          </cell>
          <cell r="B2721" t="str">
            <v xml:space="preserve">LUVA DE CORRER, PVC, DN 75 MM, PARA ESGOTO PREDIAL                                                                                                                                                                                                                                                                                                                                                                                                                                                        </v>
          </cell>
          <cell r="C2721" t="str">
            <v xml:space="preserve">UN    </v>
          </cell>
          <cell r="D2721" t="str">
            <v>CR</v>
          </cell>
          <cell r="E2721">
            <v>15.03</v>
          </cell>
        </row>
        <row r="2722">
          <cell r="A2722">
            <v>12404</v>
          </cell>
          <cell r="B2722" t="str">
            <v xml:space="preserve">LUVA DE FERRO GALVANIZADO, COM ROSCA BSP MACHO/FEMEA, DE 3/4"                                                                                                                                                                                                                                                                                                                                                                                                                                             </v>
          </cell>
          <cell r="C2722" t="str">
            <v xml:space="preserve">UN    </v>
          </cell>
          <cell r="D2722" t="str">
            <v>CR</v>
          </cell>
          <cell r="E2722">
            <v>9.0299999999999994</v>
          </cell>
        </row>
        <row r="2723">
          <cell r="A2723">
            <v>3939</v>
          </cell>
          <cell r="B2723" t="str">
            <v xml:space="preserve">LUVA DE FERRO GALVANIZADO, COM ROSCA BSP, DE 1 1/2"                                                                                                                                                                                                                                                                                                                                                                                                                                                       </v>
          </cell>
          <cell r="C2723" t="str">
            <v xml:space="preserve">UN    </v>
          </cell>
          <cell r="D2723" t="str">
            <v>CR</v>
          </cell>
          <cell r="E2723">
            <v>18.61</v>
          </cell>
        </row>
        <row r="2724">
          <cell r="A2724">
            <v>3911</v>
          </cell>
          <cell r="B2724" t="str">
            <v xml:space="preserve">LUVA DE FERRO GALVANIZADO, COM ROSCA BSP, DE 1 1/4"                                                                                                                                                                                                                                                                                                                                                                                                                                                       </v>
          </cell>
          <cell r="C2724" t="str">
            <v xml:space="preserve">UN    </v>
          </cell>
          <cell r="D2724" t="str">
            <v>CR</v>
          </cell>
          <cell r="E2724">
            <v>15.2</v>
          </cell>
        </row>
        <row r="2725">
          <cell r="A2725">
            <v>3908</v>
          </cell>
          <cell r="B2725" t="str">
            <v xml:space="preserve">LUVA DE FERRO GALVANIZADO, COM ROSCA BSP, DE 1/2"                                                                                                                                                                                                                                                                                                                                                                                                                                                         </v>
          </cell>
          <cell r="C2725" t="str">
            <v xml:space="preserve">UN    </v>
          </cell>
          <cell r="D2725" t="str">
            <v>CR</v>
          </cell>
          <cell r="E2725">
            <v>4.91</v>
          </cell>
        </row>
        <row r="2726">
          <cell r="A2726">
            <v>3910</v>
          </cell>
          <cell r="B2726" t="str">
            <v xml:space="preserve">LUVA DE FERRO GALVANIZADO, COM ROSCA BSP, DE 1"                                                                                                                                                                                                                                                                                                                                                                                                                                                           </v>
          </cell>
          <cell r="C2726" t="str">
            <v xml:space="preserve">UN    </v>
          </cell>
          <cell r="D2726" t="str">
            <v>CR</v>
          </cell>
          <cell r="E2726">
            <v>10.88</v>
          </cell>
        </row>
        <row r="2727">
          <cell r="A2727">
            <v>3913</v>
          </cell>
          <cell r="B2727" t="str">
            <v xml:space="preserve">LUVA DE FERRO GALVANIZADO, COM ROSCA BSP, DE 2 1/2"                                                                                                                                                                                                                                                                                                                                                                                                                                                       </v>
          </cell>
          <cell r="C2727" t="str">
            <v xml:space="preserve">UN    </v>
          </cell>
          <cell r="D2727" t="str">
            <v>CR</v>
          </cell>
          <cell r="E2727">
            <v>52</v>
          </cell>
        </row>
        <row r="2728">
          <cell r="A2728">
            <v>3912</v>
          </cell>
          <cell r="B2728" t="str">
            <v xml:space="preserve">LUVA DE FERRO GALVANIZADO, COM ROSCA BSP, DE 2"                                                                                                                                                                                                                                                                                                                                                                                                                                                           </v>
          </cell>
          <cell r="C2728" t="str">
            <v xml:space="preserve">UN    </v>
          </cell>
          <cell r="D2728" t="str">
            <v>CR</v>
          </cell>
          <cell r="E2728">
            <v>28.5</v>
          </cell>
        </row>
        <row r="2729">
          <cell r="A2729">
            <v>3909</v>
          </cell>
          <cell r="B2729" t="str">
            <v xml:space="preserve">LUVA DE FERRO GALVANIZADO, COM ROSCA BSP, DE 3/4"                                                                                                                                                                                                                                                                                                                                                                                                                                                         </v>
          </cell>
          <cell r="C2729" t="str">
            <v xml:space="preserve">UN    </v>
          </cell>
          <cell r="D2729" t="str">
            <v>CR</v>
          </cell>
          <cell r="E2729">
            <v>6.69</v>
          </cell>
        </row>
        <row r="2730">
          <cell r="A2730">
            <v>3914</v>
          </cell>
          <cell r="B2730" t="str">
            <v xml:space="preserve">LUVA DE FERRO GALVANIZADO, COM ROSCA BSP, DE 3"                                                                                                                                                                                                                                                                                                                                                                                                                                                           </v>
          </cell>
          <cell r="C2730" t="str">
            <v xml:space="preserve">UN    </v>
          </cell>
          <cell r="D2730" t="str">
            <v>CR</v>
          </cell>
          <cell r="E2730">
            <v>78.44</v>
          </cell>
        </row>
        <row r="2731">
          <cell r="A2731">
            <v>3915</v>
          </cell>
          <cell r="B2731" t="str">
            <v xml:space="preserve">LUVA DE FERRO GALVANIZADO, COM ROSCA BSP, DE 4"                                                                                                                                                                                                                                                                                                                                                                                                                                                           </v>
          </cell>
          <cell r="C2731" t="str">
            <v xml:space="preserve">UN    </v>
          </cell>
          <cell r="D2731" t="str">
            <v>CR</v>
          </cell>
          <cell r="E2731">
            <v>123.7</v>
          </cell>
        </row>
        <row r="2732">
          <cell r="A2732">
            <v>3916</v>
          </cell>
          <cell r="B2732" t="str">
            <v xml:space="preserve">LUVA DE FERRO GALVANIZADO, COM ROSCA BSP, DE 5"                                                                                                                                                                                                                                                                                                                                                                                                                                                           </v>
          </cell>
          <cell r="C2732" t="str">
            <v xml:space="preserve">UN    </v>
          </cell>
          <cell r="D2732" t="str">
            <v>CR</v>
          </cell>
          <cell r="E2732">
            <v>225.36</v>
          </cell>
        </row>
        <row r="2733">
          <cell r="A2733">
            <v>3917</v>
          </cell>
          <cell r="B2733" t="str">
            <v xml:space="preserve">LUVA DE FERRO GALVANIZADO, COM ROSCA BSP, DE 6"                                                                                                                                                                                                                                                                                                                                                                                                                                                           </v>
          </cell>
          <cell r="C2733" t="str">
            <v xml:space="preserve">UN    </v>
          </cell>
          <cell r="D2733" t="str">
            <v>CR</v>
          </cell>
          <cell r="E2733">
            <v>371.71</v>
          </cell>
        </row>
        <row r="2734">
          <cell r="A2734">
            <v>1904</v>
          </cell>
          <cell r="B2734" t="str">
            <v xml:space="preserve">LUVA DE PRESSAO, EM PVC, DE 20 MM, PARA ELETRODUTO FLEXIVEL                                                                                                                                                                                                                                                                                                                                                                                                                                               </v>
          </cell>
          <cell r="C2734" t="str">
            <v xml:space="preserve">UN    </v>
          </cell>
          <cell r="D2734" t="str">
            <v>CR</v>
          </cell>
          <cell r="E2734">
            <v>0.95</v>
          </cell>
        </row>
        <row r="2735">
          <cell r="A2735">
            <v>1899</v>
          </cell>
          <cell r="B2735" t="str">
            <v xml:space="preserve">LUVA DE PRESSAO, EM PVC, DE 25 MM, PARA ELETRODUTO FLEXIVEL                                                                                                                                                                                                                                                                                                                                                                                                                                               </v>
          </cell>
          <cell r="C2735" t="str">
            <v xml:space="preserve">UN    </v>
          </cell>
          <cell r="D2735" t="str">
            <v>CR</v>
          </cell>
          <cell r="E2735">
            <v>1.08</v>
          </cell>
        </row>
        <row r="2736">
          <cell r="A2736">
            <v>1900</v>
          </cell>
          <cell r="B2736" t="str">
            <v xml:space="preserve">LUVA DE PRESSAO, EM PVC, DE 32 MM, PARA ELETRODUTO FLEXIVEL                                                                                                                                                                                                                                                                                                                                                                                                                                               </v>
          </cell>
          <cell r="C2736" t="str">
            <v xml:space="preserve">UN    </v>
          </cell>
          <cell r="D2736" t="str">
            <v>CR</v>
          </cell>
          <cell r="E2736">
            <v>1.75</v>
          </cell>
        </row>
        <row r="2737">
          <cell r="A2737">
            <v>12407</v>
          </cell>
          <cell r="B2737" t="str">
            <v xml:space="preserve">LUVA DE REDUCAO DE FERRO GALVANIZADO, COM ROSCA BSP MACHO/FEMEA, DE 1 1/2" X 1"                                                                                                                                                                                                                                                                                                                                                                                                                           </v>
          </cell>
          <cell r="C2737" t="str">
            <v xml:space="preserve">UN    </v>
          </cell>
          <cell r="D2737" t="str">
            <v>CR</v>
          </cell>
          <cell r="E2737">
            <v>28.14</v>
          </cell>
        </row>
        <row r="2738">
          <cell r="A2738">
            <v>12408</v>
          </cell>
          <cell r="B2738" t="str">
            <v xml:space="preserve">LUVA DE REDUCAO DE FERRO GALVANIZADO, COM ROSCA BSP MACHO/FEMEA, DE 1" X 1/2"                                                                                                                                                                                                                                                                                                                                                                                                                             </v>
          </cell>
          <cell r="C2738" t="str">
            <v xml:space="preserve">UN    </v>
          </cell>
          <cell r="D2738" t="str">
            <v>CR</v>
          </cell>
          <cell r="E2738">
            <v>15.88</v>
          </cell>
        </row>
        <row r="2739">
          <cell r="A2739">
            <v>12409</v>
          </cell>
          <cell r="B2739" t="str">
            <v xml:space="preserve">LUVA DE REDUCAO DE FERRO GALVANIZADO, COM ROSCA BSP MACHO/FEMEA, DE 1" X 3/4"                                                                                                                                                                                                                                                                                                                                                                                                                             </v>
          </cell>
          <cell r="C2739" t="str">
            <v xml:space="preserve">UN    </v>
          </cell>
          <cell r="D2739" t="str">
            <v>CR</v>
          </cell>
          <cell r="E2739">
            <v>15.88</v>
          </cell>
        </row>
        <row r="2740">
          <cell r="A2740">
            <v>12410</v>
          </cell>
          <cell r="B2740" t="str">
            <v xml:space="preserve">LUVA DE REDUCAO DE FERRO GALVANIZADO, COM ROSCA BSP MACHO/FEMEA, DE 3/4" X 1/2"                                                                                                                                                                                                                                                                                                                                                                                                                           </v>
          </cell>
          <cell r="C2740" t="str">
            <v xml:space="preserve">UN    </v>
          </cell>
          <cell r="D2740" t="str">
            <v>CR</v>
          </cell>
          <cell r="E2740">
            <v>10.94</v>
          </cell>
        </row>
        <row r="2741">
          <cell r="A2741">
            <v>3936</v>
          </cell>
          <cell r="B2741" t="str">
            <v xml:space="preserve">LUVA DE REDUCAO DE FERRO GALVANIZADO, COM ROSCA BSP, DE 1 1/2" X 1 1/4"                                                                                                                                                                                                                                                                                                                                                                                                                                   </v>
          </cell>
          <cell r="C2741" t="str">
            <v xml:space="preserve">UN    </v>
          </cell>
          <cell r="D2741" t="str">
            <v>CR</v>
          </cell>
          <cell r="E2741">
            <v>19.77</v>
          </cell>
        </row>
        <row r="2742">
          <cell r="A2742">
            <v>3922</v>
          </cell>
          <cell r="B2742" t="str">
            <v xml:space="preserve">LUVA DE REDUCAO DE FERRO GALVANIZADO, COM ROSCA BSP, DE 1 1/2" X 1/2"                                                                                                                                                                                                                                                                                                                                                                                                                                     </v>
          </cell>
          <cell r="C2742" t="str">
            <v xml:space="preserve">UN    </v>
          </cell>
          <cell r="D2742" t="str">
            <v>CR</v>
          </cell>
          <cell r="E2742">
            <v>18.18</v>
          </cell>
        </row>
        <row r="2743">
          <cell r="A2743">
            <v>3924</v>
          </cell>
          <cell r="B2743" t="str">
            <v xml:space="preserve">LUVA DE REDUCAO DE FERRO GALVANIZADO, COM ROSCA BSP, DE 1 1/2" X 1"                                                                                                                                                                                                                                                                                                                                                                                                                                       </v>
          </cell>
          <cell r="C2743" t="str">
            <v xml:space="preserve">UN    </v>
          </cell>
          <cell r="D2743" t="str">
            <v>CR</v>
          </cell>
          <cell r="E2743">
            <v>19.77</v>
          </cell>
        </row>
        <row r="2744">
          <cell r="A2744">
            <v>3923</v>
          </cell>
          <cell r="B2744" t="str">
            <v xml:space="preserve">LUVA DE REDUCAO DE FERRO GALVANIZADO, COM ROSCA BSP, DE 1 1/2" X 3/4"                                                                                                                                                                                                                                                                                                                                                                                                                                     </v>
          </cell>
          <cell r="C2744" t="str">
            <v xml:space="preserve">UN    </v>
          </cell>
          <cell r="D2744" t="str">
            <v>CR</v>
          </cell>
          <cell r="E2744">
            <v>19.77</v>
          </cell>
        </row>
        <row r="2745">
          <cell r="A2745">
            <v>3937</v>
          </cell>
          <cell r="B2745" t="str">
            <v xml:space="preserve">LUVA DE REDUCAO DE FERRO GALVANIZADO, COM ROSCA BSP, DE 1 1/4" X 1/2"                                                                                                                                                                                                                                                                                                                                                                                                                                     </v>
          </cell>
          <cell r="C2745" t="str">
            <v xml:space="preserve">UN    </v>
          </cell>
          <cell r="D2745" t="str">
            <v>CR</v>
          </cell>
          <cell r="E2745">
            <v>16.309999999999999</v>
          </cell>
        </row>
        <row r="2746">
          <cell r="A2746">
            <v>3921</v>
          </cell>
          <cell r="B2746" t="str">
            <v xml:space="preserve">LUVA DE REDUCAO DE FERRO GALVANIZADO, COM ROSCA BSP, DE 1 1/4" X 1"                                                                                                                                                                                                                                                                                                                                                                                                                                       </v>
          </cell>
          <cell r="C2746" t="str">
            <v xml:space="preserve">UN    </v>
          </cell>
          <cell r="D2746" t="str">
            <v>CR</v>
          </cell>
          <cell r="E2746">
            <v>16.32</v>
          </cell>
        </row>
        <row r="2747">
          <cell r="A2747">
            <v>3920</v>
          </cell>
          <cell r="B2747" t="str">
            <v xml:space="preserve">LUVA DE REDUCAO DE FERRO GALVANIZADO, COM ROSCA BSP, DE 1 1/4" X 3/4"                                                                                                                                                                                                                                                                                                                                                                                                                                     </v>
          </cell>
          <cell r="C2747" t="str">
            <v xml:space="preserve">UN    </v>
          </cell>
          <cell r="D2747" t="str">
            <v>CR</v>
          </cell>
          <cell r="E2747">
            <v>16.309999999999999</v>
          </cell>
        </row>
        <row r="2748">
          <cell r="A2748">
            <v>3938</v>
          </cell>
          <cell r="B2748" t="str">
            <v xml:space="preserve">LUVA DE REDUCAO DE FERRO GALVANIZADO, COM ROSCA BSP, DE 1" X 1/2"                                                                                                                                                                                                                                                                                                                                                                                                                                         </v>
          </cell>
          <cell r="C2748" t="str">
            <v xml:space="preserve">UN    </v>
          </cell>
          <cell r="D2748" t="str">
            <v>CR</v>
          </cell>
          <cell r="E2748">
            <v>10.75</v>
          </cell>
        </row>
        <row r="2749">
          <cell r="A2749">
            <v>3919</v>
          </cell>
          <cell r="B2749" t="str">
            <v xml:space="preserve">LUVA DE REDUCAO DE FERRO GALVANIZADO, COM ROSCA BSP, DE 1" X 3/4"                                                                                                                                                                                                                                                                                                                                                                                                                                         </v>
          </cell>
          <cell r="C2749" t="str">
            <v xml:space="preserve">UN    </v>
          </cell>
          <cell r="D2749" t="str">
            <v>CR</v>
          </cell>
          <cell r="E2749">
            <v>10.96</v>
          </cell>
        </row>
        <row r="2750">
          <cell r="A2750">
            <v>3927</v>
          </cell>
          <cell r="B2750" t="str">
            <v xml:space="preserve">LUVA DE REDUCAO DE FERRO GALVANIZADO, COM ROSCA BSP, DE 2 1/2" X 1 1/2"                                                                                                                                                                                                                                                                                                                                                                                                                                   </v>
          </cell>
          <cell r="C2750" t="str">
            <v xml:space="preserve">UN    </v>
          </cell>
          <cell r="D2750" t="str">
            <v>CR</v>
          </cell>
          <cell r="E2750">
            <v>55.52</v>
          </cell>
        </row>
        <row r="2751">
          <cell r="A2751">
            <v>3928</v>
          </cell>
          <cell r="B2751" t="str">
            <v xml:space="preserve">LUVA DE REDUCAO DE FERRO GALVANIZADO, COM ROSCA BSP, DE 2 1/2" X 2"                                                                                                                                                                                                                                                                                                                                                                                                                                       </v>
          </cell>
          <cell r="C2751" t="str">
            <v xml:space="preserve">UN    </v>
          </cell>
          <cell r="D2751" t="str">
            <v>CR</v>
          </cell>
          <cell r="E2751">
            <v>55.52</v>
          </cell>
        </row>
        <row r="2752">
          <cell r="A2752">
            <v>3926</v>
          </cell>
          <cell r="B2752" t="str">
            <v xml:space="preserve">LUVA DE REDUCAO DE FERRO GALVANIZADO, COM ROSCA BSP, DE 2" X 1 1/2"                                                                                                                                                                                                                                                                                                                                                                                                                                       </v>
          </cell>
          <cell r="C2752" t="str">
            <v xml:space="preserve">UN    </v>
          </cell>
          <cell r="D2752" t="str">
            <v>CR</v>
          </cell>
          <cell r="E2752">
            <v>31.65</v>
          </cell>
        </row>
        <row r="2753">
          <cell r="A2753">
            <v>3935</v>
          </cell>
          <cell r="B2753" t="str">
            <v xml:space="preserve">LUVA DE REDUCAO DE FERRO GALVANIZADO, COM ROSCA BSP, DE 2" X 1 1/4"                                                                                                                                                                                                                                                                                                                                                                                                                                       </v>
          </cell>
          <cell r="C2753" t="str">
            <v xml:space="preserve">UN    </v>
          </cell>
          <cell r="D2753" t="str">
            <v>CR</v>
          </cell>
          <cell r="E2753">
            <v>31.65</v>
          </cell>
        </row>
        <row r="2754">
          <cell r="A2754">
            <v>3925</v>
          </cell>
          <cell r="B2754" t="str">
            <v xml:space="preserve">LUVA DE REDUCAO DE FERRO GALVANIZADO, COM ROSCA BSP, DE 2" X 1"                                                                                                                                                                                                                                                                                                                                                                                                                                           </v>
          </cell>
          <cell r="C2754" t="str">
            <v xml:space="preserve">UN    </v>
          </cell>
          <cell r="D2754" t="str">
            <v>CR</v>
          </cell>
          <cell r="E2754">
            <v>31.65</v>
          </cell>
        </row>
        <row r="2755">
          <cell r="A2755">
            <v>12406</v>
          </cell>
          <cell r="B2755" t="str">
            <v xml:space="preserve">LUVA DE REDUCAO DE FERRO GALVANIZADO, COM ROSCA BSP, DE 3/4" X 1/2"                                                                                                                                                                                                                                                                                                                                                                                                                                       </v>
          </cell>
          <cell r="C2755" t="str">
            <v xml:space="preserve">UN    </v>
          </cell>
          <cell r="D2755" t="str">
            <v>CR</v>
          </cell>
          <cell r="E2755">
            <v>7.77</v>
          </cell>
        </row>
        <row r="2756">
          <cell r="A2756">
            <v>3929</v>
          </cell>
          <cell r="B2756" t="str">
            <v xml:space="preserve">LUVA DE REDUCAO DE FERRO GALVANIZADO, COM ROSCA BSP, DE 3" X 1 1/2"                                                                                                                                                                                                                                                                                                                                                                                                                                       </v>
          </cell>
          <cell r="C2756" t="str">
            <v xml:space="preserve">UN    </v>
          </cell>
          <cell r="D2756" t="str">
            <v>CR</v>
          </cell>
          <cell r="E2756">
            <v>84.59</v>
          </cell>
        </row>
        <row r="2757">
          <cell r="A2757">
            <v>3931</v>
          </cell>
          <cell r="B2757" t="str">
            <v xml:space="preserve">LUVA DE REDUCAO DE FERRO GALVANIZADO, COM ROSCA BSP, DE 3" X 2 1/2"                                                                                                                                                                                                                                                                                                                                                                                                                                       </v>
          </cell>
          <cell r="C2757" t="str">
            <v xml:space="preserve">UN    </v>
          </cell>
          <cell r="D2757" t="str">
            <v>CR</v>
          </cell>
          <cell r="E2757">
            <v>84.59</v>
          </cell>
        </row>
        <row r="2758">
          <cell r="A2758">
            <v>3930</v>
          </cell>
          <cell r="B2758" t="str">
            <v xml:space="preserve">LUVA DE REDUCAO DE FERRO GALVANIZADO, COM ROSCA BSP, DE 3" X 2"                                                                                                                                                                                                                                                                                                                                                                                                                                           </v>
          </cell>
          <cell r="C2758" t="str">
            <v xml:space="preserve">UN    </v>
          </cell>
          <cell r="D2758" t="str">
            <v>CR</v>
          </cell>
          <cell r="E2758">
            <v>84.59</v>
          </cell>
        </row>
        <row r="2759">
          <cell r="A2759">
            <v>3932</v>
          </cell>
          <cell r="B2759" t="str">
            <v xml:space="preserve">LUVA DE REDUCAO DE FERRO GALVANIZADO, COM ROSCA BSP, DE 4" X 2 1/2"                                                                                                                                                                                                                                                                                                                                                                                                                                       </v>
          </cell>
          <cell r="C2759" t="str">
            <v xml:space="preserve">UN    </v>
          </cell>
          <cell r="D2759" t="str">
            <v>CR</v>
          </cell>
          <cell r="E2759">
            <v>146.07</v>
          </cell>
        </row>
        <row r="2760">
          <cell r="A2760">
            <v>3933</v>
          </cell>
          <cell r="B2760" t="str">
            <v xml:space="preserve">LUVA DE REDUCAO DE FERRO GALVANIZADO, COM ROSCA BSP, DE 4" X 2"                                                                                                                                                                                                                                                                                                                                                                                                                                           </v>
          </cell>
          <cell r="C2760" t="str">
            <v xml:space="preserve">UN    </v>
          </cell>
          <cell r="D2760" t="str">
            <v>CR</v>
          </cell>
          <cell r="E2760">
            <v>146.07</v>
          </cell>
        </row>
        <row r="2761">
          <cell r="A2761">
            <v>3934</v>
          </cell>
          <cell r="B2761" t="str">
            <v xml:space="preserve">LUVA DE REDUCAO DE FERRO GALVANIZADO, COM ROSCA BSP, DE 4" X 3"                                                                                                                                                                                                                                                                                                                                                                                                                                           </v>
          </cell>
          <cell r="C2761" t="str">
            <v xml:space="preserve">UN    </v>
          </cell>
          <cell r="D2761" t="str">
            <v>CR</v>
          </cell>
          <cell r="E2761">
            <v>146.07</v>
          </cell>
        </row>
        <row r="2762">
          <cell r="A2762">
            <v>40355</v>
          </cell>
          <cell r="B2762" t="str">
            <v xml:space="preserve">LUVA DE REDUCAO EM ACO CARBONO, COM ENCAIXE PARA SOLDA DN SW, PRESSAO 3.000 LBS,  3/4 " X 1/2"                                                                                                                                                                                                                                                                                                                                                                                                            </v>
          </cell>
          <cell r="C2762" t="str">
            <v xml:space="preserve">UN    </v>
          </cell>
          <cell r="D2762" t="str">
            <v>AS</v>
          </cell>
          <cell r="E2762">
            <v>13.5</v>
          </cell>
        </row>
        <row r="2763">
          <cell r="A2763">
            <v>40364</v>
          </cell>
          <cell r="B2763" t="str">
            <v xml:space="preserve">LUVA DE REDUCAO EM ACO CARBONO, COM ENCAIXE PARA SOLDA DN SW, PRESSAO 3.000 LBS, DN 1 1/2" X 1 1/4"                                                                                                                                                                                                                                                                                                                                                                                                       </v>
          </cell>
          <cell r="C2763" t="str">
            <v xml:space="preserve">UN    </v>
          </cell>
          <cell r="D2763" t="str">
            <v>AS</v>
          </cell>
          <cell r="E2763">
            <v>63.25</v>
          </cell>
        </row>
        <row r="2764">
          <cell r="A2764">
            <v>40361</v>
          </cell>
          <cell r="B2764" t="str">
            <v xml:space="preserve">LUVA DE REDUCAO EM ACO CARBONO, COM ENCAIXE PARA SOLDA DN SW, PRESSAO 3.000 LBS, DN 1 1/4"  X 1"                                                                                                                                                                                                                                                                                                                                                                                                          </v>
          </cell>
          <cell r="C2764" t="str">
            <v xml:space="preserve">UN    </v>
          </cell>
          <cell r="D2764" t="str">
            <v>AS</v>
          </cell>
          <cell r="E2764">
            <v>49.46</v>
          </cell>
        </row>
        <row r="2765">
          <cell r="A2765">
            <v>40358</v>
          </cell>
          <cell r="B2765" t="str">
            <v xml:space="preserve">LUVA DE REDUCAO EM ACO CARBONO, COM ENCAIXE PARA SOLDA DN SW, PRESSAO 3.000 LBS, DN 1" X 3/4"                                                                                                                                                                                                                                                                                                                                                                                                             </v>
          </cell>
          <cell r="C2765" t="str">
            <v xml:space="preserve">UN    </v>
          </cell>
          <cell r="D2765" t="str">
            <v>AS</v>
          </cell>
          <cell r="E2765">
            <v>18.850000000000001</v>
          </cell>
        </row>
        <row r="2766">
          <cell r="A2766">
            <v>40370</v>
          </cell>
          <cell r="B2766" t="str">
            <v xml:space="preserve">LUVA DE REDUCAO EM ACO CARBONO, COM ENCAIXE PARA SOLDA DN SW, PRESSAO 3.000 LBS, DN 2 1/2" X 2"                                                                                                                                                                                                                                                                                                                                                                                                           </v>
          </cell>
          <cell r="C2766" t="str">
            <v xml:space="preserve">UN    </v>
          </cell>
          <cell r="D2766" t="str">
            <v>AS</v>
          </cell>
          <cell r="E2766">
            <v>200.69</v>
          </cell>
        </row>
        <row r="2767">
          <cell r="A2767">
            <v>40367</v>
          </cell>
          <cell r="B2767" t="str">
            <v xml:space="preserve">LUVA DE REDUCAO EM ACO CARBONO, COM ENCAIXE PARA SOLDA DN SW, PRESSAO 3.000 LBS, DN 2" X 1 1/2"                                                                                                                                                                                                                                                                                                                                                                                                           </v>
          </cell>
          <cell r="C2767" t="str">
            <v xml:space="preserve">UN    </v>
          </cell>
          <cell r="D2767" t="str">
            <v>AS</v>
          </cell>
          <cell r="E2767">
            <v>99.75</v>
          </cell>
        </row>
        <row r="2768">
          <cell r="A2768">
            <v>40373</v>
          </cell>
          <cell r="B2768" t="str">
            <v xml:space="preserve">LUVA DE REDUCAO EM ACO CARBONO, COM ENCAIXE PARA SOLDA DN SW, PRESSAO 3.000 LBS, DN 3" X 2 1/2"                                                                                                                                                                                                                                                                                                                                                                                                           </v>
          </cell>
          <cell r="C2768" t="str">
            <v xml:space="preserve">UN    </v>
          </cell>
          <cell r="D2768" t="str">
            <v>AS</v>
          </cell>
          <cell r="E2768">
            <v>271.39</v>
          </cell>
        </row>
        <row r="2769">
          <cell r="A2769">
            <v>39312</v>
          </cell>
          <cell r="B2769" t="str">
            <v xml:space="preserve">LUVA DE REDUCAO PARA TUBO PEX, PLASTICA, PARA CONEXAO COM CRIMPAGEM, DN 20 X 16 MM                                                                                                                                                                                                                                                                                                                                                                                                                        </v>
          </cell>
          <cell r="C2769" t="str">
            <v xml:space="preserve">UN    </v>
          </cell>
          <cell r="D2769" t="str">
            <v>AS</v>
          </cell>
          <cell r="E2769">
            <v>13.58</v>
          </cell>
        </row>
        <row r="2770">
          <cell r="A2770">
            <v>39313</v>
          </cell>
          <cell r="B2770" t="str">
            <v xml:space="preserve">LUVA DE REDUCAO PARA TUBO PEX, PLASTICA, PARA CONEXAO COM CRIMPAGEM, DN 25 X 16 MM                                                                                                                                                                                                                                                                                                                                                                                                                        </v>
          </cell>
          <cell r="C2770" t="str">
            <v xml:space="preserve">UN    </v>
          </cell>
          <cell r="D2770" t="str">
            <v>AS</v>
          </cell>
          <cell r="E2770">
            <v>17.73</v>
          </cell>
        </row>
        <row r="2771">
          <cell r="A2771">
            <v>39314</v>
          </cell>
          <cell r="B2771" t="str">
            <v xml:space="preserve">LUVA DE REDUCAO PARA TUBO PEX, PLASTICA, PARA CONEXAO COM CRIMPAGEM, DN 32 X 25 MM                                                                                                                                                                                                                                                                                                                                                                                                                        </v>
          </cell>
          <cell r="C2771" t="str">
            <v xml:space="preserve">UN    </v>
          </cell>
          <cell r="D2771" t="str">
            <v>AS</v>
          </cell>
          <cell r="E2771">
            <v>28.15</v>
          </cell>
        </row>
        <row r="2772">
          <cell r="A2772">
            <v>3907</v>
          </cell>
          <cell r="B2772" t="str">
            <v xml:space="preserve">LUVA DE REDUCAO ROSCAVEL, PVC, 1" X 3/4", PARA AGUA FRIA PREDIAL                                                                                                                                                                                                                                                                                                                                                                                                                                          </v>
          </cell>
          <cell r="C2772" t="str">
            <v xml:space="preserve">UN    </v>
          </cell>
          <cell r="D2772" t="str">
            <v>CR</v>
          </cell>
          <cell r="E2772">
            <v>6.66</v>
          </cell>
        </row>
        <row r="2773">
          <cell r="A2773">
            <v>3889</v>
          </cell>
          <cell r="B2773" t="str">
            <v xml:space="preserve">LUVA DE REDUCAO ROSCAVEL, PVC, 3/4" X 1/2", PARA AGUA FRIA PREDIAL                                                                                                                                                                                                                                                                                                                                                                                                                                        </v>
          </cell>
          <cell r="C2773" t="str">
            <v xml:space="preserve">UN    </v>
          </cell>
          <cell r="D2773" t="str">
            <v>CR</v>
          </cell>
          <cell r="E2773">
            <v>4.74</v>
          </cell>
        </row>
        <row r="2774">
          <cell r="A2774">
            <v>3868</v>
          </cell>
          <cell r="B2774" t="str">
            <v xml:space="preserve">LUVA DE REDUCAO SOLDAVEL, PVC, 25 MM X 20 MM, PARA AGUA FRIA PREDIAL                                                                                                                                                                                                                                                                                                                                                                                                                                      </v>
          </cell>
          <cell r="C2774" t="str">
            <v xml:space="preserve">UN    </v>
          </cell>
          <cell r="D2774" t="str">
            <v>CR</v>
          </cell>
          <cell r="E2774">
            <v>1.74</v>
          </cell>
        </row>
        <row r="2775">
          <cell r="A2775">
            <v>3869</v>
          </cell>
          <cell r="B2775" t="str">
            <v xml:space="preserve">LUVA DE REDUCAO SOLDAVEL, PVC, 32 MM X 25 MM, PARA AGUA FRIA PREDIAL                                                                                                                                                                                                                                                                                                                                                                                                                                      </v>
          </cell>
          <cell r="C2775" t="str">
            <v xml:space="preserve">UN    </v>
          </cell>
          <cell r="D2775" t="str">
            <v>CR</v>
          </cell>
          <cell r="E2775">
            <v>3.85</v>
          </cell>
        </row>
        <row r="2776">
          <cell r="A2776">
            <v>3872</v>
          </cell>
          <cell r="B2776" t="str">
            <v xml:space="preserve">LUVA DE REDUCAO SOLDAVEL, PVC, 40 MM X 32 MM, PARA AGUA FRIA PREDIAL                                                                                                                                                                                                                                                                                                                                                                                                                                      </v>
          </cell>
          <cell r="C2776" t="str">
            <v xml:space="preserve">UN    </v>
          </cell>
          <cell r="D2776" t="str">
            <v>CR</v>
          </cell>
          <cell r="E2776">
            <v>6.57</v>
          </cell>
        </row>
        <row r="2777">
          <cell r="A2777">
            <v>3850</v>
          </cell>
          <cell r="B2777" t="str">
            <v xml:space="preserve">LUVA DE REDUCAO SOLDAVEL, PVC, 60 MM X 50 MM, PARA AGUA FRIA PREDIAL                                                                                                                                                                                                                                                                                                                                                                                                                                      </v>
          </cell>
          <cell r="C2777" t="str">
            <v xml:space="preserve">UN    </v>
          </cell>
          <cell r="D2777" t="str">
            <v>CR</v>
          </cell>
          <cell r="E2777">
            <v>15.16</v>
          </cell>
        </row>
        <row r="2778">
          <cell r="A2778">
            <v>38023</v>
          </cell>
          <cell r="B2778" t="str">
            <v xml:space="preserve">LUVA DE REDUCAO, SOLDAVEL, PVC, 50 X 25 MM, PARA AGUA FRIA PREDIAL                                                                                                                                                                                                                                                                                                                                                                                                                                        </v>
          </cell>
          <cell r="C2778" t="str">
            <v xml:space="preserve">UN    </v>
          </cell>
          <cell r="D2778" t="str">
            <v>CR</v>
          </cell>
          <cell r="E2778">
            <v>7.72</v>
          </cell>
        </row>
        <row r="2779">
          <cell r="A2779">
            <v>37986</v>
          </cell>
          <cell r="B2779" t="str">
            <v xml:space="preserve">LUVA DE TRANSICAO DE CPVC X PVC, SOLDAVEL, 22 X 25 MM, PARA AGUA QUENTE                                                                                                                                                                                                                                                                                                                                                                                                                                   </v>
          </cell>
          <cell r="C2779" t="str">
            <v xml:space="preserve">UN    </v>
          </cell>
          <cell r="D2779" t="str">
            <v>AS</v>
          </cell>
          <cell r="E2779">
            <v>2</v>
          </cell>
        </row>
        <row r="2780">
          <cell r="A2780">
            <v>37987</v>
          </cell>
          <cell r="B2780" t="str">
            <v xml:space="preserve">LUVA DE TRANSICAO, CPVC, SOLDAVEL, 42 MM X 1 1/2", PARA AGUA QUENTE                                                                                                                                                                                                                                                                                                                                                                                                                                       </v>
          </cell>
          <cell r="C2780" t="str">
            <v xml:space="preserve">UN    </v>
          </cell>
          <cell r="D2780" t="str">
            <v>AS</v>
          </cell>
          <cell r="E2780">
            <v>99.75</v>
          </cell>
        </row>
        <row r="2781">
          <cell r="A2781">
            <v>37988</v>
          </cell>
          <cell r="B2781" t="str">
            <v xml:space="preserve">LUVA DE TRANSICAO, CPVC, SOLDAVEL, 54 MM X 2", PARA AGUA QUENTE PREDIAL                                                                                                                                                                                                                                                                                                                                                                                                                                   </v>
          </cell>
          <cell r="C2781" t="str">
            <v xml:space="preserve">UN    </v>
          </cell>
          <cell r="D2781" t="str">
            <v>AS</v>
          </cell>
          <cell r="E2781">
            <v>158.51</v>
          </cell>
        </row>
        <row r="2782">
          <cell r="A2782">
            <v>21120</v>
          </cell>
          <cell r="B2782" t="str">
            <v xml:space="preserve">LUVA DE TRANSICAO, CPVC, 15 MM X 1/2", PARA AGUA QUENTE PREDIAL                                                                                                                                                                                                                                                                                                                                                                                                                                           </v>
          </cell>
          <cell r="C2782" t="str">
            <v xml:space="preserve">UN    </v>
          </cell>
          <cell r="D2782" t="str">
            <v>AS</v>
          </cell>
          <cell r="E2782">
            <v>10.199999999999999</v>
          </cell>
        </row>
        <row r="2783">
          <cell r="A2783">
            <v>39318</v>
          </cell>
          <cell r="B2783" t="str">
            <v xml:space="preserve">LUVA DE TRANSICAO, CPVC, 22 MM X 1/2", PARA AGUA QUENTE                                                                                                                                                                                                                                                                                                                                                                                                                                                   </v>
          </cell>
          <cell r="C2783" t="str">
            <v xml:space="preserve">UN    </v>
          </cell>
          <cell r="D2783" t="str">
            <v>AS</v>
          </cell>
          <cell r="E2783">
            <v>9.49</v>
          </cell>
        </row>
        <row r="2784">
          <cell r="A2784">
            <v>40366</v>
          </cell>
          <cell r="B2784" t="str">
            <v xml:space="preserve">LUVA EM ACO CARBONO, SOLDAVEL, PRESSAO 3.000 LBS, DN 1 1/2"                                                                                                                                                                                                                                                                                                                                                                                                                                               </v>
          </cell>
          <cell r="C2784" t="str">
            <v xml:space="preserve">UN    </v>
          </cell>
          <cell r="D2784" t="str">
            <v>AS</v>
          </cell>
          <cell r="E2784">
            <v>49.34</v>
          </cell>
        </row>
        <row r="2785">
          <cell r="A2785">
            <v>40363</v>
          </cell>
          <cell r="B2785" t="str">
            <v xml:space="preserve">LUVA EM ACO CARBONO, SOLDAVEL, PRESSAO 3.000 LBS, DN 1 1/4"                                                                                                                                                                                                                                                                                                                                                                                                                                               </v>
          </cell>
          <cell r="C2785" t="str">
            <v xml:space="preserve">UN    </v>
          </cell>
          <cell r="D2785" t="str">
            <v>AS</v>
          </cell>
          <cell r="E2785">
            <v>38.590000000000003</v>
          </cell>
        </row>
        <row r="2786">
          <cell r="A2786">
            <v>40354</v>
          </cell>
          <cell r="B2786" t="str">
            <v xml:space="preserve">LUVA EM ACO CARBONO, SOLDAVEL, PRESSAO 3.000 LBS, DN 1/2"                                                                                                                                                                                                                                                                                                                                                                                                                                                 </v>
          </cell>
          <cell r="C2786" t="str">
            <v xml:space="preserve">UN    </v>
          </cell>
          <cell r="D2786" t="str">
            <v>AS</v>
          </cell>
          <cell r="E2786">
            <v>16.8</v>
          </cell>
        </row>
        <row r="2787">
          <cell r="A2787">
            <v>40360</v>
          </cell>
          <cell r="B2787" t="str">
            <v xml:space="preserve">LUVA EM ACO CARBONO, SOLDAVEL, PRESSAO 3.000 LBS, DN 1"                                                                                                                                                                                                                                                                                                                                                                                                                                                   </v>
          </cell>
          <cell r="C2787" t="str">
            <v xml:space="preserve">UN    </v>
          </cell>
          <cell r="D2787" t="str">
            <v>AS</v>
          </cell>
          <cell r="E2787">
            <v>25.3</v>
          </cell>
        </row>
        <row r="2788">
          <cell r="A2788">
            <v>40372</v>
          </cell>
          <cell r="B2788" t="str">
            <v xml:space="preserve">LUVA EM ACO CARBONO, SOLDAVEL, PRESSAO 3.000 LBS, DN 2 1/2"                                                                                                                                                                                                                                                                                                                                                                                                                                               </v>
          </cell>
          <cell r="C2788" t="str">
            <v xml:space="preserve">UN    </v>
          </cell>
          <cell r="D2788" t="str">
            <v>AS</v>
          </cell>
          <cell r="E2788">
            <v>156.22</v>
          </cell>
        </row>
        <row r="2789">
          <cell r="A2789">
            <v>40369</v>
          </cell>
          <cell r="B2789" t="str">
            <v xml:space="preserve">LUVA EM ACO CARBONO, SOLDAVEL, PRESSAO 3.000 LBS, DN 2"                                                                                                                                                                                                                                                                                                                                                                                                                                                   </v>
          </cell>
          <cell r="C2789" t="str">
            <v xml:space="preserve">UN    </v>
          </cell>
          <cell r="D2789" t="str">
            <v>AS</v>
          </cell>
          <cell r="E2789">
            <v>77.75</v>
          </cell>
        </row>
        <row r="2790">
          <cell r="A2790">
            <v>40357</v>
          </cell>
          <cell r="B2790" t="str">
            <v xml:space="preserve">LUVA EM ACO CARBONO, SOLDAVEL, PRESSAO 3.000 LBS, DN 3/4"                                                                                                                                                                                                                                                                                                                                                                                                                                                 </v>
          </cell>
          <cell r="C2790" t="str">
            <v xml:space="preserve">UN    </v>
          </cell>
          <cell r="D2790" t="str">
            <v>AS</v>
          </cell>
          <cell r="E2790">
            <v>18.850000000000001</v>
          </cell>
        </row>
        <row r="2791">
          <cell r="A2791">
            <v>40375</v>
          </cell>
          <cell r="B2791" t="str">
            <v xml:space="preserve">LUVA EM ACO CARBONO, SOLDAVEL, PRESSAO 3.000 LBS, DN 3"                                                                                                                                                                                                                                                                                                                                                                                                                                                   </v>
          </cell>
          <cell r="C2791" t="str">
            <v xml:space="preserve">UN    </v>
          </cell>
          <cell r="D2791" t="str">
            <v>AS</v>
          </cell>
          <cell r="E2791">
            <v>211.49</v>
          </cell>
        </row>
        <row r="2792">
          <cell r="A2792">
            <v>1893</v>
          </cell>
          <cell r="B2792" t="str">
            <v xml:space="preserve">LUVA EM PVC RIGIDO ROSCAVEL, DE 1 1/2", PARA ELETRODUTO                                                                                                                                                                                                                                                                                                                                                                                                                                                   </v>
          </cell>
          <cell r="C2792" t="str">
            <v xml:space="preserve">UN    </v>
          </cell>
          <cell r="D2792" t="str">
            <v>CR</v>
          </cell>
          <cell r="E2792">
            <v>3.6</v>
          </cell>
        </row>
        <row r="2793">
          <cell r="A2793">
            <v>1902</v>
          </cell>
          <cell r="B2793" t="str">
            <v xml:space="preserve">LUVA EM PVC RIGIDO ROSCAVEL, DE 1 1/4", PARA ELETRODUTO                                                                                                                                                                                                                                                                                                                                                                                                                                                   </v>
          </cell>
          <cell r="C2793" t="str">
            <v xml:space="preserve">UN    </v>
          </cell>
          <cell r="D2793" t="str">
            <v>CR</v>
          </cell>
          <cell r="E2793">
            <v>2.62</v>
          </cell>
        </row>
        <row r="2794">
          <cell r="A2794">
            <v>1901</v>
          </cell>
          <cell r="B2794" t="str">
            <v xml:space="preserve">LUVA EM PVC RIGIDO ROSCAVEL, DE 1/2", PARA ELETRODUTO                                                                                                                                                                                                                                                                                                                                                                                                                                                     </v>
          </cell>
          <cell r="C2794" t="str">
            <v xml:space="preserve">UN    </v>
          </cell>
          <cell r="D2794" t="str">
            <v>CR</v>
          </cell>
          <cell r="E2794">
            <v>0.82</v>
          </cell>
        </row>
        <row r="2795">
          <cell r="A2795">
            <v>1892</v>
          </cell>
          <cell r="B2795" t="str">
            <v xml:space="preserve">LUVA EM PVC RIGIDO ROSCAVEL, DE 1", PARA ELETRODUTO                                                                                                                                                                                                                                                                                                                                                                                                                                                       </v>
          </cell>
          <cell r="C2795" t="str">
            <v xml:space="preserve">UN    </v>
          </cell>
          <cell r="D2795" t="str">
            <v>CR</v>
          </cell>
          <cell r="E2795">
            <v>1.68</v>
          </cell>
        </row>
        <row r="2796">
          <cell r="A2796">
            <v>1907</v>
          </cell>
          <cell r="B2796" t="str">
            <v xml:space="preserve">LUVA EM PVC RIGIDO ROSCAVEL, DE 2 1/2", PARA ELETRODUTO                                                                                                                                                                                                                                                                                                                                                                                                                                                   </v>
          </cell>
          <cell r="C2796" t="str">
            <v xml:space="preserve">UN    </v>
          </cell>
          <cell r="D2796" t="str">
            <v>CR</v>
          </cell>
          <cell r="E2796">
            <v>11.58</v>
          </cell>
        </row>
        <row r="2797">
          <cell r="A2797">
            <v>1894</v>
          </cell>
          <cell r="B2797" t="str">
            <v xml:space="preserve">LUVA EM PVC RIGIDO ROSCAVEL, DE 2", PARA ELETRODUTO                                                                                                                                                                                                                                                                                                                                                                                                                                                       </v>
          </cell>
          <cell r="C2797" t="str">
            <v xml:space="preserve">UN    </v>
          </cell>
          <cell r="D2797" t="str">
            <v>CR</v>
          </cell>
          <cell r="E2797">
            <v>5.21</v>
          </cell>
        </row>
        <row r="2798">
          <cell r="A2798">
            <v>1891</v>
          </cell>
          <cell r="B2798" t="str">
            <v xml:space="preserve">LUVA EM PVC RIGIDO ROSCAVEL, DE 3/4", PARA ELETRODUTO                                                                                                                                                                                                                                                                                                                                                                                                                                                     </v>
          </cell>
          <cell r="C2798" t="str">
            <v xml:space="preserve">UN    </v>
          </cell>
          <cell r="D2798" t="str">
            <v>CR</v>
          </cell>
          <cell r="E2798">
            <v>1.21</v>
          </cell>
        </row>
        <row r="2799">
          <cell r="A2799">
            <v>1896</v>
          </cell>
          <cell r="B2799" t="str">
            <v xml:space="preserve">LUVA EM PVC RIGIDO ROSCAVEL, DE 3", PARA ELETRODUTO                                                                                                                                                                                                                                                                                                                                                                                                                                                       </v>
          </cell>
          <cell r="C2799" t="str">
            <v xml:space="preserve">UN    </v>
          </cell>
          <cell r="D2799" t="str">
            <v>CR</v>
          </cell>
          <cell r="E2799">
            <v>15.55</v>
          </cell>
        </row>
        <row r="2800">
          <cell r="A2800">
            <v>1895</v>
          </cell>
          <cell r="B2800" t="str">
            <v xml:space="preserve">LUVA EM PVC RIGIDO ROSCAVEL, DE 4", PARA ELETRODUTO                                                                                                                                                                                                                                                                                                                                                                                                                                                       </v>
          </cell>
          <cell r="C2800" t="str">
            <v xml:space="preserve">UN    </v>
          </cell>
          <cell r="D2800" t="str">
            <v>CR</v>
          </cell>
          <cell r="E2800">
            <v>27.34</v>
          </cell>
        </row>
        <row r="2801">
          <cell r="A2801">
            <v>2641</v>
          </cell>
          <cell r="B2801" t="str">
            <v xml:space="preserve">LUVA PARA ELETRODUTO, EM ACO GALVANIZADO ELETROLITICO, DIAMETRO DE 100 MM (4")                                                                                                                                                                                                                                                                                                                                                                                                                            </v>
          </cell>
          <cell r="C2801" t="str">
            <v xml:space="preserve">UN    </v>
          </cell>
          <cell r="D2801" t="str">
            <v>CR</v>
          </cell>
          <cell r="E2801">
            <v>23.43</v>
          </cell>
        </row>
        <row r="2802">
          <cell r="A2802">
            <v>2636</v>
          </cell>
          <cell r="B2802" t="str">
            <v xml:space="preserve">LUVA PARA ELETRODUTO, EM ACO GALVANIZADO ELETROLITICO, DIAMETRO DE 15 MM (1/2")                                                                                                                                                                                                                                                                                                                                                                                                                           </v>
          </cell>
          <cell r="C2802" t="str">
            <v xml:space="preserve">UN    </v>
          </cell>
          <cell r="D2802" t="str">
            <v>CR</v>
          </cell>
          <cell r="E2802">
            <v>1.51</v>
          </cell>
        </row>
        <row r="2803">
          <cell r="A2803">
            <v>2637</v>
          </cell>
          <cell r="B2803" t="str">
            <v xml:space="preserve">LUVA PARA ELETRODUTO, EM ACO GALVANIZADO ELETROLITICO, DIAMETRO DE 20 MM (3/4")                                                                                                                                                                                                                                                                                                                                                                                                                           </v>
          </cell>
          <cell r="C2803" t="str">
            <v xml:space="preserve">UN    </v>
          </cell>
          <cell r="D2803" t="str">
            <v>CR</v>
          </cell>
          <cell r="E2803">
            <v>1.6</v>
          </cell>
        </row>
        <row r="2804">
          <cell r="A2804">
            <v>2638</v>
          </cell>
          <cell r="B2804" t="str">
            <v xml:space="preserve">LUVA PARA ELETRODUTO, EM ACO GALVANIZADO ELETROLITICO, DIAMETRO DE 25 MM (1")                                                                                                                                                                                                                                                                                                                                                                                                                             </v>
          </cell>
          <cell r="C2804" t="str">
            <v xml:space="preserve">UN    </v>
          </cell>
          <cell r="D2804" t="str">
            <v>CR</v>
          </cell>
          <cell r="E2804">
            <v>1.86</v>
          </cell>
        </row>
        <row r="2805">
          <cell r="A2805">
            <v>2639</v>
          </cell>
          <cell r="B2805" t="str">
            <v xml:space="preserve">LUVA PARA ELETRODUTO, EM ACO GALVANIZADO ELETROLITICO, DIAMETRO DE 32 MM (1 1/4")                                                                                                                                                                                                                                                                                                                                                                                                                         </v>
          </cell>
          <cell r="C2805" t="str">
            <v xml:space="preserve">UN    </v>
          </cell>
          <cell r="D2805" t="str">
            <v>CR</v>
          </cell>
          <cell r="E2805">
            <v>3.31</v>
          </cell>
        </row>
        <row r="2806">
          <cell r="A2806">
            <v>2644</v>
          </cell>
          <cell r="B2806" t="str">
            <v xml:space="preserve">LUVA PARA ELETRODUTO, EM ACO GALVANIZADO ELETROLITICO, DIAMETRO DE 40 MM (1 1/2")                                                                                                                                                                                                                                                                                                                                                                                                                         </v>
          </cell>
          <cell r="C2806" t="str">
            <v xml:space="preserve">UN    </v>
          </cell>
          <cell r="D2806" t="str">
            <v>CR</v>
          </cell>
          <cell r="E2806">
            <v>4.79</v>
          </cell>
        </row>
        <row r="2807">
          <cell r="A2807">
            <v>2643</v>
          </cell>
          <cell r="B2807" t="str">
            <v xml:space="preserve">LUVA PARA ELETRODUTO, EM ACO GALVANIZADO ELETROLITICO, DIAMETRO DE 50 MM (2")                                                                                                                                                                                                                                                                                                                                                                                                                             </v>
          </cell>
          <cell r="C2807" t="str">
            <v xml:space="preserve">UN    </v>
          </cell>
          <cell r="D2807" t="str">
            <v>CR</v>
          </cell>
          <cell r="E2807">
            <v>6.68</v>
          </cell>
        </row>
        <row r="2808">
          <cell r="A2808">
            <v>2640</v>
          </cell>
          <cell r="B2808" t="str">
            <v xml:space="preserve">LUVA PARA ELETRODUTO, EM ACO GALVANIZADO ELETROLITICO, DIAMETRO DE 65 MM (2 1/2")                                                                                                                                                                                                                                                                                                                                                                                                                         </v>
          </cell>
          <cell r="C2808" t="str">
            <v xml:space="preserve">UN    </v>
          </cell>
          <cell r="D2808" t="str">
            <v>CR</v>
          </cell>
          <cell r="E2808">
            <v>9.75</v>
          </cell>
        </row>
        <row r="2809">
          <cell r="A2809">
            <v>2642</v>
          </cell>
          <cell r="B2809" t="str">
            <v xml:space="preserve">LUVA PARA ELETRODUTO, EM ACO GALVANIZADO ELETROLITICO, DIAMETRO DE 80 MM (3")                                                                                                                                                                                                                                                                                                                                                                                                                             </v>
          </cell>
          <cell r="C2809" t="str">
            <v xml:space="preserve">UN    </v>
          </cell>
          <cell r="D2809" t="str">
            <v>CR</v>
          </cell>
          <cell r="E2809">
            <v>14.85</v>
          </cell>
        </row>
        <row r="2810">
          <cell r="A2810">
            <v>39310</v>
          </cell>
          <cell r="B2810" t="str">
            <v xml:space="preserve">LUVA PARA TUBO PEX, PLASTICA, PARA CONEXAO COM CRIMPAGEM, DN 25 MM                                                                                                                                                                                                                                                                                                                                                                                                                                        </v>
          </cell>
          <cell r="C2810" t="str">
            <v xml:space="preserve">UN    </v>
          </cell>
          <cell r="D2810" t="str">
            <v>AS</v>
          </cell>
          <cell r="E2810">
            <v>20.63</v>
          </cell>
        </row>
        <row r="2811">
          <cell r="A2811">
            <v>39311</v>
          </cell>
          <cell r="B2811" t="str">
            <v xml:space="preserve">LUVA PARA TUBO PEX, PLASTICA, PARA CONEXAO COM CRIMPAGEM, DN 32 MM                                                                                                                                                                                                                                                                                                                                                                                                                                        </v>
          </cell>
          <cell r="C2811" t="str">
            <v xml:space="preserve">UN    </v>
          </cell>
          <cell r="D2811" t="str">
            <v>AS</v>
          </cell>
          <cell r="E2811">
            <v>31</v>
          </cell>
        </row>
        <row r="2812">
          <cell r="A2812">
            <v>39855</v>
          </cell>
          <cell r="B2812" t="str">
            <v xml:space="preserve">LUVA PASSANTE DE COBRE (REF 601) SEM ANEL DE SOLDA, BOLSA 15 MM                                                                                                                                                                                                                                                                                                                                                                                                                                           </v>
          </cell>
          <cell r="C2812" t="str">
            <v xml:space="preserve">UN    </v>
          </cell>
          <cell r="D2812" t="str">
            <v>AS</v>
          </cell>
          <cell r="E2812">
            <v>2.84</v>
          </cell>
        </row>
        <row r="2813">
          <cell r="A2813">
            <v>39856</v>
          </cell>
          <cell r="B2813" t="str">
            <v xml:space="preserve">LUVA PASSANTE DE COBRE (REF 601) SEM ANEL DE SOLDA, BOLSA 22 MM                                                                                                                                                                                                                                                                                                                                                                                                                                           </v>
          </cell>
          <cell r="C2813" t="str">
            <v xml:space="preserve">UN    </v>
          </cell>
          <cell r="D2813" t="str">
            <v>AS</v>
          </cell>
          <cell r="E2813">
            <v>6.71</v>
          </cell>
        </row>
        <row r="2814">
          <cell r="A2814">
            <v>39857</v>
          </cell>
          <cell r="B2814" t="str">
            <v xml:space="preserve">LUVA PASSANTE DE COBRE (REF 601) SEM ANEL DE SOLDA, BOLSA 28 MM                                                                                                                                                                                                                                                                                                                                                                                                                                           </v>
          </cell>
          <cell r="C2814" t="str">
            <v xml:space="preserve">UN    </v>
          </cell>
          <cell r="D2814" t="str">
            <v>AS</v>
          </cell>
          <cell r="E2814">
            <v>10.85</v>
          </cell>
        </row>
        <row r="2815">
          <cell r="A2815">
            <v>39858</v>
          </cell>
          <cell r="B2815" t="str">
            <v xml:space="preserve">LUVA PASSANTE DE COBRE (REF 601) SEM ANEL DE SOLDA, BOLSA 35 MM                                                                                                                                                                                                                                                                                                                                                                                                                                           </v>
          </cell>
          <cell r="C2815" t="str">
            <v xml:space="preserve">UN    </v>
          </cell>
          <cell r="D2815" t="str">
            <v>AS</v>
          </cell>
          <cell r="E2815">
            <v>24.08</v>
          </cell>
        </row>
        <row r="2816">
          <cell r="A2816">
            <v>39859</v>
          </cell>
          <cell r="B2816" t="str">
            <v xml:space="preserve">LUVA PASSANTE DE COBRE (REF 601) SEM ANEL DE SOLDA, BOLSA 42 MM                                                                                                                                                                                                                                                                                                                                                                                                                                           </v>
          </cell>
          <cell r="C2816" t="str">
            <v xml:space="preserve">UN    </v>
          </cell>
          <cell r="D2816" t="str">
            <v>AS</v>
          </cell>
          <cell r="E2816">
            <v>37.119999999999997</v>
          </cell>
        </row>
        <row r="2817">
          <cell r="A2817">
            <v>39860</v>
          </cell>
          <cell r="B2817" t="str">
            <v xml:space="preserve">LUVA PASSANTE DE COBRE (REF 601) SEM ANEL DE SOLDA, BOLSA 54 MM                                                                                                                                                                                                                                                                                                                                                                                                                                           </v>
          </cell>
          <cell r="C2817" t="str">
            <v xml:space="preserve">UN    </v>
          </cell>
          <cell r="D2817" t="str">
            <v>AS</v>
          </cell>
          <cell r="E2817">
            <v>56.97</v>
          </cell>
        </row>
        <row r="2818">
          <cell r="A2818">
            <v>39861</v>
          </cell>
          <cell r="B2818" t="str">
            <v xml:space="preserve">LUVA PASSANTE DE COBRE (REF 601) SEM ANEL DE SOLDA, BOLSA 66 MM                                                                                                                                                                                                                                                                                                                                                                                                                                           </v>
          </cell>
          <cell r="C2818" t="str">
            <v xml:space="preserve">UN    </v>
          </cell>
          <cell r="D2818" t="str">
            <v>AS</v>
          </cell>
          <cell r="E2818">
            <v>162.66</v>
          </cell>
        </row>
        <row r="2819">
          <cell r="A2819">
            <v>3867</v>
          </cell>
          <cell r="B2819" t="str">
            <v xml:space="preserve">LUVA PVC SOLDAVEL, 110 MM, PARA AGUA FRIA PREDIAL                                                                                                                                                                                                                                                                                                                                                                                                                                                         </v>
          </cell>
          <cell r="C2819" t="str">
            <v xml:space="preserve">UN    </v>
          </cell>
          <cell r="D2819" t="str">
            <v>CR</v>
          </cell>
          <cell r="E2819">
            <v>92.34</v>
          </cell>
        </row>
        <row r="2820">
          <cell r="A2820">
            <v>3861</v>
          </cell>
          <cell r="B2820" t="str">
            <v xml:space="preserve">LUVA PVC SOLDAVEL, 20 MM, PARA AGUA FRIA PREDIAL                                                                                                                                                                                                                                                                                                                                                                                                                                                          </v>
          </cell>
          <cell r="C2820" t="str">
            <v xml:space="preserve">UN    </v>
          </cell>
          <cell r="D2820" t="str">
            <v>CR</v>
          </cell>
          <cell r="E2820">
            <v>0.95</v>
          </cell>
        </row>
        <row r="2821">
          <cell r="A2821">
            <v>3904</v>
          </cell>
          <cell r="B2821" t="str">
            <v xml:space="preserve">LUVA PVC SOLDAVEL, 25 MM, PARA AGUA FRIA PREDIAL                                                                                                                                                                                                                                                                                                                                                                                                                                                          </v>
          </cell>
          <cell r="C2821" t="str">
            <v xml:space="preserve">UN    </v>
          </cell>
          <cell r="D2821" t="str">
            <v>CR</v>
          </cell>
          <cell r="E2821">
            <v>1.02</v>
          </cell>
        </row>
        <row r="2822">
          <cell r="A2822">
            <v>3903</v>
          </cell>
          <cell r="B2822" t="str">
            <v xml:space="preserve">LUVA PVC SOLDAVEL, 32 MM, PARA AGUA FRIA PREDIAL                                                                                                                                                                                                                                                                                                                                                                                                                                                          </v>
          </cell>
          <cell r="C2822" t="str">
            <v xml:space="preserve">UN    </v>
          </cell>
          <cell r="D2822" t="str">
            <v>CR</v>
          </cell>
          <cell r="E2822">
            <v>2.48</v>
          </cell>
        </row>
        <row r="2823">
          <cell r="A2823">
            <v>3862</v>
          </cell>
          <cell r="B2823" t="str">
            <v xml:space="preserve">LUVA PVC SOLDAVEL, 40 MM, PARA AGUA FRIA PREDIAL                                                                                                                                                                                                                                                                                                                                                                                                                                                          </v>
          </cell>
          <cell r="C2823" t="str">
            <v xml:space="preserve">UN    </v>
          </cell>
          <cell r="D2823" t="str">
            <v>CR</v>
          </cell>
          <cell r="E2823">
            <v>5.28</v>
          </cell>
        </row>
        <row r="2824">
          <cell r="A2824">
            <v>3863</v>
          </cell>
          <cell r="B2824" t="str">
            <v xml:space="preserve">LUVA PVC SOLDAVEL, 50 MM, PARA AGUA FRIA PREDIAL                                                                                                                                                                                                                                                                                                                                                                                                                                                          </v>
          </cell>
          <cell r="C2824" t="str">
            <v xml:space="preserve">UN    </v>
          </cell>
          <cell r="D2824" t="str">
            <v>CR</v>
          </cell>
          <cell r="E2824">
            <v>5.41</v>
          </cell>
        </row>
        <row r="2825">
          <cell r="A2825">
            <v>3864</v>
          </cell>
          <cell r="B2825" t="str">
            <v xml:space="preserve">LUVA PVC SOLDAVEL, 60 MM, PARA AGUA FRIA PREDIAL                                                                                                                                                                                                                                                                                                                                                                                                                                                          </v>
          </cell>
          <cell r="C2825" t="str">
            <v xml:space="preserve">UN    </v>
          </cell>
          <cell r="D2825" t="str">
            <v>CR</v>
          </cell>
          <cell r="E2825">
            <v>16.559999999999999</v>
          </cell>
        </row>
        <row r="2826">
          <cell r="A2826">
            <v>3865</v>
          </cell>
          <cell r="B2826" t="str">
            <v xml:space="preserve">LUVA PVC SOLDAVEL, 75 MM, PARA AGUA FRIA PREDIAL                                                                                                                                                                                                                                                                                                                                                                                                                                                          </v>
          </cell>
          <cell r="C2826" t="str">
            <v xml:space="preserve">UN    </v>
          </cell>
          <cell r="D2826" t="str">
            <v>CR</v>
          </cell>
          <cell r="E2826">
            <v>24.22</v>
          </cell>
        </row>
        <row r="2827">
          <cell r="A2827">
            <v>3866</v>
          </cell>
          <cell r="B2827" t="str">
            <v xml:space="preserve">LUVA PVC SOLDAVEL, 85 MM, PARA AGUA FRIA PREDIAL                                                                                                                                                                                                                                                                                                                                                                                                                                                          </v>
          </cell>
          <cell r="C2827" t="str">
            <v xml:space="preserve">UN    </v>
          </cell>
          <cell r="D2827" t="str">
            <v>CR</v>
          </cell>
          <cell r="E2827">
            <v>54.38</v>
          </cell>
        </row>
        <row r="2828">
          <cell r="A2828">
            <v>3878</v>
          </cell>
          <cell r="B2828" t="str">
            <v xml:space="preserve">LUVA PVC, ROSCAVEL, 1 1/2",  AGUA FRIA PREDIAL                                                                                                                                                                                                                                                                                                                                                                                                                                                            </v>
          </cell>
          <cell r="C2828" t="str">
            <v xml:space="preserve">UN    </v>
          </cell>
          <cell r="D2828" t="str">
            <v>CR</v>
          </cell>
          <cell r="E2828">
            <v>14.83</v>
          </cell>
        </row>
        <row r="2829">
          <cell r="A2829">
            <v>3883</v>
          </cell>
          <cell r="B2829" t="str">
            <v xml:space="preserve">LUVA PVC, ROSCAVEL, 1/2", AGUA FRIA PREDIAL                                                                                                                                                                                                                                                                                                                                                                                                                                                               </v>
          </cell>
          <cell r="C2829" t="str">
            <v xml:space="preserve">UN    </v>
          </cell>
          <cell r="D2829" t="str">
            <v>CR</v>
          </cell>
          <cell r="E2829">
            <v>1.9</v>
          </cell>
        </row>
        <row r="2830">
          <cell r="A2830">
            <v>3876</v>
          </cell>
          <cell r="B2830" t="str">
            <v xml:space="preserve">LUVA PVC, ROSCAVEL, 1", AGUA FRIA PREDIAL                                                                                                                                                                                                                                                                                                                                                                                                                                                                 </v>
          </cell>
          <cell r="C2830" t="str">
            <v xml:space="preserve">UN    </v>
          </cell>
          <cell r="D2830" t="str">
            <v>CR</v>
          </cell>
          <cell r="E2830">
            <v>5.9</v>
          </cell>
        </row>
        <row r="2831">
          <cell r="A2831">
            <v>3884</v>
          </cell>
          <cell r="B2831" t="str">
            <v xml:space="preserve">LUVA PVC, ROSCAVEL, 3/4", AGUA FRIA PREDIAL                                                                                                                                                                                                                                                                                                                                                                                                                                                               </v>
          </cell>
          <cell r="C2831" t="str">
            <v xml:space="preserve">UN    </v>
          </cell>
          <cell r="D2831" t="str">
            <v>CR</v>
          </cell>
          <cell r="E2831">
            <v>3</v>
          </cell>
        </row>
        <row r="2832">
          <cell r="A2832">
            <v>12892</v>
          </cell>
          <cell r="B2832" t="str">
            <v xml:space="preserve">LUVA RASPA DE COURO, CANO CURTO (PUNHO *7* CM)                                                                                                                                                                                                                                                                                                                                                                                                                                                            </v>
          </cell>
          <cell r="C2832" t="str">
            <v xml:space="preserve">PAR   </v>
          </cell>
          <cell r="D2832" t="str">
            <v>CR</v>
          </cell>
          <cell r="E2832">
            <v>12.51</v>
          </cell>
        </row>
        <row r="2833">
          <cell r="A2833">
            <v>38447</v>
          </cell>
          <cell r="B2833" t="str">
            <v xml:space="preserve">LUVA SIMPLES PPR, F/F, SOLDAVEL, DN 110 MM, PARA AGUA QUENTE PREDIAL                                                                                                                                                                                                                                                                                                                                                                                                                                      </v>
          </cell>
          <cell r="C2833" t="str">
            <v xml:space="preserve">UN    </v>
          </cell>
          <cell r="D2833" t="str">
            <v>AS</v>
          </cell>
          <cell r="E2833">
            <v>81.650000000000006</v>
          </cell>
        </row>
        <row r="2834">
          <cell r="A2834">
            <v>36320</v>
          </cell>
          <cell r="B2834" t="str">
            <v xml:space="preserve">LUVA SIMPLES PPR, F/F, SOLDAVEL, DN 20 MM, PARA AGUA QUENTE PREDIAL                                                                                                                                                                                                                                                                                                                                                                                                                                       </v>
          </cell>
          <cell r="C2834" t="str">
            <v xml:space="preserve">UN    </v>
          </cell>
          <cell r="D2834" t="str">
            <v>AS</v>
          </cell>
          <cell r="E2834">
            <v>2.19</v>
          </cell>
        </row>
        <row r="2835">
          <cell r="A2835">
            <v>36324</v>
          </cell>
          <cell r="B2835" t="str">
            <v xml:space="preserve">LUVA SIMPLES PPR, F/F, SOLDAVEL, DN 25 MM, PARA AGUA QUENTE PREDIAL                                                                                                                                                                                                                                                                                                                                                                                                                                       </v>
          </cell>
          <cell r="C2835" t="str">
            <v xml:space="preserve">UN    </v>
          </cell>
          <cell r="D2835" t="str">
            <v>AS</v>
          </cell>
          <cell r="E2835">
            <v>2</v>
          </cell>
        </row>
        <row r="2836">
          <cell r="A2836">
            <v>38441</v>
          </cell>
          <cell r="B2836" t="str">
            <v xml:space="preserve">LUVA SIMPLES PPR, F/F, SOLDAVEL, DN 32 MM, PARA AGUA QUENTE PREDIAL                                                                                                                                                                                                                                                                                                                                                                                                                                       </v>
          </cell>
          <cell r="C2836" t="str">
            <v xml:space="preserve">UN    </v>
          </cell>
          <cell r="D2836" t="str">
            <v>AS</v>
          </cell>
          <cell r="E2836">
            <v>3.59</v>
          </cell>
        </row>
        <row r="2837">
          <cell r="A2837">
            <v>38442</v>
          </cell>
          <cell r="B2837" t="str">
            <v xml:space="preserve">LUVA SIMPLES PPR, F/F, SOLDAVEL, DN 40 MM, PARA AGUA QUENTE PREDIAL                                                                                                                                                                                                                                                                                                                                                                                                                                       </v>
          </cell>
          <cell r="C2837" t="str">
            <v xml:space="preserve">UN    </v>
          </cell>
          <cell r="D2837" t="str">
            <v>AS</v>
          </cell>
          <cell r="E2837">
            <v>10.199999999999999</v>
          </cell>
        </row>
        <row r="2838">
          <cell r="A2838">
            <v>38443</v>
          </cell>
          <cell r="B2838" t="str">
            <v xml:space="preserve">LUVA SIMPLES PPR, F/F, SOLDAVEL, DN 50 MM, PARA AGUA QUENTE PREDIAL                                                                                                                                                                                                                                                                                                                                                                                                                                       </v>
          </cell>
          <cell r="C2838" t="str">
            <v xml:space="preserve">UN    </v>
          </cell>
          <cell r="D2838" t="str">
            <v>AS</v>
          </cell>
          <cell r="E2838">
            <v>12.38</v>
          </cell>
        </row>
        <row r="2839">
          <cell r="A2839">
            <v>38444</v>
          </cell>
          <cell r="B2839" t="str">
            <v xml:space="preserve">LUVA SIMPLES PPR, F/F, SOLDAVEL, DN 63 MM, PARA AGUA QUENTE PREDIAL                                                                                                                                                                                                                                                                                                                                                                                                                                       </v>
          </cell>
          <cell r="C2839" t="str">
            <v xml:space="preserve">UN    </v>
          </cell>
          <cell r="D2839" t="str">
            <v>AS</v>
          </cell>
          <cell r="E2839">
            <v>20.79</v>
          </cell>
        </row>
        <row r="2840">
          <cell r="A2840">
            <v>38445</v>
          </cell>
          <cell r="B2840" t="str">
            <v xml:space="preserve">LUVA SIMPLES PPR, F/F, SOLDAVEL, DN 75 MM, PARA AGUA QUENTE PREDIAL                                                                                                                                                                                                                                                                                                                                                                                                                                       </v>
          </cell>
          <cell r="C2840" t="str">
            <v xml:space="preserve">UN    </v>
          </cell>
          <cell r="D2840" t="str">
            <v>AS</v>
          </cell>
          <cell r="E2840">
            <v>38.54</v>
          </cell>
        </row>
        <row r="2841">
          <cell r="A2841">
            <v>38446</v>
          </cell>
          <cell r="B2841" t="str">
            <v xml:space="preserve">LUVA SIMPLES PPR, F/F, SOLDAVEL, DN 90 MM, PARA AGUA QUENTE PREDIAL                                                                                                                                                                                                                                                                                                                                                                                                                                       </v>
          </cell>
          <cell r="C2841" t="str">
            <v xml:space="preserve">UN    </v>
          </cell>
          <cell r="D2841" t="str">
            <v>AS</v>
          </cell>
          <cell r="E2841">
            <v>63.08</v>
          </cell>
        </row>
        <row r="2842">
          <cell r="A2842">
            <v>3837</v>
          </cell>
          <cell r="B2842" t="str">
            <v xml:space="preserve">LUVA SIMPLES, PVC PBA, JE, DN 100 / DE 110 MM, PARA REDE AGUA (NBR 10351)                                                                                                                                                                                                                                                                                                                                                                                                                                 </v>
          </cell>
          <cell r="C2842" t="str">
            <v xml:space="preserve">UN    </v>
          </cell>
          <cell r="D2842" t="str">
            <v>AS</v>
          </cell>
          <cell r="E2842">
            <v>52.34</v>
          </cell>
        </row>
        <row r="2843">
          <cell r="A2843">
            <v>3845</v>
          </cell>
          <cell r="B2843" t="str">
            <v xml:space="preserve">LUVA SIMPLES, PVC PBA, JE, DN 50 / DE 60 MM, PARA REDE AGUA (NBR 10351)                                                                                                                                                                                                                                                                                                                                                                                                                                   </v>
          </cell>
          <cell r="C2843" t="str">
            <v xml:space="preserve">UN    </v>
          </cell>
          <cell r="D2843" t="str">
            <v>AS</v>
          </cell>
          <cell r="E2843">
            <v>19.12</v>
          </cell>
        </row>
        <row r="2844">
          <cell r="A2844">
            <v>11045</v>
          </cell>
          <cell r="B2844" t="str">
            <v xml:space="preserve">LUVA SIMPLES, PVC PBA, JE, DN 75 / DE 85 MM, PARA REDE AGUA (NBR 10351)                                                                                                                                                                                                                                                                                                                                                                                                                                   </v>
          </cell>
          <cell r="C2844" t="str">
            <v xml:space="preserve">UN    </v>
          </cell>
          <cell r="D2844" t="str">
            <v>AS</v>
          </cell>
          <cell r="E2844">
            <v>36.89</v>
          </cell>
        </row>
        <row r="2845">
          <cell r="A2845">
            <v>20170</v>
          </cell>
          <cell r="B2845" t="str">
            <v xml:space="preserve">LUVA SIMPLES, PVC SERIE R, 100 MM, PARA ESGOTO PREDIAL                                                                                                                                                                                                                                                                                                                                                                                                                                                    </v>
          </cell>
          <cell r="C2845" t="str">
            <v xml:space="preserve">UN    </v>
          </cell>
          <cell r="D2845" t="str">
            <v>CR</v>
          </cell>
          <cell r="E2845">
            <v>16.329999999999998</v>
          </cell>
        </row>
        <row r="2846">
          <cell r="A2846">
            <v>20171</v>
          </cell>
          <cell r="B2846" t="str">
            <v xml:space="preserve">LUVA SIMPLES, PVC SERIE R, 150 MM, PARA ESGOTO PREDIAL                                                                                                                                                                                                                                                                                                                                                                                                                                                    </v>
          </cell>
          <cell r="C2846" t="str">
            <v xml:space="preserve">UN    </v>
          </cell>
          <cell r="D2846" t="str">
            <v>CR</v>
          </cell>
          <cell r="E2846">
            <v>47.09</v>
          </cell>
        </row>
        <row r="2847">
          <cell r="A2847">
            <v>20167</v>
          </cell>
          <cell r="B2847" t="str">
            <v xml:space="preserve">LUVA SIMPLES, PVC SERIE R, 40 MM, PARA ESGOTO PREDIAL                                                                                                                                                                                                                                                                                                                                                                                                                                                     </v>
          </cell>
          <cell r="C2847" t="str">
            <v xml:space="preserve">UN    </v>
          </cell>
          <cell r="D2847" t="str">
            <v>CR</v>
          </cell>
          <cell r="E2847">
            <v>5.92</v>
          </cell>
        </row>
        <row r="2848">
          <cell r="A2848">
            <v>20168</v>
          </cell>
          <cell r="B2848" t="str">
            <v xml:space="preserve">LUVA SIMPLES, PVC SERIE R, 50 MM, PARA ESGOTO PREDIAL                                                                                                                                                                                                                                                                                                                                                                                                                                                     </v>
          </cell>
          <cell r="C2848" t="str">
            <v xml:space="preserve">UN    </v>
          </cell>
          <cell r="D2848" t="str">
            <v>CR</v>
          </cell>
          <cell r="E2848">
            <v>12.19</v>
          </cell>
        </row>
        <row r="2849">
          <cell r="A2849">
            <v>20169</v>
          </cell>
          <cell r="B2849" t="str">
            <v xml:space="preserve">LUVA SIMPLES, PVC SERIE R, 75 MM, PARA ESGOTO PREDIAL                                                                                                                                                                                                                                                                                                                                                                                                                                                     </v>
          </cell>
          <cell r="C2849" t="str">
            <v xml:space="preserve">UN    </v>
          </cell>
          <cell r="D2849" t="str">
            <v>CR</v>
          </cell>
          <cell r="E2849">
            <v>14.22</v>
          </cell>
        </row>
        <row r="2850">
          <cell r="A2850">
            <v>3899</v>
          </cell>
          <cell r="B2850" t="str">
            <v xml:space="preserve">LUVA SIMPLES, PVC, SOLDAVEL, DN 100 MM, SERIE NORMAL, PARA ESGOTO PREDIAL                                                                                                                                                                                                                                                                                                                                                                                                                                 </v>
          </cell>
          <cell r="C2850" t="str">
            <v xml:space="preserve">UN    </v>
          </cell>
          <cell r="D2850" t="str">
            <v>CR</v>
          </cell>
          <cell r="E2850">
            <v>7.89</v>
          </cell>
        </row>
        <row r="2851">
          <cell r="A2851">
            <v>38676</v>
          </cell>
          <cell r="B2851" t="str">
            <v xml:space="preserve">LUVA SIMPLES, PVC, SOLDAVEL, DN 150 MM, SERIE NORMAL, PARA ESGOTO PREDIAL                                                                                                                                                                                                                                                                                                                                                                                                                                 </v>
          </cell>
          <cell r="C2851" t="str">
            <v xml:space="preserve">UN    </v>
          </cell>
          <cell r="D2851" t="str">
            <v>CR</v>
          </cell>
          <cell r="E2851">
            <v>39.46</v>
          </cell>
        </row>
        <row r="2852">
          <cell r="A2852">
            <v>3897</v>
          </cell>
          <cell r="B2852" t="str">
            <v xml:space="preserve">LUVA SIMPLES, PVC, SOLDAVEL, DN 40 MM, SERIE NORMAL, PARA ESGOTO PREDIAL                                                                                                                                                                                                                                                                                                                                                                                                                                  </v>
          </cell>
          <cell r="C2852" t="str">
            <v xml:space="preserve">UN    </v>
          </cell>
          <cell r="D2852" t="str">
            <v>CR</v>
          </cell>
          <cell r="E2852">
            <v>1.92</v>
          </cell>
        </row>
        <row r="2853">
          <cell r="A2853">
            <v>3875</v>
          </cell>
          <cell r="B2853" t="str">
            <v xml:space="preserve">LUVA SIMPLES, PVC, SOLDAVEL, DN 50 MM, SERIE NORMAL, PARA ESGOTO PREDIAL                                                                                                                                                                                                                                                                                                                                                                                                                                  </v>
          </cell>
          <cell r="C2853" t="str">
            <v xml:space="preserve">UN    </v>
          </cell>
          <cell r="D2853" t="str">
            <v>CR</v>
          </cell>
          <cell r="E2853">
            <v>3.98</v>
          </cell>
        </row>
        <row r="2854">
          <cell r="A2854">
            <v>3898</v>
          </cell>
          <cell r="B2854" t="str">
            <v xml:space="preserve">LUVA SIMPLES, PVC, SOLDAVEL, DN 75 MM, SERIE NORMAL, PARA ESGOTO PREDIAL                                                                                                                                                                                                                                                                                                                                                                                                                                  </v>
          </cell>
          <cell r="C2854" t="str">
            <v xml:space="preserve">UN    </v>
          </cell>
          <cell r="D2854" t="str">
            <v>CR</v>
          </cell>
          <cell r="E2854">
            <v>8.07</v>
          </cell>
        </row>
        <row r="2855">
          <cell r="A2855">
            <v>3855</v>
          </cell>
          <cell r="B2855" t="str">
            <v xml:space="preserve">LUVA SOLDAVEL COM BUCHA DE LATAO, PVC, 20 MM X 1/2"                                                                                                                                                                                                                                                                                                                                                                                                                                                       </v>
          </cell>
          <cell r="C2855" t="str">
            <v xml:space="preserve">UN    </v>
          </cell>
          <cell r="D2855" t="str">
            <v>CR</v>
          </cell>
          <cell r="E2855">
            <v>6.4</v>
          </cell>
        </row>
        <row r="2856">
          <cell r="A2856">
            <v>3874</v>
          </cell>
          <cell r="B2856" t="str">
            <v xml:space="preserve">LUVA SOLDAVEL COM BUCHA DE LATAO, PVC, 25 MM X 1/2"                                                                                                                                                                                                                                                                                                                                                                                                                                                       </v>
          </cell>
          <cell r="C2856" t="str">
            <v xml:space="preserve">UN    </v>
          </cell>
          <cell r="D2856" t="str">
            <v>CR</v>
          </cell>
          <cell r="E2856">
            <v>7.42</v>
          </cell>
        </row>
        <row r="2857">
          <cell r="A2857">
            <v>3870</v>
          </cell>
          <cell r="B2857" t="str">
            <v xml:space="preserve">LUVA SOLDAVEL COM BUCHA DE LATAO, PVC, 25 MM X 3/4"                                                                                                                                                                                                                                                                                                                                                                                                                                                       </v>
          </cell>
          <cell r="C2857" t="str">
            <v xml:space="preserve">UN    </v>
          </cell>
          <cell r="D2857" t="str">
            <v>CR</v>
          </cell>
          <cell r="E2857">
            <v>8.14</v>
          </cell>
        </row>
        <row r="2858">
          <cell r="A2858">
            <v>38678</v>
          </cell>
          <cell r="B2858" t="str">
            <v xml:space="preserve">LUVA SOLDAVEL COM BUCHA DE LATAO, PVC, 32 MM X 1"                                                                                                                                                                                                                                                                                                                                                                                                                                                         </v>
          </cell>
          <cell r="C2858" t="str">
            <v xml:space="preserve">UN    </v>
          </cell>
          <cell r="D2858" t="str">
            <v>CR</v>
          </cell>
          <cell r="E2858">
            <v>21.55</v>
          </cell>
        </row>
        <row r="2859">
          <cell r="A2859">
            <v>3859</v>
          </cell>
          <cell r="B2859" t="str">
            <v xml:space="preserve">LUVA SOLDAVEL COM ROSCA, PVC, 20 MM X 1/2", PARA AGUA FRIA PREDIAL                                                                                                                                                                                                                                                                                                                                                                                                                                        </v>
          </cell>
          <cell r="C2859" t="str">
            <v xml:space="preserve">UN    </v>
          </cell>
          <cell r="D2859" t="str">
            <v>CR</v>
          </cell>
          <cell r="E2859">
            <v>1.64</v>
          </cell>
        </row>
        <row r="2860">
          <cell r="A2860">
            <v>3856</v>
          </cell>
          <cell r="B2860" t="str">
            <v xml:space="preserve">LUVA SOLDAVEL COM ROSCA, PVC, 25 MM X 1/2", PARA AGUA FRIA PREDIAL                                                                                                                                                                                                                                                                                                                                                                                                                                        </v>
          </cell>
          <cell r="C2860" t="str">
            <v xml:space="preserve">UN    </v>
          </cell>
          <cell r="D2860" t="str">
            <v>CR</v>
          </cell>
          <cell r="E2860">
            <v>2.2799999999999998</v>
          </cell>
        </row>
        <row r="2861">
          <cell r="A2861">
            <v>3906</v>
          </cell>
          <cell r="B2861" t="str">
            <v xml:space="preserve">LUVA SOLDAVEL COM ROSCA, PVC, 25 MM X 3/4", PARA AGUA FRIA PREDIAL                                                                                                                                                                                                                                                                                                                                                                                                                                        </v>
          </cell>
          <cell r="C2861" t="str">
            <v xml:space="preserve">UN    </v>
          </cell>
          <cell r="D2861" t="str">
            <v>CR</v>
          </cell>
          <cell r="E2861">
            <v>1.88</v>
          </cell>
        </row>
        <row r="2862">
          <cell r="A2862">
            <v>3860</v>
          </cell>
          <cell r="B2862" t="str">
            <v xml:space="preserve">LUVA SOLDAVEL COM ROSCA, PVC, 32 MM X 1", PARA AGUA FRIA PREDIAL                                                                                                                                                                                                                                                                                                                                                                                                                                          </v>
          </cell>
          <cell r="C2862" t="str">
            <v xml:space="preserve">UN    </v>
          </cell>
          <cell r="D2862" t="str">
            <v>CR</v>
          </cell>
          <cell r="E2862">
            <v>5.59</v>
          </cell>
        </row>
        <row r="2863">
          <cell r="A2863">
            <v>3905</v>
          </cell>
          <cell r="B2863" t="str">
            <v xml:space="preserve">LUVA SOLDAVEL COM ROSCA, PVC, 40 MM X 1 1/4", PARA AGUA FRIA PREDIAL                                                                                                                                                                                                                                                                                                                                                                                                                                      </v>
          </cell>
          <cell r="C2863" t="str">
            <v xml:space="preserve">UN    </v>
          </cell>
          <cell r="D2863" t="str">
            <v>CR</v>
          </cell>
          <cell r="E2863">
            <v>12.8</v>
          </cell>
        </row>
        <row r="2864">
          <cell r="A2864">
            <v>3871</v>
          </cell>
          <cell r="B2864" t="str">
            <v xml:space="preserve">LUVA SOLDAVEL COM ROSCA, PVC, 50 MM X 1 1/2", PARA AGUA FRIA PREDIAL                                                                                                                                                                                                                                                                                                                                                                                                                                      </v>
          </cell>
          <cell r="C2864" t="str">
            <v xml:space="preserve">UN    </v>
          </cell>
          <cell r="D2864" t="str">
            <v>CR</v>
          </cell>
          <cell r="E2864">
            <v>22.66</v>
          </cell>
        </row>
        <row r="2865">
          <cell r="A2865">
            <v>39292</v>
          </cell>
          <cell r="B2865" t="str">
            <v xml:space="preserve">LUVA/UNIAO DE REDUCAO METALICA, PARA CONEXAO COM ANEL DESLIZANTE, DN 20 X 16 MM, EM TUBO PEX PARA INST. AGUA QUENTE/FRIA                                                                                                                                                                                                                                                                                                                                                                                  </v>
          </cell>
          <cell r="C2865" t="str">
            <v xml:space="preserve">UN    </v>
          </cell>
          <cell r="D2865" t="str">
            <v>AS</v>
          </cell>
          <cell r="E2865">
            <v>7.19</v>
          </cell>
        </row>
        <row r="2866">
          <cell r="A2866">
            <v>39293</v>
          </cell>
          <cell r="B2866" t="str">
            <v xml:space="preserve">LUVA/UNIAO DE REDUCAO METALICA, PARA CONEXAO COM ANEL DESLIZANTE, DN 25 X 16 MM, EM TUBO PEX PARA INST. AGUA QUENTE/FRIA                                                                                                                                                                                                                                                                                                                                                                                  </v>
          </cell>
          <cell r="C2866" t="str">
            <v xml:space="preserve">UN    </v>
          </cell>
          <cell r="D2866" t="str">
            <v>AS</v>
          </cell>
          <cell r="E2866">
            <v>11.17</v>
          </cell>
        </row>
        <row r="2867">
          <cell r="A2867">
            <v>39294</v>
          </cell>
          <cell r="B2867" t="str">
            <v xml:space="preserve">LUVA/UNIAO DE REDUCAO METALICA, PARA CONEXAO COM ANEL DESLIZANTE, DN 25 X 20 MM, EM TUBO PEX PARA INST. AGUA QUENTE/FRIA                                                                                                                                                                                                                                                                                                                                                                                  </v>
          </cell>
          <cell r="C2867" t="str">
            <v xml:space="preserve">UN    </v>
          </cell>
          <cell r="D2867" t="str">
            <v>AS</v>
          </cell>
          <cell r="E2867">
            <v>11.94</v>
          </cell>
        </row>
        <row r="2868">
          <cell r="A2868">
            <v>39295</v>
          </cell>
          <cell r="B2868" t="str">
            <v xml:space="preserve">LUVA/UNIAO DE REDUCAO METALICA, PARA CONEXAO COM ANEL DESLIZANTE, DN 32 X 25 MM, EM TUBO PEX PARA INST. AGUA QUENTE/FRIA                                                                                                                                                                                                                                                                                                                                                                                  </v>
          </cell>
          <cell r="C2868" t="str">
            <v xml:space="preserve">UN    </v>
          </cell>
          <cell r="D2868" t="str">
            <v>AS</v>
          </cell>
          <cell r="E2868">
            <v>16.420000000000002</v>
          </cell>
        </row>
        <row r="2869">
          <cell r="A2869">
            <v>39296</v>
          </cell>
          <cell r="B2869" t="str">
            <v xml:space="preserve">LUVA/UNIAO METALICA, PARA CONEXAO COM ANEL DESLIZANTE, DN 16 MM, EM TUBO PEX PARA INST. AGUA QUENTE/FRIA                                                                                                                                                                                                                                                                                                                                                                                                  </v>
          </cell>
          <cell r="C2869" t="str">
            <v xml:space="preserve">UN    </v>
          </cell>
          <cell r="D2869" t="str">
            <v>AS</v>
          </cell>
          <cell r="E2869">
            <v>6.55</v>
          </cell>
        </row>
        <row r="2870">
          <cell r="A2870">
            <v>39297</v>
          </cell>
          <cell r="B2870" t="str">
            <v xml:space="preserve">LUVA/UNIAO METALICA, PARA CONEXAO COM ANEL DESLIZANTE, DN 20 MM, EM TUBO PEX PARA INST. AGUA QUENTE/FRIA                                                                                                                                                                                                                                                                                                                                                                                                  </v>
          </cell>
          <cell r="C2870" t="str">
            <v xml:space="preserve">UN    </v>
          </cell>
          <cell r="D2870" t="str">
            <v>AS</v>
          </cell>
          <cell r="E2870">
            <v>8.8800000000000008</v>
          </cell>
        </row>
        <row r="2871">
          <cell r="A2871">
            <v>39298</v>
          </cell>
          <cell r="B2871" t="str">
            <v xml:space="preserve">LUVA/UNIAO METALICA, PARA CONEXAO COM ANEL DESLIZANTE, DN 25 MM, EM TUBO PEX PARA INST. AGUA QUENTE/FRIA                                                                                                                                                                                                                                                                                                                                                                                                  </v>
          </cell>
          <cell r="C2871" t="str">
            <v xml:space="preserve">UN    </v>
          </cell>
          <cell r="D2871" t="str">
            <v>AS</v>
          </cell>
          <cell r="E2871">
            <v>17.059999999999999</v>
          </cell>
        </row>
        <row r="2872">
          <cell r="A2872">
            <v>39299</v>
          </cell>
          <cell r="B2872" t="str">
            <v xml:space="preserve">LUVA/UNIAO METALICA, PARA CONEXAO COM ANEL DESLIZANTE, DN 32 MM, EM TUBO PEX PARA INST. AGUA QUENTE/FRIA                                                                                                                                                                                                                                                                                                                                                                                                  </v>
          </cell>
          <cell r="C2872" t="str">
            <v xml:space="preserve">UN    </v>
          </cell>
          <cell r="D2872" t="str">
            <v>AS</v>
          </cell>
          <cell r="E2872">
            <v>20.22</v>
          </cell>
        </row>
        <row r="2873">
          <cell r="A2873">
            <v>39308</v>
          </cell>
          <cell r="B2873" t="str">
            <v xml:space="preserve">LUVA/UNIAO, PLASTICA, PARA CONEXAO COM CRIMPAGEM, DN 16 MM, EM TUBO PEX PARA INST. AGUA QUENTE/FRIA                                                                                                                                                                                                                                                                                                                                                                                                       </v>
          </cell>
          <cell r="C2873" t="str">
            <v xml:space="preserve">UN    </v>
          </cell>
          <cell r="D2873" t="str">
            <v>AS</v>
          </cell>
          <cell r="E2873">
            <v>5.46</v>
          </cell>
        </row>
        <row r="2874">
          <cell r="A2874">
            <v>39309</v>
          </cell>
          <cell r="B2874" t="str">
            <v xml:space="preserve">LUVA/UNIAO, PLASTICA, PARA CONEXAO COM CRIMPAGEM, DN 20 MM, EM TUBO PEX PARA INST. AGUA QUENTE/FRIA                                                                                                                                                                                                                                                                                                                                                                                                       </v>
          </cell>
          <cell r="C2874" t="str">
            <v xml:space="preserve">UN    </v>
          </cell>
          <cell r="D2874" t="str">
            <v>AS</v>
          </cell>
          <cell r="E2874">
            <v>6.23</v>
          </cell>
        </row>
        <row r="2875">
          <cell r="A2875">
            <v>37429</v>
          </cell>
          <cell r="B2875" t="str">
            <v xml:space="preserve">LUVA, PEAD PE 100,  DE 400 MM, PARA ELETROFUSAO                                                                                                                                                                                                                                                                                                                                                                                                                                                           </v>
          </cell>
          <cell r="C2875" t="str">
            <v xml:space="preserve">UN    </v>
          </cell>
          <cell r="D2875" t="str">
            <v>AS</v>
          </cell>
          <cell r="E2875">
            <v>2747.99</v>
          </cell>
        </row>
        <row r="2876">
          <cell r="A2876">
            <v>37426</v>
          </cell>
          <cell r="B2876" t="str">
            <v xml:space="preserve">LUVA, PEAD PE 100,  DE 63 MM, PARA ELETROFUSAO                                                                                                                                                                                                                                                                                                                                                                                                                                                            </v>
          </cell>
          <cell r="C2876" t="str">
            <v xml:space="preserve">UN    </v>
          </cell>
          <cell r="D2876" t="str">
            <v>AS</v>
          </cell>
          <cell r="E2876">
            <v>26.43</v>
          </cell>
        </row>
        <row r="2877">
          <cell r="A2877">
            <v>37427</v>
          </cell>
          <cell r="B2877" t="str">
            <v xml:space="preserve">LUVA, PEAD PE 100, DE 125 MM, PARA ELETROFUSAO                                                                                                                                                                                                                                                                                                                                                                                                                                                            </v>
          </cell>
          <cell r="C2877" t="str">
            <v xml:space="preserve">UN    </v>
          </cell>
          <cell r="D2877" t="str">
            <v>AS</v>
          </cell>
          <cell r="E2877">
            <v>63.05</v>
          </cell>
        </row>
        <row r="2878">
          <cell r="A2878">
            <v>37424</v>
          </cell>
          <cell r="B2878" t="str">
            <v xml:space="preserve">LUVA, PEAD PE 100, DE 20 MM, PARA ELETROFUSAO                                                                                                                                                                                                                                                                                                                                                                                                                                                             </v>
          </cell>
          <cell r="C2878" t="str">
            <v xml:space="preserve">UN    </v>
          </cell>
          <cell r="D2878" t="str">
            <v>AS</v>
          </cell>
          <cell r="E2878">
            <v>12.15</v>
          </cell>
        </row>
        <row r="2879">
          <cell r="A2879">
            <v>37428</v>
          </cell>
          <cell r="B2879" t="str">
            <v xml:space="preserve">LUVA, PEAD PE 100, DE 200 MM, PARA ELETROFUSAO                                                                                                                                                                                                                                                                                                                                                                                                                                                            </v>
          </cell>
          <cell r="C2879" t="str">
            <v xml:space="preserve">UN    </v>
          </cell>
          <cell r="D2879" t="str">
            <v>AS</v>
          </cell>
          <cell r="E2879">
            <v>217.31</v>
          </cell>
        </row>
        <row r="2880">
          <cell r="A2880">
            <v>37425</v>
          </cell>
          <cell r="B2880" t="str">
            <v xml:space="preserve">LUVA, PEAD PE 100, DE 32 MM, PARA ELETROFUSAO                                                                                                                                                                                                                                                                                                                                                                                                                                                             </v>
          </cell>
          <cell r="C2880" t="str">
            <v xml:space="preserve">UN    </v>
          </cell>
          <cell r="D2880" t="str">
            <v>AS</v>
          </cell>
          <cell r="E2880">
            <v>13.09</v>
          </cell>
        </row>
        <row r="2881">
          <cell r="A2881">
            <v>11519</v>
          </cell>
          <cell r="B2881" t="str">
            <v xml:space="preserve">MACANETA ALAVANCA RETA OCA, EM ZAMAC COM ACABAMENTO CROMADO, COMPRIMENTO APROX DE 15 CM                                                                                                                                                                                                                                                                                                                                                                                                                   </v>
          </cell>
          <cell r="C2881" t="str">
            <v xml:space="preserve">PAR   </v>
          </cell>
          <cell r="D2881" t="str">
            <v>CR</v>
          </cell>
          <cell r="E2881">
            <v>52.39</v>
          </cell>
        </row>
        <row r="2882">
          <cell r="A2882">
            <v>11520</v>
          </cell>
          <cell r="B2882" t="str">
            <v xml:space="preserve">MACANETA ALAVANCA, RETA SIMPLES / OCA, CROMADA, COMPRIMENTO DE 10 A 16 CM, ACABAMENTO PADRAO POPULAR - SOMENTE MACANETAS                                                                                                                                                                                                                                                                                                                                                                                  </v>
          </cell>
          <cell r="C2882" t="str">
            <v xml:space="preserve">PAR   </v>
          </cell>
          <cell r="D2882" t="str">
            <v>CR</v>
          </cell>
          <cell r="E2882">
            <v>24.22</v>
          </cell>
        </row>
        <row r="2883">
          <cell r="A2883">
            <v>11518</v>
          </cell>
          <cell r="B2883" t="str">
            <v xml:space="preserve">MACANETA BOLA, EM ZAMAC COM ACABAMENTO CROMADO, DIAMETRO DE APROX 2 1/2"                                                                                                                                                                                                                                                                                                                                                                                                                                  </v>
          </cell>
          <cell r="C2883" t="str">
            <v xml:space="preserve">PAR   </v>
          </cell>
          <cell r="D2883" t="str">
            <v>CR</v>
          </cell>
          <cell r="E2883">
            <v>88.06</v>
          </cell>
        </row>
        <row r="2884">
          <cell r="A2884">
            <v>38473</v>
          </cell>
          <cell r="B2884" t="str">
            <v xml:space="preserve">MACARICO DE SOLDA 201 PARA EXTENSAO GLP OU ACETILENO                                                                                                                                                                                                                                                                                                                                                                                                                                                      </v>
          </cell>
          <cell r="C2884" t="str">
            <v xml:space="preserve">UN    </v>
          </cell>
          <cell r="D2884" t="str">
            <v>CR</v>
          </cell>
          <cell r="E2884">
            <v>99.75</v>
          </cell>
        </row>
        <row r="2885">
          <cell r="A2885">
            <v>4244</v>
          </cell>
          <cell r="B2885" t="str">
            <v xml:space="preserve">MACARIQUEIRO (HORISTA)                                                                                                                                                                                                                                                                                                                                                                                                                                                                                    </v>
          </cell>
          <cell r="C2885" t="str">
            <v xml:space="preserve">H     </v>
          </cell>
          <cell r="D2885" t="str">
            <v>CR</v>
          </cell>
          <cell r="E2885">
            <v>15.54</v>
          </cell>
        </row>
        <row r="2886">
          <cell r="A2886">
            <v>40977</v>
          </cell>
          <cell r="B2886" t="str">
            <v xml:space="preserve">MACARIQUEIRO (MENSALISTA)                                                                                                                                                                                                                                                                                                                                                                                                                                                                                 </v>
          </cell>
          <cell r="C2886" t="str">
            <v xml:space="preserve">MES   </v>
          </cell>
          <cell r="D2886" t="str">
            <v>CR</v>
          </cell>
          <cell r="E2886">
            <v>2718.66</v>
          </cell>
        </row>
        <row r="2887">
          <cell r="A2887">
            <v>4115</v>
          </cell>
          <cell r="B2887" t="str">
            <v xml:space="preserve">MADEIRA ROLICA TRATADA, D = 12 A 15 CM, H = 3,00 M, EM EUCALIPTO OU EQUIVALENTE DA REGIAO                                                                                                                                                                                                                                                                                                                                                                                                                 </v>
          </cell>
          <cell r="C2887" t="str">
            <v xml:space="preserve">M     </v>
          </cell>
          <cell r="D2887" t="str">
            <v>CR</v>
          </cell>
          <cell r="E2887">
            <v>34.99</v>
          </cell>
        </row>
        <row r="2888">
          <cell r="A2888">
            <v>4119</v>
          </cell>
          <cell r="B2888" t="str">
            <v xml:space="preserve">MADEIRA ROLICA TRATADA, D = 16 A 20 CM, H = 6,00 M, EM EUCALIPTO OU EQUIVALENTE DA REGIAO                                                                                                                                                                                                                                                                                                                                                                                                                 </v>
          </cell>
          <cell r="C2888" t="str">
            <v xml:space="preserve">M     </v>
          </cell>
          <cell r="D2888" t="str">
            <v>CR</v>
          </cell>
          <cell r="E2888">
            <v>70.66</v>
          </cell>
        </row>
        <row r="2889">
          <cell r="A2889">
            <v>2794</v>
          </cell>
          <cell r="B2889" t="str">
            <v xml:space="preserve">MADEIRA ROLICA TRATADA, D = 25 A 29 CM, H = 6,50 M, EM EUCALIPTO OU EQUIVALENTE DA REGIAO                                                                                                                                                                                                                                                                                                                                                                                                                 </v>
          </cell>
          <cell r="C2889" t="str">
            <v xml:space="preserve">M     </v>
          </cell>
          <cell r="D2889" t="str">
            <v>CR</v>
          </cell>
          <cell r="E2889">
            <v>187.44</v>
          </cell>
        </row>
        <row r="2890">
          <cell r="A2890">
            <v>2788</v>
          </cell>
          <cell r="B2890" t="str">
            <v xml:space="preserve">MADEIRA ROLICA TRATADA, D = 30 A 34 CM, H = 6,50 M, EM EUCALIPTO OU EQUIVALENTE DA REGIAO                                                                                                                                                                                                                                                                                                                                                                                                                 </v>
          </cell>
          <cell r="C2890" t="str">
            <v xml:space="preserve">M     </v>
          </cell>
          <cell r="D2890" t="str">
            <v>CR</v>
          </cell>
          <cell r="E2890">
            <v>273.07</v>
          </cell>
        </row>
        <row r="2891">
          <cell r="A2891">
            <v>4006</v>
          </cell>
          <cell r="B2891" t="str">
            <v xml:space="preserve">MADEIRA SERRADA EM PINUS, MISTA OU EQUIVALENTE DA REGIAO - BRUTA                                                                                                                                                                                                                                                                                                                                                                                                                                          </v>
          </cell>
          <cell r="C2891" t="str">
            <v xml:space="preserve">M3    </v>
          </cell>
          <cell r="D2891" t="str">
            <v>CR</v>
          </cell>
          <cell r="E2891">
            <v>1741.57</v>
          </cell>
        </row>
        <row r="2892">
          <cell r="A2892">
            <v>36151</v>
          </cell>
          <cell r="B2892" t="str">
            <v xml:space="preserve">MANGOTE DE SEGURANCA EM RASPA DE COURO                                                                                                                                                                                                                                                                                                                                                                                                                                                                    </v>
          </cell>
          <cell r="C2892" t="str">
            <v xml:space="preserve">UN    </v>
          </cell>
          <cell r="D2892" t="str">
            <v>CR</v>
          </cell>
          <cell r="E2892">
            <v>27.8</v>
          </cell>
        </row>
        <row r="2893">
          <cell r="A2893">
            <v>37457</v>
          </cell>
          <cell r="B2893" t="str">
            <v xml:space="preserve">MANGUEIRA CRISTAL PARA NIVEL, LISA, PVC TRANSPARENTE, 3/8" X1,5 MM                                                                                                                                                                                                                                                                                                                                                                                                                                        </v>
          </cell>
          <cell r="C2893" t="str">
            <v xml:space="preserve">M     </v>
          </cell>
          <cell r="D2893" t="str">
            <v>AS</v>
          </cell>
          <cell r="E2893">
            <v>3.48</v>
          </cell>
        </row>
        <row r="2894">
          <cell r="A2894">
            <v>37456</v>
          </cell>
          <cell r="B2894" t="str">
            <v xml:space="preserve">MANGUEIRA CRISTAL PARA NIVEL, LISA, PVC TRANSPARENTE, 5/16" X1 MM                                                                                                                                                                                                                                                                                                                                                                                                                                         </v>
          </cell>
          <cell r="C2894" t="str">
            <v xml:space="preserve">M     </v>
          </cell>
          <cell r="D2894" t="str">
            <v>AS</v>
          </cell>
          <cell r="E2894">
            <v>1.83</v>
          </cell>
        </row>
        <row r="2895">
          <cell r="A2895">
            <v>37461</v>
          </cell>
          <cell r="B2895" t="str">
            <v xml:space="preserve">MANGUEIRA CRISTAL TRANCADA, PVC COM REFORCO, COM PRESSAO DE TRABALHO (PT) 250 LBS/POL2, DE 3/4" X *2,8* MM                                                                                                                                                                                                                                                                                                                                                                                                </v>
          </cell>
          <cell r="C2895" t="str">
            <v xml:space="preserve">M     </v>
          </cell>
          <cell r="D2895" t="str">
            <v>AS</v>
          </cell>
          <cell r="E2895">
            <v>12.91</v>
          </cell>
        </row>
        <row r="2896">
          <cell r="A2896">
            <v>37460</v>
          </cell>
          <cell r="B2896" t="str">
            <v xml:space="preserve">MANGUEIRA CRISTAL TRANCADA, PVC COM REFORCO, PRESSAO DE TRABALHO (PT) 250 LBS/POL2, DE 1" X *3,4* MM                                                                                                                                                                                                                                                                                                                                                                                                      </v>
          </cell>
          <cell r="C2896" t="str">
            <v xml:space="preserve">M     </v>
          </cell>
          <cell r="D2896" t="str">
            <v>AS</v>
          </cell>
          <cell r="E2896">
            <v>17.64</v>
          </cell>
        </row>
        <row r="2897">
          <cell r="A2897">
            <v>37458</v>
          </cell>
          <cell r="B2897" t="str">
            <v xml:space="preserve">MANGUEIRA CRISTAL, LISA, PVC TRANSPARENTE, 1/2" X 2 MM                                                                                                                                                                                                                                                                                                                                                                                                                                                    </v>
          </cell>
          <cell r="C2897" t="str">
            <v xml:space="preserve">M     </v>
          </cell>
          <cell r="D2897" t="str">
            <v>AS</v>
          </cell>
          <cell r="E2897">
            <v>5.17</v>
          </cell>
        </row>
        <row r="2898">
          <cell r="A2898">
            <v>37454</v>
          </cell>
          <cell r="B2898" t="str">
            <v xml:space="preserve">MANGUEIRA CRISTAL, LISA, PVC TRANSPARENTE, 1/4" X1 MM                                                                                                                                                                                                                                                                                                                                                                                                                                                     </v>
          </cell>
          <cell r="C2898" t="str">
            <v xml:space="preserve">M     </v>
          </cell>
          <cell r="D2898" t="str">
            <v>AS</v>
          </cell>
          <cell r="E2898">
            <v>1.35</v>
          </cell>
        </row>
        <row r="2899">
          <cell r="A2899">
            <v>37455</v>
          </cell>
          <cell r="B2899" t="str">
            <v xml:space="preserve">MANGUEIRA CRISTAL, LISA, PVC TRANSPARENTE, 1/4" X1,5 MM                                                                                                                                                                                                                                                                                                                                                                                                                                                   </v>
          </cell>
          <cell r="C2899" t="str">
            <v xml:space="preserve">M     </v>
          </cell>
          <cell r="D2899" t="str">
            <v>AS</v>
          </cell>
          <cell r="E2899">
            <v>2.2799999999999998</v>
          </cell>
        </row>
        <row r="2900">
          <cell r="A2900">
            <v>37459</v>
          </cell>
          <cell r="B2900" t="str">
            <v xml:space="preserve">MANGUEIRA CRISTAL, LISA, PVC TRANSPARENTE, 3/4" X 2 MM                                                                                                                                                                                                                                                                                                                                                                                                                                                    </v>
          </cell>
          <cell r="C2900" t="str">
            <v xml:space="preserve">M     </v>
          </cell>
          <cell r="D2900" t="str">
            <v>AS</v>
          </cell>
          <cell r="E2900">
            <v>7.26</v>
          </cell>
        </row>
        <row r="2901">
          <cell r="A2901">
            <v>21029</v>
          </cell>
          <cell r="B2901" t="str">
            <v xml:space="preserve">MANGUEIRA DE INCENDIO, TIPO 1, DE 1 1/2", COMPRIMENTO = 15 M, TECIDO EM FIO DE POLIESTER E TUBO INTERNO EM BORRACHA SINTETICA, COM UNIOES ENGATE RAPIDO                                                                                                                                                                                                                                                                                                                                                   </v>
          </cell>
          <cell r="C2901" t="str">
            <v xml:space="preserve">UN    </v>
          </cell>
          <cell r="D2901" t="str">
            <v xml:space="preserve">C </v>
          </cell>
          <cell r="E2901">
            <v>480</v>
          </cell>
        </row>
        <row r="2902">
          <cell r="A2902">
            <v>21030</v>
          </cell>
          <cell r="B2902" t="str">
            <v xml:space="preserve">MANGUEIRA DE INCENDIO, TIPO 1, DE 1 1/2", COMPRIMENTO = 20 M, TECIDO EM FIO DE POLIESTER E TUBO INTERNO EM BORRACHA SINTETICA, COM UNIOES ENGATE RAPIDO                                                                                                                                                                                                                                                                                                                                                   </v>
          </cell>
          <cell r="C2902" t="str">
            <v xml:space="preserve">UN    </v>
          </cell>
          <cell r="D2902" t="str">
            <v>CR</v>
          </cell>
          <cell r="E2902">
            <v>591.67999999999995</v>
          </cell>
        </row>
        <row r="2903">
          <cell r="A2903">
            <v>21031</v>
          </cell>
          <cell r="B2903" t="str">
            <v xml:space="preserve">MANGUEIRA DE INCENDIO, TIPO 1, DE 1 1/2", COMPRIMENTO = 25 M, TECIDO EM FIO DE POLIESTER E TUBO INTERNO EM BORRACHA SINTETICA, COM UNIOES ENGATE RAPIDO                                                                                                                                                                                                                                                                                                                                                   </v>
          </cell>
          <cell r="C2903" t="str">
            <v xml:space="preserve">UN    </v>
          </cell>
          <cell r="D2903" t="str">
            <v>CR</v>
          </cell>
          <cell r="E2903">
            <v>736.63</v>
          </cell>
        </row>
        <row r="2904">
          <cell r="A2904">
            <v>21032</v>
          </cell>
          <cell r="B2904" t="str">
            <v xml:space="preserve">MANGUEIRA DE INCENDIO, TIPO 1, DE 1 1/2", COMPRIMENTO = 30 M, TECIDO EM FIO DE POLIESTER E TUBO INTERNO EM BORRACHA SINTETICA, COM UNIOES ENGATE RAPIDO                                                                                                                                                                                                                                                                                                                                                   </v>
          </cell>
          <cell r="C2904" t="str">
            <v xml:space="preserve">UN    </v>
          </cell>
          <cell r="D2904" t="str">
            <v>CR</v>
          </cell>
          <cell r="E2904">
            <v>786.53</v>
          </cell>
        </row>
        <row r="2905">
          <cell r="A2905">
            <v>37527</v>
          </cell>
          <cell r="B2905" t="str">
            <v xml:space="preserve">MANGUEIRA DE INCENDIO, TIPO 2, DE 1 1/2", COMPRIMENTO = 15 M, TECIDO EM FIO DE POLIESTER E TUBO INTERNO EM BORRACHA SINTETICA, COM UNIOES ENGATE RAPIDO                                                                                                                                                                                                                                                                                                                                                   </v>
          </cell>
          <cell r="C2905" t="str">
            <v xml:space="preserve">UN    </v>
          </cell>
          <cell r="D2905" t="str">
            <v>CR</v>
          </cell>
          <cell r="E2905">
            <v>710.49</v>
          </cell>
        </row>
        <row r="2906">
          <cell r="A2906">
            <v>37528</v>
          </cell>
          <cell r="B2906" t="str">
            <v xml:space="preserve">MANGUEIRA DE INCENDIO, TIPO 2, DE 1 1/2", COMPRIMENTO = 20 M, TECIDO EM FIO DE POLIESTER E TUBO INTERNO EM BORRACHA SINTETICA, COM UNIOES                                                                                                                                                                                                                                                                                                                                                                 </v>
          </cell>
          <cell r="C2906" t="str">
            <v xml:space="preserve">UN    </v>
          </cell>
          <cell r="D2906" t="str">
            <v>CR</v>
          </cell>
          <cell r="E2906">
            <v>847.12</v>
          </cell>
        </row>
        <row r="2907">
          <cell r="A2907">
            <v>37529</v>
          </cell>
          <cell r="B2907" t="str">
            <v xml:space="preserve">MANGUEIRA DE INCENDIO, TIPO 2, DE 1 1/2", COMPRIMENTO = 25 M, TECIDO EM FIO DE POLIESTER E TUBO INTERNO EM BORRACHA SINTETICA, COM UNIOES                                                                                                                                                                                                                                                                                                                                                                 </v>
          </cell>
          <cell r="C2907" t="str">
            <v xml:space="preserve">UN    </v>
          </cell>
          <cell r="D2907" t="str">
            <v>CR</v>
          </cell>
          <cell r="E2907">
            <v>855.44</v>
          </cell>
        </row>
        <row r="2908">
          <cell r="A2908">
            <v>37530</v>
          </cell>
          <cell r="B2908" t="str">
            <v xml:space="preserve">MANGUEIRA DE INCENDIO, TIPO 2, DE 1 1/2", COMPRIMENTO = 30 M, TECIDO EM FIO DE POLIESTER E TUBO INTERNO EM BORRACHA SINTETICA, COM UNIOES                                                                                                                                                                                                                                                                                                                                                                 </v>
          </cell>
          <cell r="C2908" t="str">
            <v xml:space="preserve">UN    </v>
          </cell>
          <cell r="D2908" t="str">
            <v>CR</v>
          </cell>
          <cell r="E2908">
            <v>1116.83</v>
          </cell>
        </row>
        <row r="2909">
          <cell r="A2909">
            <v>21034</v>
          </cell>
          <cell r="B2909" t="str">
            <v xml:space="preserve">MANGUEIRA DE INCENDIO, TIPO 2, DE 2 1/2", COMPRIMENTO = 15 M, TECIDO EM FIO DE POLIESTER E TUBO INTERNO EM BORRACHA SINTETICA, COM UNIOES ENGATE RAPIDO                                                                                                                                                                                                                                                                                                                                                   </v>
          </cell>
          <cell r="C2909" t="str">
            <v xml:space="preserve">UN    </v>
          </cell>
          <cell r="D2909" t="str">
            <v>CR</v>
          </cell>
          <cell r="E2909">
            <v>952.87</v>
          </cell>
        </row>
        <row r="2910">
          <cell r="A2910">
            <v>37531</v>
          </cell>
          <cell r="B2910" t="str">
            <v xml:space="preserve">MANGUEIRA DE INCENDIO, TIPO 2, DE 2 1/2", COMPRIMENTO = 20 M, TECIDO EM FIO DE POLIESTER E TUBO INTERNO EM BORRACHA SINTETICA, COM UNIOES                                                                                                                                                                                                                                                                                                                                                                 </v>
          </cell>
          <cell r="C2910" t="str">
            <v xml:space="preserve">UN    </v>
          </cell>
          <cell r="D2910" t="str">
            <v>CR</v>
          </cell>
          <cell r="E2910">
            <v>1200</v>
          </cell>
        </row>
        <row r="2911">
          <cell r="A2911">
            <v>21036</v>
          </cell>
          <cell r="B2911" t="str">
            <v xml:space="preserve">MANGUEIRA DE INCENDIO, TIPO 2, DE 2 1/2", COMPRIMENTO = 25 M, TECIDO EM FIO DE POLIESTER E TUBO INTERNO EM BORRACHA SINTETICA, COM UNIOES ENGATE RAPIDO                                                                                                                                                                                                                                                                                                                                                   </v>
          </cell>
          <cell r="C2911" t="str">
            <v xml:space="preserve">UN    </v>
          </cell>
          <cell r="D2911" t="str">
            <v>CR</v>
          </cell>
          <cell r="E2911">
            <v>1459</v>
          </cell>
        </row>
        <row r="2912">
          <cell r="A2912">
            <v>21037</v>
          </cell>
          <cell r="B2912" t="str">
            <v xml:space="preserve">MANGUEIRA DE INCENDIO, TIPO 2, DE 2 1/2", COMPRIMENTO = 30 M, TECIDO EM FIO DE POLIESTER E TUBO INTERNO EM BORRACHA SINTETICA, COM UNIOES ENGATE RAPIDO                                                                                                                                                                                                                                                                                                                                                   </v>
          </cell>
          <cell r="C2912" t="str">
            <v xml:space="preserve">UN    </v>
          </cell>
          <cell r="D2912" t="str">
            <v>CR</v>
          </cell>
          <cell r="E2912">
            <v>1663.36</v>
          </cell>
        </row>
        <row r="2913">
          <cell r="A2913">
            <v>20185</v>
          </cell>
          <cell r="B2913" t="str">
            <v xml:space="preserve">MANGUEIRA DE PVC FLEXIVEL,TIPO FLAT/ACHATADA, COR LARANJA, D = 1 1/2" (40 MM), PARA CONDUCAO DE AGUA, SERVICOS LEVES E MEDIOS                                                                                                                                                                                                                                                                                                                                                                             </v>
          </cell>
          <cell r="C2913" t="str">
            <v xml:space="preserve">M     </v>
          </cell>
          <cell r="D2913" t="str">
            <v>AS</v>
          </cell>
          <cell r="E2913">
            <v>21</v>
          </cell>
        </row>
        <row r="2914">
          <cell r="A2914">
            <v>20260</v>
          </cell>
          <cell r="B2914" t="str">
            <v xml:space="preserve">MANGUEIRA PARA GAS - GLP, PVC, TRANCADA, DIAMETRO DE 3/8", COMPRIMENTO DE 1M (NORMATIZADA)                                                                                                                                                                                                                                                                                                                                                                                                                </v>
          </cell>
          <cell r="C2914" t="str">
            <v xml:space="preserve">UN    </v>
          </cell>
          <cell r="D2914" t="str">
            <v>AS</v>
          </cell>
          <cell r="E2914">
            <v>16.89</v>
          </cell>
        </row>
        <row r="2915">
          <cell r="A2915">
            <v>37523</v>
          </cell>
          <cell r="B2915" t="str">
            <v xml:space="preserve">MANIPULADOR TELESCOPICO, POTENCIA DE 101 HP, CAPACIDADE DE CARGA DE 3.500 KG, ALTURA MAXIMA DE ELEVACAO DE 12 M                                                                                                                                                                                                                                                                                                                                                                                           </v>
          </cell>
          <cell r="C2915" t="str">
            <v xml:space="preserve">UN    </v>
          </cell>
          <cell r="D2915" t="str">
            <v>AS</v>
          </cell>
          <cell r="E2915">
            <v>584893.24</v>
          </cell>
        </row>
        <row r="2916">
          <cell r="A2916">
            <v>37515</v>
          </cell>
          <cell r="B2916" t="str">
            <v xml:space="preserve">MANIPULADOR TELESCOPICO, POTENCIA DE 85 HP, CAPACIDADE DE CARGA DE 3.500 KG, ALTURA MAXIMA DE ELEVACAO DE 12,3 M                                                                                                                                                                                                                                                                                                                                                                                          </v>
          </cell>
          <cell r="C2916" t="str">
            <v xml:space="preserve">UN    </v>
          </cell>
          <cell r="D2916" t="str">
            <v>AS</v>
          </cell>
          <cell r="E2916">
            <v>520000</v>
          </cell>
        </row>
        <row r="2917">
          <cell r="A2917">
            <v>12899</v>
          </cell>
          <cell r="B2917" t="str">
            <v xml:space="preserve">MANOMETRO COM CAIXA EM ACO PINTADO, ESCALA *10* KGF/CM2 (*10* BAR), DIAMETRO NOMINAL DE *63* MM, CONEXAO DE 1/4"                                                                                                                                                                                                                                                                                                                                                                                          </v>
          </cell>
          <cell r="C2917" t="str">
            <v xml:space="preserve">UN    </v>
          </cell>
          <cell r="D2917" t="str">
            <v>AS</v>
          </cell>
          <cell r="E2917">
            <v>115.28</v>
          </cell>
        </row>
        <row r="2918">
          <cell r="A2918">
            <v>12898</v>
          </cell>
          <cell r="B2918" t="str">
            <v xml:space="preserve">MANOMETRO COM CAIXA EM ACO PINTADO, ESCALA *10* KGF/CM2 (*10* BAR), DIAMETRO NOMINAL DE 100 MM, CONEXAO DE 1/2"                                                                                                                                                                                                                                                                                                                                                                                           </v>
          </cell>
          <cell r="C2918" t="str">
            <v xml:space="preserve">UN    </v>
          </cell>
          <cell r="D2918" t="str">
            <v>AS</v>
          </cell>
          <cell r="E2918">
            <v>182.86</v>
          </cell>
        </row>
        <row r="2919">
          <cell r="A2919">
            <v>39699</v>
          </cell>
          <cell r="B2919" t="str">
            <v xml:space="preserve">MANTA / LENCOL DE BORRACHA, SBR, ANTIRRUIDO, E = 5 MM                                                                                                                                                                                                                                                                                                                                                                                                                                                     </v>
          </cell>
          <cell r="C2919" t="str">
            <v xml:space="preserve">M2    </v>
          </cell>
          <cell r="D2919" t="str">
            <v>CR</v>
          </cell>
          <cell r="E2919">
            <v>17.28</v>
          </cell>
        </row>
        <row r="2920">
          <cell r="A2920">
            <v>42528</v>
          </cell>
          <cell r="B2920" t="str">
            <v xml:space="preserve">MANTA ALUMINIZADA NAS DUAS FACES, PARA SUBCOBERTURA,  E = *2* MM                                                                                                                                                                                                                                                                                                                                                                                                                                          </v>
          </cell>
          <cell r="C2920" t="str">
            <v xml:space="preserve">M2    </v>
          </cell>
          <cell r="D2920" t="str">
            <v>CR</v>
          </cell>
          <cell r="E2920">
            <v>8.9700000000000006</v>
          </cell>
        </row>
        <row r="2921">
          <cell r="A2921">
            <v>39696</v>
          </cell>
          <cell r="B2921" t="str">
            <v xml:space="preserve">MANTA ALUMINIZADA 1 FACE PARA SUBCOBERTURA, E = *1* MM                                                                                                                                                                                                                                                                                                                                                                                                                                                    </v>
          </cell>
          <cell r="C2921" t="str">
            <v xml:space="preserve">M2    </v>
          </cell>
          <cell r="D2921" t="str">
            <v xml:space="preserve">C </v>
          </cell>
          <cell r="E2921">
            <v>6.31</v>
          </cell>
        </row>
        <row r="2922">
          <cell r="A2922">
            <v>39700</v>
          </cell>
          <cell r="B2922" t="str">
            <v xml:space="preserve">MANTA ANTIRRUIDO DE POLIESTER (PET) PARA CONTRAPISO E = *8* MM                                                                                                                                                                                                                                                                                                                                                                                                                                            </v>
          </cell>
          <cell r="C2922" t="str">
            <v xml:space="preserve">M2    </v>
          </cell>
          <cell r="D2922" t="str">
            <v>CR</v>
          </cell>
          <cell r="E2922">
            <v>40.5</v>
          </cell>
        </row>
        <row r="2923">
          <cell r="A2923">
            <v>11621</v>
          </cell>
          <cell r="B2923" t="str">
            <v xml:space="preserve">MANTA ASFALTICA ELASTOMERICA EM POLIESTER ALUMINIZADA 3 MM, TIPO III, CLASSE B (NBR 9952)                                                                                                                                                                                                                                                                                                                                                                                                                 </v>
          </cell>
          <cell r="C2923" t="str">
            <v xml:space="preserve">M2    </v>
          </cell>
          <cell r="D2923" t="str">
            <v>CR</v>
          </cell>
          <cell r="E2923">
            <v>80.599999999999994</v>
          </cell>
        </row>
        <row r="2924">
          <cell r="A2924">
            <v>4014</v>
          </cell>
          <cell r="B2924" t="str">
            <v xml:space="preserve">MANTA ASFALTICA ELASTOMERICA EM POLIESTER 3 MM, TIPO III, CLASSE B, ACABAMENTO PP (NBR 9952)                                                                                                                                                                                                                                                                                                                                                                                                              </v>
          </cell>
          <cell r="C2924" t="str">
            <v xml:space="preserve">M2    </v>
          </cell>
          <cell r="D2924" t="str">
            <v>CR</v>
          </cell>
          <cell r="E2924">
            <v>83.39</v>
          </cell>
        </row>
        <row r="2925">
          <cell r="A2925">
            <v>4015</v>
          </cell>
          <cell r="B2925" t="str">
            <v xml:space="preserve">MANTA ASFALTICA ELASTOMERICA EM POLIESTER 4 MM, TIPO III, CLASSE B, ACABAMENTO PP (NBR 9952)                                                                                                                                                                                                                                                                                                                                                                                                              </v>
          </cell>
          <cell r="C2925" t="str">
            <v xml:space="preserve">M2    </v>
          </cell>
          <cell r="D2925" t="str">
            <v>CR</v>
          </cell>
          <cell r="E2925">
            <v>102.4</v>
          </cell>
        </row>
        <row r="2926">
          <cell r="A2926">
            <v>4017</v>
          </cell>
          <cell r="B2926" t="str">
            <v xml:space="preserve">MANTA ASFALTICA ELASTOMERICA EM POLIESTER 5 MM, TIPO III, CLASSE B, ACABAMENTO PP (NBR 9952)                                                                                                                                                                                                                                                                                                                                                                                                              </v>
          </cell>
          <cell r="C2926" t="str">
            <v xml:space="preserve">M2    </v>
          </cell>
          <cell r="D2926" t="str">
            <v>CR</v>
          </cell>
          <cell r="E2926">
            <v>149</v>
          </cell>
        </row>
        <row r="2927">
          <cell r="A2927">
            <v>4016</v>
          </cell>
          <cell r="B2927" t="str">
            <v xml:space="preserve">MANTA ASFALTICA ELASTOMERICA TIPO GLASS 3 MM, TIPO II, CLASSE C, ACABAMENTO PP (NBR 9952)                                                                                                                                                                                                                                                                                                                                                                                                                 </v>
          </cell>
          <cell r="C2927" t="str">
            <v xml:space="preserve">M2    </v>
          </cell>
          <cell r="D2927" t="str">
            <v xml:space="preserve">C </v>
          </cell>
          <cell r="E2927">
            <v>58.85</v>
          </cell>
        </row>
        <row r="2928">
          <cell r="A2928">
            <v>38544</v>
          </cell>
          <cell r="B2928" t="str">
            <v xml:space="preserve">MANTA DE POLIETILENO EXPANDIDO (PEBD) ANTICHAMAS, E = 8 MM                                                                                                                                                                                                                                                                                                                                                                                                                                                </v>
          </cell>
          <cell r="C2928" t="str">
            <v xml:space="preserve">M2    </v>
          </cell>
          <cell r="D2928" t="str">
            <v>CR</v>
          </cell>
          <cell r="E2928">
            <v>15.1</v>
          </cell>
        </row>
        <row r="2929">
          <cell r="A2929">
            <v>38545</v>
          </cell>
          <cell r="B2929" t="str">
            <v xml:space="preserve">MANTA DE POLIETILENO EXPANDIDO (PEBD), E = 5 MM                                                                                                                                                                                                                                                                                                                                                                                                                                                           </v>
          </cell>
          <cell r="C2929" t="str">
            <v xml:space="preserve">M2    </v>
          </cell>
          <cell r="D2929" t="str">
            <v>CR</v>
          </cell>
          <cell r="E2929">
            <v>9.6999999999999993</v>
          </cell>
        </row>
        <row r="2930">
          <cell r="A2930">
            <v>42527</v>
          </cell>
          <cell r="B2930" t="str">
            <v xml:space="preserve">MANTA DE POLIETILENO EXPANDIDO, COM 1 FACE METALIZADA PARA SUBCOBERTURA,  E = *5* MM                                                                                                                                                                                                                                                                                                                                                                                                                      </v>
          </cell>
          <cell r="C2930" t="str">
            <v xml:space="preserve">M2    </v>
          </cell>
          <cell r="D2930" t="str">
            <v>CR</v>
          </cell>
          <cell r="E2930">
            <v>23.71</v>
          </cell>
        </row>
        <row r="2931">
          <cell r="A2931">
            <v>39323</v>
          </cell>
          <cell r="B2931" t="str">
            <v xml:space="preserve">MANTA GEOTEXTIL TECIDO DE LAMINETES DE POLIPROPILENO, RESISTENCIA A TRACAO = *25* KN/M                                                                                                                                                                                                                                                                                                                                                                                                                    </v>
          </cell>
          <cell r="C2931" t="str">
            <v xml:space="preserve">M2    </v>
          </cell>
          <cell r="D2931" t="str">
            <v>CR</v>
          </cell>
          <cell r="E2931">
            <v>37.020000000000003</v>
          </cell>
        </row>
        <row r="2932">
          <cell r="A2932">
            <v>626</v>
          </cell>
          <cell r="B2932" t="str">
            <v xml:space="preserve">MANTA LIQUIDA DE BASE ASFALTICA MODIFICADA COM A ADICAO DE ELASTOMEROS DILUIDOS EM SOLVENTE ORGANICO, APLICACAO A FRIO (MEMBRANA IMPERMEABILIZANTE ASFASTICA)                                                                                                                                                                                                                                                                                                                                             </v>
          </cell>
          <cell r="C2932" t="str">
            <v xml:space="preserve">KG    </v>
          </cell>
          <cell r="D2932" t="str">
            <v xml:space="preserve">C </v>
          </cell>
          <cell r="E2932">
            <v>23.66</v>
          </cell>
        </row>
        <row r="2933">
          <cell r="A2933">
            <v>44504</v>
          </cell>
          <cell r="B2933" t="str">
            <v xml:space="preserve">MANTA TERMOPLASTICA, PEAD, GEOMEMBRANA LISA, E = 0,50 MM  ( NBR 15352)                                                                                                                                                                                                                                                                                                                                                                                                                                    </v>
          </cell>
          <cell r="C2933" t="str">
            <v xml:space="preserve">M2    </v>
          </cell>
          <cell r="D2933" t="str">
            <v>AS</v>
          </cell>
          <cell r="E2933">
            <v>13.87</v>
          </cell>
        </row>
        <row r="2934">
          <cell r="A2934">
            <v>44505</v>
          </cell>
          <cell r="B2934" t="str">
            <v xml:space="preserve">MANTA TERMOPLASTICA, PEAD, GEOMEMBRANA LISA, E = 0,75 MM (NBR 15352)                                                                                                                                                                                                                                                                                                                                                                                                                                      </v>
          </cell>
          <cell r="C2934" t="str">
            <v xml:space="preserve">M2    </v>
          </cell>
          <cell r="D2934" t="str">
            <v>AS</v>
          </cell>
          <cell r="E2934">
            <v>20.93</v>
          </cell>
        </row>
        <row r="2935">
          <cell r="A2935">
            <v>44506</v>
          </cell>
          <cell r="B2935" t="str">
            <v xml:space="preserve">MANTA TERMOPLASTICA, PEAD, GEOMEMBRANA LISA, E = 0,80 MM (NBR 15352)                                                                                                                                                                                                                                                                                                                                                                                                                                      </v>
          </cell>
          <cell r="C2935" t="str">
            <v xml:space="preserve">M2    </v>
          </cell>
          <cell r="D2935" t="str">
            <v>AS</v>
          </cell>
          <cell r="E2935">
            <v>22.21</v>
          </cell>
        </row>
        <row r="2936">
          <cell r="A2936">
            <v>44507</v>
          </cell>
          <cell r="B2936" t="str">
            <v xml:space="preserve">MANTA TERMOPLASTICA, PEAD, GEOMEMBRANA LISA, E = 1,00 MM (NBR 15352)                                                                                                                                                                                                                                                                                                                                                                                                                                      </v>
          </cell>
          <cell r="C2936" t="str">
            <v xml:space="preserve">M2    </v>
          </cell>
          <cell r="D2936" t="str">
            <v>AS</v>
          </cell>
          <cell r="E2936">
            <v>27.77</v>
          </cell>
        </row>
        <row r="2937">
          <cell r="A2937">
            <v>44508</v>
          </cell>
          <cell r="B2937" t="str">
            <v xml:space="preserve">MANTA TERMOPLASTICA, PEAD, GEOMEMBRANA LISA, E = 1,50 MM (NBR 15352)                                                                                                                                                                                                                                                                                                                                                                                                                                      </v>
          </cell>
          <cell r="C2937" t="str">
            <v xml:space="preserve">M2    </v>
          </cell>
          <cell r="D2937" t="str">
            <v>AS</v>
          </cell>
          <cell r="E2937">
            <v>41.64</v>
          </cell>
        </row>
        <row r="2938">
          <cell r="A2938">
            <v>44509</v>
          </cell>
          <cell r="B2938" t="str">
            <v xml:space="preserve">MANTA TERMOPLASTICA, PEAD, GEOMEMBRANA LISA, E = 2,00 MM (NBR 15352)                                                                                                                                                                                                                                                                                                                                                                                                                                      </v>
          </cell>
          <cell r="C2938" t="str">
            <v xml:space="preserve">M2    </v>
          </cell>
          <cell r="D2938" t="str">
            <v>AS</v>
          </cell>
          <cell r="E2938">
            <v>55.78</v>
          </cell>
        </row>
        <row r="2939">
          <cell r="A2939">
            <v>44510</v>
          </cell>
          <cell r="B2939" t="str">
            <v xml:space="preserve">MANTA TERMOPLASTICA, PEAD, GEOMEMBRANA LISA, E = 2,50 MM (NBR 15352)                                                                                                                                                                                                                                                                                                                                                                                                                                      </v>
          </cell>
          <cell r="C2939" t="str">
            <v xml:space="preserve">M2    </v>
          </cell>
          <cell r="D2939" t="str">
            <v>AS</v>
          </cell>
          <cell r="E2939">
            <v>69.260000000000005</v>
          </cell>
        </row>
        <row r="2940">
          <cell r="A2940">
            <v>44512</v>
          </cell>
          <cell r="B2940" t="str">
            <v xml:space="preserve">MANTA TERMOPLASTICA, PEAD, GEOMEMBRANA TEXTURIZADA EM AMBAS AS FACES, E = 0,50 MM ( NBR 15352)                                                                                                                                                                                                                                                                                                                                                                                                            </v>
          </cell>
          <cell r="C2940" t="str">
            <v xml:space="preserve">M2    </v>
          </cell>
          <cell r="D2940" t="str">
            <v>AS</v>
          </cell>
          <cell r="E2940">
            <v>15.46</v>
          </cell>
        </row>
        <row r="2941">
          <cell r="A2941">
            <v>44513</v>
          </cell>
          <cell r="B2941" t="str">
            <v xml:space="preserve">MANTA TERMOPLASTICA, PEAD, GEOMEMBRANA TEXTURIZADA EM AMBAS AS FACES, E = 0,75 MM ( NBR 15352)                                                                                                                                                                                                                                                                                                                                                                                                            </v>
          </cell>
          <cell r="C2941" t="str">
            <v xml:space="preserve">M2    </v>
          </cell>
          <cell r="D2941" t="str">
            <v>AS</v>
          </cell>
          <cell r="E2941">
            <v>21.82</v>
          </cell>
        </row>
        <row r="2942">
          <cell r="A2942">
            <v>44514</v>
          </cell>
          <cell r="B2942" t="str">
            <v xml:space="preserve">MANTA TERMOPLASTICA, PEAD, GEOMEMBRANA TEXTURIZADA EM AMBAS AS FACES, E = 0,80 MM ( NBR 15352)                                                                                                                                                                                                                                                                                                                                                                                                            </v>
          </cell>
          <cell r="C2942" t="str">
            <v xml:space="preserve">M2    </v>
          </cell>
          <cell r="D2942" t="str">
            <v>AS</v>
          </cell>
          <cell r="E2942">
            <v>24.73</v>
          </cell>
        </row>
        <row r="2943">
          <cell r="A2943">
            <v>44515</v>
          </cell>
          <cell r="B2943" t="str">
            <v xml:space="preserve">MANTA TERMOPLASTICA, PEAD, GEOMEMBRANA TEXTURIZADA EM AMBAS AS FACES, E = 1,00 MM ( NBR 15352)                                                                                                                                                                                                                                                                                                                                                                                                            </v>
          </cell>
          <cell r="C2943" t="str">
            <v xml:space="preserve">M2    </v>
          </cell>
          <cell r="D2943" t="str">
            <v>AS</v>
          </cell>
          <cell r="E2943">
            <v>30.37</v>
          </cell>
        </row>
        <row r="2944">
          <cell r="A2944">
            <v>44511</v>
          </cell>
          <cell r="B2944" t="str">
            <v xml:space="preserve">MANTA TERMOPLASTICA, PEAD, GEOMEMBRANA TEXTURIZADA EM AMBAS AS FACES, E = 1,50 MM ( NBR 15352)                                                                                                                                                                                                                                                                                                                                                                                                            </v>
          </cell>
          <cell r="C2944" t="str">
            <v xml:space="preserve">M2    </v>
          </cell>
          <cell r="D2944" t="str">
            <v>AS</v>
          </cell>
          <cell r="E2944">
            <v>44.96</v>
          </cell>
        </row>
        <row r="2945">
          <cell r="A2945">
            <v>44516</v>
          </cell>
          <cell r="B2945" t="str">
            <v xml:space="preserve">MANTA TERMOPLASTICA, PEAD, GEOMEMBRANA TEXTURIZADA EM AMBAS AS FACES, E = 2,00 MM ( NBR 15352)                                                                                                                                                                                                                                                                                                                                                                                                            </v>
          </cell>
          <cell r="C2945" t="str">
            <v xml:space="preserve">M2    </v>
          </cell>
          <cell r="D2945" t="str">
            <v>AS</v>
          </cell>
          <cell r="E2945">
            <v>60.76</v>
          </cell>
        </row>
        <row r="2946">
          <cell r="A2946">
            <v>44517</v>
          </cell>
          <cell r="B2946" t="str">
            <v xml:space="preserve">MANTA TERMOPLASTICA, PEAD, GEOMEMBRANA TEXTURIZADA EM AMBAS AS FACES, E = 2,50 MM ( NBR 15352)                                                                                                                                                                                                                                                                                                                                                                                                            </v>
          </cell>
          <cell r="C2946" t="str">
            <v xml:space="preserve">M2    </v>
          </cell>
          <cell r="D2946" t="str">
            <v>AS</v>
          </cell>
          <cell r="E2946">
            <v>75.790000000000006</v>
          </cell>
        </row>
        <row r="2947">
          <cell r="A2947">
            <v>11479</v>
          </cell>
          <cell r="B2947" t="str">
            <v xml:space="preserve">MAQUINA DE 40 MM PARA FECHADURA DE EMBUTIR EXTERNA, EM ACO INOX                                                                                                                                                                                                                                                                                                                                                                                                                                           </v>
          </cell>
          <cell r="C2947" t="str">
            <v xml:space="preserve">UN    </v>
          </cell>
          <cell r="D2947" t="str">
            <v>CR</v>
          </cell>
          <cell r="E2947">
            <v>36.78</v>
          </cell>
        </row>
        <row r="2948">
          <cell r="A2948">
            <v>11481</v>
          </cell>
          <cell r="B2948" t="str">
            <v xml:space="preserve">MAQUINA DE 40 MM PARA FECHADURA, PARA PORTA DE BANHEIRO, EM ACO INOX                                                                                                                                                                                                                                                                                                                                                                                                                                      </v>
          </cell>
          <cell r="C2948" t="str">
            <v xml:space="preserve">UN    </v>
          </cell>
          <cell r="D2948" t="str">
            <v>CR</v>
          </cell>
          <cell r="E2948">
            <v>33.270000000000003</v>
          </cell>
        </row>
        <row r="2949">
          <cell r="A2949">
            <v>43609</v>
          </cell>
          <cell r="B2949" t="str">
            <v xml:space="preserve">MAQUINA DE 40 MM PARA FECHADURA, PARA PORTA INTERNA, EM ACO INOX                                                                                                                                                                                                                                                                                                                                                                                                                                          </v>
          </cell>
          <cell r="C2949" t="str">
            <v xml:space="preserve">UN    </v>
          </cell>
          <cell r="D2949" t="str">
            <v>CR</v>
          </cell>
          <cell r="E2949">
            <v>33.270000000000003</v>
          </cell>
        </row>
        <row r="2950">
          <cell r="A2950">
            <v>11478</v>
          </cell>
          <cell r="B2950" t="str">
            <v xml:space="preserve">MAQUINA DE 55 MM PARA FECHADURA DE EMBUTIR EXTERNA, EM ACO INOX                                                                                                                                                                                                                                                                                                                                                                                                                                           </v>
          </cell>
          <cell r="C2950" t="str">
            <v xml:space="preserve">UN    </v>
          </cell>
          <cell r="D2950" t="str">
            <v>CR</v>
          </cell>
          <cell r="E2950">
            <v>63.11</v>
          </cell>
        </row>
        <row r="2951">
          <cell r="A2951">
            <v>43608</v>
          </cell>
          <cell r="B2951" t="str">
            <v xml:space="preserve">MAQUINA DE 55 MM PARA FECHADURA, PARA PORTA DE BANHEIRO, EM ACO INOX                                                                                                                                                                                                                                                                                                                                                                                                                                      </v>
          </cell>
          <cell r="C2951" t="str">
            <v xml:space="preserve">UN    </v>
          </cell>
          <cell r="D2951" t="str">
            <v>CR</v>
          </cell>
          <cell r="E2951">
            <v>48.16</v>
          </cell>
        </row>
        <row r="2952">
          <cell r="A2952">
            <v>11476</v>
          </cell>
          <cell r="B2952" t="str">
            <v xml:space="preserve">MAQUINA DE 55 MM PARA FECHADURA, PARA PORTA INTERNA, EM ACO INOX                                                                                                                                                                                                                                                                                                                                                                                                                                          </v>
          </cell>
          <cell r="C2952" t="str">
            <v xml:space="preserve">UN    </v>
          </cell>
          <cell r="D2952" t="str">
            <v>CR</v>
          </cell>
          <cell r="E2952">
            <v>48.16</v>
          </cell>
        </row>
        <row r="2953">
          <cell r="A2953">
            <v>40637</v>
          </cell>
          <cell r="B2953" t="str">
            <v xml:space="preserve">MAQUINA DEMARCADORA DE FAIXA DE TRAFEGO A FRIO, AUTOPROPELIDA, MOTOR DIESEL 38 HP                                                                                                                                                                                                                                                                                                                                                                                                                         </v>
          </cell>
          <cell r="C2953" t="str">
            <v xml:space="preserve">UN    </v>
          </cell>
          <cell r="D2953" t="str">
            <v>AS</v>
          </cell>
          <cell r="E2953">
            <v>793072.01</v>
          </cell>
        </row>
        <row r="2954">
          <cell r="A2954">
            <v>13836</v>
          </cell>
          <cell r="B2954" t="str">
            <v xml:space="preserve">MAQUINA EXTRUSORA DE CONCRETO PARA GUIAS E SARJETAS, COM MOTOR A DIESEL DE 14 CV                                                                                                                                                                                                                                                                                                                                                                                                                          </v>
          </cell>
          <cell r="C2954" t="str">
            <v xml:space="preserve">UN    </v>
          </cell>
          <cell r="D2954" t="str">
            <v>AS</v>
          </cell>
          <cell r="E2954">
            <v>68434.17</v>
          </cell>
        </row>
        <row r="2955">
          <cell r="A2955">
            <v>14534</v>
          </cell>
          <cell r="B2955" t="str">
            <v xml:space="preserve">MAQUINA MANUAL TIPO PRENSA PARA PRODUCAO DE BLOCOS E PAVIMENTOS DE CONCRETO, COM MOTOR ELETRICO TRIFASICO PARA VIBRACAO, POTENCIA TOTAL INSTALADA DE 1,5 KW                                                                                                                                                                                                                                                                                                                                               </v>
          </cell>
          <cell r="C2955" t="str">
            <v xml:space="preserve">UN    </v>
          </cell>
          <cell r="D2955" t="str">
            <v>AS</v>
          </cell>
          <cell r="E2955">
            <v>28648.36</v>
          </cell>
        </row>
        <row r="2956">
          <cell r="A2956">
            <v>14619</v>
          </cell>
          <cell r="B2956" t="str">
            <v xml:space="preserve">MAQUINA PARA CORTE COM DISCO ABRASIVO DE DIAMETRO DE 18'' (450 MM), COM MOTOR ELETRICO TRIFASICO DE 10 CV                                                                                                                                                                                                                                                                                                                                                                                                 </v>
          </cell>
          <cell r="C2956" t="str">
            <v xml:space="preserve">UN    </v>
          </cell>
          <cell r="D2956" t="str">
            <v>CR</v>
          </cell>
          <cell r="E2956">
            <v>22361.62</v>
          </cell>
        </row>
        <row r="2957">
          <cell r="A2957">
            <v>14535</v>
          </cell>
          <cell r="B2957" t="str">
            <v xml:space="preserve">MAQUINA TIPO PRENSA HIDRAULICA, PARA FABRICACAO DE TUBOS DE CONCRETO PARA AGUAS PLUVIAIS, DN 200 A DN 600 MM X 1000 MM DE COMPRIMENTO, COM MOTOR PRINCIPAL DE 20 CV                                                                                                                                                                                                                                                                                                                                       </v>
          </cell>
          <cell r="C2957" t="str">
            <v xml:space="preserve">UN    </v>
          </cell>
          <cell r="D2957" t="str">
            <v>AS</v>
          </cell>
          <cell r="E2957">
            <v>284337.68</v>
          </cell>
        </row>
        <row r="2958">
          <cell r="A2958">
            <v>39813</v>
          </cell>
          <cell r="B2958" t="str">
            <v xml:space="preserve">MAQUINA TIPO VASO/TANQUE/JATO DE PRESSAO PORTATIL PARA JATEAMENTO, CONTROLE AUTOMATICO E REMOTO, CAMARA DE 1 SAIDA, 280 L, DIAM. *670* MM, BICO JATO CURTO VENTURI DE 5/16", MANGUEIRA DE 1" DE 10 M, COMPLETA (VALVULAS POP UP E DOSADORA, FUNDO CONICO ETC)                                                                                                                                                                                                                                             </v>
          </cell>
          <cell r="C2958" t="str">
            <v xml:space="preserve">UN    </v>
          </cell>
          <cell r="D2958" t="str">
            <v>AS</v>
          </cell>
          <cell r="E2958">
            <v>33767.230000000003</v>
          </cell>
        </row>
        <row r="2959">
          <cell r="A2959">
            <v>40403</v>
          </cell>
          <cell r="B2959" t="str">
            <v xml:space="preserve">MAQUINA TRANSFORMADORA MONOFASICA PARA SOLDA ELETRICA, TENSAO DE 220 V, FREQUENCIA DE 60 HZ, FAIXA DE CORRENTE ENTRE 80 A (+/- 10 A) E 250 A, POTENCIA ENTRE 14,00 KVA E 15,0 KVA, CICLO DE TRABALHO ENTRE 10% E 20% A 250 A                                                                                                                                                                                                                                                                              </v>
          </cell>
          <cell r="C2959" t="str">
            <v xml:space="preserve">UN    </v>
          </cell>
          <cell r="D2959" t="str">
            <v>CR</v>
          </cell>
          <cell r="E2959">
            <v>528.77</v>
          </cell>
        </row>
        <row r="2960">
          <cell r="A2960">
            <v>12868</v>
          </cell>
          <cell r="B2960" t="str">
            <v xml:space="preserve">MARCENEIRO (HORISTA)                                                                                                                                                                                                                                                                                                                                                                                                                                                                                      </v>
          </cell>
          <cell r="C2960" t="str">
            <v xml:space="preserve">H     </v>
          </cell>
          <cell r="D2960" t="str">
            <v>CR</v>
          </cell>
          <cell r="E2960">
            <v>14.06</v>
          </cell>
        </row>
        <row r="2961">
          <cell r="A2961">
            <v>40916</v>
          </cell>
          <cell r="B2961" t="str">
            <v xml:space="preserve">MARCENEIRO (MENSALISTA)                                                                                                                                                                                                                                                                                                                                                                                                                                                                                   </v>
          </cell>
          <cell r="C2961" t="str">
            <v xml:space="preserve">MES   </v>
          </cell>
          <cell r="D2961" t="str">
            <v>CR</v>
          </cell>
          <cell r="E2961">
            <v>2461.56</v>
          </cell>
        </row>
        <row r="2962">
          <cell r="A2962">
            <v>4755</v>
          </cell>
          <cell r="B2962" t="str">
            <v xml:space="preserve">MARMORISTA / GRANITEIRO (HORISTA)                                                                                                                                                                                                                                                                                                                                                                                                                                                                         </v>
          </cell>
          <cell r="C2962" t="str">
            <v xml:space="preserve">H     </v>
          </cell>
          <cell r="D2962" t="str">
            <v>CR</v>
          </cell>
          <cell r="E2962">
            <v>15.19</v>
          </cell>
        </row>
        <row r="2963">
          <cell r="A2963">
            <v>41067</v>
          </cell>
          <cell r="B2963" t="str">
            <v xml:space="preserve">MARMORISTA / GRANITEIRO (MENSALISTA)                                                                                                                                                                                                                                                                                                                                                                                                                                                                      </v>
          </cell>
          <cell r="C2963" t="str">
            <v xml:space="preserve">MES   </v>
          </cell>
          <cell r="D2963" t="str">
            <v>CR</v>
          </cell>
          <cell r="E2963">
            <v>2656.02</v>
          </cell>
        </row>
        <row r="2964">
          <cell r="A2964">
            <v>38463</v>
          </cell>
          <cell r="B2964" t="str">
            <v xml:space="preserve">MARTELO DE SOLDADOR/PICADOR DE SOLDA                                                                                                                                                                                                                                                                                                                                                                                                                                                                      </v>
          </cell>
          <cell r="C2964" t="str">
            <v xml:space="preserve">UN    </v>
          </cell>
          <cell r="D2964" t="str">
            <v>CR</v>
          </cell>
          <cell r="E2964">
            <v>24.23</v>
          </cell>
        </row>
        <row r="2965">
          <cell r="A2965">
            <v>40703</v>
          </cell>
          <cell r="B2965" t="str">
            <v xml:space="preserve">MARTELO DEMOLIDOR ELETRICO, COM POTENCIA DE 2.000 W, FREQUENCIA DE 1.000 IMPACTOS POR MINUTO, FORÇA DE IMPACTO ENTRE 60 E 65 J, PESO DE 30 KG                                                                                                                                                                                                                                                                                                                                                             </v>
          </cell>
          <cell r="C2965" t="str">
            <v xml:space="preserve">UN    </v>
          </cell>
          <cell r="D2965" t="str">
            <v xml:space="preserve">C </v>
          </cell>
          <cell r="E2965">
            <v>14676.05</v>
          </cell>
        </row>
        <row r="2966">
          <cell r="A2966">
            <v>14531</v>
          </cell>
          <cell r="B2966" t="str">
            <v xml:space="preserve">MARTELO DEMOLIDOR PNEUMATICO MANUAL, COM REDUCAO DE VIBRACAO, PESO DE 21 KG                                                                                                                                                                                                                                                                                                                                                                                                                               </v>
          </cell>
          <cell r="C2966" t="str">
            <v xml:space="preserve">UN    </v>
          </cell>
          <cell r="D2966" t="str">
            <v>CR</v>
          </cell>
          <cell r="E2966">
            <v>27361.69</v>
          </cell>
        </row>
        <row r="2967">
          <cell r="A2967">
            <v>36533</v>
          </cell>
          <cell r="B2967" t="str">
            <v xml:space="preserve">MARTELO DEMOLIDOR PNEUMATICO MANUAL, COM REDUCAO DE VIBRACAO, PESO DE 31,5 KG                                                                                                                                                                                                                                                                                                                                                                                                                             </v>
          </cell>
          <cell r="C2967" t="str">
            <v xml:space="preserve">UN    </v>
          </cell>
          <cell r="D2967" t="str">
            <v>CR</v>
          </cell>
          <cell r="E2967">
            <v>31486.31</v>
          </cell>
        </row>
        <row r="2968">
          <cell r="A2968">
            <v>11616</v>
          </cell>
          <cell r="B2968" t="str">
            <v xml:space="preserve">MARTELO DEMOLIDOR PNEUMATICO MANUAL, PADRAO, PESO DE 32 KG                                                                                                                                                                                                                                                                                                                                                                                                                                                </v>
          </cell>
          <cell r="C2968" t="str">
            <v xml:space="preserve">UN    </v>
          </cell>
          <cell r="D2968" t="str">
            <v>CR</v>
          </cell>
          <cell r="E2968">
            <v>29738.35</v>
          </cell>
        </row>
        <row r="2969">
          <cell r="A2969">
            <v>41898</v>
          </cell>
          <cell r="B2969" t="str">
            <v xml:space="preserve">MARTELO DEMOLIDOR PNEUMATICO MANUAL, PESO  DE 28 KG, COM SILENCIADOR                                                                                                                                                                                                                                                                                                                                                                                                                                      </v>
          </cell>
          <cell r="C2969" t="str">
            <v xml:space="preserve">UN    </v>
          </cell>
          <cell r="D2969" t="str">
            <v>CR</v>
          </cell>
          <cell r="E2969">
            <v>33459.69</v>
          </cell>
        </row>
        <row r="2970">
          <cell r="A2970">
            <v>13447</v>
          </cell>
          <cell r="B2970" t="str">
            <v xml:space="preserve">MARTELO PERFURADOR PNEUMATICO MANUAL, DE SUPERFICIE, COM AVANCO DE COLUNA, PESO DE 22 KG                                                                                                                                                                                                                                                                                                                                                                                                                  </v>
          </cell>
          <cell r="C2970" t="str">
            <v xml:space="preserve">UN    </v>
          </cell>
          <cell r="D2970" t="str">
            <v>CR</v>
          </cell>
          <cell r="E2970">
            <v>61568.12</v>
          </cell>
        </row>
        <row r="2971">
          <cell r="A2971">
            <v>14529</v>
          </cell>
          <cell r="B2971" t="str">
            <v xml:space="preserve">MARTELO PERFURADOR PNEUMATICO MANUAL, HASTE 25 X 75 MM, 21 KG                                                                                                                                                                                                                                                                                                                                                                                                                                             </v>
          </cell>
          <cell r="C2971" t="str">
            <v xml:space="preserve">UN    </v>
          </cell>
          <cell r="D2971" t="str">
            <v>CR</v>
          </cell>
          <cell r="E2971">
            <v>34433.49</v>
          </cell>
        </row>
        <row r="2972">
          <cell r="A2972">
            <v>10747</v>
          </cell>
          <cell r="B2972" t="str">
            <v xml:space="preserve">MARTELO PERFURADOR PNEUMATICO MANUAL, PESO DE 25 KG, COM SILENCIADOR                                                                                                                                                                                                                                                                                                                                                                                                                                      </v>
          </cell>
          <cell r="C2972" t="str">
            <v xml:space="preserve">UN    </v>
          </cell>
          <cell r="D2972" t="str">
            <v>CR</v>
          </cell>
          <cell r="E2972">
            <v>33784.51</v>
          </cell>
        </row>
        <row r="2973">
          <cell r="A2973">
            <v>36141</v>
          </cell>
          <cell r="B2973" t="str">
            <v xml:space="preserve">MASCARA DE SEGURANCA PARA SOLDA COM ESCUDO DE CELERON E CARNEIRA DE PLASTICO COM REGULAGEM                                                                                                                                                                                                                                                                                                                                                                                                                </v>
          </cell>
          <cell r="C2973" t="str">
            <v xml:space="preserve">UN    </v>
          </cell>
          <cell r="D2973" t="str">
            <v>CR</v>
          </cell>
          <cell r="E2973">
            <v>37.53</v>
          </cell>
        </row>
        <row r="2974">
          <cell r="A2974">
            <v>43651</v>
          </cell>
          <cell r="B2974" t="str">
            <v xml:space="preserve">MASSA ACRILICA PARA SUPERFICIES INTERNAS E EXTERNAS                                                                                                                                                                                                                                                                                                                                                                                                                                                       </v>
          </cell>
          <cell r="C2974" t="str">
            <v xml:space="preserve">KG    </v>
          </cell>
          <cell r="D2974" t="str">
            <v>CR</v>
          </cell>
          <cell r="E2974">
            <v>7.19</v>
          </cell>
        </row>
        <row r="2975">
          <cell r="A2975">
            <v>43626</v>
          </cell>
          <cell r="B2975" t="str">
            <v xml:space="preserve">MASSA CORRIDA PARA SUPERFICIES DE AMBIENTES INTERNOS                                                                                                                                                                                                                                                                                                                                                                                                                                                      </v>
          </cell>
          <cell r="C2975" t="str">
            <v xml:space="preserve">KG    </v>
          </cell>
          <cell r="D2975" t="str">
            <v xml:space="preserve">C </v>
          </cell>
          <cell r="E2975">
            <v>4</v>
          </cell>
        </row>
        <row r="2976">
          <cell r="A2976">
            <v>39434</v>
          </cell>
          <cell r="B2976" t="str">
            <v xml:space="preserve">MASSA DE REJUNTE EM PO PARA DRYWALL, A BASE DE GESSO, SECAGEM RAPIDA, PARA TRATAMENTO DE JUNTAS DE CHAPA DE GESSO (NECESSITA ADICAO DE AGUA)                                                                                                                                                                                                                                                                                                                                                              </v>
          </cell>
          <cell r="C2976" t="str">
            <v xml:space="preserve">KG    </v>
          </cell>
          <cell r="D2976" t="str">
            <v>CR</v>
          </cell>
          <cell r="E2976">
            <v>3.7</v>
          </cell>
        </row>
        <row r="2977">
          <cell r="A2977">
            <v>39433</v>
          </cell>
          <cell r="B2977" t="str">
            <v xml:space="preserve">MASSA DE REJUNTE PRONTA PARA TRATAMENTO DE JUNTAS DE CHAPA DE GESSO PARA DRYWALL, SEM ADICAO DE AGUA                                                                                                                                                                                                                                                                                                                                                                                                      </v>
          </cell>
          <cell r="C2977" t="str">
            <v xml:space="preserve">KG    </v>
          </cell>
          <cell r="D2977" t="str">
            <v>CR</v>
          </cell>
          <cell r="E2977">
            <v>2.94</v>
          </cell>
        </row>
        <row r="2978">
          <cell r="A2978">
            <v>4049</v>
          </cell>
          <cell r="B2978" t="str">
            <v xml:space="preserve">MASSA EPOXI BICOMPONENTE (MASSA + CATALIZADOR)                                                                                                                                                                                                                                                                                                                                                                                                                                                            </v>
          </cell>
          <cell r="C2978" t="str">
            <v xml:space="preserve">L     </v>
          </cell>
          <cell r="D2978" t="str">
            <v>CR</v>
          </cell>
          <cell r="E2978">
            <v>80.28</v>
          </cell>
        </row>
        <row r="2979">
          <cell r="A2979">
            <v>38120</v>
          </cell>
          <cell r="B2979" t="str">
            <v xml:space="preserve">MASSA EPOXI BICOMPONENTE PARA REPAROS                                                                                                                                                                                                                                                                                                                                                                                                                                                                     </v>
          </cell>
          <cell r="C2979" t="str">
            <v xml:space="preserve">KG    </v>
          </cell>
          <cell r="D2979" t="str">
            <v>CR</v>
          </cell>
          <cell r="E2979">
            <v>168.38</v>
          </cell>
        </row>
        <row r="2980">
          <cell r="A2980">
            <v>43652</v>
          </cell>
          <cell r="B2980" t="str">
            <v xml:space="preserve">MASSA PARA MADEIRA - INTERIOR E EXTERIOR                                                                                                                                                                                                                                                                                                                                                                                                                                                                  </v>
          </cell>
          <cell r="C2980" t="str">
            <v xml:space="preserve">KG    </v>
          </cell>
          <cell r="D2980" t="str">
            <v>CR</v>
          </cell>
          <cell r="E2980">
            <v>16.12</v>
          </cell>
        </row>
        <row r="2981">
          <cell r="A2981">
            <v>10498</v>
          </cell>
          <cell r="B2981" t="str">
            <v xml:space="preserve">MASSA PARA VIDRO                                                                                                                                                                                                                                                                                                                                                                                                                                                                                          </v>
          </cell>
          <cell r="C2981" t="str">
            <v xml:space="preserve">KG    </v>
          </cell>
          <cell r="D2981" t="str">
            <v>CR</v>
          </cell>
          <cell r="E2981">
            <v>8.91</v>
          </cell>
        </row>
        <row r="2982">
          <cell r="A2982">
            <v>4823</v>
          </cell>
          <cell r="B2982" t="str">
            <v xml:space="preserve">MASSA PLASTICA PARA MARMORE/GRANITO                                                                                                                                                                                                                                                                                                                                                                                                                                                                       </v>
          </cell>
          <cell r="C2982" t="str">
            <v xml:space="preserve">KG    </v>
          </cell>
          <cell r="D2982" t="str">
            <v>CR</v>
          </cell>
          <cell r="E2982">
            <v>45.85</v>
          </cell>
        </row>
        <row r="2983">
          <cell r="A2983">
            <v>38877</v>
          </cell>
          <cell r="B2983" t="str">
            <v xml:space="preserve">MASSA PREMIUM PARA TEXTURA LISA DE BASE ACRILICA, USO INTERNO E EXTERNO                                                                                                                                                                                                                                                                                                                                                                                                                                   </v>
          </cell>
          <cell r="C2983" t="str">
            <v xml:space="preserve">KG    </v>
          </cell>
          <cell r="D2983" t="str">
            <v>CR</v>
          </cell>
          <cell r="E2983">
            <v>6.87</v>
          </cell>
        </row>
        <row r="2984">
          <cell r="A2984">
            <v>34546</v>
          </cell>
          <cell r="B2984" t="str">
            <v xml:space="preserve">MASSA PREMIUM PARA TEXTURA RUSTICA DE BASE ACRILICA, COR BRANCA, USO INTERNO E EXTERNO                                                                                                                                                                                                                                                                                                                                                                                                                    </v>
          </cell>
          <cell r="C2984" t="str">
            <v xml:space="preserve">KG    </v>
          </cell>
          <cell r="D2984" t="str">
            <v>CR</v>
          </cell>
          <cell r="E2984">
            <v>7.07</v>
          </cell>
        </row>
        <row r="2985">
          <cell r="A2985">
            <v>41387</v>
          </cell>
          <cell r="B2985" t="str">
            <v xml:space="preserve">MASTRO SIMPLES GALVANIZADO DIAMETRO NOMINAL 1 1/2"                                                                                                                                                                                                                                                                                                                                                                                                                                                        </v>
          </cell>
          <cell r="C2985" t="str">
            <v xml:space="preserve">M     </v>
          </cell>
          <cell r="D2985" t="str">
            <v>CR</v>
          </cell>
          <cell r="E2985">
            <v>66.55</v>
          </cell>
        </row>
        <row r="2986">
          <cell r="A2986">
            <v>41388</v>
          </cell>
          <cell r="B2986" t="str">
            <v xml:space="preserve">MASTRO SIMPLES GALVANIZADO DIAMETRO NOMINAL 2"                                                                                                                                                                                                                                                                                                                                                                                                                                                            </v>
          </cell>
          <cell r="C2986" t="str">
            <v xml:space="preserve">M     </v>
          </cell>
          <cell r="D2986" t="str">
            <v>CR</v>
          </cell>
          <cell r="E2986">
            <v>79.849999999999994</v>
          </cell>
        </row>
        <row r="2987">
          <cell r="A2987">
            <v>41380</v>
          </cell>
          <cell r="B2987" t="str">
            <v xml:space="preserve">MASTRO TELESCOPICO DE 4 METROS (3 M X DN= 2" + 1 M X DN= 1 1/2")                                                                                                                                                                                                                                                                                                                                                                                                                                          </v>
          </cell>
          <cell r="C2987" t="str">
            <v xml:space="preserve">UN    </v>
          </cell>
          <cell r="D2987" t="str">
            <v>CR</v>
          </cell>
          <cell r="E2987">
            <v>531.28</v>
          </cell>
        </row>
        <row r="2988">
          <cell r="A2988">
            <v>41381</v>
          </cell>
          <cell r="B2988" t="str">
            <v xml:space="preserve">MASTRO TELESCOPICO GALVANIZADO 5 METROS (3 M X DN= 2" + 2 M X DN= 1 1/2")                                                                                                                                                                                                                                                                                                                                                                                                                                 </v>
          </cell>
          <cell r="C2988" t="str">
            <v xml:space="preserve">UN    </v>
          </cell>
          <cell r="D2988" t="str">
            <v>CR</v>
          </cell>
          <cell r="E2988">
            <v>556.58000000000004</v>
          </cell>
        </row>
        <row r="2989">
          <cell r="A2989">
            <v>41382</v>
          </cell>
          <cell r="B2989" t="str">
            <v xml:space="preserve">MASTRO TELESCOPICO GALVANIZADO 6 METROS (3 M X DN= 2" + 3 M X DN= 1Â½")                                                                                                                                                                                                                                                                                                                                                                                                                                   </v>
          </cell>
          <cell r="C2989" t="str">
            <v xml:space="preserve">UN    </v>
          </cell>
          <cell r="D2989" t="str">
            <v>CR</v>
          </cell>
          <cell r="E2989">
            <v>538.74</v>
          </cell>
        </row>
        <row r="2990">
          <cell r="A2990">
            <v>41383</v>
          </cell>
          <cell r="B2990" t="str">
            <v xml:space="preserve">MASTRO TELESCOPICO GALVANIZADO 7 METROS (6 M X DN= 2" + 1 M X DN= 1 1/2")                                                                                                                                                                                                                                                                                                                                                                                                                                 </v>
          </cell>
          <cell r="C2990" t="str">
            <v xml:space="preserve">UN    </v>
          </cell>
          <cell r="D2990" t="str">
            <v>CR</v>
          </cell>
          <cell r="E2990">
            <v>731.23</v>
          </cell>
        </row>
        <row r="2991">
          <cell r="A2991">
            <v>41385</v>
          </cell>
          <cell r="B2991" t="str">
            <v xml:space="preserve">MASTRO TELESCOPICO GALVANIZADO 9 METROS (6 M X DN= 2" + 3 M X DN= 1 1/2")                                                                                                                                                                                                                                                                                                                                                                                                                                 </v>
          </cell>
          <cell r="C2991" t="str">
            <v xml:space="preserve">UN    </v>
          </cell>
          <cell r="D2991" t="str">
            <v>CR</v>
          </cell>
          <cell r="E2991">
            <v>909.92</v>
          </cell>
        </row>
        <row r="2992">
          <cell r="A2992">
            <v>11079</v>
          </cell>
          <cell r="B2992" t="str">
            <v xml:space="preserve">MATERIAL FILTRANTE (PEDREGULHO) 0,6 A 25,46 MM (POSTO PEDREIRA/FORNECEDOR, SEM FRETE)                                                                                                                                                                                                                                                                                                                                                                                                                     </v>
          </cell>
          <cell r="C2992" t="str">
            <v xml:space="preserve">M3    </v>
          </cell>
          <cell r="D2992" t="str">
            <v>CR</v>
          </cell>
          <cell r="E2992">
            <v>2020.12</v>
          </cell>
        </row>
        <row r="2993">
          <cell r="A2993">
            <v>11082</v>
          </cell>
          <cell r="B2993" t="str">
            <v xml:space="preserve">MATERIAL FILTRANTE (PEDREGULHO) 38 A 25,4 MM (POSTO PEDREIRA/FORNECEDOR, SEM FRETE)                                                                                                                                                                                                                                                                                                                                                                                                                       </v>
          </cell>
          <cell r="C2993" t="str">
            <v xml:space="preserve">M3    </v>
          </cell>
          <cell r="D2993" t="str">
            <v>CR</v>
          </cell>
          <cell r="E2993">
            <v>2020.12</v>
          </cell>
        </row>
        <row r="2994">
          <cell r="A2994">
            <v>4058</v>
          </cell>
          <cell r="B2994" t="str">
            <v xml:space="preserve">MECANICO DE EQUIPAMENTOS PESADOS                                                                                                                                                                                                                                                                                                                                                                                                                                                                          </v>
          </cell>
          <cell r="C2994" t="str">
            <v xml:space="preserve">H     </v>
          </cell>
          <cell r="D2994" t="str">
            <v>CR</v>
          </cell>
          <cell r="E2994">
            <v>23.67</v>
          </cell>
        </row>
        <row r="2995">
          <cell r="A2995">
            <v>40974</v>
          </cell>
          <cell r="B2995" t="str">
            <v xml:space="preserve">MECANICO DE EQUIPAMENTOS PESADOS (MENSALISTA)                                                                                                                                                                                                                                                                                                                                                                                                                                                             </v>
          </cell>
          <cell r="C2995" t="str">
            <v xml:space="preserve">MES   </v>
          </cell>
          <cell r="D2995" t="str">
            <v>CR</v>
          </cell>
          <cell r="E2995">
            <v>4140.68</v>
          </cell>
        </row>
        <row r="2996">
          <cell r="A2996">
            <v>34794</v>
          </cell>
          <cell r="B2996" t="str">
            <v xml:space="preserve">MECANICO DE REFRIGERACAO (HORISTA)                                                                                                                                                                                                                                                                                                                                                                                                                                                                        </v>
          </cell>
          <cell r="C2996" t="str">
            <v xml:space="preserve">H     </v>
          </cell>
          <cell r="D2996" t="str">
            <v>CR</v>
          </cell>
          <cell r="E2996">
            <v>17.260000000000002</v>
          </cell>
        </row>
        <row r="2997">
          <cell r="A2997">
            <v>40925</v>
          </cell>
          <cell r="B2997" t="str">
            <v xml:space="preserve">MECANICO DE REFRIGERACAO (MENSALISTA)                                                                                                                                                                                                                                                                                                                                                                                                                                                                     </v>
          </cell>
          <cell r="C2997" t="str">
            <v xml:space="preserve">MES   </v>
          </cell>
          <cell r="D2997" t="str">
            <v>CR</v>
          </cell>
          <cell r="E2997">
            <v>3020.55</v>
          </cell>
        </row>
        <row r="2998">
          <cell r="A2998">
            <v>13741</v>
          </cell>
          <cell r="B2998" t="str">
            <v xml:space="preserve">MEDIDOR DE NIVEL ESTATICO E DINAMICO PARA POCO, COMPRIMENTO DE 200 M                                                                                                                                                                                                                                                                                                                                                                                                                                      </v>
          </cell>
          <cell r="C2998" t="str">
            <v xml:space="preserve">UN    </v>
          </cell>
          <cell r="D2998" t="str">
            <v>CR</v>
          </cell>
          <cell r="E2998">
            <v>2863.54</v>
          </cell>
        </row>
        <row r="2999">
          <cell r="A2999">
            <v>3288</v>
          </cell>
          <cell r="B2999" t="str">
            <v xml:space="preserve">MEIA CANA DE MADEIRA CEDRINHO OU EQUIVALENTE DA REGIAO, ACABAMENTO PARA FORRO PAULISTA, *2,5 X 2,5* CM                                                                                                                                                                                                                                                                                                                                                                                                    </v>
          </cell>
          <cell r="C2999" t="str">
            <v xml:space="preserve">M     </v>
          </cell>
          <cell r="D2999" t="str">
            <v xml:space="preserve">C </v>
          </cell>
          <cell r="E2999">
            <v>8.1999999999999993</v>
          </cell>
        </row>
        <row r="3000">
          <cell r="A3000">
            <v>13587</v>
          </cell>
          <cell r="B3000" t="str">
            <v xml:space="preserve">MEIA CANA DE MADEIRA PINUS OU EQUIVALENTE DA REGIAO, ACABAMENTO PARA FORRO PAULISTA, *2,5 X 2,5* CM                                                                                                                                                                                                                                                                                                                                                                                                       </v>
          </cell>
          <cell r="C3000" t="str">
            <v xml:space="preserve">M     </v>
          </cell>
          <cell r="D3000" t="str">
            <v>CR</v>
          </cell>
          <cell r="E3000">
            <v>4.95</v>
          </cell>
        </row>
        <row r="3001">
          <cell r="A3001">
            <v>38598</v>
          </cell>
          <cell r="B3001" t="str">
            <v xml:space="preserve">MEIA CANALETA DE CONCRETO ESTRUTURAL 14 X 19 X 19 CM, FBK 14 MPA (NBR 6136)                                                                                                                                                                                                                                                                                                                                                                                                                               </v>
          </cell>
          <cell r="C3001" t="str">
            <v xml:space="preserve">UN    </v>
          </cell>
          <cell r="D3001" t="str">
            <v>CR</v>
          </cell>
          <cell r="E3001">
            <v>3.46</v>
          </cell>
        </row>
        <row r="3002">
          <cell r="A3002">
            <v>38595</v>
          </cell>
          <cell r="B3002" t="str">
            <v xml:space="preserve">MEIA CANALETA DE CONCRETO ESTRUTURAL 14 X 19 X 19 CM, FBK 4,5 MPA (NBR 6136)                                                                                                                                                                                                                                                                                                                                                                                                                              </v>
          </cell>
          <cell r="C3002" t="str">
            <v xml:space="preserve">UN    </v>
          </cell>
          <cell r="D3002" t="str">
            <v>CR</v>
          </cell>
          <cell r="E3002">
            <v>2.93</v>
          </cell>
        </row>
        <row r="3003">
          <cell r="A3003">
            <v>38592</v>
          </cell>
          <cell r="B3003" t="str">
            <v xml:space="preserve">MEIO BLOCO DE CONCRETO ESTRUTURAL 14 X 19 X 14 CM, FBK 14 MPA (NBR 6136)                                                                                                                                                                                                                                                                                                                                                                                                                                  </v>
          </cell>
          <cell r="C3003" t="str">
            <v xml:space="preserve">UN    </v>
          </cell>
          <cell r="D3003" t="str">
            <v>CR</v>
          </cell>
          <cell r="E3003">
            <v>2.96</v>
          </cell>
        </row>
        <row r="3004">
          <cell r="A3004">
            <v>38588</v>
          </cell>
          <cell r="B3004" t="str">
            <v xml:space="preserve">MEIO BLOCO DE CONCRETO ESTRUTURAL 14 X 19 X 14 CM, FBK 4,5 MPA (NBR 6136)                                                                                                                                                                                                                                                                                                                                                                                                                                 </v>
          </cell>
          <cell r="C3004" t="str">
            <v xml:space="preserve">UN    </v>
          </cell>
          <cell r="D3004" t="str">
            <v>CR</v>
          </cell>
          <cell r="E3004">
            <v>2.37</v>
          </cell>
        </row>
        <row r="3005">
          <cell r="A3005">
            <v>38593</v>
          </cell>
          <cell r="B3005" t="str">
            <v xml:space="preserve">MEIO BLOCO DE CONCRETO ESTRUTURAL 14 X 19 X 19 CM, FBK 14 MPA (NBR 6136)                                                                                                                                                                                                                                                                                                                                                                                                                                  </v>
          </cell>
          <cell r="C3005" t="str">
            <v xml:space="preserve">UN    </v>
          </cell>
          <cell r="D3005" t="str">
            <v>CR</v>
          </cell>
          <cell r="E3005">
            <v>3.27</v>
          </cell>
        </row>
        <row r="3006">
          <cell r="A3006">
            <v>38589</v>
          </cell>
          <cell r="B3006" t="str">
            <v xml:space="preserve">MEIO BLOCO DE CONCRETO ESTRUTURAL 14 X 19 X 19 CM, FBK 4,5 MPA (NBR 6136)                                                                                                                                                                                                                                                                                                                                                                                                                                 </v>
          </cell>
          <cell r="C3006" t="str">
            <v xml:space="preserve">UN    </v>
          </cell>
          <cell r="D3006" t="str">
            <v>CR</v>
          </cell>
          <cell r="E3006">
            <v>2.48</v>
          </cell>
        </row>
        <row r="3007">
          <cell r="A3007">
            <v>38594</v>
          </cell>
          <cell r="B3007" t="str">
            <v xml:space="preserve">MEIO BLOCO DE CONCRETO ESTRUTURAL 14 X 19 X 34 CM, FBK 14 MPA (NBR 6136)                                                                                                                                                                                                                                                                                                                                                                                                                                  </v>
          </cell>
          <cell r="C3007" t="str">
            <v xml:space="preserve">UN    </v>
          </cell>
          <cell r="D3007" t="str">
            <v>CR</v>
          </cell>
          <cell r="E3007">
            <v>5.16</v>
          </cell>
        </row>
        <row r="3008">
          <cell r="A3008">
            <v>34773</v>
          </cell>
          <cell r="B3008" t="str">
            <v xml:space="preserve">MEIO BLOCO DE VEDACAO DE CONCRETO APARENTE 14 X 19 X 19 CM  (CLASSE C - NBR 6136)                                                                                                                                                                                                                                                                                                                                                                                                                         </v>
          </cell>
          <cell r="C3008" t="str">
            <v xml:space="preserve">UN    </v>
          </cell>
          <cell r="D3008" t="str">
            <v>CR</v>
          </cell>
          <cell r="E3008">
            <v>2.44</v>
          </cell>
        </row>
        <row r="3009">
          <cell r="A3009">
            <v>34769</v>
          </cell>
          <cell r="B3009" t="str">
            <v xml:space="preserve">MEIO BLOCO DE VEDACAO DE CONCRETO APARENTE 19 X 19 X 19 CM (CLASSE C - NBR 6136)                                                                                                                                                                                                                                                                                                                                                                                                                          </v>
          </cell>
          <cell r="C3009" t="str">
            <v xml:space="preserve">UN    </v>
          </cell>
          <cell r="D3009" t="str">
            <v>CR</v>
          </cell>
          <cell r="E3009">
            <v>3.02</v>
          </cell>
        </row>
        <row r="3010">
          <cell r="A3010">
            <v>34763</v>
          </cell>
          <cell r="B3010" t="str">
            <v xml:space="preserve">MEIO BLOCO DE VEDACAO DE CONCRETO APARENTE 9  X 19 X 19 CM (CLASSE C - NBR 6136)                                                                                                                                                                                                                                                                                                                                                                                                                          </v>
          </cell>
          <cell r="C3010" t="str">
            <v xml:space="preserve">UN    </v>
          </cell>
          <cell r="D3010" t="str">
            <v>CR</v>
          </cell>
          <cell r="E3010">
            <v>1.86</v>
          </cell>
        </row>
        <row r="3011">
          <cell r="A3011">
            <v>34774</v>
          </cell>
          <cell r="B3011" t="str">
            <v xml:space="preserve">MEIO BLOCO DE VEDACAO DE CONCRETO 14 X 19 X 19 CM (CLASSE C - NBR 6136)                                                                                                                                                                                                                                                                                                                                                                                                                                   </v>
          </cell>
          <cell r="C3011" t="str">
            <v xml:space="preserve">UN    </v>
          </cell>
          <cell r="D3011" t="str">
            <v>CR</v>
          </cell>
          <cell r="E3011">
            <v>2.3199999999999998</v>
          </cell>
        </row>
        <row r="3012">
          <cell r="A3012">
            <v>34771</v>
          </cell>
          <cell r="B3012" t="str">
            <v xml:space="preserve">MEIO BLOCO DE VEDACAO DE CONCRETO 19 X 19 X 19 CM (CLASSE C - NBR 6136)                                                                                                                                                                                                                                                                                                                                                                                                                                   </v>
          </cell>
          <cell r="C3012" t="str">
            <v xml:space="preserve">UN    </v>
          </cell>
          <cell r="D3012" t="str">
            <v>CR</v>
          </cell>
          <cell r="E3012">
            <v>2.8</v>
          </cell>
        </row>
        <row r="3013">
          <cell r="A3013">
            <v>34764</v>
          </cell>
          <cell r="B3013" t="str">
            <v xml:space="preserve">MEIO BLOCO DE VEDACAO DE CONCRETO 9 X 19 X 19 CM (CLASSE C - NBR 6136)                                                                                                                                                                                                                                                                                                                                                                                                                                    </v>
          </cell>
          <cell r="C3013" t="str">
            <v xml:space="preserve">UN    </v>
          </cell>
          <cell r="D3013" t="str">
            <v>CR</v>
          </cell>
          <cell r="E3013">
            <v>1.83</v>
          </cell>
        </row>
        <row r="3014">
          <cell r="A3014">
            <v>34788</v>
          </cell>
          <cell r="B3014" t="str">
            <v xml:space="preserve">MEIO BLOCO ESTRUTURAL CERAMICO 14 X 19 X 14 CM, 6,0 MPA (NBR 15270)                                                                                                                                                                                                                                                                                                                                                                                                                                       </v>
          </cell>
          <cell r="C3014" t="str">
            <v xml:space="preserve">UN    </v>
          </cell>
          <cell r="D3014" t="str">
            <v>CR</v>
          </cell>
          <cell r="E3014">
            <v>1.64</v>
          </cell>
        </row>
        <row r="3015">
          <cell r="A3015">
            <v>34781</v>
          </cell>
          <cell r="B3015" t="str">
            <v xml:space="preserve">MEIO BLOCO ESTRUTURAL CERAMICO 14 X 19 X 19 CM, 6,0 MPA (NBR 15270)                                                                                                                                                                                                                                                                                                                                                                                                                                       </v>
          </cell>
          <cell r="C3015" t="str">
            <v xml:space="preserve">UN    </v>
          </cell>
          <cell r="D3015" t="str">
            <v>CR</v>
          </cell>
          <cell r="E3015">
            <v>1.86</v>
          </cell>
        </row>
        <row r="3016">
          <cell r="A3016">
            <v>41682</v>
          </cell>
          <cell r="B3016" t="str">
            <v xml:space="preserve">MEIO-FIO OU GUIA DE CONCRETO PRE MOLDADO, COMP 1 M, *30 X 10/12* CM (H X L1/L2)                                                                                                                                                                                                                                                                                                                                                                                                                           </v>
          </cell>
          <cell r="C3016" t="str">
            <v xml:space="preserve">UN    </v>
          </cell>
          <cell r="D3016" t="str">
            <v>CR</v>
          </cell>
          <cell r="E3016">
            <v>29.33</v>
          </cell>
        </row>
        <row r="3017">
          <cell r="A3017">
            <v>41683</v>
          </cell>
          <cell r="B3017" t="str">
            <v xml:space="preserve">MEIO-FIO OU GUIA DE CONCRETO PRE MOLDADO, COMP 80 CM, *30 X 10/10* (H X L1/L2)                                                                                                                                                                                                                                                                                                                                                                                                                            </v>
          </cell>
          <cell r="C3017" t="str">
            <v xml:space="preserve">UN    </v>
          </cell>
          <cell r="D3017" t="str">
            <v>CR</v>
          </cell>
          <cell r="E3017">
            <v>21.57</v>
          </cell>
        </row>
        <row r="3018">
          <cell r="A3018">
            <v>41680</v>
          </cell>
          <cell r="B3018" t="str">
            <v xml:space="preserve">MEIO-FIO OU GUIA DE CONCRETO PRE-MOLDADO, COMP *39* CM, *19 X 6,5/6,5* CM (H X L1/L2)                                                                                                                                                                                                                                                                                                                                                                                                                     </v>
          </cell>
          <cell r="C3018" t="str">
            <v xml:space="preserve">UN    </v>
          </cell>
          <cell r="D3018" t="str">
            <v>CR</v>
          </cell>
          <cell r="E3018">
            <v>11.62</v>
          </cell>
        </row>
        <row r="3019">
          <cell r="A3019">
            <v>41679</v>
          </cell>
          <cell r="B3019" t="str">
            <v xml:space="preserve">MEIO-FIO OU GUIA DE CONCRETO PRE-MOLDADO, COMP 1 M, *20 X 12/15* CM (H X L1/L2)                                                                                                                                                                                                                                                                                                                                                                                                                           </v>
          </cell>
          <cell r="C3019" t="str">
            <v xml:space="preserve">UN    </v>
          </cell>
          <cell r="D3019" t="str">
            <v>CR</v>
          </cell>
          <cell r="E3019">
            <v>26.56</v>
          </cell>
        </row>
        <row r="3020">
          <cell r="A3020">
            <v>41681</v>
          </cell>
          <cell r="B3020" t="str">
            <v xml:space="preserve">MEIO-FIO OU GUIA DE CONCRETO PRE-MOLDADO, COMP 80 CM, *25 X 08/08* CM (H X L1/L2)                                                                                                                                                                                                                                                                                                                                                                                                                         </v>
          </cell>
          <cell r="C3020" t="str">
            <v xml:space="preserve">UN    </v>
          </cell>
          <cell r="D3020" t="str">
            <v>CR</v>
          </cell>
          <cell r="E3020">
            <v>18.170000000000002</v>
          </cell>
        </row>
        <row r="3021">
          <cell r="A3021">
            <v>43386</v>
          </cell>
          <cell r="B3021" t="str">
            <v xml:space="preserve">MEIO-FIO OU GUIA DE CONCRETO PRE-MOLDADO, TIPO CHAPEU PARA BOCA DE LOBO,  DIMENSOES *1,20* X 0,15 X 0,30 M                                                                                                                                                                                                                                                                                                                                                                                                </v>
          </cell>
          <cell r="C3021" t="str">
            <v xml:space="preserve">UN    </v>
          </cell>
          <cell r="D3021" t="str">
            <v>CR</v>
          </cell>
          <cell r="E3021">
            <v>41.49</v>
          </cell>
        </row>
        <row r="3022">
          <cell r="A3022">
            <v>4059</v>
          </cell>
          <cell r="B3022" t="str">
            <v xml:space="preserve">MEIO-FIO OU GUIA DE CONCRETO, PRE-MOLDADO, COMP 1 M, *30 X 12/15* CM (H X L1/L2)                                                                                                                                                                                                                                                                                                                                                                                                                          </v>
          </cell>
          <cell r="C3022" t="str">
            <v xml:space="preserve">M     </v>
          </cell>
          <cell r="D3022" t="str">
            <v>CR</v>
          </cell>
          <cell r="E3022">
            <v>29.33</v>
          </cell>
        </row>
        <row r="3023">
          <cell r="A3023">
            <v>4062</v>
          </cell>
          <cell r="B3023" t="str">
            <v xml:space="preserve">MEIO-FIO OU GUIA DE CONCRETO, PRE-MOLDADO, COMP 1 M, *30 X 15* CM (H X L)                                                                                                                                                                                                                                                                                                                                                                                                                                 </v>
          </cell>
          <cell r="C3023" t="str">
            <v xml:space="preserve">UN    </v>
          </cell>
          <cell r="D3023" t="str">
            <v>CR</v>
          </cell>
          <cell r="E3023">
            <v>29.33</v>
          </cell>
        </row>
        <row r="3024">
          <cell r="A3024">
            <v>4061</v>
          </cell>
          <cell r="B3024" t="str">
            <v xml:space="preserve">MEIO-FIO OU GUIA DE CONCRETO, PRE-MOLDADO, COMP 80 CM, *45 X 12/18* CM (H X L1/L2)                                                                                                                                                                                                                                                                                                                                                                                                                        </v>
          </cell>
          <cell r="C3024" t="str">
            <v xml:space="preserve">UN    </v>
          </cell>
          <cell r="D3024" t="str">
            <v>CR</v>
          </cell>
          <cell r="E3024">
            <v>36.520000000000003</v>
          </cell>
        </row>
        <row r="3025">
          <cell r="A3025">
            <v>41315</v>
          </cell>
          <cell r="B3025" t="str">
            <v xml:space="preserve">MEMBRANA IMPERMEABILIZANTE A BASE DE POLIUREIA, BICOMPONENTE, APLICACAO A FRIO                                                                                                                                                                                                                                                                                                                                                                                                                            </v>
          </cell>
          <cell r="C3025" t="str">
            <v xml:space="preserve">KG    </v>
          </cell>
          <cell r="D3025" t="str">
            <v>CR</v>
          </cell>
          <cell r="E3025">
            <v>87.49</v>
          </cell>
        </row>
        <row r="3026">
          <cell r="A3026">
            <v>43148</v>
          </cell>
          <cell r="B3026" t="str">
            <v xml:space="preserve">MEMBRANA IMPERMEABILIZANTE A BASE DE POLIURETANO                                                                                                                                                                                                                                                                                                                                                                                                                                                          </v>
          </cell>
          <cell r="C3026" t="str">
            <v xml:space="preserve">KG    </v>
          </cell>
          <cell r="D3026" t="str">
            <v>CR</v>
          </cell>
          <cell r="E3026">
            <v>59.39</v>
          </cell>
        </row>
        <row r="3027">
          <cell r="A3027">
            <v>43147</v>
          </cell>
          <cell r="B3027" t="str">
            <v xml:space="preserve">MEMBRANA IMPERMEABILIZANTE ACRILICA MONOCOMPONENTE                                                                                                                                                                                                                                                                                                                                                                                                                                                        </v>
          </cell>
          <cell r="C3027" t="str">
            <v xml:space="preserve">KG    </v>
          </cell>
          <cell r="D3027" t="str">
            <v>CR</v>
          </cell>
          <cell r="E3027">
            <v>23</v>
          </cell>
        </row>
        <row r="3028">
          <cell r="A3028">
            <v>10608</v>
          </cell>
          <cell r="B3028" t="str">
            <v xml:space="preserve">MESA VIBRATORIA COM DIMENSOES DE 2,0 X 1,0 M, COM MOTOR ELETRICO DE 2 POLOS E POTENCIA DE 3 CV                                                                                                                                                                                                                                                                                                                                                                                                            </v>
          </cell>
          <cell r="C3028" t="str">
            <v xml:space="preserve">UN    </v>
          </cell>
          <cell r="D3028" t="str">
            <v>AS</v>
          </cell>
          <cell r="E3028">
            <v>9789.7999999999993</v>
          </cell>
        </row>
        <row r="3029">
          <cell r="A3029">
            <v>4069</v>
          </cell>
          <cell r="B3029" t="str">
            <v xml:space="preserve">MESTRE DE OBRAS (HORISTA)                                                                                                                                                                                                                                                                                                                                                                                                                                                                                 </v>
          </cell>
          <cell r="C3029" t="str">
            <v xml:space="preserve">H     </v>
          </cell>
          <cell r="D3029" t="str">
            <v>CR</v>
          </cell>
          <cell r="E3029">
            <v>26.68</v>
          </cell>
        </row>
        <row r="3030">
          <cell r="A3030">
            <v>40819</v>
          </cell>
          <cell r="B3030" t="str">
            <v xml:space="preserve">MESTRE DE OBRAS (MENSALISTA)                                                                                                                                                                                                                                                                                                                                                                                                                                                                              </v>
          </cell>
          <cell r="C3030" t="str">
            <v xml:space="preserve">MES   </v>
          </cell>
          <cell r="D3030" t="str">
            <v>CR</v>
          </cell>
          <cell r="E3030">
            <v>4664.8599999999997</v>
          </cell>
        </row>
        <row r="3031">
          <cell r="A3031">
            <v>34361</v>
          </cell>
          <cell r="B3031" t="str">
            <v xml:space="preserve">METACAULIM DE ALTA REATIVIDADE/CAULIM CALCINADO                                                                                                                                                                                                                                                                                                                                                                                                                                                           </v>
          </cell>
          <cell r="C3031" t="str">
            <v xml:space="preserve">KG    </v>
          </cell>
          <cell r="D3031" t="str">
            <v>CR</v>
          </cell>
          <cell r="E3031">
            <v>16.739999999999998</v>
          </cell>
        </row>
        <row r="3032">
          <cell r="A3032">
            <v>36512</v>
          </cell>
          <cell r="B3032" t="str">
            <v xml:space="preserve">MICRO-TRATOR CORTADOR DE GRAMA COM LARGURA DO CORTE DE 107 CM, COM  2 LAMINAS E DESCARTE LATERAL                                                                                                                                                                                                                                                                                                                                                                                                          </v>
          </cell>
          <cell r="C3032" t="str">
            <v xml:space="preserve">UN    </v>
          </cell>
          <cell r="D3032" t="str">
            <v>AS</v>
          </cell>
          <cell r="E3032">
            <v>21460.25</v>
          </cell>
        </row>
        <row r="3033">
          <cell r="A3033">
            <v>44478</v>
          </cell>
          <cell r="B3033" t="str">
            <v xml:space="preserve">MICROESFERAS DE VIDRO PARA SINALIZACAO HORIZONTAL VIARIA, TIPO I-B (PREMIX) - NBR  16184                                                                                                                                                                                                                                                                                                                                                                                                                  </v>
          </cell>
          <cell r="C3033" t="str">
            <v xml:space="preserve">KG    </v>
          </cell>
          <cell r="D3033" t="str">
            <v>CR</v>
          </cell>
          <cell r="E3033">
            <v>11.66</v>
          </cell>
        </row>
        <row r="3034">
          <cell r="A3034">
            <v>44477</v>
          </cell>
          <cell r="B3034" t="str">
            <v xml:space="preserve">MICROESFERAS DE VIDRO PARA SINALIZACAO HORIZONTAL VIARIA, TIPO II-A (DROP-ON) - NBR  16184                                                                                                                                                                                                                                                                                                                                                                                                                </v>
          </cell>
          <cell r="C3034" t="str">
            <v xml:space="preserve">KG    </v>
          </cell>
          <cell r="D3034" t="str">
            <v>CR</v>
          </cell>
          <cell r="E3034">
            <v>11.66</v>
          </cell>
        </row>
        <row r="3035">
          <cell r="A3035">
            <v>11697</v>
          </cell>
          <cell r="B3035" t="str">
            <v xml:space="preserve">MICTORIO COLETIVO ACO INOX (AISI 304), E = 0,8 MM, DE *100 X 40 X 30* CM (C X A X P)                                                                                                                                                                                                                                                                                                                                                                                                                      </v>
          </cell>
          <cell r="C3035" t="str">
            <v xml:space="preserve">UN    </v>
          </cell>
          <cell r="D3035" t="str">
            <v>CR</v>
          </cell>
          <cell r="E3035">
            <v>696.72</v>
          </cell>
        </row>
        <row r="3036">
          <cell r="A3036">
            <v>11698</v>
          </cell>
          <cell r="B3036" t="str">
            <v xml:space="preserve">MICTORIO COLETIVO ACO INOX (AISI 304), E = 0,8 MM, DE *100 X 50 X 35* CM (C X A X P)                                                                                                                                                                                                                                                                                                                                                                                                                      </v>
          </cell>
          <cell r="C3036" t="str">
            <v xml:space="preserve">UN    </v>
          </cell>
          <cell r="D3036" t="str">
            <v>CR</v>
          </cell>
          <cell r="E3036">
            <v>831.15</v>
          </cell>
        </row>
        <row r="3037">
          <cell r="A3037">
            <v>10432</v>
          </cell>
          <cell r="B3037" t="str">
            <v xml:space="preserve">MICTORIO INDICUDUAL, SIFONADO, LOUCA BRANCA, SEM COMPLEMENTOS                                                                                                                                                                                                                                                                                                                                                                                                                                             </v>
          </cell>
          <cell r="C3037" t="str">
            <v xml:space="preserve">UN    </v>
          </cell>
          <cell r="D3037" t="str">
            <v>CR</v>
          </cell>
          <cell r="E3037">
            <v>329.84</v>
          </cell>
        </row>
        <row r="3038">
          <cell r="A3038">
            <v>11699</v>
          </cell>
          <cell r="B3038" t="str">
            <v xml:space="preserve">MICTORIO INDIVIDUAL ACO INOX (AISI 304), E = 0,8 MM, DE *50  X 45  X 35* (C X A X P)                                                                                                                                                                                                                                                                                                                                                                                                                      </v>
          </cell>
          <cell r="C3038" t="str">
            <v xml:space="preserve">UN    </v>
          </cell>
          <cell r="D3038" t="str">
            <v>CR</v>
          </cell>
          <cell r="E3038">
            <v>918.61</v>
          </cell>
        </row>
        <row r="3039">
          <cell r="A3039">
            <v>44020</v>
          </cell>
          <cell r="B3039" t="str">
            <v xml:space="preserve">MICTORIO INDIVIDUAL, SIFONADO, VALVULA EMBUTIDA, DE LOUCA BRANCA, SEM COMPLEMENTOS - PADRAO ALTO                                                                                                                                                                                                                                                                                                                                                                                                          </v>
          </cell>
          <cell r="C3039" t="str">
            <v xml:space="preserve">UN    </v>
          </cell>
          <cell r="D3039" t="str">
            <v>CR</v>
          </cell>
          <cell r="E3039">
            <v>813.77</v>
          </cell>
        </row>
        <row r="3040">
          <cell r="A3040">
            <v>41420</v>
          </cell>
          <cell r="B3040" t="str">
            <v xml:space="preserve">MINICAPTOR, EM ACO GALVANIZADO A FOGO, FIXACAO COM ROSCA SOBERBA OU MECANICA, H=600 MM X DN=10 MM                                                                                                                                                                                                                                                                                                                                                                                                         </v>
          </cell>
          <cell r="C3040" t="str">
            <v xml:space="preserve">UN    </v>
          </cell>
          <cell r="D3040" t="str">
            <v>CR</v>
          </cell>
          <cell r="E3040">
            <v>13.55</v>
          </cell>
        </row>
        <row r="3041">
          <cell r="A3041">
            <v>41422</v>
          </cell>
          <cell r="B3041" t="str">
            <v xml:space="preserve">MINICAPTOR, EM ACO GALVANIZADO A FOGO, FIXACAO HORIZONTAL COM BANDEIRA A 20 CM, H=600 MM E X DN=10 MM                                                                                                                                                                                                                                                                                                                                                                                                     </v>
          </cell>
          <cell r="C3041" t="str">
            <v xml:space="preserve">UN    </v>
          </cell>
          <cell r="D3041" t="str">
            <v>CR</v>
          </cell>
          <cell r="E3041">
            <v>18.5</v>
          </cell>
        </row>
        <row r="3042">
          <cell r="A3042">
            <v>41425</v>
          </cell>
          <cell r="B3042" t="str">
            <v xml:space="preserve">MINICAPTOR, EM ACO GALVANIZADO A FOGO, FIXACAO HORIZONTAL DE 1 FUROS, SEM BANDEIRA, H=300 MM X DN=10 MM                                                                                                                                                                                                                                                                                                                                                                                                   </v>
          </cell>
          <cell r="C3042" t="str">
            <v xml:space="preserve">UN    </v>
          </cell>
          <cell r="D3042" t="str">
            <v>CR</v>
          </cell>
          <cell r="E3042">
            <v>9.4600000000000009</v>
          </cell>
        </row>
        <row r="3043">
          <cell r="A3043">
            <v>41426</v>
          </cell>
          <cell r="B3043" t="str">
            <v xml:space="preserve">MINICAPTOR, EM ACO GALVANIZADO A FOGO, FIXACAO HORIZONTAL DE 2 FUROS, SEM BANDEIRA, H=600 MM X DN=10 MM                                                                                                                                                                                                                                                                                                                                                                                                   </v>
          </cell>
          <cell r="C3043" t="str">
            <v xml:space="preserve">UN    </v>
          </cell>
          <cell r="D3043" t="str">
            <v>CR</v>
          </cell>
          <cell r="E3043">
            <v>17.059999999999999</v>
          </cell>
        </row>
        <row r="3044">
          <cell r="A3044">
            <v>41419</v>
          </cell>
          <cell r="B3044" t="str">
            <v xml:space="preserve">MINICAPTOR, EM ACO GALVANIZADO A FOGO,Â  FIXACAO COM ROSCA SOBERBA OU MECANICA, H=300 MM X DN=10 MM                                                                                                                                                                                                                                                                                                                                                                                                       </v>
          </cell>
          <cell r="C3044" t="str">
            <v xml:space="preserve">UN    </v>
          </cell>
          <cell r="D3044" t="str">
            <v>CR</v>
          </cell>
          <cell r="E3044">
            <v>9.9600000000000009</v>
          </cell>
        </row>
        <row r="3045">
          <cell r="A3045">
            <v>41421</v>
          </cell>
          <cell r="B3045" t="str">
            <v xml:space="preserve">MINICAPTOR, EM ACO GALVANIZADO A FOGO,Â  FIXACAO HORIZONTAL COM BANDEIRA A 20 CM, H=300 MM E X DN=10 MM                                                                                                                                                                                                                                                                                                                                                                                                   </v>
          </cell>
          <cell r="C3045" t="str">
            <v xml:space="preserve">UN    </v>
          </cell>
          <cell r="D3045" t="str">
            <v>CR</v>
          </cell>
          <cell r="E3045">
            <v>13.51</v>
          </cell>
        </row>
        <row r="3046">
          <cell r="A3046">
            <v>41414</v>
          </cell>
          <cell r="B3046" t="str">
            <v xml:space="preserve">MINICAPTORES DE INSERCAO, EM ACO GALVANIZADO A FOGO, H=300 MM X DN=10 MM                                                                                                                                                                                                                                                                                                                                                                                                                                  </v>
          </cell>
          <cell r="C3046" t="str">
            <v xml:space="preserve">UN    </v>
          </cell>
          <cell r="D3046" t="str">
            <v>CR</v>
          </cell>
          <cell r="E3046">
            <v>31.32</v>
          </cell>
        </row>
        <row r="3047">
          <cell r="A3047">
            <v>41415</v>
          </cell>
          <cell r="B3047" t="str">
            <v xml:space="preserve">MINICAPTORES DE INSERCAO, EM ACO GALVANIZADO A FOGO, H=600,MM X DN=10,MM                                                                                                                                                                                                                                                                                                                                                                                                                                  </v>
          </cell>
          <cell r="C3047" t="str">
            <v xml:space="preserve">UN    </v>
          </cell>
          <cell r="D3047" t="str">
            <v>CR</v>
          </cell>
          <cell r="E3047">
            <v>36.479999999999997</v>
          </cell>
        </row>
        <row r="3048">
          <cell r="A3048">
            <v>37514</v>
          </cell>
          <cell r="B3048" t="str">
            <v xml:space="preserve">MINICARREGADEIRA SOBRE RODAS, POTENCIA LIQUIDA DE *47* HP, CAPACIDADE NOMINAL DE OPERACAO DE *646* KG                                                                                                                                                                                                                                                                                                                                                                                                     </v>
          </cell>
          <cell r="C3048" t="str">
            <v xml:space="preserve">UN    </v>
          </cell>
          <cell r="D3048" t="str">
            <v xml:space="preserve">C </v>
          </cell>
          <cell r="E3048">
            <v>345000</v>
          </cell>
        </row>
        <row r="3049">
          <cell r="A3049">
            <v>37519</v>
          </cell>
          <cell r="B3049" t="str">
            <v xml:space="preserve">MINICARREGADEIRA SOBRE RODAS, POTENCIA LIQUIDA DE *72* HP, CAPACIDADE NOMINAL DE OPERACAO DE *1200* KG                                                                                                                                                                                                                                                                                                                                                                                                    </v>
          </cell>
          <cell r="C3049" t="str">
            <v xml:space="preserve">UN    </v>
          </cell>
          <cell r="D3049" t="str">
            <v>CR</v>
          </cell>
          <cell r="E3049">
            <v>532436.22</v>
          </cell>
        </row>
        <row r="3050">
          <cell r="A3050">
            <v>37520</v>
          </cell>
          <cell r="B3050" t="str">
            <v xml:space="preserve">MINIESCAVADEIRA SOBRE ESTEIRAS, POTENCIA LIQUIDA DE *30* HP, PESO OPERACIONAL DE *3.500* KG                                                                                                                                                                                                                                                                                                                                                                                                               </v>
          </cell>
          <cell r="C3050" t="str">
            <v xml:space="preserve">UN    </v>
          </cell>
          <cell r="D3050" t="str">
            <v>CR</v>
          </cell>
          <cell r="E3050">
            <v>523707.75</v>
          </cell>
        </row>
        <row r="3051">
          <cell r="A3051">
            <v>37521</v>
          </cell>
          <cell r="B3051" t="str">
            <v xml:space="preserve">MINIESCAVADEIRA SOBRE ESTEIRAS, POTENCIA LIQUIDA DE *42* HP, PESO OPERACIONAL DE *4.500* KG                                                                                                                                                                                                                                                                                                                                                                                                               </v>
          </cell>
          <cell r="C3051" t="str">
            <v xml:space="preserve">UN    </v>
          </cell>
          <cell r="D3051" t="str">
            <v>CR</v>
          </cell>
          <cell r="E3051">
            <v>638923.47</v>
          </cell>
        </row>
        <row r="3052">
          <cell r="A3052">
            <v>37522</v>
          </cell>
          <cell r="B3052" t="str">
            <v xml:space="preserve">MINIESCAVADEIRA SOBRE ESTEIRAS, POTENCIA LIQUIDA DE *42* HP, PESO OPERACIONAL DE *5.300* KG                                                                                                                                                                                                                                                                                                                                                                                                               </v>
          </cell>
          <cell r="C3052" t="str">
            <v xml:space="preserve">UN    </v>
          </cell>
          <cell r="D3052" t="str">
            <v>CR</v>
          </cell>
          <cell r="E3052">
            <v>658145.97</v>
          </cell>
        </row>
        <row r="3053">
          <cell r="A3053">
            <v>21109</v>
          </cell>
          <cell r="B3053" t="str">
            <v xml:space="preserve">MINUTERIA ELETRONICA COLETIVA COM POTENCIA MAXIMA RESISTIVA PARA LAMPADAS FLUORESCENTES DE *300* W ( 110 V ) / *600* W ( 110 V )                                                                                                                                                                                                                                                                                                                                                                          </v>
          </cell>
          <cell r="C3053" t="str">
            <v xml:space="preserve">UN    </v>
          </cell>
          <cell r="D3053" t="str">
            <v>AS</v>
          </cell>
          <cell r="E3053">
            <v>75.38</v>
          </cell>
        </row>
        <row r="3054">
          <cell r="A3054">
            <v>37546</v>
          </cell>
          <cell r="B3054" t="str">
            <v xml:space="preserve">MISTURADOR DE ARGAMASSA, EIXO HORIZONTAL, CAPACIDADE DE MISTURA 160 KG, MOTOR ELETRICO TRIFASICO 220/380 V, POTENCIA 3 CV                                                                                                                                                                                                                                                                                                                                                                                 </v>
          </cell>
          <cell r="C3054" t="str">
            <v xml:space="preserve">UN    </v>
          </cell>
          <cell r="D3054" t="str">
            <v>CR</v>
          </cell>
          <cell r="E3054">
            <v>12169.42</v>
          </cell>
        </row>
        <row r="3055">
          <cell r="A3055">
            <v>37544</v>
          </cell>
          <cell r="B3055" t="str">
            <v xml:space="preserve">MISTURADOR DE ARGAMASSA, EIXO HORIZONTAL, CAPACIDADE DE MISTURA 300 KG, MOTOR ELETRICO TRIFASICO 220/380 V, POTENCIA 5 CV                                                                                                                                                                                                                                                                                                                                                                                 </v>
          </cell>
          <cell r="C3055" t="str">
            <v xml:space="preserve">UN    </v>
          </cell>
          <cell r="D3055" t="str">
            <v>CR</v>
          </cell>
          <cell r="E3055">
            <v>12871.2</v>
          </cell>
        </row>
        <row r="3056">
          <cell r="A3056">
            <v>37545</v>
          </cell>
          <cell r="B3056" t="str">
            <v xml:space="preserve">MISTURADOR DE ARGAMASSA, EIXO HORIZONTAL, CAPACIDADE DE MISTURA 600 KG, MOTOR ELETRICO TRIFASICO 220/380 V, POTENCIA 7,5 CV                                                                                                                                                                                                                                                                                                                                                                               </v>
          </cell>
          <cell r="C3056" t="str">
            <v xml:space="preserve">UN    </v>
          </cell>
          <cell r="D3056" t="str">
            <v>CR</v>
          </cell>
          <cell r="E3056">
            <v>15315</v>
          </cell>
        </row>
        <row r="3057">
          <cell r="A3057">
            <v>36793</v>
          </cell>
          <cell r="B3057" t="str">
            <v xml:space="preserve">MISTURADOR DE METAL CROMADO DE PAREDE PARA LAVATORIO (REF 1878)                                                                                                                                                                                                                                                                                                                                                                                                                                           </v>
          </cell>
          <cell r="C3057" t="str">
            <v xml:space="preserve">UN    </v>
          </cell>
          <cell r="D3057" t="str">
            <v>CR</v>
          </cell>
          <cell r="E3057">
            <v>737.98</v>
          </cell>
        </row>
        <row r="3058">
          <cell r="A3058">
            <v>11769</v>
          </cell>
          <cell r="B3058" t="str">
            <v xml:space="preserve">MISTURADOR DE METAL CROMADO, DE MESA/BANCADA, COM BICA BAIXA, PARA LAVATORIO (REF 1875)                                                                                                                                                                                                                                                                                                                                                                                                                   </v>
          </cell>
          <cell r="C3058" t="str">
            <v xml:space="preserve">UN    </v>
          </cell>
          <cell r="D3058" t="str">
            <v>CR</v>
          </cell>
          <cell r="E3058">
            <v>326.13</v>
          </cell>
        </row>
        <row r="3059">
          <cell r="A3059">
            <v>11771</v>
          </cell>
          <cell r="B3059" t="str">
            <v xml:space="preserve">MISTURADOR DE PAREDE, DE METAL CROMADO, PARA COZINHA, BICA ALTA MOVEL, COM AREJADOR ARTICULADO (REF 1258)                                                                                                                                                                                                                                                                                                                                                                                                 </v>
          </cell>
          <cell r="C3059" t="str">
            <v xml:space="preserve">UN    </v>
          </cell>
          <cell r="D3059" t="str">
            <v>CR</v>
          </cell>
          <cell r="E3059">
            <v>399.47</v>
          </cell>
        </row>
        <row r="3060">
          <cell r="A3060">
            <v>39919</v>
          </cell>
          <cell r="B3060" t="str">
            <v xml:space="preserve">MISTURADOR DUPLO HORIZONTAL DE ALTA TURBULENCIA, CAPACIDADE / VOLUME 2 X 500 LITROS, MOTORES ELETRICOS MINIMO 5 CV CADA,  PARA NATA CIMENTO, ARGAMASSA E OUTROS                                                                                                                                                                                                                                                                                                                                           </v>
          </cell>
          <cell r="C3060" t="str">
            <v xml:space="preserve">UN    </v>
          </cell>
          <cell r="D3060" t="str">
            <v>CR</v>
          </cell>
          <cell r="E3060">
            <v>60914.66</v>
          </cell>
        </row>
        <row r="3061">
          <cell r="A3061">
            <v>38385</v>
          </cell>
          <cell r="B3061" t="str">
            <v xml:space="preserve">MISTURADOR MANUAL DE TINTAS PARA FURADEIRA, HASTE METALICA *60* CM, COM HELICE  (MEXEDOR DE TINTA)                                                                                                                                                                                                                                                                                                                                                                                                        </v>
          </cell>
          <cell r="C3061" t="str">
            <v xml:space="preserve">UN    </v>
          </cell>
          <cell r="D3061" t="str">
            <v>CR</v>
          </cell>
          <cell r="E3061">
            <v>66.36</v>
          </cell>
        </row>
        <row r="3062">
          <cell r="A3062">
            <v>36800</v>
          </cell>
          <cell r="B3062" t="str">
            <v xml:space="preserve">MISTURADOR METALICO, BASE PARA CHUVEIRO/BANHEIRA, 1/2 " OU 3/4 ", SOLDAVEL OU ROSCAVEL (NAO INCLUI ACABAMENTOS)                                                                                                                                                                                                                                                                                                                                                                                           </v>
          </cell>
          <cell r="C3062" t="str">
            <v xml:space="preserve">UN    </v>
          </cell>
          <cell r="D3062" t="str">
            <v>CR</v>
          </cell>
          <cell r="E3062">
            <v>195.96</v>
          </cell>
        </row>
        <row r="3063">
          <cell r="A3063">
            <v>37587</v>
          </cell>
          <cell r="B3063" t="str">
            <v xml:space="preserve">MISTURADOR MONOCOMANDO PARA CHUVEIRO, BASE BRUTA, METALICO COM ACABAMENTO CROMADO                                                                                                                                                                                                                                                                                                                                                                                                                         </v>
          </cell>
          <cell r="C3063" t="str">
            <v xml:space="preserve">UN    </v>
          </cell>
          <cell r="D3063" t="str">
            <v>CR</v>
          </cell>
          <cell r="E3063">
            <v>430.54</v>
          </cell>
        </row>
        <row r="3064">
          <cell r="A3064">
            <v>11561</v>
          </cell>
          <cell r="B3064" t="str">
            <v xml:space="preserve">MOLA HIDRAULICA AEREA, PARA PORTAS DE ATE 1.100 MM E PESO DE ATE 85 KG, COM CORPO EM ALUMINIO E BRACO EM ACO, SEM BRACO DE PARADA                                                                                                                                                                                                                                                                                                                                                                         </v>
          </cell>
          <cell r="C3064" t="str">
            <v xml:space="preserve">UN    </v>
          </cell>
          <cell r="D3064" t="str">
            <v>CR</v>
          </cell>
          <cell r="E3064">
            <v>260.31</v>
          </cell>
        </row>
        <row r="3065">
          <cell r="A3065">
            <v>43604</v>
          </cell>
          <cell r="B3065" t="str">
            <v xml:space="preserve">MOLA HIDRAULICA AEREA, PARA PORTAS DE ATE 850 MM E PESO DE ATE 50 KG, COM CORPO EM ALUMINIO E BRACO EM ACO, SEM BRACO DE PARADA                                                                                                                                                                                                                                                                                                                                                                           </v>
          </cell>
          <cell r="C3065" t="str">
            <v xml:space="preserve">UN    </v>
          </cell>
          <cell r="D3065" t="str">
            <v>CR</v>
          </cell>
          <cell r="E3065">
            <v>138.77000000000001</v>
          </cell>
        </row>
        <row r="3066">
          <cell r="A3066">
            <v>11560</v>
          </cell>
          <cell r="B3066" t="str">
            <v xml:space="preserve">MOLA HIDRAULICA AEREA, PARA PORTAS DE ATE 950 MM E PESO DE ATE 65 KG, COM CORPO EM ALUMINIO E BRACO EM ACO, SEM BRACO DE PARADA                                                                                                                                                                                                                                                                                                                                                                           </v>
          </cell>
          <cell r="C3066" t="str">
            <v xml:space="preserve">UN    </v>
          </cell>
          <cell r="D3066" t="str">
            <v>CR</v>
          </cell>
          <cell r="E3066">
            <v>200.92</v>
          </cell>
        </row>
        <row r="3067">
          <cell r="A3067">
            <v>11499</v>
          </cell>
          <cell r="B3067" t="str">
            <v xml:space="preserve">MOLA HIDRAULICA DE PISO, PARA PORTAS DE ATE 1100 MM E PESO DE ATE 120 KG, COM CORPO EM ACO INOX                                                                                                                                                                                                                                                                                                                                                                                                           </v>
          </cell>
          <cell r="C3067" t="str">
            <v xml:space="preserve">UN    </v>
          </cell>
          <cell r="D3067" t="str">
            <v>CR</v>
          </cell>
          <cell r="E3067">
            <v>869.47</v>
          </cell>
        </row>
        <row r="3068">
          <cell r="A3068">
            <v>34761</v>
          </cell>
          <cell r="B3068" t="str">
            <v xml:space="preserve">MONTADOR DE ELETROELETRONICOS (HORISTA)                                                                                                                                                                                                                                                                                                                                                                                                                                                                   </v>
          </cell>
          <cell r="C3068" t="str">
            <v xml:space="preserve">H     </v>
          </cell>
          <cell r="D3068" t="str">
            <v>CR</v>
          </cell>
          <cell r="E3068">
            <v>14.37</v>
          </cell>
        </row>
        <row r="3069">
          <cell r="A3069">
            <v>40924</v>
          </cell>
          <cell r="B3069" t="str">
            <v xml:space="preserve">MONTADOR DE ELETROELETRONICOS (MENSALISTA)                                                                                                                                                                                                                                                                                                                                                                                                                                                                </v>
          </cell>
          <cell r="C3069" t="str">
            <v xml:space="preserve">MES   </v>
          </cell>
          <cell r="D3069" t="str">
            <v>CR</v>
          </cell>
          <cell r="E3069">
            <v>2515.48</v>
          </cell>
        </row>
        <row r="3070">
          <cell r="A3070">
            <v>40983</v>
          </cell>
          <cell r="B3070" t="str">
            <v xml:space="preserve">MONTADOR DE ESTRUTURAS METALICAS (MENSALISTA)                                                                                                                                                                                                                                                                                                                                                                                                                                                             </v>
          </cell>
          <cell r="C3070" t="str">
            <v xml:space="preserve">MES   </v>
          </cell>
          <cell r="D3070" t="str">
            <v>CR</v>
          </cell>
          <cell r="E3070">
            <v>2906.23</v>
          </cell>
        </row>
        <row r="3071">
          <cell r="A3071">
            <v>44497</v>
          </cell>
          <cell r="B3071" t="str">
            <v xml:space="preserve">MONTADOR DE ESTRUTURAS METALICAS HORISTA                                                                                                                                                                                                                                                                                                                                                                                                                                                                  </v>
          </cell>
          <cell r="C3071" t="str">
            <v xml:space="preserve">H     </v>
          </cell>
          <cell r="D3071" t="str">
            <v>CR</v>
          </cell>
          <cell r="E3071">
            <v>16.61</v>
          </cell>
        </row>
        <row r="3072">
          <cell r="A3072">
            <v>2437</v>
          </cell>
          <cell r="B3072" t="str">
            <v xml:space="preserve">MONTADOR DE MAQUINAS (HORISTA)                                                                                                                                                                                                                                                                                                                                                                                                                                                                            </v>
          </cell>
          <cell r="C3072" t="str">
            <v xml:space="preserve">H     </v>
          </cell>
          <cell r="D3072" t="str">
            <v>CR</v>
          </cell>
          <cell r="E3072">
            <v>18.25</v>
          </cell>
        </row>
        <row r="3073">
          <cell r="A3073">
            <v>40921</v>
          </cell>
          <cell r="B3073" t="str">
            <v xml:space="preserve">MONTADOR DE MAQUINAS (MENSALISTA)                                                                                                                                                                                                                                                                                                                                                                                                                                                                         </v>
          </cell>
          <cell r="C3073" t="str">
            <v xml:space="preserve">MES   </v>
          </cell>
          <cell r="D3073" t="str">
            <v>CR</v>
          </cell>
          <cell r="E3073">
            <v>3193</v>
          </cell>
        </row>
        <row r="3074">
          <cell r="A3074">
            <v>14252</v>
          </cell>
          <cell r="B3074" t="str">
            <v xml:space="preserve">MOTOBOMBA AUTOESCORVANTE MOTOR A GASOLINA, POTENCIA 6,0HP, BOCAIS 3" X 3", HM/Q = 5 MCA / 24 M3/H A 52,5 MCA / 5,0 M3/H                                                                                                                                                                                                                                                                                                                                                                                   </v>
          </cell>
          <cell r="C3074" t="str">
            <v xml:space="preserve">UN    </v>
          </cell>
          <cell r="D3074" t="str">
            <v>CR</v>
          </cell>
          <cell r="E3074">
            <v>3179.41</v>
          </cell>
        </row>
        <row r="3075">
          <cell r="A3075">
            <v>730</v>
          </cell>
          <cell r="B3075" t="str">
            <v xml:space="preserve">MOTOBOMBA AUTOESCORVANTE MOTOR ELETRICO TRIFASICO 7,4HP BOCA DIAMETRO DE SUCCAO X RECLAQUE: 2"X2", HM/ Q = 10 M / 73,5 M3/H A 28 M / 8,2 M3 /H                                                                                                                                                                                                                                                                                                                                                            </v>
          </cell>
          <cell r="C3075" t="str">
            <v xml:space="preserve">UN    </v>
          </cell>
          <cell r="D3075" t="str">
            <v>CR</v>
          </cell>
          <cell r="E3075">
            <v>8494.7900000000009</v>
          </cell>
        </row>
        <row r="3076">
          <cell r="A3076">
            <v>723</v>
          </cell>
          <cell r="B3076" t="str">
            <v xml:space="preserve">MOTOBOMBA AUTOESCORVANTE POTENCIA 5,42 HP, BOCAIS SUCCAO X RECALQUE 2" X 2", A GASOLINA, DIAMETRO DO ROTOR 122 MM HM/Q = 6 MCA / 33,0 M3/H A 28 MCA / 8,0 M3/H                                                                                                                                                                                                                                                                                                                                            </v>
          </cell>
          <cell r="C3076" t="str">
            <v xml:space="preserve">UN    </v>
          </cell>
          <cell r="D3076" t="str">
            <v>CR</v>
          </cell>
          <cell r="E3076">
            <v>4222.21</v>
          </cell>
        </row>
        <row r="3077">
          <cell r="A3077">
            <v>36502</v>
          </cell>
          <cell r="B3077" t="str">
            <v xml:space="preserve">MOTOBOMBA CENTRIFUGA, MOTOR A GASOLINA, POTENCIA 5,42 HP, BOCAIS 1 1/2" X 1", DIAMETRO ROTOR 143 MM HM/Q = 6 MCA / 16,8 M3/H A 38 MCA / 6,6 M3/H                                                                                                                                                                                                                                                                                                                                                          </v>
          </cell>
          <cell r="C3077" t="str">
            <v xml:space="preserve">UN    </v>
          </cell>
          <cell r="D3077" t="str">
            <v>CR</v>
          </cell>
          <cell r="E3077">
            <v>3968.37</v>
          </cell>
        </row>
        <row r="3078">
          <cell r="A3078">
            <v>36503</v>
          </cell>
          <cell r="B3078" t="str">
            <v xml:space="preserve">MOTOBOMBA TRASH (PARA AGUA SUJA) AUTO ESCORVANTE, MOTOR GASOLINA DE 6,41 HP, DIAMETROS DE SUCCAO X RECALQUE: 3" X 3", HM/Q: 10/60 A 23/0                                                                                                                                                                                                                                                                                                                                                                  </v>
          </cell>
          <cell r="C3078" t="str">
            <v xml:space="preserve">UN    </v>
          </cell>
          <cell r="D3078" t="str">
            <v>CR</v>
          </cell>
          <cell r="E3078">
            <v>4893.47</v>
          </cell>
        </row>
        <row r="3079">
          <cell r="A3079">
            <v>4090</v>
          </cell>
          <cell r="B3079" t="str">
            <v xml:space="preserve">MOTONIVELADORA POTENCIA BASICA LIQUIDA (PRIMEIRA MARCHA) 125 HP , PESO BRUTO 13843 KG, LARGURA DA LAMINA DE 3,7 M                                                                                                                                                                                                                                                                                                                                                                                         </v>
          </cell>
          <cell r="C3079" t="str">
            <v xml:space="preserve">UN    </v>
          </cell>
          <cell r="D3079" t="str">
            <v xml:space="preserve">C </v>
          </cell>
          <cell r="E3079">
            <v>1200000</v>
          </cell>
        </row>
        <row r="3080">
          <cell r="A3080">
            <v>13227</v>
          </cell>
          <cell r="B3080" t="str">
            <v xml:space="preserve">MOTONIVELADORA POTENCIA BASICA LIQUIDA (PRIMEIRA MARCHA) 171 HP, PESO BRUTO 14768 KG, LARGURA DA LAMINA DE 3,7 M                                                                                                                                                                                                                                                                                                                                                                                          </v>
          </cell>
          <cell r="C3080" t="str">
            <v xml:space="preserve">UN    </v>
          </cell>
          <cell r="D3080" t="str">
            <v>CR</v>
          </cell>
          <cell r="E3080">
            <v>1491149.64</v>
          </cell>
        </row>
        <row r="3081">
          <cell r="A3081">
            <v>10597</v>
          </cell>
          <cell r="B3081" t="str">
            <v xml:space="preserve">MOTONIVELADORA POTENCIA BASICA LIQUIDA (PRIMEIRA MARCHA) 186 HP, PESO BRUTO 15785 KG, LARGURA DA LAMINA DE 4,3 M                                                                                                                                                                                                                                                                                                                                                                                          </v>
          </cell>
          <cell r="C3081" t="str">
            <v xml:space="preserve">UN    </v>
          </cell>
          <cell r="D3081" t="str">
            <v>CR</v>
          </cell>
          <cell r="E3081">
            <v>1569627.36</v>
          </cell>
        </row>
        <row r="3082">
          <cell r="A3082">
            <v>39628</v>
          </cell>
          <cell r="B3082" t="str">
            <v xml:space="preserve">MOTOR A DIESEL PARA VIBRADOR DE IMERSAO, DE *4,7* CV                                                                                                                                                                                                                                                                                                                                                                                                                                                      </v>
          </cell>
          <cell r="C3082" t="str">
            <v xml:space="preserve">UN    </v>
          </cell>
          <cell r="D3082" t="str">
            <v>AS</v>
          </cell>
          <cell r="E3082">
            <v>4585.96</v>
          </cell>
        </row>
        <row r="3083">
          <cell r="A3083">
            <v>39404</v>
          </cell>
          <cell r="B3083" t="str">
            <v xml:space="preserve">MOTOR A GASOLINA PARA VIBRADOR DE IMERSAO, 4 TEMPOS, DE 5,5 CV                                                                                                                                                                                                                                                                                                                                                                                                                                            </v>
          </cell>
          <cell r="C3083" t="str">
            <v xml:space="preserve">UN    </v>
          </cell>
          <cell r="D3083" t="str">
            <v>AS</v>
          </cell>
          <cell r="E3083">
            <v>2274.0300000000002</v>
          </cell>
        </row>
        <row r="3084">
          <cell r="A3084">
            <v>39402</v>
          </cell>
          <cell r="B3084" t="str">
            <v xml:space="preserve">MOTOR ELETRICO PARA VIBRADOR DE IMERSAO, DE 2 CV, MONOFASICO, 110/220 V                                                                                                                                                                                                                                                                                                                                                                                                                                   </v>
          </cell>
          <cell r="C3084" t="str">
            <v xml:space="preserve">UN    </v>
          </cell>
          <cell r="D3084" t="str">
            <v>AS</v>
          </cell>
          <cell r="E3084">
            <v>1873.37</v>
          </cell>
        </row>
        <row r="3085">
          <cell r="A3085">
            <v>39403</v>
          </cell>
          <cell r="B3085" t="str">
            <v xml:space="preserve">MOTOR ELETRICO PARA VIBRADOR DE IMERSAO, DE 2 CV, TRIFASICO, 220/380 V                                                                                                                                                                                                                                                                                                                                                                                                                                    </v>
          </cell>
          <cell r="C3085" t="str">
            <v xml:space="preserve">UN    </v>
          </cell>
          <cell r="D3085" t="str">
            <v>AS</v>
          </cell>
          <cell r="E3085">
            <v>1832.62</v>
          </cell>
        </row>
        <row r="3086">
          <cell r="A3086">
            <v>4093</v>
          </cell>
          <cell r="B3086" t="str">
            <v xml:space="preserve">MOTORISTA DE CAMINHAO (HORISTA)                                                                                                                                                                                                                                                                                                                                                                                                                                                                           </v>
          </cell>
          <cell r="C3086" t="str">
            <v xml:space="preserve">H     </v>
          </cell>
          <cell r="D3086" t="str">
            <v xml:space="preserve">C </v>
          </cell>
          <cell r="E3086">
            <v>17.170000000000002</v>
          </cell>
        </row>
        <row r="3087">
          <cell r="A3087">
            <v>10512</v>
          </cell>
          <cell r="B3087" t="str">
            <v xml:space="preserve">MOTORISTA DE CAMINHAO (MENSALISTA)                                                                                                                                                                                                                                                                                                                                                                                                                                                                        </v>
          </cell>
          <cell r="C3087" t="str">
            <v xml:space="preserve">MES   </v>
          </cell>
          <cell r="D3087" t="str">
            <v>CR</v>
          </cell>
          <cell r="E3087">
            <v>3002.6</v>
          </cell>
        </row>
        <row r="3088">
          <cell r="A3088">
            <v>20020</v>
          </cell>
          <cell r="B3088" t="str">
            <v xml:space="preserve">MOTORISTA DE CAMINHAO-BASCULANTE (HORISTA)                                                                                                                                                                                                                                                                                                                                                                                                                                                                </v>
          </cell>
          <cell r="C3088" t="str">
            <v xml:space="preserve">H     </v>
          </cell>
          <cell r="D3088" t="str">
            <v>CR</v>
          </cell>
          <cell r="E3088">
            <v>17.84</v>
          </cell>
        </row>
        <row r="3089">
          <cell r="A3089">
            <v>41038</v>
          </cell>
          <cell r="B3089" t="str">
            <v xml:space="preserve">MOTORISTA DE CAMINHAO-BASCULANTE (MENSALISTA)                                                                                                                                                                                                                                                                                                                                                                                                                                                             </v>
          </cell>
          <cell r="C3089" t="str">
            <v xml:space="preserve">MES   </v>
          </cell>
          <cell r="D3089" t="str">
            <v>CR</v>
          </cell>
          <cell r="E3089">
            <v>3120.31</v>
          </cell>
        </row>
        <row r="3090">
          <cell r="A3090">
            <v>4094</v>
          </cell>
          <cell r="B3090" t="str">
            <v xml:space="preserve">MOTORISTA DE CAMINHAO-CARRETA (HORISTA)                                                                                                                                                                                                                                                                                                                                                                                                                                                                   </v>
          </cell>
          <cell r="C3090" t="str">
            <v xml:space="preserve">H     </v>
          </cell>
          <cell r="D3090" t="str">
            <v>CR</v>
          </cell>
          <cell r="E3090">
            <v>21.36</v>
          </cell>
        </row>
        <row r="3091">
          <cell r="A3091">
            <v>40988</v>
          </cell>
          <cell r="B3091" t="str">
            <v xml:space="preserve">MOTORISTA DE CAMINHAO-CARRETA (MENSALISTA)                                                                                                                                                                                                                                                                                                                                                                                                                                                                </v>
          </cell>
          <cell r="C3091" t="str">
            <v xml:space="preserve">MES   </v>
          </cell>
          <cell r="D3091" t="str">
            <v>CR</v>
          </cell>
          <cell r="E3091">
            <v>3734.7</v>
          </cell>
        </row>
        <row r="3092">
          <cell r="A3092">
            <v>4095</v>
          </cell>
          <cell r="B3092" t="str">
            <v xml:space="preserve">MOTORISTA DE CARRO DE PASSEIO (HORISTA)                                                                                                                                                                                                                                                                                                                                                                                                                                                                   </v>
          </cell>
          <cell r="C3092" t="str">
            <v xml:space="preserve">H     </v>
          </cell>
          <cell r="D3092" t="str">
            <v>CR</v>
          </cell>
          <cell r="E3092">
            <v>16.34</v>
          </cell>
        </row>
        <row r="3093">
          <cell r="A3093">
            <v>40990</v>
          </cell>
          <cell r="B3093" t="str">
            <v xml:space="preserve">MOTORISTA DE CARRO DE PASSEIO (MENSALISTA)                                                                                                                                                                                                                                                                                                                                                                                                                                                                </v>
          </cell>
          <cell r="C3093" t="str">
            <v xml:space="preserve">MES   </v>
          </cell>
          <cell r="D3093" t="str">
            <v>CR</v>
          </cell>
          <cell r="E3093">
            <v>2859.7</v>
          </cell>
        </row>
        <row r="3094">
          <cell r="A3094">
            <v>4097</v>
          </cell>
          <cell r="B3094" t="str">
            <v xml:space="preserve">MOTORISTA DE ONIBUS / MICRO-ONIBUS (HORISTA)                                                                                                                                                                                                                                                                                                                                                                                                                                                              </v>
          </cell>
          <cell r="C3094" t="str">
            <v xml:space="preserve">H     </v>
          </cell>
          <cell r="D3094" t="str">
            <v>CR</v>
          </cell>
          <cell r="E3094">
            <v>17.170000000000002</v>
          </cell>
        </row>
        <row r="3095">
          <cell r="A3095">
            <v>40994</v>
          </cell>
          <cell r="B3095" t="str">
            <v xml:space="preserve">MOTORISTA DE ONIBUS / MICRO-ONIBUS (MENSALISTA)                                                                                                                                                                                                                                                                                                                                                                                                                                                           </v>
          </cell>
          <cell r="C3095" t="str">
            <v xml:space="preserve">MES   </v>
          </cell>
          <cell r="D3095" t="str">
            <v>CR</v>
          </cell>
          <cell r="E3095">
            <v>3002.69</v>
          </cell>
        </row>
        <row r="3096">
          <cell r="A3096">
            <v>4096</v>
          </cell>
          <cell r="B3096" t="str">
            <v xml:space="preserve">MOTORISTA OPERADOR DE CAMINHAO COM MUNCK (HORISTA)                                                                                                                                                                                                                                                                                                                                                                                                                                                        </v>
          </cell>
          <cell r="C3096" t="str">
            <v xml:space="preserve">H     </v>
          </cell>
          <cell r="D3096" t="str">
            <v>CR</v>
          </cell>
          <cell r="E3096">
            <v>18.28</v>
          </cell>
        </row>
        <row r="3097">
          <cell r="A3097">
            <v>40992</v>
          </cell>
          <cell r="B3097" t="str">
            <v xml:space="preserve">MOTORISTA OPERADOR DE CAMINHAO COM MUNCK (MENSALISTA)                                                                                                                                                                                                                                                                                                                                                                                                                                                     </v>
          </cell>
          <cell r="C3097" t="str">
            <v xml:space="preserve">MES   </v>
          </cell>
          <cell r="D3097" t="str">
            <v>CR</v>
          </cell>
          <cell r="E3097">
            <v>3200.08</v>
          </cell>
        </row>
        <row r="3098">
          <cell r="A3098">
            <v>4114</v>
          </cell>
          <cell r="B3098" t="str">
            <v xml:space="preserve">MOURAO CONCRETO CURVO, SECAO "T", H = 2,80 M + CURVA COM 0,45 M, COM FUROS PARA FIOS                                                                                                                                                                                                                                                                                                                                                                                                                      </v>
          </cell>
          <cell r="C3098" t="str">
            <v xml:space="preserve">UN    </v>
          </cell>
          <cell r="D3098" t="str">
            <v>CR</v>
          </cell>
          <cell r="E3098">
            <v>67.22</v>
          </cell>
        </row>
        <row r="3099">
          <cell r="A3099">
            <v>36797</v>
          </cell>
          <cell r="B3099" t="str">
            <v xml:space="preserve">MOURAO DE CONCRETO CURVO, *10 X 10* CM, H= *2,60* M + CURVA DE 0,40 M                                                                                                                                                                                                                                                                                                                                                                                                                                     </v>
          </cell>
          <cell r="C3099" t="str">
            <v xml:space="preserve">UN    </v>
          </cell>
          <cell r="D3099" t="str">
            <v>CR</v>
          </cell>
          <cell r="E3099">
            <v>59.85</v>
          </cell>
        </row>
        <row r="3100">
          <cell r="A3100">
            <v>4107</v>
          </cell>
          <cell r="B3100" t="str">
            <v xml:space="preserve">MOURAO DE CONCRETO RETO, SECAO QUADARA *10 X 10* CM, H= *2,30* M                                                                                                                                                                                                                                                                                                                                                                                                                                          </v>
          </cell>
          <cell r="C3100" t="str">
            <v xml:space="preserve">UN    </v>
          </cell>
          <cell r="D3100" t="str">
            <v>CR</v>
          </cell>
          <cell r="E3100">
            <v>56.43</v>
          </cell>
        </row>
        <row r="3101">
          <cell r="A3101">
            <v>4102</v>
          </cell>
          <cell r="B3101" t="str">
            <v xml:space="preserve">MOURAO DE CONCRETO RETO, SECAO QUADRADA, *10 X 10* CM, H= 3,00 M                                                                                                                                                                                                                                                                                                                                                                                                                                          </v>
          </cell>
          <cell r="C3101" t="str">
            <v xml:space="preserve">UN    </v>
          </cell>
          <cell r="D3101" t="str">
            <v xml:space="preserve">C </v>
          </cell>
          <cell r="E3101">
            <v>68.89</v>
          </cell>
        </row>
        <row r="3102">
          <cell r="A3102">
            <v>36799</v>
          </cell>
          <cell r="B3102" t="str">
            <v xml:space="preserve">MOURAO DE CONCRETO RETO, TIPO ESTICADOR, *10 X 10* CM, H= 2,50 M                                                                                                                                                                                                                                                                                                                                                                                                                                          </v>
          </cell>
          <cell r="C3102" t="str">
            <v xml:space="preserve">UN    </v>
          </cell>
          <cell r="D3102" t="str">
            <v>CR</v>
          </cell>
          <cell r="E3102">
            <v>58.1</v>
          </cell>
        </row>
        <row r="3103">
          <cell r="A3103">
            <v>2747</v>
          </cell>
          <cell r="B3103" t="str">
            <v xml:space="preserve">MOURAO ROLICO DE MADEIRA TRATADA, D = 16 A 20 CM, H = 2,20 M, EM EUCALIPTO OU EQUIVALENTE DA REGIAO (PARA CERCA)                                                                                                                                                                                                                                                                                                                                                                                          </v>
          </cell>
          <cell r="C3103" t="str">
            <v xml:space="preserve">M     </v>
          </cell>
          <cell r="D3103" t="str">
            <v>CR</v>
          </cell>
          <cell r="E3103">
            <v>39.65</v>
          </cell>
        </row>
        <row r="3104">
          <cell r="A3104">
            <v>21138</v>
          </cell>
          <cell r="B3104" t="str">
            <v xml:space="preserve">MOURAO ROLICO DE MADEIRA TRATADA, D = 8 A 11 CM, H = 2,20 M, EM EUCALIPTO OU EQUIVALENTE DA REGIAO (PARA CERCA)                                                                                                                                                                                                                                                                                                                                                                                           </v>
          </cell>
          <cell r="C3104" t="str">
            <v xml:space="preserve">M     </v>
          </cell>
          <cell r="D3104" t="str">
            <v xml:space="preserve">C </v>
          </cell>
          <cell r="E3104">
            <v>12.57</v>
          </cell>
        </row>
        <row r="3105">
          <cell r="A3105">
            <v>10826</v>
          </cell>
          <cell r="B3105" t="str">
            <v xml:space="preserve">MUDA DE ARBUSTO FLORIFERO, CLUSIA/GARDENIA/MOREIA BRANCA/ AZALEIA OU EQUIVALENTE DA REGIAO, H= *50 A 70* CM                                                                                                                                                                                                                                                                                                                                                                                               </v>
          </cell>
          <cell r="C3105" t="str">
            <v xml:space="preserve">UN    </v>
          </cell>
          <cell r="D3105" t="str">
            <v>AS</v>
          </cell>
          <cell r="E3105">
            <v>68.959999999999994</v>
          </cell>
        </row>
        <row r="3106">
          <cell r="A3106">
            <v>365</v>
          </cell>
          <cell r="B3106" t="str">
            <v xml:space="preserve">MUDA DE ARBUSTO FOLHAGEM, SANSAO-DO-CAMPO OU EQUIVALENTE DA REGIAO, H= *50 A 70* CM                                                                                                                                                                                                                                                                                                                                                                                                                       </v>
          </cell>
          <cell r="C3106" t="str">
            <v xml:space="preserve">UN    </v>
          </cell>
          <cell r="D3106" t="str">
            <v>AS</v>
          </cell>
          <cell r="E3106">
            <v>42.75</v>
          </cell>
        </row>
        <row r="3107">
          <cell r="A3107">
            <v>38639</v>
          </cell>
          <cell r="B3107" t="str">
            <v xml:space="preserve">MUDA DE ARBUSTO, BUXINHO, H= *50* CM                                                                                                                                                                                                                                                                                                                                                                                                                                                                      </v>
          </cell>
          <cell r="C3107" t="str">
            <v xml:space="preserve">UN    </v>
          </cell>
          <cell r="D3107" t="str">
            <v>AS</v>
          </cell>
          <cell r="E3107">
            <v>165.51</v>
          </cell>
        </row>
        <row r="3108">
          <cell r="A3108">
            <v>38640</v>
          </cell>
          <cell r="B3108" t="str">
            <v xml:space="preserve">MUDA DE ARBUSTO, PINGO DE OURO/ VIOLETEIRA, H = *10 A 20* CM                                                                                                                                                                                                                                                                                                                                                                                                                                              </v>
          </cell>
          <cell r="C3108" t="str">
            <v xml:space="preserve">UN    </v>
          </cell>
          <cell r="D3108" t="str">
            <v>AS</v>
          </cell>
          <cell r="E3108">
            <v>2.48</v>
          </cell>
        </row>
        <row r="3109">
          <cell r="A3109">
            <v>358</v>
          </cell>
          <cell r="B3109" t="str">
            <v xml:space="preserve">MUDA DE ARVORE ORNAMENTAL, OITI/AROEIRA SALSA/ANGICO/IPE/JACARANDA OU EQUIVALENTE  DA REGIAO, H= *1* M                                                                                                                                                                                                                                                                                                                                                                                                    </v>
          </cell>
          <cell r="C3109" t="str">
            <v xml:space="preserve">UN    </v>
          </cell>
          <cell r="D3109" t="str">
            <v>AS</v>
          </cell>
          <cell r="E3109">
            <v>51.03</v>
          </cell>
        </row>
        <row r="3110">
          <cell r="A3110">
            <v>359</v>
          </cell>
          <cell r="B3110" t="str">
            <v xml:space="preserve">MUDA DE ARVORE ORNAMENTAL, OITI/AROEIRA SALSA/ANGICO/IPE/JACARANDA OU EQUIVALENTE  DA REGIAO, H= *2* M                                                                                                                                                                                                                                                                                                                                                                                                    </v>
          </cell>
          <cell r="C3110" t="str">
            <v xml:space="preserve">UN    </v>
          </cell>
          <cell r="D3110" t="str">
            <v>AS</v>
          </cell>
          <cell r="E3110">
            <v>104.82</v>
          </cell>
        </row>
        <row r="3111">
          <cell r="A3111">
            <v>38641</v>
          </cell>
          <cell r="B3111" t="str">
            <v xml:space="preserve">MUDA DE PALMEIRA ARECA, H= *1,50* M                                                                                                                                                                                                                                                                                                                                                                                                                                                                       </v>
          </cell>
          <cell r="C3111" t="str">
            <v xml:space="preserve">UN    </v>
          </cell>
          <cell r="D3111" t="str">
            <v>AS</v>
          </cell>
          <cell r="E3111">
            <v>103.44</v>
          </cell>
        </row>
        <row r="3112">
          <cell r="A3112">
            <v>360</v>
          </cell>
          <cell r="B3112" t="str">
            <v xml:space="preserve">MUDA DE RASTEIRA/FORRACAO, AMENDOIM RASTEIRO/ONZE HORAS/AZULZINHA/IMPATIENS OU EQUIVALENTE DA REGIAO                                                                                                                                                                                                                                                                                                                                                                                                      </v>
          </cell>
          <cell r="C3112" t="str">
            <v xml:space="preserve">UN    </v>
          </cell>
          <cell r="D3112" t="str">
            <v>AS</v>
          </cell>
          <cell r="E3112">
            <v>2.4</v>
          </cell>
        </row>
        <row r="3113">
          <cell r="A3113">
            <v>42430</v>
          </cell>
          <cell r="B3113" t="str">
            <v xml:space="preserve">MULTIEXERCITADOR COM SEIS FUNCOES, EM TUBO DE ACO CARBONO, PINTURA NO PROCESSO ELETROSTATICO - EQUIPAMENTO DE GINASTICA PARA ACADEMIA AO AR LIVRE / ACADEMIA DA TERCEIRA IDADE - ATI                                                                                                                                                                                                                                                                                                                      </v>
          </cell>
          <cell r="C3113" t="str">
            <v xml:space="preserve">UN    </v>
          </cell>
          <cell r="D3113" t="str">
            <v>AS</v>
          </cell>
          <cell r="E3113">
            <v>6434.22</v>
          </cell>
        </row>
        <row r="3114">
          <cell r="A3114">
            <v>4209</v>
          </cell>
          <cell r="B3114" t="str">
            <v xml:space="preserve">NIPLE DE FERRO GALVANIZADO, COM ROSCA BSP, DE 1 1/2"                                                                                                                                                                                                                                                                                                                                                                                                                                                      </v>
          </cell>
          <cell r="C3114" t="str">
            <v xml:space="preserve">UN    </v>
          </cell>
          <cell r="D3114" t="str">
            <v>CR</v>
          </cell>
          <cell r="E3114">
            <v>18.34</v>
          </cell>
        </row>
        <row r="3115">
          <cell r="A3115">
            <v>4180</v>
          </cell>
          <cell r="B3115" t="str">
            <v xml:space="preserve">NIPLE DE FERRO GALVANIZADO, COM ROSCA BSP, DE 1 1/4"                                                                                                                                                                                                                                                                                                                                                                                                                                                      </v>
          </cell>
          <cell r="C3115" t="str">
            <v xml:space="preserve">UN    </v>
          </cell>
          <cell r="D3115" t="str">
            <v>CR</v>
          </cell>
          <cell r="E3115">
            <v>13.81</v>
          </cell>
        </row>
        <row r="3116">
          <cell r="A3116">
            <v>4177</v>
          </cell>
          <cell r="B3116" t="str">
            <v xml:space="preserve">NIPLE DE FERRO GALVANIZADO, COM ROSCA BSP, DE 1/2"                                                                                                                                                                                                                                                                                                                                                                                                                                                        </v>
          </cell>
          <cell r="C3116" t="str">
            <v xml:space="preserve">UN    </v>
          </cell>
          <cell r="D3116" t="str">
            <v>CR</v>
          </cell>
          <cell r="E3116">
            <v>4.58</v>
          </cell>
        </row>
        <row r="3117">
          <cell r="A3117">
            <v>4179</v>
          </cell>
          <cell r="B3117" t="str">
            <v xml:space="preserve">NIPLE DE FERRO GALVANIZADO, COM ROSCA BSP, DE 1"                                                                                                                                                                                                                                                                                                                                                                                                                                                          </v>
          </cell>
          <cell r="C3117" t="str">
            <v xml:space="preserve">UN    </v>
          </cell>
          <cell r="D3117" t="str">
            <v>CR</v>
          </cell>
          <cell r="E3117">
            <v>9.3800000000000008</v>
          </cell>
        </row>
        <row r="3118">
          <cell r="A3118">
            <v>4208</v>
          </cell>
          <cell r="B3118" t="str">
            <v xml:space="preserve">NIPLE DE FERRO GALVANIZADO, COM ROSCA BSP, DE 2 1/2"                                                                                                                                                                                                                                                                                                                                                                                                                                                      </v>
          </cell>
          <cell r="C3118" t="str">
            <v xml:space="preserve">UN    </v>
          </cell>
          <cell r="D3118" t="str">
            <v>CR</v>
          </cell>
          <cell r="E3118">
            <v>43.66</v>
          </cell>
        </row>
        <row r="3119">
          <cell r="A3119">
            <v>4181</v>
          </cell>
          <cell r="B3119" t="str">
            <v xml:space="preserve">NIPLE DE FERRO GALVANIZADO, COM ROSCA BSP, DE 2"                                                                                                                                                                                                                                                                                                                                                                                                                                                          </v>
          </cell>
          <cell r="C3119" t="str">
            <v xml:space="preserve">UN    </v>
          </cell>
          <cell r="D3119" t="str">
            <v>CR</v>
          </cell>
          <cell r="E3119">
            <v>28.52</v>
          </cell>
        </row>
        <row r="3120">
          <cell r="A3120">
            <v>4178</v>
          </cell>
          <cell r="B3120" t="str">
            <v xml:space="preserve">NIPLE DE FERRO GALVANIZADO, COM ROSCA BSP, DE 3/4"                                                                                                                                                                                                                                                                                                                                                                                                                                                        </v>
          </cell>
          <cell r="C3120" t="str">
            <v xml:space="preserve">UN    </v>
          </cell>
          <cell r="D3120" t="str">
            <v>CR</v>
          </cell>
          <cell r="E3120">
            <v>6.35</v>
          </cell>
        </row>
        <row r="3121">
          <cell r="A3121">
            <v>4182</v>
          </cell>
          <cell r="B3121" t="str">
            <v xml:space="preserve">NIPLE DE FERRO GALVANIZADO, COM ROSCA BSP, DE 3"                                                                                                                                                                                                                                                                                                                                                                                                                                                          </v>
          </cell>
          <cell r="C3121" t="str">
            <v xml:space="preserve">UN    </v>
          </cell>
          <cell r="D3121" t="str">
            <v>CR</v>
          </cell>
          <cell r="E3121">
            <v>71.02</v>
          </cell>
        </row>
        <row r="3122">
          <cell r="A3122">
            <v>4183</v>
          </cell>
          <cell r="B3122" t="str">
            <v xml:space="preserve">NIPLE DE FERRO GALVANIZADO, COM ROSCA BSP, DE 4"                                                                                                                                                                                                                                                                                                                                                                                                                                                          </v>
          </cell>
          <cell r="C3122" t="str">
            <v xml:space="preserve">UN    </v>
          </cell>
          <cell r="D3122" t="str">
            <v>CR</v>
          </cell>
          <cell r="E3122">
            <v>114.34</v>
          </cell>
        </row>
        <row r="3123">
          <cell r="A3123">
            <v>4184</v>
          </cell>
          <cell r="B3123" t="str">
            <v xml:space="preserve">NIPLE DE FERRO GALVANIZADO, COM ROSCA BSP, DE 5"                                                                                                                                                                                                                                                                                                                                                                                                                                                          </v>
          </cell>
          <cell r="C3123" t="str">
            <v xml:space="preserve">UN    </v>
          </cell>
          <cell r="D3123" t="str">
            <v>CR</v>
          </cell>
          <cell r="E3123">
            <v>252.4</v>
          </cell>
        </row>
        <row r="3124">
          <cell r="A3124">
            <v>4185</v>
          </cell>
          <cell r="B3124" t="str">
            <v xml:space="preserve">NIPLE DE FERRO GALVANIZADO, COM ROSCA BSP, DE 6"                                                                                                                                                                                                                                                                                                                                                                                                                                                          </v>
          </cell>
          <cell r="C3124" t="str">
            <v xml:space="preserve">UN    </v>
          </cell>
          <cell r="D3124" t="str">
            <v>CR</v>
          </cell>
          <cell r="E3124">
            <v>419.38</v>
          </cell>
        </row>
        <row r="3125">
          <cell r="A3125">
            <v>4205</v>
          </cell>
          <cell r="B3125" t="str">
            <v xml:space="preserve">NIPLE DE REDUCAO DE FERRO GALVANIZADO, COM ROSCA BSP, DE 1 1/2" X 1 1/4"                                                                                                                                                                                                                                                                                                                                                                                                                                  </v>
          </cell>
          <cell r="C3125" t="str">
            <v xml:space="preserve">UN    </v>
          </cell>
          <cell r="D3125" t="str">
            <v>CR</v>
          </cell>
          <cell r="E3125">
            <v>24.22</v>
          </cell>
        </row>
        <row r="3126">
          <cell r="A3126">
            <v>4192</v>
          </cell>
          <cell r="B3126" t="str">
            <v xml:space="preserve">NIPLE DE REDUCAO DE FERRO GALVANIZADO, COM ROSCA BSP, DE 1 1/2" X 1"                                                                                                                                                                                                                                                                                                                                                                                                                                      </v>
          </cell>
          <cell r="C3126" t="str">
            <v xml:space="preserve">UN    </v>
          </cell>
          <cell r="D3126" t="str">
            <v>CR</v>
          </cell>
          <cell r="E3126">
            <v>24.22</v>
          </cell>
        </row>
        <row r="3127">
          <cell r="A3127">
            <v>4191</v>
          </cell>
          <cell r="B3127" t="str">
            <v xml:space="preserve">NIPLE DE REDUCAO DE FERRO GALVANIZADO, COM ROSCA BSP, DE 1 1/2" X 3/4"                                                                                                                                                                                                                                                                                                                                                                                                                                    </v>
          </cell>
          <cell r="C3127" t="str">
            <v xml:space="preserve">UN    </v>
          </cell>
          <cell r="D3127" t="str">
            <v>CR</v>
          </cell>
          <cell r="E3127">
            <v>24.22</v>
          </cell>
        </row>
        <row r="3128">
          <cell r="A3128">
            <v>4207</v>
          </cell>
          <cell r="B3128" t="str">
            <v xml:space="preserve">NIPLE DE REDUCAO DE FERRO GALVANIZADO, COM ROSCA BSP, DE 1 1/4" X 1/2"                                                                                                                                                                                                                                                                                                                                                                                                                                    </v>
          </cell>
          <cell r="C3128" t="str">
            <v xml:space="preserve">UN    </v>
          </cell>
          <cell r="D3128" t="str">
            <v>CR</v>
          </cell>
          <cell r="E3128">
            <v>19.489999999999998</v>
          </cell>
        </row>
        <row r="3129">
          <cell r="A3129">
            <v>4206</v>
          </cell>
          <cell r="B3129" t="str">
            <v xml:space="preserve">NIPLE DE REDUCAO DE FERRO GALVANIZADO, COM ROSCA BSP, DE 1 1/4" X 1"                                                                                                                                                                                                                                                                                                                                                                                                                                      </v>
          </cell>
          <cell r="C3129" t="str">
            <v xml:space="preserve">UN    </v>
          </cell>
          <cell r="D3129" t="str">
            <v>CR</v>
          </cell>
          <cell r="E3129">
            <v>18.920000000000002</v>
          </cell>
        </row>
        <row r="3130">
          <cell r="A3130">
            <v>4190</v>
          </cell>
          <cell r="B3130" t="str">
            <v xml:space="preserve">NIPLE DE REDUCAO DE FERRO GALVANIZADO, COM ROSCA BSP, DE 1 1/4" X 3/4"                                                                                                                                                                                                                                                                                                                                                                                                                                    </v>
          </cell>
          <cell r="C3130" t="str">
            <v xml:space="preserve">UN    </v>
          </cell>
          <cell r="D3130" t="str">
            <v>CR</v>
          </cell>
          <cell r="E3130">
            <v>18.920000000000002</v>
          </cell>
        </row>
        <row r="3131">
          <cell r="A3131">
            <v>4186</v>
          </cell>
          <cell r="B3131" t="str">
            <v xml:space="preserve">NIPLE DE REDUCAO DE FERRO GALVANIZADO, COM ROSCA BSP, DE 1/2" X 1/4"                                                                                                                                                                                                                                                                                                                                                                                                                                      </v>
          </cell>
          <cell r="C3131" t="str">
            <v xml:space="preserve">UN    </v>
          </cell>
          <cell r="D3131" t="str">
            <v>CR</v>
          </cell>
          <cell r="E3131">
            <v>5.59</v>
          </cell>
        </row>
        <row r="3132">
          <cell r="A3132">
            <v>4188</v>
          </cell>
          <cell r="B3132" t="str">
            <v xml:space="preserve">NIPLE DE REDUCAO DE FERRO GALVANIZADO, COM ROSCA BSP, DE 1" X 1/2"                                                                                                                                                                                                                                                                                                                                                                                                                                        </v>
          </cell>
          <cell r="C3132" t="str">
            <v xml:space="preserve">UN    </v>
          </cell>
          <cell r="D3132" t="str">
            <v>CR</v>
          </cell>
          <cell r="E3132">
            <v>11.42</v>
          </cell>
        </row>
        <row r="3133">
          <cell r="A3133">
            <v>4189</v>
          </cell>
          <cell r="B3133" t="str">
            <v xml:space="preserve">NIPLE DE REDUCAO DE FERRO GALVANIZADO, COM ROSCA BSP, DE 1" X 3/4"                                                                                                                                                                                                                                                                                                                                                                                                                                        </v>
          </cell>
          <cell r="C3133" t="str">
            <v xml:space="preserve">UN    </v>
          </cell>
          <cell r="D3133" t="str">
            <v>CR</v>
          </cell>
          <cell r="E3133">
            <v>11.42</v>
          </cell>
        </row>
        <row r="3134">
          <cell r="A3134">
            <v>4197</v>
          </cell>
          <cell r="B3134" t="str">
            <v xml:space="preserve">NIPLE DE REDUCAO DE FERRO GALVANIZADO, COM ROSCA BSP, DE 2 1/2" X 2"                                                                                                                                                                                                                                                                                                                                                                                                                                      </v>
          </cell>
          <cell r="C3134" t="str">
            <v xml:space="preserve">UN    </v>
          </cell>
          <cell r="D3134" t="str">
            <v>CR</v>
          </cell>
          <cell r="E3134">
            <v>60.47</v>
          </cell>
        </row>
        <row r="3135">
          <cell r="A3135">
            <v>4194</v>
          </cell>
          <cell r="B3135" t="str">
            <v xml:space="preserve">NIPLE DE REDUCAO DE FERRO GALVANIZADO, COM ROSCA BSP, DE 2" X 1 1/2"                                                                                                                                                                                                                                                                                                                                                                                                                                      </v>
          </cell>
          <cell r="C3135" t="str">
            <v xml:space="preserve">UN    </v>
          </cell>
          <cell r="D3135" t="str">
            <v>CR</v>
          </cell>
          <cell r="E3135">
            <v>36.54</v>
          </cell>
        </row>
        <row r="3136">
          <cell r="A3136">
            <v>4193</v>
          </cell>
          <cell r="B3136" t="str">
            <v xml:space="preserve">NIPLE DE REDUCAO DE FERRO GALVANIZADO, COM ROSCA BSP, DE 2" X 1 1/4"                                                                                                                                                                                                                                                                                                                                                                                                                                      </v>
          </cell>
          <cell r="C3136" t="str">
            <v xml:space="preserve">UN    </v>
          </cell>
          <cell r="D3136" t="str">
            <v>CR</v>
          </cell>
          <cell r="E3136">
            <v>36.54</v>
          </cell>
        </row>
        <row r="3137">
          <cell r="A3137">
            <v>4204</v>
          </cell>
          <cell r="B3137" t="str">
            <v xml:space="preserve">NIPLE DE REDUCAO DE FERRO GALVANIZADO, COM ROSCA BSP, DE 2" X 1"                                                                                                                                                                                                                                                                                                                                                                                                                                          </v>
          </cell>
          <cell r="C3137" t="str">
            <v xml:space="preserve">UN    </v>
          </cell>
          <cell r="D3137" t="str">
            <v>CR</v>
          </cell>
          <cell r="E3137">
            <v>36.54</v>
          </cell>
        </row>
        <row r="3138">
          <cell r="A3138">
            <v>4187</v>
          </cell>
          <cell r="B3138" t="str">
            <v xml:space="preserve">NIPLE DE REDUCAO DE FERRO GALVANIZADO, COM ROSCA BSP, DE 3/4" X 1/2"                                                                                                                                                                                                                                                                                                                                                                                                                                      </v>
          </cell>
          <cell r="C3138" t="str">
            <v xml:space="preserve">UN    </v>
          </cell>
          <cell r="D3138" t="str">
            <v>CR</v>
          </cell>
          <cell r="E3138">
            <v>7.28</v>
          </cell>
        </row>
        <row r="3139">
          <cell r="A3139">
            <v>4202</v>
          </cell>
          <cell r="B3139" t="str">
            <v xml:space="preserve">NIPLE DE REDUCAO DE FERRO GALVANIZADO, COM ROSCA BSP, DE 3" X 2 1/2"                                                                                                                                                                                                                                                                                                                                                                                                                                      </v>
          </cell>
          <cell r="C3139" t="str">
            <v xml:space="preserve">UN    </v>
          </cell>
          <cell r="D3139" t="str">
            <v>CR</v>
          </cell>
          <cell r="E3139">
            <v>110.44</v>
          </cell>
        </row>
        <row r="3140">
          <cell r="A3140">
            <v>4203</v>
          </cell>
          <cell r="B3140" t="str">
            <v xml:space="preserve">NIPLE DE REDUCAO DE FERRO GALVANIZADO, COM ROSCA BSP, DE 3" X 2"                                                                                                                                                                                                                                                                                                                                                                                                                                          </v>
          </cell>
          <cell r="C3140" t="str">
            <v xml:space="preserve">UN    </v>
          </cell>
          <cell r="D3140" t="str">
            <v>CR</v>
          </cell>
          <cell r="E3140">
            <v>97.54</v>
          </cell>
        </row>
        <row r="3141">
          <cell r="A3141">
            <v>40368</v>
          </cell>
          <cell r="B3141" t="str">
            <v xml:space="preserve">NIPLE SEXTAVADO EM ACO CARBONO, COM ROSCA BSP, PRESSAO 3.000 LBS, DN 1 1/2"                                                                                                                                                                                                                                                                                                                                                                                                                               </v>
          </cell>
          <cell r="C3141" t="str">
            <v xml:space="preserve">UN    </v>
          </cell>
          <cell r="D3141" t="str">
            <v>AS</v>
          </cell>
          <cell r="E3141">
            <v>60.44</v>
          </cell>
        </row>
        <row r="3142">
          <cell r="A3142">
            <v>40365</v>
          </cell>
          <cell r="B3142" t="str">
            <v xml:space="preserve">NIPLE SEXTAVADO EM ACO CARBONO, COM ROSCA BSP, PRESSAO 3.000 LBS, DN 1 1/4"                                                                                                                                                                                                                                                                                                                                                                                                                               </v>
          </cell>
          <cell r="C3142" t="str">
            <v xml:space="preserve">UN    </v>
          </cell>
          <cell r="D3142" t="str">
            <v>AS</v>
          </cell>
          <cell r="E3142">
            <v>40.78</v>
          </cell>
        </row>
        <row r="3143">
          <cell r="A3143">
            <v>40356</v>
          </cell>
          <cell r="B3143" t="str">
            <v xml:space="preserve">NIPLE SEXTAVADO EM ACO CARBONO, COM ROSCA BSP, PRESSAO 3.000 LBS, DN 1/2"                                                                                                                                                                                                                                                                                                                                                                                                                                 </v>
          </cell>
          <cell r="C3143" t="str">
            <v xml:space="preserve">UN    </v>
          </cell>
          <cell r="D3143" t="str">
            <v>AS</v>
          </cell>
          <cell r="E3143">
            <v>13.93</v>
          </cell>
        </row>
        <row r="3144">
          <cell r="A3144">
            <v>40362</v>
          </cell>
          <cell r="B3144" t="str">
            <v xml:space="preserve">NIPLE SEXTAVADO EM ACO CARBONO, COM ROSCA BSP, PRESSAO 3.000 LBS, DN 1"                                                                                                                                                                                                                                                                                                                                                                                                                                   </v>
          </cell>
          <cell r="C3144" t="str">
            <v xml:space="preserve">UN    </v>
          </cell>
          <cell r="D3144" t="str">
            <v>AS</v>
          </cell>
          <cell r="E3144">
            <v>27.01</v>
          </cell>
        </row>
        <row r="3145">
          <cell r="A3145">
            <v>40374</v>
          </cell>
          <cell r="B3145" t="str">
            <v xml:space="preserve">NIPLE SEXTAVADO EM ACO CARBONO, COM ROSCA BSP, PRESSAO 3.000 LBS, DN 2 1/2"                                                                                                                                                                                                                                                                                                                                                                                                                               </v>
          </cell>
          <cell r="C3145" t="str">
            <v xml:space="preserve">UN    </v>
          </cell>
          <cell r="D3145" t="str">
            <v>AS</v>
          </cell>
          <cell r="E3145">
            <v>157.97</v>
          </cell>
        </row>
        <row r="3146">
          <cell r="A3146">
            <v>40371</v>
          </cell>
          <cell r="B3146" t="str">
            <v xml:space="preserve">NIPLE SEXTAVADO EM ACO CARBONO, COM ROSCA BSP, PRESSAO 3.000 LBS, DN 2"                                                                                                                                                                                                                                                                                                                                                                                                                                   </v>
          </cell>
          <cell r="C3146" t="str">
            <v xml:space="preserve">UN    </v>
          </cell>
          <cell r="D3146" t="str">
            <v>AS</v>
          </cell>
          <cell r="E3146">
            <v>99.44</v>
          </cell>
        </row>
        <row r="3147">
          <cell r="A3147">
            <v>40359</v>
          </cell>
          <cell r="B3147" t="str">
            <v xml:space="preserve">NIPLE SEXTAVADO EM ACO CARBONO, COM ROSCA BSP, PRESSAO 3.000 LBS, DN 3/4"                                                                                                                                                                                                                                                                                                                                                                                                                                 </v>
          </cell>
          <cell r="C3147" t="str">
            <v xml:space="preserve">UN    </v>
          </cell>
          <cell r="D3147" t="str">
            <v>AS</v>
          </cell>
          <cell r="E3147">
            <v>18</v>
          </cell>
        </row>
        <row r="3148">
          <cell r="A3148">
            <v>7595</v>
          </cell>
          <cell r="B3148" t="str">
            <v xml:space="preserve">NIVELADOR (HORISTA)                                                                                                                                                                                                                                                                                                                                                                                                                                                                                       </v>
          </cell>
          <cell r="C3148" t="str">
            <v xml:space="preserve">H     </v>
          </cell>
          <cell r="D3148" t="str">
            <v>CR</v>
          </cell>
          <cell r="E3148">
            <v>11.09</v>
          </cell>
        </row>
        <row r="3149">
          <cell r="A3149">
            <v>41094</v>
          </cell>
          <cell r="B3149" t="str">
            <v xml:space="preserve">NIVELADOR (MENSALISTA)                                                                                                                                                                                                                                                                                                                                                                                                                                                                                    </v>
          </cell>
          <cell r="C3149" t="str">
            <v xml:space="preserve">MES   </v>
          </cell>
          <cell r="D3149" t="str">
            <v>CR</v>
          </cell>
          <cell r="E3149">
            <v>1941.68</v>
          </cell>
        </row>
        <row r="3150">
          <cell r="A3150">
            <v>39609</v>
          </cell>
          <cell r="B3150" t="str">
            <v xml:space="preserve">NOBREAK TRIFASICO, DE 10 KVA FATOR DE POTENCIA DE 0,8, AUTONOMIA MINIMA DE 30 MINUTOS A PLENA CARGA                                                                                                                                                                                                                                                                                                                                                                                                       </v>
          </cell>
          <cell r="C3150" t="str">
            <v xml:space="preserve">UN    </v>
          </cell>
          <cell r="D3150" t="str">
            <v>CR</v>
          </cell>
          <cell r="E3150">
            <v>85115.25</v>
          </cell>
        </row>
        <row r="3151">
          <cell r="A3151">
            <v>39610</v>
          </cell>
          <cell r="B3151" t="str">
            <v xml:space="preserve">NOBREAK TRIFASICO, DE 15 KVA FATOR DE POTENCIA DE 0,8, AUTONOMIA MINIMA DE 30 MINUTOS A PLENA CARGA                                                                                                                                                                                                                                                                                                                                                                                                       </v>
          </cell>
          <cell r="C3151" t="str">
            <v xml:space="preserve">UN    </v>
          </cell>
          <cell r="D3151" t="str">
            <v>CR</v>
          </cell>
          <cell r="E3151">
            <v>124241.71</v>
          </cell>
        </row>
        <row r="3152">
          <cell r="A3152">
            <v>39611</v>
          </cell>
          <cell r="B3152" t="str">
            <v xml:space="preserve">NOBREAK TRIFASICO, DE 20 KVA FATOR DE POTENCIA DE 0,8, AUTONOMIA MINIMA DE 30 MINUTOS A PLENA CARGA                                                                                                                                                                                                                                                                                                                                                                                                       </v>
          </cell>
          <cell r="C3152" t="str">
            <v xml:space="preserve">UN    </v>
          </cell>
          <cell r="D3152" t="str">
            <v>CR</v>
          </cell>
          <cell r="E3152">
            <v>150352.81</v>
          </cell>
        </row>
        <row r="3153">
          <cell r="A3153">
            <v>39612</v>
          </cell>
          <cell r="B3153" t="str">
            <v xml:space="preserve">NOBREAK TRIFASICO, DE 25 KVA FATOR DE POTENCIA DE 0,8, AUTONOMIA MINIMA DE 30 MINUTOS A PLENA CARGA                                                                                                                                                                                                                                                                                                                                                                                                       </v>
          </cell>
          <cell r="C3153" t="str">
            <v xml:space="preserve">UN    </v>
          </cell>
          <cell r="D3153" t="str">
            <v>CR</v>
          </cell>
          <cell r="E3153">
            <v>235531.06</v>
          </cell>
        </row>
        <row r="3154">
          <cell r="A3154">
            <v>39608</v>
          </cell>
          <cell r="B3154" t="str">
            <v xml:space="preserve">NOBREAK TRIFASICO, DE 5 KVA FATOR DE POTENCIA DE 0,8, AUTONOMIA MINIMA DE 30 MINUTOS A PLENA CARGA                                                                                                                                                                                                                                                                                                                                                                                                        </v>
          </cell>
          <cell r="C3154" t="str">
            <v xml:space="preserve">UN    </v>
          </cell>
          <cell r="D3154" t="str">
            <v>CR</v>
          </cell>
          <cell r="E3154">
            <v>68057.259999999995</v>
          </cell>
        </row>
        <row r="3155">
          <cell r="A3155">
            <v>38175</v>
          </cell>
          <cell r="B3155" t="str">
            <v xml:space="preserve">NUMERO / ALGARISMO PARA RESIDENCIA (FACHADA), EM ZAMAC, COM ALTURA DE APROX *45* MM, INCLUSIVE PARAFUSOS                                                                                                                                                                                                                                                                                                                                                                                                  </v>
          </cell>
          <cell r="C3155" t="str">
            <v xml:space="preserve">UN    </v>
          </cell>
          <cell r="D3155" t="str">
            <v>CR</v>
          </cell>
          <cell r="E3155">
            <v>5.22</v>
          </cell>
        </row>
        <row r="3156">
          <cell r="A3156">
            <v>38176</v>
          </cell>
          <cell r="B3156" t="str">
            <v xml:space="preserve">NUMERO / ALGARISMO PARA RESIDENCIA (FACHADA), EM ZAMAC, COM ALTURA DE APROX 125 MM, INCLUSIVE PARAFUSOS                                                                                                                                                                                                                                                                                                                                                                                                   </v>
          </cell>
          <cell r="C3156" t="str">
            <v xml:space="preserve">UN    </v>
          </cell>
          <cell r="D3156" t="str">
            <v>CR</v>
          </cell>
          <cell r="E3156">
            <v>15.35</v>
          </cell>
        </row>
        <row r="3157">
          <cell r="A3157">
            <v>36152</v>
          </cell>
          <cell r="B3157" t="str">
            <v xml:space="preserve">OCULOS DE SEGURANCA CONTRA IMPACTOS COM LENTE INCOLOR, ARMACAO NYLON, COM PROTECAO UVA E UVB                                                                                                                                                                                                                                                                                                                                                                                                              </v>
          </cell>
          <cell r="C3157" t="str">
            <v xml:space="preserve">UN    </v>
          </cell>
          <cell r="D3157" t="str">
            <v>CR</v>
          </cell>
          <cell r="E3157">
            <v>5.42</v>
          </cell>
        </row>
        <row r="3158">
          <cell r="A3158">
            <v>11138</v>
          </cell>
          <cell r="B3158" t="str">
            <v xml:space="preserve">OLEO COMBUSTIVEL BPF A GRANEL                                                                                                                                                                                                                                                                                                                                                                                                                                                                             </v>
          </cell>
          <cell r="C3158" t="str">
            <v xml:space="preserve">L     </v>
          </cell>
          <cell r="D3158" t="str">
            <v>CR</v>
          </cell>
          <cell r="E3158">
            <v>3.49</v>
          </cell>
        </row>
        <row r="3159">
          <cell r="A3159">
            <v>4221</v>
          </cell>
          <cell r="B3159" t="str">
            <v xml:space="preserve">OLEO DIESEL COMBUSTIVEL COMUM                                                                                                                                                                                                                                                                                                                                                                                                                                                                             </v>
          </cell>
          <cell r="C3159" t="str">
            <v xml:space="preserve">L     </v>
          </cell>
          <cell r="D3159" t="str">
            <v xml:space="preserve">C </v>
          </cell>
          <cell r="E3159">
            <v>5.42</v>
          </cell>
        </row>
        <row r="3160">
          <cell r="A3160">
            <v>4227</v>
          </cell>
          <cell r="B3160" t="str">
            <v xml:space="preserve">OLEO LUBRIFICANTE PARA MOTORES DE EQUIPAMENTOS PESADOS (CAMINHOES, TRATORES, RETROS E ETC)                                                                                                                                                                                                                                                                                                                                                                                                                </v>
          </cell>
          <cell r="C3160" t="str">
            <v xml:space="preserve">L     </v>
          </cell>
          <cell r="D3160" t="str">
            <v xml:space="preserve">C </v>
          </cell>
          <cell r="E3160">
            <v>35.67</v>
          </cell>
        </row>
        <row r="3161">
          <cell r="A3161">
            <v>38170</v>
          </cell>
          <cell r="B3161" t="str">
            <v xml:space="preserve">OLHO MAGICO PARA PORTAS, EM LATAO, COM LENTE DE POLICARBONATO, ANGULO DE *200* GRAUS, ESPESSURA ENTRE *25 E 46* MM, INCLUINDO FECHO JANELA                                                                                                                                                                                                                                                                                                                                                                </v>
          </cell>
          <cell r="C3161" t="str">
            <v xml:space="preserve">UN    </v>
          </cell>
          <cell r="D3161" t="str">
            <v>CR</v>
          </cell>
          <cell r="E3161">
            <v>22.81</v>
          </cell>
        </row>
        <row r="3162">
          <cell r="A3162">
            <v>4252</v>
          </cell>
          <cell r="B3162" t="str">
            <v xml:space="preserve">OPERADOR DE BATE-ESTACAS                                                                                                                                                                                                                                                                                                                                                                                                                                                                                  </v>
          </cell>
          <cell r="C3162" t="str">
            <v xml:space="preserve">H     </v>
          </cell>
          <cell r="D3162" t="str">
            <v>CR</v>
          </cell>
          <cell r="E3162">
            <v>21.43</v>
          </cell>
        </row>
        <row r="3163">
          <cell r="A3163">
            <v>40980</v>
          </cell>
          <cell r="B3163" t="str">
            <v xml:space="preserve">OPERADOR DE BATE-ESTACAS (MENSALISTA)                                                                                                                                                                                                                                                                                                                                                                                                                                                                     </v>
          </cell>
          <cell r="C3163" t="str">
            <v xml:space="preserve">MES   </v>
          </cell>
          <cell r="D3163" t="str">
            <v>CR</v>
          </cell>
          <cell r="E3163">
            <v>3750.75</v>
          </cell>
        </row>
        <row r="3164">
          <cell r="A3164">
            <v>4243</v>
          </cell>
          <cell r="B3164" t="str">
            <v xml:space="preserve">OPERADOR DE BETONEIRA (CAMINHAO)                                                                                                                                                                                                                                                                                                                                                                                                                                                                          </v>
          </cell>
          <cell r="C3164" t="str">
            <v xml:space="preserve">H     </v>
          </cell>
          <cell r="D3164" t="str">
            <v>CR</v>
          </cell>
          <cell r="E3164">
            <v>15.48</v>
          </cell>
        </row>
        <row r="3165">
          <cell r="A3165">
            <v>41031</v>
          </cell>
          <cell r="B3165" t="str">
            <v xml:space="preserve">OPERADOR DE BETONEIRA (CAMINHAO) (MENSALISTA)                                                                                                                                                                                                                                                                                                                                                                                                                                                             </v>
          </cell>
          <cell r="C3165" t="str">
            <v xml:space="preserve">MES   </v>
          </cell>
          <cell r="D3165" t="str">
            <v>CR</v>
          </cell>
          <cell r="E3165">
            <v>2709.91</v>
          </cell>
        </row>
        <row r="3166">
          <cell r="A3166">
            <v>37666</v>
          </cell>
          <cell r="B3166" t="str">
            <v xml:space="preserve">OPERADOR DE BETONEIRA ESTACIONARIA / MISTURADOR                                                                                                                                                                                                                                                                                                                                                                                                                                                           </v>
          </cell>
          <cell r="C3166" t="str">
            <v xml:space="preserve">H     </v>
          </cell>
          <cell r="D3166" t="str">
            <v>CR</v>
          </cell>
          <cell r="E3166">
            <v>14.95</v>
          </cell>
        </row>
        <row r="3167">
          <cell r="A3167">
            <v>40986</v>
          </cell>
          <cell r="B3167" t="str">
            <v xml:space="preserve">OPERADOR DE BETONEIRA ESTACIONARIA / MISTURADOR (MENSALISTA)                                                                                                                                                                                                                                                                                                                                                                                                                                              </v>
          </cell>
          <cell r="C3167" t="str">
            <v xml:space="preserve">MES   </v>
          </cell>
          <cell r="D3167" t="str">
            <v>CR</v>
          </cell>
          <cell r="E3167">
            <v>2615.15</v>
          </cell>
        </row>
        <row r="3168">
          <cell r="A3168">
            <v>4250</v>
          </cell>
          <cell r="B3168" t="str">
            <v xml:space="preserve">OPERADOR DE COMPRESSOR DE AR OU COMPRESSORISTA                                                                                                                                                                                                                                                                                                                                                                                                                                                            </v>
          </cell>
          <cell r="C3168" t="str">
            <v xml:space="preserve">H     </v>
          </cell>
          <cell r="D3168" t="str">
            <v>CR</v>
          </cell>
          <cell r="E3168">
            <v>19.34</v>
          </cell>
        </row>
        <row r="3169">
          <cell r="A3169">
            <v>40978</v>
          </cell>
          <cell r="B3169" t="str">
            <v xml:space="preserve">OPERADOR DE COMPRESSOR DE AR OU COMPRESSORISTA (MENSALISTA)                                                                                                                                                                                                                                                                                                                                                                                                                                               </v>
          </cell>
          <cell r="C3169" t="str">
            <v xml:space="preserve">MES   </v>
          </cell>
          <cell r="D3169" t="str">
            <v>CR</v>
          </cell>
          <cell r="E3169">
            <v>3383.18</v>
          </cell>
        </row>
        <row r="3170">
          <cell r="A3170">
            <v>41043</v>
          </cell>
          <cell r="B3170" t="str">
            <v xml:space="preserve">OPERADOR DE DEMARCADORA DE FAIXAS DE TRAFEGO (MENSALISTA)                                                                                                                                                                                                                                                                                                                                                                                                                                                 </v>
          </cell>
          <cell r="C3170" t="str">
            <v xml:space="preserve">MES   </v>
          </cell>
          <cell r="D3170" t="str">
            <v>CR</v>
          </cell>
          <cell r="E3170">
            <v>3335.28</v>
          </cell>
        </row>
        <row r="3171">
          <cell r="A3171">
            <v>44501</v>
          </cell>
          <cell r="B3171" t="str">
            <v xml:space="preserve">OPERADOR DE DEMARCADORA DE FAIXAS DE TRAFEGO HORISTA                                                                                                                                                                                                                                                                                                                                                                                                                                                      </v>
          </cell>
          <cell r="C3171" t="str">
            <v xml:space="preserve">H     </v>
          </cell>
          <cell r="D3171" t="str">
            <v>CR</v>
          </cell>
          <cell r="E3171">
            <v>19.059999999999999</v>
          </cell>
        </row>
        <row r="3172">
          <cell r="A3172">
            <v>4234</v>
          </cell>
          <cell r="B3172" t="str">
            <v xml:space="preserve">OPERADOR DE ESCAVADEIRA                                                                                                                                                                                                                                                                                                                                                                                                                                                                                   </v>
          </cell>
          <cell r="C3172" t="str">
            <v xml:space="preserve">H     </v>
          </cell>
          <cell r="D3172" t="str">
            <v xml:space="preserve">C </v>
          </cell>
          <cell r="E3172">
            <v>20.89</v>
          </cell>
        </row>
        <row r="3173">
          <cell r="A3173">
            <v>40987</v>
          </cell>
          <cell r="B3173" t="str">
            <v xml:space="preserve">OPERADOR DE ESCAVADEIRA (MENSALISTA)                                                                                                                                                                                                                                                                                                                                                                                                                                                                      </v>
          </cell>
          <cell r="C3173" t="str">
            <v xml:space="preserve">MES   </v>
          </cell>
          <cell r="D3173" t="str">
            <v>CR</v>
          </cell>
          <cell r="E3173">
            <v>3653.65</v>
          </cell>
        </row>
        <row r="3174">
          <cell r="A3174">
            <v>4253</v>
          </cell>
          <cell r="B3174" t="str">
            <v xml:space="preserve">OPERADOR DE GUINCHO OU GUINCHEIRO                                                                                                                                                                                                                                                                                                                                                                                                                                                                         </v>
          </cell>
          <cell r="C3174" t="str">
            <v xml:space="preserve">H     </v>
          </cell>
          <cell r="D3174" t="str">
            <v>CR</v>
          </cell>
          <cell r="E3174">
            <v>16.3</v>
          </cell>
        </row>
        <row r="3175">
          <cell r="A3175">
            <v>40981</v>
          </cell>
          <cell r="B3175" t="str">
            <v xml:space="preserve">OPERADOR DE GUINCHO OU GUINCHEIRO (MENSALISTA)                                                                                                                                                                                                                                                                                                                                                                                                                                                            </v>
          </cell>
          <cell r="C3175" t="str">
            <v xml:space="preserve">MES   </v>
          </cell>
          <cell r="D3175" t="str">
            <v>CR</v>
          </cell>
          <cell r="E3175">
            <v>2851.35</v>
          </cell>
        </row>
        <row r="3176">
          <cell r="A3176">
            <v>4254</v>
          </cell>
          <cell r="B3176" t="str">
            <v xml:space="preserve">OPERADOR DE GUINDASTE                                                                                                                                                                                                                                                                                                                                                                                                                                                                                     </v>
          </cell>
          <cell r="C3176" t="str">
            <v xml:space="preserve">H     </v>
          </cell>
          <cell r="D3176" t="str">
            <v>CR</v>
          </cell>
          <cell r="E3176">
            <v>19.04</v>
          </cell>
        </row>
        <row r="3177">
          <cell r="A3177">
            <v>41036</v>
          </cell>
          <cell r="B3177" t="str">
            <v xml:space="preserve">OPERADOR DE GUINDASTE (MENSALISTA)                                                                                                                                                                                                                                                                                                                                                                                                                                                                        </v>
          </cell>
          <cell r="C3177" t="str">
            <v xml:space="preserve">MES   </v>
          </cell>
          <cell r="D3177" t="str">
            <v>CR</v>
          </cell>
          <cell r="E3177">
            <v>3332.07</v>
          </cell>
        </row>
        <row r="3178">
          <cell r="A3178">
            <v>4251</v>
          </cell>
          <cell r="B3178" t="str">
            <v xml:space="preserve">OPERADOR DE JATO ABRASIVO OU JATISTA                                                                                                                                                                                                                                                                                                                                                                                                                                                                      </v>
          </cell>
          <cell r="C3178" t="str">
            <v xml:space="preserve">H     </v>
          </cell>
          <cell r="D3178" t="str">
            <v>CR</v>
          </cell>
          <cell r="E3178">
            <v>18.690000000000001</v>
          </cell>
        </row>
        <row r="3179">
          <cell r="A3179">
            <v>40979</v>
          </cell>
          <cell r="B3179" t="str">
            <v xml:space="preserve">OPERADOR DE JATO ABRASIVO OU JATISTA (MENSALISTA)                                                                                                                                                                                                                                                                                                                                                                                                                                                         </v>
          </cell>
          <cell r="C3179" t="str">
            <v xml:space="preserve">MES   </v>
          </cell>
          <cell r="D3179" t="str">
            <v>CR</v>
          </cell>
          <cell r="E3179">
            <v>3270.84</v>
          </cell>
        </row>
        <row r="3180">
          <cell r="A3180">
            <v>4230</v>
          </cell>
          <cell r="B3180" t="str">
            <v xml:space="preserve">OPERADOR DE MAQUINAS E TRATORES DIVERSOS (TERRAPLANAGEM)                                                                                                                                                                                                                                                                                                                                                                                                                                                  </v>
          </cell>
          <cell r="C3180" t="str">
            <v xml:space="preserve">H     </v>
          </cell>
          <cell r="D3180" t="str">
            <v>CR</v>
          </cell>
          <cell r="E3180">
            <v>18.39</v>
          </cell>
        </row>
        <row r="3181">
          <cell r="A3181">
            <v>40998</v>
          </cell>
          <cell r="B3181" t="str">
            <v xml:space="preserve">OPERADOR DE MAQUINAS E TRATORES DIVERSOS (TERRAPLANAGEM) (MENSALISTA)                                                                                                                                                                                                                                                                                                                                                                                                                                     </v>
          </cell>
          <cell r="C3181" t="str">
            <v xml:space="preserve">MES   </v>
          </cell>
          <cell r="D3181" t="str">
            <v>CR</v>
          </cell>
          <cell r="E3181">
            <v>3217.93</v>
          </cell>
        </row>
        <row r="3182">
          <cell r="A3182">
            <v>4257</v>
          </cell>
          <cell r="B3182" t="str">
            <v xml:space="preserve">OPERADOR DE MARTELETE OU MARTELETEIRO                                                                                                                                                                                                                                                                                                                                                                                                                                                                     </v>
          </cell>
          <cell r="C3182" t="str">
            <v xml:space="preserve">H     </v>
          </cell>
          <cell r="D3182" t="str">
            <v>CR</v>
          </cell>
          <cell r="E3182">
            <v>19.579999999999998</v>
          </cell>
        </row>
        <row r="3183">
          <cell r="A3183">
            <v>40982</v>
          </cell>
          <cell r="B3183" t="str">
            <v xml:space="preserve">OPERADOR DE MARTELETE OU MARTELETEIRO (MENSALISTA)                                                                                                                                                                                                                                                                                                                                                                                                                                                        </v>
          </cell>
          <cell r="C3183" t="str">
            <v xml:space="preserve">MES   </v>
          </cell>
          <cell r="D3183" t="str">
            <v>CR</v>
          </cell>
          <cell r="E3183">
            <v>3423.83</v>
          </cell>
        </row>
        <row r="3184">
          <cell r="A3184">
            <v>4240</v>
          </cell>
          <cell r="B3184" t="str">
            <v xml:space="preserve">OPERADOR DE MOTO SCRAPER                                                                                                                                                                                                                                                                                                                                                                                                                                                                                  </v>
          </cell>
          <cell r="C3184" t="str">
            <v xml:space="preserve">H     </v>
          </cell>
          <cell r="D3184" t="str">
            <v>CR</v>
          </cell>
          <cell r="E3184">
            <v>19.39</v>
          </cell>
        </row>
        <row r="3185">
          <cell r="A3185">
            <v>41026</v>
          </cell>
          <cell r="B3185" t="str">
            <v xml:space="preserve">OPERADOR DE MOTO SCRAPER (MENSALISTA)                                                                                                                                                                                                                                                                                                                                                                                                                                                                     </v>
          </cell>
          <cell r="C3185" t="str">
            <v xml:space="preserve">MES   </v>
          </cell>
          <cell r="D3185" t="str">
            <v>CR</v>
          </cell>
          <cell r="E3185">
            <v>3392.13</v>
          </cell>
        </row>
        <row r="3186">
          <cell r="A3186">
            <v>4239</v>
          </cell>
          <cell r="B3186" t="str">
            <v xml:space="preserve">OPERADOR DE MOTONIVELADORA                                                                                                                                                                                                                                                                                                                                                                                                                                                                                </v>
          </cell>
          <cell r="C3186" t="str">
            <v xml:space="preserve">H     </v>
          </cell>
          <cell r="D3186" t="str">
            <v>CR</v>
          </cell>
          <cell r="E3186">
            <v>23.78</v>
          </cell>
        </row>
        <row r="3187">
          <cell r="A3187">
            <v>41024</v>
          </cell>
          <cell r="B3187" t="str">
            <v xml:space="preserve">OPERADOR DE MOTONIVELADORA (MENSALISTA)                                                                                                                                                                                                                                                                                                                                                                                                                                                                   </v>
          </cell>
          <cell r="C3187" t="str">
            <v xml:space="preserve">MES   </v>
          </cell>
          <cell r="D3187" t="str">
            <v>CR</v>
          </cell>
          <cell r="E3187">
            <v>4161.5200000000004</v>
          </cell>
        </row>
        <row r="3188">
          <cell r="A3188">
            <v>4248</v>
          </cell>
          <cell r="B3188" t="str">
            <v xml:space="preserve">OPERADOR DE PA CARREGADEIRA                                                                                                                                                                                                                                                                                                                                                                                                                                                                               </v>
          </cell>
          <cell r="C3188" t="str">
            <v xml:space="preserve">H     </v>
          </cell>
          <cell r="D3188" t="str">
            <v>CR</v>
          </cell>
          <cell r="E3188">
            <v>18.39</v>
          </cell>
        </row>
        <row r="3189">
          <cell r="A3189">
            <v>41033</v>
          </cell>
          <cell r="B3189" t="str">
            <v xml:space="preserve">OPERADOR DE PA CARREGADEIRA (MENSALISTA)                                                                                                                                                                                                                                                                                                                                                                                                                                                                  </v>
          </cell>
          <cell r="C3189" t="str">
            <v xml:space="preserve">MES   </v>
          </cell>
          <cell r="D3189" t="str">
            <v>CR</v>
          </cell>
          <cell r="E3189">
            <v>3217.93</v>
          </cell>
        </row>
        <row r="3190">
          <cell r="A3190">
            <v>41040</v>
          </cell>
          <cell r="B3190" t="str">
            <v xml:space="preserve">OPERADOR DE PAVIMENTADORA / MESA VIBROACABADORA (MENSALISTA)                                                                                                                                                                                                                                                                                                                                                                                                                                              </v>
          </cell>
          <cell r="C3190" t="str">
            <v xml:space="preserve">MES   </v>
          </cell>
          <cell r="D3190" t="str">
            <v>CR</v>
          </cell>
          <cell r="E3190">
            <v>3502.04</v>
          </cell>
        </row>
        <row r="3191">
          <cell r="A3191">
            <v>44500</v>
          </cell>
          <cell r="B3191" t="str">
            <v xml:space="preserve">OPERADOR DE PAVIMENTADORA / MESA VIBROACABADORA HORISTA                                                                                                                                                                                                                                                                                                                                                                                                                                                   </v>
          </cell>
          <cell r="C3191" t="str">
            <v xml:space="preserve">H     </v>
          </cell>
          <cell r="D3191" t="str">
            <v>CR</v>
          </cell>
          <cell r="E3191">
            <v>20.02</v>
          </cell>
        </row>
        <row r="3192">
          <cell r="A3192">
            <v>4238</v>
          </cell>
          <cell r="B3192" t="str">
            <v xml:space="preserve">OPERADOR DE ROLO COMPACTADOR                                                                                                                                                                                                                                                                                                                                                                                                                                                                              </v>
          </cell>
          <cell r="C3192" t="str">
            <v xml:space="preserve">H     </v>
          </cell>
          <cell r="D3192" t="str">
            <v>CR</v>
          </cell>
          <cell r="E3192">
            <v>18.059999999999999</v>
          </cell>
        </row>
        <row r="3193">
          <cell r="A3193">
            <v>41012</v>
          </cell>
          <cell r="B3193" t="str">
            <v xml:space="preserve">OPERADOR DE ROLO COMPACTADOR (MENSALISTA)                                                                                                                                                                                                                                                                                                                                                                                                                                                                 </v>
          </cell>
          <cell r="C3193" t="str">
            <v xml:space="preserve">MES   </v>
          </cell>
          <cell r="D3193" t="str">
            <v>CR</v>
          </cell>
          <cell r="E3193">
            <v>3159.17</v>
          </cell>
        </row>
        <row r="3194">
          <cell r="A3194">
            <v>4237</v>
          </cell>
          <cell r="B3194" t="str">
            <v xml:space="preserve">OPERADOR DE TRATOR - EXCLUSIVE AGROPECUARIA                                                                                                                                                                                                                                                                                                                                                                                                                                                               </v>
          </cell>
          <cell r="C3194" t="str">
            <v xml:space="preserve">H     </v>
          </cell>
          <cell r="D3194" t="str">
            <v>CR</v>
          </cell>
          <cell r="E3194">
            <v>18.39</v>
          </cell>
        </row>
        <row r="3195">
          <cell r="A3195">
            <v>41002</v>
          </cell>
          <cell r="B3195" t="str">
            <v xml:space="preserve">OPERADOR DE TRATOR - EXCLUSIVE AGROPECUARIA (MENSALISTA)                                                                                                                                                                                                                                                                                                                                                                                                                                                  </v>
          </cell>
          <cell r="C3195" t="str">
            <v xml:space="preserve">MES   </v>
          </cell>
          <cell r="D3195" t="str">
            <v>CR</v>
          </cell>
          <cell r="E3195">
            <v>3217.93</v>
          </cell>
        </row>
        <row r="3196">
          <cell r="A3196">
            <v>4233</v>
          </cell>
          <cell r="B3196" t="str">
            <v xml:space="preserve">OPERADOR DE USINA DE ASFALTO, DE SOLOS OU DE CONCRETO                                                                                                                                                                                                                                                                                                                                                                                                                                                     </v>
          </cell>
          <cell r="C3196" t="str">
            <v xml:space="preserve">H     </v>
          </cell>
          <cell r="D3196" t="str">
            <v>CR</v>
          </cell>
          <cell r="E3196">
            <v>17.190000000000001</v>
          </cell>
        </row>
        <row r="3197">
          <cell r="A3197">
            <v>41001</v>
          </cell>
          <cell r="B3197" t="str">
            <v xml:space="preserve">OPERADOR DE USINA DE ASFALTO, DE SOLOS OU DE CONCRETO (MENSALISTA)                                                                                                                                                                                                                                                                                                                                                                                                                                        </v>
          </cell>
          <cell r="C3197" t="str">
            <v xml:space="preserve">MES   </v>
          </cell>
          <cell r="D3197" t="str">
            <v>CR</v>
          </cell>
          <cell r="E3197">
            <v>3007.43</v>
          </cell>
        </row>
        <row r="3198">
          <cell r="A3198">
            <v>2</v>
          </cell>
          <cell r="B3198" t="str">
            <v xml:space="preserve">OXIGENIO, RECARGA PARA CILINDRO DE CONJUNTO OXICORTE GRANDE                                                                                                                                                                                                                                                                                                                                                                                                                                               </v>
          </cell>
          <cell r="C3198" t="str">
            <v xml:space="preserve">M3    </v>
          </cell>
          <cell r="D3198" t="str">
            <v>CR</v>
          </cell>
          <cell r="E3198">
            <v>18.63</v>
          </cell>
        </row>
        <row r="3199">
          <cell r="A3199">
            <v>36517</v>
          </cell>
          <cell r="B3199" t="str">
            <v xml:space="preserve">PA CARREGADEIRA SOBRE RODAS, POTENCIA BRUTA *127* CV, CAPACIDADE DA CACAMBA DE 2,0 A 2,4 M3, PESO OPERACIONAL MAXIMO DE 10330 KG                                                                                                                                                                                                                                                                                                                                                                          </v>
          </cell>
          <cell r="C3199" t="str">
            <v xml:space="preserve">UN    </v>
          </cell>
          <cell r="D3199" t="str">
            <v>CR</v>
          </cell>
          <cell r="E3199">
            <v>577200</v>
          </cell>
        </row>
        <row r="3200">
          <cell r="A3200">
            <v>4262</v>
          </cell>
          <cell r="B3200" t="str">
            <v xml:space="preserve">PA CARREGADEIRA SOBRE RODAS, POTENCIA LIQUIDA 128 HP, CAPACIDADE DA CACAMBA DE 1,7 A 2,8 M3, PESO OPERACIONAL MAXIMO DE 11632 KG                                                                                                                                                                                                                                                                                                                                                                          </v>
          </cell>
          <cell r="C3200" t="str">
            <v xml:space="preserve">UN    </v>
          </cell>
          <cell r="D3200" t="str">
            <v xml:space="preserve">C </v>
          </cell>
          <cell r="E3200">
            <v>650000</v>
          </cell>
        </row>
        <row r="3201">
          <cell r="A3201">
            <v>4263</v>
          </cell>
          <cell r="B3201" t="str">
            <v xml:space="preserve">PA CARREGADEIRA SOBRE RODAS, POTENCIA LIQUIDA 197 HP, CAPACIDADE DA CACAMBA DE 2,5 A 3,5 M3, PESO OPERACIONAL MAXIMO DE 18338 KG                                                                                                                                                                                                                                                                                                                                                                          </v>
          </cell>
          <cell r="C3201" t="str">
            <v xml:space="preserve">UN    </v>
          </cell>
          <cell r="D3201" t="str">
            <v>CR</v>
          </cell>
          <cell r="E3201">
            <v>901333.29</v>
          </cell>
        </row>
        <row r="3202">
          <cell r="A3202">
            <v>36518</v>
          </cell>
          <cell r="B3202" t="str">
            <v xml:space="preserve">PA CARREGADEIRA SOBRE RODAS, POTENCIA LIQUIDA 213 HP, CAPACIDADE DA CACAMBA DE 1,9 A 3,5 M3, PESO OPERACIONAL MAXIMO DE 19234 KG                                                                                                                                                                                                                                                                                                                                                                          </v>
          </cell>
          <cell r="C3202" t="str">
            <v xml:space="preserve">UN    </v>
          </cell>
          <cell r="D3202" t="str">
            <v>CR</v>
          </cell>
          <cell r="E3202">
            <v>1026133.29</v>
          </cell>
        </row>
        <row r="3203">
          <cell r="A3203">
            <v>14221</v>
          </cell>
          <cell r="B3203" t="str">
            <v xml:space="preserve">PA CARREGADEIRA SOBRE RODAS, POTENCIA 152 HP, CAPACIDADE DA CACAMBA DE 1,53 A 2,30 M3, PESO OPERACIONAL MAXIMO DE 10216 KG                                                                                                                                                                                                                                                                                                                                                                                </v>
          </cell>
          <cell r="C3203" t="str">
            <v xml:space="preserve">UN    </v>
          </cell>
          <cell r="D3203" t="str">
            <v>CR</v>
          </cell>
          <cell r="E3203">
            <v>598866.64</v>
          </cell>
        </row>
        <row r="3204">
          <cell r="A3204">
            <v>38402</v>
          </cell>
          <cell r="B3204" t="str">
            <v xml:space="preserve">PA DE LIXO PLASTICA, CABO LONGO                                                                                                                                                                                                                                                                                                                                                                                                                                                                           </v>
          </cell>
          <cell r="C3204" t="str">
            <v xml:space="preserve">UN    </v>
          </cell>
          <cell r="D3204" t="str">
            <v>CR</v>
          </cell>
          <cell r="E3204">
            <v>14.52</v>
          </cell>
        </row>
        <row r="3205">
          <cell r="A3205">
            <v>3412</v>
          </cell>
          <cell r="B3205" t="str">
            <v xml:space="preserve">PAINEL DE LA DE VIDRO SEM REVESTIMENTO PSI 20, E = 25 MM, DE 1200 X 600 MM                                                                                                                                                                                                                                                                                                                                                                                                                                </v>
          </cell>
          <cell r="C3205" t="str">
            <v xml:space="preserve">M2    </v>
          </cell>
          <cell r="D3205" t="str">
            <v>AS</v>
          </cell>
          <cell r="E3205">
            <v>29.31</v>
          </cell>
        </row>
        <row r="3206">
          <cell r="A3206">
            <v>3413</v>
          </cell>
          <cell r="B3206" t="str">
            <v xml:space="preserve">PAINEL DE LA DE VIDRO SEM REVESTIMENTO PSI 20, E = 50 MM, DE 1200 X 600 MM                                                                                                                                                                                                                                                                                                                                                                                                                                </v>
          </cell>
          <cell r="C3206" t="str">
            <v xml:space="preserve">M2    </v>
          </cell>
          <cell r="D3206" t="str">
            <v>AS</v>
          </cell>
          <cell r="E3206">
            <v>65.989999999999995</v>
          </cell>
        </row>
        <row r="3207">
          <cell r="A3207">
            <v>39744</v>
          </cell>
          <cell r="B3207" t="str">
            <v xml:space="preserve">PAINEL DE LA DE VIDRO SEM REVESTIMENTO PSI 40, E = 25 MM, DE 1200 X 600 MM                                                                                                                                                                                                                                                                                                                                                                                                                                </v>
          </cell>
          <cell r="C3207" t="str">
            <v xml:space="preserve">M2    </v>
          </cell>
          <cell r="D3207" t="str">
            <v>AS</v>
          </cell>
          <cell r="E3207">
            <v>51.24</v>
          </cell>
        </row>
        <row r="3208">
          <cell r="A3208">
            <v>39745</v>
          </cell>
          <cell r="B3208" t="str">
            <v xml:space="preserve">PAINEL DE LA DE VIDRO SEM REVESTIMENTO PSI 40, E = 50 MM, DE 1200 X 600 MM                                                                                                                                                                                                                                                                                                                                                                                                                                </v>
          </cell>
          <cell r="C3208" t="str">
            <v xml:space="preserve">M2    </v>
          </cell>
          <cell r="D3208" t="str">
            <v>AS</v>
          </cell>
          <cell r="E3208">
            <v>108.15</v>
          </cell>
        </row>
        <row r="3209">
          <cell r="A3209">
            <v>39637</v>
          </cell>
          <cell r="B3209" t="str">
            <v xml:space="preserve">PAINEL ESTRUTURAL PARA LAJE SECA REVESTIDO EM PLACA CIMENTICIA, DE 1,20 X 2,50 M, E = 23 MM                                                                                                                                                                                                                                                                                                                                                                                                               </v>
          </cell>
          <cell r="C3209" t="str">
            <v xml:space="preserve">M2    </v>
          </cell>
          <cell r="D3209" t="str">
            <v>CR</v>
          </cell>
          <cell r="E3209">
            <v>96.25</v>
          </cell>
        </row>
        <row r="3210">
          <cell r="A3210">
            <v>39638</v>
          </cell>
          <cell r="B3210" t="str">
            <v xml:space="preserve">PAINEL ESTRUTURAL PARA LAJE SECA REVESTIDO EM PLACA CIMENTICIA, DE 1,20 X 2,50 M, E = 40 MM                                                                                                                                                                                                                                                                                                                                                                                                               </v>
          </cell>
          <cell r="C3210" t="str">
            <v xml:space="preserve">M2    </v>
          </cell>
          <cell r="D3210" t="str">
            <v>CR</v>
          </cell>
          <cell r="E3210">
            <v>108.91</v>
          </cell>
        </row>
        <row r="3211">
          <cell r="A3211">
            <v>39639</v>
          </cell>
          <cell r="B3211" t="str">
            <v xml:space="preserve">PAINEL ESTRUTURAL PARA LAJE SECA REVESTIDO EM PLACA CIMENTICIA, DE 1,20 X 2,50 M, E = 55 MM                                                                                                                                                                                                                                                                                                                                                                                                               </v>
          </cell>
          <cell r="C3211" t="str">
            <v xml:space="preserve">M2    </v>
          </cell>
          <cell r="D3211" t="str">
            <v>CR</v>
          </cell>
          <cell r="E3211">
            <v>164.32</v>
          </cell>
        </row>
        <row r="3212">
          <cell r="A3212">
            <v>39517</v>
          </cell>
          <cell r="B3212" t="str">
            <v xml:space="preserve">PAINEL TERMOISOLANTE PARA FECHAMENTOS VERTICAIS (INCLUI PARAFUSOS DE FIXACAO) REVESTIDO EM ACO GALVALUME, LARGURA UTIL DE 1100 MM, REVESTIMENTO COM ESPESSURA DE 0,50 MM, COM PRE-PINTURA NAS DUAS FACES, NUCLEO EM POLIURETANO (PUR) COM ESPESSURA 40/50 MM                                                                                                                                                                                                                                              </v>
          </cell>
          <cell r="C3212" t="str">
            <v xml:space="preserve">M2    </v>
          </cell>
          <cell r="D3212" t="str">
            <v>AS</v>
          </cell>
          <cell r="E3212">
            <v>267.08999999999997</v>
          </cell>
        </row>
        <row r="3213">
          <cell r="A3213">
            <v>39518</v>
          </cell>
          <cell r="B3213" t="str">
            <v xml:space="preserve">PAINEL TERMOISOLANTE PARA FECHAMENTOS VERTICAIS (INCLUI PARAFUSOS DE FIXACAO) REVESTIDO EM ACO GALVALUME, LARGURA UTIL DE 1100 MM, REVESTIMENTO COM ESPESSURA DE 0,50 MM, COM PRE-PINTURA NAS DUAS FACES, NUCLEO EM POLIURETANO (PUR) COM ESPESSURA 70/80 MM                                                                                                                                                                                                                                              </v>
          </cell>
          <cell r="C3213" t="str">
            <v xml:space="preserve">M2    </v>
          </cell>
          <cell r="D3213" t="str">
            <v>AS</v>
          </cell>
          <cell r="E3213">
            <v>316.64999999999998</v>
          </cell>
        </row>
        <row r="3214">
          <cell r="A3214">
            <v>38366</v>
          </cell>
          <cell r="B3214" t="str">
            <v xml:space="preserve">PAPEL KRAFT BETUMADO                                                                                                                                                                                                                                                                                                                                                                                                                                                                                      </v>
          </cell>
          <cell r="C3214" t="str">
            <v xml:space="preserve">M2    </v>
          </cell>
          <cell r="D3214" t="str">
            <v>CR</v>
          </cell>
          <cell r="E3214">
            <v>8.56</v>
          </cell>
        </row>
        <row r="3215">
          <cell r="A3215">
            <v>11703</v>
          </cell>
          <cell r="B3215" t="str">
            <v xml:space="preserve">PAPELEIRA DE PAREDE EM METAL CROMADO SEM TAMPA                                                                                                                                                                                                                                                                                                                                                                                                                                                            </v>
          </cell>
          <cell r="C3215" t="str">
            <v xml:space="preserve">UN    </v>
          </cell>
          <cell r="D3215" t="str">
            <v>CR</v>
          </cell>
          <cell r="E3215">
            <v>30.52</v>
          </cell>
        </row>
        <row r="3216">
          <cell r="A3216">
            <v>37400</v>
          </cell>
          <cell r="B3216" t="str">
            <v xml:space="preserve">PAPELEIRA PLASTICA TIPO DISPENSER PARA PAPEL HIGIENICO ROLAO                                                                                                                                                                                                                                                                                                                                                                                                                                              </v>
          </cell>
          <cell r="C3216" t="str">
            <v xml:space="preserve">UN    </v>
          </cell>
          <cell r="D3216" t="str">
            <v>CR</v>
          </cell>
          <cell r="E3216">
            <v>61.84</v>
          </cell>
        </row>
        <row r="3217">
          <cell r="A3217">
            <v>25400</v>
          </cell>
          <cell r="B3217" t="str">
            <v xml:space="preserve">PAR DE TABELAS DE BASQUETE EM COMPENSADO NAVAL, OFICIAL, 1800 X 1200 MM, INCLUINDO ARO DE METAL E REDE EM POLIPROPILENO 100% (SEM SUPORTE DE FIXACAO)                                                                                                                                                                                                                                                                                                                                                     </v>
          </cell>
          <cell r="C3217" t="str">
            <v xml:space="preserve">UN    </v>
          </cell>
          <cell r="D3217" t="str">
            <v>CR</v>
          </cell>
          <cell r="E3217">
            <v>3632.5</v>
          </cell>
        </row>
        <row r="3218">
          <cell r="A3218">
            <v>4276</v>
          </cell>
          <cell r="B3218" t="str">
            <v xml:space="preserve">PARA-RAIOS DE DISTRIBUICAO, TENSAO NOMINAL 15 KV, CORRENTE NOMINAL DE DESCARGA 5 KA                                                                                                                                                                                                                                                                                                                                                                                                                       </v>
          </cell>
          <cell r="C3218" t="str">
            <v xml:space="preserve">UN    </v>
          </cell>
          <cell r="D3218" t="str">
            <v>CR</v>
          </cell>
          <cell r="E3218">
            <v>252.12</v>
          </cell>
        </row>
        <row r="3219">
          <cell r="A3219">
            <v>4273</v>
          </cell>
          <cell r="B3219" t="str">
            <v xml:space="preserve">PARA-RAIOS DE DISTRIBUICAO, TENSAO NOMINAL 30 KV, CORRENTE NOMINAL DE DESCARGA 10 KA                                                                                                                                                                                                                                                                                                                                                                                                                      </v>
          </cell>
          <cell r="C3219" t="str">
            <v xml:space="preserve">UN    </v>
          </cell>
          <cell r="D3219" t="str">
            <v>CR</v>
          </cell>
          <cell r="E3219">
            <v>457.74</v>
          </cell>
        </row>
        <row r="3220">
          <cell r="A3220">
            <v>4274</v>
          </cell>
          <cell r="B3220" t="str">
            <v xml:space="preserve">PARA-RAIOS TIPO FRANKLIN 350 MM, EM LATAO CROMADO, DUAS DESCIDAS, PARA PROTECAO DE EDIFICACOES CONTRA DESCARGAS ATMOSFERICAS                                                                                                                                                                                                                                                                                                                                                                              </v>
          </cell>
          <cell r="C3220" t="str">
            <v xml:space="preserve">UN    </v>
          </cell>
          <cell r="D3220" t="str">
            <v xml:space="preserve">C </v>
          </cell>
          <cell r="E3220">
            <v>167.46</v>
          </cell>
        </row>
        <row r="3221">
          <cell r="A3221">
            <v>39438</v>
          </cell>
          <cell r="B3221" t="str">
            <v xml:space="preserve">PARAFUSO CABECA TROMBETA E PONTA AGULHA (GN55), COMPRIMENTO 55 MM, EM ACO FOSFATIZADO, PARA FIXAR CHAPA DE GESSO EM PERFIL DRYWALL METALICO MAXIMO 0,7 MM                                                                                                                                                                                                                                                                                                                                                 </v>
          </cell>
          <cell r="C3221" t="str">
            <v xml:space="preserve">UN    </v>
          </cell>
          <cell r="D3221" t="str">
            <v>CR</v>
          </cell>
          <cell r="E3221">
            <v>0.32</v>
          </cell>
        </row>
        <row r="3222">
          <cell r="A3222">
            <v>11963</v>
          </cell>
          <cell r="B3222" t="str">
            <v xml:space="preserve">PARAFUSO DE ACO TIPO CHUMBADOR PARABOLT, DIAMETRO 1/2", COMPRIMENTO 75 MM                                                                                                                                                                                                                                                                                                                                                                                                                                 </v>
          </cell>
          <cell r="C3222" t="str">
            <v xml:space="preserve">UN    </v>
          </cell>
          <cell r="D3222" t="str">
            <v>CR</v>
          </cell>
          <cell r="E3222">
            <v>11.8</v>
          </cell>
        </row>
        <row r="3223">
          <cell r="A3223">
            <v>11964</v>
          </cell>
          <cell r="B3223" t="str">
            <v xml:space="preserve">PARAFUSO DE ACO TIPO CHUMBADOR PARABOLT, DIAMETRO 3/8", COMPRIMENTO 75 MM                                                                                                                                                                                                                                                                                                                                                                                                                                 </v>
          </cell>
          <cell r="C3223" t="str">
            <v xml:space="preserve">UN    </v>
          </cell>
          <cell r="D3223" t="str">
            <v>CR</v>
          </cell>
          <cell r="E3223">
            <v>2.98</v>
          </cell>
        </row>
        <row r="3224">
          <cell r="A3224">
            <v>4379</v>
          </cell>
          <cell r="B3224" t="str">
            <v xml:space="preserve">PARAFUSO DE ACO ZINCADO COM ROSCA SOBERBA, CABECA CHATA E FENDA SIMPLES, DIAMETRO 2,5 MM, COMPRIMENTO * 9,5 * MM                                                                                                                                                                                                                                                                                                                                                                                          </v>
          </cell>
          <cell r="C3224" t="str">
            <v xml:space="preserve">UN    </v>
          </cell>
          <cell r="D3224" t="str">
            <v>CR</v>
          </cell>
          <cell r="E3224">
            <v>0.06</v>
          </cell>
        </row>
        <row r="3225">
          <cell r="A3225">
            <v>4377</v>
          </cell>
          <cell r="B3225" t="str">
            <v xml:space="preserve">PARAFUSO DE ACO ZINCADO COM ROSCA SOBERBA, CABECA CHATA E FENDA SIMPLES, DIAMETRO 4,2 MM, COMPRIMENTO * 32 * MM                                                                                                                                                                                                                                                                                                                                                                                           </v>
          </cell>
          <cell r="C3225" t="str">
            <v xml:space="preserve">UN    </v>
          </cell>
          <cell r="D3225" t="str">
            <v>CR</v>
          </cell>
          <cell r="E3225">
            <v>0.23</v>
          </cell>
        </row>
        <row r="3226">
          <cell r="A3226">
            <v>4356</v>
          </cell>
          <cell r="B3226" t="str">
            <v xml:space="preserve">PARAFUSO DE ACO ZINCADO COM ROSCA SOBERBA, CABECA CHATA E FENDA SIMPLES, DIAMETRO 4,8 MM, COMPRIMENTO 45 MM                                                                                                                                                                                                                                                                                                                                                                                               </v>
          </cell>
          <cell r="C3226" t="str">
            <v xml:space="preserve">UN    </v>
          </cell>
          <cell r="D3226" t="str">
            <v>CR</v>
          </cell>
          <cell r="E3226">
            <v>0.32</v>
          </cell>
        </row>
        <row r="3227">
          <cell r="A3227">
            <v>13246</v>
          </cell>
          <cell r="B3227" t="str">
            <v xml:space="preserve">PARAFUSO DE FERRO POLIDO, SEXTAVADO, COM ROSCA INTEIRA, DIAMETRO 5/16", COMPRIMENTO 3/4", COM PORCA E ARRUELA LISA LEVE                                                                                                                                                                                                                                                                                                                                                                                   </v>
          </cell>
          <cell r="C3227" t="str">
            <v xml:space="preserve">UN    </v>
          </cell>
          <cell r="D3227" t="str">
            <v>CR</v>
          </cell>
          <cell r="E3227">
            <v>0.56000000000000005</v>
          </cell>
        </row>
        <row r="3228">
          <cell r="A3228">
            <v>4346</v>
          </cell>
          <cell r="B3228" t="str">
            <v xml:space="preserve">PARAFUSO DE FERRO POLIDO, SEXTAVADO, COM ROSCA PARCIAL, DIAMETRO 5/8", COMPRIMENTO 6", COM PORCA E ARRUELA DE PRESSAO MEDIA                                                                                                                                                                                                                                                                                                                                                                               </v>
          </cell>
          <cell r="C3228" t="str">
            <v xml:space="preserve">UN    </v>
          </cell>
          <cell r="D3228" t="str">
            <v>CR</v>
          </cell>
          <cell r="E3228">
            <v>12.65</v>
          </cell>
        </row>
        <row r="3229">
          <cell r="A3229">
            <v>11955</v>
          </cell>
          <cell r="B3229" t="str">
            <v xml:space="preserve">PARAFUSO DE LATAO COM ACABAMENTO CROMADO PARA FIXAR PECA SANITARIA, INCLUI PORCA CEGA, ARRUELA E BUCHA DE NYLON TAMANHO S-10                                                                                                                                                                                                                                                                                                                                                                              </v>
          </cell>
          <cell r="C3229" t="str">
            <v xml:space="preserve">UN    </v>
          </cell>
          <cell r="D3229" t="str">
            <v>CR</v>
          </cell>
          <cell r="E3229">
            <v>5.54</v>
          </cell>
        </row>
        <row r="3230">
          <cell r="A3230">
            <v>11960</v>
          </cell>
          <cell r="B3230" t="str">
            <v xml:space="preserve">PARAFUSO DE LATAO COM ROSCA SOBERBA, CABECA CHATA E FENDA SIMPLES, DIAMETRO 2,5 MM, COMPRIMENTO 12 MM                                                                                                                                                                                                                                                                                                                                                                                                     </v>
          </cell>
          <cell r="C3230" t="str">
            <v xml:space="preserve">UN    </v>
          </cell>
          <cell r="D3230" t="str">
            <v>CR</v>
          </cell>
          <cell r="E3230">
            <v>0.18</v>
          </cell>
        </row>
        <row r="3231">
          <cell r="A3231">
            <v>4333</v>
          </cell>
          <cell r="B3231" t="str">
            <v xml:space="preserve">PARAFUSO DE LATAO COM ROSCA SOBERBA, CABECA CHATA E FENDA SIMPLES, DIAMETRO 3,2 MM, COMPRIMENTO 16 MM                                                                                                                                                                                                                                                                                                                                                                                                     </v>
          </cell>
          <cell r="C3231" t="str">
            <v xml:space="preserve">UN    </v>
          </cell>
          <cell r="D3231" t="str">
            <v>CR</v>
          </cell>
          <cell r="E3231">
            <v>0.32</v>
          </cell>
        </row>
        <row r="3232">
          <cell r="A3232">
            <v>4358</v>
          </cell>
          <cell r="B3232" t="str">
            <v xml:space="preserve">PARAFUSO DE LATAO COM ROSCA SOBERBA, CABECA CHATA E FENDA SIMPLES, DIAMETRO 4,8 MM, COMPRIMENTO 65 MM                                                                                                                                                                                                                                                                                                                                                                                                     </v>
          </cell>
          <cell r="C3232" t="str">
            <v xml:space="preserve">UN    </v>
          </cell>
          <cell r="D3232" t="str">
            <v>CR</v>
          </cell>
          <cell r="E3232">
            <v>2.5299999999999998</v>
          </cell>
        </row>
        <row r="3233">
          <cell r="A3233">
            <v>39435</v>
          </cell>
          <cell r="B3233" t="str">
            <v xml:space="preserve">PARAFUSO DRY WALL, EM ACO FOSFATIZADO, CABECA TROMBETA E PONTA AGULHA (TA), COMPRIMENTO 25 MM                                                                                                                                                                                                                                                                                                                                                                                                             </v>
          </cell>
          <cell r="C3233" t="str">
            <v xml:space="preserve">UN    </v>
          </cell>
          <cell r="D3233" t="str">
            <v>CR</v>
          </cell>
          <cell r="E3233">
            <v>0.13</v>
          </cell>
        </row>
        <row r="3234">
          <cell r="A3234">
            <v>39436</v>
          </cell>
          <cell r="B3234" t="str">
            <v xml:space="preserve">PARAFUSO DRY WALL, EM ACO FOSFATIZADO, CABECA TROMBETA E PONTA AGULHA (TA), COMPRIMENTO 35 MM                                                                                                                                                                                                                                                                                                                                                                                                             </v>
          </cell>
          <cell r="C3234" t="str">
            <v xml:space="preserve">UN    </v>
          </cell>
          <cell r="D3234" t="str">
            <v>CR</v>
          </cell>
          <cell r="E3234">
            <v>0.22</v>
          </cell>
        </row>
        <row r="3235">
          <cell r="A3235">
            <v>39437</v>
          </cell>
          <cell r="B3235" t="str">
            <v xml:space="preserve">PARAFUSO DRY WALL, EM ACO FOSFATIZADO, CABECA TROMBETA E PONTA AGULHA (TA), COMPRIMENTO 45 MM                                                                                                                                                                                                                                                                                                                                                                                                             </v>
          </cell>
          <cell r="C3235" t="str">
            <v xml:space="preserve">UN    </v>
          </cell>
          <cell r="D3235" t="str">
            <v>CR</v>
          </cell>
          <cell r="E3235">
            <v>0.28000000000000003</v>
          </cell>
        </row>
        <row r="3236">
          <cell r="A3236">
            <v>39439</v>
          </cell>
          <cell r="B3236" t="str">
            <v xml:space="preserve">PARAFUSO DRY WALL, EM ACO FOSFATIZADO, CABECA TROMBETA E PONTA BROCA (TB), COMPRIMENTO 25 MM                                                                                                                                                                                                                                                                                                                                                                                                              </v>
          </cell>
          <cell r="C3236" t="str">
            <v xml:space="preserve">UN    </v>
          </cell>
          <cell r="D3236" t="str">
            <v>CR</v>
          </cell>
          <cell r="E3236">
            <v>0.19</v>
          </cell>
        </row>
        <row r="3237">
          <cell r="A3237">
            <v>39440</v>
          </cell>
          <cell r="B3237" t="str">
            <v xml:space="preserve">PARAFUSO DRY WALL, EM ACO FOSFATIZADO, CABECA TROMBETA E PONTA BROCA (TB), COMPRIMENTO 35 MM                                                                                                                                                                                                                                                                                                                                                                                                              </v>
          </cell>
          <cell r="C3237" t="str">
            <v xml:space="preserve">UN    </v>
          </cell>
          <cell r="D3237" t="str">
            <v>CR</v>
          </cell>
          <cell r="E3237">
            <v>0.25</v>
          </cell>
        </row>
        <row r="3238">
          <cell r="A3238">
            <v>39441</v>
          </cell>
          <cell r="B3238" t="str">
            <v xml:space="preserve">PARAFUSO DRY WALL, EM ACO FOSFATIZADO, CABECA TROMBETA E PONTA BROCA (TB), COMPRIMENTO 45 MM                                                                                                                                                                                                                                                                                                                                                                                                              </v>
          </cell>
          <cell r="C3238" t="str">
            <v xml:space="preserve">UN    </v>
          </cell>
          <cell r="D3238" t="str">
            <v>CR</v>
          </cell>
          <cell r="E3238">
            <v>0.32</v>
          </cell>
        </row>
        <row r="3239">
          <cell r="A3239">
            <v>39442</v>
          </cell>
          <cell r="B3239" t="str">
            <v xml:space="preserve">PARAFUSO DRY WALL, EM ACO ZINCADO, CABECA LENTILHA E PONTA AGULHA (LA), LARGURA 4,2 MM, COMPRIMENTO 13 MM                                                                                                                                                                                                                                                                                                                                                                                                 </v>
          </cell>
          <cell r="C3239" t="str">
            <v xml:space="preserve">UN    </v>
          </cell>
          <cell r="D3239" t="str">
            <v>CR</v>
          </cell>
          <cell r="E3239">
            <v>0.23</v>
          </cell>
        </row>
        <row r="3240">
          <cell r="A3240">
            <v>39443</v>
          </cell>
          <cell r="B3240" t="str">
            <v xml:space="preserve">PARAFUSO DRY WALL, EM ACO ZINCADO, CABECA LENTILHA E PONTA BROCA (LB), LARGURA 4,2 MM, COMPRIMENTO 13 MM                                                                                                                                                                                                                                                                                                                                                                                                  </v>
          </cell>
          <cell r="C3240" t="str">
            <v xml:space="preserve">UN    </v>
          </cell>
          <cell r="D3240" t="str">
            <v>CR</v>
          </cell>
          <cell r="E3240">
            <v>0.3</v>
          </cell>
        </row>
        <row r="3241">
          <cell r="A3241">
            <v>4329</v>
          </cell>
          <cell r="B3241" t="str">
            <v xml:space="preserve">PARAFUSO EM ACO GALVANIZADO, TIPO MAQUINA, SEXTAVADO, SEM PORCA, DIAMETRO 1/2", COMPRIMENTO 2"                                                                                                                                                                                                                                                                                                                                                                                                            </v>
          </cell>
          <cell r="C3241" t="str">
            <v xml:space="preserve">UN    </v>
          </cell>
          <cell r="D3241" t="str">
            <v xml:space="preserve">C </v>
          </cell>
          <cell r="E3241">
            <v>2.7</v>
          </cell>
        </row>
        <row r="3242">
          <cell r="A3242">
            <v>4383</v>
          </cell>
          <cell r="B3242" t="str">
            <v xml:space="preserve">PARAFUSO FRANCES METRICO ZINCADO, DIAMETRO 12 MM, COMPRIMENTO 140MM, COM PORCA SEXTAVADA E ARRUELA DE PRESSAO MEDIA                                                                                                                                                                                                                                                                                                                                                                                       </v>
          </cell>
          <cell r="C3242" t="str">
            <v xml:space="preserve">UN    </v>
          </cell>
          <cell r="D3242" t="str">
            <v>CR</v>
          </cell>
          <cell r="E3242">
            <v>24.41</v>
          </cell>
        </row>
        <row r="3243">
          <cell r="A3243">
            <v>4344</v>
          </cell>
          <cell r="B3243" t="str">
            <v xml:space="preserve">PARAFUSO FRANCES METRICO ZINCADO, DIAMETRO 12 MM, COMPRIMENTO 150 MM, COM PORCA SEXTAVADA E ARRUELA DE PRESSAO MEDIA                                                                                                                                                                                                                                                                                                                                                                                      </v>
          </cell>
          <cell r="C3243" t="str">
            <v xml:space="preserve">UN    </v>
          </cell>
          <cell r="D3243" t="str">
            <v>CR</v>
          </cell>
          <cell r="E3243">
            <v>25.59</v>
          </cell>
        </row>
        <row r="3244">
          <cell r="A3244">
            <v>436</v>
          </cell>
          <cell r="B3244" t="str">
            <v xml:space="preserve">PARAFUSO FRANCES M16 EM ACO GALVANIZADO, COMPRIMENTO = 150 MM, DIAMETRO = 16 MM, CABECA ABAULADA                                                                                                                                                                                                                                                                                                                                                                                                          </v>
          </cell>
          <cell r="C3244" t="str">
            <v xml:space="preserve">UN    </v>
          </cell>
          <cell r="D3244" t="str">
            <v>AS</v>
          </cell>
          <cell r="E3244">
            <v>13.25</v>
          </cell>
        </row>
        <row r="3245">
          <cell r="A3245">
            <v>442</v>
          </cell>
          <cell r="B3245" t="str">
            <v xml:space="preserve">PARAFUSO FRANCES M16 EM ACO GALVANIZADO, COMPRIMENTO = 45 MM, DIAMETRO = 16 MM, CABECA ABAULADA                                                                                                                                                                                                                                                                                                                                                                                                           </v>
          </cell>
          <cell r="C3245" t="str">
            <v xml:space="preserve">UN    </v>
          </cell>
          <cell r="D3245" t="str">
            <v>AS</v>
          </cell>
          <cell r="E3245">
            <v>7.83</v>
          </cell>
        </row>
        <row r="3246">
          <cell r="A3246">
            <v>11953</v>
          </cell>
          <cell r="B3246" t="str">
            <v xml:space="preserve">PARAFUSO FRANCES ZINCADO, DIAMETRO 1/2'', COMPRIMENTO 2'', COM PORCA E ARRUELA                                                                                                                                                                                                                                                                                                                                                                                                                            </v>
          </cell>
          <cell r="C3246" t="str">
            <v xml:space="preserve">UN    </v>
          </cell>
          <cell r="D3246" t="str">
            <v>CR</v>
          </cell>
          <cell r="E3246">
            <v>4.0599999999999996</v>
          </cell>
        </row>
        <row r="3247">
          <cell r="A3247">
            <v>4335</v>
          </cell>
          <cell r="B3247" t="str">
            <v xml:space="preserve">PARAFUSO FRANCES ZINCADO, DIAMETRO 1/2", COMPRIMENTO 12", COM PORCA E ARRUELA LISA MEDIA                                                                                                                                                                                                                                                                                                                                                                                                                  </v>
          </cell>
          <cell r="C3247" t="str">
            <v xml:space="preserve">UN    </v>
          </cell>
          <cell r="D3247" t="str">
            <v>CR</v>
          </cell>
          <cell r="E3247">
            <v>17.18</v>
          </cell>
        </row>
        <row r="3248">
          <cell r="A3248">
            <v>4334</v>
          </cell>
          <cell r="B3248" t="str">
            <v xml:space="preserve">PARAFUSO FRANCES ZINCADO, DIAMETRO 1/2", COMPRIMENTO 15", COM PORCA E ARRUELA LISA MEDIA                                                                                                                                                                                                                                                                                                                                                                                                                  </v>
          </cell>
          <cell r="C3248" t="str">
            <v xml:space="preserve">UN    </v>
          </cell>
          <cell r="D3248" t="str">
            <v>CR</v>
          </cell>
          <cell r="E3248">
            <v>23.57</v>
          </cell>
        </row>
        <row r="3249">
          <cell r="A3249">
            <v>4343</v>
          </cell>
          <cell r="B3249" t="str">
            <v xml:space="preserve">PARAFUSO FRANCES ZINCADO, DIAMETRO 1/2", COMPRIMENTO 4", COM PORCA E ARRUELA                                                                                                                                                                                                                                                                                                                                                                                                                              </v>
          </cell>
          <cell r="C3249" t="str">
            <v xml:space="preserve">UN    </v>
          </cell>
          <cell r="D3249" t="str">
            <v>CR</v>
          </cell>
          <cell r="E3249">
            <v>5.79</v>
          </cell>
        </row>
        <row r="3250">
          <cell r="A3250">
            <v>430</v>
          </cell>
          <cell r="B3250" t="str">
            <v xml:space="preserve">PARAFUSO M16 EM ACO GALVANIZADO, COMPRIMENTO = 125 MM, DIAMETRO = 16 MM, ROSCA MAQUINA, CABECA QUADRADA                                                                                                                                                                                                                                                                                                                                                                                                   </v>
          </cell>
          <cell r="C3250" t="str">
            <v xml:space="preserve">UN    </v>
          </cell>
          <cell r="D3250" t="str">
            <v>AS</v>
          </cell>
          <cell r="E3250">
            <v>11.85</v>
          </cell>
        </row>
        <row r="3251">
          <cell r="A3251">
            <v>441</v>
          </cell>
          <cell r="B3251" t="str">
            <v xml:space="preserve">PARAFUSO M16 EM ACO GALVANIZADO, COMPRIMENTO = 150 MM, DIAMETRO = 16 MM, ROSCA MAQUINA, CABECA QUADRADA                                                                                                                                                                                                                                                                                                                                                                                                   </v>
          </cell>
          <cell r="C3251" t="str">
            <v xml:space="preserve">UN    </v>
          </cell>
          <cell r="D3251" t="str">
            <v>AS</v>
          </cell>
          <cell r="E3251">
            <v>13.05</v>
          </cell>
        </row>
        <row r="3252">
          <cell r="A3252">
            <v>431</v>
          </cell>
          <cell r="B3252" t="str">
            <v xml:space="preserve">PARAFUSO M16 EM ACO GALVANIZADO, COMPRIMENTO = 200 MM, DIAMETRO = 16 MM, ROSCA MAQUINA, CABECA QUADRADA                                                                                                                                                                                                                                                                                                                                                                                                   </v>
          </cell>
          <cell r="C3252" t="str">
            <v xml:space="preserve">UN    </v>
          </cell>
          <cell r="D3252" t="str">
            <v>AS</v>
          </cell>
          <cell r="E3252">
            <v>15.75</v>
          </cell>
        </row>
        <row r="3253">
          <cell r="A3253">
            <v>432</v>
          </cell>
          <cell r="B3253" t="str">
            <v xml:space="preserve">PARAFUSO M16 EM ACO GALVANIZADO, COMPRIMENTO = 250 MM, DIAMETRO = 16 MM, ROSCA MAQUINA, CABECA QUADRADA                                                                                                                                                                                                                                                                                                                                                                                                   </v>
          </cell>
          <cell r="C3253" t="str">
            <v xml:space="preserve">UN    </v>
          </cell>
          <cell r="D3253" t="str">
            <v>AS</v>
          </cell>
          <cell r="E3253">
            <v>17.38</v>
          </cell>
        </row>
        <row r="3254">
          <cell r="A3254">
            <v>429</v>
          </cell>
          <cell r="B3254" t="str">
            <v xml:space="preserve">PARAFUSO M16 EM ACO GALVANIZADO, COMPRIMENTO = 300 MM, DIAMETRO = 16 MM, ROSCA DUPLA                                                                                                                                                                                                                                                                                                                                                                                                                      </v>
          </cell>
          <cell r="C3254" t="str">
            <v xml:space="preserve">UN    </v>
          </cell>
          <cell r="D3254" t="str">
            <v>AS</v>
          </cell>
          <cell r="E3254">
            <v>23.43</v>
          </cell>
        </row>
        <row r="3255">
          <cell r="A3255">
            <v>439</v>
          </cell>
          <cell r="B3255" t="str">
            <v xml:space="preserve">PARAFUSO M16 EM ACO GALVANIZADO, COMPRIMENTO = 300 MM, DIAMETRO = 16 MM, ROSCA MAQUINA, CABECA QUADRADA                                                                                                                                                                                                                                                                                                                                                                                                   </v>
          </cell>
          <cell r="C3255" t="str">
            <v xml:space="preserve">UN    </v>
          </cell>
          <cell r="D3255" t="str">
            <v>AS</v>
          </cell>
          <cell r="E3255">
            <v>19.97</v>
          </cell>
        </row>
        <row r="3256">
          <cell r="A3256">
            <v>433</v>
          </cell>
          <cell r="B3256" t="str">
            <v xml:space="preserve">PARAFUSO M16 EM ACO GALVANIZADO, COMPRIMENTO = 350 MM, DIAMETRO = 16 MM, ROSCA MAQUINA, CABECA QUADRADA                                                                                                                                                                                                                                                                                                                                                                                                   </v>
          </cell>
          <cell r="C3256" t="str">
            <v xml:space="preserve">UN    </v>
          </cell>
          <cell r="D3256" t="str">
            <v>AS</v>
          </cell>
          <cell r="E3256">
            <v>23.31</v>
          </cell>
        </row>
        <row r="3257">
          <cell r="A3257">
            <v>437</v>
          </cell>
          <cell r="B3257" t="str">
            <v xml:space="preserve">PARAFUSO M16 EM ACO GALVANIZADO, COMPRIMENTO = 400 MM, DIAMETRO = 16 MM, ROSCA DUPLA                                                                                                                                                                                                                                                                                                                                                                                                                      </v>
          </cell>
          <cell r="C3257" t="str">
            <v xml:space="preserve">UN    </v>
          </cell>
          <cell r="D3257" t="str">
            <v>AS</v>
          </cell>
          <cell r="E3257">
            <v>30.97</v>
          </cell>
        </row>
        <row r="3258">
          <cell r="A3258">
            <v>11790</v>
          </cell>
          <cell r="B3258" t="str">
            <v xml:space="preserve">PARAFUSO M16 EM ACO GALVANIZADO, COMPRIMENTO = 450 MM, DIAMETRO = 16 MM, ROSCA MAQUINA, CABECA QUADRADA                                                                                                                                                                                                                                                                                                                                                                                                   </v>
          </cell>
          <cell r="C3258" t="str">
            <v xml:space="preserve">UN    </v>
          </cell>
          <cell r="D3258" t="str">
            <v>AS</v>
          </cell>
          <cell r="E3258">
            <v>35.130000000000003</v>
          </cell>
        </row>
        <row r="3259">
          <cell r="A3259">
            <v>428</v>
          </cell>
          <cell r="B3259" t="str">
            <v xml:space="preserve">PARAFUSO M16 EM ACO GALVANIZADO, COMPRIMENTO = 500 MM, DIAMETRO = 16 MM, ROSCA MAQUINA, COM CABECA SEXTAVADA E PORCA                                                                                                                                                                                                                                                                                                                                                                                      </v>
          </cell>
          <cell r="C3259" t="str">
            <v xml:space="preserve">UN    </v>
          </cell>
          <cell r="D3259" t="str">
            <v>AS</v>
          </cell>
          <cell r="E3259">
            <v>38.200000000000003</v>
          </cell>
        </row>
        <row r="3260">
          <cell r="A3260">
            <v>4384</v>
          </cell>
          <cell r="B3260" t="str">
            <v xml:space="preserve">PARAFUSO NIQUELADO COM ACABAMENTO CROMADO PARA FIXAR PECA SANITARIA, INCLUI PORCA CEGA, ARRUELA E BUCHA DE NYLON TAMANHO S-10                                                                                                                                                                                                                                                                                                                                                                             </v>
          </cell>
          <cell r="C3260" t="str">
            <v xml:space="preserve">UN    </v>
          </cell>
          <cell r="D3260" t="str">
            <v>CR</v>
          </cell>
          <cell r="E3260">
            <v>28.05</v>
          </cell>
        </row>
        <row r="3261">
          <cell r="A3261">
            <v>4351</v>
          </cell>
          <cell r="B3261" t="str">
            <v xml:space="preserve">PARAFUSO NIQUELADO 3 1/2" COM ACABAMENTO CROMADO PARA FIXAR PECA SANITARIA, INCLUI PORCA CEGA, ARRUELA E BUCHA DE NYLON TAMANHO S-8                                                                                                                                                                                                                                                                                                                                                                       </v>
          </cell>
          <cell r="C3261" t="str">
            <v xml:space="preserve">UN    </v>
          </cell>
          <cell r="D3261" t="str">
            <v>CR</v>
          </cell>
          <cell r="E3261">
            <v>20.8</v>
          </cell>
        </row>
        <row r="3262">
          <cell r="A3262">
            <v>11054</v>
          </cell>
          <cell r="B3262" t="str">
            <v xml:space="preserve">PARAFUSO ROSCA SOBERBA ZINCADO CABECA CHATA FENDA SIMPLES 3,2 X 20 MM (3/4 ")                                                                                                                                                                                                                                                                                                                                                                                                                             </v>
          </cell>
          <cell r="C3262" t="str">
            <v xml:space="preserve">UN    </v>
          </cell>
          <cell r="D3262" t="str">
            <v>CR</v>
          </cell>
          <cell r="E3262">
            <v>0.03</v>
          </cell>
        </row>
        <row r="3263">
          <cell r="A3263">
            <v>11055</v>
          </cell>
          <cell r="B3263" t="str">
            <v xml:space="preserve">PARAFUSO ROSCA SOBERBA ZINCADO CABECA CHATA FENDA SIMPLES 3,5 X 25 MM (1 ")                                                                                                                                                                                                                                                                                                                                                                                                                               </v>
          </cell>
          <cell r="C3263" t="str">
            <v xml:space="preserve">UN    </v>
          </cell>
          <cell r="D3263" t="str">
            <v>CR</v>
          </cell>
          <cell r="E3263">
            <v>0.06</v>
          </cell>
        </row>
        <row r="3264">
          <cell r="A3264">
            <v>11056</v>
          </cell>
          <cell r="B3264" t="str">
            <v xml:space="preserve">PARAFUSO ROSCA SOBERBA ZINCADO CABECA CHATA FENDA SIMPLES 3,8 X 30 MM (1.1/4 ")                                                                                                                                                                                                                                                                                                                                                                                                                           </v>
          </cell>
          <cell r="C3264" t="str">
            <v xml:space="preserve">UN    </v>
          </cell>
          <cell r="D3264" t="str">
            <v>CR</v>
          </cell>
          <cell r="E3264">
            <v>0.06</v>
          </cell>
        </row>
        <row r="3265">
          <cell r="A3265">
            <v>11057</v>
          </cell>
          <cell r="B3265" t="str">
            <v xml:space="preserve">PARAFUSO ROSCA SOBERBA ZINCADO CABECA CHATA FENDA SIMPLES 4,8 X 40 MM (1.1/2 ")                                                                                                                                                                                                                                                                                                                                                                                                                           </v>
          </cell>
          <cell r="C3265" t="str">
            <v xml:space="preserve">UN    </v>
          </cell>
          <cell r="D3265" t="str">
            <v>CR</v>
          </cell>
          <cell r="E3265">
            <v>0.13</v>
          </cell>
        </row>
        <row r="3266">
          <cell r="A3266">
            <v>11059</v>
          </cell>
          <cell r="B3266" t="str">
            <v xml:space="preserve">PARAFUSO ROSCA SOBERBA ZINCADO CABECA CHATA FENDA SIMPLES 5,5 X 50 MM (2 ")                                                                                                                                                                                                                                                                                                                                                                                                                               </v>
          </cell>
          <cell r="C3266" t="str">
            <v xml:space="preserve">UN    </v>
          </cell>
          <cell r="D3266" t="str">
            <v>CR</v>
          </cell>
          <cell r="E3266">
            <v>0.26</v>
          </cell>
        </row>
        <row r="3267">
          <cell r="A3267">
            <v>11058</v>
          </cell>
          <cell r="B3267" t="str">
            <v xml:space="preserve">PARAFUSO ROSCA SOBERBA ZINCADO CABECA CHATA FENDA SIMPLES 5,5 X 65 MM (2.1/2 ")                                                                                                                                                                                                                                                                                                                                                                                                                           </v>
          </cell>
          <cell r="C3267" t="str">
            <v xml:space="preserve">UN    </v>
          </cell>
          <cell r="D3267" t="str">
            <v>CR</v>
          </cell>
          <cell r="E3267">
            <v>0.33</v>
          </cell>
        </row>
        <row r="3268">
          <cell r="A3268">
            <v>4380</v>
          </cell>
          <cell r="B3268" t="str">
            <v xml:space="preserve">PARAFUSO ZINCADO ROSCA SOBERBA 5/16 " X 120 MM PARA TELHA FIBROCIMENTO                                                                                                                                                                                                                                                                                                                                                                                                                                    </v>
          </cell>
          <cell r="C3268" t="str">
            <v xml:space="preserve">UN    </v>
          </cell>
          <cell r="D3268" t="str">
            <v>CR</v>
          </cell>
          <cell r="E3268">
            <v>1.1200000000000001</v>
          </cell>
        </row>
        <row r="3269">
          <cell r="A3269">
            <v>4299</v>
          </cell>
          <cell r="B3269" t="str">
            <v xml:space="preserve">PARAFUSO ZINCADO ROSCA SOBERBA, CABECA SEXTAVADA, 5/16 " X 110 MM, PARA FIXACAO DE TELHA EM MADEIRA                                                                                                                                                                                                                                                                                                                                                                                                       </v>
          </cell>
          <cell r="C3269" t="str">
            <v xml:space="preserve">UN    </v>
          </cell>
          <cell r="D3269" t="str">
            <v xml:space="preserve">C </v>
          </cell>
          <cell r="E3269">
            <v>1.06</v>
          </cell>
        </row>
        <row r="3270">
          <cell r="A3270">
            <v>4304</v>
          </cell>
          <cell r="B3270" t="str">
            <v xml:space="preserve">PARAFUSO ZINCADO ROSCA SOBERBA, CABECA SEXTAVADA, 5/16 " X 150 MM, PARA FIXACAO DE TELHA EM MADEIRA                                                                                                                                                                                                                                                                                                                                                                                                       </v>
          </cell>
          <cell r="C3270" t="str">
            <v xml:space="preserve">UN    </v>
          </cell>
          <cell r="D3270" t="str">
            <v>CR</v>
          </cell>
          <cell r="E3270">
            <v>1.44</v>
          </cell>
        </row>
        <row r="3271">
          <cell r="A3271">
            <v>4305</v>
          </cell>
          <cell r="B3271" t="str">
            <v xml:space="preserve">PARAFUSO ZINCADO ROSCA SOBERBA, CABECA SEXTAVADA, 5/16 " X 180 MM, PARA FIXACAO DE TELHA EM MADEIRA                                                                                                                                                                                                                                                                                                                                                                                                       </v>
          </cell>
          <cell r="C3271" t="str">
            <v xml:space="preserve">UN    </v>
          </cell>
          <cell r="D3271" t="str">
            <v>CR</v>
          </cell>
          <cell r="E3271">
            <v>1.68</v>
          </cell>
        </row>
        <row r="3272">
          <cell r="A3272">
            <v>4306</v>
          </cell>
          <cell r="B3272" t="str">
            <v xml:space="preserve">PARAFUSO ZINCADO ROSCA SOBERBA, CABECA SEXTAVADA, 5/16 " X 200 MM, PARA FIXACAO DE TELHA EM MADEIRA                                                                                                                                                                                                                                                                                                                                                                                                       </v>
          </cell>
          <cell r="C3272" t="str">
            <v xml:space="preserve">UN    </v>
          </cell>
          <cell r="D3272" t="str">
            <v>CR</v>
          </cell>
          <cell r="E3272">
            <v>1.95</v>
          </cell>
        </row>
        <row r="3273">
          <cell r="A3273">
            <v>4308</v>
          </cell>
          <cell r="B3273" t="str">
            <v xml:space="preserve">PARAFUSO ZINCADO ROSCA SOBERBA, CABECA SEXTAVADA, 5/16 " X 230 MM, PARA FIXACAO DE TELHA EM MADEIRA                                                                                                                                                                                                                                                                                                                                                                                                       </v>
          </cell>
          <cell r="C3273" t="str">
            <v xml:space="preserve">UN    </v>
          </cell>
          <cell r="D3273" t="str">
            <v>CR</v>
          </cell>
          <cell r="E3273">
            <v>4.03</v>
          </cell>
        </row>
        <row r="3274">
          <cell r="A3274">
            <v>4302</v>
          </cell>
          <cell r="B3274" t="str">
            <v xml:space="preserve">PARAFUSO ZINCADO ROSCA SOBERBA, CABECA SEXTAVADA, 5/16 " X 250 MM, PARA FIXACAO DE TELHA EM MADEIRA                                                                                                                                                                                                                                                                                                                                                                                                       </v>
          </cell>
          <cell r="C3274" t="str">
            <v xml:space="preserve">UN    </v>
          </cell>
          <cell r="D3274" t="str">
            <v>CR</v>
          </cell>
          <cell r="E3274">
            <v>3.02</v>
          </cell>
        </row>
        <row r="3275">
          <cell r="A3275">
            <v>4300</v>
          </cell>
          <cell r="B3275" t="str">
            <v xml:space="preserve">PARAFUSO ZINCADO ROSCA SOBERBA, CABECA SEXTAVADA, 5/16 " X 50 MM, PARA FIXACAO DE TELHA EM MADEIRA                                                                                                                                                                                                                                                                                                                                                                                                        </v>
          </cell>
          <cell r="C3275" t="str">
            <v xml:space="preserve">UN    </v>
          </cell>
          <cell r="D3275" t="str">
            <v>CR</v>
          </cell>
          <cell r="E3275">
            <v>0.72</v>
          </cell>
        </row>
        <row r="3276">
          <cell r="A3276">
            <v>4301</v>
          </cell>
          <cell r="B3276" t="str">
            <v xml:space="preserve">PARAFUSO ZINCADO ROSCA SOBERBA, CABECA SEXTAVADA, 5/16 " X 85 MM, PARA FIXACAO DE TELHA EM MADEIRA                                                                                                                                                                                                                                                                                                                                                                                                        </v>
          </cell>
          <cell r="C3276" t="str">
            <v xml:space="preserve">UN    </v>
          </cell>
          <cell r="D3276" t="str">
            <v>CR</v>
          </cell>
          <cell r="E3276">
            <v>0.88</v>
          </cell>
        </row>
        <row r="3277">
          <cell r="A3277">
            <v>4320</v>
          </cell>
          <cell r="B3277" t="str">
            <v xml:space="preserve">PARAFUSO ZINCADO 5/16 " X 250 MM PARA FIXACAO DE TELHA DE FIBROCIMENTO CANALETE 49, INCLUI BUCHA NYLON S-10                                                                                                                                                                                                                                                                                                                                                                                               </v>
          </cell>
          <cell r="C3277" t="str">
            <v xml:space="preserve">UN    </v>
          </cell>
          <cell r="D3277" t="str">
            <v>CR</v>
          </cell>
          <cell r="E3277">
            <v>2.67</v>
          </cell>
        </row>
        <row r="3278">
          <cell r="A3278">
            <v>4318</v>
          </cell>
          <cell r="B3278" t="str">
            <v xml:space="preserve">PARAFUSO ZINCADO 5/16 " X 85 MM PARA FIXACAO DE TELHA DE FIBROCIMENTO CANALETE 90, INCLUI BUCHA NYLON S-10                                                                                                                                                                                                                                                                                                                                                                                                </v>
          </cell>
          <cell r="C3278" t="str">
            <v xml:space="preserve">UN    </v>
          </cell>
          <cell r="D3278" t="str">
            <v>CR</v>
          </cell>
          <cell r="E3278">
            <v>1.3</v>
          </cell>
        </row>
        <row r="3279">
          <cell r="A3279">
            <v>40547</v>
          </cell>
          <cell r="B3279" t="str">
            <v xml:space="preserve">PARAFUSO ZINCADO, AUTOBROCANTE, FLANGEADO, 4,2 MM X 19 MM                                                                                                                                                                                                                                                                                                                                                                                                                                                 </v>
          </cell>
          <cell r="C3279" t="str">
            <v xml:space="preserve">CENTO </v>
          </cell>
          <cell r="D3279" t="str">
            <v>CR</v>
          </cell>
          <cell r="E3279">
            <v>34.090000000000003</v>
          </cell>
        </row>
        <row r="3280">
          <cell r="A3280">
            <v>11962</v>
          </cell>
          <cell r="B3280" t="str">
            <v xml:space="preserve">PARAFUSO ZINCADO, SEXTAVADO, COM ROSCA INTEIRA, DIAMETRO 1/4", COMPRIMENTO 1/2"                                                                                                                                                                                                                                                                                                                                                                                                                           </v>
          </cell>
          <cell r="C3280" t="str">
            <v xml:space="preserve">UN    </v>
          </cell>
          <cell r="D3280" t="str">
            <v>CR</v>
          </cell>
          <cell r="E3280">
            <v>0.28000000000000003</v>
          </cell>
        </row>
        <row r="3281">
          <cell r="A3281">
            <v>4332</v>
          </cell>
          <cell r="B3281" t="str">
            <v xml:space="preserve">PARAFUSO ZINCADO, SEXTAVADO, COM ROSCA INTEIRA, DIAMETRO 3/8", COMPRIMENTO 2"                                                                                                                                                                                                                                                                                                                                                                                                                             </v>
          </cell>
          <cell r="C3281" t="str">
            <v xml:space="preserve">UN    </v>
          </cell>
          <cell r="D3281" t="str">
            <v>CR</v>
          </cell>
          <cell r="E3281">
            <v>1.36</v>
          </cell>
        </row>
        <row r="3282">
          <cell r="A3282">
            <v>4331</v>
          </cell>
          <cell r="B3282" t="str">
            <v xml:space="preserve">PARAFUSO ZINCADO, SEXTAVADO, COM ROSCA INTEIRA, DIAMETRO 5/8", COMPRIMENTO 2 1/4"                                                                                                                                                                                                                                                                                                                                                                                                                         </v>
          </cell>
          <cell r="C3282" t="str">
            <v xml:space="preserve">UN    </v>
          </cell>
          <cell r="D3282" t="str">
            <v>CR</v>
          </cell>
          <cell r="E3282">
            <v>5.1100000000000003</v>
          </cell>
        </row>
        <row r="3283">
          <cell r="A3283">
            <v>4336</v>
          </cell>
          <cell r="B3283" t="str">
            <v xml:space="preserve">PARAFUSO ZINCADO, SEXTAVADO, COM ROSCA INTEIRA, DIAMETRO 5/8", COMPRIMENTO 3", COM PORCA E ARRUELA DE PRESSAO MEDIA                                                                                                                                                                                                                                                                                                                                                                                       </v>
          </cell>
          <cell r="C3283" t="str">
            <v xml:space="preserve">UN    </v>
          </cell>
          <cell r="D3283" t="str">
            <v>CR</v>
          </cell>
          <cell r="E3283">
            <v>6.55</v>
          </cell>
        </row>
        <row r="3284">
          <cell r="A3284">
            <v>13294</v>
          </cell>
          <cell r="B3284" t="str">
            <v xml:space="preserve">PARAFUSO ZINCADO, SEXTAVADO, COM ROSCA SOBERBA, DIAMETRO 3/8", COMPRIMENTO 80 MM                                                                                                                                                                                                                                                                                                                                                                                                                          </v>
          </cell>
          <cell r="C3284" t="str">
            <v xml:space="preserve">UN    </v>
          </cell>
          <cell r="D3284" t="str">
            <v>CR</v>
          </cell>
          <cell r="E3284">
            <v>1.87</v>
          </cell>
        </row>
        <row r="3285">
          <cell r="A3285">
            <v>11948</v>
          </cell>
          <cell r="B3285" t="str">
            <v xml:space="preserve">PARAFUSO ZINCADO, SEXTAVADO, COM ROSCA SOBERBA, DIAMETRO 5/16", COMPRIMENTO 40 MM                                                                                                                                                                                                                                                                                                                                                                                                                         </v>
          </cell>
          <cell r="C3285" t="str">
            <v xml:space="preserve">UN    </v>
          </cell>
          <cell r="D3285" t="str">
            <v>CR</v>
          </cell>
          <cell r="E3285">
            <v>0.84</v>
          </cell>
        </row>
        <row r="3286">
          <cell r="A3286">
            <v>4382</v>
          </cell>
          <cell r="B3286" t="str">
            <v xml:space="preserve">PARAFUSO ZINCADO, SEXTAVADO, COM ROSCA SOBERBA, DIAMETRO 5/16", COMPRIMENTO 80 MM                                                                                                                                                                                                                                                                                                                                                                                                                         </v>
          </cell>
          <cell r="C3286" t="str">
            <v xml:space="preserve">UN    </v>
          </cell>
          <cell r="D3286" t="str">
            <v>CR</v>
          </cell>
          <cell r="E3286">
            <v>1.4</v>
          </cell>
        </row>
        <row r="3287">
          <cell r="A3287">
            <v>4354</v>
          </cell>
          <cell r="B3287" t="str">
            <v xml:space="preserve">PARAFUSO ZINCADO, SEXTAVADO, GRAU 5, ROSCA INTEIRA, DIAMETRO 1 1/2", COMPRIMENTO 4"                                                                                                                                                                                                                                                                                                                                                                                                                       </v>
          </cell>
          <cell r="C3287" t="str">
            <v xml:space="preserve">UN    </v>
          </cell>
          <cell r="D3287" t="str">
            <v>CR</v>
          </cell>
          <cell r="E3287">
            <v>58.69</v>
          </cell>
        </row>
        <row r="3288">
          <cell r="A3288">
            <v>40839</v>
          </cell>
          <cell r="B3288" t="str">
            <v xml:space="preserve">PARAFUSO, ASTM A307 - GRAU A, SEXTAVADO, ZINCADO, DIAMETRO 3/8" (9,52 MM), COMPRIMENTO 1 " (25,4 MM)                                                                                                                                                                                                                                                                                                                                                                                                      </v>
          </cell>
          <cell r="C3288" t="str">
            <v xml:space="preserve">CENTO </v>
          </cell>
          <cell r="D3288" t="str">
            <v>CR</v>
          </cell>
          <cell r="E3288">
            <v>141.22999999999999</v>
          </cell>
        </row>
        <row r="3289">
          <cell r="A3289">
            <v>40552</v>
          </cell>
          <cell r="B3289" t="str">
            <v xml:space="preserve">PARAFUSO, AUTO ATARRACHANTE, CABECA CHATA, FENDA SIMPLES, 1/4 (6,35 MM) X 25 MM                                                                                                                                                                                                                                                                                                                                                                                                                          </v>
          </cell>
          <cell r="C3289" t="str">
            <v xml:space="preserve">CENTO </v>
          </cell>
          <cell r="D3289" t="str">
            <v>CR</v>
          </cell>
          <cell r="E3289">
            <v>58.44</v>
          </cell>
        </row>
        <row r="3290">
          <cell r="A3290">
            <v>40549</v>
          </cell>
          <cell r="B3290" t="str">
            <v xml:space="preserve">PARAFUSO, COMUM, ASTM A307, SEXTAVADO, DIAMETRO 1/2" (12,7 MM), COMPRIMENTO 1" (25,4 MM)                                                                                                                                                                                                                                                                                                                                                                                                                  </v>
          </cell>
          <cell r="C3290" t="str">
            <v xml:space="preserve">CENTO </v>
          </cell>
          <cell r="D3290" t="str">
            <v>CR</v>
          </cell>
          <cell r="E3290">
            <v>231.33</v>
          </cell>
        </row>
        <row r="3291">
          <cell r="A3291">
            <v>4385</v>
          </cell>
          <cell r="B3291" t="str">
            <v xml:space="preserve">PARALELEPIPEDO GRANITICO OU BASALTICO, PARA PAVIMENTACAO, SEM FRETE (VARIACAO REGIONAL DE PECAS POR M2)                                                                                                                                                                                                                                                                                                                                                                                                   </v>
          </cell>
          <cell r="C3291" t="str">
            <v xml:space="preserve">MIL   </v>
          </cell>
          <cell r="D3291" t="str">
            <v>CR</v>
          </cell>
          <cell r="E3291">
            <v>4753.12</v>
          </cell>
        </row>
        <row r="3292">
          <cell r="A3292">
            <v>20078</v>
          </cell>
          <cell r="B3292" t="str">
            <v xml:space="preserve">PASTA LUBRIFICANTE PARA TUBOS E CONEXOES COM JUNTA ELASTICA, EMBALAGEM DE *400* GR (USO EM PVC, ACO, POLIETILENO E OUTROS)                                                                                                                                                                                                                                                                                                                                                                                </v>
          </cell>
          <cell r="C3292" t="str">
            <v xml:space="preserve">UN    </v>
          </cell>
          <cell r="D3292" t="str">
            <v>CR</v>
          </cell>
          <cell r="E3292">
            <v>27.78</v>
          </cell>
        </row>
        <row r="3293">
          <cell r="A3293">
            <v>39897</v>
          </cell>
          <cell r="B3293" t="str">
            <v xml:space="preserve">PASTA PARA SOLDA DE TUBOS E CONEXOES DE COBRE (EMBALAGEM COM 250 G)                                                                                                                                                                                                                                                                                                                                                                                                                                       </v>
          </cell>
          <cell r="C3293" t="str">
            <v xml:space="preserve">UN    </v>
          </cell>
          <cell r="D3293" t="str">
            <v>AS</v>
          </cell>
          <cell r="E3293">
            <v>52.22</v>
          </cell>
        </row>
        <row r="3294">
          <cell r="A3294">
            <v>118</v>
          </cell>
          <cell r="B3294" t="str">
            <v xml:space="preserve">PASTA VEDA JUNTAS/ROSCA, EMBALAGEM DE *500* G, PARA INSTALACOES DE AGUA, GAS E OUTROS                                                                                                                                                                                                                                                                                                                                                                                                                     </v>
          </cell>
          <cell r="C3294" t="str">
            <v xml:space="preserve">UN    </v>
          </cell>
          <cell r="D3294" t="str">
            <v>CR</v>
          </cell>
          <cell r="E3294">
            <v>58.74</v>
          </cell>
        </row>
        <row r="3295">
          <cell r="A3295">
            <v>4396</v>
          </cell>
          <cell r="B3295" t="str">
            <v xml:space="preserve">PASTILHA CERAMICA/PORCELANA, REVEST INT/EXT E  PISCINA, CORES BRANCA OU FRIAS, SOLIDAS, SEM MESCLAGEM/MISTURA, ACABAMENTO LISO *2,5 X 2,5* CM                                                                                                                                                                                                                                                                                                                                                             </v>
          </cell>
          <cell r="C3295" t="str">
            <v xml:space="preserve">M2    </v>
          </cell>
          <cell r="D3295" t="str">
            <v>CR</v>
          </cell>
          <cell r="E3295">
            <v>199.38</v>
          </cell>
        </row>
        <row r="3296">
          <cell r="A3296">
            <v>36881</v>
          </cell>
          <cell r="B3296" t="str">
            <v xml:space="preserve">PASTILHA CERAMICA/PORCELANA, REVEST INT/EXT E  PISCINA, CORES BRANCA OU FRIAS, SOLIDAS, SEM MESCLAGEM/MISTURA, ACABAMENTO LISO *5 X 5* CM                                                                                                                                                                                                                                                                                                                                                                 </v>
          </cell>
          <cell r="C3296" t="str">
            <v xml:space="preserve">M2    </v>
          </cell>
          <cell r="D3296" t="str">
            <v>CR</v>
          </cell>
          <cell r="E3296">
            <v>128.41</v>
          </cell>
        </row>
        <row r="3297">
          <cell r="A3297">
            <v>4397</v>
          </cell>
          <cell r="B3297" t="str">
            <v xml:space="preserve">PASTILHA CERAMICA/PORCELANA, REVEST INT/EXT E  PISCINA, CORES LISAS/SOLIDAS, QUENTES, SEM MESCLAGEM/MISTURA, *2,5 X 2,5* CM                                                                                                                                                                                                                                                                                                                                                                               </v>
          </cell>
          <cell r="C3297" t="str">
            <v xml:space="preserve">M2    </v>
          </cell>
          <cell r="D3297" t="str">
            <v>CR</v>
          </cell>
          <cell r="E3297">
            <v>216.88</v>
          </cell>
        </row>
        <row r="3298">
          <cell r="A3298">
            <v>36882</v>
          </cell>
          <cell r="B3298" t="str">
            <v xml:space="preserve">PASTILHA CERAMICA/PORCELANA, REVEST INT/EXT E  PISCINA, CORES LISAS/SOLIDAS, QUENTES, SEM MESCLAGEM/MISTURA, *5 X 5* CM                                                                                                                                                                                                                                                                                                                                                                                   </v>
          </cell>
          <cell r="C3298" t="str">
            <v xml:space="preserve">M2    </v>
          </cell>
          <cell r="D3298" t="str">
            <v>CR</v>
          </cell>
          <cell r="E3298">
            <v>153.54</v>
          </cell>
        </row>
        <row r="3299">
          <cell r="A3299">
            <v>4751</v>
          </cell>
          <cell r="B3299" t="str">
            <v xml:space="preserve">PASTILHEIRO (HORISTA)                                                                                                                                                                                                                                                                                                                                                                                                                                                                                     </v>
          </cell>
          <cell r="C3299" t="str">
            <v xml:space="preserve">H     </v>
          </cell>
          <cell r="D3299" t="str">
            <v>CR</v>
          </cell>
          <cell r="E3299">
            <v>15.19</v>
          </cell>
        </row>
        <row r="3300">
          <cell r="A3300">
            <v>41066</v>
          </cell>
          <cell r="B3300" t="str">
            <v xml:space="preserve">PASTILHEIRO (MENSALISTA)                                                                                                                                                                                                                                                                                                                                                                                                                                                                                  </v>
          </cell>
          <cell r="C3300" t="str">
            <v xml:space="preserve">MES   </v>
          </cell>
          <cell r="D3300" t="str">
            <v>CR</v>
          </cell>
          <cell r="E3300">
            <v>2656.02</v>
          </cell>
        </row>
        <row r="3301">
          <cell r="A3301">
            <v>39604</v>
          </cell>
          <cell r="B3301" t="str">
            <v xml:space="preserve">PATCH CORD (CABO DE REDE), CATEGORIA 5 E (CAT 5E) UTP, 24 AWG, 4 PARES, EXTENSAO DE 1,50 M                                                                                                                                                                                                                                                                                                                                                                                                                </v>
          </cell>
          <cell r="C3301" t="str">
            <v xml:space="preserve">UN    </v>
          </cell>
          <cell r="D3301" t="str">
            <v>CR</v>
          </cell>
          <cell r="E3301">
            <v>13.87</v>
          </cell>
        </row>
        <row r="3302">
          <cell r="A3302">
            <v>39605</v>
          </cell>
          <cell r="B3302" t="str">
            <v xml:space="preserve">PATCH CORD (CABO DE REDE), CATEGORIA 5 E (CAT 5E) UTP, 24 AWG, 4 PARES, EXTENSAO DE 2,50 M                                                                                                                                                                                                                                                                                                                                                                                                                </v>
          </cell>
          <cell r="C3302" t="str">
            <v xml:space="preserve">UN    </v>
          </cell>
          <cell r="D3302" t="str">
            <v>CR</v>
          </cell>
          <cell r="E3302">
            <v>15.07</v>
          </cell>
        </row>
        <row r="3303">
          <cell r="A3303">
            <v>39606</v>
          </cell>
          <cell r="B3303" t="str">
            <v xml:space="preserve">PATCH CORD (CABO DE REDE), CATEGORIA 6 (CAT 6) UTP, 23 AWG, 4 PARES, EXTENSAO DE 1,50 M                                                                                                                                                                                                                                                                                                                                                                                                                   </v>
          </cell>
          <cell r="C3303" t="str">
            <v xml:space="preserve">UN    </v>
          </cell>
          <cell r="D3303" t="str">
            <v>CR</v>
          </cell>
          <cell r="E3303">
            <v>26.38</v>
          </cell>
        </row>
        <row r="3304">
          <cell r="A3304">
            <v>39607</v>
          </cell>
          <cell r="B3304" t="str">
            <v xml:space="preserve">PATCH CORD (CABO DE REDE), CATEGORIA 6 (CAT 6) UTP, 23 AWG, 4 PARES, EXTENSAO DE 2,50 M                                                                                                                                                                                                                                                                                                                                                                                                                   </v>
          </cell>
          <cell r="C3304" t="str">
            <v xml:space="preserve">UN    </v>
          </cell>
          <cell r="D3304" t="str">
            <v>CR</v>
          </cell>
          <cell r="E3304">
            <v>35.700000000000003</v>
          </cell>
        </row>
        <row r="3305">
          <cell r="A3305">
            <v>39594</v>
          </cell>
          <cell r="B3305" t="str">
            <v xml:space="preserve">PATCH PANEL, 24 PORTAS, CATEGORIA 5E, COM RACKS DE 19" DE LARGURA E 1 U DE ALTURA                                                                                                                                                                                                                                                                                                                                                                                                                         </v>
          </cell>
          <cell r="C3305" t="str">
            <v xml:space="preserve">UN    </v>
          </cell>
          <cell r="D3305" t="str">
            <v>AS</v>
          </cell>
          <cell r="E3305">
            <v>323.68</v>
          </cell>
        </row>
        <row r="3306">
          <cell r="A3306">
            <v>39596</v>
          </cell>
          <cell r="B3306" t="str">
            <v xml:space="preserve">PATCH PANEL, 24 PORTAS, CATEGORIA 6, COM RACKS DE 19" DE LARGURA E 1 U DE ALTURA                                                                                                                                                                                                                                                                                                                                                                                                                          </v>
          </cell>
          <cell r="C3306" t="str">
            <v xml:space="preserve">UN    </v>
          </cell>
          <cell r="D3306" t="str">
            <v>AS</v>
          </cell>
          <cell r="E3306">
            <v>866.84</v>
          </cell>
        </row>
        <row r="3307">
          <cell r="A3307">
            <v>39595</v>
          </cell>
          <cell r="B3307" t="str">
            <v xml:space="preserve">PATCH PANEL, 48 PORTAS, CATEGORIA 5E, COM RACKS DE 19" DE LARGURA E 2 U DE ALTURA                                                                                                                                                                                                                                                                                                                                                                                                                         </v>
          </cell>
          <cell r="C3307" t="str">
            <v xml:space="preserve">UN    </v>
          </cell>
          <cell r="D3307" t="str">
            <v>AS</v>
          </cell>
          <cell r="E3307">
            <v>1947.67</v>
          </cell>
        </row>
        <row r="3308">
          <cell r="A3308">
            <v>39597</v>
          </cell>
          <cell r="B3308" t="str">
            <v xml:space="preserve">PATCH PANEL, 48 PORTAS, CATEGORIA 6, COM RACKS DE 19" DE LARGURA E 2 U DE ALTURA                                                                                                                                                                                                                                                                                                                                                                                                                          </v>
          </cell>
          <cell r="C3308" t="str">
            <v xml:space="preserve">UN    </v>
          </cell>
          <cell r="D3308" t="str">
            <v>AS</v>
          </cell>
          <cell r="E3308">
            <v>3055.19</v>
          </cell>
        </row>
        <row r="3309">
          <cell r="A3309">
            <v>10731</v>
          </cell>
          <cell r="B3309" t="str">
            <v xml:space="preserve">PEDRA ARDOSIA, CINZA, *40 X 40* CM, E= *1 CM                                                                                                                                                                                                                                                                                                                                                                                                                                                              </v>
          </cell>
          <cell r="C3309" t="str">
            <v xml:space="preserve">M2    </v>
          </cell>
          <cell r="D3309" t="str">
            <v>AS</v>
          </cell>
          <cell r="E3309">
            <v>40</v>
          </cell>
        </row>
        <row r="3310">
          <cell r="A3310">
            <v>4704</v>
          </cell>
          <cell r="B3310" t="str">
            <v xml:space="preserve">PEDRA ARDOSIA, CINZA, 20  X  40 CM,  E=  *1 CM                                                                                                                                                                                                                                                                                                                                                                                                                                                            </v>
          </cell>
          <cell r="C3310" t="str">
            <v xml:space="preserve">M2    </v>
          </cell>
          <cell r="D3310" t="str">
            <v>AS</v>
          </cell>
          <cell r="E3310">
            <v>36.090000000000003</v>
          </cell>
        </row>
        <row r="3311">
          <cell r="A3311">
            <v>10730</v>
          </cell>
          <cell r="B3311" t="str">
            <v xml:space="preserve">PEDRA ARDOSIA, CINZA, 30  X  30,  E= *1 CM                                                                                                                                                                                                                                                                                                                                                                                                                                                                </v>
          </cell>
          <cell r="C3311" t="str">
            <v xml:space="preserve">M2    </v>
          </cell>
          <cell r="D3311" t="str">
            <v>AS</v>
          </cell>
          <cell r="E3311">
            <v>38.67</v>
          </cell>
        </row>
        <row r="3312">
          <cell r="A3312">
            <v>4729</v>
          </cell>
          <cell r="B3312" t="str">
            <v xml:space="preserve">PEDRA BRITADA GRADUADA, CLASSIFICADA (POSTO PEDREIRA/FORNECEDOR, SEM FRETE)                                                                                                                                                                                                                                                                                                                                                                                                                               </v>
          </cell>
          <cell r="C3312" t="str">
            <v xml:space="preserve">M3    </v>
          </cell>
          <cell r="D3312" t="str">
            <v>CR</v>
          </cell>
          <cell r="E3312">
            <v>97.72</v>
          </cell>
        </row>
        <row r="3313">
          <cell r="A3313">
            <v>4720</v>
          </cell>
          <cell r="B3313" t="str">
            <v xml:space="preserve">PEDRA BRITADA N. 0, OU PEDRISCO (4,8 A 9,5 MM) POSTO PEDREIRA/FORNECEDOR, SEM FRETE                                                                                                                                                                                                                                                                                                                                                                                                                       </v>
          </cell>
          <cell r="C3313" t="str">
            <v xml:space="preserve">M3    </v>
          </cell>
          <cell r="D3313" t="str">
            <v>CR</v>
          </cell>
          <cell r="E3313">
            <v>111.97</v>
          </cell>
        </row>
        <row r="3314">
          <cell r="A3314">
            <v>4721</v>
          </cell>
          <cell r="B3314" t="str">
            <v xml:space="preserve">PEDRA BRITADA N. 1 (9,5 a 19 MM) POSTO PEDREIRA/FORNECEDOR, SEM FRETE                                                                                                                                                                                                                                                                                                                                                                                                                                     </v>
          </cell>
          <cell r="C3314" t="str">
            <v xml:space="preserve">M3    </v>
          </cell>
          <cell r="D3314" t="str">
            <v>CR</v>
          </cell>
          <cell r="E3314">
            <v>96.99</v>
          </cell>
        </row>
        <row r="3315">
          <cell r="A3315">
            <v>4718</v>
          </cell>
          <cell r="B3315" t="str">
            <v xml:space="preserve">PEDRA BRITADA N. 2 (19 A 38 MM) POSTO PEDREIRA/FORNECEDOR, SEM FRETE                                                                                                                                                                                                                                                                                                                                                                                                                                      </v>
          </cell>
          <cell r="C3315" t="str">
            <v xml:space="preserve">M3    </v>
          </cell>
          <cell r="D3315" t="str">
            <v xml:space="preserve">C </v>
          </cell>
          <cell r="E3315">
            <v>97.5</v>
          </cell>
        </row>
        <row r="3316">
          <cell r="A3316">
            <v>4722</v>
          </cell>
          <cell r="B3316" t="str">
            <v xml:space="preserve">PEDRA BRITADA N. 3 (38 A 50 MM) POSTO PEDREIRA/FORNECEDOR, SEM FRETE                                                                                                                                                                                                                                                                                                                                                                                                                                      </v>
          </cell>
          <cell r="C3316" t="str">
            <v xml:space="preserve">M3    </v>
          </cell>
          <cell r="D3316" t="str">
            <v>CR</v>
          </cell>
          <cell r="E3316">
            <v>91.61</v>
          </cell>
        </row>
        <row r="3317">
          <cell r="A3317">
            <v>4723</v>
          </cell>
          <cell r="B3317" t="str">
            <v xml:space="preserve">PEDRA BRITADA N. 4 (50 A 76 MM) POSTO PEDREIRA/FORNECEDOR, SEM FRETE                                                                                                                                                                                                                                                                                                                                                                                                                                      </v>
          </cell>
          <cell r="C3317" t="str">
            <v xml:space="preserve">M3    </v>
          </cell>
          <cell r="D3317" t="str">
            <v>CR</v>
          </cell>
          <cell r="E3317">
            <v>90.82</v>
          </cell>
        </row>
        <row r="3318">
          <cell r="A3318">
            <v>4727</v>
          </cell>
          <cell r="B3318" t="str">
            <v xml:space="preserve">PEDRA BRITADA N. 5 (76 A 100 MM) POSTO PEDREIRA/FORNECEDOR, SEM FRETE                                                                                                                                                                                                                                                                                                                                                                                                                                     </v>
          </cell>
          <cell r="C3318" t="str">
            <v xml:space="preserve">M3    </v>
          </cell>
          <cell r="D3318" t="str">
            <v>CR</v>
          </cell>
          <cell r="E3318">
            <v>83.13</v>
          </cell>
        </row>
        <row r="3319">
          <cell r="A3319">
            <v>4748</v>
          </cell>
          <cell r="B3319" t="str">
            <v xml:space="preserve">PEDRA BRITADA OU BICA CORRIDA, NAO CLASSIFICADA (POSTO PEDREIRA/FORNECEDOR, SEM FRETE)                                                                                                                                                                                                                                                                                                                                                                                                                    </v>
          </cell>
          <cell r="C3319" t="str">
            <v xml:space="preserve">M3    </v>
          </cell>
          <cell r="D3319" t="str">
            <v>CR</v>
          </cell>
          <cell r="E3319">
            <v>89.58</v>
          </cell>
        </row>
        <row r="3320">
          <cell r="A3320">
            <v>4730</v>
          </cell>
          <cell r="B3320" t="str">
            <v xml:space="preserve">PEDRA DE MAO OU PEDRA RACHAO PARA ARRIMO/FUNDACAO (POSTO PEDREIRA/FORNECEDOR, SEM FRETE)                                                                                                                                                                                                                                                                                                                                                                                                                  </v>
          </cell>
          <cell r="C3320" t="str">
            <v xml:space="preserve">M3    </v>
          </cell>
          <cell r="D3320" t="str">
            <v>CR</v>
          </cell>
          <cell r="E3320">
            <v>91.16</v>
          </cell>
        </row>
        <row r="3321">
          <cell r="A3321">
            <v>13186</v>
          </cell>
          <cell r="B3321" t="str">
            <v xml:space="preserve">PEDRA GRANITICA OU BASALTICA IRREGULAR, FAIXA GRANULOMETRICA 100 A 150 MM PARA PAVIMENTACAO OU CALCAMENTO POLIEDRICO, POSTO PEDREIRA / FORNECEDOR (SEM FRETE)                                                                                                                                                                                                                                                                                                                                             </v>
          </cell>
          <cell r="C3321" t="str">
            <v xml:space="preserve">M3    </v>
          </cell>
          <cell r="D3321" t="str">
            <v>CR</v>
          </cell>
          <cell r="E3321">
            <v>105.19</v>
          </cell>
        </row>
        <row r="3322">
          <cell r="A3322">
            <v>10737</v>
          </cell>
          <cell r="B3322" t="str">
            <v xml:space="preserve">PEDRA GRANITICA OU BASALTO, CACO, RETALHO, CAVACO, TIPO MIRACEMA, MADEIRA, PADUANA, RACHINHA, SANTA ISABEL OU OUTRAS SIMILARES, E=  *1,0 A *2,0 CM                                                                                                                                                                                                                                                                                                                                                        </v>
          </cell>
          <cell r="C3322" t="str">
            <v xml:space="preserve">M2    </v>
          </cell>
          <cell r="D3322" t="str">
            <v>AS</v>
          </cell>
          <cell r="E3322">
            <v>125.7</v>
          </cell>
        </row>
        <row r="3323">
          <cell r="A3323">
            <v>10734</v>
          </cell>
          <cell r="B3323" t="str">
            <v xml:space="preserve">PEDRA GRANITICA, SERRADA, TIPO MIRACEMA, MADEIRA, PADUANA, RACHINHA, SANTA ISABEL OU OUTRAS SIMILARES, *11,5 X  *23 CM, E=  *1,0 A *2,0 CM                                                                                                                                                                                                                                                                                                                                                                </v>
          </cell>
          <cell r="C3323" t="str">
            <v xml:space="preserve">M2    </v>
          </cell>
          <cell r="D3323" t="str">
            <v>AS</v>
          </cell>
          <cell r="E3323">
            <v>74.77</v>
          </cell>
        </row>
        <row r="3324">
          <cell r="A3324">
            <v>4708</v>
          </cell>
          <cell r="B3324" t="str">
            <v xml:space="preserve">PEDRA PORTUGUESA  OU PETIT PAVE, BRANCA OU PRETA                                                                                                                                                                                                                                                                                                                                                                                                                                                          </v>
          </cell>
          <cell r="C3324" t="str">
            <v xml:space="preserve">M2    </v>
          </cell>
          <cell r="D3324" t="str">
            <v>AS</v>
          </cell>
          <cell r="E3324">
            <v>145.04</v>
          </cell>
        </row>
        <row r="3325">
          <cell r="A3325">
            <v>4712</v>
          </cell>
          <cell r="B3325" t="str">
            <v xml:space="preserve">PEDRA QUARTZITO OU CALCARIO LAMINADO, CACO, TIPO CARIRI, ITACOLOMI, LAGOA SANTA, LUMINARIA, PIRENOPOLIS, SAO TOME OU OUTRAS SIMILARES DA REGIAO, E=  *1,5 A *2,5 CM                                                                                                                                                                                                                                                                                                                                       </v>
          </cell>
          <cell r="C3325" t="str">
            <v xml:space="preserve">M2    </v>
          </cell>
          <cell r="D3325" t="str">
            <v>AS</v>
          </cell>
          <cell r="E3325">
            <v>70.91</v>
          </cell>
        </row>
        <row r="3326">
          <cell r="A3326">
            <v>4710</v>
          </cell>
          <cell r="B3326" t="str">
            <v xml:space="preserve">PEDRA QUARTZITO OU CALCARIO LAMINADO, SERRADA, TIPO CARIRI, ITACOLOMI, LAGOA SANTA, LUMINARIA, PIRENOPOLIS, SAO TOME OU OUTRAS SIMILARES DA REGIAO, *20 X *40 CM, E=  *1,5 A *2,5 CM                                                                                                                                                                                                                                                                                                                      </v>
          </cell>
          <cell r="C3326" t="str">
            <v xml:space="preserve">M2    </v>
          </cell>
          <cell r="D3326" t="str">
            <v>AS</v>
          </cell>
          <cell r="E3326">
            <v>227.39</v>
          </cell>
        </row>
        <row r="3327">
          <cell r="A3327">
            <v>4746</v>
          </cell>
          <cell r="B3327" t="str">
            <v xml:space="preserve">PEDREGULHO OU PICARRA DE JAZIDA, AO NATURAL, PARA BASE DE PAVIMENTACAO (RETIRADO NA JAZIDA, SEM TRANSPORTE)                                                                                                                                                                                                                                                                                                                                                                                               </v>
          </cell>
          <cell r="C3327" t="str">
            <v xml:space="preserve">M3    </v>
          </cell>
          <cell r="D3327" t="str">
            <v>CR</v>
          </cell>
          <cell r="E3327">
            <v>68.09</v>
          </cell>
        </row>
        <row r="3328">
          <cell r="A3328">
            <v>4750</v>
          </cell>
          <cell r="B3328" t="str">
            <v xml:space="preserve">PEDREIRO (HORISTA)                                                                                                                                                                                                                                                                                                                                                                                                                                                                                        </v>
          </cell>
          <cell r="C3328" t="str">
            <v xml:space="preserve">H     </v>
          </cell>
          <cell r="D3328" t="str">
            <v xml:space="preserve">C </v>
          </cell>
          <cell r="E3328">
            <v>15.19</v>
          </cell>
        </row>
        <row r="3329">
          <cell r="A3329">
            <v>41065</v>
          </cell>
          <cell r="B3329" t="str">
            <v xml:space="preserve">PEDREIRO (MENSALISTA)                                                                                                                                                                                                                                                                                                                                                                                                                                                                                     </v>
          </cell>
          <cell r="C3329" t="str">
            <v xml:space="preserve">MES   </v>
          </cell>
          <cell r="D3329" t="str">
            <v>CR</v>
          </cell>
          <cell r="E3329">
            <v>2656.02</v>
          </cell>
        </row>
        <row r="3330">
          <cell r="A3330">
            <v>34747</v>
          </cell>
          <cell r="B3330" t="str">
            <v xml:space="preserve">PEITORIL EM MARMORE, POLIDO, BRANCO COMUM, L= *15* CM, E=  *2,0* CM, COM PINGADEIRA                                                                                                                                                                                                                                                                                                                                                                                                                       </v>
          </cell>
          <cell r="C3330" t="str">
            <v xml:space="preserve">M     </v>
          </cell>
          <cell r="D3330" t="str">
            <v>CR</v>
          </cell>
          <cell r="E3330">
            <v>141.69</v>
          </cell>
        </row>
        <row r="3331">
          <cell r="A3331">
            <v>4826</v>
          </cell>
          <cell r="B3331" t="str">
            <v xml:space="preserve">PEITORIL EM MARMORE, POLIDO, BRANCO COMUM, L= *15* CM, E=  *3* CM, CORTE RETO                                                                                                                                                                                                                                                                                                                                                                                                                             </v>
          </cell>
          <cell r="C3331" t="str">
            <v xml:space="preserve">M     </v>
          </cell>
          <cell r="D3331" t="str">
            <v>CR</v>
          </cell>
          <cell r="E3331">
            <v>152.35</v>
          </cell>
        </row>
        <row r="3332">
          <cell r="A3332">
            <v>41975</v>
          </cell>
          <cell r="B3332" t="str">
            <v xml:space="preserve">PEITORIL PRE-MOLDADO EM GRANILITE, MARMORITE OU GRANITINA, L = *15* CM                                                                                                                                                                                                                                                                                                                                                                                                                                    </v>
          </cell>
          <cell r="C3332" t="str">
            <v xml:space="preserve">M2    </v>
          </cell>
          <cell r="D3332" t="str">
            <v>AS</v>
          </cell>
          <cell r="E3332">
            <v>104.34</v>
          </cell>
        </row>
        <row r="3333">
          <cell r="A3333">
            <v>4825</v>
          </cell>
          <cell r="B3333" t="str">
            <v xml:space="preserve">PEITORIL/ SOLEIRA EM MARMORE, POLIDO, BRANCO COMUM, L= *25* CM, E=  *3* CM, CORTE RETO                                                                                                                                                                                                                                                                                                                                                                                                                    </v>
          </cell>
          <cell r="C3333" t="str">
            <v xml:space="preserve">M     </v>
          </cell>
          <cell r="D3333" t="str">
            <v>CR</v>
          </cell>
          <cell r="E3333">
            <v>210.89</v>
          </cell>
        </row>
        <row r="3334">
          <cell r="A3334">
            <v>34744</v>
          </cell>
          <cell r="B3334" t="str">
            <v xml:space="preserve">PELICULA REFLETIVA, GT 7 ANOS PARA SINALIZACAO VERTICAL                                                                                                                                                                                                                                                                                                                                                                                                                                                   </v>
          </cell>
          <cell r="C3334" t="str">
            <v xml:space="preserve">M2    </v>
          </cell>
          <cell r="D3334" t="str">
            <v>AS</v>
          </cell>
          <cell r="E3334">
            <v>23.25</v>
          </cell>
        </row>
        <row r="3335">
          <cell r="A3335">
            <v>39430</v>
          </cell>
          <cell r="B3335" t="str">
            <v xml:space="preserve">PENDURAL OU PRESILHA REGULADORA, EM ACO GALVANIZADO, COM CORPO, MOLA E REBITE, PARA PERFIL TIPO CANALETA DE ESTRUTURA EM FORROS DRYWALL                                                                                                                                                                                                                                                                                                                                                                   </v>
          </cell>
          <cell r="C3335" t="str">
            <v xml:space="preserve">UN    </v>
          </cell>
          <cell r="D3335" t="str">
            <v>CR</v>
          </cell>
          <cell r="E3335">
            <v>2.2599999999999998</v>
          </cell>
        </row>
        <row r="3336">
          <cell r="A3336">
            <v>39573</v>
          </cell>
          <cell r="B3336" t="str">
            <v xml:space="preserve">PENDURAL OU REGULADOR, COM MOLA, EM ACO GALVANIZADO, PARA PERFIL TIPO T CLICADO DE FORROS REMOVIVEL                                                                                                                                                                                                                                                                                                                                                                                                       </v>
          </cell>
          <cell r="C3336" t="str">
            <v xml:space="preserve">UN    </v>
          </cell>
          <cell r="D3336" t="str">
            <v>CR</v>
          </cell>
          <cell r="E3336">
            <v>2.23</v>
          </cell>
        </row>
        <row r="3337">
          <cell r="A3337">
            <v>38410</v>
          </cell>
          <cell r="B3337" t="str">
            <v xml:space="preserve">PENEIRA ROTATIVA COM MOTOR ELETRICO TRIFASICO DE 2 CV, CILINDRO DE 1 M X 0,60 M, COM FUROS DE 3,17 MM                                                                                                                                                                                                                                                                                                                                                                                                     </v>
          </cell>
          <cell r="C3337" t="str">
            <v xml:space="preserve">UN    </v>
          </cell>
          <cell r="D3337" t="str">
            <v>CR</v>
          </cell>
          <cell r="E3337">
            <v>14250.21</v>
          </cell>
        </row>
        <row r="3338">
          <cell r="A3338">
            <v>41596</v>
          </cell>
          <cell r="B3338" t="str">
            <v xml:space="preserve">PERFIL "H" DE ACO LAMINADO, "HP" 250 X 62,0                                                                                                                                                                                                                                                                                                                                                                                                                                                               </v>
          </cell>
          <cell r="C3338" t="str">
            <v xml:space="preserve">KG    </v>
          </cell>
          <cell r="D3338" t="str">
            <v>CR</v>
          </cell>
          <cell r="E3338">
            <v>13.63</v>
          </cell>
        </row>
        <row r="3339">
          <cell r="A3339">
            <v>41598</v>
          </cell>
          <cell r="B3339" t="str">
            <v xml:space="preserve">PERFIL "H" DE ACO LAMINADO, "HP" 310 X 79,0                                                                                                                                                                                                                                                                                                                                                                                                                                                               </v>
          </cell>
          <cell r="C3339" t="str">
            <v xml:space="preserve">KG    </v>
          </cell>
          <cell r="D3339" t="str">
            <v>CR</v>
          </cell>
          <cell r="E3339">
            <v>13.63</v>
          </cell>
        </row>
        <row r="3340">
          <cell r="A3340">
            <v>41594</v>
          </cell>
          <cell r="B3340" t="str">
            <v xml:space="preserve">PERFIL "H" DE ACO LAMINADO, "W" 200 X 35,9                                                                                                                                                                                                                                                                                                                                                                                                                                                                </v>
          </cell>
          <cell r="C3340" t="str">
            <v xml:space="preserve">KG    </v>
          </cell>
          <cell r="D3340" t="str">
            <v>CR</v>
          </cell>
          <cell r="E3340">
            <v>13.85</v>
          </cell>
        </row>
        <row r="3341">
          <cell r="A3341">
            <v>43663</v>
          </cell>
          <cell r="B3341" t="str">
            <v xml:space="preserve">PERFIL "I" DE ACO LAMINADO, ABAS INCLINADAS, "I" 102 X 12,7                                                                                                                                                                                                                                                                                                                                                                                                                                               </v>
          </cell>
          <cell r="C3341" t="str">
            <v xml:space="preserve">KG    </v>
          </cell>
          <cell r="D3341" t="str">
            <v>CR</v>
          </cell>
          <cell r="E3341">
            <v>11.41</v>
          </cell>
        </row>
        <row r="3342">
          <cell r="A3342">
            <v>4766</v>
          </cell>
          <cell r="B3342" t="str">
            <v xml:space="preserve">PERFIL "I" DE ACO LAMINADO, ABAS INCLINADAS, "I" 152 X 22                                                                                                                                                                                                                                                                                                                                                                                                                                                 </v>
          </cell>
          <cell r="C3342" t="str">
            <v xml:space="preserve">KG    </v>
          </cell>
          <cell r="D3342" t="str">
            <v>CR</v>
          </cell>
          <cell r="E3342">
            <v>10.74</v>
          </cell>
        </row>
        <row r="3343">
          <cell r="A3343">
            <v>43664</v>
          </cell>
          <cell r="B3343" t="str">
            <v xml:space="preserve">PERFIL "I" DE ACO LAMINADO, ABAS INCLINADAS, "I" 203 X 34,3                                                                                                                                                                                                                                                                                                                                                                                                                                               </v>
          </cell>
          <cell r="C3343" t="str">
            <v xml:space="preserve">KG    </v>
          </cell>
          <cell r="D3343" t="str">
            <v>CR</v>
          </cell>
          <cell r="E3343">
            <v>11.47</v>
          </cell>
        </row>
        <row r="3344">
          <cell r="A3344">
            <v>43082</v>
          </cell>
          <cell r="B3344" t="str">
            <v xml:space="preserve">PERFIL "I" DE ACO LAMINADO, ABAS PARALELAS, "W", QUALQUER BITOLA                                                                                                                                                                                                                                                                                                                                                                                                                                          </v>
          </cell>
          <cell r="C3344" t="str">
            <v xml:space="preserve">KG    </v>
          </cell>
          <cell r="D3344" t="str">
            <v xml:space="preserve">C </v>
          </cell>
          <cell r="E3344">
            <v>12.5</v>
          </cell>
        </row>
        <row r="3345">
          <cell r="A3345">
            <v>43665</v>
          </cell>
          <cell r="B3345" t="str">
            <v xml:space="preserve">PERFIL "U" DE ACO LAMINADO, "U" 102 X 9,3                                                                                                                                                                                                                                                                                                                                                                                                                                                                 </v>
          </cell>
          <cell r="C3345" t="str">
            <v xml:space="preserve">KG    </v>
          </cell>
          <cell r="D3345" t="str">
            <v>CR</v>
          </cell>
          <cell r="E3345">
            <v>10.74</v>
          </cell>
        </row>
        <row r="3346">
          <cell r="A3346">
            <v>10966</v>
          </cell>
          <cell r="B3346" t="str">
            <v xml:space="preserve">PERFIL "U" DE ACO LAMINADO, "U" 152 X 15,6                                                                                                                                                                                                                                                                                                                                                                                                                                                                </v>
          </cell>
          <cell r="C3346" t="str">
            <v xml:space="preserve">KG    </v>
          </cell>
          <cell r="D3346" t="str">
            <v>CR</v>
          </cell>
          <cell r="E3346">
            <v>11.41</v>
          </cell>
        </row>
        <row r="3347">
          <cell r="A3347">
            <v>43692</v>
          </cell>
          <cell r="B3347" t="str">
            <v xml:space="preserve">PERFIL "U" EM CHAPA ACO DOBRADA, E = 3,04 MM, H = 20 CM, ABAS = 5 CM (4,47 KG/M)                                                                                                                                                                                                                                                                                                                                                                                                                          </v>
          </cell>
          <cell r="C3347" t="str">
            <v xml:space="preserve">KG    </v>
          </cell>
          <cell r="D3347" t="str">
            <v>CR</v>
          </cell>
          <cell r="E3347">
            <v>11.41</v>
          </cell>
        </row>
        <row r="3348">
          <cell r="A3348">
            <v>43083</v>
          </cell>
          <cell r="B3348" t="str">
            <v xml:space="preserve">PERFIL "U" ENRIJECIDO DE ACO GALVANIZADO, DOBRADO, 150 X 60 X 20 MM, E = 3,00 MM OU 200 X 75 X 25 MM, E = 3,75 MM                                                                                                                                                                                                                                                                                                                                                                                         </v>
          </cell>
          <cell r="C3348" t="str">
            <v xml:space="preserve">KG    </v>
          </cell>
          <cell r="D3348" t="str">
            <v>CR</v>
          </cell>
          <cell r="E3348">
            <v>10.83</v>
          </cell>
        </row>
        <row r="3349">
          <cell r="A3349">
            <v>40535</v>
          </cell>
          <cell r="B3349" t="str">
            <v xml:space="preserve">PERFIL "U" SIMPLES DE ACO GALVANIZADO DOBRADO 75 X *40* MM, E = 2,65 MM                                                                                                                                                                                                                                                                                                                                                                                                                                   </v>
          </cell>
          <cell r="C3349" t="str">
            <v xml:space="preserve">KG    </v>
          </cell>
          <cell r="D3349" t="str">
            <v>CR</v>
          </cell>
          <cell r="E3349">
            <v>10.83</v>
          </cell>
        </row>
        <row r="3350">
          <cell r="A3350">
            <v>39427</v>
          </cell>
          <cell r="B3350" t="str">
            <v xml:space="preserve">PERFIL CANALETA, FORMATO C, EM ACO ZINCADO, PARA ESTRUTURA FORRO DRYWALL, E = 0,5 MM, *46 X 18* (L X H), COMPRIMENTO 3 M                                                                                                                                                                                                                                                                                                                                                                                  </v>
          </cell>
          <cell r="C3350" t="str">
            <v xml:space="preserve">M     </v>
          </cell>
          <cell r="D3350" t="str">
            <v>CR</v>
          </cell>
          <cell r="E3350">
            <v>6.01</v>
          </cell>
        </row>
        <row r="3351">
          <cell r="A3351">
            <v>39424</v>
          </cell>
          <cell r="B3351" t="str">
            <v xml:space="preserve">PERFIL CANTONEIRA L, LISA, EM ACO, 25 X 30 MM, E = 0,5 MM, PARA ESTRUTURA DRYWALL                                                                                                                                                                                                                                                                                                                                                                                                                         </v>
          </cell>
          <cell r="C3351" t="str">
            <v xml:space="preserve">M     </v>
          </cell>
          <cell r="D3351" t="str">
            <v>CR</v>
          </cell>
          <cell r="E3351">
            <v>3.57</v>
          </cell>
        </row>
        <row r="3352">
          <cell r="A3352">
            <v>39425</v>
          </cell>
          <cell r="B3352" t="str">
            <v xml:space="preserve">PERFIL CANTONEIRA L, PERFURADA, EM ACO, 23 X 23 MM, E = 0,5 MM, PARA ESTRUTURA DRYWALL                                                                                                                                                                                                                                                                                                                                                                                                                    </v>
          </cell>
          <cell r="C3352" t="str">
            <v xml:space="preserve">M     </v>
          </cell>
          <cell r="D3352" t="str">
            <v>CR</v>
          </cell>
          <cell r="E3352">
            <v>3.53</v>
          </cell>
        </row>
        <row r="3353">
          <cell r="A3353">
            <v>40664</v>
          </cell>
          <cell r="B3353" t="str">
            <v xml:space="preserve">PERFIL CARTOLA DE ACO GALVANIZADO, *20 X 30 X 10* MM, E =  0,8 MM                                                                                                                                                                                                                                                                                                                                                                                                                                         </v>
          </cell>
          <cell r="C3353" t="str">
            <v xml:space="preserve">KG    </v>
          </cell>
          <cell r="D3353" t="str">
            <v>CR</v>
          </cell>
          <cell r="E3353">
            <v>22.21</v>
          </cell>
        </row>
        <row r="3354">
          <cell r="A3354">
            <v>34360</v>
          </cell>
          <cell r="B3354" t="str">
            <v xml:space="preserve">PERFIL DE ALUMINIO ANODIZADO                                                                                                                                                                                                                                                                                                                                                                                                                                                                              </v>
          </cell>
          <cell r="C3354" t="str">
            <v xml:space="preserve">KG    </v>
          </cell>
          <cell r="D3354" t="str">
            <v>CR</v>
          </cell>
          <cell r="E3354">
            <v>72.849999999999994</v>
          </cell>
        </row>
        <row r="3355">
          <cell r="A3355">
            <v>20259</v>
          </cell>
          <cell r="B3355" t="str">
            <v xml:space="preserve">PERFIL DE BORRACHA EPDM MACICO *12 X 15* MM PARA ESQUADRIAS                                                                                                                                                                                                                                                                                                                                                                                                                                               </v>
          </cell>
          <cell r="C3355" t="str">
            <v xml:space="preserve">M     </v>
          </cell>
          <cell r="D3355" t="str">
            <v>AS</v>
          </cell>
          <cell r="E3355">
            <v>12.9</v>
          </cell>
        </row>
        <row r="3356">
          <cell r="A3356">
            <v>14077</v>
          </cell>
          <cell r="B3356" t="str">
            <v xml:space="preserve">PERFIL ELASTOMERICO PRE-FORMADO EM EPMD, PARA JUNTA DE DILATACAO DE PISOS COM POUCA SOLICITACAO, 15 MM DE LARGURA, MOVIMENTACAO DE *11 A 19* MM                                                                                                                                                                                                                                                                                                                                                           </v>
          </cell>
          <cell r="C3356" t="str">
            <v xml:space="preserve">M     </v>
          </cell>
          <cell r="D3356" t="str">
            <v>AS</v>
          </cell>
          <cell r="E3356">
            <v>197.44</v>
          </cell>
        </row>
        <row r="3357">
          <cell r="A3357">
            <v>3678</v>
          </cell>
          <cell r="B3357" t="str">
            <v xml:space="preserve">PERFIL ELASTOMERICO PRE-FORMADO EM EPMD, PARA JUNTA DE DILATACAO DE USO GERAL EM MEDIAS SOLICITACOES, 8 MM DE LARGURA, MOVIMENTACAO DE *5 A 11* MM                                                                                                                                                                                                                                                                                                                                                        </v>
          </cell>
          <cell r="C3357" t="str">
            <v xml:space="preserve">M     </v>
          </cell>
          <cell r="D3357" t="str">
            <v>AS</v>
          </cell>
          <cell r="E3357">
            <v>89.24</v>
          </cell>
        </row>
        <row r="3358">
          <cell r="A3358">
            <v>39418</v>
          </cell>
          <cell r="B3358" t="str">
            <v xml:space="preserve">PERFIL GUIA, FORMATO U, EM ACO ZINCADO, PARA ESTRUTURA PAREDE DRYWALL, E = 0,5 MM, 48  X 3000 MM (L X C)                                                                                                                                                                                                                                                                                                                                                                                                  </v>
          </cell>
          <cell r="C3358" t="str">
            <v xml:space="preserve">M     </v>
          </cell>
          <cell r="D3358" t="str">
            <v>CR</v>
          </cell>
          <cell r="E3358">
            <v>6.7</v>
          </cell>
        </row>
        <row r="3359">
          <cell r="A3359">
            <v>39419</v>
          </cell>
          <cell r="B3359" t="str">
            <v xml:space="preserve">PERFIL GUIA, FORMATO U, EM ACO ZINCADO, PARA ESTRUTURA PAREDE DRYWALL, E = 0,5 MM, 70 X 3000 MM (L X C)                                                                                                                                                                                                                                                                                                                                                                                                   </v>
          </cell>
          <cell r="C3359" t="str">
            <v xml:space="preserve">M     </v>
          </cell>
          <cell r="D3359" t="str">
            <v>CR</v>
          </cell>
          <cell r="E3359">
            <v>8.17</v>
          </cell>
        </row>
        <row r="3360">
          <cell r="A3360">
            <v>39420</v>
          </cell>
          <cell r="B3360" t="str">
            <v xml:space="preserve">PERFIL GUIA, FORMATO U, EM ACO ZINCADO, PARA ESTRUTURA PAREDE DRYWALL, E = 0,5 MM, 90 X 3000 MM (L X C)                                                                                                                                                                                                                                                                                                                                                                                                   </v>
          </cell>
          <cell r="C3360" t="str">
            <v xml:space="preserve">M     </v>
          </cell>
          <cell r="D3360" t="str">
            <v>CR</v>
          </cell>
          <cell r="E3360">
            <v>9.02</v>
          </cell>
        </row>
        <row r="3361">
          <cell r="A3361">
            <v>39571</v>
          </cell>
          <cell r="B3361" t="str">
            <v xml:space="preserve">PERFIL LONGARINA (PRINCIPAL), T CLICADO, EM ACO, BRANCO NAS FACES APARENTES, PARA FORRO REMOVIVEL, 24 X 32 X 3750 MM (L X H X C                                                                                                                                                                                                                                                                                                                                                                           </v>
          </cell>
          <cell r="C3361" t="str">
            <v xml:space="preserve">M     </v>
          </cell>
          <cell r="D3361" t="str">
            <v>CR</v>
          </cell>
          <cell r="E3361">
            <v>5.45</v>
          </cell>
        </row>
        <row r="3362">
          <cell r="A3362">
            <v>39421</v>
          </cell>
          <cell r="B3362" t="str">
            <v xml:space="preserve">PERFIL MONTANTE, FORMATO C, EM ACO ZINCADO, PARA ESTRUTURA PAREDE DRYWALL, E = 0,5 MM, 48 X 3000 MM (L X C)                                                                                                                                                                                                                                                                                                                                                                                               </v>
          </cell>
          <cell r="C3362" t="str">
            <v xml:space="preserve">M     </v>
          </cell>
          <cell r="D3362" t="str">
            <v>CR</v>
          </cell>
          <cell r="E3362">
            <v>7.94</v>
          </cell>
        </row>
        <row r="3363">
          <cell r="A3363">
            <v>39422</v>
          </cell>
          <cell r="B3363" t="str">
            <v xml:space="preserve">PERFIL MONTANTE, FORMATO C, EM ACO ZINCADO, PARA ESTRUTURA PAREDE DRYWALL, E = 0,5 MM, 70 X 3000 MM (L X C)                                                                                                                                                                                                                                                                                                                                                                                               </v>
          </cell>
          <cell r="C3363" t="str">
            <v xml:space="preserve">M     </v>
          </cell>
          <cell r="D3363" t="str">
            <v xml:space="preserve">C </v>
          </cell>
          <cell r="E3363">
            <v>9.27</v>
          </cell>
        </row>
        <row r="3364">
          <cell r="A3364">
            <v>39423</v>
          </cell>
          <cell r="B3364" t="str">
            <v xml:space="preserve">PERFIL MONTANTE, FORMATO C, EM ACO ZINCADO, PARA ESTRUTURA PAREDE DRYWALL, E = 0,5 MM, 90 X 3000 MM (L X C)                                                                                                                                                                                                                                                                                                                                                                                               </v>
          </cell>
          <cell r="C3364" t="str">
            <v xml:space="preserve">M     </v>
          </cell>
          <cell r="D3364" t="str">
            <v>CR</v>
          </cell>
          <cell r="E3364">
            <v>10.76</v>
          </cell>
        </row>
        <row r="3365">
          <cell r="A3365">
            <v>39426</v>
          </cell>
          <cell r="B3365" t="str">
            <v xml:space="preserve">PERFIL RODAPE DE IMPERMEABILIZACAO, FORMATO L, EM ACO ZINCADO, PARA ESTRUTURA DRYWALL, E = 0,5 MM, 220 X 3000 MM (H X C)                                                                                                                                                                                                                                                                                                                                                                                  </v>
          </cell>
          <cell r="C3365" t="str">
            <v xml:space="preserve">M     </v>
          </cell>
          <cell r="D3365" t="str">
            <v>CR</v>
          </cell>
          <cell r="E3365">
            <v>24.2</v>
          </cell>
        </row>
        <row r="3366">
          <cell r="A3366">
            <v>39429</v>
          </cell>
          <cell r="B3366" t="str">
            <v xml:space="preserve">PERFIL TABICA ABERTA, PERFURADA, FORMATO Z, EM ACO GALVANIZADO NATURAL, LARGURA APROXIMADA 40 MM, PARA ESTRUTURA FORRO DRYWALL                                                                                                                                                                                                                                                                                                                                                                            </v>
          </cell>
          <cell r="C3366" t="str">
            <v xml:space="preserve">M     </v>
          </cell>
          <cell r="D3366" t="str">
            <v>CR</v>
          </cell>
          <cell r="E3366">
            <v>7.63</v>
          </cell>
        </row>
        <row r="3367">
          <cell r="A3367">
            <v>39428</v>
          </cell>
          <cell r="B3367" t="str">
            <v xml:space="preserve">PERFIL TABICA FECHADA, LISA, FORMATO Z, EM ACO GALVANIZADO NATURAL, LARGURA TOTAL NA HORIZONTAL *40* MM, PARA ESTRUTURA FORRO DRYWALL                                                                                                                                                                                                                                                                                                                                                                     </v>
          </cell>
          <cell r="C3367" t="str">
            <v xml:space="preserve">M     </v>
          </cell>
          <cell r="D3367" t="str">
            <v>CR</v>
          </cell>
          <cell r="E3367">
            <v>5.83</v>
          </cell>
        </row>
        <row r="3368">
          <cell r="A3368">
            <v>39572</v>
          </cell>
          <cell r="B3368" t="str">
            <v xml:space="preserve">PERFIL TIPO CANTONEIRA EM L, EM ACO GALVANIZADO, BRANCO, PARA FORRO REMOVIVEL, *23* X 3000 MM (L X C)                                                                                                                                                                                                                                                                                                                                                                                                     </v>
          </cell>
          <cell r="C3368" t="str">
            <v xml:space="preserve">M     </v>
          </cell>
          <cell r="D3368" t="str">
            <v>CR</v>
          </cell>
          <cell r="E3368">
            <v>5.05</v>
          </cell>
        </row>
        <row r="3369">
          <cell r="A3369">
            <v>39570</v>
          </cell>
          <cell r="B3369" t="str">
            <v xml:space="preserve">PERFIL TRAVESSA (SECUNDARIO), T CLICADO, EM ACO GALVANIZADO , BRANCO, PARA FORRO REMOVIVEL, 24 X 1250 MM (L X C)                                                                                                                                                                                                                                                                                                                                                                                          </v>
          </cell>
          <cell r="C3369" t="str">
            <v xml:space="preserve">M     </v>
          </cell>
          <cell r="D3369" t="str">
            <v>CR</v>
          </cell>
          <cell r="E3369">
            <v>5.35</v>
          </cell>
        </row>
        <row r="3370">
          <cell r="A3370">
            <v>39569</v>
          </cell>
          <cell r="B3370" t="str">
            <v xml:space="preserve">PERFIL TRAVESSA (SECUNDARIO), T CLICADO, EM ACO GALVANIZADO, BRANCO, PARA FORRO REMOVIVEL, 24 X 625 MM (L X C)                                                                                                                                                                                                                                                                                                                                                                                            </v>
          </cell>
          <cell r="C3370" t="str">
            <v xml:space="preserve">M     </v>
          </cell>
          <cell r="D3370" t="str">
            <v>CR</v>
          </cell>
          <cell r="E3370">
            <v>5.29</v>
          </cell>
        </row>
        <row r="3371">
          <cell r="A3371">
            <v>11552</v>
          </cell>
          <cell r="B3371" t="str">
            <v xml:space="preserve">PERFIL U DE ABAS IGUAIS, EM ALUMINIO, 1/2" (1,27 X 1,27 CM), PARA PORTA OU JANELA DE CORRER                                                                                                                                                                                                                                                                                                                                                                                                               </v>
          </cell>
          <cell r="C3371" t="str">
            <v xml:space="preserve">M     </v>
          </cell>
          <cell r="D3371" t="str">
            <v>CR</v>
          </cell>
          <cell r="E3371">
            <v>8.0500000000000007</v>
          </cell>
        </row>
        <row r="3372">
          <cell r="A3372">
            <v>40598</v>
          </cell>
          <cell r="B3372" t="str">
            <v xml:space="preserve">PERFIL UDC ("U" DOBRADO DE CHAPA) SIMPLES DE ACO LAMINADO, GALVANIZADO, ASTM A36, 127 X 50 MM, E= 3 MM                                                                                                                                                                                                                                                                                                                                                                                                    </v>
          </cell>
          <cell r="C3372" t="str">
            <v xml:space="preserve">KG    </v>
          </cell>
          <cell r="D3372" t="str">
            <v>CR</v>
          </cell>
          <cell r="E3372">
            <v>10.56</v>
          </cell>
        </row>
        <row r="3373">
          <cell r="A3373">
            <v>39029</v>
          </cell>
          <cell r="B3373" t="str">
            <v xml:space="preserve">PERFILADO PERFURADO DUPLO 38 X 76 MM, CHAPA 22                                                                                                                                                                                                                                                                                                                                                                                                                                                            </v>
          </cell>
          <cell r="C3373" t="str">
            <v xml:space="preserve">M     </v>
          </cell>
          <cell r="D3373" t="str">
            <v>CR</v>
          </cell>
          <cell r="E3373">
            <v>17.079999999999998</v>
          </cell>
        </row>
        <row r="3374">
          <cell r="A3374">
            <v>39028</v>
          </cell>
          <cell r="B3374" t="str">
            <v xml:space="preserve">PERFILADO PERFURADO SIMPLES 38 X 38 MM, CHAPA 22                                                                                                                                                                                                                                                                                                                                                                                                                                                          </v>
          </cell>
          <cell r="C3374" t="str">
            <v xml:space="preserve">M     </v>
          </cell>
          <cell r="D3374" t="str">
            <v>CR</v>
          </cell>
          <cell r="E3374">
            <v>9.94</v>
          </cell>
        </row>
        <row r="3375">
          <cell r="A3375">
            <v>39328</v>
          </cell>
          <cell r="B3375" t="str">
            <v xml:space="preserve">PERFILADO PERFURADO 19 X 38 MM, CHAPA 22                                                                                                                                                                                                                                                                                                                                                                                                                                                                  </v>
          </cell>
          <cell r="C3375" t="str">
            <v xml:space="preserve">M     </v>
          </cell>
          <cell r="D3375" t="str">
            <v>CR</v>
          </cell>
          <cell r="E3375">
            <v>5.47</v>
          </cell>
        </row>
        <row r="3376">
          <cell r="A3376">
            <v>38541</v>
          </cell>
          <cell r="B3376" t="str">
            <v xml:space="preserve">PERFURATRIZ COM TORRE METALICA PARA EXECUCAO DE ESTACA HELICE CONTINUA, PROFUNDIDADE MAXIMA DE 30 M, DIAMETRO MAXIMO DE 800 MM, POTENCIA INSTALADA DE 268 HP, MESA ROTATIVA COM TORQUE MAXIMO DE 170 KNM                                                                                                                                                                                                                                                                                                  </v>
          </cell>
          <cell r="C3376" t="str">
            <v xml:space="preserve">UN    </v>
          </cell>
          <cell r="D3376" t="str">
            <v>CR</v>
          </cell>
          <cell r="E3376">
            <v>4024473.65</v>
          </cell>
        </row>
        <row r="3377">
          <cell r="A3377">
            <v>38542</v>
          </cell>
          <cell r="B3377" t="str">
            <v xml:space="preserve">PERFURATRIZ COM TORRE METALICA PARA EXECUCAO DE ESTACA HELICE CONTINUA, PROFUNDIDADE MAXIMA DE 32 M, DIAMETRO MAXIMO DE 1000 MM, POTENCIA INSTALADA DE 350 HP, MESA ROTATIVA COM TORQUE MAXIMO DE 263 KNM                                                                                                                                                                                                                                                                                                 </v>
          </cell>
          <cell r="C3377" t="str">
            <v xml:space="preserve">UN    </v>
          </cell>
          <cell r="D3377" t="str">
            <v>CR</v>
          </cell>
          <cell r="E3377">
            <v>6257894.6900000004</v>
          </cell>
        </row>
        <row r="3378">
          <cell r="A3378">
            <v>38543</v>
          </cell>
          <cell r="B3378" t="str">
            <v xml:space="preserve">PERFURATRIZ HIDRAULICA COM TRADO CURTO ACOPLADO, PROFUNDIDADE MAXIMA DE 20 M, DIAMETRO MAXIMO DE 1500 MM, POTENCIA INSTALADA DE 137 HP, MESA ROTATIVA COM TORQUE MAXIMO DE 30 KNM (INCLUI MONTAGEM, NAO INCLUI CAMINHAO)                                                                                                                                                                                                                                                                                  </v>
          </cell>
          <cell r="C3378" t="str">
            <v xml:space="preserve">UN    </v>
          </cell>
          <cell r="D3378" t="str">
            <v>CR</v>
          </cell>
          <cell r="E3378">
            <v>1532105.3</v>
          </cell>
        </row>
        <row r="3379">
          <cell r="A3379">
            <v>40406</v>
          </cell>
          <cell r="B3379" t="str">
            <v xml:space="preserve">PERFURATRIZ MANUAL, TORQUE MAXIMO 55 KGF.M, POTENCIA 5 CV, COM DIAMETRO MAXIMO 8 1/2" (INCLUI SUPORTE/CHASSI TIPO MESA)                                                                                                                                                                                                                                                                                                                                                                                   </v>
          </cell>
          <cell r="C3379" t="str">
            <v xml:space="preserve">UN    </v>
          </cell>
          <cell r="D3379" t="str">
            <v>CR</v>
          </cell>
          <cell r="E3379">
            <v>98831.95</v>
          </cell>
        </row>
        <row r="3380">
          <cell r="A3380">
            <v>40789</v>
          </cell>
          <cell r="B3380" t="str">
            <v xml:space="preserve">PERFURATRIZ MANUAL, TORQUE MAXIMO 83 N.M, POTENCIA 5 CV, COM DIAMETRO MAXIMO 4" (NAO INCLUI SUPORTE / CHASSI)                                                                                                                                                                                                                                                                                                                                                                                             </v>
          </cell>
          <cell r="C3380" t="str">
            <v xml:space="preserve">UN    </v>
          </cell>
          <cell r="D3380" t="str">
            <v>CR</v>
          </cell>
          <cell r="E3380">
            <v>14242.69</v>
          </cell>
        </row>
        <row r="3381">
          <cell r="A3381">
            <v>40791</v>
          </cell>
          <cell r="B3381" t="str">
            <v xml:space="preserve">PERFURATRIZ MANUAL, TORQUE MAXIMO 83 N.M, POTENCIA 5 CV, COM DIAMETRO MAXIMO 4", PARA SOLO GRAMPEADO (INCLUI SUPORTE OU CHASSI TIPO MESA)                                                                                                                                                                                                                                                                                                                                                                 </v>
          </cell>
          <cell r="C3381" t="str">
            <v xml:space="preserve">UN    </v>
          </cell>
          <cell r="D3381" t="str">
            <v>CR</v>
          </cell>
          <cell r="E3381">
            <v>44585.84</v>
          </cell>
        </row>
        <row r="3382">
          <cell r="A3382">
            <v>11651</v>
          </cell>
          <cell r="B3382" t="str">
            <v xml:space="preserve">PERFURATRIZ PNEUMATICA MANUAL DE PESO MEDIO, 18KG, COMPRIMENTO DE CURSO DE 6 M, DIAMETRO DO PISTAO DE 5,5 CM                                                                                                                                                                                                                                                                                                                                                                                              </v>
          </cell>
          <cell r="C3382" t="str">
            <v xml:space="preserve">UN    </v>
          </cell>
          <cell r="D3382" t="str">
            <v>CR</v>
          </cell>
          <cell r="E3382">
            <v>24384.63</v>
          </cell>
        </row>
        <row r="3383">
          <cell r="A3383">
            <v>40435</v>
          </cell>
          <cell r="B3383" t="str">
            <v xml:space="preserve">PERFURATRIZ SOBRE ESTEIRA, TORQUE MAXIMO DE 600 KGF, POTENCIA ENTRE 50 E 60 HP, DIAMETRO MAXIMO DE 10"                                                                                                                                                                                                                                                                                                                                                                                                    </v>
          </cell>
          <cell r="C3383" t="str">
            <v xml:space="preserve">UN    </v>
          </cell>
          <cell r="D3383" t="str">
            <v>CR</v>
          </cell>
          <cell r="E3383">
            <v>840500</v>
          </cell>
        </row>
        <row r="3384">
          <cell r="A3384">
            <v>39012</v>
          </cell>
          <cell r="B3384" t="str">
            <v xml:space="preserve">PERFURATRIZ SOBRE ESTEIRA, TORQUE MAXIMO 600 KGF, PESO MEDIO 1000 KG, POTENCIA 20 HP, DIAMETRO MAXIMO 10"                                                                                                                                                                                                                                                                                                                                                                                                 </v>
          </cell>
          <cell r="C3384" t="str">
            <v xml:space="preserve">UN    </v>
          </cell>
          <cell r="D3384" t="str">
            <v>CR</v>
          </cell>
          <cell r="E3384">
            <v>876945.55</v>
          </cell>
        </row>
        <row r="3385">
          <cell r="A3385">
            <v>13617</v>
          </cell>
          <cell r="B3385" t="str">
            <v xml:space="preserve">PICAPE CABINE SIMPLES COM MOTOR 1.6 FLEX, CAMBIO MANUAL, POTENCIA 101/104 CV, 2 PORTAS                                                                                                                                                                                                                                                                                                                                                                                                                    </v>
          </cell>
          <cell r="C3385" t="str">
            <v xml:space="preserve">UN    </v>
          </cell>
          <cell r="D3385" t="str">
            <v>CR</v>
          </cell>
          <cell r="E3385">
            <v>99563.5</v>
          </cell>
        </row>
        <row r="3386">
          <cell r="A3386">
            <v>35274</v>
          </cell>
          <cell r="B3386" t="str">
            <v xml:space="preserve">PILAR QUADRADO NAO APARELHADO *10 X 10* CM, EM MACARANDUBA, ANGELIM OU EQUIVALENTE DA REGIAO - BRUTA                                                                                                                                                                                                                                                                                                                                                                                                      </v>
          </cell>
          <cell r="C3386" t="str">
            <v xml:space="preserve">M     </v>
          </cell>
          <cell r="D3386" t="str">
            <v>CR</v>
          </cell>
          <cell r="E3386">
            <v>55.19</v>
          </cell>
        </row>
        <row r="3387">
          <cell r="A3387">
            <v>35275</v>
          </cell>
          <cell r="B3387" t="str">
            <v xml:space="preserve">PILAR QUADRADO NAO APARELHADO *15 X 15* CM, EM MACARANDUBA, ANGELIM OU EQUIVALENTE DA REGIAO - BRUTA                                                                                                                                                                                                                                                                                                                                                                                                      </v>
          </cell>
          <cell r="C3387" t="str">
            <v xml:space="preserve">M     </v>
          </cell>
          <cell r="D3387" t="str">
            <v>CR</v>
          </cell>
          <cell r="E3387">
            <v>117.14</v>
          </cell>
        </row>
        <row r="3388">
          <cell r="A3388">
            <v>35276</v>
          </cell>
          <cell r="B3388" t="str">
            <v xml:space="preserve">PILAR QUADRADO NAO APARELHADO *20 X 20* CM, EM MACARANDUBA, ANGELIM OU EQUIVALENTE DA REGIAO - BRUTA                                                                                                                                                                                                                                                                                                                                                                                                      </v>
          </cell>
          <cell r="C3388" t="str">
            <v xml:space="preserve">M     </v>
          </cell>
          <cell r="D3388" t="str">
            <v>CR</v>
          </cell>
          <cell r="E3388">
            <v>203.81</v>
          </cell>
        </row>
        <row r="3389">
          <cell r="A3389">
            <v>38386</v>
          </cell>
          <cell r="B3389" t="str">
            <v xml:space="preserve">PINCEL CHATO (TRINCHA) CERDAS GRIS 1.1/2 " (38 MM)                                                                                                                                                                                                                                                                                                                                                                                                                                                        </v>
          </cell>
          <cell r="C3389" t="str">
            <v xml:space="preserve">UN    </v>
          </cell>
          <cell r="D3389" t="str">
            <v>CR</v>
          </cell>
          <cell r="E3389">
            <v>7.12</v>
          </cell>
        </row>
        <row r="3390">
          <cell r="A3390">
            <v>11091</v>
          </cell>
          <cell r="B3390" t="str">
            <v xml:space="preserve">PINGADEIRA PLASTICA PARA TELHA DE FIBROCIMENTO CANALETE 49/KALHETA OU CANALETE 90/KALHETAO                                                                                                                                                                                                                                                                                                                                                                                                                </v>
          </cell>
          <cell r="C3390" t="str">
            <v xml:space="preserve">UN    </v>
          </cell>
          <cell r="D3390" t="str">
            <v>CR</v>
          </cell>
          <cell r="E3390">
            <v>1.29</v>
          </cell>
        </row>
        <row r="3391">
          <cell r="A3391">
            <v>37586</v>
          </cell>
          <cell r="B3391" t="str">
            <v xml:space="preserve">PINO DE ACO COM ARRUELA CONICA, DIAMETRO ARRUELA = *23* MM E COMP HASTE = *27* MM (ACAO INDIRETA)                                                                                                                                                                                                                                                                                                                                                                                                         </v>
          </cell>
          <cell r="C3391" t="str">
            <v xml:space="preserve">CENTO </v>
          </cell>
          <cell r="D3391" t="str">
            <v>AS</v>
          </cell>
          <cell r="E3391">
            <v>46.57</v>
          </cell>
        </row>
        <row r="3392">
          <cell r="A3392">
            <v>37395</v>
          </cell>
          <cell r="B3392" t="str">
            <v xml:space="preserve">PINO DE ACO COM FURO, HASTE = 27 MM (ACAO DIRETA)                                                                                                                                                                                                                                                                                                                                                                                                                                                         </v>
          </cell>
          <cell r="C3392" t="str">
            <v xml:space="preserve">CENTO </v>
          </cell>
          <cell r="D3392" t="str">
            <v>AS</v>
          </cell>
          <cell r="E3392">
            <v>40.04</v>
          </cell>
        </row>
        <row r="3393">
          <cell r="A3393">
            <v>14147</v>
          </cell>
          <cell r="B3393" t="str">
            <v xml:space="preserve">PINO DE ACO COM ROSCA 1/4 ", COMPRIMENTO DA HASTE = 30 MM E ROSCA = 20 MM (ACAO DIRETA)                                                                                                                                                                                                                                                                                                                                                                                                                   </v>
          </cell>
          <cell r="C3393" t="str">
            <v xml:space="preserve">CENTO </v>
          </cell>
          <cell r="D3393" t="str">
            <v>AS</v>
          </cell>
          <cell r="E3393">
            <v>53.11</v>
          </cell>
        </row>
        <row r="3394">
          <cell r="A3394">
            <v>37396</v>
          </cell>
          <cell r="B3394" t="str">
            <v xml:space="preserve">PINO DE ACO LISO 1/4 ", HASTE = *36,5* MM (ACAO DIRETA)                                                                                                                                                                                                                                                                                                                                                                                                                                                   </v>
          </cell>
          <cell r="C3394" t="str">
            <v xml:space="preserve">CENTO </v>
          </cell>
          <cell r="D3394" t="str">
            <v>AS</v>
          </cell>
          <cell r="E3394">
            <v>32.76</v>
          </cell>
        </row>
        <row r="3395">
          <cell r="A3395">
            <v>37397</v>
          </cell>
          <cell r="B3395" t="str">
            <v xml:space="preserve">PINO DE ACO LISO 1/4 ", HASTE = *53* MM (ACAO DIRETA)                                                                                                                                                                                                                                                                                                                                                                                                                                                     </v>
          </cell>
          <cell r="C3395" t="str">
            <v xml:space="preserve">CENTO </v>
          </cell>
          <cell r="D3395" t="str">
            <v>AS</v>
          </cell>
          <cell r="E3395">
            <v>34.32</v>
          </cell>
        </row>
        <row r="3396">
          <cell r="A3396">
            <v>43606</v>
          </cell>
          <cell r="B3396" t="str">
            <v xml:space="preserve">PINO GUIA RETO, EM LATAO, CHAPA COM 3 MM DE ESPESSURA E GUIA COM ROLETE DE 9 MM                                                                                                                                                                                                                                                                                                                                                                                                                           </v>
          </cell>
          <cell r="C3396" t="str">
            <v xml:space="preserve">UN    </v>
          </cell>
          <cell r="D3396" t="str">
            <v>CR</v>
          </cell>
          <cell r="E3396">
            <v>9.65</v>
          </cell>
        </row>
        <row r="3397">
          <cell r="A3397">
            <v>444</v>
          </cell>
          <cell r="B3397" t="str">
            <v xml:space="preserve">PINO ROSCA EXTERNA, EM ACO GALVANIZADO, PARA ISOLADOR DE 15KV, DIAMETRO 25 MM, COMPRIMENTO *290* MM                                                                                                                                                                                                                                                                                                                                                                                                       </v>
          </cell>
          <cell r="C3397" t="str">
            <v xml:space="preserve">UN    </v>
          </cell>
          <cell r="D3397" t="str">
            <v>CR</v>
          </cell>
          <cell r="E3397">
            <v>41.79</v>
          </cell>
        </row>
        <row r="3398">
          <cell r="A3398">
            <v>445</v>
          </cell>
          <cell r="B3398" t="str">
            <v xml:space="preserve">PINO ROSCA EXTERNA, EM ACO GALVANIZADO, PARA ISOLADOR DE 25KV, DIAMETRO 35MM, COMPRIMENTO *320* MM                                                                                                                                                                                                                                                                                                                                                                                                        </v>
          </cell>
          <cell r="C3398" t="str">
            <v xml:space="preserve">UN    </v>
          </cell>
          <cell r="D3398" t="str">
            <v>CR</v>
          </cell>
          <cell r="E3398">
            <v>57.2</v>
          </cell>
        </row>
        <row r="3399">
          <cell r="A3399">
            <v>4783</v>
          </cell>
          <cell r="B3399" t="str">
            <v xml:space="preserve">PINTOR (HORISTA)                                                                                                                                                                                                                                                                                                                                                                                                                                                                                          </v>
          </cell>
          <cell r="C3399" t="str">
            <v xml:space="preserve">H     </v>
          </cell>
          <cell r="D3399" t="str">
            <v xml:space="preserve">C </v>
          </cell>
          <cell r="E3399">
            <v>15.19</v>
          </cell>
        </row>
        <row r="3400">
          <cell r="A3400">
            <v>41079</v>
          </cell>
          <cell r="B3400" t="str">
            <v xml:space="preserve">PINTOR (MENSALISTA)                                                                                                                                                                                                                                                                                                                                                                                                                                                                                       </v>
          </cell>
          <cell r="C3400" t="str">
            <v xml:space="preserve">MES   </v>
          </cell>
          <cell r="D3400" t="str">
            <v>CR</v>
          </cell>
          <cell r="E3400">
            <v>2656.02</v>
          </cell>
        </row>
        <row r="3401">
          <cell r="A3401">
            <v>12874</v>
          </cell>
          <cell r="B3401" t="str">
            <v xml:space="preserve">PINTOR DE LETREIROS (HORISTA)                                                                                                                                                                                                                                                                                                                                                                                                                                                                             </v>
          </cell>
          <cell r="C3401" t="str">
            <v xml:space="preserve">H     </v>
          </cell>
          <cell r="D3401" t="str">
            <v>CR</v>
          </cell>
          <cell r="E3401">
            <v>14.74</v>
          </cell>
        </row>
        <row r="3402">
          <cell r="A3402">
            <v>41082</v>
          </cell>
          <cell r="B3402" t="str">
            <v xml:space="preserve">PINTOR DE LETREIROS (MENSALISTA)                                                                                                                                                                                                                                                                                                                                                                                                                                                                          </v>
          </cell>
          <cell r="C3402" t="str">
            <v xml:space="preserve">MES   </v>
          </cell>
          <cell r="D3402" t="str">
            <v>CR</v>
          </cell>
          <cell r="E3402">
            <v>2579.17</v>
          </cell>
        </row>
        <row r="3403">
          <cell r="A3403">
            <v>4785</v>
          </cell>
          <cell r="B3403" t="str">
            <v xml:space="preserve">PINTOR PARA TINTA EPOXI (HORISTA)                                                                                                                                                                                                                                                                                                                                                                                                                                                                         </v>
          </cell>
          <cell r="C3403" t="str">
            <v xml:space="preserve">H     </v>
          </cell>
          <cell r="D3403" t="str">
            <v>CR</v>
          </cell>
          <cell r="E3403">
            <v>15.19</v>
          </cell>
        </row>
        <row r="3404">
          <cell r="A3404">
            <v>41081</v>
          </cell>
          <cell r="B3404" t="str">
            <v xml:space="preserve">PINTOR PARA TINTA EPOXI (MENSALISTA)                                                                                                                                                                                                                                                                                                                                                                                                                                                                      </v>
          </cell>
          <cell r="C3404" t="str">
            <v xml:space="preserve">MES   </v>
          </cell>
          <cell r="D3404" t="str">
            <v>CR</v>
          </cell>
          <cell r="E3404">
            <v>2656.02</v>
          </cell>
        </row>
        <row r="3405">
          <cell r="A3405">
            <v>4801</v>
          </cell>
          <cell r="B3405" t="str">
            <v xml:space="preserve">PISO DE BORRACHA CANELADO EM PLACAS 50 X 50 CM, E = *3,5* MM, PARA COLA                                                                                                                                                                                                                                                                                                                                                                                                                                   </v>
          </cell>
          <cell r="C3405" t="str">
            <v xml:space="preserve">M2    </v>
          </cell>
          <cell r="D3405" t="str">
            <v>CR</v>
          </cell>
          <cell r="E3405">
            <v>82.38</v>
          </cell>
        </row>
        <row r="3406">
          <cell r="A3406">
            <v>4794</v>
          </cell>
          <cell r="B3406" t="str">
            <v xml:space="preserve">PISO DE BORRACHA ESPORTIVO EM PLACAS 50 X 50 CM, E = 15 MM, PARA ARGAMASSA, PRETO                                                                                                                                                                                                                                                                                                                                                                                                                         </v>
          </cell>
          <cell r="C3406" t="str">
            <v xml:space="preserve">M2    </v>
          </cell>
          <cell r="D3406" t="str">
            <v>CR</v>
          </cell>
          <cell r="E3406">
            <v>375.21</v>
          </cell>
        </row>
        <row r="3407">
          <cell r="A3407">
            <v>4796</v>
          </cell>
          <cell r="B3407" t="str">
            <v xml:space="preserve">PISO DE BORRACHA FRISADO OU PASTILHADO, PRETO, EM PLACAS 50 X 50 CM, E = 7 MM, PARA ARGAMASSA                                                                                                                                                                                                                                                                                                                                                                                                             </v>
          </cell>
          <cell r="C3407" t="str">
            <v xml:space="preserve">M2    </v>
          </cell>
          <cell r="D3407" t="str">
            <v>CR</v>
          </cell>
          <cell r="E3407">
            <v>227.9</v>
          </cell>
        </row>
        <row r="3408">
          <cell r="A3408">
            <v>4800</v>
          </cell>
          <cell r="B3408" t="str">
            <v xml:space="preserve">PISO DE BORRACHA PASTILHADO EM PLACAS 50 X 50 CM, E = *3,5* MM, PARA COLA, PRETO                                                                                                                                                                                                                                                                                                                                                                                                                          </v>
          </cell>
          <cell r="C3408" t="str">
            <v xml:space="preserve">M2    </v>
          </cell>
          <cell r="D3408" t="str">
            <v>CR</v>
          </cell>
          <cell r="E3408">
            <v>62.67</v>
          </cell>
        </row>
        <row r="3409">
          <cell r="A3409">
            <v>4795</v>
          </cell>
          <cell r="B3409" t="str">
            <v xml:space="preserve">PISO DE BORRACHA PASTILHADO EM PLACAS 50 X 50 CM, E = 15 MM, PARA ARGAMASSA, PRETO                                                                                                                                                                                                                                                                                                                                                                                                                        </v>
          </cell>
          <cell r="C3409" t="str">
            <v xml:space="preserve">M2    </v>
          </cell>
          <cell r="D3409" t="str">
            <v>CR</v>
          </cell>
          <cell r="E3409">
            <v>365.24</v>
          </cell>
        </row>
        <row r="3410">
          <cell r="A3410">
            <v>39694</v>
          </cell>
          <cell r="B3410" t="str">
            <v xml:space="preserve">PISO ELEVADO COM 2 PLACAS DE ACO COM ENCHIMENTO DE CONCRETO CELULAR, INCLUSO BASE/HASTE/CRUZETAS, 60 X 60 CM, H = *28* CM, RESISTENCIA CARGA CONCENTRADA 496 KG (COM COLOCACAO)                                                                                                                                                                                                                                                                                                                           </v>
          </cell>
          <cell r="C3410" t="str">
            <v xml:space="preserve">M2    </v>
          </cell>
          <cell r="D3410" t="str">
            <v>CR</v>
          </cell>
          <cell r="E3410">
            <v>455.49</v>
          </cell>
        </row>
        <row r="3411">
          <cell r="A3411">
            <v>1292</v>
          </cell>
          <cell r="B3411" t="str">
            <v xml:space="preserve">PISO EM CERAMICA ESMALTADA EXTRA, PEI MAIOR OU IGUAL A 4, FORMATO MAIOR QUE 2025 CM2                                                                                                                                                                                                                                                                                                                                                                                                                      </v>
          </cell>
          <cell r="C3411" t="str">
            <v xml:space="preserve">M2    </v>
          </cell>
          <cell r="D3411" t="str">
            <v>CR</v>
          </cell>
          <cell r="E3411">
            <v>60.95</v>
          </cell>
        </row>
        <row r="3412">
          <cell r="A3412">
            <v>1287</v>
          </cell>
          <cell r="B3412" t="str">
            <v xml:space="preserve">PISO EM CERAMICA ESMALTADA EXTRA, PEI MAIOR OU IGUAL A 4, FORMATO MENOR OU IGUAL A 2025 CM2                                                                                                                                                                                                                                                                                                                                                                                                               </v>
          </cell>
          <cell r="C3412" t="str">
            <v xml:space="preserve">M2    </v>
          </cell>
          <cell r="D3412" t="str">
            <v xml:space="preserve">C </v>
          </cell>
          <cell r="E3412">
            <v>29.9</v>
          </cell>
        </row>
        <row r="3413">
          <cell r="A3413">
            <v>1297</v>
          </cell>
          <cell r="B3413" t="str">
            <v xml:space="preserve">PISO EM CERAMICA ESMALTADA, COMERCIAL (PADRAO POPULAR), PEI MAIOR OU IGUAL A 3, FORMATO MENOR OU IGUAL A  2025 CM2                                                                                                                                                                                                                                                                                                                                                                                        </v>
          </cell>
          <cell r="C3413" t="str">
            <v xml:space="preserve">M2    </v>
          </cell>
          <cell r="D3413" t="str">
            <v>CR</v>
          </cell>
          <cell r="E3413">
            <v>24.8</v>
          </cell>
        </row>
        <row r="3414">
          <cell r="A3414">
            <v>4786</v>
          </cell>
          <cell r="B3414" t="str">
            <v xml:space="preserve">PISO EM GRANILITE, MARMORITE OU GRANITINA, AGREGADO COR PRETO, CINZA, PALHA OU BRANCO, E=  *8* MM (INCLUSO EXECUCAO)                                                                                                                                                                                                                                                                                                                                                                                      </v>
          </cell>
          <cell r="C3414" t="str">
            <v xml:space="preserve">M2    </v>
          </cell>
          <cell r="D3414" t="str">
            <v>AS</v>
          </cell>
          <cell r="E3414">
            <v>120</v>
          </cell>
        </row>
        <row r="3415">
          <cell r="A3415">
            <v>10840</v>
          </cell>
          <cell r="B3415" t="str">
            <v xml:space="preserve">PISO EM GRANITO, POLIDO, TIPO AMENDOA/ AMARELO CAPRI/ AMARELO DOURADO CARIOCA OU OUTROS EQUIVALENTES DA REGIAO, FORMATO MENOR OU IGUAL A 3025 CM2, E=  *2* CM                                                                                                                                                                                                                                                                                                                                             </v>
          </cell>
          <cell r="C3415" t="str">
            <v xml:space="preserve">M2    </v>
          </cell>
          <cell r="D3415" t="str">
            <v xml:space="preserve">C </v>
          </cell>
          <cell r="E3415">
            <v>450</v>
          </cell>
        </row>
        <row r="3416">
          <cell r="A3416">
            <v>10841</v>
          </cell>
          <cell r="B3416" t="str">
            <v xml:space="preserve">PISO EM GRANITO, POLIDO, TIPO ANDORINHA/ QUARTZ/ CASTELO/ CORUMBA OU OUTROS EQUIVALENTES DA REGIAO, FORMATO MENOR OU IGUAL A 3025 CM2, E=  *2* CM                                                                                                                                                                                                                                                                                                                                                         </v>
          </cell>
          <cell r="C3416" t="str">
            <v xml:space="preserve">M2    </v>
          </cell>
          <cell r="D3416" t="str">
            <v>CR</v>
          </cell>
          <cell r="E3416">
            <v>339.62</v>
          </cell>
        </row>
        <row r="3417">
          <cell r="A3417">
            <v>44540</v>
          </cell>
          <cell r="B3417" t="str">
            <v xml:space="preserve">PISO EM GRANITO, POLIDO, TIPO MARFIM, DALLAS, CARAVELAS OU OUTROS EQUIVALENTES DA REGIAO, FORMATO MENOR OU IGUAL A 3025 CM2, E=  *2*CM                                                                                                                                                                                                                                                                                                                                                                    </v>
          </cell>
          <cell r="C3417" t="str">
            <v xml:space="preserve">M2    </v>
          </cell>
          <cell r="D3417" t="str">
            <v>CR</v>
          </cell>
          <cell r="E3417">
            <v>433.96</v>
          </cell>
        </row>
        <row r="3418">
          <cell r="A3418">
            <v>10842</v>
          </cell>
          <cell r="B3418" t="str">
            <v xml:space="preserve">PISO EM GRANITO, POLIDO, TIPO PRETO SAO GABRIEL/ TIJUCA OU OUTROS EQUIVALENTES DA REGIAO, FORMATO MENOR OU IGUAL A 3025 CM2, E=  *2* CM                                                                                                                                                                                                                                                                                                                                                                   </v>
          </cell>
          <cell r="C3418" t="str">
            <v xml:space="preserve">M2    </v>
          </cell>
          <cell r="D3418" t="str">
            <v>CR</v>
          </cell>
          <cell r="E3418">
            <v>490.56</v>
          </cell>
        </row>
        <row r="3419">
          <cell r="A3419">
            <v>21108</v>
          </cell>
          <cell r="B3419" t="str">
            <v xml:space="preserve">PISO EM PORCELANATO RETIFICADO EXTRA, FORMATO MENOR OU IGUAL A 2025 CM2                                                                                                                                                                                                                                                                                                                                                                                                                                   </v>
          </cell>
          <cell r="C3419" t="str">
            <v xml:space="preserve">M2    </v>
          </cell>
          <cell r="D3419" t="str">
            <v>CR</v>
          </cell>
          <cell r="E3419">
            <v>81.23</v>
          </cell>
        </row>
        <row r="3420">
          <cell r="A3420">
            <v>38180</v>
          </cell>
          <cell r="B3420" t="str">
            <v xml:space="preserve">PISO EM REGUA VINILICA SEMIFLEXIVEL, ENCAIXE CLICADO, E = 4 MM (SEM COLOCACAO)                                                                                                                                                                                                                                                                                                                                                                                                                            </v>
          </cell>
          <cell r="C3420" t="str">
            <v xml:space="preserve">M2    </v>
          </cell>
          <cell r="D3420" t="str">
            <v>CR</v>
          </cell>
          <cell r="E3420">
            <v>183.48</v>
          </cell>
        </row>
        <row r="3421">
          <cell r="A3421">
            <v>40648</v>
          </cell>
          <cell r="B3421" t="str">
            <v xml:space="preserve">PISO EPOXI AUTONIVELANTE, ESPESSURA *4* MM (INCLUSO EXECUCAO)                                                                                                                                                                                                                                                                                                                                                                                                                                             </v>
          </cell>
          <cell r="C3421" t="str">
            <v xml:space="preserve">M2    </v>
          </cell>
          <cell r="D3421" t="str">
            <v>AS</v>
          </cell>
          <cell r="E3421">
            <v>230.4</v>
          </cell>
        </row>
        <row r="3422">
          <cell r="A3422">
            <v>40649</v>
          </cell>
          <cell r="B3422" t="str">
            <v xml:space="preserve">PISO EPOXI MULTILAYER, ESPESSURA *2* MM (INCLUSO EXECUCAO)                                                                                                                                                                                                                                                                                                                                                                                                                                                </v>
          </cell>
          <cell r="C3422" t="str">
            <v xml:space="preserve">M2    </v>
          </cell>
          <cell r="D3422" t="str">
            <v>AS</v>
          </cell>
          <cell r="E3422">
            <v>134.19999999999999</v>
          </cell>
        </row>
        <row r="3423">
          <cell r="A3423">
            <v>40650</v>
          </cell>
          <cell r="B3423" t="str">
            <v xml:space="preserve">PISO FULGET (GRANITO LAVADO) EM PLACAS DE *40 X 40* CM, E = 2,0 CM (SEM COLOCACAO)                                                                                                                                                                                                                                                                                                                                                                                                                        </v>
          </cell>
          <cell r="C3423" t="str">
            <v xml:space="preserve">M2    </v>
          </cell>
          <cell r="D3423" t="str">
            <v>AS</v>
          </cell>
          <cell r="E3423">
            <v>172.8</v>
          </cell>
        </row>
        <row r="3424">
          <cell r="A3424">
            <v>40651</v>
          </cell>
          <cell r="B3424" t="str">
            <v xml:space="preserve">PISO FULGET (GRANITO LAVADO) EM PLACAS DE *75 X 75* CM, E = 2,0 CM (SEM COLOCACAO)                                                                                                                                                                                                                                                                                                                                                                                                                        </v>
          </cell>
          <cell r="C3424" t="str">
            <v xml:space="preserve">M2    </v>
          </cell>
          <cell r="D3424" t="str">
            <v>AS</v>
          </cell>
          <cell r="E3424">
            <v>318.72000000000003</v>
          </cell>
        </row>
        <row r="3425">
          <cell r="A3425">
            <v>40652</v>
          </cell>
          <cell r="B3425" t="str">
            <v xml:space="preserve">PISO FULGET (GRANITO LAVADO) MOLDADO IN LOCO (INCLUSO EXECUCAO)                                                                                                                                                                                                                                                                                                                                                                                                                                           </v>
          </cell>
          <cell r="C3425" t="str">
            <v xml:space="preserve">M2    </v>
          </cell>
          <cell r="D3425" t="str">
            <v>AS</v>
          </cell>
          <cell r="E3425">
            <v>170.88</v>
          </cell>
        </row>
        <row r="3426">
          <cell r="A3426">
            <v>40647</v>
          </cell>
          <cell r="B3426" t="str">
            <v xml:space="preserve">PISO INDUSTRIAL EM CONCRETO ARMADO DE ACABAMENTO POLIDO, ESPESSURA 12 CM (CIMENTO QUEIMADO) (INCLUSO EXECUCAO)                                                                                                                                                                                                                                                                                                                                                                                            </v>
          </cell>
          <cell r="C3426" t="str">
            <v xml:space="preserve">M2    </v>
          </cell>
          <cell r="D3426" t="str">
            <v>AS</v>
          </cell>
          <cell r="E3426">
            <v>188.16</v>
          </cell>
        </row>
        <row r="3427">
          <cell r="A3427">
            <v>40653</v>
          </cell>
          <cell r="B3427" t="str">
            <v xml:space="preserve">PISO KORODUR (INCLUSO EXECUCAO)                                                                                                                                                                                                                                                                                                                                                                                                                                                                           </v>
          </cell>
          <cell r="C3427" t="str">
            <v xml:space="preserve">M2    </v>
          </cell>
          <cell r="D3427" t="str">
            <v>AS</v>
          </cell>
          <cell r="E3427">
            <v>144</v>
          </cell>
        </row>
        <row r="3428">
          <cell r="A3428">
            <v>36178</v>
          </cell>
          <cell r="B3428" t="str">
            <v xml:space="preserve">PISO PODOTATIL DE CONCRETO - DIRECIONAL E ALERTA, *40 X 40 X 2,5* CM                                                                                                                                                                                                                                                                                                                                                                                                                                      </v>
          </cell>
          <cell r="C3428" t="str">
            <v xml:space="preserve">UN    </v>
          </cell>
          <cell r="D3428" t="str">
            <v>CR</v>
          </cell>
          <cell r="E3428">
            <v>13.3</v>
          </cell>
        </row>
        <row r="3429">
          <cell r="A3429">
            <v>38195</v>
          </cell>
          <cell r="B3429" t="str">
            <v xml:space="preserve">PISO PORCELANATO, BORDA RETA, EXTRA, FORMATO MAIOR QUE 2025 CM2                                                                                                                                                                                                                                                                                                                                                                                                                                           </v>
          </cell>
          <cell r="C3429" t="str">
            <v xml:space="preserve">M2    </v>
          </cell>
          <cell r="D3429" t="str">
            <v>CR</v>
          </cell>
          <cell r="E3429">
            <v>95.94</v>
          </cell>
        </row>
        <row r="3430">
          <cell r="A3430">
            <v>38181</v>
          </cell>
          <cell r="B3430" t="str">
            <v xml:space="preserve">PISO TATIL ALERTA OU DIRECIONAL, DE BORRACHA, COLORIDO, 25 X 25 CM, E = 5 MM, PARA COLA                                                                                                                                                                                                                                                                                                                                                                                                                   </v>
          </cell>
          <cell r="C3430" t="str">
            <v xml:space="preserve">M2    </v>
          </cell>
          <cell r="D3430" t="str">
            <v>CR</v>
          </cell>
          <cell r="E3430">
            <v>250.48</v>
          </cell>
        </row>
        <row r="3431">
          <cell r="A3431">
            <v>38182</v>
          </cell>
          <cell r="B3431" t="str">
            <v xml:space="preserve">PISO TATIL DE ALERTA OU DIRECIONAL DE BORRACHA, PRETO, 25 X 25 CM, E = 5 MM, PARA COLA                                                                                                                                                                                                                                                                                                                                                                                                                    </v>
          </cell>
          <cell r="C3431" t="str">
            <v xml:space="preserve">M2    </v>
          </cell>
          <cell r="D3431" t="str">
            <v>CR</v>
          </cell>
          <cell r="E3431">
            <v>238.59</v>
          </cell>
        </row>
        <row r="3432">
          <cell r="A3432">
            <v>38186</v>
          </cell>
          <cell r="B3432" t="str">
            <v xml:space="preserve">PISO TATIL DE ALERTA OU DIRECIONAL, DE BORRACHA, COLORIDO, 25 X 25 CM, E = 12 MM, PARA ARGAMASSA                                                                                                                                                                                                                                                                                                                                                                                                          </v>
          </cell>
          <cell r="C3432" t="str">
            <v xml:space="preserve">M2    </v>
          </cell>
          <cell r="D3432" t="str">
            <v>CR</v>
          </cell>
          <cell r="E3432">
            <v>620.19000000000005</v>
          </cell>
        </row>
        <row r="3433">
          <cell r="A3433">
            <v>38185</v>
          </cell>
          <cell r="B3433" t="str">
            <v xml:space="preserve">PISO TATIL DE ALERTA OU DIRECIONAL, DE BORRACHA, PRETO, 25 X 25 CM, E = 12 MM, PARA ARGAMASSA                                                                                                                                                                                                                                                                                                                                                                                                             </v>
          </cell>
          <cell r="C3433" t="str">
            <v xml:space="preserve">M2    </v>
          </cell>
          <cell r="D3433" t="str">
            <v>CR</v>
          </cell>
          <cell r="E3433">
            <v>552.19000000000005</v>
          </cell>
        </row>
        <row r="3434">
          <cell r="A3434">
            <v>40654</v>
          </cell>
          <cell r="B3434" t="str">
            <v xml:space="preserve">PISO URETANO, VERSAO REVESTIMENTO AUTONIVELANTE, ESPESSURA VARIÁVEL DE 3 A 4 MM (INCLUSO EXECUCAO)                                                                                                                                                                                                                                                                                                                                                                                                        </v>
          </cell>
          <cell r="C3434" t="str">
            <v xml:space="preserve">M2    </v>
          </cell>
          <cell r="D3434" t="str">
            <v>AS</v>
          </cell>
          <cell r="E3434">
            <v>223.68</v>
          </cell>
        </row>
        <row r="3435">
          <cell r="A3435">
            <v>44541</v>
          </cell>
          <cell r="B3435" t="str">
            <v xml:space="preserve">PISO/ REVESTIMENTO EM GRANITO, POLIDO, TIPO ANDORINHA/ QUARTZ/ CASTELO/ CORUMBA OU OUTROS EQUIVALENTES DA REGIAO, FORMATO MAIOR OU IGUAL A 3025 CM2, E = *2*CM                                                                                                                                                                                                                                                                                                                                            </v>
          </cell>
          <cell r="C3435" t="str">
            <v xml:space="preserve">M2    </v>
          </cell>
          <cell r="D3435" t="str">
            <v>CR</v>
          </cell>
          <cell r="E3435">
            <v>358.49</v>
          </cell>
        </row>
        <row r="3436">
          <cell r="A3436">
            <v>4822</v>
          </cell>
          <cell r="B3436" t="str">
            <v xml:space="preserve">PISO/ REVESTIMENTO EM MARMORE, POLIDO, BRANCO COMUM, FORMATO MAIOR OU IGUAL A 3025 CM2, E = *2* CM                                                                                                                                                                                                                                                                                                                                                                                                        </v>
          </cell>
          <cell r="C3436" t="str">
            <v xml:space="preserve">M2    </v>
          </cell>
          <cell r="D3436" t="str">
            <v>CR</v>
          </cell>
          <cell r="E3436">
            <v>583.74</v>
          </cell>
        </row>
        <row r="3437">
          <cell r="A3437">
            <v>4818</v>
          </cell>
          <cell r="B3437" t="str">
            <v xml:space="preserve">PISO/ REVESTIMENTO EM MARMORE, POLIDO, BRANCO COMUM, FORMATO MENOR OU IGUAL A 3025 CM2, E = *2* CM                                                                                                                                                                                                                                                                                                                                                                                                        </v>
          </cell>
          <cell r="C3437" t="str">
            <v xml:space="preserve">M2    </v>
          </cell>
          <cell r="D3437" t="str">
            <v xml:space="preserve">C </v>
          </cell>
          <cell r="E3437">
            <v>600</v>
          </cell>
        </row>
        <row r="3438">
          <cell r="A3438">
            <v>39567</v>
          </cell>
          <cell r="B3438" t="str">
            <v xml:space="preserve">PLACA / CHAPA DE GESSO ACARTONADO, ACABAMENTO VINILICO LISO EM UMA DAS FACES, COR BRANCA, BORDA QUADRADA, E = 9,5 MM, *625 X 1250* MM (L X C), PARA FORRO REMOVIVEL                                                                                                                                                                                                                                                                                                                                       </v>
          </cell>
          <cell r="C3438" t="str">
            <v xml:space="preserve">M2    </v>
          </cell>
          <cell r="D3438" t="str">
            <v>CR</v>
          </cell>
          <cell r="E3438">
            <v>44.85</v>
          </cell>
        </row>
        <row r="3439">
          <cell r="A3439">
            <v>39566</v>
          </cell>
          <cell r="B3439" t="str">
            <v xml:space="preserve">PLACA / CHAPA DE GESSO ACARTONADO, ACABAMENTO VINILICO LISO EM UMA DAS FACES, COR BRANCA, BORDA QUADRADA, E = 9,5 MM, *625 X 625* MM (L X C), PARA FORRO REMOVIVEL                                                                                                                                                                                                                                                                                                                                        </v>
          </cell>
          <cell r="C3439" t="str">
            <v xml:space="preserve">M2    </v>
          </cell>
          <cell r="D3439" t="str">
            <v>CR</v>
          </cell>
          <cell r="E3439">
            <v>47.47</v>
          </cell>
        </row>
        <row r="3440">
          <cell r="A3440">
            <v>39416</v>
          </cell>
          <cell r="B3440" t="str">
            <v xml:space="preserve">PLACA / CHAPA DE GESSO ACARTONADO, RESISTENTE A UMIDADE (RU), COR VERDE, E = 12,5 MM, 1200 X 1800 MM (L X C)                                                                                                                                                                                                                                                                                                                                                                                              </v>
          </cell>
          <cell r="C3440" t="str">
            <v xml:space="preserve">M2    </v>
          </cell>
          <cell r="D3440" t="str">
            <v>CR</v>
          </cell>
          <cell r="E3440">
            <v>28.93</v>
          </cell>
        </row>
        <row r="3441">
          <cell r="A3441">
            <v>39417</v>
          </cell>
          <cell r="B3441" t="str">
            <v xml:space="preserve">PLACA / CHAPA DE GESSO ACARTONADO, RESISTENTE A UMIDADE (RU), COR VERDE, E = 12,5 MM, 1200 X 2400 MM (L X C)                                                                                                                                                                                                                                                                                                                                                                                              </v>
          </cell>
          <cell r="C3441" t="str">
            <v xml:space="preserve">M2    </v>
          </cell>
          <cell r="D3441" t="str">
            <v>CR</v>
          </cell>
          <cell r="E3441">
            <v>28.22</v>
          </cell>
        </row>
        <row r="3442">
          <cell r="A3442">
            <v>43742</v>
          </cell>
          <cell r="B3442" t="str">
            <v xml:space="preserve">PLACA / CHAPA DE GESSO ACARTONADO, RESISTENTE A UMIDADE (RU), COR VERDE, E = 15 MM, 1200 X 2400 MM (L X C)                                                                                                                                                                                                                                                                                                                                                                                                </v>
          </cell>
          <cell r="C3442" t="str">
            <v xml:space="preserve">M2    </v>
          </cell>
          <cell r="D3442" t="str">
            <v>CR</v>
          </cell>
          <cell r="E3442">
            <v>30.44</v>
          </cell>
        </row>
        <row r="3443">
          <cell r="A3443">
            <v>39414</v>
          </cell>
          <cell r="B3443" t="str">
            <v xml:space="preserve">PLACA / CHAPA DE GESSO ACARTONADO, RESISTENTE AO FOGO (RF), COR ROSA, E = 12,5 MM, 1200 X 1800 MM (L X C)                                                                                                                                                                                                                                                                                                                                                                                                 </v>
          </cell>
          <cell r="C3443" t="str">
            <v xml:space="preserve">M2    </v>
          </cell>
          <cell r="D3443" t="str">
            <v>CR</v>
          </cell>
          <cell r="E3443">
            <v>27.4</v>
          </cell>
        </row>
        <row r="3444">
          <cell r="A3444">
            <v>39415</v>
          </cell>
          <cell r="B3444" t="str">
            <v xml:space="preserve">PLACA / CHAPA DE GESSO ACARTONADO, RESISTENTE AO FOGO (RF), COR ROSA, E = 12,5 MM, 1200 X 2400 MM (L X C)                                                                                                                                                                                                                                                                                                                                                                                                 </v>
          </cell>
          <cell r="C3444" t="str">
            <v xml:space="preserve">M2    </v>
          </cell>
          <cell r="D3444" t="str">
            <v>CR</v>
          </cell>
          <cell r="E3444">
            <v>23.62</v>
          </cell>
        </row>
        <row r="3445">
          <cell r="A3445">
            <v>43740</v>
          </cell>
          <cell r="B3445" t="str">
            <v xml:space="preserve">PLACA / CHAPA DE GESSO ACARTONADO, RESISTENTE AO FOGO (RF), COR ROSA, E = 15 MM, 1200 X 2400 MM (L X C)                                                                                                                                                                                                                                                                                                                                                                                                   </v>
          </cell>
          <cell r="C3445" t="str">
            <v xml:space="preserve">M2    </v>
          </cell>
          <cell r="D3445" t="str">
            <v>CR</v>
          </cell>
          <cell r="E3445">
            <v>28.84</v>
          </cell>
        </row>
        <row r="3446">
          <cell r="A3446">
            <v>39412</v>
          </cell>
          <cell r="B3446" t="str">
            <v xml:space="preserve">PLACA / CHAPA DE GESSO ACARTONADO, STANDARD (ST), COR BRANCA, E = 12,5 MM, 1200 X 1800 MM (L X C)                                                                                                                                                                                                                                                                                                                                                                                                         </v>
          </cell>
          <cell r="C3446" t="str">
            <v xml:space="preserve">M2    </v>
          </cell>
          <cell r="D3446" t="str">
            <v xml:space="preserve">C </v>
          </cell>
          <cell r="E3446">
            <v>19.78</v>
          </cell>
        </row>
        <row r="3447">
          <cell r="A3447">
            <v>39413</v>
          </cell>
          <cell r="B3447" t="str">
            <v xml:space="preserve">PLACA / CHAPA DE GESSO ACARTONADO, STANDARD (ST), COR BRANCA, E = 12,5 MM, 1200 X 2400 MM (L X C)                                                                                                                                                                                                                                                                                                                                                                                                         </v>
          </cell>
          <cell r="C3447" t="str">
            <v xml:space="preserve">M2    </v>
          </cell>
          <cell r="D3447" t="str">
            <v>CR</v>
          </cell>
          <cell r="E3447">
            <v>21.39</v>
          </cell>
        </row>
        <row r="3448">
          <cell r="A3448">
            <v>43741</v>
          </cell>
          <cell r="B3448" t="str">
            <v xml:space="preserve">PLACA / CHAPA DE GESSO ACARTONADO, STANDARD (ST), COR BRANCA, E = 15 MM, 1200 X 2400 MM (L X C)                                                                                                                                                                                                                                                                                                                                                                                                           </v>
          </cell>
          <cell r="C3448" t="str">
            <v xml:space="preserve">M2    </v>
          </cell>
          <cell r="D3448" t="str">
            <v>CR</v>
          </cell>
          <cell r="E3448">
            <v>22.8</v>
          </cell>
        </row>
        <row r="3449">
          <cell r="A3449">
            <v>11062</v>
          </cell>
          <cell r="B3449" t="str">
            <v xml:space="preserve">PLACA CIMENTICIA LISA E = 10 MM, DE 1,20 X *2,50* M (SEM AMIANTO)                                                                                                                                                                                                                                                                                                                                                                                                                                         </v>
          </cell>
          <cell r="C3449" t="str">
            <v xml:space="preserve">M2    </v>
          </cell>
          <cell r="D3449" t="str">
            <v>CR</v>
          </cell>
          <cell r="E3449">
            <v>50.09</v>
          </cell>
        </row>
        <row r="3450">
          <cell r="A3450">
            <v>11063</v>
          </cell>
          <cell r="B3450" t="str">
            <v xml:space="preserve">PLACA CIMENTICIA LISA E = 6 MM, DE 1,20 X *2,50* M (SEM AMIANTO)                                                                                                                                                                                                                                                                                                                                                                                                                                          </v>
          </cell>
          <cell r="C3450" t="str">
            <v xml:space="preserve">M2    </v>
          </cell>
          <cell r="D3450" t="str">
            <v>CR</v>
          </cell>
          <cell r="E3450">
            <v>30.66</v>
          </cell>
        </row>
        <row r="3451">
          <cell r="A3451">
            <v>13521</v>
          </cell>
          <cell r="B3451" t="str">
            <v xml:space="preserve">PLACA DE ACO ESMALTADA PARA  IDENTIFICACAO DE RUA, *45 CM X 20* CM                                                                                                                                                                                                                                                                                                                                                                                                                                        </v>
          </cell>
          <cell r="C3451" t="str">
            <v xml:space="preserve">UN    </v>
          </cell>
          <cell r="D3451" t="str">
            <v>AS</v>
          </cell>
          <cell r="E3451">
            <v>82.5</v>
          </cell>
        </row>
        <row r="3452">
          <cell r="A3452">
            <v>10851</v>
          </cell>
          <cell r="B3452" t="str">
            <v xml:space="preserve">PLACA DE ACRILICO TRANSPARENTE ADESIVADA PARA SINALIZACAO DE PORTAS, BORDA POLIDA, DE *25 X 8*, E = 6 MM (NAO INCLUI ACESSORIOS PARA FIXACAO)                                                                                                                                                                                                                                                                                                                                                             </v>
          </cell>
          <cell r="C3452" t="str">
            <v xml:space="preserve">UN    </v>
          </cell>
          <cell r="D3452" t="str">
            <v>AS</v>
          </cell>
          <cell r="E3452">
            <v>94.28</v>
          </cell>
        </row>
        <row r="3453">
          <cell r="A3453">
            <v>39515</v>
          </cell>
          <cell r="B3453" t="str">
            <v xml:space="preserve">PLACA DE FIBRA MINERAL PARA FORRO, DE 1250 X 625 MM, E = 15 MM, BORDA RETA, COM PINTURA ANTIMOFO (NAO INCLUI PERFIS)                                                                                                                                                                                                                                                                                                                                                                                      </v>
          </cell>
          <cell r="C3453" t="str">
            <v xml:space="preserve">UN    </v>
          </cell>
          <cell r="D3453" t="str">
            <v>AS</v>
          </cell>
          <cell r="E3453">
            <v>61.45</v>
          </cell>
        </row>
        <row r="3454">
          <cell r="A3454">
            <v>39516</v>
          </cell>
          <cell r="B3454" t="str">
            <v xml:space="preserve">PLACA DE FIBRA MINERAL PARA FORRO, DE 625 X 625 MM, E = 15 MM, BORDA REBAIXADA PARA PERFIL 24 MM, COM PINTURA ANTIMOFO (NAO INCLUI PERFIS)                                                                                                                                                                                                                                                                                                                                                                </v>
          </cell>
          <cell r="C3454" t="str">
            <v xml:space="preserve">UN    </v>
          </cell>
          <cell r="D3454" t="str">
            <v>AS</v>
          </cell>
          <cell r="E3454">
            <v>51.8</v>
          </cell>
        </row>
        <row r="3455">
          <cell r="A3455">
            <v>39514</v>
          </cell>
          <cell r="B3455" t="str">
            <v xml:space="preserve">PLACA DE FIBRA MINERAL PARA FORRO, DE 625 X 625 MM, E = 15 MM, BORDA RETA, COM PINTURA ANTIMOFO (NAO INCLUI PERFIS)                                                                                                                                                                                                                                                                                                                                                                                       </v>
          </cell>
          <cell r="C3455" t="str">
            <v xml:space="preserve">UN    </v>
          </cell>
          <cell r="D3455" t="str">
            <v>AS</v>
          </cell>
          <cell r="E3455">
            <v>32.229999999999997</v>
          </cell>
        </row>
        <row r="3456">
          <cell r="A3456">
            <v>4812</v>
          </cell>
          <cell r="B3456" t="str">
            <v xml:space="preserve">PLACA DE GESSO PARA FORRO, *60 X 60* CM, ESPESSURA DE 12 MM (SEM COLOCACAO)                                                                                                                                                                                                                                                                                                                                                                                                                               </v>
          </cell>
          <cell r="C3456" t="str">
            <v xml:space="preserve">M2    </v>
          </cell>
          <cell r="D3456" t="str">
            <v>CR</v>
          </cell>
          <cell r="E3456">
            <v>11.86</v>
          </cell>
        </row>
        <row r="3457">
          <cell r="A3457">
            <v>10849</v>
          </cell>
          <cell r="B3457" t="str">
            <v xml:space="preserve">PLACA DE INAUGURACAO EM BRONZE *35X 50*CM                                                                                                                                                                                                                                                                                                                                                                                                                                                                 </v>
          </cell>
          <cell r="C3457" t="str">
            <v xml:space="preserve">UN    </v>
          </cell>
          <cell r="D3457" t="str">
            <v>AS</v>
          </cell>
          <cell r="E3457">
            <v>1200.01</v>
          </cell>
        </row>
        <row r="3458">
          <cell r="A3458">
            <v>10848</v>
          </cell>
          <cell r="B3458" t="str">
            <v xml:space="preserve">PLACA DE INAUGURACAO METALICA, *40* CM X *60* CM                                                                                                                                                                                                                                                                                                                                                                                                                                                          </v>
          </cell>
          <cell r="C3458" t="str">
            <v xml:space="preserve">UN    </v>
          </cell>
          <cell r="D3458" t="str">
            <v>AS</v>
          </cell>
          <cell r="E3458">
            <v>753.75</v>
          </cell>
        </row>
        <row r="3459">
          <cell r="A3459">
            <v>4813</v>
          </cell>
          <cell r="B3459" t="str">
            <v xml:space="preserve">PLACA DE OBRA (PARA CONSTRUCAO CIVIL) EM CHAPA GALVANIZADA *N. 22*, ADESIVADA, DE *2,4 X 1,2* M (SEM POSTES PARA FIXACAO)                                                                                                                                                                                                                                                                                                                                                                                 </v>
          </cell>
          <cell r="C3459" t="str">
            <v xml:space="preserve">M2    </v>
          </cell>
          <cell r="D3459" t="str">
            <v>AS</v>
          </cell>
          <cell r="E3459">
            <v>250</v>
          </cell>
        </row>
        <row r="3460">
          <cell r="A3460">
            <v>37560</v>
          </cell>
          <cell r="B3460" t="str">
            <v xml:space="preserve">PLACA DE SINALIZACAO DE SEGURANCA CONTRA INCENDIO - ALERTA, TRIANGULAR, BASE DE *30* CM, EM PVC *2* MM ANTI-CHAMAS (SIMBOLOS, CORES E PICTOGRAMAS CONFORME NBR 16820)                                                                                                                                                                                                                                                                                                                                     </v>
          </cell>
          <cell r="C3460" t="str">
            <v xml:space="preserve">UN    </v>
          </cell>
          <cell r="D3460" t="str">
            <v>AS</v>
          </cell>
          <cell r="E3460">
            <v>50.99</v>
          </cell>
        </row>
        <row r="3461">
          <cell r="A3461">
            <v>37557</v>
          </cell>
          <cell r="B3461" t="str">
            <v xml:space="preserve">PLACA DE SINALIZACAO DE SEGURANCA CONTRA INCENDIO, FOTOLUMINESCENTE, QUADRADA, *14 X 14* CM, EM PVC *2* MM ANTI-CHAMAS (SIMBOLOS, CORES E PICTOGRAMAS CONFORME NBR 16820)                                                                                                                                                                                                                                                                                                                                 </v>
          </cell>
          <cell r="C3461" t="str">
            <v xml:space="preserve">UN    </v>
          </cell>
          <cell r="D3461" t="str">
            <v>AS</v>
          </cell>
          <cell r="E3461">
            <v>15.48</v>
          </cell>
        </row>
        <row r="3462">
          <cell r="A3462">
            <v>37556</v>
          </cell>
          <cell r="B3462" t="str">
            <v xml:space="preserve">PLACA DE SINALIZACAO DE SEGURANCA CONTRA INCENDIO, FOTOLUMINESCENTE, QUADRADA, *20 X 20* CM, EM PVC *2* MM ANTI-CHAMAS (SIMBOLOS, CORES E PICTOGRAMAS CONFORME NBR 16820)                                                                                                                                                                                                                                                                                                                                 </v>
          </cell>
          <cell r="C3462" t="str">
            <v xml:space="preserve">UN    </v>
          </cell>
          <cell r="D3462" t="str">
            <v>AS</v>
          </cell>
          <cell r="E3462">
            <v>29.95</v>
          </cell>
        </row>
        <row r="3463">
          <cell r="A3463">
            <v>37559</v>
          </cell>
          <cell r="B3463" t="str">
            <v xml:space="preserve">PLACA DE SINALIZACAO DE SEGURANCA CONTRA INCENDIO, FOTOLUMINESCENTE, RETANGULAR, *12 X 40* CM, EM PVC *2* MM ANTI-CHAMAS (SIMBOLOS, CORES E PICTOGRAMAS CONFORME NBR 16820)                                                                                                                                                                                                                                                                                                                               </v>
          </cell>
          <cell r="C3463" t="str">
            <v xml:space="preserve">UN    </v>
          </cell>
          <cell r="D3463" t="str">
            <v>AS</v>
          </cell>
          <cell r="E3463">
            <v>36.74</v>
          </cell>
        </row>
        <row r="3464">
          <cell r="A3464">
            <v>37539</v>
          </cell>
          <cell r="B3464" t="str">
            <v xml:space="preserve">PLACA DE SINALIZACAO DE SEGURANCA CONTRA INCENDIO, FOTOLUMINESCENTE, RETANGULAR, *13 X 26* CM, EM PVC *2* MM ANTI-CHAMAS (SIMBOLOS, CORES E PICTOGRAMAS CONFORME NBR 16820)                                                                                                                                                                                                                                                                                                                               </v>
          </cell>
          <cell r="C3464" t="str">
            <v xml:space="preserve">UN    </v>
          </cell>
          <cell r="D3464" t="str">
            <v>AS</v>
          </cell>
          <cell r="E3464">
            <v>25.9</v>
          </cell>
        </row>
        <row r="3465">
          <cell r="A3465">
            <v>37558</v>
          </cell>
          <cell r="B3465" t="str">
            <v xml:space="preserve">PLACA DE SINALIZACAO DE SEGURANCA CONTRA INCENDIO, FOTOLUMINESCENTE, RETANGULAR, *20 X 40* CM, EM PVC *2* MM ANTI-CHAMAS (SIMBOLOS, CORES E PICTOGRAMAS CONFORME NBR 16820)                                                                                                                                                                                                                                                                                                                               </v>
          </cell>
          <cell r="C3465" t="str">
            <v xml:space="preserve">UN    </v>
          </cell>
          <cell r="D3465" t="str">
            <v>AS</v>
          </cell>
          <cell r="E3465">
            <v>48.29</v>
          </cell>
        </row>
        <row r="3466">
          <cell r="A3466">
            <v>34723</v>
          </cell>
          <cell r="B3466" t="str">
            <v xml:space="preserve">PLACA DE SINALIZACAO EM CHAPA DE ACO NUM 16 COM PINTURA REFLETIVA                                                                                                                                                                                                                                                                                                                                                                                                                                         </v>
          </cell>
          <cell r="C3466" t="str">
            <v xml:space="preserve">M2    </v>
          </cell>
          <cell r="D3466" t="str">
            <v>AS</v>
          </cell>
          <cell r="E3466">
            <v>577.5</v>
          </cell>
        </row>
        <row r="3467">
          <cell r="A3467">
            <v>34721</v>
          </cell>
          <cell r="B3467" t="str">
            <v xml:space="preserve">PLACA DE SINALIZACAO EM CHAPA DE ALUMINIO COM PINTURA REFLETIVA, E = 2 MM                                                                                                                                                                                                                                                                                                                                                                                                                                 </v>
          </cell>
          <cell r="C3467" t="str">
            <v xml:space="preserve">M2    </v>
          </cell>
          <cell r="D3467" t="str">
            <v>AS</v>
          </cell>
          <cell r="E3467">
            <v>720</v>
          </cell>
        </row>
        <row r="3468">
          <cell r="A3468">
            <v>4309</v>
          </cell>
          <cell r="B3468" t="str">
            <v xml:space="preserve">PLACA DE VENTILACAO PARA TELHA DE FIBROCIMENTO CANALETE 49 KALHETA                                                                                                                                                                                                                                                                                                                                                                                                                                        </v>
          </cell>
          <cell r="C3468" t="str">
            <v xml:space="preserve">UN    </v>
          </cell>
          <cell r="D3468" t="str">
            <v>CR</v>
          </cell>
          <cell r="E3468">
            <v>5.8</v>
          </cell>
        </row>
        <row r="3469">
          <cell r="A3469">
            <v>4307</v>
          </cell>
          <cell r="B3469" t="str">
            <v xml:space="preserve">PLACA DE VENTILACAO PARA TELHA DE FIBROCIMENTO, CANALETE 90 OU KALHETAO                                                                                                                                                                                                                                                                                                                                                                                                                                   </v>
          </cell>
          <cell r="C3469" t="str">
            <v xml:space="preserve">UN    </v>
          </cell>
          <cell r="D3469" t="str">
            <v>CR</v>
          </cell>
          <cell r="E3469">
            <v>9.92</v>
          </cell>
        </row>
        <row r="3470">
          <cell r="A3470">
            <v>10850</v>
          </cell>
          <cell r="B3470" t="str">
            <v xml:space="preserve">PLACA NUMERACAO RESIDENCIAL EM CHAPA GALVANIZADA ESMALTADA 12 X 18 CM                                                                                                                                                                                                                                                                                                                                                                                                                                     </v>
          </cell>
          <cell r="C3470" t="str">
            <v xml:space="preserve">UN    </v>
          </cell>
          <cell r="D3470" t="str">
            <v>AS</v>
          </cell>
          <cell r="E3470">
            <v>37.5</v>
          </cell>
        </row>
        <row r="3471">
          <cell r="A3471">
            <v>42438</v>
          </cell>
          <cell r="B3471" t="str">
            <v xml:space="preserve">PLACA ORIENTATIVA SOBRE EXERCÍCIOS, 2,00M X 1,00M, EM TUBO DE ACO CARBONO, PINTURA NO PROCESSO ELETROSTATICO - PARA ACADEMIA AO AR LIVRE / ACADEMIA DA TERCEIRA IDADE - ATI                                                                                                                                                                                                                                                                                                                               </v>
          </cell>
          <cell r="C3471" t="str">
            <v xml:space="preserve">UN    </v>
          </cell>
          <cell r="D3471" t="str">
            <v>AS</v>
          </cell>
          <cell r="E3471">
            <v>2090.75</v>
          </cell>
        </row>
        <row r="3472">
          <cell r="A3472">
            <v>4792</v>
          </cell>
          <cell r="B3472" t="str">
            <v xml:space="preserve">PLACA VINILICA SEMIFLEXIVEL PARA PISOS, E = 3,2 MM, 30 X 30 CM (SEM COLOCACAO)                                                                                                                                                                                                                                                                                                                                                                                                                            </v>
          </cell>
          <cell r="C3472" t="str">
            <v xml:space="preserve">M2    </v>
          </cell>
          <cell r="D3472" t="str">
            <v>CR</v>
          </cell>
          <cell r="E3472">
            <v>176.13</v>
          </cell>
        </row>
        <row r="3473">
          <cell r="A3473">
            <v>4790</v>
          </cell>
          <cell r="B3473" t="str">
            <v xml:space="preserve">PLACA VINILICA SEMIFLEXIVEL PARA REVESTIMENTO DE PISOS E PAREDES, E = 2 MM (SEM COLOCACAO)                                                                                                                                                                                                                                                                                                                                                                                                                </v>
          </cell>
          <cell r="C3473" t="str">
            <v xml:space="preserve">M2    </v>
          </cell>
          <cell r="D3473" t="str">
            <v xml:space="preserve">C </v>
          </cell>
          <cell r="E3473">
            <v>105.9</v>
          </cell>
        </row>
        <row r="3474">
          <cell r="A3474">
            <v>40671</v>
          </cell>
          <cell r="B3474" t="str">
            <v xml:space="preserve">PLACA/PISO DE CONCRETO POROSO/ PAVIMENTO PERMEAVEL/BLOCO DRENANTE DE CONCRETO, 40 CM X 40 CM, E = 6 CM, COR NATURAL                                                                                                                                                                                                                                                                                                                                                                                       </v>
          </cell>
          <cell r="C3474" t="str">
            <v xml:space="preserve">M2    </v>
          </cell>
          <cell r="D3474" t="str">
            <v>CR</v>
          </cell>
          <cell r="E3474">
            <v>87.28</v>
          </cell>
        </row>
        <row r="3475">
          <cell r="A3475">
            <v>7552</v>
          </cell>
          <cell r="B3475" t="str">
            <v xml:space="preserve">PLACA/TAMPA CEGA EM LATAO ESCOVADO PARA CONDULETE EM LIGA DE ALUMINIO 4 X 4"                                                                                                                                                                                                                                                                                                                                                                                                                              </v>
          </cell>
          <cell r="C3475" t="str">
            <v xml:space="preserve">UN    </v>
          </cell>
          <cell r="D3475" t="str">
            <v>CR</v>
          </cell>
          <cell r="E3475">
            <v>21.8</v>
          </cell>
        </row>
        <row r="3476">
          <cell r="A3476">
            <v>4893</v>
          </cell>
          <cell r="B3476" t="str">
            <v xml:space="preserve">PLUG OU BUJAO DE FERRO GALVANIZADO, DE 1 1/2"                                                                                                                                                                                                                                                                                                                                                                                                                                                             </v>
          </cell>
          <cell r="C3476" t="str">
            <v xml:space="preserve">UN    </v>
          </cell>
          <cell r="D3476" t="str">
            <v>CR</v>
          </cell>
          <cell r="E3476">
            <v>11.44</v>
          </cell>
        </row>
        <row r="3477">
          <cell r="A3477">
            <v>4894</v>
          </cell>
          <cell r="B3477" t="str">
            <v xml:space="preserve">PLUG OU BUJAO DE FERRO GALVANIZADO, DE 1 1/4"                                                                                                                                                                                                                                                                                                                                                                                                                                                             </v>
          </cell>
          <cell r="C3477" t="str">
            <v xml:space="preserve">UN    </v>
          </cell>
          <cell r="D3477" t="str">
            <v>CR</v>
          </cell>
          <cell r="E3477">
            <v>9.81</v>
          </cell>
        </row>
        <row r="3478">
          <cell r="A3478">
            <v>4888</v>
          </cell>
          <cell r="B3478" t="str">
            <v xml:space="preserve">PLUG OU BUJAO DE FERRO GALVANIZADO, DE 1/2"                                                                                                                                                                                                                                                                                                                                                                                                                                                               </v>
          </cell>
          <cell r="C3478" t="str">
            <v xml:space="preserve">UN    </v>
          </cell>
          <cell r="D3478" t="str">
            <v>CR</v>
          </cell>
          <cell r="E3478">
            <v>3.34</v>
          </cell>
        </row>
        <row r="3479">
          <cell r="A3479">
            <v>4890</v>
          </cell>
          <cell r="B3479" t="str">
            <v xml:space="preserve">PLUG OU BUJAO DE FERRO GALVANIZADO, DE 1"                                                                                                                                                                                                                                                                                                                                                                                                                                                                 </v>
          </cell>
          <cell r="C3479" t="str">
            <v xml:space="preserve">UN    </v>
          </cell>
          <cell r="D3479" t="str">
            <v>CR</v>
          </cell>
          <cell r="E3479">
            <v>6.28</v>
          </cell>
        </row>
        <row r="3480">
          <cell r="A3480">
            <v>12411</v>
          </cell>
          <cell r="B3480" t="str">
            <v xml:space="preserve">PLUG OU BUJAO DE FERRO GALVANIZADO, DE 2 1/2"                                                                                                                                                                                                                                                                                                                                                                                                                                                             </v>
          </cell>
          <cell r="C3480" t="str">
            <v xml:space="preserve">UN    </v>
          </cell>
          <cell r="D3480" t="str">
            <v>CR</v>
          </cell>
          <cell r="E3480">
            <v>33.83</v>
          </cell>
        </row>
        <row r="3481">
          <cell r="A3481">
            <v>4891</v>
          </cell>
          <cell r="B3481" t="str">
            <v xml:space="preserve">PLUG OU BUJAO DE FERRO GALVANIZADO, DE 2"                                                                                                                                                                                                                                                                                                                                                                                                                                                                 </v>
          </cell>
          <cell r="C3481" t="str">
            <v xml:space="preserve">UN    </v>
          </cell>
          <cell r="D3481" t="str">
            <v>CR</v>
          </cell>
          <cell r="E3481">
            <v>16.91</v>
          </cell>
        </row>
        <row r="3482">
          <cell r="A3482">
            <v>4889</v>
          </cell>
          <cell r="B3482" t="str">
            <v xml:space="preserve">PLUG OU BUJAO DE FERRO GALVANIZADO, DE 3/4"                                                                                                                                                                                                                                                                                                                                                                                                                                                               </v>
          </cell>
          <cell r="C3482" t="str">
            <v xml:space="preserve">UN    </v>
          </cell>
          <cell r="D3482" t="str">
            <v>CR</v>
          </cell>
          <cell r="E3482">
            <v>4.5199999999999996</v>
          </cell>
        </row>
        <row r="3483">
          <cell r="A3483">
            <v>4892</v>
          </cell>
          <cell r="B3483" t="str">
            <v xml:space="preserve">PLUG OU BUJAO DE FERRO GALVANIZADO, DE 3"                                                                                                                                                                                                                                                                                                                                                                                                                                                                 </v>
          </cell>
          <cell r="C3483" t="str">
            <v xml:space="preserve">UN    </v>
          </cell>
          <cell r="D3483" t="str">
            <v>CR</v>
          </cell>
          <cell r="E3483">
            <v>47.37</v>
          </cell>
        </row>
        <row r="3484">
          <cell r="A3484">
            <v>12412</v>
          </cell>
          <cell r="B3484" t="str">
            <v xml:space="preserve">PLUG OU BUJAO DE FERRO GALVANIZADO, DE 4"                                                                                                                                                                                                                                                                                                                                                                                                                                                                 </v>
          </cell>
          <cell r="C3484" t="str">
            <v xml:space="preserve">UN    </v>
          </cell>
          <cell r="D3484" t="str">
            <v>CR</v>
          </cell>
          <cell r="E3484">
            <v>88.04</v>
          </cell>
        </row>
        <row r="3485">
          <cell r="A3485">
            <v>4907</v>
          </cell>
          <cell r="B3485" t="str">
            <v xml:space="preserve">PLUG PVC, JE, DN 100 MM, PARA REDE COLETORA ESGOTO                                                                                                                                                                                                                                                                                                                                                                                                                                                        </v>
          </cell>
          <cell r="C3485" t="str">
            <v xml:space="preserve">UN    </v>
          </cell>
          <cell r="D3485" t="str">
            <v>CR</v>
          </cell>
          <cell r="E3485">
            <v>25.63</v>
          </cell>
        </row>
        <row r="3486">
          <cell r="A3486">
            <v>4902</v>
          </cell>
          <cell r="B3486" t="str">
            <v xml:space="preserve">PLUG PVC, JE, DN 150 MM, PARA REDE COLETORA ESGOTO                                                                                                                                                                                                                                                                                                                                                                                                                                                        </v>
          </cell>
          <cell r="C3486" t="str">
            <v xml:space="preserve">UN    </v>
          </cell>
          <cell r="D3486" t="str">
            <v>CR</v>
          </cell>
          <cell r="E3486">
            <v>66.489999999999995</v>
          </cell>
        </row>
        <row r="3487">
          <cell r="A3487">
            <v>11096</v>
          </cell>
          <cell r="B3487" t="str">
            <v xml:space="preserve">PO DE MARMORE (POSTO PEDREIRA/FORNECEDOR, SEM FRETE)                                                                                                                                                                                                                                                                                                                                                                                                                                                      </v>
          </cell>
          <cell r="C3487" t="str">
            <v xml:space="preserve">KG    </v>
          </cell>
          <cell r="D3487" t="str">
            <v>CR</v>
          </cell>
          <cell r="E3487">
            <v>1.33</v>
          </cell>
        </row>
        <row r="3488">
          <cell r="A3488">
            <v>4741</v>
          </cell>
          <cell r="B3488" t="str">
            <v xml:space="preserve">PO DE PEDRA (POSTO PEDREIRA/FORNECEDOR, SEM FRETE)                                                                                                                                                                                                                                                                                                                                                                                                                                                        </v>
          </cell>
          <cell r="C3488" t="str">
            <v xml:space="preserve">M3    </v>
          </cell>
          <cell r="D3488" t="str">
            <v>CR</v>
          </cell>
          <cell r="E3488">
            <v>91.61</v>
          </cell>
        </row>
        <row r="3489">
          <cell r="A3489">
            <v>4752</v>
          </cell>
          <cell r="B3489" t="str">
            <v xml:space="preserve">POCEIRO / ESCAVADOR DE VALAS E TUBULOES                                                                                                                                                                                                                                                                                                                                                                                                                                                                   </v>
          </cell>
          <cell r="C3489" t="str">
            <v xml:space="preserve">H     </v>
          </cell>
          <cell r="D3489" t="str">
            <v>CR</v>
          </cell>
          <cell r="E3489">
            <v>17.84</v>
          </cell>
        </row>
        <row r="3490">
          <cell r="A3490">
            <v>41091</v>
          </cell>
          <cell r="B3490" t="str">
            <v xml:space="preserve">POCEIRO / ESCAVADOR DE VALAS E TUBULOES (MENSALISTA)                                                                                                                                                                                                                                                                                                                                                                                                                                                      </v>
          </cell>
          <cell r="C3490" t="str">
            <v xml:space="preserve">MES   </v>
          </cell>
          <cell r="D3490" t="str">
            <v>CR</v>
          </cell>
          <cell r="E3490">
            <v>3119.59</v>
          </cell>
        </row>
        <row r="3491">
          <cell r="A3491">
            <v>13954</v>
          </cell>
          <cell r="B3491" t="str">
            <v xml:space="preserve">POLIDORA DE PISO (POLITRIZ) ELETRICA, MOTOR MONOFASICO DE 4 HP, PESO DE 100 KG, DIAMETRO DO TRABALHO DE 450 MM                                                                                                                                                                                                                                                                                                                                                                                            </v>
          </cell>
          <cell r="C3491" t="str">
            <v xml:space="preserve">UN    </v>
          </cell>
          <cell r="D3491" t="str">
            <v>AS</v>
          </cell>
          <cell r="E3491">
            <v>7693.61</v>
          </cell>
        </row>
        <row r="3492">
          <cell r="A3492">
            <v>3411</v>
          </cell>
          <cell r="B3492" t="str">
            <v xml:space="preserve">POLIESTIRENO EXPANDIDO/EPS (ISOPOR), PEROLAS, PARA CONCRETO LEVE                                                                                                                                                                                                                                                                                                                                                                                                                                          </v>
          </cell>
          <cell r="C3492" t="str">
            <v xml:space="preserve">KG    </v>
          </cell>
          <cell r="D3492" t="str">
            <v>AS</v>
          </cell>
          <cell r="E3492">
            <v>82.28</v>
          </cell>
        </row>
        <row r="3493">
          <cell r="A3493">
            <v>39995</v>
          </cell>
          <cell r="B3493" t="str">
            <v xml:space="preserve">POLIESTIRENO EXPANDIDO/EPS (ISOPOR), TIPO 2F, BLOCO                                                                                                                                                                                                                                                                                                                                                                                                                                                       </v>
          </cell>
          <cell r="C3493" t="str">
            <v xml:space="preserve">M3    </v>
          </cell>
          <cell r="D3493" t="str">
            <v>AS</v>
          </cell>
          <cell r="E3493">
            <v>633.03</v>
          </cell>
        </row>
        <row r="3494">
          <cell r="A3494">
            <v>11615</v>
          </cell>
          <cell r="B3494" t="str">
            <v xml:space="preserve">POLIESTIRENO EXPANDIDO/EPS (ISOPOR), TIPO 2F, PLACA, ISOLAMENTO TERMOACUSTICO, E = 10 MM, 1000 X 500 MM                                                                                                                                                                                                                                                                                                                                                                                                   </v>
          </cell>
          <cell r="C3494" t="str">
            <v xml:space="preserve">M2    </v>
          </cell>
          <cell r="D3494" t="str">
            <v>AS</v>
          </cell>
          <cell r="E3494">
            <v>5.37</v>
          </cell>
        </row>
        <row r="3495">
          <cell r="A3495">
            <v>3408</v>
          </cell>
          <cell r="B3495" t="str">
            <v xml:space="preserve">POLIESTIRENO EXPANDIDO/EPS (ISOPOR), TIPO 2F, PLACA, ISOLAMENTO TERMOACUSTICO, E = 20 MM, 1000 X 500 MM                                                                                                                                                                                                                                                                                                                                                                                                   </v>
          </cell>
          <cell r="C3495" t="str">
            <v xml:space="preserve">M2    </v>
          </cell>
          <cell r="D3495" t="str">
            <v>AS</v>
          </cell>
          <cell r="E3495">
            <v>14.26</v>
          </cell>
        </row>
        <row r="3496">
          <cell r="A3496">
            <v>3409</v>
          </cell>
          <cell r="B3496" t="str">
            <v xml:space="preserve">POLIESTIRENO EXPANDIDO/EPS (ISOPOR), TIPO 2F, PLACA, ISOLAMENTO TERMOACUSTICO, E = 50 MM, 1000 X 500 MM                                                                                                                                                                                                                                                                                                                                                                                                   </v>
          </cell>
          <cell r="C3496" t="str">
            <v xml:space="preserve">M2    </v>
          </cell>
          <cell r="D3496" t="str">
            <v>AS</v>
          </cell>
          <cell r="E3496">
            <v>35.65</v>
          </cell>
        </row>
        <row r="3497">
          <cell r="A3497">
            <v>11427</v>
          </cell>
          <cell r="B3497" t="str">
            <v xml:space="preserve">POLVORA NEGRA                                                                                                                                                                                                                                                                                                                                                                                                                                                                                             </v>
          </cell>
          <cell r="C3497" t="str">
            <v xml:space="preserve">KG    </v>
          </cell>
          <cell r="D3497" t="str">
            <v>AS</v>
          </cell>
          <cell r="E3497">
            <v>87.53</v>
          </cell>
        </row>
        <row r="3498">
          <cell r="A3498">
            <v>4491</v>
          </cell>
          <cell r="B3498" t="str">
            <v xml:space="preserve">PONTALETE *7,5 X 7,5* CM EM PINUS, MISTA OU EQUIVALENTE DA REGIAO - BRUTA                                                                                                                                                                                                                                                                                                                                                                                                                                 </v>
          </cell>
          <cell r="C3498" t="str">
            <v xml:space="preserve">M     </v>
          </cell>
          <cell r="D3498" t="str">
            <v>CR</v>
          </cell>
          <cell r="E3498">
            <v>7.74</v>
          </cell>
        </row>
        <row r="3499">
          <cell r="A3499">
            <v>2745</v>
          </cell>
          <cell r="B3499" t="str">
            <v xml:space="preserve">PONTALETE ROLIÇO SEM TRATAMENTO, D = 8 A 11 CM, H = 3 M, EM EUCALIPTO OU EQUIVALENTE DA REGIAO - BRUTA (PARA ESCORAMENTO)                                                                                                                                                                                                                                                                                                                                                                                 </v>
          </cell>
          <cell r="C3499" t="str">
            <v xml:space="preserve">M     </v>
          </cell>
          <cell r="D3499" t="str">
            <v>CR</v>
          </cell>
          <cell r="E3499">
            <v>4.62</v>
          </cell>
        </row>
        <row r="3500">
          <cell r="A3500">
            <v>14439</v>
          </cell>
          <cell r="B3500" t="str">
            <v xml:space="preserve">PONTALETE ROLIÇO SEM TRATAMENTO, D = 8 A 11 CM, H = 6 M, EM EUCALIPTO OU EQUIVALENTE DA REGIAO - BRUTA (PARA ESCORAMENTO)                                                                                                                                                                                                                                                                                                                                                                                 </v>
          </cell>
          <cell r="C3500" t="str">
            <v xml:space="preserve">M     </v>
          </cell>
          <cell r="D3500" t="str">
            <v>CR</v>
          </cell>
          <cell r="E3500">
            <v>5.73</v>
          </cell>
        </row>
        <row r="3501">
          <cell r="A3501">
            <v>44496</v>
          </cell>
          <cell r="B3501" t="str">
            <v xml:space="preserve">PONTEIRO PARA MARTELO ROMPEDOR, DIAMETRO = *28* MM, COMPRIMENTO = *520* MM, ENCAIXE  SEXTAVADO                                                                                                                                                                                                                                                                                                                                                                                                            </v>
          </cell>
          <cell r="C3501" t="str">
            <v xml:space="preserve">UN    </v>
          </cell>
          <cell r="D3501" t="str">
            <v>CR</v>
          </cell>
          <cell r="E3501">
            <v>131.07</v>
          </cell>
        </row>
        <row r="3502">
          <cell r="A3502">
            <v>12362</v>
          </cell>
          <cell r="B3502" t="str">
            <v xml:space="preserve">PORCA OLHAL EM ACO GALVANIZADO, ESPESSURA 16MM, ABERTURA 21MM                                                                                                                                                                                                                                                                                                                                                                                                                                             </v>
          </cell>
          <cell r="C3502" t="str">
            <v xml:space="preserve">UN    </v>
          </cell>
          <cell r="D3502" t="str">
            <v>CR</v>
          </cell>
          <cell r="E3502">
            <v>22.71</v>
          </cell>
        </row>
        <row r="3503">
          <cell r="A3503">
            <v>421</v>
          </cell>
          <cell r="B3503" t="str">
            <v xml:space="preserve">PORCA OLHAL M 16,  EM ACO GALVANIZADO, DIAMETRO = 16 MM                                                                                                                                                                                                                                                                                                                                                                                                                                                   </v>
          </cell>
          <cell r="C3503" t="str">
            <v xml:space="preserve">UN    </v>
          </cell>
          <cell r="D3503" t="str">
            <v>AS</v>
          </cell>
          <cell r="E3503">
            <v>23.07</v>
          </cell>
        </row>
        <row r="3504">
          <cell r="A3504">
            <v>14148</v>
          </cell>
          <cell r="B3504" t="str">
            <v xml:space="preserve">PORCA UNIAO/JUNCAO ZINCADA SEXTAVADA 1/4 ", CHAVE 7/16 ", COMPRIMENTO = 25 MM                                                                                                                                                                                                                                                                                                                                                                                                                             </v>
          </cell>
          <cell r="C3504" t="str">
            <v xml:space="preserve">UN    </v>
          </cell>
          <cell r="D3504" t="str">
            <v>AS</v>
          </cell>
          <cell r="E3504">
            <v>0.9</v>
          </cell>
        </row>
        <row r="3505">
          <cell r="A3505">
            <v>4341</v>
          </cell>
          <cell r="B3505" t="str">
            <v xml:space="preserve">PORCA ZINCADA, QUADRADA, DIAMETRO 3/8"                                                                                                                                                                                                                                                                                                                                                                                                                                                                    </v>
          </cell>
          <cell r="C3505" t="str">
            <v xml:space="preserve">UN    </v>
          </cell>
          <cell r="D3505" t="str">
            <v>CR</v>
          </cell>
          <cell r="E3505">
            <v>1.26</v>
          </cell>
        </row>
        <row r="3506">
          <cell r="A3506">
            <v>4337</v>
          </cell>
          <cell r="B3506" t="str">
            <v xml:space="preserve">PORCA ZINCADA, QUADRADA, DIAMETRO 5/8"                                                                                                                                                                                                                                                                                                                                                                                                                                                                    </v>
          </cell>
          <cell r="C3506" t="str">
            <v xml:space="preserve">UN    </v>
          </cell>
          <cell r="D3506" t="str">
            <v>CR</v>
          </cell>
          <cell r="E3506">
            <v>3.19</v>
          </cell>
        </row>
        <row r="3507">
          <cell r="A3507">
            <v>4339</v>
          </cell>
          <cell r="B3507" t="str">
            <v xml:space="preserve">PORCA ZINCADA, SEXTAVADA, DIAMETRO 1/2"                                                                                                                                                                                                                                                                                                                                                                                                                                                                   </v>
          </cell>
          <cell r="C3507" t="str">
            <v xml:space="preserve">UN    </v>
          </cell>
          <cell r="D3507" t="str">
            <v>CR</v>
          </cell>
          <cell r="E3507">
            <v>0.68</v>
          </cell>
        </row>
        <row r="3508">
          <cell r="A3508">
            <v>39997</v>
          </cell>
          <cell r="B3508" t="str">
            <v xml:space="preserve">PORCA ZINCADA, SEXTAVADA, DIAMETRO 1/4"                                                                                                                                                                                                                                                                                                                                                                                                                                                                   </v>
          </cell>
          <cell r="C3508" t="str">
            <v xml:space="preserve">UN    </v>
          </cell>
          <cell r="D3508" t="str">
            <v>CR</v>
          </cell>
          <cell r="E3508">
            <v>0.38</v>
          </cell>
        </row>
        <row r="3509">
          <cell r="A3509">
            <v>11971</v>
          </cell>
          <cell r="B3509" t="str">
            <v xml:space="preserve">PORCA ZINCADA, SEXTAVADA, DIAMETRO 1"                                                                                                                                                                                                                                                                                                                                                                                                                                                                     </v>
          </cell>
          <cell r="C3509" t="str">
            <v xml:space="preserve">UN    </v>
          </cell>
          <cell r="D3509" t="str">
            <v>CR</v>
          </cell>
          <cell r="E3509">
            <v>5.28</v>
          </cell>
        </row>
        <row r="3510">
          <cell r="A3510">
            <v>4342</v>
          </cell>
          <cell r="B3510" t="str">
            <v xml:space="preserve">PORCA ZINCADA, SEXTAVADA, DIAMETRO 3/8"                                                                                                                                                                                                                                                                                                                                                                                                                                                                   </v>
          </cell>
          <cell r="C3510" t="str">
            <v xml:space="preserve">UN    </v>
          </cell>
          <cell r="D3510" t="str">
            <v>CR</v>
          </cell>
          <cell r="E3510">
            <v>0.28000000000000003</v>
          </cell>
        </row>
        <row r="3511">
          <cell r="A3511">
            <v>4330</v>
          </cell>
          <cell r="B3511" t="str">
            <v xml:space="preserve">PORCA ZINCADA, SEXTAVADA, DIAMETRO 5/16"                                                                                                                                                                                                                                                                                                                                                                                                                                                                  </v>
          </cell>
          <cell r="C3511" t="str">
            <v xml:space="preserve">UN    </v>
          </cell>
          <cell r="D3511" t="str">
            <v>CR</v>
          </cell>
          <cell r="E3511">
            <v>0.18</v>
          </cell>
        </row>
        <row r="3512">
          <cell r="A3512">
            <v>4340</v>
          </cell>
          <cell r="B3512" t="str">
            <v xml:space="preserve">PORCA ZINCADA, SEXTAVADA, DIAMETRO 5/8"                                                                                                                                                                                                                                                                                                                                                                                                                                                                   </v>
          </cell>
          <cell r="C3512" t="str">
            <v xml:space="preserve">UN    </v>
          </cell>
          <cell r="D3512" t="str">
            <v>CR</v>
          </cell>
          <cell r="E3512">
            <v>1.47</v>
          </cell>
        </row>
        <row r="3513">
          <cell r="A3513">
            <v>5088</v>
          </cell>
          <cell r="B3513" t="str">
            <v xml:space="preserve">PORTA CADEADO EM ACO GALVANIZADO, COMPRIMENTO DE 3  1/2"                                                                                                                                                                                                                                                                                                                                                                                                                                                  </v>
          </cell>
          <cell r="C3513" t="str">
            <v xml:space="preserve">UN    </v>
          </cell>
          <cell r="D3513" t="str">
            <v>CR</v>
          </cell>
          <cell r="E3513">
            <v>7.53</v>
          </cell>
        </row>
        <row r="3514">
          <cell r="A3514">
            <v>11154</v>
          </cell>
          <cell r="B3514" t="str">
            <v xml:space="preserve">PORTA CORTA-FOGO PARA SAIDA DE EMERGENCIA, COM FECHADURA, VAO LUZ DE 90 X 210 CM, CLASSE P-90 (NBR 11742)                                                                                                                                                                                                                                                                                                                                                                                                 </v>
          </cell>
          <cell r="C3514" t="str">
            <v xml:space="preserve">UN    </v>
          </cell>
          <cell r="D3514" t="str">
            <v>CR</v>
          </cell>
          <cell r="E3514">
            <v>1447.71</v>
          </cell>
        </row>
        <row r="3515">
          <cell r="A3515">
            <v>4989</v>
          </cell>
          <cell r="B3515" t="str">
            <v xml:space="preserve">PORTA DE ABRIR / GIRO, DE MADEIRA FOLHA MEDIA (NBR 15930) DE 1000 X 2100 MM, DE 35 MM A 40 MM DE ESPESSURA, NUCLEO SEMI-SOLIDO (SARRAFEADO), CAPA LISA EM HDF, ACABAMENTO EM LAMINADO NATURAL PARA VERNIZ                                                                                                                                                                                                                                                                                                 </v>
          </cell>
          <cell r="C3515" t="str">
            <v xml:space="preserve">UN    </v>
          </cell>
          <cell r="D3515" t="str">
            <v>CR</v>
          </cell>
          <cell r="E3515">
            <v>374.48</v>
          </cell>
        </row>
        <row r="3516">
          <cell r="A3516">
            <v>4982</v>
          </cell>
          <cell r="B3516" t="str">
            <v xml:space="preserve">PORTA DE ABRIR / GIRO, DE MADEIRA FOLHA MEDIA (NBR 15930) DE 1000 X 2100 MM, DE 35 MM A 40 MM DE ESPESSURA, NUCLEO SEMI-SOLIDO (SARRAFEADO), CAPA LISA EM HDF, ACABAMENTO EM PRIMER PARA PINTURA                                                                                                                                                                                                                                                                                                          </v>
          </cell>
          <cell r="C3516" t="str">
            <v xml:space="preserve">UN    </v>
          </cell>
          <cell r="D3516" t="str">
            <v>CR</v>
          </cell>
          <cell r="E3516">
            <v>351.24</v>
          </cell>
        </row>
        <row r="3517">
          <cell r="A3517">
            <v>4962</v>
          </cell>
          <cell r="B3517" t="str">
            <v xml:space="preserve">PORTA DE ABRIR / GIRO, DE MADEIRA FOLHA MEDIA (NBR 15930) DE 700 X 2100 MM, DE 35 MM A 40 MM DE ESPESSURA, NUCLEO SEMI-SOLIDO (SARRAFEADO), CAPA FRISADA EM HDF, ACABAMENTO MELAMINICO EM PADRAO MADEIRA                                                                                                                                                                                                                                                                                                  </v>
          </cell>
          <cell r="C3517" t="str">
            <v xml:space="preserve">UN    </v>
          </cell>
          <cell r="D3517" t="str">
            <v>CR</v>
          </cell>
          <cell r="E3517">
            <v>277</v>
          </cell>
        </row>
        <row r="3518">
          <cell r="A3518">
            <v>4981</v>
          </cell>
          <cell r="B3518" t="str">
            <v xml:space="preserve">PORTA DE ABRIR / GIRO, DE MADEIRA FOLHA MEDIA (NBR 15930) DE 700 X 2100 MM, DE 35 MM A 40 MM DE ESPESSURA, NUCLEO SEMI-SOLIDO (SARRAFEADO), CAPA LISA EM HDF, ACABAMENTO EM LAMINADO NATURAL PARA VERNIZ                                                                                                                                                                                                                                                                                                  </v>
          </cell>
          <cell r="C3518" t="str">
            <v xml:space="preserve">UN    </v>
          </cell>
          <cell r="D3518" t="str">
            <v xml:space="preserve">C </v>
          </cell>
          <cell r="E3518">
            <v>246.6</v>
          </cell>
        </row>
        <row r="3519">
          <cell r="A3519">
            <v>4964</v>
          </cell>
          <cell r="B3519" t="str">
            <v xml:space="preserve">PORTA DE ABRIR / GIRO, DE MADEIRA FOLHA MEDIA (NBR 15930) DE 800 X 2100 MM, DE 35 MM A 40 MM DE ESPESSURA, NUCLEO SEMI-SOLIDO (SARRAFEADO), CAPA FRISADA EM HDF, ACABAMENTO MELAMINICO EM PADRAO MADEIRA                                                                                                                                                                                                                                                                                                  </v>
          </cell>
          <cell r="C3519" t="str">
            <v xml:space="preserve">UN    </v>
          </cell>
          <cell r="D3519" t="str">
            <v>CR</v>
          </cell>
          <cell r="E3519">
            <v>312.83999999999997</v>
          </cell>
        </row>
        <row r="3520">
          <cell r="A3520">
            <v>4992</v>
          </cell>
          <cell r="B3520" t="str">
            <v xml:space="preserve">PORTA DE ABRIR / GIRO, DE MADEIRA FOLHA MEDIA (NBR 15930) DE 800 X 2100 MM, DE 35 MM A 40 MM DE ESPESSURA, NUCLEO SEMI-SOLIDO (SARRAFEADO), CAPA LISA EM HDF, ACABAMENTO EM LAMINADO NATURAL PARA VERNIZ                                                                                                                                                                                                                                                                                                  </v>
          </cell>
          <cell r="C3520" t="str">
            <v xml:space="preserve">UN    </v>
          </cell>
          <cell r="D3520" t="str">
            <v>CR</v>
          </cell>
          <cell r="E3520">
            <v>305.58999999999997</v>
          </cell>
        </row>
        <row r="3521">
          <cell r="A3521">
            <v>4987</v>
          </cell>
          <cell r="B3521" t="str">
            <v xml:space="preserve">PORTA DE ABRIR / GIRO, DE MADEIRA FOLHA MEDIA (NBR 15930) DE 900 X 2100 MM, DE 35 MM A 40 MM DE ESPESSURA, NUCLEO SEMI-SOLIDO (SARRAFEADO), CAPA LISA EM HDF, ACABAMENTO EM LAMINADO NATURAL PARA VERNIZ                                                                                                                                                                                                                                                                                                  </v>
          </cell>
          <cell r="C3521" t="str">
            <v xml:space="preserve">UN    </v>
          </cell>
          <cell r="D3521" t="str">
            <v>CR</v>
          </cell>
          <cell r="E3521">
            <v>349.62</v>
          </cell>
        </row>
        <row r="3522">
          <cell r="A3522">
            <v>4930</v>
          </cell>
          <cell r="B3522" t="str">
            <v xml:space="preserve">PORTA DE ABRIR / GIRO, EM GRADIL FERRO, COM BARRA CHATA 3 CM X 1/4", COM REQUADRO E GUARNICAO - COMPLETO - ACABAMENTO NATURAL                                                                                                                                                                                                                                                                                                                                                                             </v>
          </cell>
          <cell r="C3522" t="str">
            <v xml:space="preserve">M2    </v>
          </cell>
          <cell r="D3522" t="str">
            <v>CR</v>
          </cell>
          <cell r="E3522">
            <v>613.20000000000005</v>
          </cell>
        </row>
        <row r="3523">
          <cell r="A3523">
            <v>39021</v>
          </cell>
          <cell r="B3523" t="str">
            <v xml:space="preserve">PORTA DE ABRIR EM ACO COM DIVISAO HORIZONTAL PARA VIDROS, COM FUNDO ANTICORROSIVO/PRIMER DE PROTECAO, SEM GUARNICAO/ALIZAR/VISTA, VIDROS NAO INCLUSOS, 90 X 210 CM                                                                                                                                                                                                                                                                                                                                        </v>
          </cell>
          <cell r="C3523" t="str">
            <v xml:space="preserve">UN    </v>
          </cell>
          <cell r="D3523" t="str">
            <v>CR</v>
          </cell>
          <cell r="E3523">
            <v>651.98</v>
          </cell>
        </row>
        <row r="3524">
          <cell r="A3524">
            <v>39022</v>
          </cell>
          <cell r="B3524" t="str">
            <v xml:space="preserve">PORTA DE ABRIR EM ACO TIPO VENEZIANA, COM FUNDO ANTICORROSIVO / PRIMER DE PROTECAO, SEM GUARNICAO/ALIZAR/VISTA, 90 X 210 CM                                                                                                                                                                                                                                                                                                                                                                               </v>
          </cell>
          <cell r="C3524" t="str">
            <v xml:space="preserve">UN    </v>
          </cell>
          <cell r="D3524" t="str">
            <v xml:space="preserve">C </v>
          </cell>
          <cell r="E3524">
            <v>584</v>
          </cell>
        </row>
        <row r="3525">
          <cell r="A3525">
            <v>39024</v>
          </cell>
          <cell r="B3525" t="str">
            <v xml:space="preserve">PORTA DE ABRIR EM ALUMINIO COM DIVISAO HORIZONTAL  PARA VIDROS,  ACABAMENTO ANODIZADO NATURAL, VIDROS INCLUSOS, SEM GUARNICAO/ALIZAR/VISTA , 87 X 210 CM                                                                                                                                                                                                                                                                                                                                                  </v>
          </cell>
          <cell r="C3525" t="str">
            <v xml:space="preserve">UN    </v>
          </cell>
          <cell r="D3525" t="str">
            <v>CR</v>
          </cell>
          <cell r="E3525">
            <v>735.8</v>
          </cell>
        </row>
        <row r="3526">
          <cell r="A3526">
            <v>4914</v>
          </cell>
          <cell r="B3526" t="str">
            <v xml:space="preserve">PORTA DE ABRIR EM ALUMINIO COM LAMBRI HORIZONTAL/LAMINADA, ACABAMENTO ANODIZADO NATURAL, SEM GUARNICAO/ALIZAR/VISTA                                                                                                                                                                                                                                                                                                                                                                                       </v>
          </cell>
          <cell r="C3526" t="str">
            <v xml:space="preserve">M2    </v>
          </cell>
          <cell r="D3526" t="str">
            <v>CR</v>
          </cell>
          <cell r="E3526">
            <v>596.6</v>
          </cell>
        </row>
        <row r="3527">
          <cell r="A3527">
            <v>4917</v>
          </cell>
          <cell r="B3527" t="str">
            <v xml:space="preserve">PORTA DE ABRIR EM ALUMINIO TIPO VENEZIANA, ACABAMENTO ANODIZADO NATURAL, SEM GUARNICAO/ALIZAR/VISTA                                                                                                                                                                                                                                                                                                                                                                                                       </v>
          </cell>
          <cell r="C3527" t="str">
            <v xml:space="preserve">M2    </v>
          </cell>
          <cell r="D3527" t="str">
            <v xml:space="preserve">C </v>
          </cell>
          <cell r="E3527">
            <v>412.02</v>
          </cell>
        </row>
        <row r="3528">
          <cell r="A3528">
            <v>39025</v>
          </cell>
          <cell r="B3528" t="str">
            <v xml:space="preserve">PORTA DE ABRIR EM ALUMINIO TIPO VENEZIANA, ACABAMENTO ANODIZADO NATURAL, SEM GUARNICAO/ALIZAR/VISTA, 87 X 210 CM                                                                                                                                                                                                                                                                                                                                                                                          </v>
          </cell>
          <cell r="C3528" t="str">
            <v xml:space="preserve">UN    </v>
          </cell>
          <cell r="D3528" t="str">
            <v>CR</v>
          </cell>
          <cell r="E3528">
            <v>754.48</v>
          </cell>
        </row>
        <row r="3529">
          <cell r="A3529">
            <v>4922</v>
          </cell>
          <cell r="B3529" t="str">
            <v xml:space="preserve">PORTA DE CORRER EM ALUMINIO, DUAS FOLHAS MOVEIS COM VIDRO, FECHADURA E PUXADOR EMBUTIDO, ACABAMENTO ANODIZADO NATURAL, SEM GUARNICAO/ALIZAR/VISTA                                                                                                                                                                                                                                                                                                                                                         </v>
          </cell>
          <cell r="C3529" t="str">
            <v xml:space="preserve">M2    </v>
          </cell>
          <cell r="D3529" t="str">
            <v>CR</v>
          </cell>
          <cell r="E3529">
            <v>382.18</v>
          </cell>
        </row>
        <row r="3530">
          <cell r="A3530">
            <v>4911</v>
          </cell>
          <cell r="B3530" t="str">
            <v xml:space="preserve">PORTA DE ENROLAR MANUAL COMPLETA, ARTICULADA RAIADA LARGA, EM ACO GALVANIZADO NATURAL, CHAPA NUMERO 24 (SEM INSTALACAO)                                                                                                                                                                                                                                                                                                                                                                                   </v>
          </cell>
          <cell r="C3530" t="str">
            <v xml:space="preserve">M2    </v>
          </cell>
          <cell r="D3530" t="str">
            <v>CR</v>
          </cell>
          <cell r="E3530">
            <v>340.48</v>
          </cell>
        </row>
        <row r="3531">
          <cell r="A3531">
            <v>37518</v>
          </cell>
          <cell r="B3531" t="str">
            <v xml:space="preserve">PORTA DE ENROLAR MANUAL COMPLETA, PERFIL MEIA CANA CEGA, EM ACO GALVANIZADO COM PINTURA ELETROSTATICA, CHAPA NUMERO 24 " (SEM INSTALACAO)                                                                                                                                                                                                                                                                                                                                                                 </v>
          </cell>
          <cell r="C3531" t="str">
            <v xml:space="preserve">M2    </v>
          </cell>
          <cell r="D3531" t="str">
            <v>CR</v>
          </cell>
          <cell r="E3531">
            <v>553.28</v>
          </cell>
        </row>
        <row r="3532">
          <cell r="A3532">
            <v>4910</v>
          </cell>
          <cell r="B3532" t="str">
            <v xml:space="preserve">PORTA DE ENROLAR MANUAL COMPLETA, PERFIL MEIA CANA CEGA, EM ACO GALVANIZADO NATURAL, CHAPA NUMERO 24 (SEM INSTALACAO)                                                                                                                                                                                                                                                                                                                                                                                     </v>
          </cell>
          <cell r="C3532" t="str">
            <v xml:space="preserve">M2    </v>
          </cell>
          <cell r="D3532" t="str">
            <v>CR</v>
          </cell>
          <cell r="E3532">
            <v>466.42</v>
          </cell>
        </row>
        <row r="3533">
          <cell r="A3533">
            <v>4943</v>
          </cell>
          <cell r="B3533" t="str">
            <v xml:space="preserve">PORTA DE ENROLAR MANUAL COMPLETA, PERFIL MEIA CANA VAZADA TIJOLINHO, EM ACO GALVANIZADO NATURAL, CHAPA NUMERO 24 (SEM INSTALACAO)                                                                                                                                                                                                                                                                                                                                                                         </v>
          </cell>
          <cell r="C3533" t="str">
            <v xml:space="preserve">M2    </v>
          </cell>
          <cell r="D3533" t="str">
            <v>CR</v>
          </cell>
          <cell r="E3533">
            <v>694.85</v>
          </cell>
        </row>
        <row r="3534">
          <cell r="A3534">
            <v>5002</v>
          </cell>
          <cell r="B3534" t="str">
            <v xml:space="preserve">PORTA DE MADEIRA QUADRICULADA PARA VIDRO, DE CORRER (EUCALIPTO OU EQUIVALENTE REGIONAL), E = *3,5* CM                                                                                                                                                                                                                                                                                                                                                                                                     </v>
          </cell>
          <cell r="C3534" t="str">
            <v xml:space="preserve">M2    </v>
          </cell>
          <cell r="D3534" t="str">
            <v>CR</v>
          </cell>
          <cell r="E3534">
            <v>412.58</v>
          </cell>
        </row>
        <row r="3535">
          <cell r="A3535">
            <v>4977</v>
          </cell>
          <cell r="B3535" t="str">
            <v xml:space="preserve">PORTA DE MADEIRA TIPO VENEZIANA (EUCALIPTO OU EQUIVALENTE REGIONAL), E = *3,5* CM                                                                                                                                                                                                                                                                                                                                                                                                                         </v>
          </cell>
          <cell r="C3535" t="str">
            <v xml:space="preserve">M2    </v>
          </cell>
          <cell r="D3535" t="str">
            <v>CR</v>
          </cell>
          <cell r="E3535">
            <v>278.5</v>
          </cell>
        </row>
        <row r="3536">
          <cell r="A3536">
            <v>5028</v>
          </cell>
          <cell r="B3536" t="str">
            <v xml:space="preserve">PORTA DE MADEIRA-DE-LEI QUADRICULADA PARA VIDRO, DE CORRER (ANGELIM OU EQUIVALENTE REGIONAL), E = *3,5* CM                                                                                                                                                                                                                                                                                                                                                                                                </v>
          </cell>
          <cell r="C3536" t="str">
            <v xml:space="preserve">M2    </v>
          </cell>
          <cell r="D3536" t="str">
            <v>CR</v>
          </cell>
          <cell r="E3536">
            <v>681.45</v>
          </cell>
        </row>
        <row r="3537">
          <cell r="A3537">
            <v>4998</v>
          </cell>
          <cell r="B3537" t="str">
            <v xml:space="preserve">PORTA DE MADEIRA-DE-LEI TIPO MEXICANA SEM EMENDA (ANGELIM OU EQUIVALENTE REGIONAL), E = *3,5* CM                                                                                                                                                                                                                                                                                                                                                                                                          </v>
          </cell>
          <cell r="C3537" t="str">
            <v xml:space="preserve">M2    </v>
          </cell>
          <cell r="D3537" t="str">
            <v>CR</v>
          </cell>
          <cell r="E3537">
            <v>565.96</v>
          </cell>
        </row>
        <row r="3538">
          <cell r="A3538">
            <v>4969</v>
          </cell>
          <cell r="B3538" t="str">
            <v xml:space="preserve">PORTA DE MADEIRA-DE-LEI TIPO VENEZIANA (ANGELIM OU EQUIVALENTE REGIONAL), E = *3,5* CM                                                                                                                                                                                                                                                                                                                                                                                                                    </v>
          </cell>
          <cell r="C3538" t="str">
            <v xml:space="preserve">M2    </v>
          </cell>
          <cell r="D3538" t="str">
            <v xml:space="preserve">C </v>
          </cell>
          <cell r="E3538">
            <v>393.89</v>
          </cell>
        </row>
        <row r="3539">
          <cell r="A3539">
            <v>11364</v>
          </cell>
          <cell r="B3539" t="str">
            <v xml:space="preserve">PORTA DE MADEIRA, FOLHA LEVE (NBR 15930) DE 600 X 2100 MM, DE 35 MM A 40 MM DE ESPESSURA, NUCLEO COLMEIA, CAPA LISA EM HDF, ACABAMENTO EM PRIMER PARA PINTURA                                                                                                                                                                                                                                                                                                                                             </v>
          </cell>
          <cell r="C3539" t="str">
            <v xml:space="preserve">UN    </v>
          </cell>
          <cell r="D3539" t="str">
            <v>CR</v>
          </cell>
          <cell r="E3539">
            <v>211.85</v>
          </cell>
        </row>
        <row r="3540">
          <cell r="A3540">
            <v>11365</v>
          </cell>
          <cell r="B3540" t="str">
            <v xml:space="preserve">PORTA DE MADEIRA, FOLHA LEVE (NBR 15930) DE 700 X 2100 MM, DE 35 MM A 40 MM DE ESPESSURA, NUCLEO COLMEIA, CAPA LISA EM HDF, ACABAMENTO EM PRIMER PARA PINTURA                                                                                                                                                                                                                                                                                                                                             </v>
          </cell>
          <cell r="C3540" t="str">
            <v xml:space="preserve">UN    </v>
          </cell>
          <cell r="D3540" t="str">
            <v>CR</v>
          </cell>
          <cell r="E3540">
            <v>219.85</v>
          </cell>
        </row>
        <row r="3541">
          <cell r="A3541">
            <v>11366</v>
          </cell>
          <cell r="B3541" t="str">
            <v xml:space="preserve">PORTA DE MADEIRA, FOLHA LEVE (NBR 15930) DE 800 X 2100 MM, DE 35 MM A 40 MM DE ESPESSURA, NUCLEO COLMEIA, CAPA LISA EM HDF, ACABAMENTO EM PRIMER PARA PINTURA                                                                                                                                                                                                                                                                                                                                             </v>
          </cell>
          <cell r="C3541" t="str">
            <v xml:space="preserve">UN    </v>
          </cell>
          <cell r="D3541" t="str">
            <v>CR</v>
          </cell>
          <cell r="E3541">
            <v>233.7</v>
          </cell>
        </row>
        <row r="3542">
          <cell r="A3542">
            <v>43777</v>
          </cell>
          <cell r="B3542" t="str">
            <v xml:space="preserve">PORTA DE MADEIRA, FOLHA LEVE (NBR 15930), DE 600 X 2100 MM, E = 35 MM, NUCLEO COLMEIA, CAPA LISA EM HDF, ACABAMENTO MELAMINICO EM PADRAO MADEIRA                                                                                                                                                                                                                                                                                                                                                          </v>
          </cell>
          <cell r="C3542" t="str">
            <v xml:space="preserve">UN    </v>
          </cell>
          <cell r="D3542" t="str">
            <v>CR</v>
          </cell>
          <cell r="E3542">
            <v>274.51</v>
          </cell>
        </row>
        <row r="3543">
          <cell r="A3543">
            <v>20322</v>
          </cell>
          <cell r="B3543" t="str">
            <v xml:space="preserve">PORTA DE MADEIRA, FOLHA MEDIA (NBR 15930) DE 600 X 2100 MM, DE 35 MM A 40 MM DE ESPESSURA, NUCLEO SEMI-SOLIDO (SARRAFEADO), CAPA FRISADA EM HDF, ACABAMENTO MELAMINICO EM PADRAO MADEIRA                                                                                                                                                                                                                                                                                                                  </v>
          </cell>
          <cell r="C3543" t="str">
            <v xml:space="preserve">UN    </v>
          </cell>
          <cell r="D3543" t="str">
            <v>CR</v>
          </cell>
          <cell r="E3543">
            <v>254.83</v>
          </cell>
        </row>
        <row r="3544">
          <cell r="A3544">
            <v>10553</v>
          </cell>
          <cell r="B3544" t="str">
            <v xml:space="preserve">PORTA DE MADEIRA, FOLHA MEDIA (NBR 15930) DE 600 X 2100 MM, DE 35 MM A 40 MM DE ESPESSURA, NUCLEO SEMI-SOLIDO (SARRAFEADO), CAPA LISA EM HDF, ACABAMENTO EM PRIMER PARA PINTURA                                                                                                                                                                                                                                                                                                                           </v>
          </cell>
          <cell r="C3544" t="str">
            <v xml:space="preserve">UN    </v>
          </cell>
          <cell r="D3544" t="str">
            <v>CR</v>
          </cell>
          <cell r="E3544">
            <v>231.39</v>
          </cell>
        </row>
        <row r="3545">
          <cell r="A3545">
            <v>5020</v>
          </cell>
          <cell r="B3545" t="str">
            <v xml:space="preserve">PORTA DE MADEIRA, FOLHA MEDIA (NBR 15930) DE 600 X 2100 MM, DE 35 MM A 40 MM DE ESPESSURA, NUCLEO SEMI-SOLIDO (SARRAFEADO), CAPA LISA EM HDF, ACABAMENTO LAMINADO NATURAL PARA VERNIZ                                                                                                                                                                                                                                                                                                                     </v>
          </cell>
          <cell r="C3545" t="str">
            <v xml:space="preserve">UN    </v>
          </cell>
          <cell r="D3545" t="str">
            <v>CR</v>
          </cell>
          <cell r="E3545">
            <v>243.95</v>
          </cell>
        </row>
        <row r="3546">
          <cell r="A3546">
            <v>10554</v>
          </cell>
          <cell r="B3546" t="str">
            <v xml:space="preserve">PORTA DE MADEIRA, FOLHA MEDIA (NBR 15930) DE 700 X 2100 MM, DE 35 MM A 40 MM DE ESPESSURA, NUCLEO SEMI-SOLIDO (SARRAFEADO), CAPA LISA EM HDF, ACABAMENTO EM PRIMER PARA PINTURA                                                                                                                                                                                                                                                                                                                           </v>
          </cell>
          <cell r="C3546" t="str">
            <v xml:space="preserve">UN    </v>
          </cell>
          <cell r="D3546" t="str">
            <v>CR</v>
          </cell>
          <cell r="E3546">
            <v>233.44</v>
          </cell>
        </row>
        <row r="3547">
          <cell r="A3547">
            <v>10555</v>
          </cell>
          <cell r="B3547" t="str">
            <v xml:space="preserve">PORTA DE MADEIRA, FOLHA MEDIA (NBR 15930) DE 800 X 2100 MM, DE 35 MM A 40 MM DE ESPESSURA, NUCLEO SEMI-SOLIDO (SARRAFEADO), CAPA LISA EM HDF, ACABAMENTO EM PRIMER PARA PINTURA                                                                                                                                                                                                                                                                                                                           </v>
          </cell>
          <cell r="C3547" t="str">
            <v xml:space="preserve">UN    </v>
          </cell>
          <cell r="D3547" t="str">
            <v>CR</v>
          </cell>
          <cell r="E3547">
            <v>254.57</v>
          </cell>
        </row>
        <row r="3548">
          <cell r="A3548">
            <v>10556</v>
          </cell>
          <cell r="B3548" t="str">
            <v xml:space="preserve">PORTA DE MADEIRA, FOLHA MEDIA (NBR 15930) DE 900 X 2100 MM, DE 35 MM A 40 MM DE ESPESSURA, NUCLEO SEMI-SOLIDO (SARRAFEADO), CAPA LISA EM HDF, ACABAMENTO EM PRIMER PARA PINTURA                                                                                                                                                                                                                                                                                                                           </v>
          </cell>
          <cell r="C3548" t="str">
            <v xml:space="preserve">UN    </v>
          </cell>
          <cell r="D3548" t="str">
            <v>CR</v>
          </cell>
          <cell r="E3548">
            <v>338.48</v>
          </cell>
        </row>
        <row r="3549">
          <cell r="A3549">
            <v>39502</v>
          </cell>
          <cell r="B3549" t="str">
            <v xml:space="preserve">PORTA DE MADEIRA, FOLHA PESADA (NBR 15930) DE 800 X 2100 MM, DE 40 MM A 45 MM DE ESPESSURA, NUCLEO SOLIDO, CAPA LISA EM HDF, ACABAMENTO EM LAMINADO NATURAL PARA VERNIZ                                                                                                                                                                                                                                                                                                                                   </v>
          </cell>
          <cell r="C3549" t="str">
            <v xml:space="preserve">UN    </v>
          </cell>
          <cell r="D3549" t="str">
            <v>CR</v>
          </cell>
          <cell r="E3549">
            <v>475.3</v>
          </cell>
        </row>
        <row r="3550">
          <cell r="A3550">
            <v>39504</v>
          </cell>
          <cell r="B3550" t="str">
            <v xml:space="preserve">PORTA DE MADEIRA, FOLHA PESADA (NBR 15930) DE 800 X 2100 MM, DE 40 MM A 45 MM DE ESPESSURA, NUCLEO SOLIDO, CAPA LISA EM HDF, ACABAMENTO EM PRIMER PARA PINTURA                                                                                                                                                                                                                                                                                                                                            </v>
          </cell>
          <cell r="C3550" t="str">
            <v xml:space="preserve">UN    </v>
          </cell>
          <cell r="D3550" t="str">
            <v>CR</v>
          </cell>
          <cell r="E3550">
            <v>525.6</v>
          </cell>
        </row>
        <row r="3551">
          <cell r="A3551">
            <v>39503</v>
          </cell>
          <cell r="B3551" t="str">
            <v xml:space="preserve">PORTA DE MADEIRA, FOLHA PESADA (NBR 15930) DE 900 X 2100 MM, DE 40 MM A 45 MM DE ESPESSURA, NUCLEO SOLIDO, CAPA LISA EM HDF, ACABAMENTO EM LAMINADO NATURAL PARA VERNIZ                                                                                                                                                                                                                                                                                                                                   </v>
          </cell>
          <cell r="C3551" t="str">
            <v xml:space="preserve">UN    </v>
          </cell>
          <cell r="D3551" t="str">
            <v>CR</v>
          </cell>
          <cell r="E3551">
            <v>553.16999999999996</v>
          </cell>
        </row>
        <row r="3552">
          <cell r="A3552">
            <v>39505</v>
          </cell>
          <cell r="B3552" t="str">
            <v xml:space="preserve">PORTA DE MADEIRA, FOLHA PESADA (NBR 15930) DE 900 X 2100 MM, DE 40 MM A 45 MM DE ESPESSURA, NUCLEO SOLIDO, CAPA LISA EM HDF, ACABAMENTO EM PRIMER PARA PINTURA                                                                                                                                                                                                                                                                                                                                            </v>
          </cell>
          <cell r="C3552" t="str">
            <v xml:space="preserve">UN    </v>
          </cell>
          <cell r="D3552" t="str">
            <v>CR</v>
          </cell>
          <cell r="E3552">
            <v>596.12</v>
          </cell>
        </row>
        <row r="3553">
          <cell r="A3553">
            <v>44471</v>
          </cell>
          <cell r="B3553" t="str">
            <v xml:space="preserve">PORTA DENTE PARA  FRESADORA                                                                                                                                                                                                                                                                                                                                                                                                                                                                               </v>
          </cell>
          <cell r="C3553" t="str">
            <v xml:space="preserve">UN    </v>
          </cell>
          <cell r="D3553" t="str">
            <v>AS</v>
          </cell>
          <cell r="E3553">
            <v>580.24</v>
          </cell>
        </row>
        <row r="3554">
          <cell r="A3554">
            <v>4944</v>
          </cell>
          <cell r="B3554" t="str">
            <v xml:space="preserve">PORTA GRADE DE ENROLAR MANUAL COMPLETA, PERFIL TUBULAR TIJOLINHO 3/4 ", EM ACO GALVANIZADO NATURAL (SEM INSTALACAO)                                                                                                                                                                                                                                                                                                                                                                                       </v>
          </cell>
          <cell r="C3554" t="str">
            <v xml:space="preserve">M2    </v>
          </cell>
          <cell r="D3554" t="str">
            <v>CR</v>
          </cell>
          <cell r="E3554">
            <v>1038.81</v>
          </cell>
        </row>
        <row r="3555">
          <cell r="A3555">
            <v>21102</v>
          </cell>
          <cell r="B3555" t="str">
            <v xml:space="preserve">PORTA TOALHA BANHO EM METAL CROMADO, TIPO BARRA                                                                                                                                                                                                                                                                                                                                                                                                                                                           </v>
          </cell>
          <cell r="C3555" t="str">
            <v xml:space="preserve">UN    </v>
          </cell>
          <cell r="D3555" t="str">
            <v>CR</v>
          </cell>
          <cell r="E3555">
            <v>36.299999999999997</v>
          </cell>
        </row>
        <row r="3556">
          <cell r="A3556">
            <v>21101</v>
          </cell>
          <cell r="B3556" t="str">
            <v xml:space="preserve">PORTA TOALHA ROSTO EM METAL CROMADO, TIPO ARGOLA                                                                                                                                                                                                                                                                                                                                                                                                                                                          </v>
          </cell>
          <cell r="C3556" t="str">
            <v xml:space="preserve">UN    </v>
          </cell>
          <cell r="D3556" t="str">
            <v>CR</v>
          </cell>
          <cell r="E3556">
            <v>23.31</v>
          </cell>
        </row>
        <row r="3557">
          <cell r="A3557">
            <v>34713</v>
          </cell>
          <cell r="B3557" t="str">
            <v xml:space="preserve">PORTA VIDRO TEMPERADO INCOLOR, 2 FOLHAS DE CORRER, E = 10 MM (SEM FERRAGENS E SEM COLOCACAO)                                                                                                                                                                                                                                                                                                                                                                                                              </v>
          </cell>
          <cell r="C3557" t="str">
            <v xml:space="preserve">M2    </v>
          </cell>
          <cell r="D3557" t="str">
            <v>CR</v>
          </cell>
          <cell r="E3557">
            <v>398.15</v>
          </cell>
        </row>
        <row r="3558">
          <cell r="A3558">
            <v>37563</v>
          </cell>
          <cell r="B3558" t="str">
            <v xml:space="preserve">PORTAO BASCULANTE, MANUAL, EM ACO GALVANIZADO, CHAPA 26, TIPO LAMBRIL, COM REQUADRO, ACABAMENTO NATURAL                                                                                                                                                                                                                                                                                                                                                                                                   </v>
          </cell>
          <cell r="C3558" t="str">
            <v xml:space="preserve">M2    </v>
          </cell>
          <cell r="D3558" t="str">
            <v>CR</v>
          </cell>
          <cell r="E3558">
            <v>674.74</v>
          </cell>
        </row>
        <row r="3559">
          <cell r="A3559">
            <v>4948</v>
          </cell>
          <cell r="B3559" t="str">
            <v xml:space="preserve">PORTAO DE ABRIR / GIRO, EM GRADIL DE METALON REDONDO DE 3/4"  VERTICAL, COM REQUADRO, ACABAMENTO NATURAL - COMPLETO                                                                                                                                                                                                                                                                                                                                                                                       </v>
          </cell>
          <cell r="C3559" t="str">
            <v xml:space="preserve">M2    </v>
          </cell>
          <cell r="D3559" t="str">
            <v>CR</v>
          </cell>
          <cell r="E3559">
            <v>587.04</v>
          </cell>
        </row>
        <row r="3560">
          <cell r="A3560">
            <v>37561</v>
          </cell>
          <cell r="B3560" t="str">
            <v xml:space="preserve">PORTAO DE CORRER EM CHAPA TIPO PAINEL LAMBRIL QUADRADO, COM PORTA SOCIAL COMPLETA INCLUIDA, COM REQUADRO, ACABAMENTO NATURAL, COM TRILHOS E ROLDANAS                                                                                                                                                                                                                                                                                                                                                      </v>
          </cell>
          <cell r="C3560" t="str">
            <v xml:space="preserve">M2    </v>
          </cell>
          <cell r="D3560" t="str">
            <v>CR</v>
          </cell>
          <cell r="E3560">
            <v>547.5</v>
          </cell>
        </row>
        <row r="3561">
          <cell r="A3561">
            <v>37562</v>
          </cell>
          <cell r="B3561" t="str">
            <v xml:space="preserve">PORTAO DE CORRER EM GRADIL FIXO DE BARRA DE FERRO CHATA DE 3 X 1/4" NA VERTICAL, SEM REQUADRO, ACABAMENTO NATURAL, COM TRILHOS E ROLDANAS                                                                                                                                                                                                                                                                                                                                                                 </v>
          </cell>
          <cell r="C3561" t="str">
            <v xml:space="preserve">M2    </v>
          </cell>
          <cell r="D3561" t="str">
            <v>CR</v>
          </cell>
          <cell r="E3561">
            <v>717.83</v>
          </cell>
        </row>
        <row r="3562">
          <cell r="A3562">
            <v>14164</v>
          </cell>
          <cell r="B3562" t="str">
            <v xml:space="preserve">POSTE CONICO CONTINUO EM ACO GALVANIZADO, CURVO, BRACO DUPLO, ENGASTADO,  H = 9 M, DIAMETRO INFERIOR = *135* MM                                                                                                                                                                                                                                                                                                                                                                                           </v>
          </cell>
          <cell r="C3562" t="str">
            <v xml:space="preserve">UN    </v>
          </cell>
          <cell r="D3562" t="str">
            <v>AS</v>
          </cell>
          <cell r="E3562">
            <v>2009.86</v>
          </cell>
        </row>
        <row r="3563">
          <cell r="A3563">
            <v>14163</v>
          </cell>
          <cell r="B3563" t="str">
            <v xml:space="preserve">POSTE CONICO CONTINUO EM ACO GALVANIZADO, CURVO, BRACO DUPLO, FLANGEADO,  H = 9 M, DIAMETRO INFERIOR = *135* MM                                                                                                                                                                                                                                                                                                                                                                                           </v>
          </cell>
          <cell r="C3563" t="str">
            <v xml:space="preserve">UN    </v>
          </cell>
          <cell r="D3563" t="str">
            <v>AS</v>
          </cell>
          <cell r="E3563">
            <v>2284.34</v>
          </cell>
        </row>
        <row r="3564">
          <cell r="A3564">
            <v>5051</v>
          </cell>
          <cell r="B3564" t="str">
            <v xml:space="preserve">POSTE CONICO CONTINUO EM ACO GALVANIZADO, CURVO, BRACO SIMPLES, ENGASTADO,  H = 9 M, DIAMETRO INFERIOR = *135* MM                                                                                                                                                                                                                                                                                                                                                                                         </v>
          </cell>
          <cell r="C3564" t="str">
            <v xml:space="preserve">UN    </v>
          </cell>
          <cell r="D3564" t="str">
            <v>AS</v>
          </cell>
          <cell r="E3564">
            <v>1942.8</v>
          </cell>
        </row>
        <row r="3565">
          <cell r="A3565">
            <v>14162</v>
          </cell>
          <cell r="B3565" t="str">
            <v xml:space="preserve">POSTE CONICO CONTINUO EM ACO GALVANIZADO, CURVO, BRACO SIMPLES, FLANGEADO,  H = 9 M, DIAMETRO INFERIOR = *135* MM                                                                                                                                                                                                                                                                                                                                                                                         </v>
          </cell>
          <cell r="C3565" t="str">
            <v xml:space="preserve">UN    </v>
          </cell>
          <cell r="D3565" t="str">
            <v>AS</v>
          </cell>
          <cell r="E3565">
            <v>1939.98</v>
          </cell>
        </row>
        <row r="3566">
          <cell r="A3566">
            <v>5052</v>
          </cell>
          <cell r="B3566" t="str">
            <v xml:space="preserve">POSTE CONICO CONTINUO EM ACO GALVANIZADO, CURVO, BRACO SIMPLES, FLANGEADO, H = 7 M, DIAMETRO INFERIOR = *125* MM                                                                                                                                                                                                                                                                                                                                                                                          </v>
          </cell>
          <cell r="C3566" t="str">
            <v xml:space="preserve">UN    </v>
          </cell>
          <cell r="D3566" t="str">
            <v>AS</v>
          </cell>
          <cell r="E3566">
            <v>1447.5</v>
          </cell>
        </row>
        <row r="3567">
          <cell r="A3567">
            <v>14166</v>
          </cell>
          <cell r="B3567" t="str">
            <v xml:space="preserve">POSTE CONICO CONTINUO EM ACO GALVANIZADO, RETO, ENGASTADO,  H = 7 M, DIAMETRO INFERIOR = *125* MM                                                                                                                                                                                                                                                                                                                                                                                                         </v>
          </cell>
          <cell r="C3567" t="str">
            <v xml:space="preserve">UN    </v>
          </cell>
          <cell r="D3567" t="str">
            <v>AS</v>
          </cell>
          <cell r="E3567">
            <v>1465.88</v>
          </cell>
        </row>
        <row r="3568">
          <cell r="A3568">
            <v>14165</v>
          </cell>
          <cell r="B3568" t="str">
            <v xml:space="preserve">POSTE CONICO CONTINUO EM ACO GALVANIZADO, RETO, ENGASTADO,  H = 9 M, DIAMETRO INFERIOR = *145* MM                                                                                                                                                                                                                                                                                                                                                                                                         </v>
          </cell>
          <cell r="C3568" t="str">
            <v xml:space="preserve">UN    </v>
          </cell>
          <cell r="D3568" t="str">
            <v>AS</v>
          </cell>
          <cell r="E3568">
            <v>2030.77</v>
          </cell>
        </row>
        <row r="3569">
          <cell r="A3569">
            <v>5050</v>
          </cell>
          <cell r="B3569" t="str">
            <v xml:space="preserve">POSTE CONICO CONTINUO EM ACO GALVANIZADO, RETO, FLANGEADO,  H = 3 M, DIAMETRO INFERIOR = *95* MM                                                                                                                                                                                                                                                                                                                                                                                                          </v>
          </cell>
          <cell r="C3569" t="str">
            <v xml:space="preserve">UN    </v>
          </cell>
          <cell r="D3569" t="str">
            <v>AS</v>
          </cell>
          <cell r="E3569">
            <v>499.82</v>
          </cell>
        </row>
        <row r="3570">
          <cell r="A3570">
            <v>12366</v>
          </cell>
          <cell r="B3570" t="str">
            <v xml:space="preserve">POSTE DE CONCRETO ARMADO DE SECAO CIRCULAR, EXTENSAO DE 10,00 M, RESISTENCIA DE 150 A 200 DAN, TIPO C-14                                                                                                                                                                                                                                                                                                                                                                                                  </v>
          </cell>
          <cell r="C3570" t="str">
            <v xml:space="preserve">UN    </v>
          </cell>
          <cell r="D3570" t="str">
            <v>CR</v>
          </cell>
          <cell r="E3570">
            <v>1271.76</v>
          </cell>
        </row>
        <row r="3571">
          <cell r="A3571">
            <v>5045</v>
          </cell>
          <cell r="B3571" t="str">
            <v xml:space="preserve">POSTE DE CONCRETO ARMADO DE SECAO CIRCULAR, EXTENSAO DE 11,00 M, RESISTENCIA DE 200 A 300 DAN, TIPO C-14                                                                                                                                                                                                                                                                                                                                                                                                  </v>
          </cell>
          <cell r="C3571" t="str">
            <v xml:space="preserve">UN    </v>
          </cell>
          <cell r="D3571" t="str">
            <v>CR</v>
          </cell>
          <cell r="E3571">
            <v>1756.87</v>
          </cell>
        </row>
        <row r="3572">
          <cell r="A3572">
            <v>5035</v>
          </cell>
          <cell r="B3572" t="str">
            <v xml:space="preserve">POSTE DE CONCRETO ARMADO DE SECAO CIRCULAR, EXTENSAO DE 11,00 M, RESISTENCIA DE 300 A 400 DAN, TIPO C-17                                                                                                                                                                                                                                                                                                                                                                                                  </v>
          </cell>
          <cell r="C3572" t="str">
            <v xml:space="preserve">UN    </v>
          </cell>
          <cell r="D3572" t="str">
            <v>CR</v>
          </cell>
          <cell r="E3572">
            <v>2019.98</v>
          </cell>
        </row>
        <row r="3573">
          <cell r="A3573">
            <v>41180</v>
          </cell>
          <cell r="B3573" t="str">
            <v xml:space="preserve">POSTE DE CONCRETO ARMADO DE SECAO CIRCULAR, EXTENSAO DE 13,00 M, RESISTENCIA DE 1000 DAN, TIPO C-23                                                                                                                                                                                                                                                                                                                                                                                                       </v>
          </cell>
          <cell r="C3573" t="str">
            <v xml:space="preserve">UN    </v>
          </cell>
          <cell r="D3573" t="str">
            <v>CR</v>
          </cell>
          <cell r="E3573">
            <v>4540.8900000000003</v>
          </cell>
        </row>
        <row r="3574">
          <cell r="A3574">
            <v>41181</v>
          </cell>
          <cell r="B3574" t="str">
            <v xml:space="preserve">POSTE DE CONCRETO ARMADO DE SECAO CIRCULAR, EXTENSAO DE 13,00 M, RESISTENCIA DE 1500 DAN, TIPO C-29                                                                                                                                                                                                                                                                                                                                                                                                       </v>
          </cell>
          <cell r="C3574" t="str">
            <v xml:space="preserve">UN    </v>
          </cell>
          <cell r="D3574" t="str">
            <v>CR</v>
          </cell>
          <cell r="E3574">
            <v>6012</v>
          </cell>
        </row>
        <row r="3575">
          <cell r="A3575">
            <v>41182</v>
          </cell>
          <cell r="B3575" t="str">
            <v xml:space="preserve">POSTE DE CONCRETO ARMADO DE SECAO CIRCULAR, EXTENSAO DE 13,00 M, RESISTENCIA DE 2000 DAN, TIPO C-29                                                                                                                                                                                                                                                                                                                                                                                                       </v>
          </cell>
          <cell r="C3575" t="str">
            <v xml:space="preserve">UN    </v>
          </cell>
          <cell r="D3575" t="str">
            <v>CR</v>
          </cell>
          <cell r="E3575">
            <v>8624.7099999999991</v>
          </cell>
        </row>
        <row r="3576">
          <cell r="A3576">
            <v>41183</v>
          </cell>
          <cell r="B3576" t="str">
            <v xml:space="preserve">POSTE DE CONCRETO ARMADO DE SECAO CIRCULAR, EXTENSAO DE 13,00 M, RESISTENCIA DE 2500 DAN, TIPO C-29                                                                                                                                                                                                                                                                                                                                                                                                       </v>
          </cell>
          <cell r="C3576" t="str">
            <v xml:space="preserve">UN    </v>
          </cell>
          <cell r="D3576" t="str">
            <v>CR</v>
          </cell>
          <cell r="E3576">
            <v>10768.12</v>
          </cell>
        </row>
        <row r="3577">
          <cell r="A3577">
            <v>41184</v>
          </cell>
          <cell r="B3577" t="str">
            <v xml:space="preserve">POSTE DE CONCRETO ARMADO DE SECAO CIRCULAR, EXTENSAO DE 13,00 M, RESISTENCIA DE 3000 DAN, TIPO C-29                                                                                                                                                                                                                                                                                                                                                                                                       </v>
          </cell>
          <cell r="C3577" t="str">
            <v xml:space="preserve">UN    </v>
          </cell>
          <cell r="D3577" t="str">
            <v>CR</v>
          </cell>
          <cell r="E3577">
            <v>16395.13</v>
          </cell>
        </row>
        <row r="3578">
          <cell r="A3578">
            <v>41185</v>
          </cell>
          <cell r="B3578" t="str">
            <v xml:space="preserve">POSTE DE CONCRETO ARMADO DE SECAO CIRCULAR, EXTENSAO DE 14,00 M, RESISTENCIA DE 1000 DAN, TIPO C-23                                                                                                                                                                                                                                                                                                                                                                                                       </v>
          </cell>
          <cell r="C3578" t="str">
            <v xml:space="preserve">UN    </v>
          </cell>
          <cell r="D3578" t="str">
            <v>CR</v>
          </cell>
          <cell r="E3578">
            <v>6080.05</v>
          </cell>
        </row>
        <row r="3579">
          <cell r="A3579">
            <v>41186</v>
          </cell>
          <cell r="B3579" t="str">
            <v xml:space="preserve">POSTE DE CONCRETO ARMADO DE SECAO CIRCULAR, EXTENSAO DE 14,00 M, RESISTENCIA DE 1500 DAN, TIPO C-29                                                                                                                                                                                                                                                                                                                                                                                                       </v>
          </cell>
          <cell r="C3579" t="str">
            <v xml:space="preserve">UN    </v>
          </cell>
          <cell r="D3579" t="str">
            <v>CR</v>
          </cell>
          <cell r="E3579">
            <v>8520.49</v>
          </cell>
        </row>
        <row r="3580">
          <cell r="A3580">
            <v>41187</v>
          </cell>
          <cell r="B3580" t="str">
            <v xml:space="preserve">POSTE DE CONCRETO ARMADO DE SECAO CIRCULAR, EXTENSAO DE 14,00 M, RESISTENCIA DE 2000 DAN, TIPO C-29                                                                                                                                                                                                                                                                                                                                                                                                       </v>
          </cell>
          <cell r="C3580" t="str">
            <v xml:space="preserve">UN    </v>
          </cell>
          <cell r="D3580" t="str">
            <v>CR</v>
          </cell>
          <cell r="E3580">
            <v>11426.68</v>
          </cell>
        </row>
        <row r="3581">
          <cell r="A3581">
            <v>41188</v>
          </cell>
          <cell r="B3581" t="str">
            <v xml:space="preserve">POSTE DE CONCRETO ARMADO DE SECAO CIRCULAR, EXTENSAO DE 14,00 M, RESISTENCIA DE 2500 DAN, TIPO C-29                                                                                                                                                                                                                                                                                                                                                                                                       </v>
          </cell>
          <cell r="C3581" t="str">
            <v xml:space="preserve">UN    </v>
          </cell>
          <cell r="D3581" t="str">
            <v>CR</v>
          </cell>
          <cell r="E3581">
            <v>14612.18</v>
          </cell>
        </row>
        <row r="3582">
          <cell r="A3582">
            <v>5036</v>
          </cell>
          <cell r="B3582" t="str">
            <v xml:space="preserve">POSTE DE CONCRETO ARMADO DE SECAO CIRCULAR, EXTENSAO DE 14,00 M, RESISTENCIA DE 300 A 400 DAN, TIPO C-17                                                                                                                                                                                                                                                                                                                                                                                                  </v>
          </cell>
          <cell r="C3582" t="str">
            <v xml:space="preserve">UN    </v>
          </cell>
          <cell r="D3582" t="str">
            <v>CR</v>
          </cell>
          <cell r="E3582">
            <v>3099.02</v>
          </cell>
        </row>
        <row r="3583">
          <cell r="A3583">
            <v>41189</v>
          </cell>
          <cell r="B3583" t="str">
            <v xml:space="preserve">POSTE DE CONCRETO ARMADO DE SECAO CIRCULAR, EXTENSAO DE 14,00 M, RESISTENCIA DE 3000 DAN, TIPO C-29                                                                                                                                                                                                                                                                                                                                                                                                       </v>
          </cell>
          <cell r="C3583" t="str">
            <v xml:space="preserve">UN    </v>
          </cell>
          <cell r="D3583" t="str">
            <v>CR</v>
          </cell>
          <cell r="E3583">
            <v>18785.48</v>
          </cell>
        </row>
        <row r="3584">
          <cell r="A3584">
            <v>41190</v>
          </cell>
          <cell r="B3584" t="str">
            <v xml:space="preserve">POSTE DE CONCRETO ARMADO DE SECAO CIRCULAR, EXTENSAO DE 15,00 M, RESISTENCIA DE 1000 DAN, TIPO C-23                                                                                                                                                                                                                                                                                                                                                                                                       </v>
          </cell>
          <cell r="C3584" t="str">
            <v xml:space="preserve">UN    </v>
          </cell>
          <cell r="D3584" t="str">
            <v>CR</v>
          </cell>
          <cell r="E3584">
            <v>6532.93</v>
          </cell>
        </row>
        <row r="3585">
          <cell r="A3585">
            <v>41191</v>
          </cell>
          <cell r="B3585" t="str">
            <v xml:space="preserve">POSTE DE CONCRETO ARMADO DE SECAO CIRCULAR, EXTENSAO DE 15,00 M, RESISTENCIA DE 1500 DAN, TIPO C-29                                                                                                                                                                                                                                                                                                                                                                                                       </v>
          </cell>
          <cell r="C3585" t="str">
            <v xml:space="preserve">UN    </v>
          </cell>
          <cell r="D3585" t="str">
            <v>CR</v>
          </cell>
          <cell r="E3585">
            <v>10018</v>
          </cell>
        </row>
        <row r="3586">
          <cell r="A3586">
            <v>41192</v>
          </cell>
          <cell r="B3586" t="str">
            <v xml:space="preserve">POSTE DE CONCRETO ARMADO DE SECAO CIRCULAR, EXTENSAO DE 15,00 M, RESISTENCIA DE 2000 DAN, TIPO C-29                                                                                                                                                                                                                                                                                                                                                                                                       </v>
          </cell>
          <cell r="C3586" t="str">
            <v xml:space="preserve">UN    </v>
          </cell>
          <cell r="D3586" t="str">
            <v>CR</v>
          </cell>
          <cell r="E3586">
            <v>10443.700000000001</v>
          </cell>
        </row>
        <row r="3587">
          <cell r="A3587">
            <v>41193</v>
          </cell>
          <cell r="B3587" t="str">
            <v xml:space="preserve">POSTE DE CONCRETO ARMADO DE SECAO CIRCULAR, EXTENSAO DE 15,00 M, RESISTENCIA DE 2500 DAN, TIPO C-29                                                                                                                                                                                                                                                                                                                                                                                                       </v>
          </cell>
          <cell r="C3587" t="str">
            <v xml:space="preserve">UN    </v>
          </cell>
          <cell r="D3587" t="str">
            <v>CR</v>
          </cell>
          <cell r="E3587">
            <v>17064.650000000001</v>
          </cell>
        </row>
        <row r="3588">
          <cell r="A3588">
            <v>41194</v>
          </cell>
          <cell r="B3588" t="str">
            <v xml:space="preserve">POSTE DE CONCRETO ARMADO DE SECAO CIRCULAR, EXTENSAO DE 15,00 M, RESISTENCIA DE 3000 DAN, TIPO C-29                                                                                                                                                                                                                                                                                                                                                                                                       </v>
          </cell>
          <cell r="C3588" t="str">
            <v xml:space="preserve">UN    </v>
          </cell>
          <cell r="D3588" t="str">
            <v>CR</v>
          </cell>
          <cell r="E3588">
            <v>20362</v>
          </cell>
        </row>
        <row r="3589">
          <cell r="A3589">
            <v>5044</v>
          </cell>
          <cell r="B3589" t="str">
            <v xml:space="preserve">POSTE DE CONCRETO ARMADO DE SECAO CIRCULAR, EXTENSAO DE 9,00 M, RESISTENCIA DE 200 A 300 DAN, TIPO C-14                                                                                                                                                                                                                                                                                                                                                                                                   </v>
          </cell>
          <cell r="C3589" t="str">
            <v xml:space="preserve">UN    </v>
          </cell>
          <cell r="D3589" t="str">
            <v>CR</v>
          </cell>
          <cell r="E3589">
            <v>1095.68</v>
          </cell>
        </row>
        <row r="3590">
          <cell r="A3590">
            <v>5059</v>
          </cell>
          <cell r="B3590" t="str">
            <v xml:space="preserve">POSTE DE CONCRETO ARMADO DE SECAO CIRCULAR, EXTENSAO DE 9,00 M, RESISTENCIA DE 300 A 400 DAN, TIPO C-17                                                                                                                                                                                                                                                                                                                                                                                                   </v>
          </cell>
          <cell r="C3590" t="str">
            <v xml:space="preserve">UN    </v>
          </cell>
          <cell r="D3590" t="str">
            <v>CR</v>
          </cell>
          <cell r="E3590">
            <v>1310.3</v>
          </cell>
        </row>
        <row r="3591">
          <cell r="A3591">
            <v>41201</v>
          </cell>
          <cell r="B3591" t="str">
            <v xml:space="preserve">POSTE DE CONCRETO ARMADO DE SECAO DUPLO T, EXTENSAO DE 10,00 M, RESISTENCIA DE 1000 DAN, TIPO B-1,5                                                                                                                                                                                                                                                                                                                                                                                                       </v>
          </cell>
          <cell r="C3591" t="str">
            <v xml:space="preserve">UN    </v>
          </cell>
          <cell r="D3591" t="str">
            <v>CR</v>
          </cell>
          <cell r="E3591">
            <v>2659.15</v>
          </cell>
        </row>
        <row r="3592">
          <cell r="A3592">
            <v>41199</v>
          </cell>
          <cell r="B3592" t="str">
            <v xml:space="preserve">POSTE DE CONCRETO ARMADO DE SECAO DUPLO T, EXTENSAO DE 10,00 M, RESISTENCIA DE 150 DAN, TIPO D                                                                                                                                                                                                                                                                                                                                                                                                            </v>
          </cell>
          <cell r="C3592" t="str">
            <v xml:space="preserve">UN    </v>
          </cell>
          <cell r="D3592" t="str">
            <v>CR</v>
          </cell>
          <cell r="E3592">
            <v>854.49</v>
          </cell>
        </row>
        <row r="3593">
          <cell r="A3593">
            <v>5057</v>
          </cell>
          <cell r="B3593" t="str">
            <v xml:space="preserve">POSTE DE CONCRETO ARMADO DE SECAO DUPLO T, EXTENSAO DE 10,00 M, RESISTENCIA DE 300 A 400 DAN, TIPO B OU D                                                                                                                                                                                                                                                                                                                                                                                                 </v>
          </cell>
          <cell r="C3593" t="str">
            <v xml:space="preserve">UN    </v>
          </cell>
          <cell r="D3593" t="str">
            <v>CR</v>
          </cell>
          <cell r="E3593">
            <v>1156.81</v>
          </cell>
        </row>
        <row r="3594">
          <cell r="A3594">
            <v>41200</v>
          </cell>
          <cell r="B3594" t="str">
            <v xml:space="preserve">POSTE DE CONCRETO ARMADO DE SECAO DUPLO T, EXTENSAO DE 10,00 M, RESISTENCIA DE 600 DAN, TIPO B                                                                                                                                                                                                                                                                                                                                                                                                            </v>
          </cell>
          <cell r="C3594" t="str">
            <v xml:space="preserve">UN    </v>
          </cell>
          <cell r="D3594" t="str">
            <v>CR</v>
          </cell>
          <cell r="E3594">
            <v>1663.13</v>
          </cell>
        </row>
        <row r="3595">
          <cell r="A3595">
            <v>41205</v>
          </cell>
          <cell r="B3595" t="str">
            <v xml:space="preserve">POSTE DE CONCRETO ARMADO DE SECAO DUPLO T, EXTENSAO DE 11,00 M, RESISTENCIA DE 1000 DAN, TIPO B-1,5                                                                                                                                                                                                                                                                                                                                                                                                       </v>
          </cell>
          <cell r="C3595" t="str">
            <v xml:space="preserve">UN    </v>
          </cell>
          <cell r="D3595" t="str">
            <v>CR</v>
          </cell>
          <cell r="E3595">
            <v>3081.74</v>
          </cell>
        </row>
        <row r="3596">
          <cell r="A3596">
            <v>41202</v>
          </cell>
          <cell r="B3596" t="str">
            <v xml:space="preserve">POSTE DE CONCRETO ARMADO DE SECAO DUPLO T, EXTENSAO DE 11,00 M, RESISTENCIA DE 150 DAN, TIPO D                                                                                                                                                                                                                                                                                                                                                                                                            </v>
          </cell>
          <cell r="C3596" t="str">
            <v xml:space="preserve">UN    </v>
          </cell>
          <cell r="D3596" t="str">
            <v>CR</v>
          </cell>
          <cell r="E3596">
            <v>899.27</v>
          </cell>
        </row>
        <row r="3597">
          <cell r="A3597">
            <v>41206</v>
          </cell>
          <cell r="B3597" t="str">
            <v xml:space="preserve">POSTE DE CONCRETO ARMADO DE SECAO DUPLO T, EXTENSAO DE 11,00 M, RESISTENCIA DE 1500 DAN, TIPO B-3,0                                                                                                                                                                                                                                                                                                                                                                                                       </v>
          </cell>
          <cell r="C3597" t="str">
            <v xml:space="preserve">UN    </v>
          </cell>
          <cell r="D3597" t="str">
            <v>CR</v>
          </cell>
          <cell r="E3597">
            <v>4063.15</v>
          </cell>
        </row>
        <row r="3598">
          <cell r="A3598">
            <v>12372</v>
          </cell>
          <cell r="B3598" t="str">
            <v xml:space="preserve">POSTE DE CONCRETO ARMADO DE SECAO DUPLO T, EXTENSAO DE 11,00 M, RESISTENCIA DE 200 DAN, TIPO D                                                                                                                                                                                                                                                                                                                                                                                                            </v>
          </cell>
          <cell r="C3598" t="str">
            <v xml:space="preserve">UN    </v>
          </cell>
          <cell r="D3598" t="str">
            <v>CR</v>
          </cell>
          <cell r="E3598">
            <v>944.24</v>
          </cell>
        </row>
        <row r="3599">
          <cell r="A3599">
            <v>41207</v>
          </cell>
          <cell r="B3599" t="str">
            <v xml:space="preserve">POSTE DE CONCRETO ARMADO DE SECAO DUPLO T, EXTENSAO DE 11,00 M, RESISTENCIA DE 2000 DAN, TIPO B-4,5                                                                                                                                                                                                                                                                                                                                                                                                       </v>
          </cell>
          <cell r="C3599" t="str">
            <v xml:space="preserve">UN    </v>
          </cell>
          <cell r="D3599" t="str">
            <v>CR</v>
          </cell>
          <cell r="E3599">
            <v>5469.8</v>
          </cell>
        </row>
        <row r="3600">
          <cell r="A3600">
            <v>41203</v>
          </cell>
          <cell r="B3600" t="str">
            <v xml:space="preserve">POSTE DE CONCRETO ARMADO DE SECAO DUPLO T, EXTENSAO DE 11,00 M, RESISTENCIA DE 300 DAN, TIPO B                                                                                                                                                                                                                                                                                                                                                                                                            </v>
          </cell>
          <cell r="C3600" t="str">
            <v xml:space="preserve">UN    </v>
          </cell>
          <cell r="D3600" t="str">
            <v>CR</v>
          </cell>
          <cell r="E3600">
            <v>1440.54</v>
          </cell>
        </row>
        <row r="3601">
          <cell r="A3601">
            <v>41204</v>
          </cell>
          <cell r="B3601" t="str">
            <v xml:space="preserve">POSTE DE CONCRETO ARMADO DE SECAO DUPLO T, EXTENSAO DE 11,00 M, RESISTENCIA DE 600 DAN, TIPO B                                                                                                                                                                                                                                                                                                                                                                                                            </v>
          </cell>
          <cell r="C3601" t="str">
            <v xml:space="preserve">UN    </v>
          </cell>
          <cell r="D3601" t="str">
            <v>CR</v>
          </cell>
          <cell r="E3601">
            <v>2036.55</v>
          </cell>
        </row>
        <row r="3602">
          <cell r="A3602">
            <v>41210</v>
          </cell>
          <cell r="B3602" t="str">
            <v xml:space="preserve">POSTE DE CONCRETO ARMADO DE SECAO DUPLO T, EXTENSAO DE 12,00 M, RESISTENCIA DE 1000 DAN, TIPO B-1,5                                                                                                                                                                                                                                                                                                                                                                                                       </v>
          </cell>
          <cell r="C3602" t="str">
            <v xml:space="preserve">UN    </v>
          </cell>
          <cell r="D3602" t="str">
            <v>CR</v>
          </cell>
          <cell r="E3602">
            <v>3402.01</v>
          </cell>
        </row>
        <row r="3603">
          <cell r="A3603">
            <v>41208</v>
          </cell>
          <cell r="B3603" t="str">
            <v xml:space="preserve">POSTE DE CONCRETO ARMADO DE SECAO DUPLO T, EXTENSAO DE 12,00 M, RESISTENCIA DE 150 DAN, TIPO D                                                                                                                                                                                                                                                                                                                                                                                                            </v>
          </cell>
          <cell r="C3603" t="str">
            <v xml:space="preserve">UN    </v>
          </cell>
          <cell r="D3603" t="str">
            <v>CR</v>
          </cell>
          <cell r="E3603">
            <v>1190.9000000000001</v>
          </cell>
        </row>
        <row r="3604">
          <cell r="A3604">
            <v>41211</v>
          </cell>
          <cell r="B3604" t="str">
            <v xml:space="preserve">POSTE DE CONCRETO ARMADO DE SECAO DUPLO T, EXTENSAO DE 12,00 M, RESISTENCIA DE 1500 DAN, TIPO B-3,0                                                                                                                                                                                                                                                                                                                                                                                                       </v>
          </cell>
          <cell r="C3604" t="str">
            <v xml:space="preserve">UN    </v>
          </cell>
          <cell r="D3604" t="str">
            <v>CR</v>
          </cell>
          <cell r="E3604">
            <v>4793.38</v>
          </cell>
        </row>
        <row r="3605">
          <cell r="A3605">
            <v>13339</v>
          </cell>
          <cell r="B3605" t="str">
            <v xml:space="preserve">POSTE DE CONCRETO ARMADO DE SECAO DUPLO T, EXTENSAO DE 12,00 M, RESISTENCIA DE 300 A 400 DAN, TIPO B OU D                                                                                                                                                                                                                                                                                                                                                                                                 </v>
          </cell>
          <cell r="C3605" t="str">
            <v xml:space="preserve">UN    </v>
          </cell>
          <cell r="D3605" t="str">
            <v>CR</v>
          </cell>
          <cell r="E3605">
            <v>1613.96</v>
          </cell>
        </row>
        <row r="3606">
          <cell r="A3606">
            <v>41213</v>
          </cell>
          <cell r="B3606" t="str">
            <v xml:space="preserve">POSTE DE CONCRETO ARMADO DE SECAO DUPLO T, EXTENSAO DE 12,00 M, RESISTENCIA DE 3000 DAN, TIPO B-6,0                                                                                                                                                                                                                                                                                                                                                                                                       </v>
          </cell>
          <cell r="C3606" t="str">
            <v xml:space="preserve">UN    </v>
          </cell>
          <cell r="D3606" t="str">
            <v>CR</v>
          </cell>
          <cell r="E3606">
            <v>9935.51</v>
          </cell>
        </row>
        <row r="3607">
          <cell r="A3607">
            <v>41209</v>
          </cell>
          <cell r="B3607" t="str">
            <v xml:space="preserve">POSTE DE CONCRETO ARMADO DE SECAO DUPLO T, EXTENSAO DE 12,00 M, RESISTENCIA DE 600 DAN, TIPO B                                                                                                                                                                                                                                                                                                                                                                                                            </v>
          </cell>
          <cell r="C3607" t="str">
            <v xml:space="preserve">UN    </v>
          </cell>
          <cell r="D3607" t="str">
            <v>CR</v>
          </cell>
          <cell r="E3607">
            <v>2220.61</v>
          </cell>
        </row>
        <row r="3608">
          <cell r="A3608">
            <v>41216</v>
          </cell>
          <cell r="B3608" t="str">
            <v xml:space="preserve">POSTE DE CONCRETO ARMADO DE SECAO DUPLO T, EXTENSAO DE 13,00 M, RESISTENCIA DE 1000 DAN, TIPO B-1,5                                                                                                                                                                                                                                                                                                                                                                                                       </v>
          </cell>
          <cell r="C3608" t="str">
            <v xml:space="preserve">UN    </v>
          </cell>
          <cell r="D3608" t="str">
            <v>CR</v>
          </cell>
          <cell r="E3608">
            <v>4159.49</v>
          </cell>
        </row>
        <row r="3609">
          <cell r="A3609">
            <v>41217</v>
          </cell>
          <cell r="B3609" t="str">
            <v xml:space="preserve">POSTE DE CONCRETO ARMADO DE SECAO DUPLO T, EXTENSAO DE 13,00 M, RESISTENCIA DE 1500 DAN, TIPO B-3,0                                                                                                                                                                                                                                                                                                                                                                                                       </v>
          </cell>
          <cell r="C3609" t="str">
            <v xml:space="preserve">UN    </v>
          </cell>
          <cell r="D3609" t="str">
            <v>CR</v>
          </cell>
          <cell r="E3609">
            <v>6669.14</v>
          </cell>
        </row>
        <row r="3610">
          <cell r="A3610">
            <v>41218</v>
          </cell>
          <cell r="B3610" t="str">
            <v xml:space="preserve">POSTE DE CONCRETO ARMADO DE SECAO DUPLO T, EXTENSAO DE 13,00 M, RESISTENCIA DE 2000 DAN, TIPO B-4,5                                                                                                                                                                                                                                                                                                                                                                                                       </v>
          </cell>
          <cell r="C3610" t="str">
            <v xml:space="preserve">UN    </v>
          </cell>
          <cell r="D3610" t="str">
            <v>CR</v>
          </cell>
          <cell r="E3610">
            <v>8943.5300000000007</v>
          </cell>
        </row>
        <row r="3611">
          <cell r="A3611">
            <v>41214</v>
          </cell>
          <cell r="B3611" t="str">
            <v xml:space="preserve">POSTE DE CONCRETO ARMADO DE SECAO DUPLO T, EXTENSAO DE 13,00 M, RESISTENCIA DE 300 DAN, TIPO B                                                                                                                                                                                                                                                                                                                                                                                                            </v>
          </cell>
          <cell r="C3611" t="str">
            <v xml:space="preserve">UN    </v>
          </cell>
          <cell r="D3611" t="str">
            <v>CR</v>
          </cell>
          <cell r="E3611">
            <v>1885.72</v>
          </cell>
        </row>
        <row r="3612">
          <cell r="A3612">
            <v>41215</v>
          </cell>
          <cell r="B3612" t="str">
            <v xml:space="preserve">POSTE DE CONCRETO ARMADO DE SECAO DUPLO T, EXTENSAO DE 13,00 M, RESISTENCIA DE 600 DAN, TIPO B                                                                                                                                                                                                                                                                                                                                                                                                            </v>
          </cell>
          <cell r="C3612" t="str">
            <v xml:space="preserve">UN    </v>
          </cell>
          <cell r="D3612" t="str">
            <v>CR</v>
          </cell>
          <cell r="E3612">
            <v>2839.22</v>
          </cell>
        </row>
        <row r="3613">
          <cell r="A3613">
            <v>41221</v>
          </cell>
          <cell r="B3613" t="str">
            <v xml:space="preserve">POSTE DE CONCRETO ARMADO DE SECAO DUPLO T, EXTENSAO DE 15,00 M, RESISTENCIA DE 1500 DAN, TIPO B-3,0                                                                                                                                                                                                                                                                                                                                                                                                       </v>
          </cell>
          <cell r="C3613" t="str">
            <v xml:space="preserve">UN    </v>
          </cell>
          <cell r="D3613" t="str">
            <v>CR</v>
          </cell>
          <cell r="E3613">
            <v>8221</v>
          </cell>
        </row>
        <row r="3614">
          <cell r="A3614">
            <v>41222</v>
          </cell>
          <cell r="B3614" t="str">
            <v xml:space="preserve">POSTE DE CONCRETO ARMADO DE SECAO DUPLO T, EXTENSAO DE 15,00 M, RESISTENCIA DE 2000 DAN, TIPO B-4,5                                                                                                                                                                                                                                                                                                                                                                                                       </v>
          </cell>
          <cell r="C3614" t="str">
            <v xml:space="preserve">UN    </v>
          </cell>
          <cell r="D3614" t="str">
            <v>CR</v>
          </cell>
          <cell r="E3614">
            <v>11764.34</v>
          </cell>
        </row>
        <row r="3615">
          <cell r="A3615">
            <v>41195</v>
          </cell>
          <cell r="B3615" t="str">
            <v xml:space="preserve">POSTE DE CONCRETO ARMADO DE SECAO DUPLO T, EXTENSAO DE 8,00 M, RESISTENCIA DE 150 DAN, TIPO D                                                                                                                                                                                                                                                                                                                                                                                                             </v>
          </cell>
          <cell r="C3615" t="str">
            <v xml:space="preserve">UN    </v>
          </cell>
          <cell r="D3615" t="str">
            <v>CR</v>
          </cell>
          <cell r="E3615">
            <v>604.65</v>
          </cell>
        </row>
        <row r="3616">
          <cell r="A3616">
            <v>41198</v>
          </cell>
          <cell r="B3616" t="str">
            <v xml:space="preserve">POSTE DE CONCRETO ARMADO DE SECAO DUPLO T, EXTENSAO DE 9,00 M, RESISTENCIA DE 1000 DAN, TIPO B-1,5                                                                                                                                                                                                                                                                                                                                                                                                        </v>
          </cell>
          <cell r="C3616" t="str">
            <v xml:space="preserve">UN    </v>
          </cell>
          <cell r="D3616" t="str">
            <v>CR</v>
          </cell>
          <cell r="E3616">
            <v>2362.84</v>
          </cell>
        </row>
        <row r="3617">
          <cell r="A3617">
            <v>41196</v>
          </cell>
          <cell r="B3617" t="str">
            <v xml:space="preserve">POSTE DE CONCRETO ARMADO DE SECAO DUPLO T, EXTENSAO DE 9,00 M, RESISTENCIA DE 150 DAN, TIPO D                                                                                                                                                                                                                                                                                                                                                                                                             </v>
          </cell>
          <cell r="C3617" t="str">
            <v xml:space="preserve">UN    </v>
          </cell>
          <cell r="D3617" t="str">
            <v>CR</v>
          </cell>
          <cell r="E3617">
            <v>749.5</v>
          </cell>
        </row>
        <row r="3618">
          <cell r="A3618">
            <v>5033</v>
          </cell>
          <cell r="B3618" t="str">
            <v xml:space="preserve">POSTE DE CONCRETO ARMADO DE SECAO DUPLO T, EXTENSAO DE 9,00 M, RESISTENCIA DE 300 A 400 DAN, TIPO B OU D                                                                                                                                                                                                                                                                                                                                                                                                  </v>
          </cell>
          <cell r="C3618" t="str">
            <v xml:space="preserve">UN    </v>
          </cell>
          <cell r="D3618" t="str">
            <v xml:space="preserve">C </v>
          </cell>
          <cell r="E3618">
            <v>984.06</v>
          </cell>
        </row>
        <row r="3619">
          <cell r="A3619">
            <v>41197</v>
          </cell>
          <cell r="B3619" t="str">
            <v xml:space="preserve">POSTE DE CONCRETO ARMADO DE SECAO DUPLO T, EXTENSAO DE 9,00 M, RESISTENCIA DE 600 DAN, TIPO B                                                                                                                                                                                                                                                                                                                                                                                                             </v>
          </cell>
          <cell r="C3619" t="str">
            <v xml:space="preserve">UN    </v>
          </cell>
          <cell r="D3619" t="str">
            <v>CR</v>
          </cell>
          <cell r="E3619">
            <v>1461.69</v>
          </cell>
        </row>
        <row r="3620">
          <cell r="A3620">
            <v>12388</v>
          </cell>
          <cell r="B3620" t="str">
            <v xml:space="preserve">POSTE DECORATIVO PARA JARDIM EM ACO TUBULAR, SEM LUMINARIA, H = *2,5* M                                                                                                                                                                                                                                                                                                                                                                                                                                   </v>
          </cell>
          <cell r="C3620" t="str">
            <v xml:space="preserve">UN    </v>
          </cell>
          <cell r="D3620" t="str">
            <v>AS</v>
          </cell>
          <cell r="E3620">
            <v>295.85000000000002</v>
          </cell>
        </row>
        <row r="3621">
          <cell r="A3621">
            <v>2731</v>
          </cell>
          <cell r="B3621" t="str">
            <v xml:space="preserve">POSTE ROLICO DE MADEIRA TRATADA, D = 20 A 25 CM, H = 12,00 M, EM EUCALIPTO OU EQUIVALENTE DA REGIAO                                                                                                                                                                                                                                                                                                                                                                                                       </v>
          </cell>
          <cell r="C3621" t="str">
            <v xml:space="preserve">M     </v>
          </cell>
          <cell r="D3621" t="str">
            <v>CR</v>
          </cell>
          <cell r="E3621">
            <v>132.09</v>
          </cell>
        </row>
        <row r="3622">
          <cell r="A3622">
            <v>41457</v>
          </cell>
          <cell r="B3622" t="str">
            <v xml:space="preserve">POSTES METALICOS AUTOPORTANTES, CONICO OU TELESCOPICO, PARA SPDA, ALTURA 10 METROS LIVRES                                                                                                                                                                                                                                                                                                                                                                                                                 </v>
          </cell>
          <cell r="C3622" t="str">
            <v xml:space="preserve">UN    </v>
          </cell>
          <cell r="D3622" t="str">
            <v>CR</v>
          </cell>
          <cell r="E3622">
            <v>1974.54</v>
          </cell>
        </row>
        <row r="3623">
          <cell r="A3623">
            <v>41458</v>
          </cell>
          <cell r="B3623" t="str">
            <v xml:space="preserve">POSTES METALICOS AUTOPORTANTES, CONICO OU TELESCOPICO, PARA SPDA, ALTURA 12 METROS LIVRES                                                                                                                                                                                                                                                                                                                                                                                                                 </v>
          </cell>
          <cell r="C3623" t="str">
            <v xml:space="preserve">UN    </v>
          </cell>
          <cell r="D3623" t="str">
            <v>CR</v>
          </cell>
          <cell r="E3623">
            <v>2756.56</v>
          </cell>
        </row>
        <row r="3624">
          <cell r="A3624">
            <v>41459</v>
          </cell>
          <cell r="B3624" t="str">
            <v xml:space="preserve">POSTES METALICOS AUTOPORTANTES, CONICO OU TELESCOPICO, PARA SPDA, ALTURA 15 METROS LIVRES                                                                                                                                                                                                                                                                                                                                                                                                                 </v>
          </cell>
          <cell r="C3624" t="str">
            <v xml:space="preserve">UN    </v>
          </cell>
          <cell r="D3624" t="str">
            <v>CR</v>
          </cell>
          <cell r="E3624">
            <v>3845.18</v>
          </cell>
        </row>
        <row r="3625">
          <cell r="A3625">
            <v>41461</v>
          </cell>
          <cell r="B3625" t="str">
            <v xml:space="preserve">POSTES METALICOS AUTOPORTANTES, CONICO OU TELESCOPICO, PARA SPDA, ALTURA 20 METROS LIVRES                                                                                                                                                                                                                                                                                                                                                                                                                 </v>
          </cell>
          <cell r="C3625" t="str">
            <v xml:space="preserve">UN    </v>
          </cell>
          <cell r="D3625" t="str">
            <v>CR</v>
          </cell>
          <cell r="E3625">
            <v>5242.71</v>
          </cell>
        </row>
        <row r="3626">
          <cell r="A3626">
            <v>44537</v>
          </cell>
          <cell r="B3626" t="str">
            <v xml:space="preserve">POZOLANA DE CLASSE  C                                                                                                                                                                                                                                                                                                                                                                                                                                                                                     </v>
          </cell>
          <cell r="C3626" t="str">
            <v xml:space="preserve">T     </v>
          </cell>
          <cell r="D3626" t="str">
            <v>CR</v>
          </cell>
          <cell r="E3626">
            <v>347.73</v>
          </cell>
        </row>
        <row r="3627">
          <cell r="A3627">
            <v>11844</v>
          </cell>
          <cell r="B3627" t="str">
            <v xml:space="preserve">PRANCHA  APARELHADA *4 X 30* CM, EM MACARANDUBA, ANGELIM OU EQUIVALENTE DA REGIAO                                                                                                                                                                                                                                                                                                                                                                                                                         </v>
          </cell>
          <cell r="C3627" t="str">
            <v xml:space="preserve">M     </v>
          </cell>
          <cell r="D3627" t="str">
            <v>CR</v>
          </cell>
          <cell r="E3627">
            <v>57.79</v>
          </cell>
        </row>
        <row r="3628">
          <cell r="A3628">
            <v>4465</v>
          </cell>
          <cell r="B3628" t="str">
            <v xml:space="preserve">PRANCHA NAO APARELHADA  *6 X 25* CM, EM MACARANDUBA, ANGELIM OU EQUIVALENTE DA REGIAO -  BRUTA                                                                                                                                                                                                                                                                                                                                                                                                            </v>
          </cell>
          <cell r="C3628" t="str">
            <v xml:space="preserve">M     </v>
          </cell>
          <cell r="D3628" t="str">
            <v>CR</v>
          </cell>
          <cell r="E3628">
            <v>48.03</v>
          </cell>
        </row>
        <row r="3629">
          <cell r="A3629">
            <v>35273</v>
          </cell>
          <cell r="B3629" t="str">
            <v xml:space="preserve">PRANCHA NAO APARELHADA  *6 X 30* CM, EM MACARANDUBA, ANGELIM OU EQUIVALENTE DA REGIAO - BRUTA                                                                                                                                                                                                                                                                                                                                                                                                             </v>
          </cell>
          <cell r="C3629" t="str">
            <v xml:space="preserve">M     </v>
          </cell>
          <cell r="D3629" t="str">
            <v>CR</v>
          </cell>
          <cell r="E3629">
            <v>57.6</v>
          </cell>
        </row>
        <row r="3630">
          <cell r="A3630">
            <v>4470</v>
          </cell>
          <cell r="B3630" t="str">
            <v xml:space="preserve">PRANCHA NAO APARELHADA  *6 X 40* CM, EM MACARANDUBA, ANGELIM OU EQUIVALENTE DA REGIAO -  BRUTA                                                                                                                                                                                                                                                                                                                                                                                                            </v>
          </cell>
          <cell r="C3630" t="str">
            <v xml:space="preserve">M     </v>
          </cell>
          <cell r="D3630" t="str">
            <v>CR</v>
          </cell>
          <cell r="E3630">
            <v>132.91999999999999</v>
          </cell>
        </row>
        <row r="3631">
          <cell r="A3631">
            <v>20208</v>
          </cell>
          <cell r="B3631" t="str">
            <v xml:space="preserve">PRANCHAO  APARELHADO *8 X 30* CM, EM MACARANDUBA, ANGELIM OU EQUIVALENTE DA REGIAO                                                                                                                                                                                                                                                                                                                                                                                                                        </v>
          </cell>
          <cell r="C3631" t="str">
            <v xml:space="preserve">M     </v>
          </cell>
          <cell r="D3631" t="str">
            <v>CR</v>
          </cell>
          <cell r="E3631">
            <v>119.63</v>
          </cell>
        </row>
        <row r="3632">
          <cell r="A3632">
            <v>20204</v>
          </cell>
          <cell r="B3632" t="str">
            <v xml:space="preserve">PRANCHAO APARELHADO *7,5 X 23* CM, EM MACARANDUBA, ANGELIM OU EQUIVALENTE DA REGIAO                                                                                                                                                                                                                                                                                                                                                                                                                       </v>
          </cell>
          <cell r="C3632" t="str">
            <v xml:space="preserve">M     </v>
          </cell>
          <cell r="D3632" t="str">
            <v>CR</v>
          </cell>
          <cell r="E3632">
            <v>88.61</v>
          </cell>
        </row>
        <row r="3633">
          <cell r="A3633">
            <v>4437</v>
          </cell>
          <cell r="B3633" t="str">
            <v xml:space="preserve">PRANCHAO NAO APARELHADO  *7,5 X 23* CM, EM MACARANDUBA, ANGELIM OU EQUIVALENTE DA REGIAO - BRUTA                                                                                                                                                                                                                                                                                                                                                                                                          </v>
          </cell>
          <cell r="C3633" t="str">
            <v xml:space="preserve">M     </v>
          </cell>
          <cell r="D3633" t="str">
            <v>CR</v>
          </cell>
          <cell r="E3633">
            <v>99.69</v>
          </cell>
        </row>
        <row r="3634">
          <cell r="A3634">
            <v>14580</v>
          </cell>
          <cell r="B3634" t="str">
            <v xml:space="preserve">PRANCHAO NAO APARELHADO *8 X 30* CM, EM MACARANDUBA, ANGELIM OU EQUIVALENTE DA REGIAO - BRUTA                                                                                                                                                                                                                                                                                                                                                                                                             </v>
          </cell>
          <cell r="C3634" t="str">
            <v xml:space="preserve">M     </v>
          </cell>
          <cell r="D3634" t="str">
            <v>CR</v>
          </cell>
          <cell r="E3634">
            <v>99.69</v>
          </cell>
        </row>
        <row r="3635">
          <cell r="A3635">
            <v>40304</v>
          </cell>
          <cell r="B3635" t="str">
            <v xml:space="preserve">PREGO DE ACO POLIDO COM CABECA DUPLA 17 X 27 (2 1/2 X 11)                                                                                                                                                                                                                                                                                                                                                                                                                                                 </v>
          </cell>
          <cell r="C3635" t="str">
            <v xml:space="preserve">KG    </v>
          </cell>
          <cell r="D3635" t="str">
            <v>CR</v>
          </cell>
          <cell r="E3635">
            <v>28.11</v>
          </cell>
        </row>
        <row r="3636">
          <cell r="A3636">
            <v>5065</v>
          </cell>
          <cell r="B3636" t="str">
            <v xml:space="preserve">PREGO DE ACO POLIDO COM CABECA 10 X 10 (7/8 X 17)                                                                                                                                                                                                                                                                                                                                                                                                                                                         </v>
          </cell>
          <cell r="C3636" t="str">
            <v xml:space="preserve">KG    </v>
          </cell>
          <cell r="D3636" t="str">
            <v>CR</v>
          </cell>
          <cell r="E3636">
            <v>43.32</v>
          </cell>
        </row>
        <row r="3637">
          <cell r="A3637">
            <v>5072</v>
          </cell>
          <cell r="B3637" t="str">
            <v xml:space="preserve">PREGO DE ACO POLIDO COM CABECA 10 X 11 (1 X 17)                                                                                                                                                                                                                                                                                                                                                                                                                                                           </v>
          </cell>
          <cell r="C3637" t="str">
            <v xml:space="preserve">KG    </v>
          </cell>
          <cell r="D3637" t="str">
            <v>CR</v>
          </cell>
          <cell r="E3637">
            <v>40.08</v>
          </cell>
        </row>
        <row r="3638">
          <cell r="A3638">
            <v>5066</v>
          </cell>
          <cell r="B3638" t="str">
            <v xml:space="preserve">PREGO DE ACO POLIDO COM CABECA 12 X 12                                                                                                                                                                                                                                                                                                                                                                                                                                                                    </v>
          </cell>
          <cell r="C3638" t="str">
            <v xml:space="preserve">KG    </v>
          </cell>
          <cell r="D3638" t="str">
            <v>CR</v>
          </cell>
          <cell r="E3638">
            <v>30.01</v>
          </cell>
        </row>
        <row r="3639">
          <cell r="A3639">
            <v>5063</v>
          </cell>
          <cell r="B3639" t="str">
            <v xml:space="preserve">PREGO DE ACO POLIDO COM CABECA 14 X 18 (1 1/2 X 14)                                                                                                                                                                                                                                                                                                                                                                                                                                                       </v>
          </cell>
          <cell r="C3639" t="str">
            <v xml:space="preserve">KG    </v>
          </cell>
          <cell r="D3639" t="str">
            <v>CR</v>
          </cell>
          <cell r="E3639">
            <v>27.18</v>
          </cell>
        </row>
        <row r="3640">
          <cell r="A3640">
            <v>20247</v>
          </cell>
          <cell r="B3640" t="str">
            <v xml:space="preserve">PREGO DE ACO POLIDO COM CABECA 15 X 15 (1 1/4 X 13)                                                                                                                                                                                                                                                                                                                                                                                                                                                       </v>
          </cell>
          <cell r="C3640" t="str">
            <v xml:space="preserve">KG    </v>
          </cell>
          <cell r="D3640" t="str">
            <v>CR</v>
          </cell>
          <cell r="E3640">
            <v>25.22</v>
          </cell>
        </row>
        <row r="3641">
          <cell r="A3641">
            <v>5074</v>
          </cell>
          <cell r="B3641" t="str">
            <v xml:space="preserve">PREGO DE ACO POLIDO COM CABECA 15 X 18 (1 1/2 X 13)                                                                                                                                                                                                                                                                                                                                                                                                                                                       </v>
          </cell>
          <cell r="C3641" t="str">
            <v xml:space="preserve">KG    </v>
          </cell>
          <cell r="D3641" t="str">
            <v>CR</v>
          </cell>
          <cell r="E3641">
            <v>25.52</v>
          </cell>
        </row>
        <row r="3642">
          <cell r="A3642">
            <v>5067</v>
          </cell>
          <cell r="B3642" t="str">
            <v xml:space="preserve">PREGO DE ACO POLIDO COM CABECA 16 X 24 (2 1/4 X 12)                                                                                                                                                                                                                                                                                                                                                                                                                                                       </v>
          </cell>
          <cell r="C3642" t="str">
            <v xml:space="preserve">KG    </v>
          </cell>
          <cell r="D3642" t="str">
            <v>CR</v>
          </cell>
          <cell r="E3642">
            <v>24.27</v>
          </cell>
        </row>
        <row r="3643">
          <cell r="A3643">
            <v>5078</v>
          </cell>
          <cell r="B3643" t="str">
            <v xml:space="preserve">PREGO DE ACO POLIDO COM CABECA 16 X 27 (2 1/2 X 12)                                                                                                                                                                                                                                                                                                                                                                                                                                                       </v>
          </cell>
          <cell r="C3643" t="str">
            <v xml:space="preserve">KG    </v>
          </cell>
          <cell r="D3643" t="str">
            <v>CR</v>
          </cell>
          <cell r="E3643">
            <v>24</v>
          </cell>
        </row>
        <row r="3644">
          <cell r="A3644">
            <v>5068</v>
          </cell>
          <cell r="B3644" t="str">
            <v xml:space="preserve">PREGO DE ACO POLIDO COM CABECA 17 X 21 (2 X 11)                                                                                                                                                                                                                                                                                                                                                                                                                                                           </v>
          </cell>
          <cell r="C3644" t="str">
            <v xml:space="preserve">KG    </v>
          </cell>
          <cell r="D3644" t="str">
            <v>CR</v>
          </cell>
          <cell r="E3644">
            <v>22.78</v>
          </cell>
        </row>
        <row r="3645">
          <cell r="A3645">
            <v>5073</v>
          </cell>
          <cell r="B3645" t="str">
            <v xml:space="preserve">PREGO DE ACO POLIDO COM CABECA 17 X 24 (2 1/4 X 11)                                                                                                                                                                                                                                                                                                                                                                                                                                                       </v>
          </cell>
          <cell r="C3645" t="str">
            <v xml:space="preserve">KG    </v>
          </cell>
          <cell r="D3645" t="str">
            <v>CR</v>
          </cell>
          <cell r="E3645">
            <v>23.21</v>
          </cell>
        </row>
        <row r="3646">
          <cell r="A3646">
            <v>5069</v>
          </cell>
          <cell r="B3646" t="str">
            <v xml:space="preserve">PREGO DE ACO POLIDO COM CABECA 17 X 27 (2 1/2 X 11)                                                                                                                                                                                                                                                                                                                                                                                                                                                       </v>
          </cell>
          <cell r="C3646" t="str">
            <v xml:space="preserve">KG    </v>
          </cell>
          <cell r="D3646" t="str">
            <v>CR</v>
          </cell>
          <cell r="E3646">
            <v>23.21</v>
          </cell>
        </row>
        <row r="3647">
          <cell r="A3647">
            <v>5070</v>
          </cell>
          <cell r="B3647" t="str">
            <v xml:space="preserve">PREGO DE ACO POLIDO COM CABECA 17 X 30 (2 3/4 X 11)                                                                                                                                                                                                                                                                                                                                                                                                                                                       </v>
          </cell>
          <cell r="C3647" t="str">
            <v xml:space="preserve">KG    </v>
          </cell>
          <cell r="D3647" t="str">
            <v>CR</v>
          </cell>
          <cell r="E3647">
            <v>23.47</v>
          </cell>
        </row>
        <row r="3648">
          <cell r="A3648">
            <v>5071</v>
          </cell>
          <cell r="B3648" t="str">
            <v xml:space="preserve">PREGO DE ACO POLIDO COM CABECA 18 X 24 (2 1/4 X 10)                                                                                                                                                                                                                                                                                                                                                                                                                                                       </v>
          </cell>
          <cell r="C3648" t="str">
            <v xml:space="preserve">KG    </v>
          </cell>
          <cell r="D3648" t="str">
            <v>CR</v>
          </cell>
          <cell r="E3648">
            <v>22.78</v>
          </cell>
        </row>
        <row r="3649">
          <cell r="A3649">
            <v>5061</v>
          </cell>
          <cell r="B3649" t="str">
            <v xml:space="preserve">PREGO DE ACO POLIDO COM CABECA 18 X 27 (2 1/2 X 10)                                                                                                                                                                                                                                                                                                                                                                                                                                                       </v>
          </cell>
          <cell r="C3649" t="str">
            <v xml:space="preserve">KG    </v>
          </cell>
          <cell r="D3649" t="str">
            <v xml:space="preserve">C </v>
          </cell>
          <cell r="E3649">
            <v>22.39</v>
          </cell>
        </row>
        <row r="3650">
          <cell r="A3650">
            <v>5075</v>
          </cell>
          <cell r="B3650" t="str">
            <v xml:space="preserve">PREGO DE ACO POLIDO COM CABECA 18 X 30 (2 3/4 X 10)                                                                                                                                                                                                                                                                                                                                                                                                                                                       </v>
          </cell>
          <cell r="C3650" t="str">
            <v xml:space="preserve">KG    </v>
          </cell>
          <cell r="D3650" t="str">
            <v>CR</v>
          </cell>
          <cell r="E3650">
            <v>22.78</v>
          </cell>
        </row>
        <row r="3651">
          <cell r="A3651">
            <v>39027</v>
          </cell>
          <cell r="B3651" t="str">
            <v xml:space="preserve">PREGO DE ACO POLIDO COM CABECA 19  X 36 (3 1/4  X  9)                                                                                                                                                                                                                                                                                                                                                                                                                                                     </v>
          </cell>
          <cell r="C3651" t="str">
            <v xml:space="preserve">KG    </v>
          </cell>
          <cell r="D3651" t="str">
            <v>CR</v>
          </cell>
          <cell r="E3651">
            <v>22.75</v>
          </cell>
        </row>
        <row r="3652">
          <cell r="A3652">
            <v>5062</v>
          </cell>
          <cell r="B3652" t="str">
            <v xml:space="preserve">PREGO DE ACO POLIDO COM CABECA 19 X 33 (3 X 9)                                                                                                                                                                                                                                                                                                                                                                                                                                                            </v>
          </cell>
          <cell r="C3652" t="str">
            <v xml:space="preserve">KG    </v>
          </cell>
          <cell r="D3652" t="str">
            <v>CR</v>
          </cell>
          <cell r="E3652">
            <v>23.08</v>
          </cell>
        </row>
        <row r="3653">
          <cell r="A3653">
            <v>40568</v>
          </cell>
          <cell r="B3653" t="str">
            <v xml:space="preserve">PREGO DE ACO POLIDO COM CABECA 22 X 48 (4 1/4 X 5)                                                                                                                                                                                                                                                                                                                                                                                                                                                        </v>
          </cell>
          <cell r="C3653" t="str">
            <v xml:space="preserve">KG    </v>
          </cell>
          <cell r="D3653" t="str">
            <v>CR</v>
          </cell>
          <cell r="E3653">
            <v>22.95</v>
          </cell>
        </row>
        <row r="3654">
          <cell r="A3654">
            <v>39026</v>
          </cell>
          <cell r="B3654" t="str">
            <v xml:space="preserve">PREGO DE ACO POLIDO SEM CABECA 15 X 15 (1 1/4 X 13)                                                                                                                                                                                                                                                                                                                                                                                                                                                       </v>
          </cell>
          <cell r="C3654" t="str">
            <v xml:space="preserve">KG    </v>
          </cell>
          <cell r="D3654" t="str">
            <v>CR</v>
          </cell>
          <cell r="E3654">
            <v>25.61</v>
          </cell>
        </row>
        <row r="3655">
          <cell r="A3655">
            <v>42431</v>
          </cell>
          <cell r="B3655" t="str">
            <v xml:space="preserve">PRESSAO DE PERNAS TRIPLO, EM TUBO DE ACO CARBONO, PINTURA NO PROCESSO ELETROSTATICO - EQUIPAMENTO DE GINASTICA PARA ACADEMIA AO AR LIVRE / ACADEMIA DA TERCEIRA IDADE - ATI                                                                                                                                                                                                                                                                                                                               </v>
          </cell>
          <cell r="C3655" t="str">
            <v xml:space="preserve">UN    </v>
          </cell>
          <cell r="D3655" t="str">
            <v>AS</v>
          </cell>
          <cell r="E3655">
            <v>3957.85</v>
          </cell>
        </row>
        <row r="3656">
          <cell r="A3656">
            <v>44074</v>
          </cell>
          <cell r="B3656" t="str">
            <v xml:space="preserve">PRIMER DE POLIURETANO                                                                                                                                                                                                                                                                                                                                                                                                                                                                                     </v>
          </cell>
          <cell r="C3656" t="str">
            <v xml:space="preserve">L     </v>
          </cell>
          <cell r="D3656" t="str">
            <v>CR</v>
          </cell>
          <cell r="E3656">
            <v>555.41999999999996</v>
          </cell>
        </row>
        <row r="3657">
          <cell r="A3657">
            <v>44072</v>
          </cell>
          <cell r="B3657" t="str">
            <v xml:space="preserve">PRIMER EPOXI / EPOXIDICO                                                                                                                                                                                                                                                                                                                                                                                                                                                                                  </v>
          </cell>
          <cell r="C3657" t="str">
            <v xml:space="preserve">L     </v>
          </cell>
          <cell r="D3657" t="str">
            <v>CR</v>
          </cell>
          <cell r="E3657">
            <v>108.32</v>
          </cell>
        </row>
        <row r="3658">
          <cell r="A3658">
            <v>511</v>
          </cell>
          <cell r="B3658" t="str">
            <v xml:space="preserve">PRIMER PARA MANTA ASFALTICA A BASE DE ASFALTO MODIFICADO DILUIDO EM SOLVENTE, APLICACAO A FRIO                                                                                                                                                                                                                                                                                                                                                                                                            </v>
          </cell>
          <cell r="C3658" t="str">
            <v xml:space="preserve">L     </v>
          </cell>
          <cell r="D3658" t="str">
            <v>AS</v>
          </cell>
          <cell r="E3658">
            <v>21.47</v>
          </cell>
        </row>
        <row r="3659">
          <cell r="A3659">
            <v>37540</v>
          </cell>
          <cell r="B3659" t="str">
            <v xml:space="preserve">PROJETOR DE ARGAMASSA, CAPACIDADE DE PROJECAO 1,5 M3/H, ALCANCE DA PROJECAO 30 ATE 60 M, MOTOR ELETRICO TRIFASICO                                                                                                                                                                                                                                                                                                                                                                                         </v>
          </cell>
          <cell r="C3659" t="str">
            <v xml:space="preserve">UN    </v>
          </cell>
          <cell r="D3659" t="str">
            <v>CR</v>
          </cell>
          <cell r="E3659">
            <v>79181.5</v>
          </cell>
        </row>
        <row r="3660">
          <cell r="A3660">
            <v>37548</v>
          </cell>
          <cell r="B3660" t="str">
            <v xml:space="preserve">PROJETOR DE ARGAMASSA, CAPACIDADE DE PROJECAO 2,0 M3/H, ALCANCE DA PROJECAO ATE 50 M, MOTOR ELETRICO TRIFASICO                                                                                                                                                                                                                                                                                                                                                                                            </v>
          </cell>
          <cell r="C3660" t="str">
            <v xml:space="preserve">UN    </v>
          </cell>
          <cell r="D3660" t="str">
            <v>CR</v>
          </cell>
          <cell r="E3660">
            <v>104954.68</v>
          </cell>
        </row>
        <row r="3661">
          <cell r="A3661">
            <v>39828</v>
          </cell>
          <cell r="B3661" t="str">
            <v xml:space="preserve">PROJETOR PNEUMATICO DE ARGAMASSA PARA CHAPISCO E REBOCO COM RECIPIENTE ACOPLADO, TIPO CANEQUNHA, COM VOLUME DE 1,50 L, SEM COMPRESSOR                                                                                                                                                                                                                                                                                                                                                                     </v>
          </cell>
          <cell r="C3661" t="str">
            <v xml:space="preserve">UN    </v>
          </cell>
          <cell r="D3661" t="str">
            <v>CR</v>
          </cell>
          <cell r="E3661">
            <v>629.62</v>
          </cell>
        </row>
        <row r="3662">
          <cell r="A3662">
            <v>12273</v>
          </cell>
          <cell r="B3662" t="str">
            <v xml:space="preserve">PROJETOR RETANGULAR FECHADO PARA LAMPADA VAPOR DE MERCURIO/SODIO 250 W A 500 W, CABECEIRAS EM ALUMINIO FUNDIDO, CORPO EM ALUMINIO ANODIZADO, PARA LAMPADA E40 FECHAMENTO EM VIDRO TEMPERADO.                                                                                                                                                                                                                                                                                                              </v>
          </cell>
          <cell r="C3662" t="str">
            <v xml:space="preserve">UN    </v>
          </cell>
          <cell r="D3662" t="str">
            <v>AS</v>
          </cell>
          <cell r="E3662">
            <v>104.43</v>
          </cell>
        </row>
        <row r="3663">
          <cell r="A3663">
            <v>38392</v>
          </cell>
          <cell r="B3663" t="str">
            <v xml:space="preserve">PROLONGADOR/EXTENSOR PARA ROLO DE PINTURA 3 M                                                                                                                                                                                                                                                                                                                                                                                                                                                             </v>
          </cell>
          <cell r="C3663" t="str">
            <v xml:space="preserve">UN    </v>
          </cell>
          <cell r="D3663" t="str">
            <v>CR</v>
          </cell>
          <cell r="E3663">
            <v>78.55</v>
          </cell>
        </row>
        <row r="3664">
          <cell r="A3664">
            <v>11735</v>
          </cell>
          <cell r="B3664" t="str">
            <v xml:space="preserve">PROLONGAMENTO / PROLONGADOR PARA CAIXA SIFONADA, PVC, 100 MM X 200 MM (NBR 5688)                                                                                                                                                                                                                                                                                                                                                                                                                          </v>
          </cell>
          <cell r="C3664" t="str">
            <v xml:space="preserve">UN    </v>
          </cell>
          <cell r="D3664" t="str">
            <v>CR</v>
          </cell>
          <cell r="E3664">
            <v>10.41</v>
          </cell>
        </row>
        <row r="3665">
          <cell r="A3665">
            <v>11737</v>
          </cell>
          <cell r="B3665" t="str">
            <v xml:space="preserve">PROLONGAMENTO / PROLONGADOR PARA CAIXA SIFONADA, PVC, 150 MM X 150 MM (NBR 5688)                                                                                                                                                                                                                                                                                                                                                                                                                          </v>
          </cell>
          <cell r="C3665" t="str">
            <v xml:space="preserve">UN    </v>
          </cell>
          <cell r="D3665" t="str">
            <v>CR</v>
          </cell>
          <cell r="E3665">
            <v>14.76</v>
          </cell>
        </row>
        <row r="3666">
          <cell r="A3666">
            <v>11738</v>
          </cell>
          <cell r="B3666" t="str">
            <v xml:space="preserve">PROLONGAMENTO / PROLONGADOR PARA CAIXA SIFONADA, PVC, 150 MM X 200 MM (NBR 5688)                                                                                                                                                                                                                                                                                                                                                                                                                          </v>
          </cell>
          <cell r="C3666" t="str">
            <v xml:space="preserve">UN    </v>
          </cell>
          <cell r="D3666" t="str">
            <v>CR</v>
          </cell>
          <cell r="E3666">
            <v>18.61</v>
          </cell>
        </row>
        <row r="3667">
          <cell r="A3667">
            <v>36143</v>
          </cell>
          <cell r="B3667" t="str">
            <v xml:space="preserve">PROTETOR AUDITIVO TIPO CONCHA COM ABAFADOR DE RUIDOS, ATENUACAO ACIMA DE 22 DB                                                                                                                                                                                                                                                                                                                                                                                                                            </v>
          </cell>
          <cell r="C3667" t="str">
            <v xml:space="preserve">UN    </v>
          </cell>
          <cell r="D3667" t="str">
            <v>CR</v>
          </cell>
          <cell r="E3667">
            <v>28.49</v>
          </cell>
        </row>
        <row r="3668">
          <cell r="A3668">
            <v>36142</v>
          </cell>
          <cell r="B3668" t="str">
            <v xml:space="preserve">PROTETOR AUDITIVO TIPO PLUG DE INSERCAO COM CORDAO, ATENUACAO SUPERIOR A 15 DB                                                                                                                                                                                                                                                                                                                                                                                                                            </v>
          </cell>
          <cell r="C3668" t="str">
            <v xml:space="preserve">UN    </v>
          </cell>
          <cell r="D3668" t="str">
            <v>CR</v>
          </cell>
          <cell r="E3668">
            <v>2.08</v>
          </cell>
        </row>
        <row r="3669">
          <cell r="A3669">
            <v>36146</v>
          </cell>
          <cell r="B3669" t="str">
            <v xml:space="preserve">PROTETOR SOLAR FPS 30, EMBALAGEM 2 LITROS                                                                                                                                                                                                                                                                                                                                                                                                                                                                 </v>
          </cell>
          <cell r="C3669" t="str">
            <v xml:space="preserve">UN    </v>
          </cell>
          <cell r="D3669" t="str">
            <v>CR</v>
          </cell>
          <cell r="E3669">
            <v>236.3</v>
          </cell>
        </row>
        <row r="3670">
          <cell r="A3670">
            <v>39015</v>
          </cell>
          <cell r="B3670" t="str">
            <v xml:space="preserve">PROTETOR/PONTEIRA PLASTICA PARA PONTA DE VERGALHAO DE ATE 1", TIPO PROTETOR DE ESPERA                                                                                                                                                                                                                                                                                                                                                                                                                     </v>
          </cell>
          <cell r="C3670" t="str">
            <v xml:space="preserve">UN    </v>
          </cell>
          <cell r="D3670" t="str">
            <v>AS</v>
          </cell>
          <cell r="E3670">
            <v>0.97</v>
          </cell>
        </row>
        <row r="3671">
          <cell r="A3671">
            <v>38377</v>
          </cell>
          <cell r="B3671" t="str">
            <v xml:space="preserve">PRUMO DE CENTRO EM ACO *400* G                                                                                                                                                                                                                                                                                                                                                                                                                                                                            </v>
          </cell>
          <cell r="C3671" t="str">
            <v xml:space="preserve">UN    </v>
          </cell>
          <cell r="D3671" t="str">
            <v>CR</v>
          </cell>
          <cell r="E3671">
            <v>40.19</v>
          </cell>
        </row>
        <row r="3672">
          <cell r="A3672">
            <v>38376</v>
          </cell>
          <cell r="B3672" t="str">
            <v xml:space="preserve">PRUMO DE PAREDE EM ACO 700 A 750 G                                                                                                                                                                                                                                                                                                                                                                                                                                                                        </v>
          </cell>
          <cell r="C3672" t="str">
            <v xml:space="preserve">UN    </v>
          </cell>
          <cell r="D3672" t="str">
            <v>CR</v>
          </cell>
          <cell r="E3672">
            <v>45.82</v>
          </cell>
        </row>
        <row r="3673">
          <cell r="A3673">
            <v>38116</v>
          </cell>
          <cell r="B3673" t="str">
            <v xml:space="preserve">PULSADOR CAMPAINHA 10A, 250V (APENAS MODULO)                                                                                                                                                                                                                                                                                                                                                                                                                                                              </v>
          </cell>
          <cell r="C3673" t="str">
            <v xml:space="preserve">UN    </v>
          </cell>
          <cell r="D3673" t="str">
            <v>CR</v>
          </cell>
          <cell r="E3673">
            <v>5.94</v>
          </cell>
        </row>
        <row r="3674">
          <cell r="A3674">
            <v>38066</v>
          </cell>
          <cell r="B3674" t="str">
            <v xml:space="preserve">PULSADOR CAMPAINHA 10A, 250V, CONJUNTO MONTADO PARA EMBUTIR 4" X 2" (PLACA + SUPORTE + MODULO)                                                                                                                                                                                                                                                                                                                                                                                                            </v>
          </cell>
          <cell r="C3674" t="str">
            <v xml:space="preserve">UN    </v>
          </cell>
          <cell r="D3674" t="str">
            <v>CR</v>
          </cell>
          <cell r="E3674">
            <v>9.8000000000000007</v>
          </cell>
        </row>
        <row r="3675">
          <cell r="A3675">
            <v>38117</v>
          </cell>
          <cell r="B3675" t="str">
            <v xml:space="preserve">PULSADOR MINUTERIA 10A, 250V (APENAS MODULO)                                                                                                                                                                                                                                                                                                                                                                                                                                                              </v>
          </cell>
          <cell r="C3675" t="str">
            <v xml:space="preserve">UN    </v>
          </cell>
          <cell r="D3675" t="str">
            <v>CR</v>
          </cell>
          <cell r="E3675">
            <v>10.11</v>
          </cell>
        </row>
        <row r="3676">
          <cell r="A3676">
            <v>38067</v>
          </cell>
          <cell r="B3676" t="str">
            <v xml:space="preserve">PULSADOR MINUTERIA 10A, 250V, CONJUNTO MONTADO PARA EMBUTIR 4" X 2" (PLACA + SUPORTE + MODULO)                                                                                                                                                                                                                                                                                                                                                                                                            </v>
          </cell>
          <cell r="C3676" t="str">
            <v xml:space="preserve">UN    </v>
          </cell>
          <cell r="D3676" t="str">
            <v>CR</v>
          </cell>
          <cell r="E3676">
            <v>13.8</v>
          </cell>
        </row>
        <row r="3677">
          <cell r="A3677">
            <v>11522</v>
          </cell>
          <cell r="B3677" t="str">
            <v xml:space="preserve">PUXADOR DE EMBUTIR TIPO CONCHA, COM FURO PARA CHAVE, EM LATAO CROMADO,  COMPRIMENTO DE APROX *100* MM E LARGURA DE APROX *40* MM                                                                                                                                                                                                                                                                                                                                                                          </v>
          </cell>
          <cell r="C3677" t="str">
            <v xml:space="preserve">UN    </v>
          </cell>
          <cell r="D3677" t="str">
            <v>CR</v>
          </cell>
          <cell r="E3677">
            <v>14.59</v>
          </cell>
        </row>
        <row r="3678">
          <cell r="A3678">
            <v>43600</v>
          </cell>
          <cell r="B3678" t="str">
            <v xml:space="preserve">PUXADOR TIPO ALCA, EM ZAMAC CROMADO, COM COMPRIMENTO DE APROX 150 MM, COM ROSETA PARA PORTAS DE MADEIRAS, INCLUINDO PARAFUSOS                                                                                                                                                                                                                                                                                                                                                                             </v>
          </cell>
          <cell r="C3678" t="str">
            <v xml:space="preserve">UN    </v>
          </cell>
          <cell r="D3678" t="str">
            <v>CR</v>
          </cell>
          <cell r="E3678">
            <v>58.47</v>
          </cell>
        </row>
        <row r="3679">
          <cell r="A3679">
            <v>5080</v>
          </cell>
          <cell r="B3679" t="str">
            <v xml:space="preserve">PUXADOR TIPO ALCA, EM ZAMAC CROMADO, COM ROSETAS, COMPRIMENTO DE APROX *100* MM, PARA PORTAS E JANELAS DE MADEIRA, INCLUINDO PARAFUSOS                                                                                                                                                                                                                                                                                                                                                                    </v>
          </cell>
          <cell r="C3679" t="str">
            <v xml:space="preserve">UN    </v>
          </cell>
          <cell r="D3679" t="str">
            <v>CR</v>
          </cell>
          <cell r="E3679">
            <v>22.8</v>
          </cell>
        </row>
        <row r="3680">
          <cell r="A3680">
            <v>38168</v>
          </cell>
          <cell r="B3680" t="str">
            <v xml:space="preserve">PUXADOR TUBULAR RETO DUPLO, EM ALUMINIO CROMADO, COMPRIMENTO DE APROX 400 MM E DIAMETRO DE 25 MM (1")                                                                                                                                                                                                                                                                                                                                                                                                     </v>
          </cell>
          <cell r="C3680" t="str">
            <v xml:space="preserve">UN    </v>
          </cell>
          <cell r="D3680" t="str">
            <v>CR</v>
          </cell>
          <cell r="E3680">
            <v>159.18</v>
          </cell>
        </row>
        <row r="3681">
          <cell r="A3681">
            <v>43601</v>
          </cell>
          <cell r="B3681" t="str">
            <v xml:space="preserve">PUXADOR TUBULAR RETO SIMPLES, EM ALUMINIO CROMADO, COM COMPRIMENTO DE APROX 400 MM E DIAMETRO DE 25 MM                                                                                                                                                                                                                                                                                                                                                                                                    </v>
          </cell>
          <cell r="C3681" t="str">
            <v xml:space="preserve">UN    </v>
          </cell>
          <cell r="D3681" t="str">
            <v>CR</v>
          </cell>
          <cell r="E3681">
            <v>79.59</v>
          </cell>
        </row>
        <row r="3682">
          <cell r="A3682">
            <v>13393</v>
          </cell>
          <cell r="B3682" t="str">
            <v xml:space="preserve">QUADRO DE DISTRIBUICAO COM BARRAMENTO TRIFASICO, DE EMBUTIR, EM CHAPA DE ACO GALVANIZADO, PARA 12 DISJUNTORES DIN, 100 A                                                                                                                                                                                                                                                                                                                                                                                  </v>
          </cell>
          <cell r="C3682" t="str">
            <v xml:space="preserve">UN    </v>
          </cell>
          <cell r="D3682" t="str">
            <v>CR</v>
          </cell>
          <cell r="E3682">
            <v>353.28</v>
          </cell>
        </row>
        <row r="3683">
          <cell r="A3683">
            <v>13395</v>
          </cell>
          <cell r="B3683" t="str">
            <v xml:space="preserve">QUADRO DE DISTRIBUICAO COM BARRAMENTO TRIFASICO, DE EMBUTIR, EM CHAPA DE ACO GALVANIZADO, PARA 18 DISJUNTORES DIN, 100 A, INCLUINDO BARRAMENTO                                                                                                                                                                                                                                                                                                                                                            </v>
          </cell>
          <cell r="C3683" t="str">
            <v xml:space="preserve">UN    </v>
          </cell>
          <cell r="D3683" t="str">
            <v>CR</v>
          </cell>
          <cell r="E3683">
            <v>495.08</v>
          </cell>
        </row>
        <row r="3684">
          <cell r="A3684">
            <v>12039</v>
          </cell>
          <cell r="B3684" t="str">
            <v xml:space="preserve">QUADRO DE DISTRIBUICAO COM BARRAMENTO TRIFASICO, DE EMBUTIR, EM CHAPA DE ACO GALVANIZADO, PARA 24 DISJUNTORES DIN, 100 A                                                                                                                                                                                                                                                                                                                                                                                  </v>
          </cell>
          <cell r="C3684" t="str">
            <v xml:space="preserve">UN    </v>
          </cell>
          <cell r="D3684" t="str">
            <v>CR</v>
          </cell>
          <cell r="E3684">
            <v>520.28</v>
          </cell>
        </row>
        <row r="3685">
          <cell r="A3685">
            <v>13396</v>
          </cell>
          <cell r="B3685" t="str">
            <v xml:space="preserve">QUADRO DE DISTRIBUICAO COM BARRAMENTO TRIFASICO, DE EMBUTIR, EM CHAPA DE ACO GALVANIZADO, PARA 28 DISJUNTORES DIN, 100 A                                                                                                                                                                                                                                                                                                                                                                                  </v>
          </cell>
          <cell r="C3685" t="str">
            <v xml:space="preserve">UN    </v>
          </cell>
          <cell r="D3685" t="str">
            <v>CR</v>
          </cell>
          <cell r="E3685">
            <v>730.7</v>
          </cell>
        </row>
        <row r="3686">
          <cell r="A3686">
            <v>12041</v>
          </cell>
          <cell r="B3686" t="str">
            <v xml:space="preserve">QUADRO DE DISTRIBUICAO COM BARRAMENTO TRIFASICO, DE EMBUTIR, EM CHAPA DE ACO GALVANIZADO, PARA 30 DISJUNTORES DIN, 150 A                                                                                                                                                                                                                                                                                                                                                                                  </v>
          </cell>
          <cell r="C3686" t="str">
            <v xml:space="preserve">UN    </v>
          </cell>
          <cell r="D3686" t="str">
            <v>CR</v>
          </cell>
          <cell r="E3686">
            <v>596.66</v>
          </cell>
        </row>
        <row r="3687">
          <cell r="A3687">
            <v>12043</v>
          </cell>
          <cell r="B3687" t="str">
            <v xml:space="preserve">QUADRO DE DISTRIBUICAO COM BARRAMENTO TRIFASICO, DE EMBUTIR, EM CHAPA DE ACO GALVANIZADO, PARA 30 DISJUNTORES DIN, 225 A                                                                                                                                                                                                                                                                                                                                                                                  </v>
          </cell>
          <cell r="C3687" t="str">
            <v xml:space="preserve">UN    </v>
          </cell>
          <cell r="D3687" t="str">
            <v>CR</v>
          </cell>
          <cell r="E3687">
            <v>1259.75</v>
          </cell>
        </row>
        <row r="3688">
          <cell r="A3688">
            <v>39762</v>
          </cell>
          <cell r="B3688" t="str">
            <v xml:space="preserve">QUADRO DE DISTRIBUICAO COM BARRAMENTO TRIFASICO, DE EMBUTIR, EM CHAPA DE ACO GALVANIZADO, PARA 36 DISJUNTORES DIN, 100 A                                                                                                                                                                                                                                                                                                                                                                                  </v>
          </cell>
          <cell r="C3688" t="str">
            <v xml:space="preserve">UN    </v>
          </cell>
          <cell r="D3688" t="str">
            <v>CR</v>
          </cell>
          <cell r="E3688">
            <v>599.66999999999996</v>
          </cell>
        </row>
        <row r="3689">
          <cell r="A3689">
            <v>12042</v>
          </cell>
          <cell r="B3689" t="str">
            <v xml:space="preserve">QUADRO DE DISTRIBUICAO COM BARRAMENTO TRIFASICO, DE EMBUTIR, EM CHAPA DE ACO GALVANIZADO, PARA 40 DISJUNTORES DIN, 100 A                                                                                                                                                                                                                                                                                                                                                                                  </v>
          </cell>
          <cell r="C3689" t="str">
            <v xml:space="preserve">UN    </v>
          </cell>
          <cell r="D3689" t="str">
            <v>CR</v>
          </cell>
          <cell r="E3689">
            <v>875.51</v>
          </cell>
        </row>
        <row r="3690">
          <cell r="A3690">
            <v>39763</v>
          </cell>
          <cell r="B3690" t="str">
            <v xml:space="preserve">QUADRO DE DISTRIBUICAO COM BARRAMENTO TRIFASICO, DE EMBUTIR, EM CHAPA DE ACO GALVANIZADO, PARA 48 DISJUNTORES DIN, 100 A                                                                                                                                                                                                                                                                                                                                                                                  </v>
          </cell>
          <cell r="C3690" t="str">
            <v xml:space="preserve">UN    </v>
          </cell>
          <cell r="D3690" t="str">
            <v>CR</v>
          </cell>
          <cell r="E3690">
            <v>1024.67</v>
          </cell>
        </row>
        <row r="3691">
          <cell r="A3691">
            <v>39760</v>
          </cell>
          <cell r="B3691" t="str">
            <v xml:space="preserve">QUADRO DE DISTRIBUICAO COM BARRAMENTO TRIFASICO, DE SOBREPOR, EM CHAPA DE ACO GALVANIZADO, PARA *42* DISJUNTORES DIN, 100 A                                                                                                                                                                                                                                                                                                                                                                               </v>
          </cell>
          <cell r="C3691" t="str">
            <v xml:space="preserve">UN    </v>
          </cell>
          <cell r="D3691" t="str">
            <v>CR</v>
          </cell>
          <cell r="E3691">
            <v>1021.3</v>
          </cell>
        </row>
        <row r="3692">
          <cell r="A3692">
            <v>39756</v>
          </cell>
          <cell r="B3692" t="str">
            <v xml:space="preserve">QUADRO DE DISTRIBUICAO COM BARRAMENTO TRIFASICO, DE SOBREPOR, EM CHAPA DE ACO GALVANIZADO, PARA 12 DISJUNTORES DIN, 100 A                                                                                                                                                                                                                                                                                                                                                                                 </v>
          </cell>
          <cell r="C3692" t="str">
            <v xml:space="preserve">UN    </v>
          </cell>
          <cell r="D3692" t="str">
            <v>CR</v>
          </cell>
          <cell r="E3692">
            <v>366.71</v>
          </cell>
        </row>
        <row r="3693">
          <cell r="A3693">
            <v>12038</v>
          </cell>
          <cell r="B3693" t="str">
            <v xml:space="preserve">QUADRO DE DISTRIBUICAO COM BARRAMENTO TRIFASICO, DE SOBREPOR, EM CHAPA DE ACO GALVANIZADO, PARA 18 DISJUNTORES DIN, 100 A                                                                                                                                                                                                                                                                                                                                                                                 </v>
          </cell>
          <cell r="C3693" t="str">
            <v xml:space="preserve">UN    </v>
          </cell>
          <cell r="D3693" t="str">
            <v>CR</v>
          </cell>
          <cell r="E3693">
            <v>458.21</v>
          </cell>
        </row>
        <row r="3694">
          <cell r="A3694">
            <v>39757</v>
          </cell>
          <cell r="B3694" t="str">
            <v xml:space="preserve">QUADRO DE DISTRIBUICAO COM BARRAMENTO TRIFASICO, DE SOBREPOR, EM CHAPA DE ACO GALVANIZADO, PARA 28 DISJUNTORES DIN, 100 A                                                                                                                                                                                                                                                                                                                                                                                 </v>
          </cell>
          <cell r="C3694" t="str">
            <v xml:space="preserve">UN    </v>
          </cell>
          <cell r="D3694" t="str">
            <v>CR</v>
          </cell>
          <cell r="E3694">
            <v>423.7</v>
          </cell>
        </row>
        <row r="3695">
          <cell r="A3695">
            <v>39758</v>
          </cell>
          <cell r="B3695" t="str">
            <v xml:space="preserve">QUADRO DE DISTRIBUICAO COM BARRAMENTO TRIFASICO, DE SOBREPOR, EM CHAPA DE ACO GALVANIZADO, PARA 30 DISJUNTORES DIN, 100 A                                                                                                                                                                                                                                                                                                                                                                                 </v>
          </cell>
          <cell r="C3695" t="str">
            <v xml:space="preserve">UN    </v>
          </cell>
          <cell r="D3695" t="str">
            <v>CR</v>
          </cell>
          <cell r="E3695">
            <v>617.49</v>
          </cell>
        </row>
        <row r="3696">
          <cell r="A3696">
            <v>39759</v>
          </cell>
          <cell r="B3696" t="str">
            <v xml:space="preserve">QUADRO DE DISTRIBUICAO COM BARRAMENTO TRIFASICO, DE SOBREPOR, EM CHAPA DE ACO GALVANIZADO, PARA 36 DISJUNTORES DIN, 100 A                                                                                                                                                                                                                                                                                                                                                                                 </v>
          </cell>
          <cell r="C3696" t="str">
            <v xml:space="preserve">UN    </v>
          </cell>
          <cell r="D3696" t="str">
            <v>CR</v>
          </cell>
          <cell r="E3696">
            <v>762.6</v>
          </cell>
        </row>
        <row r="3697">
          <cell r="A3697">
            <v>39761</v>
          </cell>
          <cell r="B3697" t="str">
            <v xml:space="preserve">QUADRO DE DISTRIBUICAO COM BARRAMENTO TRIFASICO, DE SOBREPOR, EM CHAPA DE ACO GALVANIZADO, PARA 48 DISJUNTORES DIN, 100 A                                                                                                                                                                                                                                                                                                                                                                                 </v>
          </cell>
          <cell r="C3697" t="str">
            <v xml:space="preserve">UN    </v>
          </cell>
          <cell r="D3697" t="str">
            <v>CR</v>
          </cell>
          <cell r="E3697">
            <v>916.67</v>
          </cell>
        </row>
        <row r="3698">
          <cell r="A3698">
            <v>39805</v>
          </cell>
          <cell r="B3698" t="str">
            <v xml:space="preserve">QUADRO DE DISTRIBUICAO, EM PVC, DE EMBUTIR, COM BARRAMENTO TERRA / NEUTRO, PARA 12 DISJUNTORES NEMA OU 16 DISJUNTORES DIN                                                                                                                                                                                                                                                                                                                                                                                 </v>
          </cell>
          <cell r="C3698" t="str">
            <v xml:space="preserve">UN    </v>
          </cell>
          <cell r="D3698" t="str">
            <v>CR</v>
          </cell>
          <cell r="E3698">
            <v>146.53</v>
          </cell>
        </row>
        <row r="3699">
          <cell r="A3699">
            <v>39806</v>
          </cell>
          <cell r="B3699" t="str">
            <v xml:space="preserve">QUADRO DE DISTRIBUICAO, EM PVC, DE EMBUTIR, COM BARRAMENTO TERRA / NEUTRO, PARA 18 DISJUNTORES NEMA OU 24 DISJUNTORES DIN                                                                                                                                                                                                                                                                                                                                                                                 </v>
          </cell>
          <cell r="C3699" t="str">
            <v xml:space="preserve">UN    </v>
          </cell>
          <cell r="D3699" t="str">
            <v>CR</v>
          </cell>
          <cell r="E3699">
            <v>271.49</v>
          </cell>
        </row>
        <row r="3700">
          <cell r="A3700">
            <v>39807</v>
          </cell>
          <cell r="B3700" t="str">
            <v xml:space="preserve">QUADRO DE DISTRIBUICAO, EM PVC, DE EMBUTIR, COM BARRAMENTO TERRA / NEUTRO, PARA 27 DISJUNTORES NEMA OU 36 DISJUNTORES DIN                                                                                                                                                                                                                                                                                                                                                                                 </v>
          </cell>
          <cell r="C3700" t="str">
            <v xml:space="preserve">UN    </v>
          </cell>
          <cell r="D3700" t="str">
            <v>CR</v>
          </cell>
          <cell r="E3700">
            <v>588.37</v>
          </cell>
        </row>
        <row r="3701">
          <cell r="A3701">
            <v>43100</v>
          </cell>
          <cell r="B3701" t="str">
            <v xml:space="preserve">QUADRO DE DISTRIBUICAO, EM PVC, DE EMBUTIR, COM BARRAMENTO TERRA / NEUTRO, PARA 48 DISJUNTORES DIN                                                                                                                                                                                                                                                                                                                                                                                                        </v>
          </cell>
          <cell r="C3701" t="str">
            <v xml:space="preserve">UN    </v>
          </cell>
          <cell r="D3701" t="str">
            <v>CR</v>
          </cell>
          <cell r="E3701">
            <v>459.98</v>
          </cell>
        </row>
        <row r="3702">
          <cell r="A3702">
            <v>39804</v>
          </cell>
          <cell r="B3702" t="str">
            <v xml:space="preserve">QUADRO DE DISTRIBUICAO, EM PVC, DE EMBUTIR, COM BARRAMENTO TERRA / NEUTRO, PARA 6 DISJUNTORES NEMA OU 8 DISJUNTORES DIN                                                                                                                                                                                                                                                                                                                                                                                   </v>
          </cell>
          <cell r="C3702" t="str">
            <v xml:space="preserve">UN    </v>
          </cell>
          <cell r="D3702" t="str">
            <v>CR</v>
          </cell>
          <cell r="E3702">
            <v>86.04</v>
          </cell>
        </row>
        <row r="3703">
          <cell r="A3703">
            <v>39796</v>
          </cell>
          <cell r="B3703" t="str">
            <v xml:space="preserve">QUADRO DE DISTRIBUICAO, SEM BARRAMENTO, EM PVC, DE EMBUTIR, PARA 12 DISJUNTORES NEMA OU 16 DISJUNTORES DIN                                                                                                                                                                                                                                                                                                                                                                                                </v>
          </cell>
          <cell r="C3703" t="str">
            <v xml:space="preserve">UN    </v>
          </cell>
          <cell r="D3703" t="str">
            <v>CR</v>
          </cell>
          <cell r="E3703">
            <v>89.12</v>
          </cell>
        </row>
        <row r="3704">
          <cell r="A3704">
            <v>39797</v>
          </cell>
          <cell r="B3704" t="str">
            <v xml:space="preserve">QUADRO DE DISTRIBUICAO, SEM BARRAMENTO, EM PVC, DE EMBUTIR, PARA 18 DISJUNTORES NEMA OU 24 DISJUNTORES DIN                                                                                                                                                                                                                                                                                                                                                                                                </v>
          </cell>
          <cell r="C3704" t="str">
            <v xml:space="preserve">UN    </v>
          </cell>
          <cell r="D3704" t="str">
            <v xml:space="preserve">C </v>
          </cell>
          <cell r="E3704">
            <v>139.9</v>
          </cell>
        </row>
        <row r="3705">
          <cell r="A3705">
            <v>39798</v>
          </cell>
          <cell r="B3705" t="str">
            <v xml:space="preserve">QUADRO DE DISTRIBUICAO, SEM BARRAMENTO, EM PVC, DE EMBUTIR, PARA 27 DISJUNTORES NEMA OU 36 DISJUNTORES DIN                                                                                                                                                                                                                                                                                                                                                                                                </v>
          </cell>
          <cell r="C3705" t="str">
            <v xml:space="preserve">UN    </v>
          </cell>
          <cell r="D3705" t="str">
            <v>CR</v>
          </cell>
          <cell r="E3705">
            <v>239.97</v>
          </cell>
        </row>
        <row r="3706">
          <cell r="A3706">
            <v>39794</v>
          </cell>
          <cell r="B3706" t="str">
            <v xml:space="preserve">QUADRO DE DISTRIBUICAO, SEM BARRAMENTO, EM PVC, DE EMBUTIR, PARA 3 DISJUNTORES NEMA OU 4 DISJUNTORES DIN                                                                                                                                                                                                                                                                                                                                                                                                  </v>
          </cell>
          <cell r="C3706" t="str">
            <v xml:space="preserve">UN    </v>
          </cell>
          <cell r="D3706" t="str">
            <v>CR</v>
          </cell>
          <cell r="E3706">
            <v>37.83</v>
          </cell>
        </row>
        <row r="3707">
          <cell r="A3707">
            <v>39795</v>
          </cell>
          <cell r="B3707" t="str">
            <v xml:space="preserve">QUADRO DE DISTRIBUICAO, SEM BARRAMENTO, EM PVC, DE EMBUTIR, PARA 6 DISJUNTORES NEMA OU 8 DISJUNTORES DIN                                                                                                                                                                                                                                                                                                                                                                                                  </v>
          </cell>
          <cell r="C3707" t="str">
            <v xml:space="preserve">UN    </v>
          </cell>
          <cell r="D3707" t="str">
            <v>CR</v>
          </cell>
          <cell r="E3707">
            <v>59.76</v>
          </cell>
        </row>
        <row r="3708">
          <cell r="A3708">
            <v>39799</v>
          </cell>
          <cell r="B3708" t="str">
            <v xml:space="preserve">QUADRO DE DISTRIBUICAO, SEM BARRAMENTO, EM PVC, DE SOBREPOR,  PARA 3 DISJUNTORES NEMA OU 4 DISJUNTORES DIN                                                                                                                                                                                                                                                                                                                                                                                                </v>
          </cell>
          <cell r="C3708" t="str">
            <v xml:space="preserve">UN    </v>
          </cell>
          <cell r="D3708" t="str">
            <v>CR</v>
          </cell>
          <cell r="E3708">
            <v>44.09</v>
          </cell>
        </row>
        <row r="3709">
          <cell r="A3709">
            <v>39801</v>
          </cell>
          <cell r="B3709" t="str">
            <v xml:space="preserve">QUADRO DE DISTRIBUICAO, SEM BARRAMENTO, EM PVC, DE SOBREPOR, PARA 12 DISJUNTORES NEMA OU 16 DISJUNTORES DIN                                                                                                                                                                                                                                                                                                                                                                                               </v>
          </cell>
          <cell r="C3709" t="str">
            <v xml:space="preserve">UN    </v>
          </cell>
          <cell r="D3709" t="str">
            <v>CR</v>
          </cell>
          <cell r="E3709">
            <v>126.2</v>
          </cell>
        </row>
        <row r="3710">
          <cell r="A3710">
            <v>39802</v>
          </cell>
          <cell r="B3710" t="str">
            <v xml:space="preserve">QUADRO DE DISTRIBUICAO, SEM BARRAMENTO, EM PVC, DE SOBREPOR, PARA 18 DISJUNTORES NEMA OU 24 DISJUNTORES DIN                                                                                                                                                                                                                                                                                                                                                                                               </v>
          </cell>
          <cell r="C3710" t="str">
            <v xml:space="preserve">UN    </v>
          </cell>
          <cell r="D3710" t="str">
            <v>CR</v>
          </cell>
          <cell r="E3710">
            <v>184.98</v>
          </cell>
        </row>
        <row r="3711">
          <cell r="A3711">
            <v>39803</v>
          </cell>
          <cell r="B3711" t="str">
            <v xml:space="preserve">QUADRO DE DISTRIBUICAO, SEM BARRAMENTO, EM PVC, DE SOBREPOR, PARA 27 DISJUNTORES NEMA OU 36 DISJUNTORES DIN                                                                                                                                                                                                                                                                                                                                                                                               </v>
          </cell>
          <cell r="C3711" t="str">
            <v xml:space="preserve">UN    </v>
          </cell>
          <cell r="D3711" t="str">
            <v>CR</v>
          </cell>
          <cell r="E3711">
            <v>258.06</v>
          </cell>
        </row>
        <row r="3712">
          <cell r="A3712">
            <v>39800</v>
          </cell>
          <cell r="B3712" t="str">
            <v xml:space="preserve">QUADRO DE DISTRIBUICAO, SEM BARRAMENTO, EM PVC, DE SOBREPOR, PARA 6 DISJUNTORES NEMA OU 8 DISJUNTORES DIN                                                                                                                                                                                                                                                                                                                                                                                                 </v>
          </cell>
          <cell r="C3712" t="str">
            <v xml:space="preserve">UN    </v>
          </cell>
          <cell r="D3712" t="str">
            <v>CR</v>
          </cell>
          <cell r="E3712">
            <v>75.11</v>
          </cell>
        </row>
        <row r="3713">
          <cell r="A3713">
            <v>43837</v>
          </cell>
          <cell r="B3713" t="str">
            <v xml:space="preserve">RACK DE PISO PARA SERVIDOR, ABERTO, EM COLUNA, 44U X *570* MM                                                                                                                                                                                                                                                                                                                                                                                                                                             </v>
          </cell>
          <cell r="C3713" t="str">
            <v xml:space="preserve">UN    </v>
          </cell>
          <cell r="D3713" t="str">
            <v>AS</v>
          </cell>
          <cell r="E3713">
            <v>1294.48</v>
          </cell>
        </row>
        <row r="3714">
          <cell r="A3714">
            <v>43836</v>
          </cell>
          <cell r="B3714" t="str">
            <v xml:space="preserve">RACK DE PISO PARA SERVIDOR, FECHADO, 44U, COM PORTA, 44U X *570* MM                                                                                                                                                                                                                                                                                                                                                                                                                                       </v>
          </cell>
          <cell r="C3714" t="str">
            <v xml:space="preserve">UN    </v>
          </cell>
          <cell r="D3714" t="str">
            <v>AS</v>
          </cell>
          <cell r="E3714">
            <v>2634.05</v>
          </cell>
        </row>
        <row r="3715">
          <cell r="A3715">
            <v>21059</v>
          </cell>
          <cell r="B3715" t="str">
            <v xml:space="preserve">RALO FOFO COM REQUADRO, QUADRADO 150 X 150 MM                                                                                                                                                                                                                                                                                                                                                                                                                                                             </v>
          </cell>
          <cell r="C3715" t="str">
            <v xml:space="preserve">UN    </v>
          </cell>
          <cell r="D3715" t="str">
            <v>AS</v>
          </cell>
          <cell r="E3715">
            <v>61.13</v>
          </cell>
        </row>
        <row r="3716">
          <cell r="A3716">
            <v>11234</v>
          </cell>
          <cell r="B3716" t="str">
            <v xml:space="preserve">RALO FOFO COM REQUADRO, QUADRADO 200 X 200 MM                                                                                                                                                                                                                                                                                                                                                                                                                                                             </v>
          </cell>
          <cell r="C3716" t="str">
            <v xml:space="preserve">UN    </v>
          </cell>
          <cell r="D3716" t="str">
            <v>AS</v>
          </cell>
          <cell r="E3716">
            <v>92.14</v>
          </cell>
        </row>
        <row r="3717">
          <cell r="A3717">
            <v>21060</v>
          </cell>
          <cell r="B3717" t="str">
            <v xml:space="preserve">RALO FOFO COM REQUADRO, QUADRADO 250 X 250 MM                                                                                                                                                                                                                                                                                                                                                                                                                                                             </v>
          </cell>
          <cell r="C3717" t="str">
            <v xml:space="preserve">UN    </v>
          </cell>
          <cell r="D3717" t="str">
            <v>AS</v>
          </cell>
          <cell r="E3717">
            <v>113.41</v>
          </cell>
        </row>
        <row r="3718">
          <cell r="A3718">
            <v>21061</v>
          </cell>
          <cell r="B3718" t="str">
            <v xml:space="preserve">RALO FOFO COM REQUADRO, QUADRADO 300 X 300 MM                                                                                                                                                                                                                                                                                                                                                                                                                                                             </v>
          </cell>
          <cell r="C3718" t="str">
            <v xml:space="preserve">UN    </v>
          </cell>
          <cell r="D3718" t="str">
            <v>AS</v>
          </cell>
          <cell r="E3718">
            <v>141.76</v>
          </cell>
        </row>
        <row r="3719">
          <cell r="A3719">
            <v>21062</v>
          </cell>
          <cell r="B3719" t="str">
            <v xml:space="preserve">RALO FOFO COM REQUADRO, QUADRADO 400 X 400 MM                                                                                                                                                                                                                                                                                                                                                                                                                                                             </v>
          </cell>
          <cell r="C3719" t="str">
            <v xml:space="preserve">UN    </v>
          </cell>
          <cell r="D3719" t="str">
            <v>AS</v>
          </cell>
          <cell r="E3719">
            <v>223.28</v>
          </cell>
        </row>
        <row r="3720">
          <cell r="A3720">
            <v>11708</v>
          </cell>
          <cell r="B3720" t="str">
            <v xml:space="preserve">RALO FOFO SEMIESFERICO, 100 MM, PARA LAJES/ CALHAS                                                                                                                                                                                                                                                                                                                                                                                                                                                        </v>
          </cell>
          <cell r="C3720" t="str">
            <v xml:space="preserve">UN    </v>
          </cell>
          <cell r="D3720" t="str">
            <v>AS</v>
          </cell>
          <cell r="E3720">
            <v>24.36</v>
          </cell>
        </row>
        <row r="3721">
          <cell r="A3721">
            <v>11709</v>
          </cell>
          <cell r="B3721" t="str">
            <v xml:space="preserve">RALO FOFO SEMIESFERICO, 150 MM, PARA LAJES/ CALHAS                                                                                                                                                                                                                                                                                                                                                                                                                                                        </v>
          </cell>
          <cell r="C3721" t="str">
            <v xml:space="preserve">UN    </v>
          </cell>
          <cell r="D3721" t="str">
            <v>AS</v>
          </cell>
          <cell r="E3721">
            <v>57.23</v>
          </cell>
        </row>
        <row r="3722">
          <cell r="A3722">
            <v>11710</v>
          </cell>
          <cell r="B3722" t="str">
            <v xml:space="preserve">RALO FOFO SEMIESFERICO, 200 MM, PARA LAJES/ CALHAS                                                                                                                                                                                                                                                                                                                                                                                                                                                        </v>
          </cell>
          <cell r="C3722" t="str">
            <v xml:space="preserve">UN    </v>
          </cell>
          <cell r="D3722" t="str">
            <v>AS</v>
          </cell>
          <cell r="E3722">
            <v>131.57</v>
          </cell>
        </row>
        <row r="3723">
          <cell r="A3723">
            <v>11707</v>
          </cell>
          <cell r="B3723" t="str">
            <v xml:space="preserve">RALO FOFO SEMIESFERICO, 75 MM, PARA LAJES/ CALHAS                                                                                                                                                                                                                                                                                                                                                                                                                                                         </v>
          </cell>
          <cell r="C3723" t="str">
            <v xml:space="preserve">UN    </v>
          </cell>
          <cell r="D3723" t="str">
            <v>AS</v>
          </cell>
          <cell r="E3723">
            <v>18.25</v>
          </cell>
        </row>
        <row r="3724">
          <cell r="A3724">
            <v>5102</v>
          </cell>
          <cell r="B3724" t="str">
            <v xml:space="preserve">RALO SECO / RALO DE PASSAGEM EM PVC, QUADRADO, 100 X 100 X 53 MM, SAIDA 40 MM, COM GRELHA BRANCA                                                                                                                                                                                                                                                                                                                                                                                                          </v>
          </cell>
          <cell r="C3724" t="str">
            <v xml:space="preserve">UN    </v>
          </cell>
          <cell r="D3724" t="str">
            <v>CR</v>
          </cell>
          <cell r="E3724">
            <v>14.62</v>
          </cell>
        </row>
        <row r="3725">
          <cell r="A3725">
            <v>11739</v>
          </cell>
          <cell r="B3725" t="str">
            <v xml:space="preserve">RALO SECO CONICO, PVC, 100 X 40 MM,  COM GRELHA REDONDA BRANCA                                                                                                                                                                                                                                                                                                                                                                                                                                            </v>
          </cell>
          <cell r="C3725" t="str">
            <v xml:space="preserve">UN    </v>
          </cell>
          <cell r="D3725" t="str">
            <v>CR</v>
          </cell>
          <cell r="E3725">
            <v>10.42</v>
          </cell>
        </row>
        <row r="3726">
          <cell r="A3726">
            <v>11711</v>
          </cell>
          <cell r="B3726" t="str">
            <v xml:space="preserve">RALO SECO CONICO, PVC, 100 X 40 MM, COM GRELHA QUADRADA BRANCA                                                                                                                                                                                                                                                                                                                                                                                                                                            </v>
          </cell>
          <cell r="C3726" t="str">
            <v xml:space="preserve">UN    </v>
          </cell>
          <cell r="D3726" t="str">
            <v>CR</v>
          </cell>
          <cell r="E3726">
            <v>12.18</v>
          </cell>
        </row>
        <row r="3727">
          <cell r="A3727">
            <v>11741</v>
          </cell>
          <cell r="B3727" t="str">
            <v xml:space="preserve">RALO SIFONADO CILINDRICO, PVC, 100 X 40 MM,  COM GRELHA REDONDA BRANCA                                                                                                                                                                                                                                                                                                                                                                                                                                    </v>
          </cell>
          <cell r="C3727" t="str">
            <v xml:space="preserve">UN    </v>
          </cell>
          <cell r="D3727" t="str">
            <v>CR</v>
          </cell>
          <cell r="E3727">
            <v>13.27</v>
          </cell>
        </row>
        <row r="3728">
          <cell r="A3728">
            <v>11745</v>
          </cell>
          <cell r="B3728" t="str">
            <v xml:space="preserve">RALO SIFONADO QUADRADO, PVC, 100 X 53 MM, SAIDA 40 MM, COM GRELHA QUADRADA BRANCA                                                                                                                                                                                                                                                                                                                                                                                                                         </v>
          </cell>
          <cell r="C3728" t="str">
            <v xml:space="preserve">UN    </v>
          </cell>
          <cell r="D3728" t="str">
            <v>CR</v>
          </cell>
          <cell r="E3728">
            <v>17.48</v>
          </cell>
        </row>
        <row r="3729">
          <cell r="A3729">
            <v>11743</v>
          </cell>
          <cell r="B3729" t="str">
            <v xml:space="preserve">RALO SIFONADO REDONDO CONICO, PVC, 100 X 40 MM, COM GRELHA REDONDA BRANCA                                                                                                                                                                                                                                                                                                                                                                                                                                 </v>
          </cell>
          <cell r="C3729" t="str">
            <v xml:space="preserve">UN    </v>
          </cell>
          <cell r="D3729" t="str">
            <v>CR</v>
          </cell>
          <cell r="E3729">
            <v>11.14</v>
          </cell>
        </row>
        <row r="3730">
          <cell r="A3730">
            <v>40985</v>
          </cell>
          <cell r="B3730" t="str">
            <v xml:space="preserve">RASTELEIRO (MENSALISTA)                                                                                                                                                                                                                                                                                                                                                                                                                                                                                   </v>
          </cell>
          <cell r="C3730" t="str">
            <v xml:space="preserve">MES   </v>
          </cell>
          <cell r="D3730" t="str">
            <v>CR</v>
          </cell>
          <cell r="E3730">
            <v>2368.81</v>
          </cell>
        </row>
        <row r="3731">
          <cell r="A3731">
            <v>44502</v>
          </cell>
          <cell r="B3731" t="str">
            <v xml:space="preserve">RASTELEIRO HORISTA                                                                                                                                                                                                                                                                                                                                                                                                                                                                                        </v>
          </cell>
          <cell r="C3731" t="str">
            <v xml:space="preserve">H     </v>
          </cell>
          <cell r="D3731" t="str">
            <v>CR</v>
          </cell>
          <cell r="E3731">
            <v>13.54</v>
          </cell>
        </row>
        <row r="3732">
          <cell r="A3732">
            <v>1088</v>
          </cell>
          <cell r="B3732" t="str">
            <v xml:space="preserve">REATOR ELETRONICO BIVOLT PARA 1 LAMPADA FLUORESCENTE DE 18/20 W                                                                                                                                                                                                                                                                                                                                                                                                                                           </v>
          </cell>
          <cell r="C3732" t="str">
            <v xml:space="preserve">UN    </v>
          </cell>
          <cell r="D3732" t="str">
            <v>AS</v>
          </cell>
          <cell r="E3732">
            <v>27.74</v>
          </cell>
        </row>
        <row r="3733">
          <cell r="A3733">
            <v>1087</v>
          </cell>
          <cell r="B3733" t="str">
            <v xml:space="preserve">REATOR ELETRONICO BIVOLT PARA 1 LAMPADA FLUORESCENTE DE 36/40 W                                                                                                                                                                                                                                                                                                                                                                                                                                           </v>
          </cell>
          <cell r="C3733" t="str">
            <v xml:space="preserve">UN    </v>
          </cell>
          <cell r="D3733" t="str">
            <v>AS</v>
          </cell>
          <cell r="E3733">
            <v>34.65</v>
          </cell>
        </row>
        <row r="3734">
          <cell r="A3734">
            <v>38777</v>
          </cell>
          <cell r="B3734" t="str">
            <v xml:space="preserve">REATOR ELETRONICO BIVOLT PARA 2 LAMPADAS FLUORESCENTES DE 14 W                                                                                                                                                                                                                                                                                                                                                                                                                                            </v>
          </cell>
          <cell r="C3734" t="str">
            <v xml:space="preserve">UN    </v>
          </cell>
          <cell r="D3734" t="str">
            <v>AS</v>
          </cell>
          <cell r="E3734">
            <v>69.02</v>
          </cell>
        </row>
        <row r="3735">
          <cell r="A3735">
            <v>1086</v>
          </cell>
          <cell r="B3735" t="str">
            <v xml:space="preserve">REATOR ELETRONICO BIVOLT PARA 2 LAMPADAS FLUORESCENTES DE 18/20 W                                                                                                                                                                                                                                                                                                                                                                                                                                         </v>
          </cell>
          <cell r="C3735" t="str">
            <v xml:space="preserve">UN    </v>
          </cell>
          <cell r="D3735" t="str">
            <v>AS</v>
          </cell>
          <cell r="E3735">
            <v>36.42</v>
          </cell>
        </row>
        <row r="3736">
          <cell r="A3736">
            <v>1079</v>
          </cell>
          <cell r="B3736" t="str">
            <v xml:space="preserve">REATOR ELETRONICO BIVOLT PARA 2 LAMPADAS FLUORESCENTES DE 36/40 W                                                                                                                                                                                                                                                                                                                                                                                                                                         </v>
          </cell>
          <cell r="C3736" t="str">
            <v xml:space="preserve">UN    </v>
          </cell>
          <cell r="D3736" t="str">
            <v>AS</v>
          </cell>
          <cell r="E3736">
            <v>37.65</v>
          </cell>
        </row>
        <row r="3737">
          <cell r="A3737">
            <v>39374</v>
          </cell>
          <cell r="B3737" t="str">
            <v xml:space="preserve">REATOR INTERNO/INTEGRADO PARA LAMPADA VAPOR METALICO 400 W, ALTO FATOR DE POTENCIA                                                                                                                                                                                                                                                                                                                                                                                                                        </v>
          </cell>
          <cell r="C3737" t="str">
            <v xml:space="preserve">UN    </v>
          </cell>
          <cell r="D3737" t="str">
            <v xml:space="preserve">C </v>
          </cell>
          <cell r="E3737">
            <v>159.9</v>
          </cell>
        </row>
        <row r="3738">
          <cell r="A3738">
            <v>1082</v>
          </cell>
          <cell r="B3738" t="str">
            <v xml:space="preserve">REATOR P/ LAMPADA VAPOR DE SODIO 250W USO EXT                                                                                                                                                                                                                                                                                                                                                                                                                                                             </v>
          </cell>
          <cell r="C3738" t="str">
            <v xml:space="preserve">UN    </v>
          </cell>
          <cell r="D3738" t="str">
            <v>AS</v>
          </cell>
          <cell r="E3738">
            <v>236.71</v>
          </cell>
        </row>
        <row r="3739">
          <cell r="A3739">
            <v>12316</v>
          </cell>
          <cell r="B3739" t="str">
            <v xml:space="preserve">REATOR P/ 1 LAMPADA VAPOR DE MERCURIO 125W USO EXT                                                                                                                                                                                                                                                                                                                                                                                                                                                        </v>
          </cell>
          <cell r="C3739" t="str">
            <v xml:space="preserve">UN    </v>
          </cell>
          <cell r="D3739" t="str">
            <v>AS</v>
          </cell>
          <cell r="E3739">
            <v>108.49</v>
          </cell>
        </row>
        <row r="3740">
          <cell r="A3740">
            <v>12317</v>
          </cell>
          <cell r="B3740" t="str">
            <v xml:space="preserve">REATOR P/ 1 LAMPADA VAPOR DE MERCURIO 250W USO EXT                                                                                                                                                                                                                                                                                                                                                                                                                                                        </v>
          </cell>
          <cell r="C3740" t="str">
            <v xml:space="preserve">UN    </v>
          </cell>
          <cell r="D3740" t="str">
            <v>AS</v>
          </cell>
          <cell r="E3740">
            <v>129.37</v>
          </cell>
        </row>
        <row r="3741">
          <cell r="A3741">
            <v>12318</v>
          </cell>
          <cell r="B3741" t="str">
            <v xml:space="preserve">REATOR P/ 1 LAMPADA VAPOR DE MERCURIO 400W USO EXT                                                                                                                                                                                                                                                                                                                                                                                                                                                        </v>
          </cell>
          <cell r="C3741" t="str">
            <v xml:space="preserve">UN    </v>
          </cell>
          <cell r="D3741" t="str">
            <v>AS</v>
          </cell>
          <cell r="E3741">
            <v>149.04</v>
          </cell>
        </row>
        <row r="3742">
          <cell r="A3742">
            <v>5104</v>
          </cell>
          <cell r="B3742" t="str">
            <v xml:space="preserve">REBITE DE ALUMINIO VAZADO DE REPUXO, 3,2 X 8 MM (1KG = 1025 UNIDADES)                                                                                                                                                                                                                                                                                                                                                                                                                                     </v>
          </cell>
          <cell r="C3742" t="str">
            <v xml:space="preserve">KG    </v>
          </cell>
          <cell r="D3742" t="str">
            <v>CR</v>
          </cell>
          <cell r="E3742">
            <v>118.77</v>
          </cell>
        </row>
        <row r="3743">
          <cell r="A3743">
            <v>44530</v>
          </cell>
          <cell r="B3743" t="str">
            <v xml:space="preserve">REBOLO ABRASIVO RETO DE USO GERAL GRAO 36, DE 6 X 1 " ( DIAMETRO X ALTURA)                                                                                                                                                                                                                                                                                                                                                                                                                                </v>
          </cell>
          <cell r="C3743" t="str">
            <v xml:space="preserve">UN    </v>
          </cell>
          <cell r="D3743" t="str">
            <v>CR</v>
          </cell>
          <cell r="E3743">
            <v>46.56</v>
          </cell>
        </row>
        <row r="3744">
          <cell r="A3744">
            <v>2710</v>
          </cell>
          <cell r="B3744" t="str">
            <v xml:space="preserve">REBOLO ABRASIVO RETO DE USO GERAL GRAO 36, DE 6 X 3/4 " (DIAMETRO X ALTURA)                                                                                                                                                                                                                                                                                                                                                                                                                               </v>
          </cell>
          <cell r="C3744" t="str">
            <v xml:space="preserve">UN    </v>
          </cell>
          <cell r="D3744" t="str">
            <v>CR</v>
          </cell>
          <cell r="E3744">
            <v>37.18</v>
          </cell>
        </row>
        <row r="3745">
          <cell r="A3745">
            <v>14575</v>
          </cell>
          <cell r="B3745" t="str">
            <v xml:space="preserve">RECICLADORA DE ASFALTO A FRIO SOBRE RODAS, LARG. FRESAGEM 2,00 M, POT. 315 KW/422 HP                                                                                                                                                                                                                                                                                                                                                                                                                      </v>
          </cell>
          <cell r="C3745" t="str">
            <v xml:space="preserve">UN    </v>
          </cell>
          <cell r="D3745" t="str">
            <v>AS</v>
          </cell>
          <cell r="E3745">
            <v>5860844.2400000002</v>
          </cell>
        </row>
        <row r="3746">
          <cell r="A3746">
            <v>20043</v>
          </cell>
          <cell r="B3746" t="str">
            <v xml:space="preserve">REDUCAO EXCENTRICA PVC, DN 100 X 50 MM, PARA ESGOTO PREDIAL                                                                                                                                                                                                                                                                                                                                                                                                                                               </v>
          </cell>
          <cell r="C3746" t="str">
            <v xml:space="preserve">UN    </v>
          </cell>
          <cell r="D3746" t="str">
            <v>CR</v>
          </cell>
          <cell r="E3746">
            <v>10.8</v>
          </cell>
        </row>
        <row r="3747">
          <cell r="A3747">
            <v>20044</v>
          </cell>
          <cell r="B3747" t="str">
            <v xml:space="preserve">REDUCAO EXCENTRICA PVC, DN 100 X 75 MM, PARA ESGOTO PREDIAL                                                                                                                                                                                                                                                                                                                                                                                                                                               </v>
          </cell>
          <cell r="C3747" t="str">
            <v xml:space="preserve">UN    </v>
          </cell>
          <cell r="D3747" t="str">
            <v>CR</v>
          </cell>
          <cell r="E3747">
            <v>12.52</v>
          </cell>
        </row>
        <row r="3748">
          <cell r="A3748">
            <v>20042</v>
          </cell>
          <cell r="B3748" t="str">
            <v xml:space="preserve">REDUCAO EXCENTRICA PVC, DN 75 X 50 MM, PARA ESGOTO PREDIAL                                                                                                                                                                                                                                                                                                                                                                                                                                                </v>
          </cell>
          <cell r="C3748" t="str">
            <v xml:space="preserve">UN    </v>
          </cell>
          <cell r="D3748" t="str">
            <v>CR</v>
          </cell>
          <cell r="E3748">
            <v>9.36</v>
          </cell>
        </row>
        <row r="3749">
          <cell r="A3749">
            <v>20046</v>
          </cell>
          <cell r="B3749" t="str">
            <v xml:space="preserve">REDUCAO EXCENTRICA PVC, SERIE R, DN 100 X 75 MM, PARA ESGOTO PREDIAL                                                                                                                                                                                                                                                                                                                                                                                                                                      </v>
          </cell>
          <cell r="C3749" t="str">
            <v xml:space="preserve">UN    </v>
          </cell>
          <cell r="D3749" t="str">
            <v>CR</v>
          </cell>
          <cell r="E3749">
            <v>22.17</v>
          </cell>
        </row>
        <row r="3750">
          <cell r="A3750">
            <v>20047</v>
          </cell>
          <cell r="B3750" t="str">
            <v xml:space="preserve">REDUCAO EXCENTRICA PVC, SERIE R, DN 150 X 100 MM, PARA ESGOTO PREDIAL                                                                                                                                                                                                                                                                                                                                                                                                                                     </v>
          </cell>
          <cell r="C3750" t="str">
            <v xml:space="preserve">UN    </v>
          </cell>
          <cell r="D3750" t="str">
            <v>CR</v>
          </cell>
          <cell r="E3750">
            <v>66.47</v>
          </cell>
        </row>
        <row r="3751">
          <cell r="A3751">
            <v>20045</v>
          </cell>
          <cell r="B3751" t="str">
            <v xml:space="preserve">REDUCAO EXCENTRICA PVC, SERIE R, DN 75 X 50 MM, PARA ESGOTO PREDIAL                                                                                                                                                                                                                                                                                                                                                                                                                                       </v>
          </cell>
          <cell r="C3751" t="str">
            <v xml:space="preserve">UN    </v>
          </cell>
          <cell r="D3751" t="str">
            <v>CR</v>
          </cell>
          <cell r="E3751">
            <v>11.21</v>
          </cell>
        </row>
        <row r="3752">
          <cell r="A3752">
            <v>20972</v>
          </cell>
          <cell r="B3752" t="str">
            <v xml:space="preserve">REDUCAO FIXA TIPO STORZ, ENGATE RAPIDO 2.1/2" X 1.1/2", EM LATAO, PARA INSTALACAO PREDIAL COMBATE A INCENDIO PREDIAL                                                                                                                                                                                                                                                                                                                                                                                      </v>
          </cell>
          <cell r="C3752" t="str">
            <v xml:space="preserve">UN    </v>
          </cell>
          <cell r="D3752" t="str">
            <v>CR</v>
          </cell>
          <cell r="E3752">
            <v>130.35</v>
          </cell>
        </row>
        <row r="3753">
          <cell r="A3753">
            <v>11321</v>
          </cell>
          <cell r="B3753" t="str">
            <v xml:space="preserve">REDUCAO PVC PBA, JE, PB, DN 100 X 50 / DE 110 X 60 MM, PARA REDE DE AGUA                                                                                                                                                                                                                                                                                                                                                                                                                                  </v>
          </cell>
          <cell r="C3753" t="str">
            <v xml:space="preserve">UN    </v>
          </cell>
          <cell r="D3753" t="str">
            <v>AS</v>
          </cell>
          <cell r="E3753">
            <v>34.020000000000003</v>
          </cell>
        </row>
        <row r="3754">
          <cell r="A3754">
            <v>11323</v>
          </cell>
          <cell r="B3754" t="str">
            <v xml:space="preserve">REDUCAO PVC PBA, JE, PB, DN 100 X 75 / DE 110 X 85 MM, PARA REDE DE AGUA                                                                                                                                                                                                                                                                                                                                                                                                                                  </v>
          </cell>
          <cell r="C3754" t="str">
            <v xml:space="preserve">UN    </v>
          </cell>
          <cell r="D3754" t="str">
            <v>AS</v>
          </cell>
          <cell r="E3754">
            <v>39.130000000000003</v>
          </cell>
        </row>
        <row r="3755">
          <cell r="A3755">
            <v>20327</v>
          </cell>
          <cell r="B3755" t="str">
            <v xml:space="preserve">REDUCAO PVC PBA, JE, PB, DN 75 X 50 / DE 85 X 60 MM, PARA REDE DE AGUA                                                                                                                                                                                                                                                                                                                                                                                                                                    </v>
          </cell>
          <cell r="C3755" t="str">
            <v xml:space="preserve">UN    </v>
          </cell>
          <cell r="D3755" t="str">
            <v>AS</v>
          </cell>
          <cell r="E3755">
            <v>22.2</v>
          </cell>
        </row>
        <row r="3756">
          <cell r="A3756">
            <v>13390</v>
          </cell>
          <cell r="B3756" t="str">
            <v xml:space="preserve">REFLETOR REDONDO EM ALUMINIO ANODIZADO PARA LAMPADA VAPOR DE MERCURIO/SODIO, CORPO EM ALUMINIO COM PINTURA EPOXI, PARA LAMPADA E-27 DE 300 W, COM SUPORTE REDONDO E ALCA REGULAVEL PARA FIXACAO.                                                                                                                                                                                                                                                                                                          </v>
          </cell>
          <cell r="C3756" t="str">
            <v xml:space="preserve">UN    </v>
          </cell>
          <cell r="D3756" t="str">
            <v>AS</v>
          </cell>
          <cell r="E3756">
            <v>136.91999999999999</v>
          </cell>
        </row>
        <row r="3757">
          <cell r="A3757">
            <v>6034</v>
          </cell>
          <cell r="B3757" t="str">
            <v xml:space="preserve">REGISTRO DE ESFERA DE PASSEIO, PVC PARA POLIETILENO, 20 MM                                                                                                                                                                                                                                                                                                                                                                                                                                                </v>
          </cell>
          <cell r="C3757" t="str">
            <v xml:space="preserve">UN    </v>
          </cell>
          <cell r="D3757" t="str">
            <v>CR</v>
          </cell>
          <cell r="E3757">
            <v>12.05</v>
          </cell>
        </row>
        <row r="3758">
          <cell r="A3758">
            <v>6036</v>
          </cell>
          <cell r="B3758" t="str">
            <v xml:space="preserve">REGISTRO DE ESFERA PVC, COM BORBOLETA, COM ROSCA EXTERNA, DE 1/2"                                                                                                                                                                                                                                                                                                                                                                                                                                         </v>
          </cell>
          <cell r="C3758" t="str">
            <v xml:space="preserve">UN    </v>
          </cell>
          <cell r="D3758" t="str">
            <v>CR</v>
          </cell>
          <cell r="E3758">
            <v>16.41</v>
          </cell>
        </row>
        <row r="3759">
          <cell r="A3759">
            <v>6031</v>
          </cell>
          <cell r="B3759" t="str">
            <v xml:space="preserve">REGISTRO DE ESFERA PVC, COM BORBOLETA, COM ROSCA EXTERNA, DE 3/4"                                                                                                                                                                                                                                                                                                                                                                                                                                         </v>
          </cell>
          <cell r="C3759" t="str">
            <v xml:space="preserve">UN    </v>
          </cell>
          <cell r="D3759" t="str">
            <v xml:space="preserve">C </v>
          </cell>
          <cell r="E3759">
            <v>19.28</v>
          </cell>
        </row>
        <row r="3760">
          <cell r="A3760">
            <v>6029</v>
          </cell>
          <cell r="B3760" t="str">
            <v xml:space="preserve">REGISTRO DE ESFERA PVC, COM CABECA QUADRADA, COM ROSCA EXTERNA, 1/2"                                                                                                                                                                                                                                                                                                                                                                                                                                      </v>
          </cell>
          <cell r="C3760" t="str">
            <v xml:space="preserve">UN    </v>
          </cell>
          <cell r="D3760" t="str">
            <v>CR</v>
          </cell>
          <cell r="E3760">
            <v>19.48</v>
          </cell>
        </row>
        <row r="3761">
          <cell r="A3761">
            <v>6033</v>
          </cell>
          <cell r="B3761" t="str">
            <v xml:space="preserve">REGISTRO DE ESFERA PVC, COM CABECA QUADRADA, COM ROSCA EXTERNA, 3/4"                                                                                                                                                                                                                                                                                                                                                                                                                                      </v>
          </cell>
          <cell r="C3761" t="str">
            <v xml:space="preserve">UN    </v>
          </cell>
          <cell r="D3761" t="str">
            <v>CR</v>
          </cell>
          <cell r="E3761">
            <v>25.68</v>
          </cell>
        </row>
        <row r="3762">
          <cell r="A3762">
            <v>11672</v>
          </cell>
          <cell r="B3762" t="str">
            <v xml:space="preserve">REGISTRO DE ESFERA, PVC, COM VOLANTE, VS, ROSCAVEL, DN 1 1/2", COM CORPO DIVIDIDO                                                                                                                                                                                                                                                                                                                                                                                                                         </v>
          </cell>
          <cell r="C3762" t="str">
            <v xml:space="preserve">UN    </v>
          </cell>
          <cell r="D3762" t="str">
            <v>CR</v>
          </cell>
          <cell r="E3762">
            <v>55.86</v>
          </cell>
        </row>
        <row r="3763">
          <cell r="A3763">
            <v>11669</v>
          </cell>
          <cell r="B3763" t="str">
            <v xml:space="preserve">REGISTRO DE ESFERA, PVC, COM VOLANTE, VS, ROSCAVEL, DN 1 1/4", COM CORPO DIVIDIDO                                                                                                                                                                                                                                                                                                                                                                                                                         </v>
          </cell>
          <cell r="C3763" t="str">
            <v xml:space="preserve">UN    </v>
          </cell>
          <cell r="D3763" t="str">
            <v>CR</v>
          </cell>
          <cell r="E3763">
            <v>53.2</v>
          </cell>
        </row>
        <row r="3764">
          <cell r="A3764">
            <v>11670</v>
          </cell>
          <cell r="B3764" t="str">
            <v xml:space="preserve">REGISTRO DE ESFERA, PVC, COM VOLANTE, VS, ROSCAVEL, DN 1/2", COM CORPO DIVIDIDO                                                                                                                                                                                                                                                                                                                                                                                                                           </v>
          </cell>
          <cell r="C3764" t="str">
            <v xml:space="preserve">UN    </v>
          </cell>
          <cell r="D3764" t="str">
            <v>CR</v>
          </cell>
          <cell r="E3764">
            <v>20.38</v>
          </cell>
        </row>
        <row r="3765">
          <cell r="A3765">
            <v>20055</v>
          </cell>
          <cell r="B3765" t="str">
            <v xml:space="preserve">REGISTRO DE ESFERA, PVC, COM VOLANTE, VS, ROSCAVEL, DN 1", COM CORPO DIVIDIDO                                                                                                                                                                                                                                                                                                                                                                                                                             </v>
          </cell>
          <cell r="C3765" t="str">
            <v xml:space="preserve">UN    </v>
          </cell>
          <cell r="D3765" t="str">
            <v>CR</v>
          </cell>
          <cell r="E3765">
            <v>39.840000000000003</v>
          </cell>
        </row>
        <row r="3766">
          <cell r="A3766">
            <v>11671</v>
          </cell>
          <cell r="B3766" t="str">
            <v xml:space="preserve">REGISTRO DE ESFERA, PVC, COM VOLANTE, VS, ROSCAVEL, DN 2", COM CORPO DIVIDIDO                                                                                                                                                                                                                                                                                                                                                                                                                             </v>
          </cell>
          <cell r="C3766" t="str">
            <v xml:space="preserve">UN    </v>
          </cell>
          <cell r="D3766" t="str">
            <v>CR</v>
          </cell>
          <cell r="E3766">
            <v>85.49</v>
          </cell>
        </row>
        <row r="3767">
          <cell r="A3767">
            <v>6032</v>
          </cell>
          <cell r="B3767" t="str">
            <v xml:space="preserve">REGISTRO DE ESFERA, PVC, COM VOLANTE, VS, ROSCAVEL, DN 3/4", COM CORPO DIVIDIDO                                                                                                                                                                                                                                                                                                                                                                                                                           </v>
          </cell>
          <cell r="C3767" t="str">
            <v xml:space="preserve">UN    </v>
          </cell>
          <cell r="D3767" t="str">
            <v>CR</v>
          </cell>
          <cell r="E3767">
            <v>24.42</v>
          </cell>
        </row>
        <row r="3768">
          <cell r="A3768">
            <v>11673</v>
          </cell>
          <cell r="B3768" t="str">
            <v xml:space="preserve">REGISTRO DE ESFERA, PVC, COM VOLANTE, VS, SOLDAVEL, DN 20 MM, COM CORPO DIVIDIDO                                                                                                                                                                                                                                                                                                                                                                                                                          </v>
          </cell>
          <cell r="C3768" t="str">
            <v xml:space="preserve">UN    </v>
          </cell>
          <cell r="D3768" t="str">
            <v>CR</v>
          </cell>
          <cell r="E3768">
            <v>19.23</v>
          </cell>
        </row>
        <row r="3769">
          <cell r="A3769">
            <v>11674</v>
          </cell>
          <cell r="B3769" t="str">
            <v xml:space="preserve">REGISTRO DE ESFERA, PVC, COM VOLANTE, VS, SOLDAVEL, DN 25 MM, COM CORPO DIVIDIDO                                                                                                                                                                                                                                                                                                                                                                                                                          </v>
          </cell>
          <cell r="C3769" t="str">
            <v xml:space="preserve">UN    </v>
          </cell>
          <cell r="D3769" t="str">
            <v>CR</v>
          </cell>
          <cell r="E3769">
            <v>24.76</v>
          </cell>
        </row>
        <row r="3770">
          <cell r="A3770">
            <v>11675</v>
          </cell>
          <cell r="B3770" t="str">
            <v xml:space="preserve">REGISTRO DE ESFERA, PVC, COM VOLANTE, VS, SOLDAVEL, DN 32 MM, COM CORPO DIVIDIDO                                                                                                                                                                                                                                                                                                                                                                                                                          </v>
          </cell>
          <cell r="C3770" t="str">
            <v xml:space="preserve">UN    </v>
          </cell>
          <cell r="D3770" t="str">
            <v>CR</v>
          </cell>
          <cell r="E3770">
            <v>39.31</v>
          </cell>
        </row>
        <row r="3771">
          <cell r="A3771">
            <v>11676</v>
          </cell>
          <cell r="B3771" t="str">
            <v xml:space="preserve">REGISTRO DE ESFERA, PVC, COM VOLANTE, VS, SOLDAVEL, DN 40 MM, COM CORPO DIVIDIDO                                                                                                                                                                                                                                                                                                                                                                                                                          </v>
          </cell>
          <cell r="C3771" t="str">
            <v xml:space="preserve">UN    </v>
          </cell>
          <cell r="D3771" t="str">
            <v>CR</v>
          </cell>
          <cell r="E3771">
            <v>52.58</v>
          </cell>
        </row>
        <row r="3772">
          <cell r="A3772">
            <v>11677</v>
          </cell>
          <cell r="B3772" t="str">
            <v xml:space="preserve">REGISTRO DE ESFERA, PVC, COM VOLANTE, VS, SOLDAVEL, DN 50 MM, COM CORPO DIVIDIDO                                                                                                                                                                                                                                                                                                                                                                                                                          </v>
          </cell>
          <cell r="C3772" t="str">
            <v xml:space="preserve">UN    </v>
          </cell>
          <cell r="D3772" t="str">
            <v>CR</v>
          </cell>
          <cell r="E3772">
            <v>54.3</v>
          </cell>
        </row>
        <row r="3773">
          <cell r="A3773">
            <v>11678</v>
          </cell>
          <cell r="B3773" t="str">
            <v xml:space="preserve">REGISTRO DE ESFERA, PVC, COM VOLANTE, VS, SOLDAVEL, DN 60 MM, COM CORPO DIVIDIDO                                                                                                                                                                                                                                                                                                                                                                                                                          </v>
          </cell>
          <cell r="C3773" t="str">
            <v xml:space="preserve">UN    </v>
          </cell>
          <cell r="D3773" t="str">
            <v>CR</v>
          </cell>
          <cell r="E3773">
            <v>99.45</v>
          </cell>
        </row>
        <row r="3774">
          <cell r="A3774">
            <v>6038</v>
          </cell>
          <cell r="B3774" t="str">
            <v xml:space="preserve">REGISTRO DE PRESSAO PVC, ROSCAVEL, VOLANTE SIMPLES, DE 1/2"                                                                                                                                                                                                                                                                                                                                                                                                                                               </v>
          </cell>
          <cell r="C3774" t="str">
            <v xml:space="preserve">UN    </v>
          </cell>
          <cell r="D3774" t="str">
            <v>CR</v>
          </cell>
          <cell r="E3774">
            <v>6.31</v>
          </cell>
        </row>
        <row r="3775">
          <cell r="A3775">
            <v>11718</v>
          </cell>
          <cell r="B3775" t="str">
            <v xml:space="preserve">REGISTRO DE PRESSAO PVC, ROSCAVEL, VOLANTE SIMPLES, DE 3/4"                                                                                                                                                                                                                                                                                                                                                                                                                                               </v>
          </cell>
          <cell r="C3775" t="str">
            <v xml:space="preserve">UN    </v>
          </cell>
          <cell r="D3775" t="str">
            <v>CR</v>
          </cell>
          <cell r="E3775">
            <v>17.989999999999998</v>
          </cell>
        </row>
        <row r="3776">
          <cell r="A3776">
            <v>6037</v>
          </cell>
          <cell r="B3776" t="str">
            <v xml:space="preserve">REGISTRO DE PRESSAO PVC, SOLDAVEL, VOLANTE SIMPLES, DE 20 MM                                                                                                                                                                                                                                                                                                                                                                                                                                              </v>
          </cell>
          <cell r="C3776" t="str">
            <v xml:space="preserve">UN    </v>
          </cell>
          <cell r="D3776" t="str">
            <v>CR</v>
          </cell>
          <cell r="E3776">
            <v>13.12</v>
          </cell>
        </row>
        <row r="3777">
          <cell r="A3777">
            <v>11719</v>
          </cell>
          <cell r="B3777" t="str">
            <v xml:space="preserve">REGISTRO DE PRESSAO PVC, SOLDAVEL, VOLANTE SIMPLES, DE 25 MM                                                                                                                                                                                                                                                                                                                                                                                                                                              </v>
          </cell>
          <cell r="C3777" t="str">
            <v xml:space="preserve">UN    </v>
          </cell>
          <cell r="D3777" t="str">
            <v>CR</v>
          </cell>
          <cell r="E3777">
            <v>14.59</v>
          </cell>
        </row>
        <row r="3778">
          <cell r="A3778">
            <v>6019</v>
          </cell>
          <cell r="B3778" t="str">
            <v xml:space="preserve">REGISTRO GAVETA BRUTO EM LATAO FORJADO, BITOLA 1 " (REF 1509)                                                                                                                                                                                                                                                                                                                                                                                                                                             </v>
          </cell>
          <cell r="C3778" t="str">
            <v xml:space="preserve">UN    </v>
          </cell>
          <cell r="D3778" t="str">
            <v>CR</v>
          </cell>
          <cell r="E3778">
            <v>36.22</v>
          </cell>
        </row>
        <row r="3779">
          <cell r="A3779">
            <v>6010</v>
          </cell>
          <cell r="B3779" t="str">
            <v xml:space="preserve">REGISTRO GAVETA BRUTO EM LATAO FORJADO, BITOLA 1 1/2 " (REF 1509)                                                                                                                                                                                                                                                                                                                                                                                                                                         </v>
          </cell>
          <cell r="C3779" t="str">
            <v xml:space="preserve">UN    </v>
          </cell>
          <cell r="D3779" t="str">
            <v>CR</v>
          </cell>
          <cell r="E3779">
            <v>62.33</v>
          </cell>
        </row>
        <row r="3780">
          <cell r="A3780">
            <v>6017</v>
          </cell>
          <cell r="B3780" t="str">
            <v xml:space="preserve">REGISTRO GAVETA BRUTO EM LATAO FORJADO, BITOLA 1 1/4 " (REF 1509)                                                                                                                                                                                                                                                                                                                                                                                                                                         </v>
          </cell>
          <cell r="C3780" t="str">
            <v xml:space="preserve">UN    </v>
          </cell>
          <cell r="D3780" t="str">
            <v>CR</v>
          </cell>
          <cell r="E3780">
            <v>49.37</v>
          </cell>
        </row>
        <row r="3781">
          <cell r="A3781">
            <v>6020</v>
          </cell>
          <cell r="B3781" t="str">
            <v xml:space="preserve">REGISTRO GAVETA BRUTO EM LATAO FORJADO, BITOLA 1/2 " (REF 1509)                                                                                                                                                                                                                                                                                                                                                                                                                                           </v>
          </cell>
          <cell r="C3781" t="str">
            <v xml:space="preserve">UN    </v>
          </cell>
          <cell r="D3781" t="str">
            <v>CR</v>
          </cell>
          <cell r="E3781">
            <v>21.75</v>
          </cell>
        </row>
        <row r="3782">
          <cell r="A3782">
            <v>6028</v>
          </cell>
          <cell r="B3782" t="str">
            <v xml:space="preserve">REGISTRO GAVETA BRUTO EM LATAO FORJADO, BITOLA 2 " (REF 1509)                                                                                                                                                                                                                                                                                                                                                                                                                                             </v>
          </cell>
          <cell r="C3782" t="str">
            <v xml:space="preserve">UN    </v>
          </cell>
          <cell r="D3782" t="str">
            <v>CR</v>
          </cell>
          <cell r="E3782">
            <v>86.82</v>
          </cell>
        </row>
        <row r="3783">
          <cell r="A3783">
            <v>6011</v>
          </cell>
          <cell r="B3783" t="str">
            <v xml:space="preserve">REGISTRO GAVETA BRUTO EM LATAO FORJADO, BITOLA 2 1/2 " (REF 1509)                                                                                                                                                                                                                                                                                                                                                                                                                                         </v>
          </cell>
          <cell r="C3783" t="str">
            <v xml:space="preserve">UN    </v>
          </cell>
          <cell r="D3783" t="str">
            <v>CR</v>
          </cell>
          <cell r="E3783">
            <v>180.05</v>
          </cell>
        </row>
        <row r="3784">
          <cell r="A3784">
            <v>6012</v>
          </cell>
          <cell r="B3784" t="str">
            <v xml:space="preserve">REGISTRO GAVETA BRUTO EM LATAO FORJADO, BITOLA 3 " (REF 1509)                                                                                                                                                                                                                                                                                                                                                                                                                                             </v>
          </cell>
          <cell r="C3784" t="str">
            <v xml:space="preserve">UN    </v>
          </cell>
          <cell r="D3784" t="str">
            <v>CR</v>
          </cell>
          <cell r="E3784">
            <v>217.99</v>
          </cell>
        </row>
        <row r="3785">
          <cell r="A3785">
            <v>6016</v>
          </cell>
          <cell r="B3785" t="str">
            <v xml:space="preserve">REGISTRO GAVETA BRUTO EM LATAO FORJADO, BITOLA 3/4 " (REF 1509)                                                                                                                                                                                                                                                                                                                                                                                                                                           </v>
          </cell>
          <cell r="C3785" t="str">
            <v xml:space="preserve">UN    </v>
          </cell>
          <cell r="D3785" t="str">
            <v>CR</v>
          </cell>
          <cell r="E3785">
            <v>22.95</v>
          </cell>
        </row>
        <row r="3786">
          <cell r="A3786">
            <v>6027</v>
          </cell>
          <cell r="B3786" t="str">
            <v xml:space="preserve">REGISTRO GAVETA BRUTO EM LATAO FORJADO, BITOLA 4 " (REF 1509)                                                                                                                                                                                                                                                                                                                                                                                                                                             </v>
          </cell>
          <cell r="C3786" t="str">
            <v xml:space="preserve">UN    </v>
          </cell>
          <cell r="D3786" t="str">
            <v>CR</v>
          </cell>
          <cell r="E3786">
            <v>454.21</v>
          </cell>
        </row>
        <row r="3787">
          <cell r="A3787">
            <v>6013</v>
          </cell>
          <cell r="B3787" t="str">
            <v xml:space="preserve">REGISTRO GAVETA COM ACABAMENTO E CANOPLA CROMADOS, SIMPLES, BITOLA 1 " (REF 1509)                                                                                                                                                                                                                                                                                                                                                                                                                         </v>
          </cell>
          <cell r="C3787" t="str">
            <v xml:space="preserve">UN    </v>
          </cell>
          <cell r="D3787" t="str">
            <v>CR</v>
          </cell>
          <cell r="E3787">
            <v>68.540000000000006</v>
          </cell>
        </row>
        <row r="3788">
          <cell r="A3788">
            <v>6015</v>
          </cell>
          <cell r="B3788" t="str">
            <v xml:space="preserve">REGISTRO GAVETA COM ACABAMENTO E CANOPLA CROMADOS, SIMPLES, BITOLA 1 1/2 " (REF 1509)                                                                                                                                                                                                                                                                                                                                                                                                                     </v>
          </cell>
          <cell r="C3788" t="str">
            <v xml:space="preserve">UN    </v>
          </cell>
          <cell r="D3788" t="str">
            <v>CR</v>
          </cell>
          <cell r="E3788">
            <v>99.67</v>
          </cell>
        </row>
        <row r="3789">
          <cell r="A3789">
            <v>6014</v>
          </cell>
          <cell r="B3789" t="str">
            <v xml:space="preserve">REGISTRO GAVETA COM ACABAMENTO E CANOPLA CROMADOS, SIMPLES, BITOLA 1 1/4 " (REF 1509)                                                                                                                                                                                                                                                                                                                                                                                                                     </v>
          </cell>
          <cell r="C3789" t="str">
            <v xml:space="preserve">UN    </v>
          </cell>
          <cell r="D3789" t="str">
            <v>CR</v>
          </cell>
          <cell r="E3789">
            <v>95.29</v>
          </cell>
        </row>
        <row r="3790">
          <cell r="A3790">
            <v>6006</v>
          </cell>
          <cell r="B3790" t="str">
            <v xml:space="preserve">REGISTRO GAVETA COM ACABAMENTO E CANOPLA CROMADOS, SIMPLES, BITOLA 1/2 " (REF 1509)                                                                                                                                                                                                                                                                                                                                                                                                                       </v>
          </cell>
          <cell r="C3790" t="str">
            <v xml:space="preserve">UN    </v>
          </cell>
          <cell r="D3790" t="str">
            <v>CR</v>
          </cell>
          <cell r="E3790">
            <v>49.63</v>
          </cell>
        </row>
        <row r="3791">
          <cell r="A3791">
            <v>6005</v>
          </cell>
          <cell r="B3791" t="str">
            <v xml:space="preserve">REGISTRO GAVETA COM ACABAMENTO E CANOPLA CROMADOS, SIMPLES, BITOLA 3/4 " (REF 1509)                                                                                                                                                                                                                                                                                                                                                                                                                       </v>
          </cell>
          <cell r="C3791" t="str">
            <v xml:space="preserve">UN    </v>
          </cell>
          <cell r="D3791" t="str">
            <v xml:space="preserve">C </v>
          </cell>
          <cell r="E3791">
            <v>55.99</v>
          </cell>
        </row>
        <row r="3792">
          <cell r="A3792">
            <v>11756</v>
          </cell>
          <cell r="B3792" t="str">
            <v xml:space="preserve">REGISTRO OU REGULADOR DE GAS COZINHA, VAZAO DE 2 KG/H, 2,8 KPA                                                                                                                                                                                                                                                                                                                                                                                                                                            </v>
          </cell>
          <cell r="C3792" t="str">
            <v xml:space="preserve">UN    </v>
          </cell>
          <cell r="D3792" t="str">
            <v>CR</v>
          </cell>
          <cell r="E3792">
            <v>26.74</v>
          </cell>
        </row>
        <row r="3793">
          <cell r="A3793">
            <v>10904</v>
          </cell>
          <cell r="B3793" t="str">
            <v xml:space="preserve">REGISTRO OU VALVULA GLOBO ANGULAR EM LATAO, PARA HIDRANTES EM INSTALACAO PREDIAL DE INCENDIO, 45 GRAUS, DIAMETRO DE 2 1/2", COM VOLANTE, CLASSE DE PRESSAO DE ATE 200 PSI                                                                                                                                                                                                                                                                                                                                 </v>
          </cell>
          <cell r="C3793" t="str">
            <v xml:space="preserve">UN    </v>
          </cell>
          <cell r="D3793" t="str">
            <v xml:space="preserve">C </v>
          </cell>
          <cell r="E3793">
            <v>182.5</v>
          </cell>
        </row>
        <row r="3794">
          <cell r="A3794">
            <v>11752</v>
          </cell>
          <cell r="B3794" t="str">
            <v xml:space="preserve">REGISTRO PRESSAO BRUTO EM LATAO FORJADO, BITOLA 1/2 " (REF 1400)                                                                                                                                                                                                                                                                                                                                                                                                                                          </v>
          </cell>
          <cell r="C3794" t="str">
            <v xml:space="preserve">UN    </v>
          </cell>
          <cell r="D3794" t="str">
            <v>CR</v>
          </cell>
          <cell r="E3794">
            <v>15.42</v>
          </cell>
        </row>
        <row r="3795">
          <cell r="A3795">
            <v>11753</v>
          </cell>
          <cell r="B3795" t="str">
            <v xml:space="preserve">REGISTRO PRESSAO BRUTO EM LATAO FORJADO, BITOLA 3/4 " (REF 1400)                                                                                                                                                                                                                                                                                                                                                                                                                                          </v>
          </cell>
          <cell r="C3795" t="str">
            <v xml:space="preserve">UN    </v>
          </cell>
          <cell r="D3795" t="str">
            <v>CR</v>
          </cell>
          <cell r="E3795">
            <v>18.41</v>
          </cell>
        </row>
        <row r="3796">
          <cell r="A3796">
            <v>6021</v>
          </cell>
          <cell r="B3796" t="str">
            <v xml:space="preserve">REGISTRO PRESSAO COM ACABAMENTO E CANOPLA CROMADA, SIMPLES, BITOLA 1/2 " (REF 1416)                                                                                                                                                                                                                                                                                                                                                                                                                       </v>
          </cell>
          <cell r="C3796" t="str">
            <v xml:space="preserve">UN    </v>
          </cell>
          <cell r="D3796" t="str">
            <v>CR</v>
          </cell>
          <cell r="E3796">
            <v>51.08</v>
          </cell>
        </row>
        <row r="3797">
          <cell r="A3797">
            <v>6024</v>
          </cell>
          <cell r="B3797" t="str">
            <v xml:space="preserve">REGISTRO PRESSAO COM ACABAMENTO E CANOPLA CROMADA, SIMPLES, BITOLA 3/4 " (REF 1416)                                                                                                                                                                                                                                                                                                                                                                                                                       </v>
          </cell>
          <cell r="C3797" t="str">
            <v xml:space="preserve">UN    </v>
          </cell>
          <cell r="D3797" t="str">
            <v>CR</v>
          </cell>
          <cell r="E3797">
            <v>52.8</v>
          </cell>
        </row>
        <row r="3798">
          <cell r="A3798">
            <v>38379</v>
          </cell>
          <cell r="B3798" t="str">
            <v xml:space="preserve">REGUA DE ALUMINIO PARA PEDREIRO 2 X 1 "                                                                                                                                                                                                                                                                                                                                                                                                                                                                   </v>
          </cell>
          <cell r="C3798" t="str">
            <v xml:space="preserve">M     </v>
          </cell>
          <cell r="D3798" t="str">
            <v>CR</v>
          </cell>
          <cell r="E3798">
            <v>53.76</v>
          </cell>
        </row>
        <row r="3799">
          <cell r="A3799">
            <v>13897</v>
          </cell>
          <cell r="B3799" t="str">
            <v xml:space="preserve">REGUA VIBRADORA DUPLA PARA CONCRETO A GASOLINA 5,5 HP, PESO DE 60 KG, COMPRIMENTO 4 M                                                                                                                                                                                                                                                                                                                                                                                                                     </v>
          </cell>
          <cell r="C3799" t="str">
            <v xml:space="preserve">UN    </v>
          </cell>
          <cell r="D3799" t="str">
            <v>AS</v>
          </cell>
          <cell r="E3799">
            <v>7016.57</v>
          </cell>
        </row>
        <row r="3800">
          <cell r="A3800">
            <v>10640</v>
          </cell>
          <cell r="B3800" t="str">
            <v xml:space="preserve">REGUA VIBRATORIA DE CONCRETO TRELICADA, EQUIPADA COM MOTOR A GASOLINA DE 9 HP                                                                                                                                                                                                                                                                                                                                                                                                                             </v>
          </cell>
          <cell r="C3800" t="str">
            <v xml:space="preserve">UN    </v>
          </cell>
          <cell r="D3800" t="str">
            <v>AS</v>
          </cell>
          <cell r="E3800">
            <v>15196.43</v>
          </cell>
        </row>
        <row r="3801">
          <cell r="A3801">
            <v>34357</v>
          </cell>
          <cell r="B3801" t="str">
            <v xml:space="preserve">REJUNTE CIMENTICIO, QUALQUER COR                                                                                                                                                                                                                                                                                                                                                                                                                                                                          </v>
          </cell>
          <cell r="C3801" t="str">
            <v xml:space="preserve">KG    </v>
          </cell>
          <cell r="D3801" t="str">
            <v>CR</v>
          </cell>
          <cell r="E3801">
            <v>4.99</v>
          </cell>
        </row>
        <row r="3802">
          <cell r="A3802">
            <v>37329</v>
          </cell>
          <cell r="B3802" t="str">
            <v xml:space="preserve">REJUNTE EPOXI, QUALQUER COR                                                                                                                                                                                                                                                                                                                                                                                                                                                                               </v>
          </cell>
          <cell r="C3802" t="str">
            <v xml:space="preserve">KG    </v>
          </cell>
          <cell r="D3802" t="str">
            <v>CR</v>
          </cell>
          <cell r="E3802">
            <v>105.12</v>
          </cell>
        </row>
        <row r="3803">
          <cell r="A3803">
            <v>2510</v>
          </cell>
          <cell r="B3803" t="str">
            <v xml:space="preserve">RELE FOTOELETRICO INTERNO E EXTERNO BIVOLT 1000 W, DE CONECTOR, SEM BASE                                                                                                                                                                                                                                                                                                                                                                                                                                  </v>
          </cell>
          <cell r="C3803" t="str">
            <v xml:space="preserve">UN    </v>
          </cell>
          <cell r="D3803" t="str">
            <v>AS</v>
          </cell>
          <cell r="E3803">
            <v>34.29</v>
          </cell>
        </row>
        <row r="3804">
          <cell r="A3804">
            <v>12359</v>
          </cell>
          <cell r="B3804" t="str">
            <v xml:space="preserve">RELE TERMICO BIMETAL PARA USO EM MOTORES TRIFASICOS, TENSAO 380 V, POTENCIA ATE 15 CV, CORRENTE NOMINAL MAXIMA 22 A                                                                                                                                                                                                                                                                                                                                                                                       </v>
          </cell>
          <cell r="C3804" t="str">
            <v xml:space="preserve">UN    </v>
          </cell>
          <cell r="D3804" t="str">
            <v>CR</v>
          </cell>
          <cell r="E3804">
            <v>185.3</v>
          </cell>
        </row>
        <row r="3805">
          <cell r="A3805">
            <v>7353</v>
          </cell>
          <cell r="B3805" t="str">
            <v xml:space="preserve">RESINA ACRILICA PREMIUM BASE AGUA - COR BRANCA                                                                                                                                                                                                                                                                                                                                                                                                                                                            </v>
          </cell>
          <cell r="C3805" t="str">
            <v xml:space="preserve">L     </v>
          </cell>
          <cell r="D3805" t="str">
            <v>CR</v>
          </cell>
          <cell r="E3805">
            <v>31.92</v>
          </cell>
        </row>
        <row r="3806">
          <cell r="A3806">
            <v>36144</v>
          </cell>
          <cell r="B3806" t="str">
            <v xml:space="preserve">RESPIRADOR DESCARTAVEL SEM VALVULA DE EXALACAO, PFF 1                                                                                                                                                                                                                                                                                                                                                                                                                                                     </v>
          </cell>
          <cell r="C3806" t="str">
            <v xml:space="preserve">UN    </v>
          </cell>
          <cell r="D3806" t="str">
            <v>CR</v>
          </cell>
          <cell r="E3806">
            <v>1.55</v>
          </cell>
        </row>
        <row r="3807">
          <cell r="A3807">
            <v>10518</v>
          </cell>
          <cell r="B3807" t="str">
            <v xml:space="preserve">RETARDO PARA CORDEL DETONANTE                                                                                                                                                                                                                                                                                                                                                                                                                                                                             </v>
          </cell>
          <cell r="C3807" t="str">
            <v xml:space="preserve">UN    </v>
          </cell>
          <cell r="D3807" t="str">
            <v>AS</v>
          </cell>
          <cell r="E3807">
            <v>130.86000000000001</v>
          </cell>
        </row>
        <row r="3808">
          <cell r="A3808">
            <v>36530</v>
          </cell>
          <cell r="B3808" t="str">
            <v xml:space="preserve">RETROESCAVADEIRA SOBRE RODAS COM CARREGADEIRA, TRACAO 4 X 2, POTENCIA LIQUIDA 79 HP, PESO OPERACIONAL MINIMO DE 6570 KG, CAPACIDADE DA CARREGADEIRA DE 1,00 M3 E DA  RETROESCAVADEIRA MINIMA DE 0,20 M3, PROFUNDIDADE DE ESCAVACAO MAXIMA DE 4,37 M                                                                                                                                                                                                                                                       </v>
          </cell>
          <cell r="C3808" t="str">
            <v xml:space="preserve">UN    </v>
          </cell>
          <cell r="D3808" t="str">
            <v>CR</v>
          </cell>
          <cell r="E3808">
            <v>414878.04</v>
          </cell>
        </row>
        <row r="3809">
          <cell r="A3809">
            <v>6046</v>
          </cell>
          <cell r="B3809"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3809" t="str">
            <v xml:space="preserve">UN    </v>
          </cell>
          <cell r="D3809" t="str">
            <v xml:space="preserve">C </v>
          </cell>
          <cell r="E3809">
            <v>450000</v>
          </cell>
        </row>
        <row r="3810">
          <cell r="A3810">
            <v>36531</v>
          </cell>
          <cell r="B3810" t="str">
            <v xml:space="preserve">RETROESCAVADEIRA SOBRE RODAS COM CARREGADEIRA, TRACAO 4 X 4, POTENCIA LIQUIDA 88 HP, PESO OPERACIONAL MINIMO DE 6674 KG, CAPACIDADE DA CARREGADEIRA DE 1,00 M3 E DA  RETROESCAVADEIRA MINIMA DE 0,26 M3, PROFUNDIDADE DE ESCAVACAO MAXIMA DE 4,37 M                                                                                                                                                                                                                                                       </v>
          </cell>
          <cell r="C3810" t="str">
            <v xml:space="preserve">UN    </v>
          </cell>
          <cell r="D3810" t="str">
            <v>CR</v>
          </cell>
          <cell r="E3810">
            <v>466463.38</v>
          </cell>
        </row>
        <row r="3811">
          <cell r="A3811">
            <v>34684</v>
          </cell>
          <cell r="B3811" t="str">
            <v xml:space="preserve">REVESTIMENTO DE PAREDE EM GRANILITE, MARMORITE OU GRANITINA - ESP = 5 MM (INCLUSO EXECUCAO)                                                                                                                                                                                                                                                                                                                                                                                                               </v>
          </cell>
          <cell r="C3811" t="str">
            <v xml:space="preserve">M2    </v>
          </cell>
          <cell r="D3811" t="str">
            <v>AS</v>
          </cell>
          <cell r="E3811">
            <v>283.82</v>
          </cell>
        </row>
        <row r="3812">
          <cell r="A3812">
            <v>34683</v>
          </cell>
          <cell r="B3812" t="str">
            <v xml:space="preserve">REVESTIMENTO DE PAREDE EM GRANILITE, MARMORITE OU GRANITINA COLORIDO - ESP = 5 MM (INCLUSO EXECUCAO)                                                                                                                                                                                                                                                                                                                                                                                                      </v>
          </cell>
          <cell r="C3812" t="str">
            <v xml:space="preserve">M2    </v>
          </cell>
          <cell r="D3812" t="str">
            <v>AS</v>
          </cell>
          <cell r="E3812">
            <v>177.39</v>
          </cell>
        </row>
        <row r="3813">
          <cell r="A3813">
            <v>533</v>
          </cell>
          <cell r="B3813" t="str">
            <v xml:space="preserve">REVESTIMENTO EM CERAMICA ESMALTADA COMERCIAL, PEI MENOR OU IGUAL A 3, FORMATO MENOR OU IGUAL A 2025 CM2                                                                                                                                                                                                                                                                                                                                                                                                   </v>
          </cell>
          <cell r="C3813" t="str">
            <v xml:space="preserve">M2    </v>
          </cell>
          <cell r="D3813" t="str">
            <v>CR</v>
          </cell>
          <cell r="E3813">
            <v>23.77</v>
          </cell>
        </row>
        <row r="3814">
          <cell r="A3814">
            <v>10515</v>
          </cell>
          <cell r="B3814" t="str">
            <v xml:space="preserve">REVESTIMENTO EM CERAMICA ESMALTADA EXTRA, PEI MAIOR OU IGUAL 4, FORMATO MAIOR A 2025 CM2                                                                                                                                                                                                                                                                                                                                                                                                                  </v>
          </cell>
          <cell r="C3814" t="str">
            <v xml:space="preserve">M2    </v>
          </cell>
          <cell r="D3814" t="str">
            <v>CR</v>
          </cell>
          <cell r="E3814">
            <v>44.86</v>
          </cell>
        </row>
        <row r="3815">
          <cell r="A3815">
            <v>536</v>
          </cell>
          <cell r="B3815" t="str">
            <v xml:space="preserve">REVESTIMENTO EM CERAMICA ESMALTADA EXTRA, PEI MENOR OU IGUAL A 3, FORMATO MENOR OU IGUAL A 2025 CM2                                                                                                                                                                                                                                                                                                                                                                                                       </v>
          </cell>
          <cell r="C3815" t="str">
            <v xml:space="preserve">M2    </v>
          </cell>
          <cell r="D3815" t="str">
            <v xml:space="preserve">C </v>
          </cell>
          <cell r="E3815">
            <v>32.450000000000003</v>
          </cell>
        </row>
        <row r="3816">
          <cell r="A3816">
            <v>153</v>
          </cell>
          <cell r="B3816" t="str">
            <v xml:space="preserve">REVESTIMENTO EPOXI DE ALTA RESISTENCIA QUIMICA, ISENTO DE SOLVENTES, BICOMPONENTE                                                                                                                                                                                                                                                                                                                                                                                                                         </v>
          </cell>
          <cell r="C3816" t="str">
            <v xml:space="preserve">L     </v>
          </cell>
          <cell r="D3816" t="str">
            <v>CR</v>
          </cell>
          <cell r="E3816">
            <v>96.3</v>
          </cell>
        </row>
        <row r="3817">
          <cell r="A3817">
            <v>34682</v>
          </cell>
          <cell r="B3817" t="str">
            <v xml:space="preserve">REVESTIMENTO PARA ESCADA EM GRANILITE, MARMORITE OU GRANITINA ESP = 8 MM (INCLUSO EXECUCAO)                                                                                                                                                                                                                                                                                                                                                                                                               </v>
          </cell>
          <cell r="C3817" t="str">
            <v xml:space="preserve">M2    </v>
          </cell>
          <cell r="D3817" t="str">
            <v>AS</v>
          </cell>
          <cell r="E3817">
            <v>135.65</v>
          </cell>
        </row>
        <row r="3818">
          <cell r="A3818">
            <v>20205</v>
          </cell>
          <cell r="B3818" t="str">
            <v xml:space="preserve">RIPA  APARELHADA *1,5 X 5* CM, EM MACARANDUBA, ANGELIM OU EQUIVALENTE DA REGIAO                                                                                                                                                                                                                                                                                                                                                                                                                           </v>
          </cell>
          <cell r="C3818" t="str">
            <v xml:space="preserve">M     </v>
          </cell>
          <cell r="D3818" t="str">
            <v>CR</v>
          </cell>
          <cell r="E3818">
            <v>3.69</v>
          </cell>
        </row>
        <row r="3819">
          <cell r="A3819">
            <v>4412</v>
          </cell>
          <cell r="B3819" t="str">
            <v xml:space="preserve">RIPA NAO APARELHADA  *1 X 3* CM, EM MACARANDUBA, ANGELIM OU EQUIVALENTE DA REGIAO - BRUTA                                                                                                                                                                                                                                                                                                                                                                                                                 </v>
          </cell>
          <cell r="C3819" t="str">
            <v xml:space="preserve">M     </v>
          </cell>
          <cell r="D3819" t="str">
            <v>CR</v>
          </cell>
          <cell r="E3819">
            <v>2.21</v>
          </cell>
        </row>
        <row r="3820">
          <cell r="A3820">
            <v>4408</v>
          </cell>
          <cell r="B3820" t="str">
            <v xml:space="preserve">RIPA NAO APARELHADA,  *1,5 X 5* CM, EM MACARANDUBA, ANGELIM OU EQUIVALENTE DA REGIAO -  BRUTA                                                                                                                                                                                                                                                                                                                                                                                                             </v>
          </cell>
          <cell r="C3820" t="str">
            <v xml:space="preserve">M     </v>
          </cell>
          <cell r="D3820" t="str">
            <v>CR</v>
          </cell>
          <cell r="E3820">
            <v>2.76</v>
          </cell>
        </row>
        <row r="3821">
          <cell r="A3821">
            <v>36250</v>
          </cell>
          <cell r="B3821" t="str">
            <v xml:space="preserve">RODAFORRO EM PVC, PARA FORRO DE PVC, COMPRIMENTO 6 M                                                                                                                                                                                                                                                                                                                                                                                                                                                      </v>
          </cell>
          <cell r="C3821" t="str">
            <v xml:space="preserve">M     </v>
          </cell>
          <cell r="D3821" t="str">
            <v>CR</v>
          </cell>
          <cell r="E3821">
            <v>5.39</v>
          </cell>
        </row>
        <row r="3822">
          <cell r="A3822">
            <v>10857</v>
          </cell>
          <cell r="B3822" t="str">
            <v xml:space="preserve">RODAPE ARDOSIA, CINZA, 10 CM, E= *1CM                                                                                                                                                                                                                                                                                                                                                                                                                                                                     </v>
          </cell>
          <cell r="C3822" t="str">
            <v xml:space="preserve">M     </v>
          </cell>
          <cell r="D3822" t="str">
            <v>AS</v>
          </cell>
          <cell r="E3822">
            <v>15.58</v>
          </cell>
        </row>
        <row r="3823">
          <cell r="A3823">
            <v>4803</v>
          </cell>
          <cell r="B3823" t="str">
            <v xml:space="preserve">RODAPE DE BORRACHA LISO, H = 70 MM, E = *2* MM, PARA ARGAMASSA, PRETO                                                                                                                                                                                                                                                                                                                                                                                                                                     </v>
          </cell>
          <cell r="C3823" t="str">
            <v xml:space="preserve">M     </v>
          </cell>
          <cell r="D3823" t="str">
            <v>CR</v>
          </cell>
          <cell r="E3823">
            <v>33.49</v>
          </cell>
        </row>
        <row r="3824">
          <cell r="A3824">
            <v>6186</v>
          </cell>
          <cell r="B3824" t="str">
            <v xml:space="preserve">RODAPE DE MADEIRA MACICA CUMARU/IPE CHAMPANHE OU EQUIVALENTE DA REGIAO, *1,5 X 7 CM                                                                                                                                                                                                                                                                                                                                                                                                                       </v>
          </cell>
          <cell r="C3824" t="str">
            <v xml:space="preserve">M     </v>
          </cell>
          <cell r="D3824" t="str">
            <v>AS</v>
          </cell>
          <cell r="E3824">
            <v>18.05</v>
          </cell>
        </row>
        <row r="3825">
          <cell r="A3825">
            <v>4829</v>
          </cell>
          <cell r="B3825" t="str">
            <v xml:space="preserve">RODAPE EM MARMORE, POLIDO, BRANCO COMUM, L= *7* CM, E=  *2* CM, CORTE RETO                                                                                                                                                                                                                                                                                                                                                                                                                                </v>
          </cell>
          <cell r="C3825" t="str">
            <v xml:space="preserve">M     </v>
          </cell>
          <cell r="D3825" t="str">
            <v>CR</v>
          </cell>
          <cell r="E3825">
            <v>71.430000000000007</v>
          </cell>
        </row>
        <row r="3826">
          <cell r="A3826">
            <v>39829</v>
          </cell>
          <cell r="B3826" t="str">
            <v xml:space="preserve">RODAPE EM POLIESTIRENO, BRANCO, H = *5* CM, E = *1,5* CM                                                                                                                                                                                                                                                                                                                                                                                                                                                  </v>
          </cell>
          <cell r="C3826" t="str">
            <v xml:space="preserve">M     </v>
          </cell>
          <cell r="D3826" t="str">
            <v xml:space="preserve">C </v>
          </cell>
          <cell r="E3826">
            <v>44.17</v>
          </cell>
        </row>
        <row r="3827">
          <cell r="A3827">
            <v>20231</v>
          </cell>
          <cell r="B3827" t="str">
            <v xml:space="preserve">RODAPE OU RODABANCADA EM GRANITO, POLIDO, TIPO ANDORINHA/ QUARTZ/ CASTELO/ CORUMBA OU OUTROS EQUIVALENTES DA REGIAO, H= 10 CM, E=  *2,0* CM                                                                                                                                                                                                                                                                                                                                                               </v>
          </cell>
          <cell r="C3827" t="str">
            <v xml:space="preserve">M     </v>
          </cell>
          <cell r="D3827" t="str">
            <v>CR</v>
          </cell>
          <cell r="E3827">
            <v>66.98</v>
          </cell>
        </row>
        <row r="3828">
          <cell r="A3828">
            <v>4804</v>
          </cell>
          <cell r="B3828" t="str">
            <v xml:space="preserve">RODAPE PLANO PARA PISO VINILICO, H = 5 CM                                                                                                                                                                                                                                                                                                                                                                                                                                                                 </v>
          </cell>
          <cell r="C3828" t="str">
            <v xml:space="preserve">M     </v>
          </cell>
          <cell r="D3828" t="str">
            <v>CR</v>
          </cell>
          <cell r="E3828">
            <v>25.71</v>
          </cell>
        </row>
        <row r="3829">
          <cell r="A3829">
            <v>34680</v>
          </cell>
          <cell r="B3829" t="str">
            <v xml:space="preserve">RODAPE PRE-MOLDADO DE GRANILITE, MARMORITE OU GRANITINA L = 10 CM                                                                                                                                                                                                                                                                                                                                                                                                                                         </v>
          </cell>
          <cell r="C3829" t="str">
            <v xml:space="preserve">M     </v>
          </cell>
          <cell r="D3829" t="str">
            <v>AS</v>
          </cell>
          <cell r="E3829">
            <v>41.73</v>
          </cell>
        </row>
        <row r="3830">
          <cell r="A3830">
            <v>11573</v>
          </cell>
          <cell r="B3830" t="str">
            <v xml:space="preserve">RODIZIO TIPO NAPOLEAO PARA JANELAS DE CORRER, EM ZAMAC, COMPRIMENTO DE APROX 60 CM, COM ROLAMENTO EM ACO                                                                                                                                                                                                                                                                                                                                                                                                  </v>
          </cell>
          <cell r="C3830" t="str">
            <v xml:space="preserve">UN    </v>
          </cell>
          <cell r="D3830" t="str">
            <v>CR</v>
          </cell>
          <cell r="E3830">
            <v>6.53</v>
          </cell>
        </row>
        <row r="3831">
          <cell r="A3831">
            <v>38401</v>
          </cell>
          <cell r="B3831" t="str">
            <v xml:space="preserve">RODO PARA CHAO 40 CM COM CABO                                                                                                                                                                                                                                                                                                                                                                                                                                                                             </v>
          </cell>
          <cell r="C3831" t="str">
            <v xml:space="preserve">UN    </v>
          </cell>
          <cell r="D3831" t="str">
            <v>CR</v>
          </cell>
          <cell r="E3831">
            <v>17.28</v>
          </cell>
        </row>
        <row r="3832">
          <cell r="A3832">
            <v>11575</v>
          </cell>
          <cell r="B3832" t="str">
            <v xml:space="preserve">ROLDANA CONCAVA DUPLA, 4 RODAS, EM ZAMAC COM CHAPA DE LATAO, ROLAMENTOS EM ACO, PARA PORTAS E JANELAS DE CORRER                                                                                                                                                                                                                                                                                                                                                                                           </v>
          </cell>
          <cell r="C3832" t="str">
            <v xml:space="preserve">UN    </v>
          </cell>
          <cell r="D3832" t="str">
            <v>CR</v>
          </cell>
          <cell r="E3832">
            <v>62.96</v>
          </cell>
        </row>
        <row r="3833">
          <cell r="A3833">
            <v>38179</v>
          </cell>
          <cell r="B3833" t="str">
            <v xml:space="preserve">ROLDANA CONCAVA DUPLA, 4 RODAS, PARA PORTA DE CORRER, EM ZAMAC COM CHAPA DE ACO,  ROLAMENTO INTERNO BLINDADO DE ACO REVESTIDO EM NYLON                                                                                                                                                                                                                                                                                                                                                                    </v>
          </cell>
          <cell r="C3833" t="str">
            <v xml:space="preserve">UN    </v>
          </cell>
          <cell r="D3833" t="str">
            <v>CR</v>
          </cell>
          <cell r="E3833">
            <v>52.06</v>
          </cell>
        </row>
        <row r="3834">
          <cell r="A3834">
            <v>20256</v>
          </cell>
          <cell r="B3834" t="str">
            <v xml:space="preserve">ROLDANA PLASTICA COM PREGO, TAMANHO 30 X 30 MM, PARA INSTALACAO ELETRICA APARENTE                                                                                                                                                                                                                                                                                                                                                                                                                         </v>
          </cell>
          <cell r="C3834" t="str">
            <v xml:space="preserve">UN    </v>
          </cell>
          <cell r="D3834" t="str">
            <v>CR</v>
          </cell>
          <cell r="E3834">
            <v>0.44</v>
          </cell>
        </row>
        <row r="3835">
          <cell r="A3835">
            <v>14511</v>
          </cell>
          <cell r="B3835" t="str">
            <v xml:space="preserve">ROLO COMPACTADOR DE PNEUS, ESTATICO, PRESSAO VARIAVEL, POTENCIA 110 HP, PESO SEM/COM LASTRO 10,8/27 T, LARGURA DE ROLAGEM 2,30 M                                                                                                                                                                                                                                                                                                                                                                          </v>
          </cell>
          <cell r="C3835" t="str">
            <v xml:space="preserve">UN    </v>
          </cell>
          <cell r="D3835" t="str">
            <v>AS</v>
          </cell>
          <cell r="E3835">
            <v>1058862.6000000001</v>
          </cell>
        </row>
        <row r="3836">
          <cell r="A3836">
            <v>10642</v>
          </cell>
          <cell r="B3836" t="str">
            <v xml:space="preserve">ROLO COMPACTADOR DE PNEUS, ESTATICO, PRESSAO VARIAVEL, POTENCIA 111 HP, PESO SEM/COM LASTRO 9,5/26,0 T, LARGURA DE ROLAGEM 1,90 M                                                                                                                                                                                                                                                                                                                                                                         </v>
          </cell>
          <cell r="C3836" t="str">
            <v xml:space="preserve">UN    </v>
          </cell>
          <cell r="D3836" t="str">
            <v>AS</v>
          </cell>
          <cell r="E3836">
            <v>997500</v>
          </cell>
        </row>
        <row r="3837">
          <cell r="A3837">
            <v>14489</v>
          </cell>
          <cell r="B3837" t="str">
            <v xml:space="preserve">ROLO COMPACTADOR PE DE CARNEIRO VIBRATORIO, POTENCIA 125 HP, PESO OPERACIONAL SEM/COM LASTRO 11,95/13,30 T, IMPACTO DINAMICO 38,5/22,5 T, LARGURA DE TRABALHO 2,15 M                                                                                                                                                                                                                                                                                                                                      </v>
          </cell>
          <cell r="C3837" t="str">
            <v xml:space="preserve">UN    </v>
          </cell>
          <cell r="D3837" t="str">
            <v>AS</v>
          </cell>
          <cell r="E3837">
            <v>884763.94</v>
          </cell>
        </row>
        <row r="3838">
          <cell r="A3838">
            <v>14513</v>
          </cell>
          <cell r="B3838" t="str">
            <v xml:space="preserve">ROLO COMPACTADOR PE DE CARNEIRO VIBRATORIO, POTENCIA 80 HP, PESO OPERACIONAL SEM/COM LASTRO 7,4/8,8 T, LARGURA DE TRABALHO 1,68 M                                                                                                                                                                                                                                                                                                                                                                         </v>
          </cell>
          <cell r="C3838" t="str">
            <v xml:space="preserve">UN    </v>
          </cell>
          <cell r="D3838" t="str">
            <v>AS</v>
          </cell>
          <cell r="E3838">
            <v>663593.94999999995</v>
          </cell>
        </row>
        <row r="3839">
          <cell r="A3839">
            <v>13600</v>
          </cell>
          <cell r="B3839" t="str">
            <v xml:space="preserve">ROLO COMPACTADOR VIBRATORIO DE UM CILINDRO LISO DE ACO, POTENCIA 125 HP, PESO SEM/COM LASTRO 10,75/12,92 T, IMPACTO DINAMICO 31,5/18,5 T, LARGURA TRABALHO 2,15 M                                                                                                                                                                                                                                                                                                                                         </v>
          </cell>
          <cell r="C3839" t="str">
            <v xml:space="preserve">UN    </v>
          </cell>
          <cell r="D3839" t="str">
            <v>AS</v>
          </cell>
          <cell r="E3839">
            <v>856223.07</v>
          </cell>
        </row>
        <row r="3840">
          <cell r="A3840">
            <v>10646</v>
          </cell>
          <cell r="B3840" t="str">
            <v xml:space="preserve">ROLO COMPACTADOR VIBRATORIO DE UM CILINDRO, ACO LISO, POTENCIA 80 HP, PESO OPERACIONAL MAXIMO 8,1 T, IMPACTO DINAMICO 16,15/9,5 T, LARGURA TRABALHO 1,68 M                                                                                                                                                                                                                                                                                                                                                </v>
          </cell>
          <cell r="C3840" t="str">
            <v xml:space="preserve">UN    </v>
          </cell>
          <cell r="D3840" t="str">
            <v>AS</v>
          </cell>
          <cell r="E3840">
            <v>638257.25</v>
          </cell>
        </row>
        <row r="3841">
          <cell r="A3841">
            <v>6070</v>
          </cell>
          <cell r="B3841" t="str">
            <v xml:space="preserve">ROLO COMPACTADOR VIBRATORIO PE DE CARNEIRO, COM CONTROLE REMOTO POR RADIO, POTENCIA  12,5 KW, PESO OPERACIONAL DE 1,675 T, LARGURA DE TRABALHO 0,85 M                                                                                                                                                                                                                                                                                                                                                     </v>
          </cell>
          <cell r="C3841" t="str">
            <v xml:space="preserve">UN    </v>
          </cell>
          <cell r="D3841" t="str">
            <v>AS</v>
          </cell>
          <cell r="E3841">
            <v>872099.98</v>
          </cell>
        </row>
        <row r="3842">
          <cell r="A3842">
            <v>6069</v>
          </cell>
          <cell r="B3842" t="str">
            <v xml:space="preserve">ROLO COMPACTADOR VIBRATORIO REBOCAVEL, CILINDRO DE ACO LISO, POTENCIA DE TRACAO DE 65 CV, PESO DE 4,7 T, IMPACTO DINAMICO TOTAL DE 18,3 T, LARGURA DO ROLO 1,67 M                                                                                                                                                                                                                                                                                                                                         </v>
          </cell>
          <cell r="C3842" t="str">
            <v xml:space="preserve">UN    </v>
          </cell>
          <cell r="D3842" t="str">
            <v>AS</v>
          </cell>
          <cell r="E3842">
            <v>192660.04</v>
          </cell>
        </row>
        <row r="3843">
          <cell r="A3843">
            <v>14626</v>
          </cell>
          <cell r="B3843" t="str">
            <v xml:space="preserve">ROLO COMPACTADOR VIBRATORIO TANDEM, ACO LISO, POTENCIA 125 HP, PESO SEM/COM LASTRO 10,20/11,65 T, LARGURA DE TRABALHO 1,73 M                                                                                                                                                                                                                                                                                                                                                                              </v>
          </cell>
          <cell r="C3843" t="str">
            <v xml:space="preserve">UN    </v>
          </cell>
          <cell r="D3843" t="str">
            <v>AS</v>
          </cell>
          <cell r="E3843">
            <v>954750.04</v>
          </cell>
        </row>
        <row r="3844">
          <cell r="A3844">
            <v>6067</v>
          </cell>
          <cell r="B3844" t="str">
            <v xml:space="preserve">ROLO COMPACTADOR VIBRATORIO TANDEM, ACO LISO, POTENCIA 58 CV, PESO SEM/COM LASTRO 6,5/9,4 T, LARGURA DE TRABALHO 1,20 M                                                                                                                                                                                                                                                                                                                                                                                   </v>
          </cell>
          <cell r="C3844" t="str">
            <v xml:space="preserve">UN    </v>
          </cell>
          <cell r="D3844" t="str">
            <v>AS</v>
          </cell>
          <cell r="E3844">
            <v>783750.01</v>
          </cell>
        </row>
        <row r="3845">
          <cell r="A3845">
            <v>38393</v>
          </cell>
          <cell r="B3845" t="str">
            <v xml:space="preserve">ROLO DE ESPUMA POLIESTER 23 CM (SEM CABO)                                                                                                                                                                                                                                                                                                                                                                                                                                                                 </v>
          </cell>
          <cell r="C3845" t="str">
            <v xml:space="preserve">UN    </v>
          </cell>
          <cell r="D3845" t="str">
            <v xml:space="preserve">C </v>
          </cell>
          <cell r="E3845">
            <v>22</v>
          </cell>
        </row>
        <row r="3846">
          <cell r="A3846">
            <v>38390</v>
          </cell>
          <cell r="B3846" t="str">
            <v xml:space="preserve">ROLO DE LA DE CARNEIRO 23 CM (SEM CABO)                                                                                                                                                                                                                                                                                                                                                                                                                                                                   </v>
          </cell>
          <cell r="C3846" t="str">
            <v xml:space="preserve">UN    </v>
          </cell>
          <cell r="D3846" t="str">
            <v>CR</v>
          </cell>
          <cell r="E3846">
            <v>48.79</v>
          </cell>
        </row>
        <row r="3847">
          <cell r="A3847">
            <v>36532</v>
          </cell>
          <cell r="B3847" t="str">
            <v xml:space="preserve">ROMPEDOR ELETRICO PESO 26 KG, POTENCIA OPERACIONAL DE 2,5 KW                                                                                                                                                                                                                                                                                                                                                                                                                                              </v>
          </cell>
          <cell r="C3847" t="str">
            <v xml:space="preserve">UN    </v>
          </cell>
          <cell r="D3847" t="str">
            <v>CR</v>
          </cell>
          <cell r="E3847">
            <v>38133.74</v>
          </cell>
        </row>
        <row r="3848">
          <cell r="A3848">
            <v>11578</v>
          </cell>
          <cell r="B3848" t="str">
            <v xml:space="preserve">ROSETA QUADRADA, SEM FUROS, EM ACO INOX POLIDO, LARGURA APROXIMADA DE 50 MM, PARA FECHADURA DE PORTA - PARAFUSOS INCLUIDOS                                                                                                                                                                                                                                                                                                                                                                                </v>
          </cell>
          <cell r="C3848" t="str">
            <v xml:space="preserve">UN    </v>
          </cell>
          <cell r="D3848" t="str">
            <v>CR</v>
          </cell>
          <cell r="E3848">
            <v>13.59</v>
          </cell>
        </row>
        <row r="3849">
          <cell r="A3849">
            <v>11577</v>
          </cell>
          <cell r="B3849" t="str">
            <v xml:space="preserve">ROSETA REDONDA DE SOBREPOR, SEM FUROS, EM ACO INOX POLIDO, DIAMETRO APROXIMADO DE 50 MM, PARA FECHADURA DE PORTA - PARAFUSOS INCLUIDOS                                                                                                                                                                                                                                                                                                                                                                    </v>
          </cell>
          <cell r="C3849" t="str">
            <v xml:space="preserve">UN    </v>
          </cell>
          <cell r="D3849" t="str">
            <v>CR</v>
          </cell>
          <cell r="E3849">
            <v>12.97</v>
          </cell>
        </row>
        <row r="3850">
          <cell r="A3850">
            <v>42432</v>
          </cell>
          <cell r="B3850" t="str">
            <v xml:space="preserve">ROTACAO DIAGONAL DUPLA, APARELHO TRIPLO, EM TUBO DE ACO CARBONO, PINTURA NO PROCESSO ELETROSTATICO - EQUIPAMENTO DE GINASTICA PARA ACADEMIA AO AR LIVRE / ACADEMIA DA TERCEIRA IDADE - ATI                                                                                                                                                                                                                                                                                                                </v>
          </cell>
          <cell r="C3850" t="str">
            <v xml:space="preserve">UN    </v>
          </cell>
          <cell r="D3850" t="str">
            <v>AS</v>
          </cell>
          <cell r="E3850">
            <v>2424.64</v>
          </cell>
        </row>
        <row r="3851">
          <cell r="A3851">
            <v>42437</v>
          </cell>
          <cell r="B3851" t="str">
            <v xml:space="preserve">ROTACAO VERTICAL DUPLO, EM TUBO DE ACO CARBONO, PINTURA NO PROCESSO ELETROSTATICO - EQUIPAMENTO DE GINASTICA PARA ACADEMIA AO AR LIVRE / ACADEMIA DA TERCEIRA IDADE - ATI                                                                                                                                                                                                                                                                                                                                 </v>
          </cell>
          <cell r="C3851" t="str">
            <v xml:space="preserve">UN    </v>
          </cell>
          <cell r="D3851" t="str">
            <v>AS</v>
          </cell>
          <cell r="E3851">
            <v>1843.37</v>
          </cell>
        </row>
        <row r="3852">
          <cell r="A3852">
            <v>1116</v>
          </cell>
          <cell r="B3852" t="str">
            <v xml:space="preserve">RUFO EXTERNO DE CHAPA DE ACO GALVANIZADA NUM 26, CORTE 25 CM                                                                                                                                                                                                                                                                                                                                                                                                                                              </v>
          </cell>
          <cell r="C3852" t="str">
            <v xml:space="preserve">M     </v>
          </cell>
          <cell r="D3852" t="str">
            <v>CR</v>
          </cell>
          <cell r="E3852">
            <v>20.3</v>
          </cell>
        </row>
        <row r="3853">
          <cell r="A3853">
            <v>1115</v>
          </cell>
          <cell r="B3853" t="str">
            <v xml:space="preserve">RUFO EXTERNO DE CHAPA DE ACO GALVANIZADA NUM 26, CORTE 28 CM                                                                                                                                                                                                                                                                                                                                                                                                                                              </v>
          </cell>
          <cell r="C3853" t="str">
            <v xml:space="preserve">M     </v>
          </cell>
          <cell r="D3853" t="str">
            <v>CR</v>
          </cell>
          <cell r="E3853">
            <v>24.32</v>
          </cell>
        </row>
        <row r="3854">
          <cell r="A3854">
            <v>1113</v>
          </cell>
          <cell r="B3854" t="str">
            <v xml:space="preserve">RUFO EXTERNO/INTERNO DE CHAPA DE ACO GALVANIZADA NUM 26, CORTE 33 CM                                                                                                                                                                                                                                                                                                                                                                                                                                      </v>
          </cell>
          <cell r="C3854" t="str">
            <v xml:space="preserve">M     </v>
          </cell>
          <cell r="D3854" t="str">
            <v>CR</v>
          </cell>
          <cell r="E3854">
            <v>28.43</v>
          </cell>
        </row>
        <row r="3855">
          <cell r="A3855">
            <v>1114</v>
          </cell>
          <cell r="B3855" t="str">
            <v xml:space="preserve">RUFO INTERNO DE CHAPA DE ACO GALVANIZADA NUM 26, CORTE 50 CM                                                                                                                                                                                                                                                                                                                                                                                                                                              </v>
          </cell>
          <cell r="C3855" t="str">
            <v xml:space="preserve">M     </v>
          </cell>
          <cell r="D3855" t="str">
            <v>CR</v>
          </cell>
          <cell r="E3855">
            <v>33.869999999999997</v>
          </cell>
        </row>
        <row r="3856">
          <cell r="A3856">
            <v>40873</v>
          </cell>
          <cell r="B3856" t="str">
            <v xml:space="preserve">RUFO INTERNO/EXTERNO DE CHAPA DE ACO GALVANIZADA NUM 24, CORTE 25 CM                                                                                                                                                                                                                                                                                                                                                                                                                                      </v>
          </cell>
          <cell r="C3856" t="str">
            <v xml:space="preserve">M     </v>
          </cell>
          <cell r="D3856" t="str">
            <v>CR</v>
          </cell>
          <cell r="E3856">
            <v>26.5</v>
          </cell>
        </row>
        <row r="3857">
          <cell r="A3857">
            <v>20214</v>
          </cell>
          <cell r="B3857" t="str">
            <v xml:space="preserve">RUFO PARA TELHA ESTRUTURAL DE FIBROCIMENTO 1 ABA (SEM AMIANTO)                                                                                                                                                                                                                                                                                                                                                                                                                                            </v>
          </cell>
          <cell r="C3857" t="str">
            <v xml:space="preserve">UN    </v>
          </cell>
          <cell r="D3857" t="str">
            <v>CR</v>
          </cell>
          <cell r="E3857">
            <v>56.19</v>
          </cell>
        </row>
        <row r="3858">
          <cell r="A3858">
            <v>7237</v>
          </cell>
          <cell r="B3858" t="str">
            <v xml:space="preserve">RUFO PARA TELHA ONDULADA DE FIBROCIMENTO, E = 6 MM, ABA *260* MM, COMPRIMENTO 1100 MM (SEM AMIANTO)                                                                                                                                                                                                                                                                                                                                                                                                       </v>
          </cell>
          <cell r="C3858" t="str">
            <v xml:space="preserve">UN    </v>
          </cell>
          <cell r="D3858" t="str">
            <v>CR</v>
          </cell>
          <cell r="E3858">
            <v>55</v>
          </cell>
        </row>
        <row r="3859">
          <cell r="A3859">
            <v>11757</v>
          </cell>
          <cell r="B3859" t="str">
            <v xml:space="preserve">SABONETEIRA DE PAREDE EM METAL CROMADO                                                                                                                                                                                                                                                                                                                                                                                                                                                                    </v>
          </cell>
          <cell r="C3859" t="str">
            <v xml:space="preserve">UN    </v>
          </cell>
          <cell r="D3859" t="str">
            <v xml:space="preserve">C </v>
          </cell>
          <cell r="E3859">
            <v>29.75</v>
          </cell>
        </row>
        <row r="3860">
          <cell r="A3860">
            <v>11758</v>
          </cell>
          <cell r="B3860" t="str">
            <v xml:space="preserve">SABONETEIRA PLASTICA TIPO DISPENSER PARA SABONETE LIQUIDO COM RESERVATORIO 800 A 1500 ML                                                                                                                                                                                                                                                                                                                                                                                                                  </v>
          </cell>
          <cell r="C3860" t="str">
            <v xml:space="preserve">UN    </v>
          </cell>
          <cell r="D3860" t="str">
            <v xml:space="preserve">C </v>
          </cell>
          <cell r="E3860">
            <v>59.4</v>
          </cell>
        </row>
        <row r="3861">
          <cell r="A3861">
            <v>37526</v>
          </cell>
          <cell r="B3861" t="str">
            <v xml:space="preserve">SACO DE RAFIA PARA ENTULHO, NOVO, LISO (SEM CLICHE), *60 x 90* CM                                                                                                                                                                                                                                                                                                                                                                                                                                         </v>
          </cell>
          <cell r="C3861" t="str">
            <v xml:space="preserve">UN    </v>
          </cell>
          <cell r="D3861" t="str">
            <v>CR</v>
          </cell>
          <cell r="E3861">
            <v>3.33</v>
          </cell>
        </row>
        <row r="3862">
          <cell r="A3862">
            <v>6076</v>
          </cell>
          <cell r="B3862" t="str">
            <v xml:space="preserve">SAIBRO PARA ARGAMASSA (COLETADO NO COMERCIO)                                                                                                                                                                                                                                                                                                                                                                                                                                                              </v>
          </cell>
          <cell r="C3862" t="str">
            <v xml:space="preserve">M3    </v>
          </cell>
          <cell r="D3862" t="str">
            <v xml:space="preserve">C </v>
          </cell>
          <cell r="E3862">
            <v>47</v>
          </cell>
        </row>
        <row r="3863">
          <cell r="A3863">
            <v>13109</v>
          </cell>
          <cell r="B3863" t="str">
            <v xml:space="preserve">SAPATA DE PVC ADITIVADO NERVURADO D = 6"                                                                                                                                                                                                                                                                                                                                                                                                                                                                  </v>
          </cell>
          <cell r="C3863" t="str">
            <v xml:space="preserve">UN    </v>
          </cell>
          <cell r="D3863" t="str">
            <v>AS</v>
          </cell>
          <cell r="E3863">
            <v>270.93</v>
          </cell>
        </row>
        <row r="3864">
          <cell r="A3864">
            <v>13110</v>
          </cell>
          <cell r="B3864" t="str">
            <v xml:space="preserve">SAPATA DE PVC ADITIVADO NERVURADO D = 8"                                                                                                                                                                                                                                                                                                                                                                                                                                                                  </v>
          </cell>
          <cell r="C3864" t="str">
            <v xml:space="preserve">UN    </v>
          </cell>
          <cell r="D3864" t="str">
            <v>AS</v>
          </cell>
          <cell r="E3864">
            <v>356.56</v>
          </cell>
        </row>
        <row r="3865">
          <cell r="A3865">
            <v>7581</v>
          </cell>
          <cell r="B3865" t="str">
            <v xml:space="preserve">SAPATILHA EM ACO GALVANIZADO PARA CABOS COM DIAMETRO NOMINAL ATE 5/8"                                                                                                                                                                                                                                                                                                                                                                                                                                     </v>
          </cell>
          <cell r="C3865" t="str">
            <v xml:space="preserve">UN    </v>
          </cell>
          <cell r="D3865" t="str">
            <v>CR</v>
          </cell>
          <cell r="E3865">
            <v>5.99</v>
          </cell>
        </row>
        <row r="3866">
          <cell r="A3866">
            <v>4509</v>
          </cell>
          <cell r="B3866" t="str">
            <v xml:space="preserve">SARRAFO *2,5 X 10* CM EM PINUS, MISTA OU EQUIVALENTE DA REGIAO - BRUTA                                                                                                                                                                                                                                                                                                                                                                                                                                    </v>
          </cell>
          <cell r="C3866" t="str">
            <v xml:space="preserve">M     </v>
          </cell>
          <cell r="D3866" t="str">
            <v>CR</v>
          </cell>
          <cell r="E3866">
            <v>3.92</v>
          </cell>
        </row>
        <row r="3867">
          <cell r="A3867">
            <v>4512</v>
          </cell>
          <cell r="B3867" t="str">
            <v xml:space="preserve">SARRAFO *2,5 X 5* CM EM PINUS, MISTA OU EQUIVALENTE DA REGIAO - BRUTA                                                                                                                                                                                                                                                                                                                                                                                                                                     </v>
          </cell>
          <cell r="C3867" t="str">
            <v xml:space="preserve">M     </v>
          </cell>
          <cell r="D3867" t="str">
            <v>CR</v>
          </cell>
          <cell r="E3867">
            <v>1.87</v>
          </cell>
        </row>
        <row r="3868">
          <cell r="A3868">
            <v>4517</v>
          </cell>
          <cell r="B3868" t="str">
            <v xml:space="preserve">SARRAFO *2,5 X 7,5* CM EM PINUS, MISTA OU EQUIVALENTE DA REGIAO - BRUTA                                                                                                                                                                                                                                                                                                                                                                                                                                   </v>
          </cell>
          <cell r="C3868" t="str">
            <v xml:space="preserve">M     </v>
          </cell>
          <cell r="D3868" t="str">
            <v>CR</v>
          </cell>
          <cell r="E3868">
            <v>2.7</v>
          </cell>
        </row>
        <row r="3869">
          <cell r="A3869">
            <v>20206</v>
          </cell>
          <cell r="B3869" t="str">
            <v xml:space="preserve">SARRAFO APARELHADO *2 X 10* CM, EM MACARANDUBA, ANGELIM OU EQUIVALENTE DA REGIAO                                                                                                                                                                                                                                                                                                                                                                                                                          </v>
          </cell>
          <cell r="C3869" t="str">
            <v xml:space="preserve">M     </v>
          </cell>
          <cell r="D3869" t="str">
            <v>CR</v>
          </cell>
          <cell r="E3869">
            <v>9.9600000000000009</v>
          </cell>
        </row>
        <row r="3870">
          <cell r="A3870">
            <v>4460</v>
          </cell>
          <cell r="B3870" t="str">
            <v xml:space="preserve">SARRAFO NAO APARELHADO *2,5 X 10* CM, EM MACARANDUBA, ANGELIM OU EQUIVALENTE DA REGIAO -  BRUTA                                                                                                                                                                                                                                                                                                                                                                                                           </v>
          </cell>
          <cell r="C3870" t="str">
            <v xml:space="preserve">M     </v>
          </cell>
          <cell r="D3870" t="str">
            <v>CR</v>
          </cell>
          <cell r="E3870">
            <v>10.23</v>
          </cell>
        </row>
        <row r="3871">
          <cell r="A3871">
            <v>4417</v>
          </cell>
          <cell r="B3871" t="str">
            <v xml:space="preserve">SARRAFO NAO APARELHADO *2,5 X 7* CM, EM MACARANDUBA, ANGELIM OU EQUIVALENTE DA REGIAO -  BRUTA                                                                                                                                                                                                                                                                                                                                                                                                            </v>
          </cell>
          <cell r="C3871" t="str">
            <v xml:space="preserve">M     </v>
          </cell>
          <cell r="D3871" t="str">
            <v>CR</v>
          </cell>
          <cell r="E3871">
            <v>7.89</v>
          </cell>
        </row>
        <row r="3872">
          <cell r="A3872">
            <v>4415</v>
          </cell>
          <cell r="B3872" t="str">
            <v xml:space="preserve">SARRAFO NAO APARELHADO 2,5 X 5 CM, EM MACARANDUBA, ANGELIM OU EQUIVALENTE DA REGIAO -  BRUTA                                                                                                                                                                                                                                                                                                                                                                                                              </v>
          </cell>
          <cell r="C3872" t="str">
            <v xml:space="preserve">M     </v>
          </cell>
          <cell r="D3872" t="str">
            <v>CR</v>
          </cell>
          <cell r="E3872">
            <v>5.48</v>
          </cell>
        </row>
        <row r="3873">
          <cell r="A3873">
            <v>37373</v>
          </cell>
          <cell r="B3873" t="str">
            <v xml:space="preserve">SEGURO - HORISTA (COLETADO CAIXA - ENCARGOS COMPLEMENTARES)                                                                                                                                                                                                                                                                                                                                                                                                                                               </v>
          </cell>
          <cell r="C3873" t="str">
            <v xml:space="preserve">H     </v>
          </cell>
          <cell r="D3873" t="str">
            <v xml:space="preserve">C </v>
          </cell>
          <cell r="E3873">
            <v>7.0000000000000007E-2</v>
          </cell>
        </row>
        <row r="3874">
          <cell r="A3874">
            <v>40864</v>
          </cell>
          <cell r="B3874" t="str">
            <v xml:space="preserve">SEGURO - MENSALISTA (COLETADO CAIXA - ENCARGOS COMPLEMENTARES)                                                                                                                                                                                                                                                                                                                                                                                                                                            </v>
          </cell>
          <cell r="C3874" t="str">
            <v xml:space="preserve">MES   </v>
          </cell>
          <cell r="D3874" t="str">
            <v xml:space="preserve">C </v>
          </cell>
          <cell r="E3874">
            <v>12.89</v>
          </cell>
        </row>
        <row r="3875">
          <cell r="A3875">
            <v>4734</v>
          </cell>
          <cell r="B3875" t="str">
            <v xml:space="preserve">SEIXO ROLADO PARA APLICACAO EM CONCRETO (POSTO PEDREIRA/FORNECEDOR, SEM FRETE)                                                                                                                                                                                                                                                                                                                                                                                                                            </v>
          </cell>
          <cell r="C3875" t="str">
            <v xml:space="preserve">M3    </v>
          </cell>
          <cell r="D3875" t="str">
            <v>CR</v>
          </cell>
          <cell r="E3875">
            <v>318.83</v>
          </cell>
        </row>
        <row r="3876">
          <cell r="A3876">
            <v>6085</v>
          </cell>
          <cell r="B3876" t="str">
            <v xml:space="preserve">SELADOR ACRILICO OPACO PREMIUM INTERIOR/EXTERIOR                                                                                                                                                                                                                                                                                                                                                                                                                                                          </v>
          </cell>
          <cell r="C3876" t="str">
            <v xml:space="preserve">L     </v>
          </cell>
          <cell r="D3876" t="str">
            <v xml:space="preserve">C </v>
          </cell>
          <cell r="E3876">
            <v>9.18</v>
          </cell>
        </row>
        <row r="3877">
          <cell r="A3877">
            <v>38396</v>
          </cell>
          <cell r="B3877" t="str">
            <v xml:space="preserve">SELADOR HORIZONTAL PARA FITA DE ACO 1 "                                                                                                                                                                                                                                                                                                                                                                                                                                                                   </v>
          </cell>
          <cell r="C3877" t="str">
            <v xml:space="preserve">UN    </v>
          </cell>
          <cell r="D3877" t="str">
            <v>CR</v>
          </cell>
          <cell r="E3877">
            <v>409.18</v>
          </cell>
        </row>
        <row r="3878">
          <cell r="A3878">
            <v>11622</v>
          </cell>
          <cell r="B3878" t="str">
            <v xml:space="preserve">SELANTE A BASE DE ALCATRAO E POLIURETANO PARA JUNTAS HORIZONTAIS                                                                                                                                                                                                                                                                                                                                                                                                                                          </v>
          </cell>
          <cell r="C3878" t="str">
            <v xml:space="preserve">KG    </v>
          </cell>
          <cell r="D3878" t="str">
            <v>CR</v>
          </cell>
          <cell r="E3878">
            <v>72.569999999999993</v>
          </cell>
        </row>
        <row r="3879">
          <cell r="A3879">
            <v>43143</v>
          </cell>
          <cell r="B3879" t="str">
            <v xml:space="preserve">SELANTE ACRILICO PARA TRATAMENTO / ACABAMENTO SUPERFICIAL DE CONCRETO ESTAMPADO, APARENTE, PEDRAS E OUTROS                                                                                                                                                                                                                                                                                                                                                                                                </v>
          </cell>
          <cell r="C3879" t="str">
            <v xml:space="preserve">L     </v>
          </cell>
          <cell r="D3879" t="str">
            <v>CR</v>
          </cell>
          <cell r="E3879">
            <v>27.41</v>
          </cell>
        </row>
        <row r="3880">
          <cell r="A3880">
            <v>7317</v>
          </cell>
          <cell r="B3880" t="str">
            <v xml:space="preserve">SELANTE DE BASE ASFALTICA PARA VEDACAO                                                                                                                                                                                                                                                                                                                                                                                                                                                                    </v>
          </cell>
          <cell r="C3880" t="str">
            <v xml:space="preserve">KG    </v>
          </cell>
          <cell r="D3880" t="str">
            <v>CR</v>
          </cell>
          <cell r="E3880">
            <v>49.87</v>
          </cell>
        </row>
        <row r="3881">
          <cell r="A3881">
            <v>142</v>
          </cell>
          <cell r="B3881" t="str">
            <v xml:space="preserve">SELANTE ELASTICO MONOCOMPONENTE A BASE DE POLIURETANO (PU) PARA JUNTAS DIVERSAS                                                                                                                                                                                                                                                                                                                                                                                                                           </v>
          </cell>
          <cell r="C3881" t="str">
            <v xml:space="preserve">310ML </v>
          </cell>
          <cell r="D3881" t="str">
            <v>CR</v>
          </cell>
          <cell r="E3881">
            <v>34.24</v>
          </cell>
        </row>
        <row r="3882">
          <cell r="A3882">
            <v>43142</v>
          </cell>
          <cell r="B3882" t="str">
            <v xml:space="preserve">SELANTE MONOCOMPONENTE A BASE DE SILICONE DE BAIXO MODULO, PARA JUNTAS DE PAVIMENTACAO                                                                                                                                                                                                                                                                                                                                                                                                                    </v>
          </cell>
          <cell r="C3882" t="str">
            <v xml:space="preserve">L     </v>
          </cell>
          <cell r="D3882" t="str">
            <v>CR</v>
          </cell>
          <cell r="E3882">
            <v>155.54</v>
          </cell>
        </row>
        <row r="3883">
          <cell r="A3883">
            <v>38123</v>
          </cell>
          <cell r="B3883" t="str">
            <v xml:space="preserve">SELANTE TIPO VEDA CALHA PARA METAL E FIBROCIMENTO                                                                                                                                                                                                                                                                                                                                                                                                                                                         </v>
          </cell>
          <cell r="C3883" t="str">
            <v xml:space="preserve">KG    </v>
          </cell>
          <cell r="D3883" t="str">
            <v>CR</v>
          </cell>
          <cell r="E3883">
            <v>58.03</v>
          </cell>
        </row>
        <row r="3884">
          <cell r="A3884">
            <v>42699</v>
          </cell>
          <cell r="B3884" t="str">
            <v xml:space="preserve">SELIM PVC, COM TRAVA, JE, 90 GRAUS, DN 125 X 100 MM OU 150 X 100 MM, PARA REDE COLETORA ESGOTO                                                                                                                                                                                                                                                                                                                                                                                                            </v>
          </cell>
          <cell r="C3884" t="str">
            <v xml:space="preserve">UN    </v>
          </cell>
          <cell r="D3884" t="str">
            <v>CR</v>
          </cell>
          <cell r="E3884">
            <v>38.840000000000003</v>
          </cell>
        </row>
        <row r="3885">
          <cell r="A3885">
            <v>37743</v>
          </cell>
          <cell r="B3885" t="str">
            <v xml:space="preserve">SEMIRREBOQUE COM DOIS EIXOS EM TANDEM TIPO BASCULANTE COM CACAMBA METALICA 14 M3  (INCLUI MONTAGEM, NAO INCLUI CAVALO MECANICO)                                                                                                                                                                                                                                                                                                                                                                           </v>
          </cell>
          <cell r="C3885" t="str">
            <v xml:space="preserve">UN    </v>
          </cell>
          <cell r="D3885" t="str">
            <v>AS</v>
          </cell>
          <cell r="E3885">
            <v>219628.04</v>
          </cell>
        </row>
        <row r="3886">
          <cell r="A3886">
            <v>37744</v>
          </cell>
          <cell r="B3886" t="str">
            <v xml:space="preserve">SEMIRREBOQUE COM TRES EIXOS EM TANDEM TIPO BASCULANTE COM CACAMBA METALICA 18 M3 (INCLUI MONTAGEM, NAO INCLUI CAVALO MECANICO)                                                                                                                                                                                                                                                                                                                                                                            </v>
          </cell>
          <cell r="C3886" t="str">
            <v xml:space="preserve">UN    </v>
          </cell>
          <cell r="D3886" t="str">
            <v>AS</v>
          </cell>
          <cell r="E3886">
            <v>258241.25</v>
          </cell>
        </row>
        <row r="3887">
          <cell r="A3887">
            <v>37741</v>
          </cell>
          <cell r="B3887" t="str">
            <v xml:space="preserve">SEMIRREBOQUE COM TRES EIXOS, PARA TRANSPORTE DE CARGA SECA, DIMENSOES APROXIMADAS 2,60 X 12,50 X 0,50 M (NAO INCLUI CAVALO MECANICO)                                                                                                                                                                                                                                                                                                                                                                      </v>
          </cell>
          <cell r="C3887" t="str">
            <v xml:space="preserve">UN    </v>
          </cell>
          <cell r="D3887" t="str">
            <v>AS</v>
          </cell>
          <cell r="E3887">
            <v>199706.57</v>
          </cell>
        </row>
        <row r="3888">
          <cell r="A3888">
            <v>39396</v>
          </cell>
          <cell r="B3888" t="str">
            <v xml:space="preserve">SENSOR DE PRESENCA BIVOLT COM FOTOCELULA PARA QUALQUER TIPO DE LAMPADA, POTENCIA MAXIMA *1000* W, USO EXTERNO                                                                                                                                                                                                                                                                                                                                                                                             </v>
          </cell>
          <cell r="C3888" t="str">
            <v xml:space="preserve">UN    </v>
          </cell>
          <cell r="D3888" t="str">
            <v>AS</v>
          </cell>
          <cell r="E3888">
            <v>67.150000000000006</v>
          </cell>
        </row>
        <row r="3889">
          <cell r="A3889">
            <v>39392</v>
          </cell>
          <cell r="B3889" t="str">
            <v xml:space="preserve">SENSOR DE PRESENCA BIVOLT DE PAREDE COM FOTOCELULA PARA QUALQUER TIPO DE LAMPADA POTENCIA MAXIMA *1000* W, USO INTERNO                                                                                                                                                                                                                                                                                                                                                                                    </v>
          </cell>
          <cell r="C3889" t="str">
            <v xml:space="preserve">UN    </v>
          </cell>
          <cell r="D3889" t="str">
            <v>AS</v>
          </cell>
          <cell r="E3889">
            <v>75.739999999999995</v>
          </cell>
        </row>
        <row r="3890">
          <cell r="A3890">
            <v>39393</v>
          </cell>
          <cell r="B3890" t="str">
            <v xml:space="preserve">SENSOR DE PRESENCA BIVOLT DE PAREDE SEM FOTOCELULA PARA QUALQUER TIPO DE LAMPADA POTENCIA MAXIMA *1000* W, USO INTERNO                                                                                                                                                                                                                                                                                                                                                                                    </v>
          </cell>
          <cell r="C3890" t="str">
            <v xml:space="preserve">UN    </v>
          </cell>
          <cell r="D3890" t="str">
            <v>AS</v>
          </cell>
          <cell r="E3890">
            <v>46.84</v>
          </cell>
        </row>
        <row r="3891">
          <cell r="A3891">
            <v>39394</v>
          </cell>
          <cell r="B3891" t="str">
            <v xml:space="preserve">SENSOR DE PRESENCA BIVOLT DE TETO COM FOTOCELULA PARA QUALQUER TIPO DE LAMPADA POTENCIA MAXIMA *1000* W, USO INTERNO                                                                                                                                                                                                                                                                                                                                                                                      </v>
          </cell>
          <cell r="C3891" t="str">
            <v xml:space="preserve">UN    </v>
          </cell>
          <cell r="D3891" t="str">
            <v>AS</v>
          </cell>
          <cell r="E3891">
            <v>52.72</v>
          </cell>
        </row>
        <row r="3892">
          <cell r="A3892">
            <v>39395</v>
          </cell>
          <cell r="B3892" t="str">
            <v xml:space="preserve">SENSOR DE PRESENCA BIVOLT DE TETO SEM FOTOCELULA PARA QUALQUER TIPO DE LAMPADA POTENCIA MAXIMA *900* W, USO INTERNO                                                                                                                                                                                                                                                                                                                                                                                       </v>
          </cell>
          <cell r="C3892" t="str">
            <v xml:space="preserve">UN    </v>
          </cell>
          <cell r="D3892" t="str">
            <v>AS</v>
          </cell>
          <cell r="E3892">
            <v>49.03</v>
          </cell>
        </row>
        <row r="3893">
          <cell r="A3893">
            <v>14618</v>
          </cell>
          <cell r="B3893" t="str">
            <v xml:space="preserve">SERRA CIRCULAR DE BANCADA COM MOTOR ELETRICO, POTENCIA DE *1600* W, PARA DISCO DE DIAMETRO DE 10" (250 MM)                                                                                                                                                                                                                                                                                                                                                                                                </v>
          </cell>
          <cell r="C3893" t="str">
            <v xml:space="preserve">UN    </v>
          </cell>
          <cell r="D3893" t="str">
            <v>CR</v>
          </cell>
          <cell r="E3893">
            <v>1909.5</v>
          </cell>
        </row>
        <row r="3894">
          <cell r="A3894">
            <v>40269</v>
          </cell>
          <cell r="B3894" t="str">
            <v xml:space="preserve">SERRA CIRCULAR DE BANCADA, MODELO PICA-PAU, DIAMETRO DE 350 MM. CARACTERISTICAS DO MOTOR: TRIFASICO, POTENCIA DE 5 HP, FREQUENCIA DE 60 HZ                                                                                                                                                                                                                                                                                                                                                                </v>
          </cell>
          <cell r="C3894" t="str">
            <v xml:space="preserve">UN    </v>
          </cell>
          <cell r="D3894" t="str">
            <v>CR</v>
          </cell>
          <cell r="E3894">
            <v>7693.23</v>
          </cell>
        </row>
        <row r="3895">
          <cell r="A3895">
            <v>6110</v>
          </cell>
          <cell r="B3895" t="str">
            <v xml:space="preserve">SERRALHEIRO (HORISTA)                                                                                                                                                                                                                                                                                                                                                                                                                                                                                     </v>
          </cell>
          <cell r="C3895" t="str">
            <v xml:space="preserve">H     </v>
          </cell>
          <cell r="D3895" t="str">
            <v>CR</v>
          </cell>
          <cell r="E3895">
            <v>15.54</v>
          </cell>
        </row>
        <row r="3896">
          <cell r="A3896">
            <v>40910</v>
          </cell>
          <cell r="B3896" t="str">
            <v xml:space="preserve">SERRALHEIRO (MENSALISTA)                                                                                                                                                                                                                                                                                                                                                                                                                                                                                  </v>
          </cell>
          <cell r="C3896" t="str">
            <v xml:space="preserve">MES   </v>
          </cell>
          <cell r="D3896" t="str">
            <v>CR</v>
          </cell>
          <cell r="E3896">
            <v>2719.6</v>
          </cell>
        </row>
        <row r="3897">
          <cell r="A3897">
            <v>6111</v>
          </cell>
          <cell r="B3897" t="str">
            <v xml:space="preserve">SERVENTE DE OBRAS                                                                                                                                                                                                                                                                                                                                                                                                                                                                                         </v>
          </cell>
          <cell r="C3897" t="str">
            <v xml:space="preserve">H     </v>
          </cell>
          <cell r="D3897" t="str">
            <v xml:space="preserve">C </v>
          </cell>
          <cell r="E3897">
            <v>11.33</v>
          </cell>
        </row>
        <row r="3898">
          <cell r="A3898">
            <v>41084</v>
          </cell>
          <cell r="B3898" t="str">
            <v xml:space="preserve">SERVENTE DE OBRAS (MENSALISTA)                                                                                                                                                                                                                                                                                                                                                                                                                                                                            </v>
          </cell>
          <cell r="C3898" t="str">
            <v xml:space="preserve">MES   </v>
          </cell>
          <cell r="D3898" t="str">
            <v>CR</v>
          </cell>
          <cell r="E3898">
            <v>1982.3</v>
          </cell>
        </row>
        <row r="3899">
          <cell r="A3899">
            <v>44535</v>
          </cell>
          <cell r="B3899" t="str">
            <v xml:space="preserve">SERVICO DE BOMBEAMENTO DE CONCRETO COM CONSUMO MINIMO DE 40 M3, (DISPONIBILIZACAO DE BOMBA), SEM O LANCAMENTO                                                                                                                                                                                                                                                                                                                                                                                             </v>
          </cell>
          <cell r="C3899" t="str">
            <v xml:space="preserve">M3    </v>
          </cell>
          <cell r="D3899" t="str">
            <v>CR</v>
          </cell>
          <cell r="E3899">
            <v>56.03</v>
          </cell>
        </row>
        <row r="3900">
          <cell r="A3900">
            <v>44945</v>
          </cell>
          <cell r="B3900" t="str">
            <v xml:space="preserve">SIFAO / TUBO SINFONADO EXTENSIVEL/SANFONADO, UNIVERSAL/ SIMPLES, ENTRE *50 A 70* CM, DE PLASTICO BRANCO                                                                                                                                                                                                                                                                                                                                                                                                   </v>
          </cell>
          <cell r="C3900" t="str">
            <v xml:space="preserve">UN    </v>
          </cell>
          <cell r="D3900" t="str">
            <v xml:space="preserve">C </v>
          </cell>
          <cell r="E3900">
            <v>10</v>
          </cell>
        </row>
        <row r="3901">
          <cell r="A3901">
            <v>38637</v>
          </cell>
          <cell r="B3901" t="str">
            <v xml:space="preserve">SIFAO EM METAL CROMADO PARA PIA AMERICANA, 1.1/2 X 1.1/2 "                                                                                                                                                                                                                                                                                                                                                                                                                                                </v>
          </cell>
          <cell r="C3901" t="str">
            <v xml:space="preserve">UN    </v>
          </cell>
          <cell r="D3901" t="str">
            <v>CR</v>
          </cell>
          <cell r="E3901">
            <v>425.93</v>
          </cell>
        </row>
        <row r="3902">
          <cell r="A3902">
            <v>6150</v>
          </cell>
          <cell r="B3902" t="str">
            <v xml:space="preserve">SIFAO EM METAL CROMADO PARA PIA AMERICANA, 1.1/2 X 2 "                                                                                                                                                                                                                                                                                                                                                                                                                                                    </v>
          </cell>
          <cell r="C3902" t="str">
            <v xml:space="preserve">UN    </v>
          </cell>
          <cell r="D3902" t="str">
            <v>CR</v>
          </cell>
          <cell r="E3902">
            <v>431.14</v>
          </cell>
        </row>
        <row r="3903">
          <cell r="A3903">
            <v>6136</v>
          </cell>
          <cell r="B3903" t="str">
            <v xml:space="preserve">SIFAO EM METAL CROMADO PARA PIA OU LAVATORIO, 1 X 1.1/2 "                                                                                                                                                                                                                                                                                                                                                                                                                                                 </v>
          </cell>
          <cell r="C3903" t="str">
            <v xml:space="preserve">UN    </v>
          </cell>
          <cell r="D3903" t="str">
            <v xml:space="preserve">C </v>
          </cell>
          <cell r="E3903">
            <v>338.9</v>
          </cell>
        </row>
        <row r="3904">
          <cell r="A3904">
            <v>38638</v>
          </cell>
          <cell r="B3904" t="str">
            <v xml:space="preserve">SIFAO EM METAL CROMADO PARA TANQUE, 1.1/4 X 1.1/2 "                                                                                                                                                                                                                                                                                                                                                                                                                                                       </v>
          </cell>
          <cell r="C3904" t="str">
            <v xml:space="preserve">UN    </v>
          </cell>
          <cell r="D3904" t="str">
            <v>CR</v>
          </cell>
          <cell r="E3904">
            <v>358.92</v>
          </cell>
        </row>
        <row r="3905">
          <cell r="A3905">
            <v>20262</v>
          </cell>
          <cell r="B3905" t="str">
            <v xml:space="preserve">SIFAO PLASTICO EXTENSIVEL UNIVERSAL, TIPO COPO                                                                                                                                                                                                                                                                                                                                                                                                                                                            </v>
          </cell>
          <cell r="C3905" t="str">
            <v xml:space="preserve">UN    </v>
          </cell>
          <cell r="D3905" t="str">
            <v>CR</v>
          </cell>
          <cell r="E3905">
            <v>18.309999999999999</v>
          </cell>
        </row>
        <row r="3906">
          <cell r="A3906">
            <v>6145</v>
          </cell>
          <cell r="B3906" t="str">
            <v xml:space="preserve">SIFAO PLASTICO TIPO COPO PARA PIA AMERICANA 1.1/2 X 1.1/2 "                                                                                                                                                                                                                                                                                                                                                                                                                                               </v>
          </cell>
          <cell r="C3906" t="str">
            <v xml:space="preserve">UN    </v>
          </cell>
          <cell r="D3906" t="str">
            <v>CR</v>
          </cell>
          <cell r="E3906">
            <v>20.23</v>
          </cell>
        </row>
        <row r="3907">
          <cell r="A3907">
            <v>6149</v>
          </cell>
          <cell r="B3907" t="str">
            <v xml:space="preserve">SIFAO PLASTICO TIPO COPO PARA PIA OU LAVATORIO, 1 X 1.1/2 "                                                                                                                                                                                                                                                                                                                                                                                                                                               </v>
          </cell>
          <cell r="C3907" t="str">
            <v xml:space="preserve">UN    </v>
          </cell>
          <cell r="D3907" t="str">
            <v>CR</v>
          </cell>
          <cell r="E3907">
            <v>13.37</v>
          </cell>
        </row>
        <row r="3908">
          <cell r="A3908">
            <v>6146</v>
          </cell>
          <cell r="B3908" t="str">
            <v xml:space="preserve">SIFAO PLASTICO TIPO COPO PARA TANQUE, 1.1/4 X 1.1/2 "                                                                                                                                                                                                                                                                                                                                                                                                                                                     </v>
          </cell>
          <cell r="C3908" t="str">
            <v xml:space="preserve">UN    </v>
          </cell>
          <cell r="D3908" t="str">
            <v>CR</v>
          </cell>
          <cell r="E3908">
            <v>19.22</v>
          </cell>
        </row>
        <row r="3909">
          <cell r="A3909">
            <v>44536</v>
          </cell>
          <cell r="B3909" t="str">
            <v xml:space="preserve">SILICA ATIVA PARA ADICAO EM CONCRETO E  ARGAMASSA                                                                                                                                                                                                                                                                                                                                                                                                                                                         </v>
          </cell>
          <cell r="C3909" t="str">
            <v xml:space="preserve">KG    </v>
          </cell>
          <cell r="D3909" t="str">
            <v>CR</v>
          </cell>
          <cell r="E3909">
            <v>2.88</v>
          </cell>
        </row>
        <row r="3910">
          <cell r="A3910">
            <v>39961</v>
          </cell>
          <cell r="B3910" t="str">
            <v xml:space="preserve">SILICONE ACETICO USO GERAL INCOLOR 280 G                                                                                                                                                                                                                                                                                                                                                                                                                                                                  </v>
          </cell>
          <cell r="C3910" t="str">
            <v xml:space="preserve">UN    </v>
          </cell>
          <cell r="D3910" t="str">
            <v>CR</v>
          </cell>
          <cell r="E3910">
            <v>22.62</v>
          </cell>
        </row>
        <row r="3911">
          <cell r="A3911">
            <v>42433</v>
          </cell>
          <cell r="B3911" t="str">
            <v xml:space="preserve">SIMULADOR DE CAMINHADA TRIPLO, EM TUBO DE ACO CARBONO, PINTURA NO PROCESSO ELETROSTATICO - EQUIPAMENTO DE GINASTICA PARA ACADEMIA AO AR LIVRE / ACADEMIA DA TERCEIRA IDADE - ATI                                                                                                                                                                                                                                                                                                                          </v>
          </cell>
          <cell r="C3911" t="str">
            <v xml:space="preserve">UN    </v>
          </cell>
          <cell r="D3911" t="str">
            <v>AS</v>
          </cell>
          <cell r="E3911">
            <v>4789.18</v>
          </cell>
        </row>
        <row r="3912">
          <cell r="A3912">
            <v>42434</v>
          </cell>
          <cell r="B3912" t="str">
            <v xml:space="preserve">SIMULADOR DE CAVALGADA TRIPLO, EM TUBO DE ACO CARBONO, PINTURA NO PROCESSO ELETROSTATICO - EQUIPAMENTO DE GINASTICA PARA ACADEMIA AO AR LIVRE / ACADEMIA DA TERCEIRA IDADE - ATI                                                                                                                                                                                                                                                                                                                          </v>
          </cell>
          <cell r="C3912" t="str">
            <v xml:space="preserve">UN    </v>
          </cell>
          <cell r="D3912" t="str">
            <v>AS</v>
          </cell>
          <cell r="E3912">
            <v>5175.3999999999996</v>
          </cell>
        </row>
        <row r="3913">
          <cell r="A3913">
            <v>42435</v>
          </cell>
          <cell r="B3913" t="str">
            <v xml:space="preserve">SIMULADOR DE REMO INDIVIDUAL, EM TUBO DE ACO CARBONO, PINTURA NO PROCESSO ELETROSTATICO - EQUIPAMENTO DE GINASTICA PARA ACADEMIA AO AR LIVRE / ACADEMIA DA TERCEIRA IDADE - ATI                                                                                                                                                                                                                                                                                                                           </v>
          </cell>
          <cell r="C3913" t="str">
            <v xml:space="preserve">UN    </v>
          </cell>
          <cell r="D3913" t="str">
            <v>AS</v>
          </cell>
          <cell r="E3913">
            <v>2580.7800000000002</v>
          </cell>
        </row>
        <row r="3914">
          <cell r="A3914">
            <v>38061</v>
          </cell>
          <cell r="B3914" t="str">
            <v xml:space="preserve">SINALIZADOR NOTURNO SIMPLES PARA PARA-RAIOS, SEM RELE FOTOELETRICO                                                                                                                                                                                                                                                                                                                                                                                                                                        </v>
          </cell>
          <cell r="C3914" t="str">
            <v xml:space="preserve">UN    </v>
          </cell>
          <cell r="D3914" t="str">
            <v>CR</v>
          </cell>
          <cell r="E3914">
            <v>59.7</v>
          </cell>
        </row>
        <row r="3915">
          <cell r="A3915">
            <v>20250</v>
          </cell>
          <cell r="B3915" t="str">
            <v xml:space="preserve">SISAL EM FIBRA / ESTOPA SISAL PARA GESSO                                                                                                                                                                                                                                                                                                                                                                                                                                                                  </v>
          </cell>
          <cell r="C3915" t="str">
            <v xml:space="preserve">KG    </v>
          </cell>
          <cell r="D3915" t="str">
            <v xml:space="preserve">C </v>
          </cell>
          <cell r="E3915">
            <v>15</v>
          </cell>
        </row>
        <row r="3916">
          <cell r="A3916">
            <v>13388</v>
          </cell>
          <cell r="B3916" t="str">
            <v xml:space="preserve">SOLDA EM BARRA DE ESTANHO-CHUMBO 50/50                                                                                                                                                                                                                                                                                                                                                                                                                                                                    </v>
          </cell>
          <cell r="C3916" t="str">
            <v xml:space="preserve">KG    </v>
          </cell>
          <cell r="D3916" t="str">
            <v>CR</v>
          </cell>
          <cell r="E3916">
            <v>233.59</v>
          </cell>
        </row>
        <row r="3917">
          <cell r="A3917">
            <v>39914</v>
          </cell>
          <cell r="B3917" t="str">
            <v xml:space="preserve">SOLDA EM VARETA FOSCOPER, D = *2,5* MM  X COMPRIMENTO 500 MM                                                                                                                                                                                                                                                                                                                                                                                                                                              </v>
          </cell>
          <cell r="C3917" t="str">
            <v xml:space="preserve">KG    </v>
          </cell>
          <cell r="D3917" t="str">
            <v>AS</v>
          </cell>
          <cell r="E3917">
            <v>246.88</v>
          </cell>
        </row>
        <row r="3918">
          <cell r="A3918">
            <v>12732</v>
          </cell>
          <cell r="B3918" t="str">
            <v xml:space="preserve">SOLDA ESTANHO/COBRE PARA CONEXOES DE COBRE, FIO 2,5 MM, CARRETEL 500 GR (SEM CHUMBO)                                                                                                                                                                                                                                                                                                                                                                                                                      </v>
          </cell>
          <cell r="C3918" t="str">
            <v xml:space="preserve">UN    </v>
          </cell>
          <cell r="D3918" t="str">
            <v>AS</v>
          </cell>
          <cell r="E3918">
            <v>284.87</v>
          </cell>
        </row>
        <row r="3919">
          <cell r="A3919">
            <v>6160</v>
          </cell>
          <cell r="B3919" t="str">
            <v xml:space="preserve">SOLDADOR (HORISTA)                                                                                                                                                                                                                                                                                                                                                                                                                                                                                        </v>
          </cell>
          <cell r="C3919" t="str">
            <v xml:space="preserve">H     </v>
          </cell>
          <cell r="D3919" t="str">
            <v xml:space="preserve">C </v>
          </cell>
          <cell r="E3919">
            <v>15.95</v>
          </cell>
        </row>
        <row r="3920">
          <cell r="A3920">
            <v>41087</v>
          </cell>
          <cell r="B3920" t="str">
            <v xml:space="preserve">SOLDADOR (MENSALISTA)                                                                                                                                                                                                                                                                                                                                                                                                                                                                                     </v>
          </cell>
          <cell r="C3920" t="str">
            <v xml:space="preserve">MES   </v>
          </cell>
          <cell r="D3920" t="str">
            <v>CR</v>
          </cell>
          <cell r="E3920">
            <v>2788.83</v>
          </cell>
        </row>
        <row r="3921">
          <cell r="A3921">
            <v>6166</v>
          </cell>
          <cell r="B3921" t="str">
            <v xml:space="preserve">SOLDADOR ELETRICO (PARA SOLDA A SER TESTADA COM RAIOS "X") (HORISTA)                                                                                                                                                                                                                                                                                                                                                                                                                                      </v>
          </cell>
          <cell r="C3921" t="str">
            <v xml:space="preserve">H     </v>
          </cell>
          <cell r="D3921" t="str">
            <v>CR</v>
          </cell>
          <cell r="E3921">
            <v>18.73</v>
          </cell>
        </row>
        <row r="3922">
          <cell r="A3922">
            <v>41088</v>
          </cell>
          <cell r="B3922" t="str">
            <v xml:space="preserve">SOLDADOR ELETRICO (PARA SOLDA A SER TESTADA COM RAIOS "X") (MENSALISTA)                                                                                                                                                                                                                                                                                                                                                                                                                                   </v>
          </cell>
          <cell r="C3922" t="str">
            <v xml:space="preserve">MES   </v>
          </cell>
          <cell r="D3922" t="str">
            <v>CR</v>
          </cell>
          <cell r="E3922">
            <v>3277.22</v>
          </cell>
        </row>
        <row r="3923">
          <cell r="A3923">
            <v>20232</v>
          </cell>
          <cell r="B3923" t="str">
            <v xml:space="preserve">SOLEIRA EM GRANITO, POLIDO, TIPO ANDORINHA/ QUARTZ/ CASTELO/ CORUMBA OU OUTROS EQUIVALENTES DA REGIAO, L= *15* CM, E=  *2,0* CM                                                                                                                                                                                                                                                                                                                                                                           </v>
          </cell>
          <cell r="C3923" t="str">
            <v xml:space="preserve">M     </v>
          </cell>
          <cell r="D3923" t="str">
            <v>CR</v>
          </cell>
          <cell r="E3923">
            <v>94.81</v>
          </cell>
        </row>
        <row r="3924">
          <cell r="A3924">
            <v>10856</v>
          </cell>
          <cell r="B3924" t="str">
            <v xml:space="preserve">SOLEIRA PRE-MOLDADA EM GRANILITE, MARMORITE OU GRANITINA, L = *15 CM                                                                                                                                                                                                                                                                                                                                                                                                                                      </v>
          </cell>
          <cell r="C3924" t="str">
            <v xml:space="preserve">M     </v>
          </cell>
          <cell r="D3924" t="str">
            <v>AS</v>
          </cell>
          <cell r="E3924">
            <v>114.78</v>
          </cell>
        </row>
        <row r="3925">
          <cell r="A3925">
            <v>4828</v>
          </cell>
          <cell r="B3925" t="str">
            <v xml:space="preserve">SOLEIRA/ PEITORIL EM MARMORE, POLIDO, BRANCO COMUM, L= *15* CM, E=  *2* CM,  CORTE RETO                                                                                                                                                                                                                                                                                                                                                                                                                   </v>
          </cell>
          <cell r="C3925" t="str">
            <v xml:space="preserve">M     </v>
          </cell>
          <cell r="D3925" t="str">
            <v>CR</v>
          </cell>
          <cell r="E3925">
            <v>106.61</v>
          </cell>
        </row>
        <row r="3926">
          <cell r="A3926">
            <v>20249</v>
          </cell>
          <cell r="B3926" t="str">
            <v xml:space="preserve">SOLEIRA/ TABEIRA EM MARMORE, POLIDO, BRANCO COMUM, L= 5 CM, E=  *2,0* CM                                                                                                                                                                                                                                                                                                                                                                                                                                  </v>
          </cell>
          <cell r="C3926" t="str">
            <v xml:space="preserve">M     </v>
          </cell>
          <cell r="D3926" t="str">
            <v>CR</v>
          </cell>
          <cell r="E3926">
            <v>58.38</v>
          </cell>
        </row>
        <row r="3927">
          <cell r="A3927">
            <v>11609</v>
          </cell>
          <cell r="B3927" t="str">
            <v xml:space="preserve">SOLUCAO ASFALTICA ELASTOMERICA PARA IMPRIMACAO, APLICACAO A FRIO                                                                                                                                                                                                                                                                                                                                                                                                                                          </v>
          </cell>
          <cell r="C3927" t="str">
            <v xml:space="preserve">L     </v>
          </cell>
          <cell r="D3927" t="str">
            <v>CR</v>
          </cell>
          <cell r="E3927">
            <v>12.06</v>
          </cell>
        </row>
        <row r="3928">
          <cell r="A3928">
            <v>20083</v>
          </cell>
          <cell r="B3928" t="str">
            <v xml:space="preserve">SOLUCAO PREPARADORA / LIMPADORA PARA PVC, FRASCO COM 1000 CM3                                                                                                                                                                                                                                                                                                                                                                                                                                             </v>
          </cell>
          <cell r="C3928" t="str">
            <v xml:space="preserve">UN    </v>
          </cell>
          <cell r="D3928" t="str">
            <v>CR</v>
          </cell>
          <cell r="E3928">
            <v>76.27</v>
          </cell>
        </row>
        <row r="3929">
          <cell r="A3929">
            <v>10691</v>
          </cell>
          <cell r="B3929" t="str">
            <v xml:space="preserve">SOLVENTE PARA COLA (PARA LAMINADO MELAMINICO) A BASE DE RESINA SINTETICA                                                                                                                                                                                                                                                                                                                                                                                                                                  </v>
          </cell>
          <cell r="C3929" t="str">
            <v xml:space="preserve">L     </v>
          </cell>
          <cell r="D3929" t="str">
            <v>AS</v>
          </cell>
          <cell r="E3929">
            <v>83.23</v>
          </cell>
        </row>
        <row r="3930">
          <cell r="A3930">
            <v>12295</v>
          </cell>
          <cell r="B3930" t="str">
            <v xml:space="preserve">SOQUETE DE BAQUELITE BASE E27, PARA LAMPADAS                                                                                                                                                                                                                                                                                                                                                                                                                                                              </v>
          </cell>
          <cell r="C3930" t="str">
            <v xml:space="preserve">UN    </v>
          </cell>
          <cell r="D3930" t="str">
            <v>CR</v>
          </cell>
          <cell r="E3930">
            <v>3.76</v>
          </cell>
        </row>
        <row r="3931">
          <cell r="A3931">
            <v>12296</v>
          </cell>
          <cell r="B3931" t="str">
            <v xml:space="preserve">SOQUETE DE PORCELANA BASE E27, FIXO DE TETO, PARA LAMPADAS                                                                                                                                                                                                                                                                                                                                                                                                                                                </v>
          </cell>
          <cell r="C3931" t="str">
            <v xml:space="preserve">UN    </v>
          </cell>
          <cell r="D3931" t="str">
            <v>CR</v>
          </cell>
          <cell r="E3931">
            <v>4.87</v>
          </cell>
        </row>
        <row r="3932">
          <cell r="A3932">
            <v>12294</v>
          </cell>
          <cell r="B3932" t="str">
            <v xml:space="preserve">SOQUETE DE PORCELANA BASE E27, PARA USO AO TEMPO, PARA LAMPADAS                                                                                                                                                                                                                                                                                                                                                                                                                                           </v>
          </cell>
          <cell r="C3932" t="str">
            <v xml:space="preserve">UN    </v>
          </cell>
          <cell r="D3932" t="str">
            <v>CR</v>
          </cell>
          <cell r="E3932">
            <v>11.69</v>
          </cell>
        </row>
        <row r="3933">
          <cell r="A3933">
            <v>14543</v>
          </cell>
          <cell r="B3933" t="str">
            <v xml:space="preserve">SOQUETE DE PVC / TERMOPLASTICO BASE E27, COM CHAVE, PARA LAMPADAS                                                                                                                                                                                                                                                                                                                                                                                                                                         </v>
          </cell>
          <cell r="C3933" t="str">
            <v xml:space="preserve">UN    </v>
          </cell>
          <cell r="D3933" t="str">
            <v>CR</v>
          </cell>
          <cell r="E3933">
            <v>8.35</v>
          </cell>
        </row>
        <row r="3934">
          <cell r="A3934">
            <v>13329</v>
          </cell>
          <cell r="B3934" t="str">
            <v xml:space="preserve">SOQUETE DE PVC / TERMOPLASTICO BASE E27, COM RABICHO, PARA LAMPADAS                                                                                                                                                                                                                                                                                                                                                                                                                                       </v>
          </cell>
          <cell r="C3934" t="str">
            <v xml:space="preserve">UN    </v>
          </cell>
          <cell r="D3934" t="str">
            <v xml:space="preserve">C </v>
          </cell>
          <cell r="E3934">
            <v>4.9000000000000004</v>
          </cell>
        </row>
        <row r="3935">
          <cell r="A3935">
            <v>21047</v>
          </cell>
          <cell r="B3935" t="str">
            <v xml:space="preserve">SPRINKLER TIPO PENDENTE, BULBO AMARELO DE RESPOSTA RAPIDA, 79 GRAUS CELSIUS, ACABAMENTO CROMADO, D = 20 MM (3/4")                                                                                                                                                                                                                                                                                                                                                                                         </v>
          </cell>
          <cell r="C3935" t="str">
            <v xml:space="preserve">UN    </v>
          </cell>
          <cell r="D3935" t="str">
            <v>CR</v>
          </cell>
          <cell r="E3935">
            <v>79.099999999999994</v>
          </cell>
        </row>
        <row r="3936">
          <cell r="A3936">
            <v>21042</v>
          </cell>
          <cell r="B3936" t="str">
            <v xml:space="preserve">SPRINKLER TIPO PENDENTE, BULBO AMARELO DE RESPOSTA RAPIDA, 79 GRAUS CELSIUS, ACABAMENTO NATURAL OU CROMADO, D = 15 MM (1/2")                                                                                                                                                                                                                                                                                                                                                                              </v>
          </cell>
          <cell r="C3936" t="str">
            <v xml:space="preserve">UN    </v>
          </cell>
          <cell r="D3936" t="str">
            <v>CR</v>
          </cell>
          <cell r="E3936">
            <v>60.97</v>
          </cell>
        </row>
        <row r="3937">
          <cell r="A3937">
            <v>21043</v>
          </cell>
          <cell r="B3937" t="str">
            <v xml:space="preserve">SPRINKLER TIPO PENDENTE, BULBO AMARELO DE RESPOSTA RAPIDA, 79 GRAUS CELSIUS, ACABAMENTO NATURAL, D = 20 MM (3/4")                                                                                                                                                                                                                                                                                                                                                                                         </v>
          </cell>
          <cell r="C3937" t="str">
            <v xml:space="preserve">UN    </v>
          </cell>
          <cell r="D3937" t="str">
            <v>CR</v>
          </cell>
          <cell r="E3937">
            <v>77.010000000000005</v>
          </cell>
        </row>
        <row r="3938">
          <cell r="A3938">
            <v>21044</v>
          </cell>
          <cell r="B3938" t="str">
            <v xml:space="preserve">SPRINKLER TIPO PENDENTE, BULBO VERMELHO DE RESPOSTA RAPIDA, 68 GRAUS CELSIUS, ACABAMENTO CROMADO, D = 15 MM (1/2")                                                                                                                                                                                                                                                                                                                                                                                        </v>
          </cell>
          <cell r="C3938" t="str">
            <v xml:space="preserve">UN    </v>
          </cell>
          <cell r="D3938" t="str">
            <v>CR</v>
          </cell>
          <cell r="E3938">
            <v>53.65</v>
          </cell>
        </row>
        <row r="3939">
          <cell r="A3939">
            <v>21045</v>
          </cell>
          <cell r="B3939" t="str">
            <v xml:space="preserve">SPRINKLER TIPO PENDENTE, BULBO VERMELHO DE RESPOSTA RAPIDA, 68 GRAUS CELSIUS, ACABAMENTO CROMADO, D = 20 MM (3/4")                                                                                                                                                                                                                                                                                                                                                                                        </v>
          </cell>
          <cell r="C3939" t="str">
            <v xml:space="preserve">UN    </v>
          </cell>
          <cell r="D3939" t="str">
            <v>CR</v>
          </cell>
          <cell r="E3939">
            <v>73.48</v>
          </cell>
        </row>
        <row r="3940">
          <cell r="A3940">
            <v>21041</v>
          </cell>
          <cell r="B3940" t="str">
            <v xml:space="preserve">SPRINKLER TIPO PENDENTE, BULBO VERMELHO DE RESPOSTA RAPIDA, 68 GRAUS CELSIUS, ACABAMENTO NATURAL, D = 20 MM (3/4")                                                                                                                                                                                                                                                                                                                                                                                        </v>
          </cell>
          <cell r="C3940" t="str">
            <v xml:space="preserve">UN    </v>
          </cell>
          <cell r="D3940" t="str">
            <v>CR</v>
          </cell>
          <cell r="E3940">
            <v>63.37</v>
          </cell>
        </row>
        <row r="3941">
          <cell r="A3941">
            <v>21040</v>
          </cell>
          <cell r="B3941" t="str">
            <v xml:space="preserve">SPRINKLER TIPO PENDENTE, BULBO VERMELHO RESPOSTA RAPIDA, 68 GRAUS CELSIUS, ACABAMENTO NATURAL, D = 15 MM (1/2")                                                                                                                                                                                                                                                                                                                                                                                           </v>
          </cell>
          <cell r="C3941" t="str">
            <v xml:space="preserve">UN    </v>
          </cell>
          <cell r="D3941" t="str">
            <v xml:space="preserve">C </v>
          </cell>
          <cell r="E3941">
            <v>52.5</v>
          </cell>
        </row>
        <row r="3942">
          <cell r="A3942">
            <v>14149</v>
          </cell>
          <cell r="B3942" t="str">
            <v xml:space="preserve">SUPORTE "Y" PARA FITA PERFURADA                                                                                                                                                                                                                                                                                                                                                                                                                                                                           </v>
          </cell>
          <cell r="C3942" t="str">
            <v xml:space="preserve">CENTO </v>
          </cell>
          <cell r="D3942" t="str">
            <v>AS</v>
          </cell>
          <cell r="E3942">
            <v>189.01</v>
          </cell>
        </row>
        <row r="3943">
          <cell r="A3943">
            <v>38099</v>
          </cell>
          <cell r="B3943" t="str">
            <v xml:space="preserve">SUPORTE DE FIXACAO PARA ESPELHO / PLACA 4" X 2", PARA 3 MODULOS, PARA INSTALACAO DE TOMADAS E INTERRUPTORES (SOMENTE SUPORTE)                                                                                                                                                                                                                                                                                                                                                                             </v>
          </cell>
          <cell r="C3943" t="str">
            <v xml:space="preserve">UN    </v>
          </cell>
          <cell r="D3943" t="str">
            <v>CR</v>
          </cell>
          <cell r="E3943">
            <v>1.56</v>
          </cell>
        </row>
        <row r="3944">
          <cell r="A3944">
            <v>38100</v>
          </cell>
          <cell r="B3944" t="str">
            <v xml:space="preserve">SUPORTE DE FIXACAO PARA ESPELHO / PLACA 4" X 4", PARA 6 MODULOS, PARA INSTALACAO DE TOMADAS E INTERRUPTORES (SOMENTE SUPORTE)                                                                                                                                                                                                                                                                                                                                                                             </v>
          </cell>
          <cell r="C3944" t="str">
            <v xml:space="preserve">UN    </v>
          </cell>
          <cell r="D3944" t="str">
            <v>CR</v>
          </cell>
          <cell r="E3944">
            <v>2.5499999999999998</v>
          </cell>
        </row>
        <row r="3945">
          <cell r="A3945">
            <v>7576</v>
          </cell>
          <cell r="B3945" t="str">
            <v xml:space="preserve">SUPORTE EM ACO GALVANIZADO PARA TRANSFORMADOR PARA POSTE DUPLO T 185 X 95 MM, CHAPA DE 5/16"                                                                                                                                                                                                                                                                                                                                                                                                              </v>
          </cell>
          <cell r="C3945" t="str">
            <v xml:space="preserve">UN    </v>
          </cell>
          <cell r="D3945" t="str">
            <v>CR</v>
          </cell>
          <cell r="E3945">
            <v>246.05</v>
          </cell>
        </row>
        <row r="3946">
          <cell r="A3946">
            <v>3384</v>
          </cell>
          <cell r="B3946" t="str">
            <v xml:space="preserve">SUPORTE GUIA SIMPLES COM ROLDANA EM POLIPROPILENO PARA CHUMBAR, H = 20 CM                                                                                                                                                                                                                                                                                                                                                                                                                                 </v>
          </cell>
          <cell r="C3946" t="str">
            <v xml:space="preserve">UN    </v>
          </cell>
          <cell r="D3946" t="str">
            <v>CR</v>
          </cell>
          <cell r="E3946">
            <v>9.15</v>
          </cell>
        </row>
        <row r="3947">
          <cell r="A3947">
            <v>7572</v>
          </cell>
          <cell r="B3947" t="str">
            <v xml:space="preserve">SUPORTE ISOLADOR REFORCADO DIAMETRO NOMINAL 5/16", COM ROSCA SOBERBA E BUCHA                                                                                                                                                                                                                                                                                                                                                                                                                              </v>
          </cell>
          <cell r="C3947" t="str">
            <v xml:space="preserve">UN    </v>
          </cell>
          <cell r="D3947" t="str">
            <v>CR</v>
          </cell>
          <cell r="E3947">
            <v>9.76</v>
          </cell>
        </row>
        <row r="3948">
          <cell r="A3948">
            <v>3396</v>
          </cell>
          <cell r="B3948" t="str">
            <v xml:space="preserve">SUPORTE ISOLADOR SIMPLES DIAMETRO NOMINAL 5/16", COM ROSCA SOBERBA E BUCHA                                                                                                                                                                                                                                                                                                                                                                                                                                </v>
          </cell>
          <cell r="C3948" t="str">
            <v xml:space="preserve">UN    </v>
          </cell>
          <cell r="D3948" t="str">
            <v>CR</v>
          </cell>
          <cell r="E3948">
            <v>6.6</v>
          </cell>
        </row>
        <row r="3949">
          <cell r="A3949">
            <v>37590</v>
          </cell>
          <cell r="B3949" t="str">
            <v xml:space="preserve">SUPORTE MAO-FRANCESA EM ACO, ABAS IGUAIS 30 CM, CAPACIDADE MINIMA 60 KG, BRANCO                                                                                                                                                                                                                                                                                                                                                                                                                           </v>
          </cell>
          <cell r="C3949" t="str">
            <v xml:space="preserve">UN    </v>
          </cell>
          <cell r="D3949" t="str">
            <v>CR</v>
          </cell>
          <cell r="E3949">
            <v>21.08</v>
          </cell>
        </row>
        <row r="3950">
          <cell r="A3950">
            <v>37591</v>
          </cell>
          <cell r="B3950" t="str">
            <v xml:space="preserve">SUPORTE MAO-FRANCESA EM ACO, ABAS IGUAIS 40 CM, CAPACIDADE MINIMA 70 KG, BRANCO                                                                                                                                                                                                                                                                                                                                                                                                                           </v>
          </cell>
          <cell r="C3950" t="str">
            <v xml:space="preserve">UN    </v>
          </cell>
          <cell r="D3950" t="str">
            <v>CR</v>
          </cell>
          <cell r="E3950">
            <v>25.33</v>
          </cell>
        </row>
        <row r="3951">
          <cell r="A3951">
            <v>12626</v>
          </cell>
          <cell r="B3951" t="str">
            <v xml:space="preserve">SUPORTE METALICO PARA CALHA PLUVIAL, ZINCADO, DOBRADO, DIAMETRO ENTRE 119 E 170 MM, PARA DRENAGEM PLUVIAL PREDIAL                                                                                                                                                                                                                                                                                                                                                                                         </v>
          </cell>
          <cell r="C3951" t="str">
            <v xml:space="preserve">UN    </v>
          </cell>
          <cell r="D3951" t="str">
            <v>CR</v>
          </cell>
          <cell r="E3951">
            <v>49.13</v>
          </cell>
        </row>
        <row r="3952">
          <cell r="A3952">
            <v>11033</v>
          </cell>
          <cell r="B3952" t="str">
            <v xml:space="preserve">SUPORTE PARA CALHA DE 150 MM EM FERRO GALVANIZADO                                                                                                                                                                                                                                                                                                                                                                                                                                                         </v>
          </cell>
          <cell r="C3952" t="str">
            <v xml:space="preserve">UN    </v>
          </cell>
          <cell r="D3952" t="str">
            <v>CR</v>
          </cell>
          <cell r="E3952">
            <v>5.55</v>
          </cell>
        </row>
        <row r="3953">
          <cell r="A3953">
            <v>390</v>
          </cell>
          <cell r="B3953" t="str">
            <v xml:space="preserve">SUPORTE PARA TUBO DIAMETRO NOMINAL 2", COM ROSCA MECANICA                                                                                                                                                                                                                                                                                                                                                                                                                                                 </v>
          </cell>
          <cell r="C3953" t="str">
            <v xml:space="preserve">UN    </v>
          </cell>
          <cell r="D3953" t="str">
            <v>CR</v>
          </cell>
          <cell r="E3953">
            <v>11.94</v>
          </cell>
        </row>
        <row r="3954">
          <cell r="A3954">
            <v>42436</v>
          </cell>
          <cell r="B3954" t="str">
            <v xml:space="preserve">SURF DUPLO, EM TUBO DE ACO CARBONO, PINTURA NO PROCESSO ELETROSTATICO - EQUIPAMENTO DE GINASTICA PARA ACADEMIA AO AR LIVRE / ACADEMIA DA TERCEIRA IDADE - ATI                                                                                                                                                                                                                                                                                                                                             </v>
          </cell>
          <cell r="C3954" t="str">
            <v xml:space="preserve">UN    </v>
          </cell>
          <cell r="D3954" t="str">
            <v>AS</v>
          </cell>
          <cell r="E3954">
            <v>2701.34</v>
          </cell>
        </row>
        <row r="3955">
          <cell r="A3955">
            <v>6193</v>
          </cell>
          <cell r="B3955" t="str">
            <v xml:space="preserve">TABUA  NAO  APARELHADA  *2,5 X 20* CM, EM MACARANDUBA, ANGELIM OU EQUIVALENTE DA REGIAO - BRUTA                                                                                                                                                                                                                                                                                                                                                                                                           </v>
          </cell>
          <cell r="C3955" t="str">
            <v xml:space="preserve">M     </v>
          </cell>
          <cell r="D3955" t="str">
            <v>CR</v>
          </cell>
          <cell r="E3955">
            <v>20.49</v>
          </cell>
        </row>
        <row r="3956">
          <cell r="A3956">
            <v>6194</v>
          </cell>
          <cell r="B3956" t="str">
            <v xml:space="preserve">TABUA *2,5 X 15 CM EM PINUS, MISTA OU EQUIVALENTE DA REGIAO - BRUTA                                                                                                                                                                                                                                                                                                                                                                                                                                       </v>
          </cell>
          <cell r="C3956" t="str">
            <v xml:space="preserve">M     </v>
          </cell>
          <cell r="D3956" t="str">
            <v>CR</v>
          </cell>
          <cell r="E3956">
            <v>5.52</v>
          </cell>
        </row>
        <row r="3957">
          <cell r="A3957">
            <v>10567</v>
          </cell>
          <cell r="B3957" t="str">
            <v xml:space="preserve">TABUA *2,5 X 23* CM EM PINUS, MISTA OU EQUIVALENTE DA REGIAO - BRUTA                                                                                                                                                                                                                                                                                                                                                                                                                                      </v>
          </cell>
          <cell r="C3957" t="str">
            <v xml:space="preserve">M     </v>
          </cell>
          <cell r="D3957" t="str">
            <v>CR</v>
          </cell>
          <cell r="E3957">
            <v>8.74</v>
          </cell>
        </row>
        <row r="3958">
          <cell r="A3958">
            <v>6212</v>
          </cell>
          <cell r="B3958" t="str">
            <v xml:space="preserve">TABUA *2,5 X 30 CM EM PINUS, MISTA OU EQUIVALENTE DA REGIAO - BRUTA                                                                                                                                                                                                                                                                                                                                                                                                                                       </v>
          </cell>
          <cell r="C3958" t="str">
            <v xml:space="preserve">M     </v>
          </cell>
          <cell r="D3958" t="str">
            <v xml:space="preserve">C </v>
          </cell>
          <cell r="E3958">
            <v>12.83</v>
          </cell>
        </row>
        <row r="3959">
          <cell r="A3959">
            <v>3993</v>
          </cell>
          <cell r="B3959" t="str">
            <v xml:space="preserve">TABUA APARELHADA *2,5 X 15* CM, EM MACARANDUBA, ANGELIM OU EQUIVALENTE DA REGIAO                                                                                                                                                                                                                                                                                                                                                                                                                          </v>
          </cell>
          <cell r="C3959" t="str">
            <v xml:space="preserve">M2    </v>
          </cell>
          <cell r="D3959" t="str">
            <v>CR</v>
          </cell>
          <cell r="E3959">
            <v>132.44</v>
          </cell>
        </row>
        <row r="3960">
          <cell r="A3960">
            <v>3990</v>
          </cell>
          <cell r="B3960" t="str">
            <v xml:space="preserve">TABUA APARELHADA *2,5 X 25* CM, EM MACARANDUBA, ANGELIM OU EQUIVALENTE DA REGIAO                                                                                                                                                                                                                                                                                                                                                                                                                          </v>
          </cell>
          <cell r="C3960" t="str">
            <v xml:space="preserve">M     </v>
          </cell>
          <cell r="D3960" t="str">
            <v>CR</v>
          </cell>
          <cell r="E3960">
            <v>24.92</v>
          </cell>
        </row>
        <row r="3961">
          <cell r="A3961">
            <v>3992</v>
          </cell>
          <cell r="B3961" t="str">
            <v xml:space="preserve">TABUA APARELHADA *2,5 X 30* CM, EM MACARANDUBA, ANGELIM OU EQUIVALENTE DA REGIAO                                                                                                                                                                                                                                                                                                                                                                                                                          </v>
          </cell>
          <cell r="C3961" t="str">
            <v xml:space="preserve">M     </v>
          </cell>
          <cell r="D3961" t="str">
            <v>CR</v>
          </cell>
          <cell r="E3961">
            <v>33.64</v>
          </cell>
        </row>
        <row r="3962">
          <cell r="A3962">
            <v>6178</v>
          </cell>
          <cell r="B3962" t="str">
            <v xml:space="preserve">TABUA DE  MADEIRA PARA PISO, CUMARU/IPE CHAMPANHE OU EQUIVALENTE DA REGIAO, ENCAIXE MACHO/FEMEA, *10 X 2* CM                                                                                                                                                                                                                                                                                                                                                                                              </v>
          </cell>
          <cell r="C3962" t="str">
            <v xml:space="preserve">M2    </v>
          </cell>
          <cell r="D3962" t="str">
            <v>AS</v>
          </cell>
          <cell r="E3962">
            <v>301.13</v>
          </cell>
        </row>
        <row r="3963">
          <cell r="A3963">
            <v>6180</v>
          </cell>
          <cell r="B3963" t="str">
            <v xml:space="preserve">TABUA DE  MADEIRA PARA PISO, CUMARU/IPE CHAMPANHE OU EQUIVALENTE DA REGIAO, ENCAIXE MACHO/FEMEA, *15 X 2* CM                                                                                                                                                                                                                                                                                                                                                                                              </v>
          </cell>
          <cell r="C3963" t="str">
            <v xml:space="preserve">M2    </v>
          </cell>
          <cell r="D3963" t="str">
            <v>AS</v>
          </cell>
          <cell r="E3963">
            <v>325</v>
          </cell>
        </row>
        <row r="3964">
          <cell r="A3964">
            <v>6182</v>
          </cell>
          <cell r="B3964" t="str">
            <v xml:space="preserve">TABUA DE  MADEIRA PARA PISO, IPE (CERNE) OU EQUIVALENTE DA REGIAO, ENCAIXE MACHO/FEMEA, *20 X 2* CM                                                                                                                                                                                                                                                                                                                                                                                                       </v>
          </cell>
          <cell r="C3964" t="str">
            <v xml:space="preserve">M2    </v>
          </cell>
          <cell r="D3964" t="str">
            <v>AS</v>
          </cell>
          <cell r="E3964">
            <v>403.4</v>
          </cell>
        </row>
        <row r="3965">
          <cell r="A3965">
            <v>43614</v>
          </cell>
          <cell r="B3965" t="str">
            <v xml:space="preserve">TABUA NAO APARELHADA *2,5 X 15* CM, EM MACARANDUBA, ANGELIM OU EQUIVALENTE DA REGIAO - BRUTA                                                                                                                                                                                                                                                                                                                                                                                                              </v>
          </cell>
          <cell r="C3965" t="str">
            <v xml:space="preserve">M     </v>
          </cell>
          <cell r="D3965" t="str">
            <v>CR</v>
          </cell>
          <cell r="E3965">
            <v>16.829999999999998</v>
          </cell>
        </row>
        <row r="3966">
          <cell r="A3966">
            <v>6189</v>
          </cell>
          <cell r="B3966" t="str">
            <v xml:space="preserve">TABUA NAO APARELHADA *2,5 X 30* CM, EM MACARANDUBA, ANGELIM OU EQUIVALENTE DA REGIAO - BRUTA                                                                                                                                                                                                                                                                                                                                                                                                              </v>
          </cell>
          <cell r="C3966" t="str">
            <v xml:space="preserve">M     </v>
          </cell>
          <cell r="D3966" t="str">
            <v>CR</v>
          </cell>
          <cell r="E3966">
            <v>29.9</v>
          </cell>
        </row>
        <row r="3967">
          <cell r="A3967">
            <v>6214</v>
          </cell>
          <cell r="B3967" t="str">
            <v xml:space="preserve">TACO DE MADEIRA PARA PISO, IPE (CERNE) OU EQUIVALENTE DA REGIAO, 7 X 42 CM, E = 2 CM                                                                                                                                                                                                                                                                                                                                                                                                                      </v>
          </cell>
          <cell r="C3967" t="str">
            <v xml:space="preserve">M2    </v>
          </cell>
          <cell r="D3967" t="str">
            <v>AS</v>
          </cell>
          <cell r="E3967">
            <v>188.63</v>
          </cell>
        </row>
        <row r="3968">
          <cell r="A3968">
            <v>36153</v>
          </cell>
          <cell r="B3968" t="str">
            <v xml:space="preserve">TALABARTE DE SEGURANCA, 2 MOSQUETOES TRAVA DUPLA *53* MM DE ABERTURA, COM ABSORVEDOR DE ENERGIA                                                                                                                                                                                                                                                                                                                                                                                                           </v>
          </cell>
          <cell r="C3968" t="str">
            <v xml:space="preserve">UN    </v>
          </cell>
          <cell r="D3968" t="str">
            <v>CR</v>
          </cell>
          <cell r="E3968">
            <v>185.91</v>
          </cell>
        </row>
        <row r="3969">
          <cell r="A3969">
            <v>10740</v>
          </cell>
          <cell r="B3969" t="str">
            <v xml:space="preserve">TALHA ELETRICA 3 T, VELOCIDADE  2,1 M / MIN, POTENCIA 1,3 KW                                                                                                                                                                                                                                                                                                                                                                                                                                              </v>
          </cell>
          <cell r="C3969" t="str">
            <v xml:space="preserve">UN    </v>
          </cell>
          <cell r="D3969" t="str">
            <v>CR</v>
          </cell>
          <cell r="E3969">
            <v>11247.15</v>
          </cell>
        </row>
        <row r="3970">
          <cell r="A3970">
            <v>13914</v>
          </cell>
          <cell r="B3970" t="str">
            <v xml:space="preserve">TALHA MANUAL DE CORRENTE, CAPACIDADE DE 1 T COM ELEVACAO DE 3 M                                                                                                                                                                                                                                                                                                                                                                                                                                           </v>
          </cell>
          <cell r="C3970" t="str">
            <v xml:space="preserve">UN    </v>
          </cell>
          <cell r="D3970" t="str">
            <v>CR</v>
          </cell>
          <cell r="E3970">
            <v>813.77</v>
          </cell>
        </row>
        <row r="3971">
          <cell r="A3971">
            <v>10742</v>
          </cell>
          <cell r="B3971" t="str">
            <v xml:space="preserve">TALHA MANUAL DE CORRENTE, CAPACIDADE DE 2 T COM ELEVACAO DE 3 M                                                                                                                                                                                                                                                                                                                                                                                                                                           </v>
          </cell>
          <cell r="C3971" t="str">
            <v xml:space="preserve">UN    </v>
          </cell>
          <cell r="D3971" t="str">
            <v xml:space="preserve">C </v>
          </cell>
          <cell r="E3971">
            <v>1186.9000000000001</v>
          </cell>
        </row>
        <row r="3972">
          <cell r="A3972">
            <v>38465</v>
          </cell>
          <cell r="B3972" t="str">
            <v xml:space="preserve">TALHADEIRA COM PUNHO DE PROTECAO *20 X 250* MM                                                                                                                                                                                                                                                                                                                                                                                                                                                            </v>
          </cell>
          <cell r="C3972" t="str">
            <v xml:space="preserve">UN    </v>
          </cell>
          <cell r="D3972" t="str">
            <v>CR</v>
          </cell>
          <cell r="E3972">
            <v>24.71</v>
          </cell>
        </row>
        <row r="3973">
          <cell r="A3973">
            <v>7543</v>
          </cell>
          <cell r="B3973" t="str">
            <v xml:space="preserve">TAMPA CEGA EM PVC PARA CONDULETE 4 X 2"                                                                                                                                                                                                                                                                                                                                                                                                                                                                   </v>
          </cell>
          <cell r="C3973" t="str">
            <v xml:space="preserve">UN    </v>
          </cell>
          <cell r="D3973" t="str">
            <v>CR</v>
          </cell>
          <cell r="E3973">
            <v>5.42</v>
          </cell>
        </row>
        <row r="3974">
          <cell r="A3974">
            <v>43427</v>
          </cell>
          <cell r="B3974" t="str">
            <v xml:space="preserve">TAMPA DE CONCRETO ARMADO PARA FOSSA SEPTICA, DIAMETRO NOMINAL DE 3,00 M E ESPESSURA MINIMA DE 100 MM                                                                                                                                                                                                                                                                                                                                                                                                      </v>
          </cell>
          <cell r="C3974" t="str">
            <v xml:space="preserve">UN    </v>
          </cell>
          <cell r="D3974" t="str">
            <v>CR</v>
          </cell>
          <cell r="E3974">
            <v>2001.94</v>
          </cell>
        </row>
        <row r="3975">
          <cell r="A3975">
            <v>41613</v>
          </cell>
          <cell r="B3975" t="str">
            <v xml:space="preserve">TAMPA DE CONCRETO ARMADO PARA FOSSA, D = *0,90* M, E = 0,05 M                                                                                                                                                                                                                                                                                                                                                                                                                                             </v>
          </cell>
          <cell r="C3975" t="str">
            <v xml:space="preserve">UN    </v>
          </cell>
          <cell r="D3975" t="str">
            <v>CR</v>
          </cell>
          <cell r="E3975">
            <v>128.68</v>
          </cell>
        </row>
        <row r="3976">
          <cell r="A3976">
            <v>41614</v>
          </cell>
          <cell r="B3976" t="str">
            <v xml:space="preserve">TAMPA DE CONCRETO ARMADO PARA FOSSA, D = *1,10* M, E = 0,05 M                                                                                                                                                                                                                                                                                                                                                                                                                                             </v>
          </cell>
          <cell r="C3976" t="str">
            <v xml:space="preserve">UN    </v>
          </cell>
          <cell r="D3976" t="str">
            <v>CR</v>
          </cell>
          <cell r="E3976">
            <v>163.97</v>
          </cell>
        </row>
        <row r="3977">
          <cell r="A3977">
            <v>41615</v>
          </cell>
          <cell r="B3977" t="str">
            <v xml:space="preserve">TAMPA DE CONCRETO ARMADO PARA FOSSA, D = *1,35* M, E = 0,05 M                                                                                                                                                                                                                                                                                                                                                                                                                                             </v>
          </cell>
          <cell r="C3977" t="str">
            <v xml:space="preserve">UN    </v>
          </cell>
          <cell r="D3977" t="str">
            <v>CR</v>
          </cell>
          <cell r="E3977">
            <v>253.43</v>
          </cell>
        </row>
        <row r="3978">
          <cell r="A3978">
            <v>41616</v>
          </cell>
          <cell r="B3978" t="str">
            <v xml:space="preserve">TAMPA DE CONCRETO ARMADO PARA FOSSA, D = 1,50 M, E = 0,05 M                                                                                                                                                                                                                                                                                                                                                                                                                                               </v>
          </cell>
          <cell r="C3978" t="str">
            <v xml:space="preserve">UN    </v>
          </cell>
          <cell r="D3978" t="str">
            <v>CR</v>
          </cell>
          <cell r="E3978">
            <v>378.66</v>
          </cell>
        </row>
        <row r="3979">
          <cell r="A3979">
            <v>41617</v>
          </cell>
          <cell r="B3979" t="str">
            <v xml:space="preserve">TAMPA DE CONCRETO ARMADO PARA FOSSA, D = 2,00 M, E = 0,05 M                                                                                                                                                                                                                                                                                                                                                                                                                                               </v>
          </cell>
          <cell r="C3979" t="str">
            <v xml:space="preserve">UN    </v>
          </cell>
          <cell r="D3979" t="str">
            <v>CR</v>
          </cell>
          <cell r="E3979">
            <v>752.93</v>
          </cell>
        </row>
        <row r="3980">
          <cell r="A3980">
            <v>41618</v>
          </cell>
          <cell r="B3980" t="str">
            <v xml:space="preserve">TAMPA DE CONCRETO ARMADO PARA FOSSA, D = 2,50 M, E = 0,05 M                                                                                                                                                                                                                                                                                                                                                                                                                                               </v>
          </cell>
          <cell r="C3980" t="str">
            <v xml:space="preserve">UN    </v>
          </cell>
          <cell r="D3980" t="str">
            <v>CR</v>
          </cell>
          <cell r="E3980">
            <v>1386.1</v>
          </cell>
        </row>
        <row r="3981">
          <cell r="A3981">
            <v>43428</v>
          </cell>
          <cell r="B3981" t="str">
            <v xml:space="preserve">TAMPA DE CONCRETO ARMADO PARA POCO DE INSPECAO, COM FURO E TAMPINHA, DIAMETRO NOMINAL DE 3,00 M E ESPESSURA MINIMA DE 100 MM                                                                                                                                                                                                                                                                                                                                                                              </v>
          </cell>
          <cell r="C3981" t="str">
            <v xml:space="preserve">UN    </v>
          </cell>
          <cell r="D3981" t="str">
            <v>CR</v>
          </cell>
          <cell r="E3981">
            <v>2434.71</v>
          </cell>
        </row>
        <row r="3982">
          <cell r="A3982">
            <v>41619</v>
          </cell>
          <cell r="B3982" t="str">
            <v xml:space="preserve">TAMPA DE CONCRETO ARMADO PARA POCO, COM  FURO E TAMPINHA, D = *0,90* M, E = 0,05 M                                                                                                                                                                                                                                                                                                                                                                                                                        </v>
          </cell>
          <cell r="C3982" t="str">
            <v xml:space="preserve">UN    </v>
          </cell>
          <cell r="D3982" t="str">
            <v>CR</v>
          </cell>
          <cell r="E3982">
            <v>157.74</v>
          </cell>
        </row>
        <row r="3983">
          <cell r="A3983">
            <v>41620</v>
          </cell>
          <cell r="B3983" t="str">
            <v xml:space="preserve">TAMPA DE CONCRETO ARMADO PARA POCO, COM  FURO E TAMPINHA, D = *1,10* M, E = 0,05 M                                                                                                                                                                                                                                                                                                                                                                                                                        </v>
          </cell>
          <cell r="C3983" t="str">
            <v xml:space="preserve">UN    </v>
          </cell>
          <cell r="D3983" t="str">
            <v>CR</v>
          </cell>
          <cell r="E3983">
            <v>199.26</v>
          </cell>
        </row>
        <row r="3984">
          <cell r="A3984">
            <v>41622</v>
          </cell>
          <cell r="B3984" t="str">
            <v xml:space="preserve">TAMPA DE CONCRETO ARMADO PARA POCO, COM  FURO E TAMPINHA, D = *1,35* M, E = 0,05 M                                                                                                                                                                                                                                                                                                                                                                                                                        </v>
          </cell>
          <cell r="C3984" t="str">
            <v xml:space="preserve">UN    </v>
          </cell>
          <cell r="D3984" t="str">
            <v>CR</v>
          </cell>
          <cell r="E3984">
            <v>345.59</v>
          </cell>
        </row>
        <row r="3985">
          <cell r="A3985">
            <v>41623</v>
          </cell>
          <cell r="B3985" t="str">
            <v xml:space="preserve">TAMPA DE CONCRETO ARMADO PARA POCO, COM  FURO E TAMPINHA, D = 1,50 M, E = 0,05 M                                                                                                                                                                                                                                                                                                                                                                                                                          </v>
          </cell>
          <cell r="C3985" t="str">
            <v xml:space="preserve">UN    </v>
          </cell>
          <cell r="D3985" t="str">
            <v>CR</v>
          </cell>
          <cell r="E3985">
            <v>531.36</v>
          </cell>
        </row>
        <row r="3986">
          <cell r="A3986">
            <v>41624</v>
          </cell>
          <cell r="B3986" t="str">
            <v xml:space="preserve">TAMPA DE CONCRETO ARMADO PARA POCO, COM  FURO E TAMPINHA, D = 2,00 M, E = 0,05 M                                                                                                                                                                                                                                                                                                                                                                                                                          </v>
          </cell>
          <cell r="C3986" t="str">
            <v xml:space="preserve">UN    </v>
          </cell>
          <cell r="D3986" t="str">
            <v>CR</v>
          </cell>
          <cell r="E3986">
            <v>996.3</v>
          </cell>
        </row>
        <row r="3987">
          <cell r="A3987">
            <v>41625</v>
          </cell>
          <cell r="B3987" t="str">
            <v xml:space="preserve">TAMPA DE CONCRETO ARMADO PARA POCO, COM  FURO E TAMPINHA, D = 2,50 M, E = 0,05 M                                                                                                                                                                                                                                                                                                                                                                                                                          </v>
          </cell>
          <cell r="C3987" t="str">
            <v xml:space="preserve">UN    </v>
          </cell>
          <cell r="D3987" t="str">
            <v>CR</v>
          </cell>
          <cell r="E3987">
            <v>1532.85</v>
          </cell>
        </row>
        <row r="3988">
          <cell r="A3988">
            <v>39352</v>
          </cell>
          <cell r="B3988" t="str">
            <v xml:space="preserve">TAMPA PARA CONDULETE, EM PVC, PARA TOMADA HEXAGONAL                                                                                                                                                                                                                                                                                                                                                                                                                                                       </v>
          </cell>
          <cell r="C3988" t="str">
            <v xml:space="preserve">UN    </v>
          </cell>
          <cell r="D3988" t="str">
            <v>CR</v>
          </cell>
          <cell r="E3988">
            <v>3.34</v>
          </cell>
        </row>
        <row r="3989">
          <cell r="A3989">
            <v>39346</v>
          </cell>
          <cell r="B3989" t="str">
            <v xml:space="preserve">TAMPA PARA CONDULETE, EM PVC, PARA 1 INTERRUPTOR                                                                                                                                                                                                                                                                                                                                                                                                                                                          </v>
          </cell>
          <cell r="C3989" t="str">
            <v xml:space="preserve">UN    </v>
          </cell>
          <cell r="D3989" t="str">
            <v>CR</v>
          </cell>
          <cell r="E3989">
            <v>3.34</v>
          </cell>
        </row>
        <row r="3990">
          <cell r="A3990">
            <v>39350</v>
          </cell>
          <cell r="B3990" t="str">
            <v xml:space="preserve">TAMPA PARA CONDULETE, EM PVC, PARA 1 MODULO RJ                                                                                                                                                                                                                                                                                                                                                                                                                                                            </v>
          </cell>
          <cell r="C3990" t="str">
            <v xml:space="preserve">UN    </v>
          </cell>
          <cell r="D3990" t="str">
            <v>CR</v>
          </cell>
          <cell r="E3990">
            <v>3.6</v>
          </cell>
        </row>
        <row r="3991">
          <cell r="A3991">
            <v>39351</v>
          </cell>
          <cell r="B3991" t="str">
            <v xml:space="preserve">TAMPA PARA CONDULETE, EM PVC, PARA 2 MODULOS RJ                                                                                                                                                                                                                                                                                                                                                                                                                                                           </v>
          </cell>
          <cell r="C3991" t="str">
            <v xml:space="preserve">UN    </v>
          </cell>
          <cell r="D3991" t="str">
            <v>CR</v>
          </cell>
          <cell r="E3991">
            <v>4.16</v>
          </cell>
        </row>
        <row r="3992">
          <cell r="A3992">
            <v>38837</v>
          </cell>
          <cell r="B3992" t="str">
            <v xml:space="preserve">TAMPAO / CAP, ROSCA MACHO, DN 1", PARA TUBO PEX PARA INST. AGUA QUENTE/FRIA                                                                                                                                                                                                                                                                                                                                                                                                                               </v>
          </cell>
          <cell r="C3992" t="str">
            <v xml:space="preserve">UN    </v>
          </cell>
          <cell r="D3992" t="str">
            <v>AS</v>
          </cell>
          <cell r="E3992">
            <v>7.14</v>
          </cell>
        </row>
        <row r="3993">
          <cell r="A3993">
            <v>38836</v>
          </cell>
          <cell r="B3993" t="str">
            <v xml:space="preserve">TAMPAO / CAP, ROSCA MACHO, DN 3/4", PARA TUBO PEX PARA INST. AGUA QUENTE/FRIA                                                                                                                                                                                                                                                                                                                                                                                                                             </v>
          </cell>
          <cell r="C3993" t="str">
            <v xml:space="preserve">UN    </v>
          </cell>
          <cell r="D3993" t="str">
            <v>AS</v>
          </cell>
          <cell r="E3993">
            <v>4.99</v>
          </cell>
        </row>
        <row r="3994">
          <cell r="A3994">
            <v>2666</v>
          </cell>
          <cell r="B3994" t="str">
            <v xml:space="preserve">TAMPAO / TERMINAL / PLUG, D = 1 1/4" , PARA DUTO CORRUGADO PEAD (CABEAMENTO SUBTERRANEO)                                                                                                                                                                                                                                                                                                                                                                                                                  </v>
          </cell>
          <cell r="C3994" t="str">
            <v xml:space="preserve">UN    </v>
          </cell>
          <cell r="D3994" t="str">
            <v>CR</v>
          </cell>
          <cell r="E3994">
            <v>8.48</v>
          </cell>
        </row>
        <row r="3995">
          <cell r="A3995">
            <v>2668</v>
          </cell>
          <cell r="B3995" t="str">
            <v xml:space="preserve">TAMPAO / TERMINAL / PLUG, D = 2" , PARA DUTO CORRUGADO PEAD (CABEAMENTO SUBTERRANEO)                                                                                                                                                                                                                                                                                                                                                                                                                      </v>
          </cell>
          <cell r="C3995" t="str">
            <v xml:space="preserve">UN    </v>
          </cell>
          <cell r="D3995" t="str">
            <v>CR</v>
          </cell>
          <cell r="E3995">
            <v>9.68</v>
          </cell>
        </row>
        <row r="3996">
          <cell r="A3996">
            <v>2664</v>
          </cell>
          <cell r="B3996" t="str">
            <v xml:space="preserve">TAMPAO / TERMINAL / PLUG, D = 3" , PARA DUTO CORRUGADO PEAD (CABEAMENTO SUBTERRANEO)                                                                                                                                                                                                                                                                                                                                                                                                                      </v>
          </cell>
          <cell r="C3996" t="str">
            <v xml:space="preserve">UN    </v>
          </cell>
          <cell r="D3996" t="str">
            <v>CR</v>
          </cell>
          <cell r="E3996">
            <v>14.28</v>
          </cell>
        </row>
        <row r="3997">
          <cell r="A3997">
            <v>2662</v>
          </cell>
          <cell r="B3997" t="str">
            <v xml:space="preserve">TAMPAO / TERMINAL / PLUG, D = 4" , PARA DUTO CORRUGADO PEAD (CABEAMENTO SUBTERRANEO)                                                                                                                                                                                                                                                                                                                                                                                                                      </v>
          </cell>
          <cell r="C3997" t="str">
            <v xml:space="preserve">UN    </v>
          </cell>
          <cell r="D3997" t="str">
            <v>CR</v>
          </cell>
          <cell r="E3997">
            <v>17.52</v>
          </cell>
        </row>
        <row r="3998">
          <cell r="A3998">
            <v>20964</v>
          </cell>
          <cell r="B3998" t="str">
            <v xml:space="preserve">TAMPAO COM CORRENTE, EM LATAO, ENGATE RAPIDO 1 1/2", PARA INSTALACAO PREDIAL DE COMBATE A INCENDIO                                                                                                                                                                                                                                                                                                                                                                                                        </v>
          </cell>
          <cell r="C3998" t="str">
            <v xml:space="preserve">UN    </v>
          </cell>
          <cell r="D3998" t="str">
            <v>CR</v>
          </cell>
          <cell r="E3998">
            <v>71.260000000000005</v>
          </cell>
        </row>
        <row r="3999">
          <cell r="A3999">
            <v>10905</v>
          </cell>
          <cell r="B3999" t="str">
            <v xml:space="preserve">TAMPAO COM CORRENTE, EM LATAO, ENGATE RAPIDO 2 1/2", PARA INSTALACAO PREDIAL DE COMBATE A INCENDIO                                                                                                                                                                                                                                                                                                                                                                                                        </v>
          </cell>
          <cell r="C3999" t="str">
            <v xml:space="preserve">UN    </v>
          </cell>
          <cell r="D3999" t="str">
            <v>CR</v>
          </cell>
          <cell r="E3999">
            <v>95.59</v>
          </cell>
        </row>
        <row r="4000">
          <cell r="A4000">
            <v>11289</v>
          </cell>
          <cell r="B4000" t="str">
            <v xml:space="preserve">TAMPAO FOFO ARTICULADO P/ REGISTRO, CLASSE A15 CARGA MAX 1,5 T, *200 X 200* MM                                                                                                                                                                                                                                                                                                                                                                                                                            </v>
          </cell>
          <cell r="C4000" t="str">
            <v xml:space="preserve">UN    </v>
          </cell>
          <cell r="D4000" t="str">
            <v>AS</v>
          </cell>
          <cell r="E4000">
            <v>99.23</v>
          </cell>
        </row>
        <row r="4001">
          <cell r="A4001">
            <v>11241</v>
          </cell>
          <cell r="B4001" t="str">
            <v xml:space="preserve">TAMPAO FOFO ARTICULADO P/ REGISTRO, CLASSE A15 CARGA MAXIMA 1,5 T, *400 X 400* MM                                                                                                                                                                                                                                                                                                                                                                                                                         </v>
          </cell>
          <cell r="C4001" t="str">
            <v xml:space="preserve">UN    </v>
          </cell>
          <cell r="D4001" t="str">
            <v>AS</v>
          </cell>
          <cell r="E4001">
            <v>248.09</v>
          </cell>
        </row>
        <row r="4002">
          <cell r="A4002">
            <v>11301</v>
          </cell>
          <cell r="B4002" t="str">
            <v xml:space="preserve">TAMPAO FOFO ARTICULADO, CLASSE B125 CARGA MAX 12,5 T, REDONDO, TAMPA 600 MM (COM INSCRICAO EM RELEVO DO TIPO DE REDE)                                                                                                                                                                                                                                                                                                                                                                                     </v>
          </cell>
          <cell r="C4002" t="str">
            <v xml:space="preserve">UN    </v>
          </cell>
          <cell r="D4002" t="str">
            <v>AS</v>
          </cell>
          <cell r="E4002">
            <v>629.09</v>
          </cell>
        </row>
        <row r="4003">
          <cell r="A4003">
            <v>21090</v>
          </cell>
          <cell r="B4003" t="str">
            <v xml:space="preserve">TAMPAO FOFO ARTICULADO, CLASSE D400 CARGA MAX 40 T, REDONDO, TAMPA 600 MM (COM INSCRICAO EM RELEVO DO TIPO DE REDE)                                                                                                                                                                                                                                                                                                                                                                                       </v>
          </cell>
          <cell r="C4003" t="str">
            <v xml:space="preserve">UN    </v>
          </cell>
          <cell r="D4003" t="str">
            <v>AS</v>
          </cell>
          <cell r="E4003">
            <v>770.86</v>
          </cell>
        </row>
        <row r="4004">
          <cell r="A4004">
            <v>11315</v>
          </cell>
          <cell r="B4004" t="str">
            <v xml:space="preserve">TAMPAO FOFO SIMPLES COM BASE, CLASSE A15 CARGA MAX 1,5 T, 300 X 300 MM (COM INSCRICAO EM RELEVO DO TIPO DE REDE)                                                                                                                                                                                                                                                                                                                                                                                          </v>
          </cell>
          <cell r="C4004" t="str">
            <v xml:space="preserve">UN    </v>
          </cell>
          <cell r="D4004" t="str">
            <v>AS</v>
          </cell>
          <cell r="E4004">
            <v>150.62</v>
          </cell>
        </row>
        <row r="4005">
          <cell r="A4005">
            <v>21071</v>
          </cell>
          <cell r="B4005" t="str">
            <v xml:space="preserve">TAMPAO FOFO SIMPLES COM BASE, CLASSE A15 CARGA MAX 1,5 T, 400 X 400 MM (COM INSCRICAO EM RELEVO DO TIPO DE REDE)                                                                                                                                                                                                                                                                                                                                                                                          </v>
          </cell>
          <cell r="C4005" t="str">
            <v xml:space="preserve">UN    </v>
          </cell>
          <cell r="D4005" t="str">
            <v>AS</v>
          </cell>
          <cell r="E4005">
            <v>230.37</v>
          </cell>
        </row>
        <row r="4006">
          <cell r="A4006">
            <v>14112</v>
          </cell>
          <cell r="B4006" t="str">
            <v xml:space="preserve">TAMPAO FOFO SIMPLES COM BASE, CLASSE A15 CARGA MAX 1,5 T, 400 X 600 MM (COM INSCRICAO EM RELEVO DO TIPO DE REDE)                                                                                                                                                                                                                                                                                                                                                                                          </v>
          </cell>
          <cell r="C4006" t="str">
            <v xml:space="preserve">UN    </v>
          </cell>
          <cell r="D4006" t="str">
            <v>AS</v>
          </cell>
          <cell r="E4006">
            <v>321.63</v>
          </cell>
        </row>
        <row r="4007">
          <cell r="A4007">
            <v>11316</v>
          </cell>
          <cell r="B4007" t="str">
            <v xml:space="preserve">TAMPAO FOFO SIMPLES COM BASE, CLASSE B125 CARGA MAX 12,5 T, REDONDO, TAMPA 500 MM (COM INSCRICAO EM RELEVO DO TIPO DE REDE)                                                                                                                                                                                                                                                                                                                                                                               </v>
          </cell>
          <cell r="C4007" t="str">
            <v xml:space="preserve">UN    </v>
          </cell>
          <cell r="D4007" t="str">
            <v>AS</v>
          </cell>
          <cell r="E4007">
            <v>496.18</v>
          </cell>
        </row>
        <row r="4008">
          <cell r="A4008">
            <v>6243</v>
          </cell>
          <cell r="B4008" t="str">
            <v xml:space="preserve">TAMPAO FOFO SIMPLES COM BASE, CLASSE B125 CARGA MAX 12,5 T, REDONDO, TAMPA 600 MM (COM INSCRICAO EM RELEVO DO TIPO DE REDE)                                                                                                                                                                                                                                                                                                                                                                               </v>
          </cell>
          <cell r="C4008" t="str">
            <v xml:space="preserve">UN    </v>
          </cell>
          <cell r="D4008" t="str">
            <v>AS</v>
          </cell>
          <cell r="E4008">
            <v>571.5</v>
          </cell>
        </row>
        <row r="4009">
          <cell r="A4009">
            <v>6240</v>
          </cell>
          <cell r="B4009" t="str">
            <v xml:space="preserve">TAMPAO FOFO SIMPLES COM BASE, CLASSE D400 CARGA MAX 40 T, REDONDO, TAMPA 600 MM, REDE PLUVIAL/ESGOTO (COM INSCRICAO EM RELEVO DO TIPO DE REDE)                                                                                                                                                                                                                                                                                                                                                            </v>
          </cell>
          <cell r="C4009" t="str">
            <v xml:space="preserve">UN    </v>
          </cell>
          <cell r="D4009" t="str">
            <v>AS</v>
          </cell>
          <cell r="E4009">
            <v>756.68</v>
          </cell>
        </row>
        <row r="4010">
          <cell r="A4010">
            <v>11296</v>
          </cell>
          <cell r="B4010" t="str">
            <v xml:space="preserve">TAMPAO FOFO SIMPLES COM BASE, CLASSE D400 CARGA MAX 40 T, REDONDO, TAMPA 900 MM (COM INSCRICAO EM RELEVO DO TIPO DE REDE)                                                                                                                                                                                                                                                                                                                                                                                 </v>
          </cell>
          <cell r="C4010" t="str">
            <v xml:space="preserve">UN    </v>
          </cell>
          <cell r="D4010" t="str">
            <v>AS</v>
          </cell>
          <cell r="E4010">
            <v>2410.9299999999998</v>
          </cell>
        </row>
        <row r="4011">
          <cell r="A4011">
            <v>11299</v>
          </cell>
          <cell r="B4011" t="str">
            <v xml:space="preserve">TAMPAO FOFO SIMPLES, CLASSE A15 CARGA MAX 1,5 T, 550 X 1100 MM (COM INSCRICAO EM RELEVO DO TIPO DE REDE)                                                                                                                                                                                                                                                                                                                                                                                                  </v>
          </cell>
          <cell r="C4011" t="str">
            <v xml:space="preserve">UN    </v>
          </cell>
          <cell r="D4011" t="str">
            <v>AS</v>
          </cell>
          <cell r="E4011">
            <v>816.04</v>
          </cell>
        </row>
        <row r="4012">
          <cell r="A4012">
            <v>11688</v>
          </cell>
          <cell r="B4012" t="str">
            <v xml:space="preserve">TANQUE ACO INOXIDAVEL (ACO 304) COM ESFREGADOR E VALVULA, DE *50 X 40 X 22* CM                                                                                                                                                                                                                                                                                                                                                                                                                            </v>
          </cell>
          <cell r="C4012" t="str">
            <v xml:space="preserve">UN    </v>
          </cell>
          <cell r="D4012" t="str">
            <v>CR</v>
          </cell>
          <cell r="E4012">
            <v>498.85</v>
          </cell>
        </row>
        <row r="4013">
          <cell r="A4013">
            <v>37736</v>
          </cell>
          <cell r="B4013" t="str">
            <v xml:space="preserve">TANQUE DE ACO CARBONO NAO REVESTIDO, PARA TRANSPORTE DE AGUA COM CAPACIDADE DE 10 M3, COM BOMBA CENTRIFUGA POR TOMADA DE FORCA, VAZAO MAXIMA *75* M3/H (INCLUI MONTAGEM, NAO INCLUI CAMINHAO)                                                                                                                                                                                                                                                                                                             </v>
          </cell>
          <cell r="C4013" t="str">
            <v xml:space="preserve">UN    </v>
          </cell>
          <cell r="D4013" t="str">
            <v>AS</v>
          </cell>
          <cell r="E4013">
            <v>92450</v>
          </cell>
        </row>
        <row r="4014">
          <cell r="A4014">
            <v>37739</v>
          </cell>
          <cell r="B4014" t="str">
            <v xml:space="preserve">TANQUE DE ACO PARA TRANSPORTE DE AGUA COM CAPACIDADE DE 14 M3 (INCLUI MONTAGEM, NAO INCLUI CAMINHAO)                                                                                                                                                                                                                                                                                                                                                                                                      </v>
          </cell>
          <cell r="C4014" t="str">
            <v xml:space="preserve">UN    </v>
          </cell>
          <cell r="D4014" t="str">
            <v>AS</v>
          </cell>
          <cell r="E4014">
            <v>113784.61</v>
          </cell>
        </row>
        <row r="4015">
          <cell r="A4015">
            <v>37740</v>
          </cell>
          <cell r="B4015" t="str">
            <v xml:space="preserve">TANQUE DE ACO PARA TRANSPORTE DE AGUA COM CAPACIDADE DE 4 M3 (INCLUI MONTAGEM, NAO INCLUI CAMINHAO)                                                                                                                                                                                                                                                                                                                                                                                                       </v>
          </cell>
          <cell r="C4015" t="str">
            <v xml:space="preserve">UN    </v>
          </cell>
          <cell r="D4015" t="str">
            <v>AS</v>
          </cell>
          <cell r="E4015">
            <v>64931.43</v>
          </cell>
        </row>
        <row r="4016">
          <cell r="A4016">
            <v>37738</v>
          </cell>
          <cell r="B4016" t="str">
            <v xml:space="preserve">TANQUE DE ACO PARA TRANSPORTE DE AGUA COM CAPACIDADE DE 6 M3 (INCLUI MONTAGEM, NAO INCLUI CAMINHAO)                                                                                                                                                                                                                                                                                                                                                                                                       </v>
          </cell>
          <cell r="C4016" t="str">
            <v xml:space="preserve">UN    </v>
          </cell>
          <cell r="D4016" t="str">
            <v>AS</v>
          </cell>
          <cell r="E4016">
            <v>77144.73</v>
          </cell>
        </row>
        <row r="4017">
          <cell r="A4017">
            <v>37737</v>
          </cell>
          <cell r="B4017" t="str">
            <v xml:space="preserve">TANQUE DE ACO PARA TRANSPORTE DE AGUA COM CAPACIDADE DE 8 M3 (INCLUI MONTAGEM, NAO INCLUI CAMINHAO)                                                                                                                                                                                                                                                                                                                                                                                                       </v>
          </cell>
          <cell r="C4017" t="str">
            <v xml:space="preserve">UN    </v>
          </cell>
          <cell r="D4017" t="str">
            <v>AS</v>
          </cell>
          <cell r="E4017">
            <v>61375.66</v>
          </cell>
        </row>
        <row r="4018">
          <cell r="A4018">
            <v>25014</v>
          </cell>
          <cell r="B4018" t="str">
            <v xml:space="preserve">TANQUE DE ASFALTO ESTACIONARIO COM MACARICO, CAPACIDADE 20.000 L                                                                                                                                                                                                                                                                                                                                                                                                                                          </v>
          </cell>
          <cell r="C4018" t="str">
            <v xml:space="preserve">UN    </v>
          </cell>
          <cell r="D4018" t="str">
            <v>AS</v>
          </cell>
          <cell r="E4018">
            <v>128548.78</v>
          </cell>
        </row>
        <row r="4019">
          <cell r="A4019">
            <v>25013</v>
          </cell>
          <cell r="B4019" t="str">
            <v xml:space="preserve">TANQUE DE ASFALTO ESTACIONARIO COM SERPENTINA, CAPACIDADE 20.000 L                                                                                                                                                                                                                                                                                                                                                                                                                                        </v>
          </cell>
          <cell r="C4019" t="str">
            <v xml:space="preserve">UN    </v>
          </cell>
          <cell r="D4019" t="str">
            <v>AS</v>
          </cell>
          <cell r="E4019">
            <v>134732.73000000001</v>
          </cell>
        </row>
        <row r="4020">
          <cell r="A4020">
            <v>14405</v>
          </cell>
          <cell r="B4020" t="str">
            <v xml:space="preserve">TANQUE DE ASFALTO ESTACIONARIO COM SERPENTINA, CAPACIDADE 30.000 L                                                                                                                                                                                                                                                                                                                                                                                                                                        </v>
          </cell>
          <cell r="C4020" t="str">
            <v xml:space="preserve">UN    </v>
          </cell>
          <cell r="D4020" t="str">
            <v>AS</v>
          </cell>
          <cell r="E4020">
            <v>158154.42000000001</v>
          </cell>
        </row>
        <row r="4021">
          <cell r="A4021">
            <v>20271</v>
          </cell>
          <cell r="B4021" t="str">
            <v xml:space="preserve">TANQUE DE LOUCA BRANCA, COM COLUNA, *30* L                                                                                                                                                                                                                                                                                                                                                                                                                                                                </v>
          </cell>
          <cell r="C4021" t="str">
            <v xml:space="preserve">UN    </v>
          </cell>
          <cell r="D4021" t="str">
            <v>CR</v>
          </cell>
          <cell r="E4021">
            <v>494.2</v>
          </cell>
        </row>
        <row r="4022">
          <cell r="A4022">
            <v>10423</v>
          </cell>
          <cell r="B4022" t="str">
            <v xml:space="preserve">TANQUE DE LOUCA BRANCA, SUSPENSO, *20* L                                                                                                                                                                                                                                                                                                                                                                                                                                                                  </v>
          </cell>
          <cell r="C4022" t="str">
            <v xml:space="preserve">UN    </v>
          </cell>
          <cell r="D4022" t="str">
            <v>CR</v>
          </cell>
          <cell r="E4022">
            <v>362.86</v>
          </cell>
        </row>
        <row r="4023">
          <cell r="A4023">
            <v>36790</v>
          </cell>
          <cell r="B4023" t="str">
            <v xml:space="preserve">TANQUE DUPLO EM MARMORE SINTETICO COM CUBA LISA E ESFREGADOR, *110 X 60* CM                                                                                                                                                                                                                                                                                                                                                                                                                               </v>
          </cell>
          <cell r="C4023" t="str">
            <v xml:space="preserve">UN    </v>
          </cell>
          <cell r="D4023" t="str">
            <v>CR</v>
          </cell>
          <cell r="E4023">
            <v>400.34</v>
          </cell>
        </row>
        <row r="4024">
          <cell r="A4024">
            <v>37589</v>
          </cell>
          <cell r="B4024" t="str">
            <v xml:space="preserve">TANQUE SIMPLES EM MARMORE SINTETICO COM COLUNA, CAPACIDADE *22* L, *60 X 46* CM                                                                                                                                                                                                                                                                                                                                                                                                                           </v>
          </cell>
          <cell r="C4024" t="str">
            <v xml:space="preserve">UN    </v>
          </cell>
          <cell r="D4024" t="str">
            <v>CR</v>
          </cell>
          <cell r="E4024">
            <v>490.52</v>
          </cell>
        </row>
        <row r="4025">
          <cell r="A4025">
            <v>11690</v>
          </cell>
          <cell r="B4025" t="str">
            <v xml:space="preserve">TANQUE SIMPLES EM MARMORE SINTETICO DE FIXAR NA PAREDE, CAPACIDADE *22* L, *60 X 46* CM                                                                                                                                                                                                                                                                                                                                                                                                                   </v>
          </cell>
          <cell r="C4025" t="str">
            <v xml:space="preserve">UN    </v>
          </cell>
          <cell r="D4025" t="str">
            <v>CR</v>
          </cell>
          <cell r="E4025">
            <v>260.58</v>
          </cell>
        </row>
        <row r="4026">
          <cell r="A4026">
            <v>20234</v>
          </cell>
          <cell r="B4026" t="str">
            <v xml:space="preserve">TANQUE SIMPLES EM MARMORE SINTETICO SUSPENSO, CAPACIDADE *38* L, *60 X 60* CM                                                                                                                                                                                                                                                                                                                                                                                                                             </v>
          </cell>
          <cell r="C4026" t="str">
            <v xml:space="preserve">UN    </v>
          </cell>
          <cell r="D4026" t="str">
            <v>CR</v>
          </cell>
          <cell r="E4026">
            <v>329.77</v>
          </cell>
        </row>
        <row r="4027">
          <cell r="A4027">
            <v>4763</v>
          </cell>
          <cell r="B4027" t="str">
            <v xml:space="preserve">TAQUEADOR OU TAQUEIRO (HORISTA)                                                                                                                                                                                                                                                                                                                                                                                                                                                                           </v>
          </cell>
          <cell r="C4027" t="str">
            <v xml:space="preserve">H     </v>
          </cell>
          <cell r="D4027" t="str">
            <v>CR</v>
          </cell>
          <cell r="E4027">
            <v>15.19</v>
          </cell>
        </row>
        <row r="4028">
          <cell r="A4028">
            <v>41070</v>
          </cell>
          <cell r="B4028" t="str">
            <v xml:space="preserve">TAQUEADOR OU TAQUEIRO (MENSALISTA)                                                                                                                                                                                                                                                                                                                                                                                                                                                                        </v>
          </cell>
          <cell r="C4028" t="str">
            <v xml:space="preserve">MES   </v>
          </cell>
          <cell r="D4028" t="str">
            <v>CR</v>
          </cell>
          <cell r="E4028">
            <v>2656.02</v>
          </cell>
        </row>
        <row r="4029">
          <cell r="A4029">
            <v>44480</v>
          </cell>
          <cell r="B4029" t="str">
            <v xml:space="preserve">TARIFA "A" ENTRE  0 E 20M3 FORNECIMENTO  D'AGUA                                                                                                                                                                                                                                                                                                                                                                                                                                                           </v>
          </cell>
          <cell r="C4029" t="str">
            <v xml:space="preserve">M3    </v>
          </cell>
          <cell r="D4029" t="str">
            <v>CR</v>
          </cell>
          <cell r="E4029">
            <v>20.239999999999998</v>
          </cell>
        </row>
        <row r="4030">
          <cell r="A4030">
            <v>11457</v>
          </cell>
          <cell r="B4030" t="str">
            <v xml:space="preserve">TARJETA LIVRE / OCUPADO PARA PORTA DE BANHEIRO, CORPO EM ZAMAC E ESPELHO EM LATAO                                                                                                                                                                                                                                                                                                                                                                                                                         </v>
          </cell>
          <cell r="C4030" t="str">
            <v xml:space="preserve">UN    </v>
          </cell>
          <cell r="D4030" t="str">
            <v>CR</v>
          </cell>
          <cell r="E4030">
            <v>51.47</v>
          </cell>
        </row>
        <row r="4031">
          <cell r="A4031">
            <v>44073</v>
          </cell>
          <cell r="B4031" t="str">
            <v xml:space="preserve">TARUGO DELIMITADOR DE PROFUNDIDADE EM ESPUMA DE POLIETILENO DE BAIXA DENSIDADE 10 MM, CINZA                                                                                                                                                                                                                                                                                                                                                                                                               </v>
          </cell>
          <cell r="C4031" t="str">
            <v xml:space="preserve">M     </v>
          </cell>
          <cell r="D4031" t="str">
            <v>CR</v>
          </cell>
          <cell r="E4031">
            <v>0.62</v>
          </cell>
        </row>
        <row r="4032">
          <cell r="A4032">
            <v>44253</v>
          </cell>
          <cell r="B4032" t="str">
            <v xml:space="preserve">TE CPVC, SOLDAVEL, 90 GRAUS, 114 MM, PARA AGUA QUENTE PREDIAL                                                                                                                                                                                                                                                                                                                                                                                                                                             </v>
          </cell>
          <cell r="C4032" t="str">
            <v xml:space="preserve">UN    </v>
          </cell>
          <cell r="D4032" t="str">
            <v>AS</v>
          </cell>
          <cell r="E4032">
            <v>230.99</v>
          </cell>
        </row>
        <row r="4033">
          <cell r="A4033">
            <v>21121</v>
          </cell>
          <cell r="B4033" t="str">
            <v xml:space="preserve">TE CPVC, SOLDAVEL, 90 GRAUS, 15 MM, PARA AGUA QUENTE PREDIAL                                                                                                                                                                                                                                                                                                                                                                                                                                              </v>
          </cell>
          <cell r="C4033" t="str">
            <v xml:space="preserve">UN    </v>
          </cell>
          <cell r="D4033" t="str">
            <v>AS</v>
          </cell>
          <cell r="E4033">
            <v>3.31</v>
          </cell>
        </row>
        <row r="4034">
          <cell r="A4034">
            <v>38010</v>
          </cell>
          <cell r="B4034" t="str">
            <v xml:space="preserve">TE CPVC, SOLDAVEL, 90 GRAUS, 22 MM, PARA AGUA QUENTE PREDIAL                                                                                                                                                                                                                                                                                                                                                                                                                                              </v>
          </cell>
          <cell r="C4034" t="str">
            <v xml:space="preserve">UN    </v>
          </cell>
          <cell r="D4034" t="str">
            <v>AS</v>
          </cell>
          <cell r="E4034">
            <v>4.12</v>
          </cell>
        </row>
        <row r="4035">
          <cell r="A4035">
            <v>38011</v>
          </cell>
          <cell r="B4035" t="str">
            <v xml:space="preserve">TE CPVC, SOLDAVEL, 90 GRAUS, 28 MM, PARA AGUA QUENTE PREDIAL                                                                                                                                                                                                                                                                                                                                                                                                                                              </v>
          </cell>
          <cell r="C4035" t="str">
            <v xml:space="preserve">UN    </v>
          </cell>
          <cell r="D4035" t="str">
            <v>AS</v>
          </cell>
          <cell r="E4035">
            <v>8.27</v>
          </cell>
        </row>
        <row r="4036">
          <cell r="A4036">
            <v>38012</v>
          </cell>
          <cell r="B4036" t="str">
            <v xml:space="preserve">TE CPVC, SOLDAVEL, 90 GRAUS, 35 MM, PARA AGUA QUENTE PREDIAL                                                                                                                                                                                                                                                                                                                                                                                                                                              </v>
          </cell>
          <cell r="C4036" t="str">
            <v xml:space="preserve">UN    </v>
          </cell>
          <cell r="D4036" t="str">
            <v>AS</v>
          </cell>
          <cell r="E4036">
            <v>31.53</v>
          </cell>
        </row>
        <row r="4037">
          <cell r="A4037">
            <v>38013</v>
          </cell>
          <cell r="B4037" t="str">
            <v xml:space="preserve">TE CPVC, SOLDAVEL, 90 GRAUS, 42 MM, PARA AGUA QUENTE PREDIAL                                                                                                                                                                                                                                                                                                                                                                                                                                              </v>
          </cell>
          <cell r="C4037" t="str">
            <v xml:space="preserve">UN    </v>
          </cell>
          <cell r="D4037" t="str">
            <v>AS</v>
          </cell>
          <cell r="E4037">
            <v>40.51</v>
          </cell>
        </row>
        <row r="4038">
          <cell r="A4038">
            <v>38014</v>
          </cell>
          <cell r="B4038" t="str">
            <v xml:space="preserve">TE CPVC, SOLDAVEL, 90 GRAUS, 54 MM, PARA AGUA QUENTE PREDIAL                                                                                                                                                                                                                                                                                                                                                                                                                                              </v>
          </cell>
          <cell r="C4038" t="str">
            <v xml:space="preserve">UN    </v>
          </cell>
          <cell r="D4038" t="str">
            <v>AS</v>
          </cell>
          <cell r="E4038">
            <v>67.650000000000006</v>
          </cell>
        </row>
        <row r="4039">
          <cell r="A4039">
            <v>38015</v>
          </cell>
          <cell r="B4039" t="str">
            <v xml:space="preserve">TE CPVC, SOLDAVEL, 90 GRAUS, 73 MM, PARA AGUA QUENTE PREDIAL                                                                                                                                                                                                                                                                                                                                                                                                                                              </v>
          </cell>
          <cell r="C4039" t="str">
            <v xml:space="preserve">UN    </v>
          </cell>
          <cell r="D4039" t="str">
            <v>AS</v>
          </cell>
          <cell r="E4039">
            <v>159.03</v>
          </cell>
        </row>
        <row r="4040">
          <cell r="A4040">
            <v>38016</v>
          </cell>
          <cell r="B4040" t="str">
            <v xml:space="preserve">TE CPVC, SOLDAVEL, 90 GRAUS, 89 MM, PARA AGUA QUENTE PREDIAL                                                                                                                                                                                                                                                                                                                                                                                                                                              </v>
          </cell>
          <cell r="C4040" t="str">
            <v xml:space="preserve">UN    </v>
          </cell>
          <cell r="D4040" t="str">
            <v>AS</v>
          </cell>
          <cell r="E4040">
            <v>184.94</v>
          </cell>
        </row>
        <row r="4041">
          <cell r="A4041">
            <v>12741</v>
          </cell>
          <cell r="B4041" t="str">
            <v xml:space="preserve">TE DE COBRE (REF 611) SEM ANEL DE SOLDA, BOLSA X BOLSA X BOLSA, 104 MM                                                                                                                                                                                                                                                                                                                                                                                                                                    </v>
          </cell>
          <cell r="C4041" t="str">
            <v xml:space="preserve">UN    </v>
          </cell>
          <cell r="D4041" t="str">
            <v>AS</v>
          </cell>
          <cell r="E4041">
            <v>1367.86</v>
          </cell>
        </row>
        <row r="4042">
          <cell r="A4042">
            <v>12733</v>
          </cell>
          <cell r="B4042" t="str">
            <v xml:space="preserve">TE DE COBRE (REF 611) SEM ANEL DE SOLDA, BOLSA X BOLSA X BOLSA, 15 MM                                                                                                                                                                                                                                                                                                                                                                                                                                     </v>
          </cell>
          <cell r="C4042" t="str">
            <v xml:space="preserve">UN    </v>
          </cell>
          <cell r="D4042" t="str">
            <v>AS</v>
          </cell>
          <cell r="E4042">
            <v>6.88</v>
          </cell>
        </row>
        <row r="4043">
          <cell r="A4043">
            <v>12734</v>
          </cell>
          <cell r="B4043" t="str">
            <v xml:space="preserve">TE DE COBRE (REF 611) SEM ANEL DE SOLDA, BOLSA X BOLSA X BOLSA, 22 MM                                                                                                                                                                                                                                                                                                                                                                                                                                     </v>
          </cell>
          <cell r="C4043" t="str">
            <v xml:space="preserve">UN    </v>
          </cell>
          <cell r="D4043" t="str">
            <v>AS</v>
          </cell>
          <cell r="E4043">
            <v>14.67</v>
          </cell>
        </row>
        <row r="4044">
          <cell r="A4044">
            <v>12735</v>
          </cell>
          <cell r="B4044" t="str">
            <v xml:space="preserve">TE DE COBRE (REF 611) SEM ANEL DE SOLDA, BOLSA X BOLSA X BOLSA, 28 MM                                                                                                                                                                                                                                                                                                                                                                                                                                     </v>
          </cell>
          <cell r="C4044" t="str">
            <v xml:space="preserve">UN    </v>
          </cell>
          <cell r="D4044" t="str">
            <v>AS</v>
          </cell>
          <cell r="E4044">
            <v>24.13</v>
          </cell>
        </row>
        <row r="4045">
          <cell r="A4045">
            <v>12736</v>
          </cell>
          <cell r="B4045" t="str">
            <v xml:space="preserve">TE DE COBRE (REF 611) SEM ANEL DE SOLDA, BOLSA X BOLSA X BOLSA, 35 MM                                                                                                                                                                                                                                                                                                                                                                                                                                     </v>
          </cell>
          <cell r="C4045" t="str">
            <v xml:space="preserve">UN    </v>
          </cell>
          <cell r="D4045" t="str">
            <v>AS</v>
          </cell>
          <cell r="E4045">
            <v>55.17</v>
          </cell>
        </row>
        <row r="4046">
          <cell r="A4046">
            <v>12737</v>
          </cell>
          <cell r="B4046" t="str">
            <v xml:space="preserve">TE DE COBRE (REF 611) SEM ANEL DE SOLDA, BOLSA X BOLSA X BOLSA, 42 MM                                                                                                                                                                                                                                                                                                                                                                                                                                     </v>
          </cell>
          <cell r="C4046" t="str">
            <v xml:space="preserve">UN    </v>
          </cell>
          <cell r="D4046" t="str">
            <v>AS</v>
          </cell>
          <cell r="E4046">
            <v>71.069999999999993</v>
          </cell>
        </row>
        <row r="4047">
          <cell r="A4047">
            <v>12738</v>
          </cell>
          <cell r="B4047" t="str">
            <v xml:space="preserve">TE DE COBRE (REF 611) SEM ANEL DE SOLDA, BOLSA X BOLSA X BOLSA, 54 MM                                                                                                                                                                                                                                                                                                                                                                                                                                     </v>
          </cell>
          <cell r="C4047" t="str">
            <v xml:space="preserve">UN    </v>
          </cell>
          <cell r="D4047" t="str">
            <v>AS</v>
          </cell>
          <cell r="E4047">
            <v>140.47</v>
          </cell>
        </row>
        <row r="4048">
          <cell r="A4048">
            <v>12739</v>
          </cell>
          <cell r="B4048" t="str">
            <v xml:space="preserve">TE DE COBRE (REF 611) SEM ANEL DE SOLDA, BOLSA X BOLSA X BOLSA, 66 MM                                                                                                                                                                                                                                                                                                                                                                                                                                     </v>
          </cell>
          <cell r="C4048" t="str">
            <v xml:space="preserve">UN    </v>
          </cell>
          <cell r="D4048" t="str">
            <v>AS</v>
          </cell>
          <cell r="E4048">
            <v>399.86</v>
          </cell>
        </row>
        <row r="4049">
          <cell r="A4049">
            <v>12740</v>
          </cell>
          <cell r="B4049" t="str">
            <v xml:space="preserve">TE DE COBRE (REF 611) SEM ANEL DE SOLDA, BOLSA X BOLSA X BOLSA, 79 MM                                                                                                                                                                                                                                                                                                                                                                                                                                     </v>
          </cell>
          <cell r="C4049" t="str">
            <v xml:space="preserve">UN    </v>
          </cell>
          <cell r="D4049" t="str">
            <v>AS</v>
          </cell>
          <cell r="E4049">
            <v>625.61</v>
          </cell>
        </row>
        <row r="4050">
          <cell r="A4050">
            <v>6297</v>
          </cell>
          <cell r="B4050" t="str">
            <v xml:space="preserve">TE DE FERRO GALVANIZADO, DE 1 1/2"                                                                                                                                                                                                                                                                                                                                                                                                                                                                        </v>
          </cell>
          <cell r="C4050" t="str">
            <v xml:space="preserve">UN    </v>
          </cell>
          <cell r="D4050" t="str">
            <v>CR</v>
          </cell>
          <cell r="E4050">
            <v>33.99</v>
          </cell>
        </row>
        <row r="4051">
          <cell r="A4051">
            <v>6296</v>
          </cell>
          <cell r="B4051" t="str">
            <v xml:space="preserve">TE DE FERRO GALVANIZADO, DE 1 1/4"                                                                                                                                                                                                                                                                                                                                                                                                                                                                        </v>
          </cell>
          <cell r="C4051" t="str">
            <v xml:space="preserve">UN    </v>
          </cell>
          <cell r="D4051" t="str">
            <v>CR</v>
          </cell>
          <cell r="E4051">
            <v>26.83</v>
          </cell>
        </row>
        <row r="4052">
          <cell r="A4052">
            <v>6294</v>
          </cell>
          <cell r="B4052" t="str">
            <v xml:space="preserve">TE DE FERRO GALVANIZADO, DE 1/2"                                                                                                                                                                                                                                                                                                                                                                                                                                                                          </v>
          </cell>
          <cell r="C4052" t="str">
            <v xml:space="preserve">UN    </v>
          </cell>
          <cell r="D4052" t="str">
            <v>CR</v>
          </cell>
          <cell r="E4052">
            <v>7.65</v>
          </cell>
        </row>
        <row r="4053">
          <cell r="A4053">
            <v>6323</v>
          </cell>
          <cell r="B4053" t="str">
            <v xml:space="preserve">TE DE FERRO GALVANIZADO, DE 1"                                                                                                                                                                                                                                                                                                                                                                                                                                                                            </v>
          </cell>
          <cell r="C4053" t="str">
            <v xml:space="preserve">UN    </v>
          </cell>
          <cell r="D4053" t="str">
            <v>CR</v>
          </cell>
          <cell r="E4053">
            <v>17.53</v>
          </cell>
        </row>
        <row r="4054">
          <cell r="A4054">
            <v>6299</v>
          </cell>
          <cell r="B4054" t="str">
            <v xml:space="preserve">TE DE FERRO GALVANIZADO, DE 2 1/2"                                                                                                                                                                                                                                                                                                                                                                                                                                                                        </v>
          </cell>
          <cell r="C4054" t="str">
            <v xml:space="preserve">UN    </v>
          </cell>
          <cell r="D4054" t="str">
            <v>CR</v>
          </cell>
          <cell r="E4054">
            <v>102.22</v>
          </cell>
        </row>
        <row r="4055">
          <cell r="A4055">
            <v>6298</v>
          </cell>
          <cell r="B4055" t="str">
            <v xml:space="preserve">TE DE FERRO GALVANIZADO, DE 2"                                                                                                                                                                                                                                                                                                                                                                                                                                                                            </v>
          </cell>
          <cell r="C4055" t="str">
            <v xml:space="preserve">UN    </v>
          </cell>
          <cell r="D4055" t="str">
            <v>CR</v>
          </cell>
          <cell r="E4055">
            <v>53.83</v>
          </cell>
        </row>
        <row r="4056">
          <cell r="A4056">
            <v>6295</v>
          </cell>
          <cell r="B4056" t="str">
            <v xml:space="preserve">TE DE FERRO GALVANIZADO, DE 3/4"                                                                                                                                                                                                                                                                                                                                                                                                                                                                          </v>
          </cell>
          <cell r="C4056" t="str">
            <v xml:space="preserve">UN    </v>
          </cell>
          <cell r="D4056" t="str">
            <v>CR</v>
          </cell>
          <cell r="E4056">
            <v>10.89</v>
          </cell>
        </row>
        <row r="4057">
          <cell r="A4057">
            <v>6322</v>
          </cell>
          <cell r="B4057" t="str">
            <v xml:space="preserve">TE DE FERRO GALVANIZADO, DE 3"                                                                                                                                                                                                                                                                                                                                                                                                                                                                            </v>
          </cell>
          <cell r="C4057" t="str">
            <v xml:space="preserve">UN    </v>
          </cell>
          <cell r="D4057" t="str">
            <v>CR</v>
          </cell>
          <cell r="E4057">
            <v>136.91</v>
          </cell>
        </row>
        <row r="4058">
          <cell r="A4058">
            <v>6300</v>
          </cell>
          <cell r="B4058" t="str">
            <v xml:space="preserve">TE DE FERRO GALVANIZADO, DE 4"                                                                                                                                                                                                                                                                                                                                                                                                                                                                            </v>
          </cell>
          <cell r="C4058" t="str">
            <v xml:space="preserve">UN    </v>
          </cell>
          <cell r="D4058" t="str">
            <v>CR</v>
          </cell>
          <cell r="E4058">
            <v>252.41</v>
          </cell>
        </row>
        <row r="4059">
          <cell r="A4059">
            <v>6321</v>
          </cell>
          <cell r="B4059" t="str">
            <v xml:space="preserve">TE DE FERRO GALVANIZADO, DE 5"                                                                                                                                                                                                                                                                                                                                                                                                                                                                            </v>
          </cell>
          <cell r="C4059" t="str">
            <v xml:space="preserve">UN    </v>
          </cell>
          <cell r="D4059" t="str">
            <v>CR</v>
          </cell>
          <cell r="E4059">
            <v>360.56</v>
          </cell>
        </row>
        <row r="4060">
          <cell r="A4060">
            <v>6301</v>
          </cell>
          <cell r="B4060" t="str">
            <v xml:space="preserve">TE DE FERRO GALVANIZADO, DE 6"                                                                                                                                                                                                                                                                                                                                                                                                                                                                            </v>
          </cell>
          <cell r="C4060" t="str">
            <v xml:space="preserve">UN    </v>
          </cell>
          <cell r="D4060" t="str">
            <v>CR</v>
          </cell>
          <cell r="E4060">
            <v>845.11</v>
          </cell>
        </row>
        <row r="4061">
          <cell r="A4061">
            <v>7105</v>
          </cell>
          <cell r="B4061" t="str">
            <v xml:space="preserve">TE DE INSPECAO, PVC,  100 X 75 MM, SERIE NORMAL PARA ESGOTO PREDIAL                                                                                                                                                                                                                                                                                                                                                                                                                                       </v>
          </cell>
          <cell r="C4061" t="str">
            <v xml:space="preserve">UN    </v>
          </cell>
          <cell r="D4061" t="str">
            <v>CR</v>
          </cell>
          <cell r="E4061">
            <v>49.37</v>
          </cell>
        </row>
        <row r="4062">
          <cell r="A4062">
            <v>20183</v>
          </cell>
          <cell r="B4062" t="str">
            <v xml:space="preserve">TE DE INSPECAO, PVC, SERIE R, 100 X 75 MM, PARA ESGOTO PREDIAL                                                                                                                                                                                                                                                                                                                                                                                                                                            </v>
          </cell>
          <cell r="C4062" t="str">
            <v xml:space="preserve">UN    </v>
          </cell>
          <cell r="D4062" t="str">
            <v>CR</v>
          </cell>
          <cell r="E4062">
            <v>60.83</v>
          </cell>
        </row>
        <row r="4063">
          <cell r="A4063">
            <v>38448</v>
          </cell>
          <cell r="B4063" t="str">
            <v xml:space="preserve">TE DE INSPECAO, PVC, SERIE R, 150 X 100 MM, PARA ESGOTO PREDIAL                                                                                                                                                                                                                                                                                                                                                                                                                                           </v>
          </cell>
          <cell r="C4063" t="str">
            <v xml:space="preserve">UN    </v>
          </cell>
          <cell r="D4063" t="str">
            <v>CR</v>
          </cell>
          <cell r="E4063">
            <v>276.02</v>
          </cell>
        </row>
        <row r="4064">
          <cell r="A4064">
            <v>20182</v>
          </cell>
          <cell r="B4064" t="str">
            <v xml:space="preserve">TE DE INSPECAO, PVC, SERIE R, 75 X 75 MM, PARA ESGOTO PREDIAL                                                                                                                                                                                                                                                                                                                                                                                                                                             </v>
          </cell>
          <cell r="C4064" t="str">
            <v xml:space="preserve">UN    </v>
          </cell>
          <cell r="D4064" t="str">
            <v>CR</v>
          </cell>
          <cell r="E4064">
            <v>35.369999999999997</v>
          </cell>
        </row>
        <row r="4065">
          <cell r="A4065">
            <v>7119</v>
          </cell>
          <cell r="B4065" t="str">
            <v xml:space="preserve">TE DE REDUCAO COM ROSCA, PVC, 90 GRAUS, 1 X 3/4", PARA AGUA FRIA PREDIAL                                                                                                                                                                                                                                                                                                                                                                                                                                  </v>
          </cell>
          <cell r="C4065" t="str">
            <v xml:space="preserve">UN    </v>
          </cell>
          <cell r="D4065" t="str">
            <v>CR</v>
          </cell>
          <cell r="E4065">
            <v>13.98</v>
          </cell>
        </row>
        <row r="4066">
          <cell r="A4066">
            <v>7126</v>
          </cell>
          <cell r="B4066" t="str">
            <v xml:space="preserve">TE DE REDUCAO COM ROSCA, PVC, 90 GRAUS, 1.1/2" X 3/4", AGUA FRIA PREDIAL                                                                                                                                                                                                                                                                                                                                                                                                                                  </v>
          </cell>
          <cell r="C4066" t="str">
            <v xml:space="preserve">UN    </v>
          </cell>
          <cell r="D4066" t="str">
            <v>CR</v>
          </cell>
          <cell r="E4066">
            <v>28.54</v>
          </cell>
        </row>
        <row r="4067">
          <cell r="A4067">
            <v>7120</v>
          </cell>
          <cell r="B4067" t="str">
            <v xml:space="preserve">TE DE REDUCAO COM ROSCA, PVC, 90 GRAUS, 3/4 X 1/2", PARA AGUA FRIA PREDIAL                                                                                                                                                                                                                                                                                                                                                                                                                                </v>
          </cell>
          <cell r="C4067" t="str">
            <v xml:space="preserve">UN    </v>
          </cell>
          <cell r="D4067" t="str">
            <v>CR</v>
          </cell>
          <cell r="E4067">
            <v>10.73</v>
          </cell>
        </row>
        <row r="4068">
          <cell r="A4068">
            <v>6319</v>
          </cell>
          <cell r="B4068" t="str">
            <v xml:space="preserve">TE DE REDUCAO DE FERRO GALVANIZADO, COM ROSCA BSP, DE 1 1/2" X 1"                                                                                                                                                                                                                                                                                                                                                                                                                                         </v>
          </cell>
          <cell r="C4068" t="str">
            <v xml:space="preserve">UN    </v>
          </cell>
          <cell r="D4068" t="str">
            <v>CR</v>
          </cell>
          <cell r="E4068">
            <v>39.93</v>
          </cell>
        </row>
        <row r="4069">
          <cell r="A4069">
            <v>6304</v>
          </cell>
          <cell r="B4069" t="str">
            <v xml:space="preserve">TE DE REDUCAO DE FERRO GALVANIZADO, COM ROSCA BSP, DE 1 1/2" X 3/4"                                                                                                                                                                                                                                                                                                                                                                                                                                       </v>
          </cell>
          <cell r="C4069" t="str">
            <v xml:space="preserve">UN    </v>
          </cell>
          <cell r="D4069" t="str">
            <v>CR</v>
          </cell>
          <cell r="E4069">
            <v>39.93</v>
          </cell>
        </row>
        <row r="4070">
          <cell r="A4070">
            <v>21116</v>
          </cell>
          <cell r="B4070" t="str">
            <v xml:space="preserve">TE DE REDUCAO DE FERRO GALVANIZADO, COM ROSCA BSP, DE 1 1/4" X 3/4"                                                                                                                                                                                                                                                                                                                                                                                                                                       </v>
          </cell>
          <cell r="C4070" t="str">
            <v xml:space="preserve">UN    </v>
          </cell>
          <cell r="D4070" t="str">
            <v>CR</v>
          </cell>
          <cell r="E4070">
            <v>30.23</v>
          </cell>
        </row>
        <row r="4071">
          <cell r="A4071">
            <v>6320</v>
          </cell>
          <cell r="B4071" t="str">
            <v xml:space="preserve">TE DE REDUCAO DE FERRO GALVANIZADO, COM ROSCA BSP, DE 1" X 1/2"                                                                                                                                                                                                                                                                                                                                                                                                                                           </v>
          </cell>
          <cell r="C4071" t="str">
            <v xml:space="preserve">UN    </v>
          </cell>
          <cell r="D4071" t="str">
            <v>CR</v>
          </cell>
          <cell r="E4071">
            <v>20.56</v>
          </cell>
        </row>
        <row r="4072">
          <cell r="A4072">
            <v>6303</v>
          </cell>
          <cell r="B4072" t="str">
            <v xml:space="preserve">TE DE REDUCAO DE FERRO GALVANIZADO, COM ROSCA BSP, DE 1" X 3/4"                                                                                                                                                                                                                                                                                                                                                                                                                                           </v>
          </cell>
          <cell r="C4072" t="str">
            <v xml:space="preserve">UN    </v>
          </cell>
          <cell r="D4072" t="str">
            <v>CR</v>
          </cell>
          <cell r="E4072">
            <v>20.56</v>
          </cell>
        </row>
        <row r="4073">
          <cell r="A4073">
            <v>6308</v>
          </cell>
          <cell r="B4073" t="str">
            <v xml:space="preserve">TE DE REDUCAO DE FERRO GALVANIZADO, COM ROSCA BSP, DE 2 1/2" X 1 1/2"                                                                                                                                                                                                                                                                                                                                                                                                                                     </v>
          </cell>
          <cell r="C4073" t="str">
            <v xml:space="preserve">UN    </v>
          </cell>
          <cell r="D4073" t="str">
            <v>CR</v>
          </cell>
          <cell r="E4073">
            <v>110.49</v>
          </cell>
        </row>
        <row r="4074">
          <cell r="A4074">
            <v>6317</v>
          </cell>
          <cell r="B4074" t="str">
            <v xml:space="preserve">TE DE REDUCAO DE FERRO GALVANIZADO, COM ROSCA BSP, DE 2 1/2" X 1 1/4"                                                                                                                                                                                                                                                                                                                                                                                                                                     </v>
          </cell>
          <cell r="C4074" t="str">
            <v xml:space="preserve">UN    </v>
          </cell>
          <cell r="D4074" t="str">
            <v>CR</v>
          </cell>
          <cell r="E4074">
            <v>110.49</v>
          </cell>
        </row>
        <row r="4075">
          <cell r="A4075">
            <v>6307</v>
          </cell>
          <cell r="B4075" t="str">
            <v xml:space="preserve">TE DE REDUCAO DE FERRO GALVANIZADO, COM ROSCA BSP, DE 2 1/2" X 1"                                                                                                                                                                                                                                                                                                                                                                                                                                         </v>
          </cell>
          <cell r="C4075" t="str">
            <v xml:space="preserve">UN    </v>
          </cell>
          <cell r="D4075" t="str">
            <v>CR</v>
          </cell>
          <cell r="E4075">
            <v>110.49</v>
          </cell>
        </row>
        <row r="4076">
          <cell r="A4076">
            <v>6309</v>
          </cell>
          <cell r="B4076" t="str">
            <v xml:space="preserve">TE DE REDUCAO DE FERRO GALVANIZADO, COM ROSCA BSP, DE 2 1/2" X 2"                                                                                                                                                                                                                                                                                                                                                                                                                                         </v>
          </cell>
          <cell r="C4076" t="str">
            <v xml:space="preserve">UN    </v>
          </cell>
          <cell r="D4076" t="str">
            <v>CR</v>
          </cell>
          <cell r="E4076">
            <v>113.7</v>
          </cell>
        </row>
        <row r="4077">
          <cell r="A4077">
            <v>6318</v>
          </cell>
          <cell r="B4077" t="str">
            <v xml:space="preserve">TE DE REDUCAO DE FERRO GALVANIZADO, COM ROSCA BSP, DE 2" X 1 1/2"                                                                                                                                                                                                                                                                                                                                                                                                                                         </v>
          </cell>
          <cell r="C4077" t="str">
            <v xml:space="preserve">UN    </v>
          </cell>
          <cell r="D4077" t="str">
            <v>CR</v>
          </cell>
          <cell r="E4077">
            <v>59.6</v>
          </cell>
        </row>
        <row r="4078">
          <cell r="A4078">
            <v>6306</v>
          </cell>
          <cell r="B4078" t="str">
            <v xml:space="preserve">TE DE REDUCAO DE FERRO GALVANIZADO, COM ROSCA BSP, DE 2" X 1 1/4"                                                                                                                                                                                                                                                                                                                                                                                                                                         </v>
          </cell>
          <cell r="C4078" t="str">
            <v xml:space="preserve">UN    </v>
          </cell>
          <cell r="D4078" t="str">
            <v>CR</v>
          </cell>
          <cell r="E4078">
            <v>59.6</v>
          </cell>
        </row>
        <row r="4079">
          <cell r="A4079">
            <v>6305</v>
          </cell>
          <cell r="B4079" t="str">
            <v xml:space="preserve">TE DE REDUCAO DE FERRO GALVANIZADO, COM ROSCA BSP, DE 2" X 1"                                                                                                                                                                                                                                                                                                                                                                                                                                             </v>
          </cell>
          <cell r="C4079" t="str">
            <v xml:space="preserve">UN    </v>
          </cell>
          <cell r="D4079" t="str">
            <v>CR</v>
          </cell>
          <cell r="E4079">
            <v>59.6</v>
          </cell>
        </row>
        <row r="4080">
          <cell r="A4080">
            <v>6302</v>
          </cell>
          <cell r="B4080" t="str">
            <v xml:space="preserve">TE DE REDUCAO DE FERRO GALVANIZADO, COM ROSCA BSP, DE 3/4" X 1/2"                                                                                                                                                                                                                                                                                                                                                                                                                                         </v>
          </cell>
          <cell r="C4080" t="str">
            <v xml:space="preserve">UN    </v>
          </cell>
          <cell r="D4080" t="str">
            <v>CR</v>
          </cell>
          <cell r="E4080">
            <v>12.64</v>
          </cell>
        </row>
        <row r="4081">
          <cell r="A4081">
            <v>6312</v>
          </cell>
          <cell r="B4081" t="str">
            <v xml:space="preserve">TE DE REDUCAO DE FERRO GALVANIZADO, COM ROSCA BSP, DE 3" X 1 1/2"                                                                                                                                                                                                                                                                                                                                                                                                                                         </v>
          </cell>
          <cell r="C4081" t="str">
            <v xml:space="preserve">UN    </v>
          </cell>
          <cell r="D4081" t="str">
            <v>CR</v>
          </cell>
          <cell r="E4081">
            <v>158.91999999999999</v>
          </cell>
        </row>
        <row r="4082">
          <cell r="A4082">
            <v>6311</v>
          </cell>
          <cell r="B4082" t="str">
            <v xml:space="preserve">TE DE REDUCAO DE FERRO GALVANIZADO, COM ROSCA BSP, DE 3" X 1 1/4"                                                                                                                                                                                                                                                                                                                                                                                                                                         </v>
          </cell>
          <cell r="C4082" t="str">
            <v xml:space="preserve">UN    </v>
          </cell>
          <cell r="D4082" t="str">
            <v>CR</v>
          </cell>
          <cell r="E4082">
            <v>158.91999999999999</v>
          </cell>
        </row>
        <row r="4083">
          <cell r="A4083">
            <v>6310</v>
          </cell>
          <cell r="B4083" t="str">
            <v xml:space="preserve">TE DE REDUCAO DE FERRO GALVANIZADO, COM ROSCA BSP, DE 3" X 1"                                                                                                                                                                                                                                                                                                                                                                                                                                             </v>
          </cell>
          <cell r="C4083" t="str">
            <v xml:space="preserve">UN    </v>
          </cell>
          <cell r="D4083" t="str">
            <v>CR</v>
          </cell>
          <cell r="E4083">
            <v>158.91999999999999</v>
          </cell>
        </row>
        <row r="4084">
          <cell r="A4084">
            <v>6314</v>
          </cell>
          <cell r="B4084" t="str">
            <v xml:space="preserve">TE DE REDUCAO DE FERRO GALVANIZADO, COM ROSCA BSP, DE 3" X 2 1/2"                                                                                                                                                                                                                                                                                                                                                                                                                                         </v>
          </cell>
          <cell r="C4084" t="str">
            <v xml:space="preserve">UN    </v>
          </cell>
          <cell r="D4084" t="str">
            <v>CR</v>
          </cell>
          <cell r="E4084">
            <v>158.91999999999999</v>
          </cell>
        </row>
        <row r="4085">
          <cell r="A4085">
            <v>6313</v>
          </cell>
          <cell r="B4085" t="str">
            <v xml:space="preserve">TE DE REDUCAO DE FERRO GALVANIZADO, COM ROSCA BSP, DE 3" X 2"                                                                                                                                                                                                                                                                                                                                                                                                                                             </v>
          </cell>
          <cell r="C4085" t="str">
            <v xml:space="preserve">UN    </v>
          </cell>
          <cell r="D4085" t="str">
            <v>CR</v>
          </cell>
          <cell r="E4085">
            <v>158.91999999999999</v>
          </cell>
        </row>
        <row r="4086">
          <cell r="A4086">
            <v>6315</v>
          </cell>
          <cell r="B4086" t="str">
            <v xml:space="preserve">TE DE REDUCAO DE FERRO GALVANIZADO, COM ROSCA BSP, DE 4" X 2"                                                                                                                                                                                                                                                                                                                                                                                                                                             </v>
          </cell>
          <cell r="C4086" t="str">
            <v xml:space="preserve">UN    </v>
          </cell>
          <cell r="D4086" t="str">
            <v>CR</v>
          </cell>
          <cell r="E4086">
            <v>300.91000000000003</v>
          </cell>
        </row>
        <row r="4087">
          <cell r="A4087">
            <v>6316</v>
          </cell>
          <cell r="B4087" t="str">
            <v xml:space="preserve">TE DE REDUCAO DE FERRO GALVANIZADO, COM ROSCA BSP, DE 4" X 3"                                                                                                                                                                                                                                                                                                                                                                                                                                             </v>
          </cell>
          <cell r="C4087" t="str">
            <v xml:space="preserve">UN    </v>
          </cell>
          <cell r="D4087" t="str">
            <v>CR</v>
          </cell>
          <cell r="E4087">
            <v>300.91000000000003</v>
          </cell>
        </row>
        <row r="4088">
          <cell r="A4088">
            <v>39324</v>
          </cell>
          <cell r="B4088" t="str">
            <v xml:space="preserve">TE DE REDUCAO, CPVC, 22 X 15 MM, PARA AGUA QUENTE PREDIAL                                                                                                                                                                                                                                                                                                                                                                                                                                                 </v>
          </cell>
          <cell r="C4088" t="str">
            <v xml:space="preserve">UN    </v>
          </cell>
          <cell r="D4088" t="str">
            <v>AS</v>
          </cell>
          <cell r="E4088">
            <v>4.3099999999999996</v>
          </cell>
        </row>
        <row r="4089">
          <cell r="A4089">
            <v>39325</v>
          </cell>
          <cell r="B4089" t="str">
            <v xml:space="preserve">TE DE REDUCAO, CPVC, 28 X 22 MM, PARA AGUA QUENTE PREDIAL                                                                                                                                                                                                                                                                                                                                                                                                                                                 </v>
          </cell>
          <cell r="C4089" t="str">
            <v xml:space="preserve">UN    </v>
          </cell>
          <cell r="D4089" t="str">
            <v>AS</v>
          </cell>
          <cell r="E4089">
            <v>6.5</v>
          </cell>
        </row>
        <row r="4090">
          <cell r="A4090">
            <v>39326</v>
          </cell>
          <cell r="B4090" t="str">
            <v xml:space="preserve">TE DE REDUCAO, CPVC, 35 X 28 MM, PARA AGUA QUENTE PREDIAL                                                                                                                                                                                                                                                                                                                                                                                                                                                 </v>
          </cell>
          <cell r="C4090" t="str">
            <v xml:space="preserve">UN    </v>
          </cell>
          <cell r="D4090" t="str">
            <v>AS</v>
          </cell>
          <cell r="E4090">
            <v>23.32</v>
          </cell>
        </row>
        <row r="4091">
          <cell r="A4091">
            <v>39327</v>
          </cell>
          <cell r="B4091" t="str">
            <v xml:space="preserve">TE DE REDUCAO, CPVC, 42 X 35 MM, PARA AGUA QUENTE PREDIAL                                                                                                                                                                                                                                                                                                                                                                                                                                                 </v>
          </cell>
          <cell r="C4091" t="str">
            <v xml:space="preserve">UN    </v>
          </cell>
          <cell r="D4091" t="str">
            <v>AS</v>
          </cell>
          <cell r="E4091">
            <v>35.18</v>
          </cell>
        </row>
        <row r="4092">
          <cell r="A4092">
            <v>11378</v>
          </cell>
          <cell r="B4092" t="str">
            <v xml:space="preserve">TE DE REDUCAO, PVC PBA, BBB, JE, DN 100 X 50 / DE 110 X 60 MM, PARA REDE AGUA (NBR 10351)                                                                                                                                                                                                                                                                                                                                                                                                                 </v>
          </cell>
          <cell r="C4092" t="str">
            <v xml:space="preserve">UN    </v>
          </cell>
          <cell r="D4092" t="str">
            <v>AS</v>
          </cell>
          <cell r="E4092">
            <v>106.42</v>
          </cell>
        </row>
        <row r="4093">
          <cell r="A4093">
            <v>11379</v>
          </cell>
          <cell r="B4093" t="str">
            <v xml:space="preserve">TE DE REDUCAO, PVC PBA, BBB, JE, DN 100 X 75 / DE 110 X 85 MM, PARA REDE AGUA (NBR 10351)                                                                                                                                                                                                                                                                                                                                                                                                                 </v>
          </cell>
          <cell r="C4093" t="str">
            <v xml:space="preserve">UN    </v>
          </cell>
          <cell r="D4093" t="str">
            <v>AS</v>
          </cell>
          <cell r="E4093">
            <v>89.93</v>
          </cell>
        </row>
        <row r="4094">
          <cell r="A4094">
            <v>11493</v>
          </cell>
          <cell r="B4094" t="str">
            <v xml:space="preserve">TE DE REDUCAO, PVC PBA, BBB, JE, DN 75 X 50 / DE 85 X 60 MM, PARA REDE AGUA (NBR 10351)                                                                                                                                                                                                                                                                                                                                                                                                                   </v>
          </cell>
          <cell r="C4094" t="str">
            <v xml:space="preserve">UN    </v>
          </cell>
          <cell r="D4094" t="str">
            <v>AS</v>
          </cell>
          <cell r="E4094">
            <v>51.87</v>
          </cell>
        </row>
        <row r="4095">
          <cell r="A4095">
            <v>7106</v>
          </cell>
          <cell r="B4095" t="str">
            <v xml:space="preserve">TE DE REDUCAO, PVC, SOLDAVEL, 90 GRAUS, 110 MM X 60 MM, PARA AGUA FRIA PREDIAL                                                                                                                                                                                                                                                                                                                                                                                                                            </v>
          </cell>
          <cell r="C4095" t="str">
            <v xml:space="preserve">UN    </v>
          </cell>
          <cell r="D4095" t="str">
            <v>CR</v>
          </cell>
          <cell r="E4095">
            <v>176.57</v>
          </cell>
        </row>
        <row r="4096">
          <cell r="A4096">
            <v>7104</v>
          </cell>
          <cell r="B4096" t="str">
            <v xml:space="preserve">TE DE REDUCAO, PVC, SOLDAVEL, 90 GRAUS, 25 MM X 20 MM, PARA AGUA FRIA PREDIAL                                                                                                                                                                                                                                                                                                                                                                                                                             </v>
          </cell>
          <cell r="C4096" t="str">
            <v xml:space="preserve">UN    </v>
          </cell>
          <cell r="D4096" t="str">
            <v>CR</v>
          </cell>
          <cell r="E4096">
            <v>4.76</v>
          </cell>
        </row>
        <row r="4097">
          <cell r="A4097">
            <v>7136</v>
          </cell>
          <cell r="B4097" t="str">
            <v xml:space="preserve">TE DE REDUCAO, PVC, SOLDAVEL, 90 GRAUS, 32 MM X 25 MM, PARA AGUA FRIA PREDIAL                                                                                                                                                                                                                                                                                                                                                                                                                             </v>
          </cell>
          <cell r="C4097" t="str">
            <v xml:space="preserve">UN    </v>
          </cell>
          <cell r="D4097" t="str">
            <v>CR</v>
          </cell>
          <cell r="E4097">
            <v>8.2899999999999991</v>
          </cell>
        </row>
        <row r="4098">
          <cell r="A4098">
            <v>7128</v>
          </cell>
          <cell r="B4098" t="str">
            <v xml:space="preserve">TE DE REDUCAO, PVC, SOLDAVEL, 90 GRAUS, 40 MM X 32 MM, PARA AGUA FRIA PREDIAL                                                                                                                                                                                                                                                                                                                                                                                                                             </v>
          </cell>
          <cell r="C4098" t="str">
            <v xml:space="preserve">UN    </v>
          </cell>
          <cell r="D4098" t="str">
            <v>CR</v>
          </cell>
          <cell r="E4098">
            <v>10.75</v>
          </cell>
        </row>
        <row r="4099">
          <cell r="A4099">
            <v>7108</v>
          </cell>
          <cell r="B4099" t="str">
            <v xml:space="preserve">TE DE REDUCAO, PVC, SOLDAVEL, 90 GRAUS, 50 MM X 20 MM, PARA AGUA FRIA PREDIAL                                                                                                                                                                                                                                                                                                                                                                                                                             </v>
          </cell>
          <cell r="C4099" t="str">
            <v xml:space="preserve">UN    </v>
          </cell>
          <cell r="D4099" t="str">
            <v>CR</v>
          </cell>
          <cell r="E4099">
            <v>10.73</v>
          </cell>
        </row>
        <row r="4100">
          <cell r="A4100">
            <v>7129</v>
          </cell>
          <cell r="B4100" t="str">
            <v xml:space="preserve">TE DE REDUCAO, PVC, SOLDAVEL, 90 GRAUS, 50 MM X 25 MM, PARA AGUA FRIA PREDIAL                                                                                                                                                                                                                                                                                                                                                                                                                             </v>
          </cell>
          <cell r="C4100" t="str">
            <v xml:space="preserve">UN    </v>
          </cell>
          <cell r="D4100" t="str">
            <v>CR</v>
          </cell>
          <cell r="E4100">
            <v>12.62</v>
          </cell>
        </row>
        <row r="4101">
          <cell r="A4101">
            <v>7130</v>
          </cell>
          <cell r="B4101" t="str">
            <v xml:space="preserve">TE DE REDUCAO, PVC, SOLDAVEL, 90 GRAUS, 50 MM X 32 MM, PARA AGUA FRIA PREDIAL                                                                                                                                                                                                                                                                                                                                                                                                                             </v>
          </cell>
          <cell r="C4101" t="str">
            <v xml:space="preserve">UN    </v>
          </cell>
          <cell r="D4101" t="str">
            <v>CR</v>
          </cell>
          <cell r="E4101">
            <v>18.34</v>
          </cell>
        </row>
        <row r="4102">
          <cell r="A4102">
            <v>7131</v>
          </cell>
          <cell r="B4102" t="str">
            <v xml:space="preserve">TE DE REDUCAO, PVC, SOLDAVEL, 90 GRAUS, 50 MM X 40 MM, PARA AGUA FRIA PREDIAL                                                                                                                                                                                                                                                                                                                                                                                                                             </v>
          </cell>
          <cell r="C4102" t="str">
            <v xml:space="preserve">UN    </v>
          </cell>
          <cell r="D4102" t="str">
            <v>CR</v>
          </cell>
          <cell r="E4102">
            <v>22.43</v>
          </cell>
        </row>
        <row r="4103">
          <cell r="A4103">
            <v>7132</v>
          </cell>
          <cell r="B4103" t="str">
            <v xml:space="preserve">TE DE REDUCAO, PVC, SOLDAVEL, 90 GRAUS, 75 MM X 50 MM, PARA AGUA FRIA PREDIAL                                                                                                                                                                                                                                                                                                                                                                                                                             </v>
          </cell>
          <cell r="C4103" t="str">
            <v xml:space="preserve">UN    </v>
          </cell>
          <cell r="D4103" t="str">
            <v>CR</v>
          </cell>
          <cell r="E4103">
            <v>52.82</v>
          </cell>
        </row>
        <row r="4104">
          <cell r="A4104">
            <v>7133</v>
          </cell>
          <cell r="B4104" t="str">
            <v xml:space="preserve">TE DE REDUCAO, PVC, SOLDAVEL, 90 GRAUS, 85 MM X 60 MM, PARA AGUA FRIA PREDIAL                                                                                                                                                                                                                                                                                                                                                                                                                             </v>
          </cell>
          <cell r="C4104" t="str">
            <v xml:space="preserve">UN    </v>
          </cell>
          <cell r="D4104" t="str">
            <v>CR</v>
          </cell>
          <cell r="E4104">
            <v>122.05</v>
          </cell>
        </row>
        <row r="4105">
          <cell r="A4105">
            <v>37420</v>
          </cell>
          <cell r="B4105" t="str">
            <v xml:space="preserve">TE DE SERVICO INTEGRADO, EM POLIPROPILENO (PP), PARA TUBOS EM PEAD/PVC, 60 X 20 MM - LIGACAO PREDIAL DE AGUA                                                                                                                                                                                                                                                                                                                                                                                              </v>
          </cell>
          <cell r="C4105" t="str">
            <v xml:space="preserve">UN    </v>
          </cell>
          <cell r="D4105" t="str">
            <v>AS</v>
          </cell>
          <cell r="E4105">
            <v>45.71</v>
          </cell>
        </row>
        <row r="4106">
          <cell r="A4106">
            <v>37421</v>
          </cell>
          <cell r="B4106" t="str">
            <v xml:space="preserve">TE DE SERVICO INTEGRADO, EM POLIPROPILENO (PP), PARA TUBOS EM PEAD/PVC, 60 X 32 MM - LIGACAO PREDIAL DE AGUA                                                                                                                                                                                                                                                                                                                                                                                              </v>
          </cell>
          <cell r="C4106" t="str">
            <v xml:space="preserve">UN    </v>
          </cell>
          <cell r="D4106" t="str">
            <v>AS</v>
          </cell>
          <cell r="E4106">
            <v>62.47</v>
          </cell>
        </row>
        <row r="4107">
          <cell r="A4107">
            <v>37422</v>
          </cell>
          <cell r="B4107" t="str">
            <v xml:space="preserve">TE DE SERVICO INTEGRADO, EM POLIPROPILENO (PP), PARA TUBOS EM PEAD, 63 X 20 MM - LIGACAO PREDIAL DE AGUA                                                                                                                                                                                                                                                                                                                                                                                                  </v>
          </cell>
          <cell r="C4107" t="str">
            <v xml:space="preserve">UN    </v>
          </cell>
          <cell r="D4107" t="str">
            <v>AS</v>
          </cell>
          <cell r="E4107">
            <v>58.47</v>
          </cell>
        </row>
        <row r="4108">
          <cell r="A4108">
            <v>37443</v>
          </cell>
          <cell r="B4108" t="str">
            <v xml:space="preserve">TE DE SERVICO, PEAD PE 100, DE 125 X 20 MM, PARA ELETROFUSAO                                                                                                                                                                                                                                                                                                                                                                                                                                              </v>
          </cell>
          <cell r="C4108" t="str">
            <v xml:space="preserve">UN    </v>
          </cell>
          <cell r="D4108" t="str">
            <v>AS</v>
          </cell>
          <cell r="E4108">
            <v>197.3</v>
          </cell>
        </row>
        <row r="4109">
          <cell r="A4109">
            <v>37444</v>
          </cell>
          <cell r="B4109" t="str">
            <v xml:space="preserve">TE DE SERVICO, PEAD PE 100, DE 125 X 32 MM, PARA ELETROFUSAO                                                                                                                                                                                                                                                                                                                                                                                                                                              </v>
          </cell>
          <cell r="C4109" t="str">
            <v xml:space="preserve">UN    </v>
          </cell>
          <cell r="D4109" t="str">
            <v>AS</v>
          </cell>
          <cell r="E4109">
            <v>200.64</v>
          </cell>
        </row>
        <row r="4110">
          <cell r="A4110">
            <v>37445</v>
          </cell>
          <cell r="B4110" t="str">
            <v xml:space="preserve">TE DE SERVICO, PEAD PE 100, DE 125 X 63 MM, PARA ELETROFUSAO                                                                                                                                                                                                                                                                                                                                                                                                                                              </v>
          </cell>
          <cell r="C4110" t="str">
            <v xml:space="preserve">UN    </v>
          </cell>
          <cell r="D4110" t="str">
            <v>AS</v>
          </cell>
          <cell r="E4110">
            <v>304.12</v>
          </cell>
        </row>
        <row r="4111">
          <cell r="A4111">
            <v>37446</v>
          </cell>
          <cell r="B4111" t="str">
            <v xml:space="preserve">TE DE SERVICO, PEAD PE 100, DE 200 X 20 MM, PARA ELETROFUSAO                                                                                                                                                                                                                                                                                                                                                                                                                                              </v>
          </cell>
          <cell r="C4111" t="str">
            <v xml:space="preserve">UN    </v>
          </cell>
          <cell r="D4111" t="str">
            <v>AS</v>
          </cell>
          <cell r="E4111">
            <v>331.54</v>
          </cell>
        </row>
        <row r="4112">
          <cell r="A4112">
            <v>37447</v>
          </cell>
          <cell r="B4112" t="str">
            <v xml:space="preserve">TE DE SERVICO, PEAD PE 100, DE 200 X 32 MM, PARA ELETROFUSAO                                                                                                                                                                                                                                                                                                                                                                                                                                              </v>
          </cell>
          <cell r="C4112" t="str">
            <v xml:space="preserve">UN    </v>
          </cell>
          <cell r="D4112" t="str">
            <v>AS</v>
          </cell>
          <cell r="E4112">
            <v>336.73</v>
          </cell>
        </row>
        <row r="4113">
          <cell r="A4113">
            <v>37448</v>
          </cell>
          <cell r="B4113" t="str">
            <v xml:space="preserve">TE DE SERVICO, PEAD PE 100, DE 200 X 63 MM, PARA ELETROFUSAO                                                                                                                                                                                                                                                                                                                                                                                                                                              </v>
          </cell>
          <cell r="C4113" t="str">
            <v xml:space="preserve">UN    </v>
          </cell>
          <cell r="D4113" t="str">
            <v>AS</v>
          </cell>
          <cell r="E4113">
            <v>461.88</v>
          </cell>
        </row>
        <row r="4114">
          <cell r="A4114">
            <v>37440</v>
          </cell>
          <cell r="B4114" t="str">
            <v xml:space="preserve">TE DE SERVICO, PEAD PE 100, DE 63 X 20 MM, PARA ELETROFUSAO                                                                                                                                                                                                                                                                                                                                                                                                                                               </v>
          </cell>
          <cell r="C4114" t="str">
            <v xml:space="preserve">UN    </v>
          </cell>
          <cell r="D4114" t="str">
            <v>AS</v>
          </cell>
          <cell r="E4114">
            <v>156.6</v>
          </cell>
        </row>
        <row r="4115">
          <cell r="A4115">
            <v>37441</v>
          </cell>
          <cell r="B4115" t="str">
            <v xml:space="preserve">TE DE SERVICO, PEAD PE 100, DE 63 X 32 MM, PARA ELETROFUSAO                                                                                                                                                                                                                                                                                                                                                                                                                                               </v>
          </cell>
          <cell r="C4115" t="str">
            <v xml:space="preserve">UN    </v>
          </cell>
          <cell r="D4115" t="str">
            <v>AS</v>
          </cell>
          <cell r="E4115">
            <v>156.6</v>
          </cell>
        </row>
        <row r="4116">
          <cell r="A4116">
            <v>37442</v>
          </cell>
          <cell r="B4116" t="str">
            <v xml:space="preserve">TE DE SERVICO, PEAD PE 100, DE 63 X 63 MM, PARA ELETROFUSAO                                                                                                                                                                                                                                                                                                                                                                                                                                               </v>
          </cell>
          <cell r="C4116" t="str">
            <v xml:space="preserve">UN    </v>
          </cell>
          <cell r="D4116" t="str">
            <v>AS</v>
          </cell>
          <cell r="E4116">
            <v>188.61</v>
          </cell>
        </row>
        <row r="4117">
          <cell r="A4117">
            <v>38017</v>
          </cell>
          <cell r="B4117" t="str">
            <v xml:space="preserve">TE DE TRANSICAO, CPVC, SOLDAVEL, 15 MM X 1/2", PARA AGUA QUENTE                                                                                                                                                                                                                                                                                                                                                                                                                                           </v>
          </cell>
          <cell r="C4117" t="str">
            <v xml:space="preserve">UN    </v>
          </cell>
          <cell r="D4117" t="str">
            <v>AS</v>
          </cell>
          <cell r="E4117">
            <v>8.81</v>
          </cell>
        </row>
        <row r="4118">
          <cell r="A4118">
            <v>38018</v>
          </cell>
          <cell r="B4118" t="str">
            <v xml:space="preserve">TE DE TRANSICAO, CPVC, SOLDAVEL, 22 MM X 1/2", PARA AGUA QUENTE                                                                                                                                                                                                                                                                                                                                                                                                                                           </v>
          </cell>
          <cell r="C4118" t="str">
            <v xml:space="preserve">UN    </v>
          </cell>
          <cell r="D4118" t="str">
            <v>AS</v>
          </cell>
          <cell r="E4118">
            <v>9.91</v>
          </cell>
        </row>
        <row r="4119">
          <cell r="A4119">
            <v>39895</v>
          </cell>
          <cell r="B4119" t="str">
            <v xml:space="preserve">TE DUPLA CURVA BRONZE/LATAO (REF 764) SEM ANEL DE SOLDA, ROSCA F X BOLSA X ROSCA F, 1/2" X 15 X 1/2"                                                                                                                                                                                                                                                                                                                                                                                                      </v>
          </cell>
          <cell r="C4119" t="str">
            <v xml:space="preserve">UN    </v>
          </cell>
          <cell r="D4119" t="str">
            <v>AS</v>
          </cell>
          <cell r="E4119">
            <v>49.69</v>
          </cell>
        </row>
        <row r="4120">
          <cell r="A4120">
            <v>39896</v>
          </cell>
          <cell r="B4120" t="str">
            <v xml:space="preserve">TE DUPLA CURVA BRONZE/LATAO (REF 764) SEM ANEL DE SOLDA, ROSCA F X BOLSA X ROSCA F, 3/4" X 22 X 3/4"                                                                                                                                                                                                                                                                                                                                                                                                      </v>
          </cell>
          <cell r="C4120" t="str">
            <v xml:space="preserve">UN    </v>
          </cell>
          <cell r="D4120" t="str">
            <v>AS</v>
          </cell>
          <cell r="E4120">
            <v>72.83</v>
          </cell>
        </row>
        <row r="4121">
          <cell r="A4121">
            <v>38873</v>
          </cell>
          <cell r="B4121" t="str">
            <v xml:space="preserve">TE METALICO, PARA CONEXAO COM ANEL DESLIZANTE, DN 16 MM, EM TUBO PEX PARA INST. AGUA QUENTE/FRIA                                                                                                                                                                                                                                                                                                                                                                                                          </v>
          </cell>
          <cell r="C4121" t="str">
            <v xml:space="preserve">UN    </v>
          </cell>
          <cell r="D4121" t="str">
            <v>AS</v>
          </cell>
          <cell r="E4121">
            <v>13.6</v>
          </cell>
        </row>
        <row r="4122">
          <cell r="A4122">
            <v>38874</v>
          </cell>
          <cell r="B4122" t="str">
            <v xml:space="preserve">TE METALICO, PARA CONEXAO COM ANEL DESLIZANTE, DN 20 MM, EM TUBO PEX PARA INST. AGUA QUENTE/FRIA                                                                                                                                                                                                                                                                                                                                                                                                          </v>
          </cell>
          <cell r="C4122" t="str">
            <v xml:space="preserve">UN    </v>
          </cell>
          <cell r="D4122" t="str">
            <v>AS</v>
          </cell>
          <cell r="E4122">
            <v>17.22</v>
          </cell>
        </row>
        <row r="4123">
          <cell r="A4123">
            <v>38875</v>
          </cell>
          <cell r="B4123" t="str">
            <v xml:space="preserve">TE METALICO, PARA CONEXAO COM ANEL DESLIZANTE, DN 25 MM, EM TUBO PEX PARA INST. AGUA QUENTE/FRIA                                                                                                                                                                                                                                                                                                                                                                                                          </v>
          </cell>
          <cell r="C4123" t="str">
            <v xml:space="preserve">UN    </v>
          </cell>
          <cell r="D4123" t="str">
            <v>AS</v>
          </cell>
          <cell r="E4123">
            <v>27.3</v>
          </cell>
        </row>
        <row r="4124">
          <cell r="A4124">
            <v>38876</v>
          </cell>
          <cell r="B4124" t="str">
            <v xml:space="preserve">TE METALICO, PARA CONEXAO COM ANEL DESLIZANTE, DN 32 MM, EM TUBO PEX PARA INST. AGUA QUENTE/FRIA                                                                                                                                                                                                                                                                                                                                                                                                          </v>
          </cell>
          <cell r="C4124" t="str">
            <v xml:space="preserve">UN    </v>
          </cell>
          <cell r="D4124" t="str">
            <v>AS</v>
          </cell>
          <cell r="E4124">
            <v>36.69</v>
          </cell>
        </row>
        <row r="4125">
          <cell r="A4125">
            <v>39000</v>
          </cell>
          <cell r="B4125" t="str">
            <v xml:space="preserve">TE MISTURADOR COM INSERTO METALICO, FEMEA, PPR, DN 25 MM X 3/4", PARA AGUA QUENTE E FRIA PREDIAL                                                                                                                                                                                                                                                                                                                                                                                                          </v>
          </cell>
          <cell r="C4125" t="str">
            <v xml:space="preserve">UN    </v>
          </cell>
          <cell r="D4125" t="str">
            <v>AS</v>
          </cell>
          <cell r="E4125">
            <v>29.79</v>
          </cell>
        </row>
        <row r="4126">
          <cell r="A4126">
            <v>38674</v>
          </cell>
          <cell r="B4126" t="str">
            <v xml:space="preserve">TE MISTURADOR DE TRANSICAO, CPVC, COM ROSCA, 22 MM X 3/4", PARA AGUA QUENTE                                                                                                                                                                                                                                                                                                                                                                                                                               </v>
          </cell>
          <cell r="C4126" t="str">
            <v xml:space="preserve">UN    </v>
          </cell>
          <cell r="D4126" t="str">
            <v>AS</v>
          </cell>
          <cell r="E4126">
            <v>29.66</v>
          </cell>
        </row>
        <row r="4127">
          <cell r="A4127">
            <v>38019</v>
          </cell>
          <cell r="B4127" t="str">
            <v xml:space="preserve">TE MISTURADOR, CPVC, SOLDAVEL, 15 MM, PARA AGUA QUENTE                                                                                                                                                                                                                                                                                                                                                                                                                                                    </v>
          </cell>
          <cell r="C4127" t="str">
            <v xml:space="preserve">UN    </v>
          </cell>
          <cell r="D4127" t="str">
            <v>AS</v>
          </cell>
          <cell r="E4127">
            <v>6.27</v>
          </cell>
        </row>
        <row r="4128">
          <cell r="A4128">
            <v>38020</v>
          </cell>
          <cell r="B4128" t="str">
            <v xml:space="preserve">TE MISTURADOR, CPVC, SOLDAVEL, 22 MM, PARA AGUA QUENTE                                                                                                                                                                                                                                                                                                                                                                                                                                                    </v>
          </cell>
          <cell r="C4128" t="str">
            <v xml:space="preserve">UN    </v>
          </cell>
          <cell r="D4128" t="str">
            <v>AS</v>
          </cell>
          <cell r="E4128">
            <v>7.73</v>
          </cell>
        </row>
        <row r="4129">
          <cell r="A4129">
            <v>38454</v>
          </cell>
          <cell r="B4129" t="str">
            <v xml:space="preserve">TE MISTURADOR, PPR, F/M/M, DN 20 X 20 MM, PARA AGUA QUENTE PREDIAL                                                                                                                                                                                                                                                                                                                                                                                                                                        </v>
          </cell>
          <cell r="C4129" t="str">
            <v xml:space="preserve">UN    </v>
          </cell>
          <cell r="D4129" t="str">
            <v>AS</v>
          </cell>
          <cell r="E4129">
            <v>11.17</v>
          </cell>
        </row>
        <row r="4130">
          <cell r="A4130">
            <v>38455</v>
          </cell>
          <cell r="B4130" t="str">
            <v xml:space="preserve">TE MISTURADOR, PPR, F/M/M, DN 25 X 25 MM, PARA AGUA QUENTE PREDIAL                                                                                                                                                                                                                                                                                                                                                                                                                                        </v>
          </cell>
          <cell r="C4130" t="str">
            <v xml:space="preserve">UN    </v>
          </cell>
          <cell r="D4130" t="str">
            <v>AS</v>
          </cell>
          <cell r="E4130">
            <v>14.95</v>
          </cell>
        </row>
        <row r="4131">
          <cell r="A4131">
            <v>38462</v>
          </cell>
          <cell r="B4131" t="str">
            <v xml:space="preserve">TE NORMAL, PPR, F/F/F, SOLDAVEL, 90 GRAUS, DN 110 X 110 X 110 MM, PARA AGUA QUENTE PREDIAL                                                                                                                                                                                                                                                                                                                                                                                                                </v>
          </cell>
          <cell r="C4131" t="str">
            <v xml:space="preserve">UN    </v>
          </cell>
          <cell r="D4131" t="str">
            <v>AS</v>
          </cell>
          <cell r="E4131">
            <v>241.08</v>
          </cell>
        </row>
        <row r="4132">
          <cell r="A4132">
            <v>36362</v>
          </cell>
          <cell r="B4132" t="str">
            <v xml:space="preserve">TE NORMAL, PPR, F/F/F, SOLDAVEL, 90 GRAUS, DN 20 X 20 X 20 MM, PARA AGUA QUENTE PREDIAL                                                                                                                                                                                                                                                                                                                                                                                                                   </v>
          </cell>
          <cell r="C4132" t="str">
            <v xml:space="preserve">UN    </v>
          </cell>
          <cell r="D4132" t="str">
            <v>AS</v>
          </cell>
          <cell r="E4132">
            <v>3.33</v>
          </cell>
        </row>
        <row r="4133">
          <cell r="A4133">
            <v>36298</v>
          </cell>
          <cell r="B4133" t="str">
            <v xml:space="preserve">TE NORMAL, PPR, F/F/F, SOLDAVEL, 90 GRAUS, DN 25 X 25 X 25 MM, PARA AGUA QUENTE PREDIAL                                                                                                                                                                                                                                                                                                                                                                                                                   </v>
          </cell>
          <cell r="C4133" t="str">
            <v xml:space="preserve">UN    </v>
          </cell>
          <cell r="D4133" t="str">
            <v>AS</v>
          </cell>
          <cell r="E4133">
            <v>2.86</v>
          </cell>
        </row>
        <row r="4134">
          <cell r="A4134">
            <v>38456</v>
          </cell>
          <cell r="B4134" t="str">
            <v xml:space="preserve">TE NORMAL, PPR, F/F/F, SOLDAVEL, 90 GRAUS, DN 32 X 32 X 32 MM, PARA AGUA QUENTE PREDIAL                                                                                                                                                                                                                                                                                                                                                                                                                   </v>
          </cell>
          <cell r="C4134" t="str">
            <v xml:space="preserve">UN    </v>
          </cell>
          <cell r="D4134" t="str">
            <v>AS</v>
          </cell>
          <cell r="E4134">
            <v>7.13</v>
          </cell>
        </row>
        <row r="4135">
          <cell r="A4135">
            <v>38457</v>
          </cell>
          <cell r="B4135" t="str">
            <v xml:space="preserve">TE NORMAL, PPR, F/F/F, SOLDAVEL, 90 GRAUS, DN 40 X 40 X 40 MM, PARA AGUA QUENTE PREDIAL                                                                                                                                                                                                                                                                                                                                                                                                                   </v>
          </cell>
          <cell r="C4135" t="str">
            <v xml:space="preserve">UN    </v>
          </cell>
          <cell r="D4135" t="str">
            <v>AS</v>
          </cell>
          <cell r="E4135">
            <v>12.99</v>
          </cell>
        </row>
        <row r="4136">
          <cell r="A4136">
            <v>38458</v>
          </cell>
          <cell r="B4136" t="str">
            <v xml:space="preserve">TE NORMAL, PPR, F/F/F, SOLDAVEL, 90 GRAUS, DN 50 X 50 X 50 MM, PARA AGUA QUENTE PREDIAL                                                                                                                                                                                                                                                                                                                                                                                                                   </v>
          </cell>
          <cell r="C4136" t="str">
            <v xml:space="preserve">UN    </v>
          </cell>
          <cell r="D4136" t="str">
            <v>AS</v>
          </cell>
          <cell r="E4136">
            <v>25.02</v>
          </cell>
        </row>
        <row r="4137">
          <cell r="A4137">
            <v>38459</v>
          </cell>
          <cell r="B4137" t="str">
            <v xml:space="preserve">TE NORMAL, PPR, F/F/F, SOLDAVEL, 90 GRAUS, DN 63 X 63 X 63 MM, PARA AGUA QUENTE PREDIAL                                                                                                                                                                                                                                                                                                                                                                                                                   </v>
          </cell>
          <cell r="C4137" t="str">
            <v xml:space="preserve">UN    </v>
          </cell>
          <cell r="D4137" t="str">
            <v>AS</v>
          </cell>
          <cell r="E4137">
            <v>39.340000000000003</v>
          </cell>
        </row>
        <row r="4138">
          <cell r="A4138">
            <v>38460</v>
          </cell>
          <cell r="B4138" t="str">
            <v xml:space="preserve">TE NORMAL, PPR, F/F/F, SOLDAVEL, 90 GRAUS, DN 75 X 75 X 75 MM, PARA AGUA QUENTE PREDIAL                                                                                                                                                                                                                                                                                                                                                                                                                   </v>
          </cell>
          <cell r="C4138" t="str">
            <v xml:space="preserve">UN    </v>
          </cell>
          <cell r="D4138" t="str">
            <v>AS</v>
          </cell>
          <cell r="E4138">
            <v>84.39</v>
          </cell>
        </row>
        <row r="4139">
          <cell r="A4139">
            <v>38461</v>
          </cell>
          <cell r="B4139" t="str">
            <v xml:space="preserve">TE NORMAL, PPR, F/F/F, SOLDAVEL, 90 GRAUS, DN 90 X 90 X 90 MM, PARA AGUA QUENTE PREDIAL                                                                                                                                                                                                                                                                                                                                                                                                                   </v>
          </cell>
          <cell r="C4139" t="str">
            <v xml:space="preserve">UN    </v>
          </cell>
          <cell r="D4139" t="str">
            <v>AS</v>
          </cell>
          <cell r="E4139">
            <v>113.25</v>
          </cell>
        </row>
        <row r="4140">
          <cell r="A4140">
            <v>7094</v>
          </cell>
          <cell r="B4140" t="str">
            <v xml:space="preserve">TE PVC ROSCAVEL 90 GRAUS, 1", PARA  AGUA FRIA PREDIAL                                                                                                                                                                                                                                                                                                                                                                                                                                                     </v>
          </cell>
          <cell r="C4140" t="str">
            <v xml:space="preserve">UN    </v>
          </cell>
          <cell r="D4140" t="str">
            <v>CR</v>
          </cell>
          <cell r="E4140">
            <v>15.54</v>
          </cell>
        </row>
        <row r="4141">
          <cell r="A4141">
            <v>7116</v>
          </cell>
          <cell r="B4141" t="str">
            <v xml:space="preserve">TE PVC SOLDAVEL, BBB, 90 GRAUS, DN 40 MM, PARA ESGOTO SECUNDARIO PREDIAL                                                                                                                                                                                                                                                                                                                                                                                                                                  </v>
          </cell>
          <cell r="C4141" t="str">
            <v xml:space="preserve">UN    </v>
          </cell>
          <cell r="D4141" t="str">
            <v>CR</v>
          </cell>
          <cell r="E4141">
            <v>4.43</v>
          </cell>
        </row>
        <row r="4142">
          <cell r="A4142">
            <v>7118</v>
          </cell>
          <cell r="B4142" t="str">
            <v xml:space="preserve">TE PVC, ROSCAVEL, 90 GRAUS, 1 1/2", AGUA FRIA PREDIAL                                                                                                                                                                                                                                                                                                                                                                                                                                                     </v>
          </cell>
          <cell r="C4142" t="str">
            <v xml:space="preserve">UN    </v>
          </cell>
          <cell r="D4142" t="str">
            <v>CR</v>
          </cell>
          <cell r="E4142">
            <v>31.95</v>
          </cell>
        </row>
        <row r="4143">
          <cell r="A4143">
            <v>7098</v>
          </cell>
          <cell r="B4143" t="str">
            <v xml:space="preserve">TE PVC, ROSCAVEL, 90 GRAUS, 1/2",  AGUA FRIA PREDIAL                                                                                                                                                                                                                                                                                                                                                                                                                                                      </v>
          </cell>
          <cell r="C4143" t="str">
            <v xml:space="preserve">UN    </v>
          </cell>
          <cell r="D4143" t="str">
            <v>CR</v>
          </cell>
          <cell r="E4143">
            <v>4.75</v>
          </cell>
        </row>
        <row r="4144">
          <cell r="A4144">
            <v>7110</v>
          </cell>
          <cell r="B4144" t="str">
            <v xml:space="preserve">TE PVC, ROSCAVEL, 90 GRAUS, 2",  AGUA FRIA PREDIAL                                                                                                                                                                                                                                                                                                                                                                                                                                                        </v>
          </cell>
          <cell r="C4144" t="str">
            <v xml:space="preserve">UN    </v>
          </cell>
          <cell r="D4144" t="str">
            <v>CR</v>
          </cell>
          <cell r="E4144">
            <v>60.75</v>
          </cell>
        </row>
        <row r="4145">
          <cell r="A4145">
            <v>7123</v>
          </cell>
          <cell r="B4145" t="str">
            <v xml:space="preserve">TE PVC, ROSCAVEL, 90 GRAUS, 3/4", AGUA FRIA PREDIAL                                                                                                                                                                                                                                                                                                                                                                                                                                                       </v>
          </cell>
          <cell r="C4145" t="str">
            <v xml:space="preserve">UN    </v>
          </cell>
          <cell r="D4145" t="str">
            <v>CR</v>
          </cell>
          <cell r="E4145">
            <v>5.74</v>
          </cell>
        </row>
        <row r="4146">
          <cell r="A4146">
            <v>7121</v>
          </cell>
          <cell r="B4146" t="str">
            <v xml:space="preserve">TE PVC, SOLDAVEL, COM BUCHA DE LATAO NA BOLSA CENTRAL, 90 GRAUS, 20 MM X 1/2", PARA AGUA FRIA PREDIAL                                                                                                                                                                                                                                                                                                                                                                                                     </v>
          </cell>
          <cell r="C4146" t="str">
            <v xml:space="preserve">UN    </v>
          </cell>
          <cell r="D4146" t="str">
            <v>CR</v>
          </cell>
          <cell r="E4146">
            <v>11.36</v>
          </cell>
        </row>
        <row r="4147">
          <cell r="A4147">
            <v>7137</v>
          </cell>
          <cell r="B4147" t="str">
            <v xml:space="preserve">TE PVC, SOLDAVEL, COM BUCHA DE LATAO NA BOLSA CENTRAL, 90 GRAUS, 25 MM X 1/2", PARA AGUA FRIA PREDIAL                                                                                                                                                                                                                                                                                                                                                                                                     </v>
          </cell>
          <cell r="C4147" t="str">
            <v xml:space="preserve">UN    </v>
          </cell>
          <cell r="D4147" t="str">
            <v>CR</v>
          </cell>
          <cell r="E4147">
            <v>12.41</v>
          </cell>
        </row>
        <row r="4148">
          <cell r="A4148">
            <v>7122</v>
          </cell>
          <cell r="B4148" t="str">
            <v xml:space="preserve">TE PVC, SOLDAVEL, COM BUCHA DE LATAO NA BOLSA CENTRAL, 90 GRAUS, 25 MM X 3/4", PARA AGUA FRIA PREDIAL                                                                                                                                                                                                                                                                                                                                                                                                     </v>
          </cell>
          <cell r="C4148" t="str">
            <v xml:space="preserve">UN    </v>
          </cell>
          <cell r="D4148" t="str">
            <v>CR</v>
          </cell>
          <cell r="E4148">
            <v>13.66</v>
          </cell>
        </row>
        <row r="4149">
          <cell r="A4149">
            <v>7114</v>
          </cell>
          <cell r="B4149" t="str">
            <v xml:space="preserve">TE PVC, SOLDAVEL, COM BUCHA DE LATAO NA BOLSA CENTRAL, 90 GRAUS, 32 MM X 3/4", PARA AGUA FRIA PREDIAL                                                                                                                                                                                                                                                                                                                                                                                                     </v>
          </cell>
          <cell r="C4149" t="str">
            <v xml:space="preserve">UN    </v>
          </cell>
          <cell r="D4149" t="str">
            <v>CR</v>
          </cell>
          <cell r="E4149">
            <v>15.89</v>
          </cell>
        </row>
        <row r="4150">
          <cell r="A4150">
            <v>7109</v>
          </cell>
          <cell r="B4150" t="str">
            <v xml:space="preserve">TE PVC, SOLDAVEL, COM ROSCA NA BOLSA CENTRAL, 90 GRAUS, 20 MM X 1/2", PARA AGUA FRIA PREDIAL                                                                                                                                                                                                                                                                                                                                                                                                              </v>
          </cell>
          <cell r="C4150" t="str">
            <v xml:space="preserve">UN    </v>
          </cell>
          <cell r="D4150" t="str">
            <v>CR</v>
          </cell>
          <cell r="E4150">
            <v>3.15</v>
          </cell>
        </row>
        <row r="4151">
          <cell r="A4151">
            <v>7135</v>
          </cell>
          <cell r="B4151" t="str">
            <v xml:space="preserve">TE PVC, SOLDAVEL, COM ROSCA NA BOLSA CENTRAL, 90 GRAUS, 25 MM X 1/2", PARA AGUA FRIA PREDIAL                                                                                                                                                                                                                                                                                                                                                                                                              </v>
          </cell>
          <cell r="C4151" t="str">
            <v xml:space="preserve">UN    </v>
          </cell>
          <cell r="D4151" t="str">
            <v>CR</v>
          </cell>
          <cell r="E4151">
            <v>6.45</v>
          </cell>
        </row>
        <row r="4152">
          <cell r="A4152">
            <v>37947</v>
          </cell>
          <cell r="B4152" t="str">
            <v xml:space="preserve">TE PVC, SOLDAVEL, COM ROSCA NA BOLSA CENTRAL, 90 GRAUS, 25 MM X 3/4", PARA AGUA FRIA PREDIAL                                                                                                                                                                                                                                                                                                                                                                                                              </v>
          </cell>
          <cell r="C4152" t="str">
            <v xml:space="preserve">UN    </v>
          </cell>
          <cell r="D4152" t="str">
            <v>CR</v>
          </cell>
          <cell r="E4152">
            <v>5.24</v>
          </cell>
        </row>
        <row r="4153">
          <cell r="A4153">
            <v>7103</v>
          </cell>
          <cell r="B4153" t="str">
            <v xml:space="preserve">TE PVC, SOLDAVEL, COM ROSCA NA BOLSA CENTRAL, 90 GRAUS, 32 MM X 3/4", PARA AGUA FRIA PREDIAL                                                                                                                                                                                                                                                                                                                                                                                                              </v>
          </cell>
          <cell r="C4153" t="str">
            <v xml:space="preserve">UN    </v>
          </cell>
          <cell r="D4153" t="str">
            <v>CR</v>
          </cell>
          <cell r="E4153">
            <v>17.079999999999998</v>
          </cell>
        </row>
        <row r="4154">
          <cell r="A4154">
            <v>40419</v>
          </cell>
          <cell r="B4154" t="str">
            <v xml:space="preserve">TE RANHURADO EM FERRO FUNDIDO, DN 50 (2")                                                                                                                                                                                                                                                                                                                                                                                                                                                                 </v>
          </cell>
          <cell r="C4154" t="str">
            <v xml:space="preserve">UN    </v>
          </cell>
          <cell r="D4154" t="str">
            <v>AS</v>
          </cell>
          <cell r="E4154">
            <v>36.93</v>
          </cell>
        </row>
        <row r="4155">
          <cell r="A4155">
            <v>40420</v>
          </cell>
          <cell r="B4155" t="str">
            <v xml:space="preserve">TE RANHURADO EM FERRO FUNDIDO, DN 65 (2 1/2")                                                                                                                                                                                                                                                                                                                                                                                                                                                             </v>
          </cell>
          <cell r="C4155" t="str">
            <v xml:space="preserve">UN    </v>
          </cell>
          <cell r="D4155" t="str">
            <v>AS</v>
          </cell>
          <cell r="E4155">
            <v>53.88</v>
          </cell>
        </row>
        <row r="4156">
          <cell r="A4156">
            <v>40421</v>
          </cell>
          <cell r="B4156" t="str">
            <v xml:space="preserve">TE RANHURADO EM FERRO FUNDIDO, DN 80 (3")                                                                                                                                                                                                                                                                                                                                                                                                                                                                 </v>
          </cell>
          <cell r="C4156" t="str">
            <v xml:space="preserve">UN    </v>
          </cell>
          <cell r="D4156" t="str">
            <v>AS</v>
          </cell>
          <cell r="E4156">
            <v>57.36</v>
          </cell>
        </row>
        <row r="4157">
          <cell r="A4157">
            <v>38905</v>
          </cell>
          <cell r="B4157" t="str">
            <v xml:space="preserve">TE ROSCA FEMEA, METALICO, PARA CONEXAO COM ANEL DESLIZANTE, DN 16 MM X 1/2", EM TUBO PEX PARA INST. AGUA QUENTE/FRIA                                                                                                                                                                                                                                                                                                                                                                                      </v>
          </cell>
          <cell r="C4157" t="str">
            <v xml:space="preserve">UN    </v>
          </cell>
          <cell r="D4157" t="str">
            <v>AS</v>
          </cell>
          <cell r="E4157">
            <v>17.600000000000001</v>
          </cell>
        </row>
        <row r="4158">
          <cell r="A4158">
            <v>38907</v>
          </cell>
          <cell r="B4158" t="str">
            <v xml:space="preserve">TE ROSCA FEMEA, METALICO, PARA CONEXAO COM ANEL DESLIZANTE, DN 20 MM X 1/2", EM TUBO PEX PARA INST. AGUA QUENTE/FRIA                                                                                                                                                                                                                                                                                                                                                                                      </v>
          </cell>
          <cell r="C4158" t="str">
            <v xml:space="preserve">UN    </v>
          </cell>
          <cell r="D4158" t="str">
            <v>AS</v>
          </cell>
          <cell r="E4158">
            <v>16.97</v>
          </cell>
        </row>
        <row r="4159">
          <cell r="A4159">
            <v>38910</v>
          </cell>
          <cell r="B4159" t="str">
            <v xml:space="preserve">TE ROSCA FEMEA, METALICO, PARA CONEXAO COM ANEL DESLIZANTE, DN 25 MM X 3/4", EM TUBO PEX PARA INST. AGUA QUENTE/FRIA                                                                                                                                                                                                                                                                                                                                                                                      </v>
          </cell>
          <cell r="C4159" t="str">
            <v xml:space="preserve">UN    </v>
          </cell>
          <cell r="D4159" t="str">
            <v>AS</v>
          </cell>
          <cell r="E4159">
            <v>19.850000000000001</v>
          </cell>
        </row>
        <row r="4160">
          <cell r="A4160">
            <v>11655</v>
          </cell>
          <cell r="B4160" t="str">
            <v xml:space="preserve">TE SANITARIO DE REDUCAO, PVC, DN 100 X 50 MM, SERIE NORMAL, PARA ESGOTO PREDIAL                                                                                                                                                                                                                                                                                                                                                                                                                           </v>
          </cell>
          <cell r="C4160" t="str">
            <v xml:space="preserve">UN    </v>
          </cell>
          <cell r="D4160" t="str">
            <v>CR</v>
          </cell>
          <cell r="E4160">
            <v>20.46</v>
          </cell>
        </row>
        <row r="4161">
          <cell r="A4161">
            <v>11656</v>
          </cell>
          <cell r="B4161" t="str">
            <v xml:space="preserve">TE SANITARIO DE REDUCAO, PVC, DN 100 X 75 MM, SERIE NORMAL PARA ESGOTO PREDIAL                                                                                                                                                                                                                                                                                                                                                                                                                            </v>
          </cell>
          <cell r="C4161" t="str">
            <v xml:space="preserve">UN    </v>
          </cell>
          <cell r="D4161" t="str">
            <v>CR</v>
          </cell>
          <cell r="E4161">
            <v>23.49</v>
          </cell>
        </row>
        <row r="4162">
          <cell r="A4162">
            <v>7091</v>
          </cell>
          <cell r="B4162" t="str">
            <v xml:space="preserve">TE SANITARIO, PVC, DN 100 X 100 MM, SERIE NORMAL, PARA ESGOTO PREDIAL                                                                                                                                                                                                                                                                                                                                                                                                                                     </v>
          </cell>
          <cell r="C4162" t="str">
            <v xml:space="preserve">UN    </v>
          </cell>
          <cell r="D4162" t="str">
            <v>CR</v>
          </cell>
          <cell r="E4162">
            <v>19.239999999999998</v>
          </cell>
        </row>
        <row r="4163">
          <cell r="A4163">
            <v>37948</v>
          </cell>
          <cell r="B4163" t="str">
            <v xml:space="preserve">TE SANITARIO, PVC, DN 40 X 40 MM, SERIE NORMAL, PARA ESGOTO PREDIAL                                                                                                                                                                                                                                                                                                                                                                                                                                       </v>
          </cell>
          <cell r="C4163" t="str">
            <v xml:space="preserve">UN    </v>
          </cell>
          <cell r="D4163" t="str">
            <v>CR</v>
          </cell>
          <cell r="E4163">
            <v>4.46</v>
          </cell>
        </row>
        <row r="4164">
          <cell r="A4164">
            <v>7097</v>
          </cell>
          <cell r="B4164" t="str">
            <v xml:space="preserve">TE SANITARIO, PVC, DN 50 X 50 MM, SERIE NORMAL, PARA ESGOTO PREDIAL                                                                                                                                                                                                                                                                                                                                                                                                                                       </v>
          </cell>
          <cell r="C4164" t="str">
            <v xml:space="preserve">UN    </v>
          </cell>
          <cell r="D4164" t="str">
            <v>CR</v>
          </cell>
          <cell r="E4164">
            <v>9.0399999999999991</v>
          </cell>
        </row>
        <row r="4165">
          <cell r="A4165">
            <v>11658</v>
          </cell>
          <cell r="B4165" t="str">
            <v xml:space="preserve">TE SANITARIO, PVC, DN 75 X 75 MM, SERIE NORMAL PARA ESGOTO PREDIAL                                                                                                                                                                                                                                                                                                                                                                                                                                        </v>
          </cell>
          <cell r="C4165" t="str">
            <v xml:space="preserve">UN    </v>
          </cell>
          <cell r="D4165" t="str">
            <v>CR</v>
          </cell>
          <cell r="E4165">
            <v>19.98</v>
          </cell>
        </row>
        <row r="4166">
          <cell r="A4166">
            <v>7146</v>
          </cell>
          <cell r="B4166" t="str">
            <v xml:space="preserve">TE SOLDAVEL, PVC, 90 GRAUS, 110 MM, PARA AGUA FRIA PREDIAL (NBR 5648)                                                                                                                                                                                                                                                                                                                                                                                                                                     </v>
          </cell>
          <cell r="C4166" t="str">
            <v xml:space="preserve">UN    </v>
          </cell>
          <cell r="D4166" t="str">
            <v>CR</v>
          </cell>
          <cell r="E4166">
            <v>207.92</v>
          </cell>
        </row>
        <row r="4167">
          <cell r="A4167">
            <v>7138</v>
          </cell>
          <cell r="B4167" t="str">
            <v xml:space="preserve">TE SOLDAVEL, PVC, 90 GRAUS, 20 MM, PARA AGUA FRIA PREDIAL (NBR 5648)                                                                                                                                                                                                                                                                                                                                                                                                                                      </v>
          </cell>
          <cell r="C4167" t="str">
            <v xml:space="preserve">UN    </v>
          </cell>
          <cell r="D4167" t="str">
            <v>CR</v>
          </cell>
          <cell r="E4167">
            <v>1.32</v>
          </cell>
        </row>
        <row r="4168">
          <cell r="A4168">
            <v>7139</v>
          </cell>
          <cell r="B4168" t="str">
            <v xml:space="preserve">TE SOLDAVEL, PVC, 90 GRAUS, 25 MM, PARA AGUA FRIA PREDIAL (NBR 5648)                                                                                                                                                                                                                                                                                                                                                                                                                                      </v>
          </cell>
          <cell r="C4168" t="str">
            <v xml:space="preserve">UN    </v>
          </cell>
          <cell r="D4168" t="str">
            <v>CR</v>
          </cell>
          <cell r="E4168">
            <v>1.49</v>
          </cell>
        </row>
        <row r="4169">
          <cell r="A4169">
            <v>7140</v>
          </cell>
          <cell r="B4169" t="str">
            <v xml:space="preserve">TE SOLDAVEL, PVC, 90 GRAUS, 32 MM, PARA AGUA FRIA PREDIAL (NBR 5648)                                                                                                                                                                                                                                                                                                                                                                                                                                      </v>
          </cell>
          <cell r="C4169" t="str">
            <v xml:space="preserve">UN    </v>
          </cell>
          <cell r="D4169" t="str">
            <v>CR</v>
          </cell>
          <cell r="E4169">
            <v>4.68</v>
          </cell>
        </row>
        <row r="4170">
          <cell r="A4170">
            <v>7141</v>
          </cell>
          <cell r="B4170" t="str">
            <v xml:space="preserve">TE SOLDAVEL, PVC, 90 GRAUS, 40 MM, PARA AGUA FRIA PREDIAL (NBR 5648)                                                                                                                                                                                                                                                                                                                                                                                                                                      </v>
          </cell>
          <cell r="C4170" t="str">
            <v xml:space="preserve">UN    </v>
          </cell>
          <cell r="D4170" t="str">
            <v>CR</v>
          </cell>
          <cell r="E4170">
            <v>11.44</v>
          </cell>
        </row>
        <row r="4171">
          <cell r="A4171">
            <v>7143</v>
          </cell>
          <cell r="B4171" t="str">
            <v xml:space="preserve">TE SOLDAVEL, PVC, 90 GRAUS, 60 MM, PARA AGUA FRIA PREDIAL (NBR 5648)                                                                                                                                                                                                                                                                                                                                                                                                                                      </v>
          </cell>
          <cell r="C4171" t="str">
            <v xml:space="preserve">UN    </v>
          </cell>
          <cell r="D4171" t="str">
            <v>CR</v>
          </cell>
          <cell r="E4171">
            <v>38.39</v>
          </cell>
        </row>
        <row r="4172">
          <cell r="A4172">
            <v>7144</v>
          </cell>
          <cell r="B4172" t="str">
            <v xml:space="preserve">TE SOLDAVEL, PVC, 90 GRAUS, 75 MM, PARA AGUA FRIA PREDIAL (NBR 5648)                                                                                                                                                                                                                                                                                                                                                                                                                                      </v>
          </cell>
          <cell r="C4172" t="str">
            <v xml:space="preserve">UN    </v>
          </cell>
          <cell r="D4172" t="str">
            <v>CR</v>
          </cell>
          <cell r="E4172">
            <v>71.209999999999994</v>
          </cell>
        </row>
        <row r="4173">
          <cell r="A4173">
            <v>7145</v>
          </cell>
          <cell r="B4173" t="str">
            <v xml:space="preserve">TE SOLDAVEL, PVC, 90 GRAUS, 85 MM, PARA AGUA FRIA PREDIAL (NBR 5648)                                                                                                                                                                                                                                                                                                                                                                                                                                      </v>
          </cell>
          <cell r="C4173" t="str">
            <v xml:space="preserve">UN    </v>
          </cell>
          <cell r="D4173" t="str">
            <v>CR</v>
          </cell>
          <cell r="E4173">
            <v>96.83</v>
          </cell>
        </row>
        <row r="4174">
          <cell r="A4174">
            <v>7142</v>
          </cell>
          <cell r="B4174" t="str">
            <v xml:space="preserve">TE SOLDAVEL, PVC, 90 GRAUS,50 MM, PARA AGUA FRIA PREDIAL (NBR 5648)                                                                                                                                                                                                                                                                                                                                                                                                                                       </v>
          </cell>
          <cell r="C4174" t="str">
            <v xml:space="preserve">UN    </v>
          </cell>
          <cell r="D4174" t="str">
            <v>CR</v>
          </cell>
          <cell r="E4174">
            <v>11.96</v>
          </cell>
        </row>
        <row r="4175">
          <cell r="A4175">
            <v>3593</v>
          </cell>
          <cell r="B4175" t="str">
            <v xml:space="preserve">TE 45 GRAUS DE FERRO GALVANIZADO, COM ROSCA BSP, DE 1 1/2"                                                                                                                                                                                                                                                                                                                                                                                                                                                </v>
          </cell>
          <cell r="C4175" t="str">
            <v xml:space="preserve">UN    </v>
          </cell>
          <cell r="D4175" t="str">
            <v>CR</v>
          </cell>
          <cell r="E4175">
            <v>73.760000000000005</v>
          </cell>
        </row>
        <row r="4176">
          <cell r="A4176">
            <v>3588</v>
          </cell>
          <cell r="B4176" t="str">
            <v xml:space="preserve">TE 45 GRAUS DE FERRO GALVANIZADO, COM ROSCA BSP, DE 1 1/4"                                                                                                                                                                                                                                                                                                                                                                                                                                                </v>
          </cell>
          <cell r="C4176" t="str">
            <v xml:space="preserve">UN    </v>
          </cell>
          <cell r="D4176" t="str">
            <v>CR</v>
          </cell>
          <cell r="E4176">
            <v>56.86</v>
          </cell>
        </row>
        <row r="4177">
          <cell r="A4177">
            <v>3585</v>
          </cell>
          <cell r="B4177" t="str">
            <v xml:space="preserve">TE 45 GRAUS DE FERRO GALVANIZADO, COM ROSCA BSP, DE 1/2"                                                                                                                                                                                                                                                                                                                                                                                                                                                  </v>
          </cell>
          <cell r="C4177" t="str">
            <v xml:space="preserve">UN    </v>
          </cell>
          <cell r="D4177" t="str">
            <v>CR</v>
          </cell>
          <cell r="E4177">
            <v>17.559999999999999</v>
          </cell>
        </row>
        <row r="4178">
          <cell r="A4178">
            <v>3587</v>
          </cell>
          <cell r="B4178" t="str">
            <v xml:space="preserve">TE 45 GRAUS DE FERRO GALVANIZADO, COM ROSCA BSP, DE 1"                                                                                                                                                                                                                                                                                                                                                                                                                                                    </v>
          </cell>
          <cell r="C4178" t="str">
            <v xml:space="preserve">UN    </v>
          </cell>
          <cell r="D4178" t="str">
            <v>CR</v>
          </cell>
          <cell r="E4178">
            <v>35.28</v>
          </cell>
        </row>
        <row r="4179">
          <cell r="A4179">
            <v>3590</v>
          </cell>
          <cell r="B4179" t="str">
            <v xml:space="preserve">TE 45 GRAUS DE FERRO GALVANIZADO, COM ROSCA BSP, DE 2 1/2"                                                                                                                                                                                                                                                                                                                                                                                                                                                </v>
          </cell>
          <cell r="C4179" t="str">
            <v xml:space="preserve">UN    </v>
          </cell>
          <cell r="D4179" t="str">
            <v>CR</v>
          </cell>
          <cell r="E4179">
            <v>209.44</v>
          </cell>
        </row>
        <row r="4180">
          <cell r="A4180">
            <v>3589</v>
          </cell>
          <cell r="B4180" t="str">
            <v xml:space="preserve">TE 45 GRAUS DE FERRO GALVANIZADO, COM ROSCA BSP, DE 2"                                                                                                                                                                                                                                                                                                                                                                                                                                                    </v>
          </cell>
          <cell r="C4180" t="str">
            <v xml:space="preserve">UN    </v>
          </cell>
          <cell r="D4180" t="str">
            <v>CR</v>
          </cell>
          <cell r="E4180">
            <v>112.41</v>
          </cell>
        </row>
        <row r="4181">
          <cell r="A4181">
            <v>3586</v>
          </cell>
          <cell r="B4181" t="str">
            <v xml:space="preserve">TE 45 GRAUS DE FERRO GALVANIZADO, COM ROSCA BSP, DE 3/4"                                                                                                                                                                                                                                                                                                                                                                                                                                                  </v>
          </cell>
          <cell r="C4181" t="str">
            <v xml:space="preserve">UN    </v>
          </cell>
          <cell r="D4181" t="str">
            <v>CR</v>
          </cell>
          <cell r="E4181">
            <v>23</v>
          </cell>
        </row>
        <row r="4182">
          <cell r="A4182">
            <v>3592</v>
          </cell>
          <cell r="B4182" t="str">
            <v xml:space="preserve">TE 45 GRAUS DE FERRO GALVANIZADO, COM ROSCA BSP, DE 3"                                                                                                                                                                                                                                                                                                                                                                                                                                                    </v>
          </cell>
          <cell r="C4182" t="str">
            <v xml:space="preserve">UN    </v>
          </cell>
          <cell r="D4182" t="str">
            <v>CR</v>
          </cell>
          <cell r="E4182">
            <v>331.06</v>
          </cell>
        </row>
        <row r="4183">
          <cell r="A4183">
            <v>3591</v>
          </cell>
          <cell r="B4183" t="str">
            <v xml:space="preserve">TE 45 GRAUS DE FERRO GALVANIZADO, COM ROSCA BSP, DE 4"                                                                                                                                                                                                                                                                                                                                                                                                                                                    </v>
          </cell>
          <cell r="C4183" t="str">
            <v xml:space="preserve">UN    </v>
          </cell>
          <cell r="D4183" t="str">
            <v>CR</v>
          </cell>
          <cell r="E4183">
            <v>530.70000000000005</v>
          </cell>
        </row>
        <row r="4184">
          <cell r="A4184">
            <v>40396</v>
          </cell>
          <cell r="B4184" t="str">
            <v xml:space="preserve">TE 90 GRAUS EM ACO CARBONO, SOLDAVEL, PRESSAO 3.000 LBS, DN 1 1/2"                                                                                                                                                                                                                                                                                                                                                                                                                                        </v>
          </cell>
          <cell r="C4184" t="str">
            <v xml:space="preserve">UN    </v>
          </cell>
          <cell r="D4184" t="str">
            <v>AS</v>
          </cell>
          <cell r="E4184">
            <v>140.38999999999999</v>
          </cell>
        </row>
        <row r="4185">
          <cell r="A4185">
            <v>40395</v>
          </cell>
          <cell r="B4185" t="str">
            <v xml:space="preserve">TE 90 GRAUS EM ACO CARBONO, SOLDAVEL, PRESSAO 3.000 LBS, DN 1 1/4"                                                                                                                                                                                                                                                                                                                                                                                                                                        </v>
          </cell>
          <cell r="C4185" t="str">
            <v xml:space="preserve">UN    </v>
          </cell>
          <cell r="D4185" t="str">
            <v>AS</v>
          </cell>
          <cell r="E4185">
            <v>107.74</v>
          </cell>
        </row>
        <row r="4186">
          <cell r="A4186">
            <v>40392</v>
          </cell>
          <cell r="B4186" t="str">
            <v xml:space="preserve">TE 90 GRAUS EM ACO CARBONO, SOLDAVEL, PRESSAO 3.000 LBS, DN 1/2"                                                                                                                                                                                                                                                                                                                                                                                                                                          </v>
          </cell>
          <cell r="C4186" t="str">
            <v xml:space="preserve">UN    </v>
          </cell>
          <cell r="D4186" t="str">
            <v>AS</v>
          </cell>
          <cell r="E4186">
            <v>34.67</v>
          </cell>
        </row>
        <row r="4187">
          <cell r="A4187">
            <v>40394</v>
          </cell>
          <cell r="B4187" t="str">
            <v xml:space="preserve">TE 90 GRAUS EM ACO CARBONO, SOLDAVEL, PRESSAO 3.000 LBS, DN 1"                                                                                                                                                                                                                                                                                                                                                                                                                                            </v>
          </cell>
          <cell r="C4187" t="str">
            <v xml:space="preserve">UN    </v>
          </cell>
          <cell r="D4187" t="str">
            <v>AS</v>
          </cell>
          <cell r="E4187">
            <v>70.14</v>
          </cell>
        </row>
        <row r="4188">
          <cell r="A4188">
            <v>40398</v>
          </cell>
          <cell r="B4188" t="str">
            <v xml:space="preserve">TE 90 GRAUS EM ACO CARBONO, SOLDAVEL, PRESSAO 3.000 LBS, DN 2 1/2"                                                                                                                                                                                                                                                                                                                                                                                                                                        </v>
          </cell>
          <cell r="C4188" t="str">
            <v xml:space="preserve">UN    </v>
          </cell>
          <cell r="D4188" t="str">
            <v>AS</v>
          </cell>
          <cell r="E4188">
            <v>450.4</v>
          </cell>
        </row>
        <row r="4189">
          <cell r="A4189">
            <v>40397</v>
          </cell>
          <cell r="B4189" t="str">
            <v xml:space="preserve">TE 90 GRAUS EM ACO CARBONO, SOLDAVEL, PRESSAO 3.000 LBS, DN 2"                                                                                                                                                                                                                                                                                                                                                                                                                                            </v>
          </cell>
          <cell r="C4189" t="str">
            <v xml:space="preserve">UN    </v>
          </cell>
          <cell r="D4189" t="str">
            <v>AS</v>
          </cell>
          <cell r="E4189">
            <v>230.65</v>
          </cell>
        </row>
        <row r="4190">
          <cell r="A4190">
            <v>40393</v>
          </cell>
          <cell r="B4190" t="str">
            <v xml:space="preserve">TE 90 GRAUS EM ACO CARBONO, SOLDAVEL, PRESSAO 3.000 LBS, DN 3/4"                                                                                                                                                                                                                                                                                                                                                                                                                                          </v>
          </cell>
          <cell r="C4190" t="str">
            <v xml:space="preserve">UN    </v>
          </cell>
          <cell r="D4190" t="str">
            <v>AS</v>
          </cell>
          <cell r="E4190">
            <v>44.65</v>
          </cell>
        </row>
        <row r="4191">
          <cell r="A4191">
            <v>40399</v>
          </cell>
          <cell r="B4191" t="str">
            <v xml:space="preserve">TE 90 GRAUS EM ACO CARBONO, SOLDAVEL, PRESSAO 3.000 LBS, DN 3"                                                                                                                                                                                                                                                                                                                                                                                                                                            </v>
          </cell>
          <cell r="C4191" t="str">
            <v xml:space="preserve">UN    </v>
          </cell>
          <cell r="D4191" t="str">
            <v>AS</v>
          </cell>
          <cell r="E4191">
            <v>736.84</v>
          </cell>
        </row>
        <row r="4192">
          <cell r="A4192">
            <v>39322</v>
          </cell>
          <cell r="B4192" t="str">
            <v xml:space="preserve">TE, PLASTICO, DN 16 MM, PARA CONEXAO COM CRIMPAGEM EM TUBO PEX                                                                                                                                                                                                                                                                                                                                                                                                                                            </v>
          </cell>
          <cell r="C4192" t="str">
            <v xml:space="preserve">UN    </v>
          </cell>
          <cell r="D4192" t="str">
            <v>AS</v>
          </cell>
          <cell r="E4192">
            <v>18.21</v>
          </cell>
        </row>
        <row r="4193">
          <cell r="A4193">
            <v>39289</v>
          </cell>
          <cell r="B4193" t="str">
            <v xml:space="preserve">TE, PLASTICO, DN 20 MM, PARA CONEXAO COM CRIMPAGEM, EM TUBO PEX PARA INST. AGUA QUENTE/FRIA                                                                                                                                                                                                                                                                                                                                                                                                               </v>
          </cell>
          <cell r="C4193" t="str">
            <v xml:space="preserve">UN    </v>
          </cell>
          <cell r="D4193" t="str">
            <v>AS</v>
          </cell>
          <cell r="E4193">
            <v>15.61</v>
          </cell>
        </row>
        <row r="4194">
          <cell r="A4194">
            <v>39290</v>
          </cell>
          <cell r="B4194" t="str">
            <v xml:space="preserve">TE, PLASTICO, DN 25 MM, PARA CONEXAO COM CRIMPAGEM, EM TUBO PEX PARA INST. AGUA QUENTE/FRIA                                                                                                                                                                                                                                                                                                                                                                                                               </v>
          </cell>
          <cell r="C4194" t="str">
            <v xml:space="preserve">UN    </v>
          </cell>
          <cell r="D4194" t="str">
            <v>AS</v>
          </cell>
          <cell r="E4194">
            <v>26.35</v>
          </cell>
        </row>
        <row r="4195">
          <cell r="A4195">
            <v>39291</v>
          </cell>
          <cell r="B4195" t="str">
            <v xml:space="preserve">TE, PLASTICO, DN 32 MM, PARA CONEXAO COM CRIMPAGEM, EM TUBO PEX PARA INST. AGUA QUENTE/FRIA                                                                                                                                                                                                                                                                                                                                                                                                               </v>
          </cell>
          <cell r="C4195" t="str">
            <v xml:space="preserve">UN    </v>
          </cell>
          <cell r="D4195" t="str">
            <v>AS</v>
          </cell>
          <cell r="E4195">
            <v>29.14</v>
          </cell>
        </row>
        <row r="4196">
          <cell r="A4196">
            <v>41892</v>
          </cell>
          <cell r="B4196" t="str">
            <v xml:space="preserve">TE, PVC PBA, BBB, 90 GRAUS, DN 100 / DE 110 MM, PARA REDE  AGUA (NBR 10351)                                                                                                                                                                                                                                                                                                                                                                                                                               </v>
          </cell>
          <cell r="C4196" t="str">
            <v xml:space="preserve">UN    </v>
          </cell>
          <cell r="D4196" t="str">
            <v>AS</v>
          </cell>
          <cell r="E4196">
            <v>133.91999999999999</v>
          </cell>
        </row>
        <row r="4197">
          <cell r="A4197">
            <v>7048</v>
          </cell>
          <cell r="B4197" t="str">
            <v xml:space="preserve">TE, PVC PBA, BBB, 90 GRAUS, DN 50 / DE 60 MM, PARA REDE AGUA (NBR 10351)                                                                                                                                                                                                                                                                                                                                                                                                                                  </v>
          </cell>
          <cell r="C4197" t="str">
            <v xml:space="preserve">UN    </v>
          </cell>
          <cell r="D4197" t="str">
            <v>AS</v>
          </cell>
          <cell r="E4197">
            <v>28.9</v>
          </cell>
        </row>
        <row r="4198">
          <cell r="A4198">
            <v>7088</v>
          </cell>
          <cell r="B4198" t="str">
            <v xml:space="preserve">TE, PVC PBA, BBB, 90 GRAUS, DN 75 / DE 85 MM, PARA REDE AGUA (NBR 10351)                                                                                                                                                                                                                                                                                                                                                                                                                                  </v>
          </cell>
          <cell r="C4198" t="str">
            <v xml:space="preserve">UN    </v>
          </cell>
          <cell r="D4198" t="str">
            <v>AS</v>
          </cell>
          <cell r="E4198">
            <v>63.21</v>
          </cell>
        </row>
        <row r="4199">
          <cell r="A4199">
            <v>20179</v>
          </cell>
          <cell r="B4199" t="str">
            <v xml:space="preserve">TE, PVC, SERIE R, 100 X 100 MM, PARA ESGOTO PREDIAL                                                                                                                                                                                                                                                                                                                                                                                                                                                       </v>
          </cell>
          <cell r="C4199" t="str">
            <v xml:space="preserve">UN    </v>
          </cell>
          <cell r="D4199" t="str">
            <v>CR</v>
          </cell>
          <cell r="E4199">
            <v>52.66</v>
          </cell>
        </row>
        <row r="4200">
          <cell r="A4200">
            <v>20178</v>
          </cell>
          <cell r="B4200" t="str">
            <v xml:space="preserve">TE, PVC, SERIE R, 100 X 75 MM, PARA ESGOTO PREDIAL                                                                                                                                                                                                                                                                                                                                                                                                                                                        </v>
          </cell>
          <cell r="C4200" t="str">
            <v xml:space="preserve">UN    </v>
          </cell>
          <cell r="D4200" t="str">
            <v>CR</v>
          </cell>
          <cell r="E4200">
            <v>63.12</v>
          </cell>
        </row>
        <row r="4201">
          <cell r="A4201">
            <v>20180</v>
          </cell>
          <cell r="B4201" t="str">
            <v xml:space="preserve">TE, PVC, SERIE R, 150 X 100 MM, PARA ESGOTO PREDIAL                                                                                                                                                                                                                                                                                                                                                                                                                                                       </v>
          </cell>
          <cell r="C4201" t="str">
            <v xml:space="preserve">UN    </v>
          </cell>
          <cell r="D4201" t="str">
            <v>CR</v>
          </cell>
          <cell r="E4201">
            <v>104.17</v>
          </cell>
        </row>
        <row r="4202">
          <cell r="A4202">
            <v>20181</v>
          </cell>
          <cell r="B4202" t="str">
            <v xml:space="preserve">TE, PVC, SERIE R, 150 X 150 MM, PARA ESGOTO PREDIAL                                                                                                                                                                                                                                                                                                                                                                                                                                                       </v>
          </cell>
          <cell r="C4202" t="str">
            <v xml:space="preserve">UN    </v>
          </cell>
          <cell r="D4202" t="str">
            <v>CR</v>
          </cell>
          <cell r="E4202">
            <v>139.47999999999999</v>
          </cell>
        </row>
        <row r="4203">
          <cell r="A4203">
            <v>20177</v>
          </cell>
          <cell r="B4203" t="str">
            <v xml:space="preserve">TE, PVC, SERIE R, 75 X 75 MM, PARA ESGOTO PREDIAL                                                                                                                                                                                                                                                                                                                                                                                                                                                         </v>
          </cell>
          <cell r="C4203" t="str">
            <v xml:space="preserve">UN    </v>
          </cell>
          <cell r="D4203" t="str">
            <v>CR</v>
          </cell>
          <cell r="E4203">
            <v>34.5</v>
          </cell>
        </row>
        <row r="4204">
          <cell r="A4204">
            <v>7070</v>
          </cell>
          <cell r="B4204" t="str">
            <v xml:space="preserve">TE, PVC, 90 GRAUS, BBB, JE, DN 200 MM, PARA REDE COLETORA ESGOTO                                                                                                                                                                                                                                                                                                                                                                                                                                          </v>
          </cell>
          <cell r="C4204" t="str">
            <v xml:space="preserve">UN    </v>
          </cell>
          <cell r="D4204" t="str">
            <v>CR</v>
          </cell>
          <cell r="E4204">
            <v>247.58</v>
          </cell>
        </row>
        <row r="4205">
          <cell r="A4205">
            <v>40945</v>
          </cell>
          <cell r="B4205" t="str">
            <v xml:space="preserve">TECNICO DE EDIFICACOES (HORISTA)                                                                                                                                                                                                                                                                                                                                                                                                                                                                          </v>
          </cell>
          <cell r="C4205" t="str">
            <v xml:space="preserve">H     </v>
          </cell>
          <cell r="D4205" t="str">
            <v>CR</v>
          </cell>
          <cell r="E4205">
            <v>15.26</v>
          </cell>
        </row>
        <row r="4206">
          <cell r="A4206">
            <v>40946</v>
          </cell>
          <cell r="B4206" t="str">
            <v xml:space="preserve">TECNICO DE EDIFICACOES (MENSALISTA)                                                                                                                                                                                                                                                                                                                                                                                                                                                                       </v>
          </cell>
          <cell r="C4206" t="str">
            <v xml:space="preserve">MES   </v>
          </cell>
          <cell r="D4206" t="str">
            <v>CR</v>
          </cell>
          <cell r="E4206">
            <v>2671.87</v>
          </cell>
        </row>
        <row r="4207">
          <cell r="A4207">
            <v>7153</v>
          </cell>
          <cell r="B4207" t="str">
            <v xml:space="preserve">TECNICO EM LABORATORIO E CAMPO DE CONSTRUCAO CIVIL (HORISTA)                                                                                                                                                                                                                                                                                                                                                                                                                                              </v>
          </cell>
          <cell r="C4207" t="str">
            <v xml:space="preserve">H     </v>
          </cell>
          <cell r="D4207" t="str">
            <v>CR</v>
          </cell>
          <cell r="E4207">
            <v>23.56</v>
          </cell>
        </row>
        <row r="4208">
          <cell r="A4208">
            <v>41089</v>
          </cell>
          <cell r="B4208" t="str">
            <v xml:space="preserve">TECNICO EM LABORATORIO E CAMPO DE CONSTRUCAO CIVIL (MENSALISTA)                                                                                                                                                                                                                                                                                                                                                                                                                                           </v>
          </cell>
          <cell r="C4208" t="str">
            <v xml:space="preserve">MES   </v>
          </cell>
          <cell r="D4208" t="str">
            <v>CR</v>
          </cell>
          <cell r="E4208">
            <v>4122.6099999999997</v>
          </cell>
        </row>
        <row r="4209">
          <cell r="A4209">
            <v>40943</v>
          </cell>
          <cell r="B4209" t="str">
            <v xml:space="preserve">TECNICO EM SEGURANCA DO TRABALHO (HORISTA)                                                                                                                                                                                                                                                                                                                                                                                                                                                                </v>
          </cell>
          <cell r="C4209" t="str">
            <v xml:space="preserve">H     </v>
          </cell>
          <cell r="D4209" t="str">
            <v>CR</v>
          </cell>
          <cell r="E4209">
            <v>22.65</v>
          </cell>
        </row>
        <row r="4210">
          <cell r="A4210">
            <v>40944</v>
          </cell>
          <cell r="B4210" t="str">
            <v xml:space="preserve">TECNICO EM SEGURANCA DO TRABALHO (MENSALISTA)                                                                                                                                                                                                                                                                                                                                                                                                                                                             </v>
          </cell>
          <cell r="C4210" t="str">
            <v xml:space="preserve">MES   </v>
          </cell>
          <cell r="D4210" t="str">
            <v>CR</v>
          </cell>
          <cell r="E4210">
            <v>3964.04</v>
          </cell>
        </row>
        <row r="4211">
          <cell r="A4211">
            <v>6175</v>
          </cell>
          <cell r="B4211" t="str">
            <v xml:space="preserve">TECNICO EM SONDAGEM                                                                                                                                                                                                                                                                                                                                                                                                                                                                                       </v>
          </cell>
          <cell r="C4211" t="str">
            <v xml:space="preserve">H     </v>
          </cell>
          <cell r="D4211" t="str">
            <v>CR</v>
          </cell>
          <cell r="E4211">
            <v>32.880000000000003</v>
          </cell>
        </row>
        <row r="4212">
          <cell r="A4212">
            <v>41092</v>
          </cell>
          <cell r="B4212" t="str">
            <v xml:space="preserve">TECNICO EM SONDAGEM (MENSALISTA)                                                                                                                                                                                                                                                                                                                                                                                                                                                                          </v>
          </cell>
          <cell r="C4212" t="str">
            <v xml:space="preserve">MES   </v>
          </cell>
          <cell r="D4212" t="str">
            <v>CR</v>
          </cell>
          <cell r="E4212">
            <v>5751.96</v>
          </cell>
        </row>
        <row r="4213">
          <cell r="A4213">
            <v>37712</v>
          </cell>
          <cell r="B4213" t="str">
            <v xml:space="preserve">TELA ARAME GALVANIZADO REVESTIDO COM POLIMERO, MALHA HEXAGONAL DUPLA TORCAO, 8 X 10 CM (ZN/AL REVESTIDO COM POLIMERO), FIO *2,4* MM                                                                                                                                                                                                                                                                                                                                                                       </v>
          </cell>
          <cell r="C4213" t="str">
            <v xml:space="preserve">M2    </v>
          </cell>
          <cell r="D4213" t="str">
            <v>CR</v>
          </cell>
          <cell r="E4213">
            <v>60.94</v>
          </cell>
        </row>
        <row r="4214">
          <cell r="A4214">
            <v>34547</v>
          </cell>
          <cell r="B4214" t="str">
            <v xml:space="preserve">TELA DE ACO SOLDADA GALVANIZADA/ZINCADA PARA ALVENARIA, FIO  D = *1,20 A 1,70* MM, MALHA 15 X 15 MM, (C X L) *50 X 12* CM                                                                                                                                                                                                                                                                                                                                                                                 </v>
          </cell>
          <cell r="C4214" t="str">
            <v xml:space="preserve">M     </v>
          </cell>
          <cell r="D4214" t="str">
            <v>CR</v>
          </cell>
          <cell r="E4214">
            <v>4.0599999999999996</v>
          </cell>
        </row>
        <row r="4215">
          <cell r="A4215">
            <v>34548</v>
          </cell>
          <cell r="B4215" t="str">
            <v xml:space="preserve">TELA DE ACO SOLDADA GALVANIZADA/ZINCADA PARA ALVENARIA, FIO  D = *1,20 A 1,70* MM, MALHA 15 X 15 MM, (C X L) *50 X 17,5* CM                                                                                                                                                                                                                                                                                                                                                                               </v>
          </cell>
          <cell r="C4215" t="str">
            <v xml:space="preserve">M     </v>
          </cell>
          <cell r="D4215" t="str">
            <v>CR</v>
          </cell>
          <cell r="E4215">
            <v>6.67</v>
          </cell>
        </row>
        <row r="4216">
          <cell r="A4216">
            <v>34558</v>
          </cell>
          <cell r="B4216" t="str">
            <v xml:space="preserve">TELA DE ACO SOLDADA GALVANIZADA/ZINCADA PARA ALVENARIA, FIO D = *1,20 A 1,70* MM, MALHA 15 X 15 MM, (C X L) *50 X 10,5* CM                                                                                                                                                                                                                                                                                                                                                                                </v>
          </cell>
          <cell r="C4216" t="str">
            <v xml:space="preserve">M     </v>
          </cell>
          <cell r="D4216" t="str">
            <v>CR</v>
          </cell>
          <cell r="E4216">
            <v>3.3</v>
          </cell>
        </row>
        <row r="4217">
          <cell r="A4217">
            <v>34550</v>
          </cell>
          <cell r="B4217" t="str">
            <v xml:space="preserve">TELA DE ACO SOLDADA GALVANIZADA/ZINCADA PARA ALVENARIA, FIO D = *1,20 A 1,70* MM, MALHA 15 X 15 MM, (C X L) *50 X 6* CM                                                                                                                                                                                                                                                                                                                                                                                   </v>
          </cell>
          <cell r="C4217" t="str">
            <v xml:space="preserve">M     </v>
          </cell>
          <cell r="D4217" t="str">
            <v>CR</v>
          </cell>
          <cell r="E4217">
            <v>1.76</v>
          </cell>
        </row>
        <row r="4218">
          <cell r="A4218">
            <v>34557</v>
          </cell>
          <cell r="B4218" t="str">
            <v xml:space="preserve">TELA DE ACO SOLDADA GALVANIZADA/ZINCADA PARA ALVENARIA, FIO D = *1,20 A 1,70* MM, MALHA 15 X 15 MM, (C X L) *50 X 7,5* CM                                                                                                                                                                                                                                                                                                                                                                                 </v>
          </cell>
          <cell r="C4218" t="str">
            <v xml:space="preserve">M     </v>
          </cell>
          <cell r="D4218" t="str">
            <v>CR</v>
          </cell>
          <cell r="E4218">
            <v>2.57</v>
          </cell>
        </row>
        <row r="4219">
          <cell r="A4219">
            <v>37411</v>
          </cell>
          <cell r="B4219" t="str">
            <v xml:space="preserve">TELA DE ACO SOLDADA GALVANIZADA/ZINCADA PARA ALVENARIA, FIO D = *1,24 MM, MALHA 25 X 25 MM                                                                                                                                                                                                                                                                                                                                                                                                                </v>
          </cell>
          <cell r="C4219" t="str">
            <v xml:space="preserve">M2    </v>
          </cell>
          <cell r="D4219" t="str">
            <v>CR</v>
          </cell>
          <cell r="E4219">
            <v>18.829999999999998</v>
          </cell>
        </row>
        <row r="4220">
          <cell r="A4220">
            <v>39508</v>
          </cell>
          <cell r="B4220" t="str">
            <v xml:space="preserve">TELA DE ACO SOLDADA NERVURADA, CA-60, L-159, (1,69 KG/M2), DIAMETRO DO FIO = 4,5 MM, LARGURA = 2,45 M, ESPACAMENTO DA MALHA = 30 X 10 CM                                                                                                                                                                                                                                                                                                                                                                  </v>
          </cell>
          <cell r="C4220" t="str">
            <v xml:space="preserve">M2    </v>
          </cell>
          <cell r="D4220" t="str">
            <v>CR</v>
          </cell>
          <cell r="E4220">
            <v>10.58</v>
          </cell>
        </row>
        <row r="4221">
          <cell r="A4221">
            <v>39507</v>
          </cell>
          <cell r="B4221" t="str">
            <v xml:space="preserve">TELA DE ACO SOLDADA NERVURADA, CA-60, Q-113, (1,8 KG/M2), DIAMETRO DO FIO = 3,8 MM, LARGURA = 2,45 M, ESPACAMENTO DA MALHA = 10 X 10 CM                                                                                                                                                                                                                                                                                                                                                                   </v>
          </cell>
          <cell r="C4221" t="str">
            <v xml:space="preserve">M2    </v>
          </cell>
          <cell r="D4221" t="str">
            <v>CR</v>
          </cell>
          <cell r="E4221">
            <v>15.78</v>
          </cell>
        </row>
        <row r="4222">
          <cell r="A4222">
            <v>7155</v>
          </cell>
          <cell r="B4222" t="str">
            <v xml:space="preserve">TELA DE ACO SOLDADA NERVURADA, CA-60, Q-138, (2,20 KG/M2), DIAMETRO DO FIO = 4,2 MM, LARGURA = 2,45 M, ESPACAMENTO DA MALHA = 10  X 10 CM                                                                                                                                                                                                                                                                                                                                                                 </v>
          </cell>
          <cell r="C4222" t="str">
            <v xml:space="preserve">M2    </v>
          </cell>
          <cell r="D4222" t="str">
            <v>CR</v>
          </cell>
          <cell r="E4222">
            <v>20.25</v>
          </cell>
        </row>
        <row r="4223">
          <cell r="A4223">
            <v>42406</v>
          </cell>
          <cell r="B4223" t="str">
            <v xml:space="preserve">TELA DE ACO SOLDADA NERVURADA, CA-60, Q-159, (2,52 KG/M2), DIAMETRO DO FIO = 4,5 MM, LARGURA =  2,45 M, ESPACAMENTO DA MALHA = 10 X 10 CM                                                                                                                                                                                                                                                                                                                                                                 </v>
          </cell>
          <cell r="C4223" t="str">
            <v xml:space="preserve">M2    </v>
          </cell>
          <cell r="D4223" t="str">
            <v>CR</v>
          </cell>
          <cell r="E4223">
            <v>23.22</v>
          </cell>
        </row>
        <row r="4224">
          <cell r="A4224">
            <v>7156</v>
          </cell>
          <cell r="B4224" t="str">
            <v xml:space="preserve">TELA DE ACO SOLDADA NERVURADA, CA-60, Q-196, (3,11 KG/M2), DIAMETRO DO FIO = 5,0 MM, LARGURA = 2,45 M, ESPACAMENTO DA MALHA = 10 X 10 CM                                                                                                                                                                                                                                                                                                                                                                  </v>
          </cell>
          <cell r="C4224" t="str">
            <v xml:space="preserve">M2    </v>
          </cell>
          <cell r="D4224" t="str">
            <v xml:space="preserve">C </v>
          </cell>
          <cell r="E4224">
            <v>29.06</v>
          </cell>
        </row>
        <row r="4225">
          <cell r="A4225">
            <v>43127</v>
          </cell>
          <cell r="B4225" t="str">
            <v xml:space="preserve">TELA DE ACO SOLDADA NERVURADA, CA-60, Q-283 (4,48 KG/M2), DIAMETRO DO FIO = 6,0 MM, LARGURA = 2,45 X 6,00 M DE COMPRIMENTO, ESPACAMENTO DA MALHA = 10 X 10 CM                                                                                                                                                                                                                                                                                                                                             </v>
          </cell>
          <cell r="C4225" t="str">
            <v xml:space="preserve">M2    </v>
          </cell>
          <cell r="D4225" t="str">
            <v>CR</v>
          </cell>
          <cell r="E4225">
            <v>41.59</v>
          </cell>
        </row>
        <row r="4226">
          <cell r="A4226">
            <v>10917</v>
          </cell>
          <cell r="B4226" t="str">
            <v xml:space="preserve">TELA DE ACO SOLDADA NERVURADA, CA-60, Q-61, (0,97 KG/M2), DIAMETRO DO FIO = 3,4 MM, LARGURA = 2,45 M, ESPACAMENTO DA MALHA = 15 X 15 CM                                                                                                                                                                                                                                                                                                                                                                   </v>
          </cell>
          <cell r="C4226" t="str">
            <v xml:space="preserve">M2    </v>
          </cell>
          <cell r="D4226" t="str">
            <v>CR</v>
          </cell>
          <cell r="E4226">
            <v>8.7799999999999994</v>
          </cell>
        </row>
        <row r="4227">
          <cell r="A4227">
            <v>21141</v>
          </cell>
          <cell r="B4227" t="str">
            <v xml:space="preserve">TELA DE ACO SOLDADA NERVURADA, CA-60, Q-92, (1,48 KG/M2), DIAMETRO DO FIO = 4,2 MM, LARGURA = 2,45 X 60 M DE COMPRIMENTO, ESPACAMENTO DA MALHA = 15  X 15 CM                                                                                                                                                                                                                                                                                                                                              </v>
          </cell>
          <cell r="C4227" t="str">
            <v xml:space="preserve">M2    </v>
          </cell>
          <cell r="D4227" t="str">
            <v>CR</v>
          </cell>
          <cell r="E4227">
            <v>13.59</v>
          </cell>
        </row>
        <row r="4228">
          <cell r="A4228">
            <v>39509</v>
          </cell>
          <cell r="B4228" t="str">
            <v xml:space="preserve">TELA DE ACO SOLDADA NERVURADA, CA-60, T-196, (2,11 KG/M2), DIAMETRO DO FIO = 5,0 MM, LARGURA = 2,45 M, ESPACAMENTO DA MALHA = 30 X 10 CM                                                                                                                                                                                                                                                                                                                                                                  </v>
          </cell>
          <cell r="C4228" t="str">
            <v xml:space="preserve">M2    </v>
          </cell>
          <cell r="D4228" t="str">
            <v>CR</v>
          </cell>
          <cell r="E4228">
            <v>13.07</v>
          </cell>
        </row>
        <row r="4229">
          <cell r="A4229">
            <v>44529</v>
          </cell>
          <cell r="B4229" t="str">
            <v xml:space="preserve">TELA DE ANIAGEM ( JUTA)                                                                                                                                                                                                                                                                                                                                                                                                                                                                                   </v>
          </cell>
          <cell r="C4229" t="str">
            <v xml:space="preserve">M2    </v>
          </cell>
          <cell r="D4229" t="str">
            <v>CR</v>
          </cell>
          <cell r="E4229">
            <v>13.47</v>
          </cell>
        </row>
        <row r="4230">
          <cell r="A4230">
            <v>7167</v>
          </cell>
          <cell r="B4230" t="str">
            <v xml:space="preserve">TELA DE ARAME GALVANIZADA QUADRANGULAR / LOSANGULAR, FIO 2,11 MM (14 BWG), MALHA 5 X 5 CM, H = 2 M                                                                                                                                                                                                                                                                                                                                                                                                        </v>
          </cell>
          <cell r="C4230" t="str">
            <v xml:space="preserve">M2    </v>
          </cell>
          <cell r="D4230" t="str">
            <v>CR</v>
          </cell>
          <cell r="E4230">
            <v>28.01</v>
          </cell>
        </row>
        <row r="4231">
          <cell r="A4231">
            <v>10928</v>
          </cell>
          <cell r="B4231" t="str">
            <v xml:space="preserve">TELA DE ARAME GALVANIZADA QUADRANGULAR / LOSANGULAR, FIO 2,11 MM (14 BWG), MALHA 8 X 8 CM, H = 2 M                                                                                                                                                                                                                                                                                                                                                                                                        </v>
          </cell>
          <cell r="C4231" t="str">
            <v xml:space="preserve">M2    </v>
          </cell>
          <cell r="D4231" t="str">
            <v>CR</v>
          </cell>
          <cell r="E4231">
            <v>16.100000000000001</v>
          </cell>
        </row>
        <row r="4232">
          <cell r="A4232">
            <v>10933</v>
          </cell>
          <cell r="B4232" t="str">
            <v xml:space="preserve">TELA DE ARAME GALVANIZADA QUADRANGULAR / LOSANGULAR, FIO 2,77 MM (12 BWG), MALHA 10 X 10 CM, H = 2 M                                                                                                                                                                                                                                                                                                                                                                                                      </v>
          </cell>
          <cell r="C4232" t="str">
            <v xml:space="preserve">M2    </v>
          </cell>
          <cell r="D4232" t="str">
            <v>CR</v>
          </cell>
          <cell r="E4232">
            <v>24.28</v>
          </cell>
        </row>
        <row r="4233">
          <cell r="A4233">
            <v>7158</v>
          </cell>
          <cell r="B4233" t="str">
            <v xml:space="preserve">TELA DE ARAME GALVANIZADA QUADRANGULAR / LOSANGULAR, FIO 2,77 MM (12 BWG), MALHA 5 X 5 CM, H = 2 M                                                                                                                                                                                                                                                                                                                                                                                                        </v>
          </cell>
          <cell r="C4233" t="str">
            <v xml:space="preserve">M2    </v>
          </cell>
          <cell r="D4233" t="str">
            <v xml:space="preserve">C </v>
          </cell>
          <cell r="E4233">
            <v>41.18</v>
          </cell>
        </row>
        <row r="4234">
          <cell r="A4234">
            <v>10927</v>
          </cell>
          <cell r="B4234" t="str">
            <v xml:space="preserve">TELA DE ARAME GALVANIZADA QUADRANGULAR / LOSANGULAR, FIO 2,77 MM (12 BWG), MALHA 8 X 8 CM, H = 2 M                                                                                                                                                                                                                                                                                                                                                                                                        </v>
          </cell>
          <cell r="C4234" t="str">
            <v xml:space="preserve">M2    </v>
          </cell>
          <cell r="D4234" t="str">
            <v>CR</v>
          </cell>
          <cell r="E4234">
            <v>26.33</v>
          </cell>
        </row>
        <row r="4235">
          <cell r="A4235">
            <v>7162</v>
          </cell>
          <cell r="B4235" t="str">
            <v xml:space="preserve">TELA DE ARAME GALVANIZADA QUADRANGULAR / LOSANGULAR, FIO 3,4 MM (10 BWG), MALHA 5 X 5 CM, H = 2 M                                                                                                                                                                                                                                                                                                                                                                                                         </v>
          </cell>
          <cell r="C4235" t="str">
            <v xml:space="preserve">M2    </v>
          </cell>
          <cell r="D4235" t="str">
            <v>CR</v>
          </cell>
          <cell r="E4235">
            <v>64.44</v>
          </cell>
        </row>
        <row r="4236">
          <cell r="A4236">
            <v>10932</v>
          </cell>
          <cell r="B4236" t="str">
            <v xml:space="preserve">TELA DE ARAME GALVANIZADA QUADRANGULAR / LOSANGULAR, FIO 4,19 MM (8 BWG), MALHA 5 X 5 CM, H = 2 M                                                                                                                                                                                                                                                                                                                                                                                                         </v>
          </cell>
          <cell r="C4236" t="str">
            <v xml:space="preserve">M2    </v>
          </cell>
          <cell r="D4236" t="str">
            <v>CR</v>
          </cell>
          <cell r="E4236">
            <v>112.08</v>
          </cell>
        </row>
        <row r="4237">
          <cell r="A4237">
            <v>10937</v>
          </cell>
          <cell r="B4237" t="str">
            <v xml:space="preserve">TELA DE ARAME GALVANIZADA REVESTIDA EM PVC, QUADRANGULAR / LOSANGULAR, FIO 2,11 MM (14 BWG), BITOLA FINAL = *2,8* MM, MALHA *8 X 8* CM, H = 2 M                                                                                                                                                                                                                                                                                                                                                           </v>
          </cell>
          <cell r="C4237" t="str">
            <v xml:space="preserve">M2    </v>
          </cell>
          <cell r="D4237" t="str">
            <v>CR</v>
          </cell>
          <cell r="E4237">
            <v>28.81</v>
          </cell>
        </row>
        <row r="4238">
          <cell r="A4238">
            <v>10935</v>
          </cell>
          <cell r="B4238" t="str">
            <v xml:space="preserve">TELA DE ARAME GALVANIZADA REVESTIDA EM PVC, QUADRANGULAR / LOSANGULAR, FIO 2,77 MM (12 BWG), BITOLA FINAL = *3,8* MM, MALHA 7,5 X 7,5 CM, H = 2 M                                                                                                                                                                                                                                                                                                                                                         </v>
          </cell>
          <cell r="C4238" t="str">
            <v xml:space="preserve">M2    </v>
          </cell>
          <cell r="D4238" t="str">
            <v>CR</v>
          </cell>
          <cell r="E4238">
            <v>49.96</v>
          </cell>
        </row>
        <row r="4239">
          <cell r="A4239">
            <v>10931</v>
          </cell>
          <cell r="B4239" t="str">
            <v xml:space="preserve">TELA DE ARAME GALVANIZADA, HEXAGONAL, FIO 0,56 MM (24 BWG), MALHA 1/2", H = 1 M                                                                                                                                                                                                                                                                                                                                                                                                                           </v>
          </cell>
          <cell r="C4239" t="str">
            <v xml:space="preserve">M2    </v>
          </cell>
          <cell r="D4239" t="str">
            <v>CR</v>
          </cell>
          <cell r="E4239">
            <v>14.05</v>
          </cell>
        </row>
        <row r="4240">
          <cell r="A4240">
            <v>7164</v>
          </cell>
          <cell r="B4240" t="str">
            <v xml:space="preserve">TELA DE ARAME ONDULADA, FIO *2,77* MM (12 BWG), MALHA 5 X 5 CM, H = 2 M                                                                                                                                                                                                                                                                                                                                                                                                                                   </v>
          </cell>
          <cell r="C4240" t="str">
            <v xml:space="preserve">M2    </v>
          </cell>
          <cell r="D4240" t="str">
            <v>CR</v>
          </cell>
          <cell r="E4240">
            <v>46.51</v>
          </cell>
        </row>
        <row r="4241">
          <cell r="A4241">
            <v>36887</v>
          </cell>
          <cell r="B4241" t="str">
            <v xml:space="preserve">TELA DE FIBRA DE VIDRO, ACABAMENTO ANTI-ALCALINO, MALHA 10 X 10 MM                                                                                                                                                                                                                                                                                                                                                                                                                                        </v>
          </cell>
          <cell r="C4241" t="str">
            <v xml:space="preserve">M2    </v>
          </cell>
          <cell r="D4241" t="str">
            <v>CR</v>
          </cell>
          <cell r="E4241">
            <v>12.14</v>
          </cell>
        </row>
        <row r="4242">
          <cell r="A4242">
            <v>34630</v>
          </cell>
          <cell r="B4242" t="str">
            <v xml:space="preserve">TELA EM MALHA HEXAGONAL DE DUPLA TORCAO 8 X 10 CM (ZN/AL REVESTIDO COM POLIMERO), FIO 2,7 MM, COM GEOMANTA OU BIOMANTA, DIMENSOES 4,0 X 2,0 X 0,6 M, COM INCLINACAO DE 70 GRAUS, PARA SOLO REFORCADO                                                                                                                                                                                                                                                                                                      </v>
          </cell>
          <cell r="C4242" t="str">
            <v xml:space="preserve">UN    </v>
          </cell>
          <cell r="D4242" t="str">
            <v>CR</v>
          </cell>
          <cell r="E4242">
            <v>990.48</v>
          </cell>
        </row>
        <row r="4243">
          <cell r="A4243">
            <v>7161</v>
          </cell>
          <cell r="B4243" t="str">
            <v xml:space="preserve">TELA EM METAL PARA ESTUQUE (DEPLOYE)                                                                                                                                                                                                                                                                                                                                                                                                                                                                      </v>
          </cell>
          <cell r="C4243" t="str">
            <v xml:space="preserve">M2    </v>
          </cell>
          <cell r="D4243" t="str">
            <v>CR</v>
          </cell>
          <cell r="E4243">
            <v>5.79</v>
          </cell>
        </row>
        <row r="4244">
          <cell r="A4244">
            <v>7170</v>
          </cell>
          <cell r="B4244" t="str">
            <v xml:space="preserve">TELA FACHADEIRA EM POLIETILENO, ROLO DE 3 X 100 M (L X C), COR BRANCA, SEM LOGOMARCA - PARA PROTECAO DE OBRAS                                                                                                                                                                                                                                                                                                                                                                                             </v>
          </cell>
          <cell r="C4244" t="str">
            <v xml:space="preserve">M2    </v>
          </cell>
          <cell r="D4244" t="str">
            <v>CR</v>
          </cell>
          <cell r="E4244">
            <v>2.93</v>
          </cell>
        </row>
        <row r="4245">
          <cell r="A4245">
            <v>37524</v>
          </cell>
          <cell r="B4245" t="str">
            <v xml:space="preserve">TELA PLASTICA LARANJA, TIPO TAPUME PARA SINALIZACAO, MALHA RETANGULAR, ROLO 1.20 X 50 M (L X C)                                                                                                                                                                                                                                                                                                                                                                                                           </v>
          </cell>
          <cell r="C4245" t="str">
            <v xml:space="preserve">M     </v>
          </cell>
          <cell r="D4245" t="str">
            <v xml:space="preserve">C </v>
          </cell>
          <cell r="E4245">
            <v>2.68</v>
          </cell>
        </row>
        <row r="4246">
          <cell r="A4246">
            <v>37525</v>
          </cell>
          <cell r="B4246" t="str">
            <v xml:space="preserve">TELA PLASTICA TECIDA LISTRADA BRANCA E LARANJA, TIPO GUARDA CORPO, EM POLIETILENO MONOFILADO, ROLO 1,20 X 50 M (L X C)                                                                                                                                                                                                                                                                                                                                                                                    </v>
          </cell>
          <cell r="C4246" t="str">
            <v xml:space="preserve">M     </v>
          </cell>
          <cell r="D4246" t="str">
            <v>CR</v>
          </cell>
          <cell r="E4246">
            <v>3.66</v>
          </cell>
        </row>
        <row r="4247">
          <cell r="A4247">
            <v>36789</v>
          </cell>
          <cell r="B4247" t="str">
            <v xml:space="preserve">TELHA CERAMICA TIPO AMERICANA, COMPRIMENTO DE *45* CM, RENDIMENTO DE *12* TELHAS/M2                                                                                                                                                                                                                                                                                                                                                                                                                       </v>
          </cell>
          <cell r="C4247" t="str">
            <v xml:space="preserve">UN    </v>
          </cell>
          <cell r="D4247" t="str">
            <v>CR</v>
          </cell>
          <cell r="E4247">
            <v>2.1800000000000002</v>
          </cell>
        </row>
        <row r="4248">
          <cell r="A4248">
            <v>7173</v>
          </cell>
          <cell r="B4248" t="str">
            <v xml:space="preserve">TELHA DE BARRO / CERAMICA, NAO ESMALTADA, TIPO COLONIAL, CANAL, PLAN, PAULISTA, COMPRIMENTO DE *44 A 50* CM, RENDIMENTO DE COBERTURA DE *26* TELHAS/M2                                                                                                                                                                                                                                                                                                                                                    </v>
          </cell>
          <cell r="C4248" t="str">
            <v xml:space="preserve">MIL   </v>
          </cell>
          <cell r="D4248" t="str">
            <v xml:space="preserve">C </v>
          </cell>
          <cell r="E4248">
            <v>1410.68</v>
          </cell>
        </row>
        <row r="4249">
          <cell r="A4249">
            <v>7175</v>
          </cell>
          <cell r="B4249" t="str">
            <v xml:space="preserve">TELHA DE BARRO / CERAMICA, NAO ESMALTADA, TIPO ROMANA, AMERICANA, PORTUGUESA, FRANCESA, COMPRIMENTO DE *41* CM,  RENDIMENTO DE *16* TELHAS/M2                                                                                                                                                                                                                                                                                                                                                             </v>
          </cell>
          <cell r="C4249" t="str">
            <v xml:space="preserve">UN    </v>
          </cell>
          <cell r="D4249" t="str">
            <v>CR</v>
          </cell>
          <cell r="E4249">
            <v>1.59</v>
          </cell>
        </row>
        <row r="4250">
          <cell r="A4250">
            <v>40741</v>
          </cell>
          <cell r="B4250" t="str">
            <v xml:space="preserve">TELHA DE CONCRETO TIPO CLASSICA, COR CINZA, COMPRIMENTO DE *42* CM,  RENDIMENTO DE *10* TELHAS/M2                                                                                                                                                                                                                                                                                                                                                                                                         </v>
          </cell>
          <cell r="C4250" t="str">
            <v xml:space="preserve">UN    </v>
          </cell>
          <cell r="D4250" t="str">
            <v>CR</v>
          </cell>
          <cell r="E4250">
            <v>3.16</v>
          </cell>
        </row>
        <row r="4251">
          <cell r="A4251">
            <v>7184</v>
          </cell>
          <cell r="B4251" t="str">
            <v xml:space="preserve">TELHA DE FIBRA DE VIDRO ONDULADA INCOLOR, E = 0,6 MM, DE *0,50 X 2,44* M                                                                                                                                                                                                                                                                                                                                                                                                                                  </v>
          </cell>
          <cell r="C4251" t="str">
            <v xml:space="preserve">M2    </v>
          </cell>
          <cell r="D4251" t="str">
            <v>AS</v>
          </cell>
          <cell r="E4251">
            <v>60</v>
          </cell>
        </row>
        <row r="4252">
          <cell r="A4252">
            <v>34458</v>
          </cell>
          <cell r="B4252" t="str">
            <v xml:space="preserve">TELHA DE FIBROCIMENTO E = 6 MM, DE 3,00 X 1,06 M (SEM AMIANTO)                                                                                                                                                                                                                                                                                                                                                                                                                                            </v>
          </cell>
          <cell r="C4252" t="str">
            <v xml:space="preserve">UN    </v>
          </cell>
          <cell r="D4252" t="str">
            <v>CR</v>
          </cell>
          <cell r="E4252">
            <v>153.44999999999999</v>
          </cell>
        </row>
        <row r="4253">
          <cell r="A4253">
            <v>34464</v>
          </cell>
          <cell r="B4253" t="str">
            <v xml:space="preserve">TELHA DE FIBROCIMENTO E = 6 MM, DE 4,10 X 1,06 M (SEM AMIANTO)                                                                                                                                                                                                                                                                                                                                                                                                                                            </v>
          </cell>
          <cell r="C4253" t="str">
            <v xml:space="preserve">UN    </v>
          </cell>
          <cell r="D4253" t="str">
            <v>CR</v>
          </cell>
          <cell r="E4253">
            <v>228.42</v>
          </cell>
        </row>
        <row r="4254">
          <cell r="A4254">
            <v>34468</v>
          </cell>
          <cell r="B4254" t="str">
            <v xml:space="preserve">TELHA DE FIBROCIMENTO E = 6 MM, DE 4,60 X 1,06 M (SEM AMIANTO)                                                                                                                                                                                                                                                                                                                                                                                                                                            </v>
          </cell>
          <cell r="C4254" t="str">
            <v xml:space="preserve">UN    </v>
          </cell>
          <cell r="D4254" t="str">
            <v>CR</v>
          </cell>
          <cell r="E4254">
            <v>287.98</v>
          </cell>
        </row>
        <row r="4255">
          <cell r="A4255">
            <v>34473</v>
          </cell>
          <cell r="B4255" t="str">
            <v xml:space="preserve">TELHA DE FIBROCIMENTO E = 8 MM, DE 3,00 X 1,06 M (SEM AMIANTO)                                                                                                                                                                                                                                                                                                                                                                                                                                            </v>
          </cell>
          <cell r="C4255" t="str">
            <v xml:space="preserve">UN    </v>
          </cell>
          <cell r="D4255" t="str">
            <v>CR</v>
          </cell>
          <cell r="E4255">
            <v>174.69</v>
          </cell>
        </row>
        <row r="4256">
          <cell r="A4256">
            <v>34480</v>
          </cell>
          <cell r="B4256" t="str">
            <v xml:space="preserve">TELHA DE FIBROCIMENTO E = 8 MM, DE 4,10 X 1,06 M (SEM AMIANTO)                                                                                                                                                                                                                                                                                                                                                                                                                                            </v>
          </cell>
          <cell r="C4256" t="str">
            <v xml:space="preserve">UN    </v>
          </cell>
          <cell r="D4256" t="str">
            <v>CR</v>
          </cell>
          <cell r="E4256">
            <v>322.83999999999997</v>
          </cell>
        </row>
        <row r="4257">
          <cell r="A4257">
            <v>34486</v>
          </cell>
          <cell r="B4257" t="str">
            <v xml:space="preserve">TELHA DE FIBROCIMENTO E = 8 MM, DE 4,60 X 1,06 M (SEM AMIANTO)                                                                                                                                                                                                                                                                                                                                                                                                                                            </v>
          </cell>
          <cell r="C4257" t="str">
            <v xml:space="preserve">UN    </v>
          </cell>
          <cell r="D4257" t="str">
            <v>CR</v>
          </cell>
          <cell r="E4257">
            <v>382.23</v>
          </cell>
        </row>
        <row r="4258">
          <cell r="A4258">
            <v>7190</v>
          </cell>
          <cell r="B4258" t="str">
            <v xml:space="preserve">TELHA DE FIBROCIMENTO ONDULADA E = 4 MM, DE 1,22 X 0,50 M (SEM AMIANTO)                                                                                                                                                                                                                                                                                                                                                                                                                                   </v>
          </cell>
          <cell r="C4258" t="str">
            <v xml:space="preserve">UN    </v>
          </cell>
          <cell r="D4258" t="str">
            <v>CR</v>
          </cell>
          <cell r="E4258">
            <v>12.76</v>
          </cell>
        </row>
        <row r="4259">
          <cell r="A4259">
            <v>34417</v>
          </cell>
          <cell r="B4259" t="str">
            <v xml:space="preserve">TELHA DE FIBROCIMENTO ONDULADA E = 4 MM, DE 2,13 X 0,50 M (SEM AMIANTO)                                                                                                                                                                                                                                                                                                                                                                                                                                   </v>
          </cell>
          <cell r="C4259" t="str">
            <v xml:space="preserve">UN    </v>
          </cell>
          <cell r="D4259" t="str">
            <v>CR</v>
          </cell>
          <cell r="E4259">
            <v>20.420000000000002</v>
          </cell>
        </row>
        <row r="4260">
          <cell r="A4260">
            <v>7213</v>
          </cell>
          <cell r="B4260" t="str">
            <v xml:space="preserve">TELHA DE FIBROCIMENTO ONDULADA E = 4 MM, DE 2,44 X 0,50 M (SEM AMIANTO)                                                                                                                                                                                                                                                                                                                                                                                                                                   </v>
          </cell>
          <cell r="C4260" t="str">
            <v xml:space="preserve">M2    </v>
          </cell>
          <cell r="D4260" t="str">
            <v>CR</v>
          </cell>
          <cell r="E4260">
            <v>18.73</v>
          </cell>
        </row>
        <row r="4261">
          <cell r="A4261">
            <v>7195</v>
          </cell>
          <cell r="B4261" t="str">
            <v xml:space="preserve">TELHA DE FIBROCIMENTO ONDULADA E = 6 MM, DE 1,53 X 1,10 M (SEM AMIANTO)                                                                                                                                                                                                                                                                                                                                                                                                                                   </v>
          </cell>
          <cell r="C4261" t="str">
            <v xml:space="preserve">UN    </v>
          </cell>
          <cell r="D4261" t="str">
            <v>CR</v>
          </cell>
          <cell r="E4261">
            <v>54.99</v>
          </cell>
        </row>
        <row r="4262">
          <cell r="A4262">
            <v>7186</v>
          </cell>
          <cell r="B4262" t="str">
            <v xml:space="preserve">TELHA DE FIBROCIMENTO ONDULADA E = 6 MM, DE 1,83 X 1,10 M (SEM AMIANTO)                                                                                                                                                                                                                                                                                                                                                                                                                                   </v>
          </cell>
          <cell r="C4262" t="str">
            <v xml:space="preserve">UN    </v>
          </cell>
          <cell r="D4262" t="str">
            <v xml:space="preserve">C </v>
          </cell>
          <cell r="E4262">
            <v>59.9</v>
          </cell>
        </row>
        <row r="4263">
          <cell r="A4263">
            <v>7194</v>
          </cell>
          <cell r="B4263" t="str">
            <v xml:space="preserve">TELHA DE FIBROCIMENTO ONDULADA E = 6 MM, DE 2,44 X 1,10 M (SEM AMIANTO)                                                                                                                                                                                                                                                                                                                                                                                                                                   </v>
          </cell>
          <cell r="C4263" t="str">
            <v xml:space="preserve">M2    </v>
          </cell>
          <cell r="D4263" t="str">
            <v>CR</v>
          </cell>
          <cell r="E4263">
            <v>27.62</v>
          </cell>
        </row>
        <row r="4264">
          <cell r="A4264">
            <v>7197</v>
          </cell>
          <cell r="B4264" t="str">
            <v xml:space="preserve">TELHA DE FIBROCIMENTO ONDULADA E = 6 MM, DE 3,66 X 1,10 M (SEM AMIANTO)                                                                                                                                                                                                                                                                                                                                                                                                                                   </v>
          </cell>
          <cell r="C4264" t="str">
            <v xml:space="preserve">UN    </v>
          </cell>
          <cell r="D4264" t="str">
            <v>CR</v>
          </cell>
          <cell r="E4264">
            <v>116.56</v>
          </cell>
        </row>
        <row r="4265">
          <cell r="A4265">
            <v>7192</v>
          </cell>
          <cell r="B4265" t="str">
            <v xml:space="preserve">TELHA DE FIBROCIMENTO ONDULADA E = 8 MM, DE 1,53 X 1,10 M (SEM AMIANTO)                                                                                                                                                                                                                                                                                                                                                                                                                                   </v>
          </cell>
          <cell r="C4265" t="str">
            <v xml:space="preserve">UN    </v>
          </cell>
          <cell r="D4265" t="str">
            <v>CR</v>
          </cell>
          <cell r="E4265">
            <v>104.43</v>
          </cell>
        </row>
        <row r="4266">
          <cell r="A4266">
            <v>7193</v>
          </cell>
          <cell r="B4266" t="str">
            <v xml:space="preserve">TELHA DE FIBROCIMENTO ONDULADA E = 8 MM, DE 1,83 X 1,10 M (SEM AMIANTO)                                                                                                                                                                                                                                                                                                                                                                                                                                   </v>
          </cell>
          <cell r="C4266" t="str">
            <v xml:space="preserve">UN    </v>
          </cell>
          <cell r="D4266" t="str">
            <v>CR</v>
          </cell>
          <cell r="E4266">
            <v>117.57</v>
          </cell>
        </row>
        <row r="4267">
          <cell r="A4267">
            <v>7189</v>
          </cell>
          <cell r="B4267" t="str">
            <v xml:space="preserve">TELHA DE FIBROCIMENTO ONDULADA E = 8 MM, DE 2,44 X 1,10 M (SEM AMIANTO)                                                                                                                                                                                                                                                                                                                                                                                                                                   </v>
          </cell>
          <cell r="C4267" t="str">
            <v xml:space="preserve">UN    </v>
          </cell>
          <cell r="D4267" t="str">
            <v>CR</v>
          </cell>
          <cell r="E4267">
            <v>136.63999999999999</v>
          </cell>
        </row>
        <row r="4268">
          <cell r="A4268">
            <v>34402</v>
          </cell>
          <cell r="B4268" t="str">
            <v xml:space="preserve">TELHA DE FIBROCIMENTO ONDULADA E = 8 MM, DE 3,66 X 1,10 M (SEM AMIANTO)                                                                                                                                                                                                                                                                                                                                                                                                                                   </v>
          </cell>
          <cell r="C4268" t="str">
            <v xml:space="preserve">UN    </v>
          </cell>
          <cell r="D4268" t="str">
            <v>CR</v>
          </cell>
          <cell r="E4268">
            <v>192.9</v>
          </cell>
        </row>
        <row r="4269">
          <cell r="A4269">
            <v>7245</v>
          </cell>
          <cell r="B4269" t="str">
            <v xml:space="preserve">TELHA DE VIDRO TIPO FRANCESA, *39 X 23* CM                                                                                                                                                                                                                                                                                                                                                                                                                                                                </v>
          </cell>
          <cell r="C4269" t="str">
            <v xml:space="preserve">UN    </v>
          </cell>
          <cell r="D4269" t="str">
            <v>AS</v>
          </cell>
          <cell r="E4269">
            <v>32.950000000000003</v>
          </cell>
        </row>
        <row r="4270">
          <cell r="A4270">
            <v>34425</v>
          </cell>
          <cell r="B4270" t="str">
            <v xml:space="preserve">TELHA ESTRUTURAL DE FIBROCIMENTO 1 ABA, DE 0,52 X 2,00 M (SEM AMIANTO)                                                                                                                                                                                                                                                                                                                                                                                                                                    </v>
          </cell>
          <cell r="C4270" t="str">
            <v xml:space="preserve">UN    </v>
          </cell>
          <cell r="D4270" t="str">
            <v>CR</v>
          </cell>
          <cell r="E4270">
            <v>123.92</v>
          </cell>
        </row>
        <row r="4271">
          <cell r="A4271">
            <v>7223</v>
          </cell>
          <cell r="B4271" t="str">
            <v xml:space="preserve">TELHA ESTRUTURAL DE FIBROCIMENTO 1 ABA, DE 0,52 X 2,50 M (SEM AMIANTO)                                                                                                                                                                                                                                                                                                                                                                                                                                    </v>
          </cell>
          <cell r="C4271" t="str">
            <v xml:space="preserve">UN    </v>
          </cell>
          <cell r="D4271" t="str">
            <v>CR</v>
          </cell>
          <cell r="E4271">
            <v>138.09</v>
          </cell>
        </row>
        <row r="4272">
          <cell r="A4272">
            <v>7234</v>
          </cell>
          <cell r="B4272" t="str">
            <v xml:space="preserve">TELHA ESTRUTURAL DE FIBROCIMENTO 1 ABA, DE 0,52 X 3,60 M (SEM AMIANTO)                                                                                                                                                                                                                                                                                                                                                                                                                                    </v>
          </cell>
          <cell r="C4272" t="str">
            <v xml:space="preserve">UN    </v>
          </cell>
          <cell r="D4272" t="str">
            <v>CR</v>
          </cell>
          <cell r="E4272">
            <v>208.38</v>
          </cell>
        </row>
        <row r="4273">
          <cell r="A4273">
            <v>7224</v>
          </cell>
          <cell r="B4273" t="str">
            <v xml:space="preserve">TELHA ESTRUTURAL DE FIBROCIMENTO 1 ABA, DE 0,52 X 4,00 M (SEM AMIANTO)                                                                                                                                                                                                                                                                                                                                                                                                                                    </v>
          </cell>
          <cell r="C4273" t="str">
            <v xml:space="preserve">UN    </v>
          </cell>
          <cell r="D4273" t="str">
            <v>CR</v>
          </cell>
          <cell r="E4273">
            <v>253.87</v>
          </cell>
        </row>
        <row r="4274">
          <cell r="A4274">
            <v>7225</v>
          </cell>
          <cell r="B4274" t="str">
            <v xml:space="preserve">TELHA ESTRUTURAL DE FIBROCIMENTO 1 ABA, DE 0,52 X 5,00 M (SEM AMIANTO)                                                                                                                                                                                                                                                                                                                                                                                                                                    </v>
          </cell>
          <cell r="C4274" t="str">
            <v xml:space="preserve">UN    </v>
          </cell>
          <cell r="D4274" t="str">
            <v>CR</v>
          </cell>
          <cell r="E4274">
            <v>272.20999999999998</v>
          </cell>
        </row>
        <row r="4275">
          <cell r="A4275">
            <v>7226</v>
          </cell>
          <cell r="B4275" t="str">
            <v xml:space="preserve">TELHA ESTRUTURAL DE FIBROCIMENTO 1 ABA, DE 0,52 X 5,50 M (SEM AMIANTO)                                                                                                                                                                                                                                                                                                                                                                                                                                    </v>
          </cell>
          <cell r="C4275" t="str">
            <v xml:space="preserve">UN    </v>
          </cell>
          <cell r="D4275" t="str">
            <v>CR</v>
          </cell>
          <cell r="E4275">
            <v>290.49</v>
          </cell>
        </row>
        <row r="4276">
          <cell r="A4276">
            <v>7227</v>
          </cell>
          <cell r="B4276" t="str">
            <v xml:space="preserve">TELHA ESTRUTURAL DE FIBROCIMENTO 1 ABA, DE 0,52 X 6,50 M (SEM AMIANTO)                                                                                                                                                                                                                                                                                                                                                                                                                                    </v>
          </cell>
          <cell r="C4276" t="str">
            <v xml:space="preserve">UN    </v>
          </cell>
          <cell r="D4276" t="str">
            <v>CR</v>
          </cell>
          <cell r="E4276">
            <v>330.65</v>
          </cell>
        </row>
        <row r="4277">
          <cell r="A4277">
            <v>7212</v>
          </cell>
          <cell r="B4277" t="str">
            <v xml:space="preserve">TELHA ESTRUTURAL DE FIBROCIMENTO 1 ABA, DE 0,52 X 7,20 M (SEM AMIANTO)                                                                                                                                                                                                                                                                                                                                                                                                                                    </v>
          </cell>
          <cell r="C4277" t="str">
            <v xml:space="preserve">UN    </v>
          </cell>
          <cell r="D4277" t="str">
            <v>CR</v>
          </cell>
          <cell r="E4277">
            <v>363.31</v>
          </cell>
        </row>
        <row r="4278">
          <cell r="A4278">
            <v>7229</v>
          </cell>
          <cell r="B4278" t="str">
            <v xml:space="preserve">TELHA ESTRUTURAL DE FIBROCIMENTO 2 ABAS, DE 1,00 X 3,00 M (SEM AMIANTO)                                                                                                                                                                                                                                                                                                                                                                                                                                   </v>
          </cell>
          <cell r="C4278" t="str">
            <v xml:space="preserve">UN    </v>
          </cell>
          <cell r="D4278" t="str">
            <v>CR</v>
          </cell>
          <cell r="E4278">
            <v>230.29</v>
          </cell>
        </row>
        <row r="4279">
          <cell r="A4279">
            <v>7230</v>
          </cell>
          <cell r="B4279" t="str">
            <v xml:space="preserve">TELHA ESTRUTURAL DE FIBROCIMENTO 2 ABAS, DE 1,00 X 4,60 M (SEM AMIANTO)                                                                                                                                                                                                                                                                                                                                                                                                                                   </v>
          </cell>
          <cell r="C4279" t="str">
            <v xml:space="preserve">UN    </v>
          </cell>
          <cell r="D4279" t="str">
            <v>CR</v>
          </cell>
          <cell r="E4279">
            <v>383.38</v>
          </cell>
        </row>
        <row r="4280">
          <cell r="A4280">
            <v>7231</v>
          </cell>
          <cell r="B4280" t="str">
            <v xml:space="preserve">TELHA ESTRUTURAL DE FIBROCIMENTO 2 ABAS, DE 1,00 X 6,00 M (SEM AMIANTO)                                                                                                                                                                                                                                                                                                                                                                                                                                   </v>
          </cell>
          <cell r="C4280" t="str">
            <v xml:space="preserve">UN    </v>
          </cell>
          <cell r="D4280" t="str">
            <v>CR</v>
          </cell>
          <cell r="E4280">
            <v>543.86</v>
          </cell>
        </row>
        <row r="4281">
          <cell r="A4281">
            <v>7220</v>
          </cell>
          <cell r="B4281" t="str">
            <v xml:space="preserve">TELHA ESTRUTURAL DE FIBROCIMENTO 2 ABAS, DE 1,00 X 7,40 M (SEM AMIANTO)                                                                                                                                                                                                                                                                                                                                                                                                                                   </v>
          </cell>
          <cell r="C4281" t="str">
            <v xml:space="preserve">UN    </v>
          </cell>
          <cell r="D4281" t="str">
            <v>CR</v>
          </cell>
          <cell r="E4281">
            <v>671.34</v>
          </cell>
        </row>
        <row r="4282">
          <cell r="A4282">
            <v>34447</v>
          </cell>
          <cell r="B4282" t="str">
            <v xml:space="preserve">TELHA ESTRUTURAL DE FIBROCIMENTO 2 ABAS, DE 1,00 X 8,20 M (SEM AMIANTO)                                                                                                                                                                                                                                                                                                                                                                                                                                   </v>
          </cell>
          <cell r="C4282" t="str">
            <v xml:space="preserve">UN    </v>
          </cell>
          <cell r="D4282" t="str">
            <v>CR</v>
          </cell>
          <cell r="E4282">
            <v>750.66</v>
          </cell>
        </row>
        <row r="4283">
          <cell r="A4283">
            <v>7233</v>
          </cell>
          <cell r="B4283" t="str">
            <v xml:space="preserve">TELHA ESTRUTURAL DE FIBROCIMENTO 2 ABAS, DE 1,00 X 9,20 M (SEM AMIANTO)                                                                                                                                                                                                                                                                                                                                                                                                                                   </v>
          </cell>
          <cell r="C4283" t="str">
            <v xml:space="preserve">UN    </v>
          </cell>
          <cell r="D4283" t="str">
            <v>CR</v>
          </cell>
          <cell r="E4283">
            <v>861.12</v>
          </cell>
        </row>
        <row r="4284">
          <cell r="A4284">
            <v>40740</v>
          </cell>
          <cell r="B4284" t="str">
            <v xml:space="preserve">TELHA GALVALUME COM ISOLAMENTO TERMOACUSTICO EM ESPUMA RIGIDA DE POLIURETANO (PU) INJETADO, ESPESSURA DE 30 MM, DENSIDADE DE 35 KG/M3, REVESTIMENTO EM TELHA TRAPEZOIDAL NAS DUAS FACES COM ESPESSURA DE 0,50 MM CADA, ACABAMENTO NATURAL (NAO INCLUI ACESSORIOS DE FIXACAO)                                                                                                                                                                                                                              </v>
          </cell>
          <cell r="C4284" t="str">
            <v xml:space="preserve">M2    </v>
          </cell>
          <cell r="D4284" t="str">
            <v>AS</v>
          </cell>
          <cell r="E4284">
            <v>191.93</v>
          </cell>
        </row>
        <row r="4285">
          <cell r="A4285">
            <v>25007</v>
          </cell>
          <cell r="B4285" t="str">
            <v xml:space="preserve">TELHA ONDULADA EM ACO ZINCADO, ALTURA DE 17 MM, ESPESSURA DE 0,50 MM, LARGURA UTIL DE APROXIMADAMENTE 985 MM, SEM PINTURA                                                                                                                                                                                                                                                                                                                                                                                 </v>
          </cell>
          <cell r="C4285" t="str">
            <v xml:space="preserve">M2    </v>
          </cell>
          <cell r="D4285" t="str">
            <v>AS</v>
          </cell>
          <cell r="E4285">
            <v>54.92</v>
          </cell>
        </row>
        <row r="4286">
          <cell r="A4286">
            <v>43071</v>
          </cell>
          <cell r="B4286" t="str">
            <v xml:space="preserve">TELHA TERMOISOLANTE REVESTIDA EM ACO GALVALUME, FACE SUPERIOR TRAPEZOIDAL E FACE INFERIOR PLANA (NAO INCLUI ACESSORIOS DE FIXACAO), REVEST COM ESPESSURA DE 0,50 MM, COM PRE-PINTURA DE COR BRANCA NAS DUAS FACES, NUCLEO EM POLIIOCIANURATO (PIR) COM ESPESSURA DE 50 MM                                                                                                                                                                                                                                 </v>
          </cell>
          <cell r="C4286" t="str">
            <v xml:space="preserve">M2    </v>
          </cell>
          <cell r="D4286" t="str">
            <v>AS</v>
          </cell>
          <cell r="E4286">
            <v>216.11</v>
          </cell>
        </row>
        <row r="4287">
          <cell r="A4287">
            <v>39520</v>
          </cell>
          <cell r="B4287" t="str">
            <v xml:space="preserve">TELHA TERMOISOLANTE REVESTIDA EM ACO GALVANIZADO, FACE SUPERIOR EM TELHA TRAPEZOIDAL E FACE INFERIOR EM CHAPA PLANA (SEM ACESSORIOS DE FIXACAO), REVESTIMENTO COM ESPESSURA DE 0,50 MM COM PRE-PINTURA NAS DUAS FACES, NUCLEO EM POLIESTIRENO (EPS) DE 30 MM                                                                                                                                                                                                                                              </v>
          </cell>
          <cell r="C4287" t="str">
            <v xml:space="preserve">M2    </v>
          </cell>
          <cell r="D4287" t="str">
            <v>AS</v>
          </cell>
          <cell r="E4287">
            <v>176.31</v>
          </cell>
        </row>
        <row r="4288">
          <cell r="A4288">
            <v>39521</v>
          </cell>
          <cell r="B4288" t="str">
            <v xml:space="preserve">TELHA TERMOISOLANTE REVESTIDA EM ACO GALVANIZADO, FACE SUPERIOR EM TELHA TRAPEZOIDAL E FACE INFERIOR EM CHAPA PLANA (SEM ACESSORIOS DE FIXACAO), REVESTIMENTO COM ESPESSURA DE 0,50 MM COM PRE-PINTURA NAS DUAS FACES, NUCLEO EM POLIESTIRENO (EPS) DE 50 MM                                                                                                                                                                                                                                              </v>
          </cell>
          <cell r="C4288" t="str">
            <v xml:space="preserve">M2    </v>
          </cell>
          <cell r="D4288" t="str">
            <v>AS</v>
          </cell>
          <cell r="E4288">
            <v>182.07</v>
          </cell>
        </row>
        <row r="4289">
          <cell r="A4289">
            <v>39522</v>
          </cell>
          <cell r="B4289" t="str">
            <v xml:space="preserve">TELHA TERMOISOLANTE REVESTIDA EM ACO GALVANIZADO, FACES SUPERIOR E INFERIOR EM TELHA TRAPEZOIDAL (SEM ACESSORIOS DE FIXACAO), REVESTIMENTO COM ESPESSURA DE 0,50 MM COM PRE-PINTURA NAS DUAS FACES, NUCLEO EM POLIESTIRENO (EPS) DE 50 MM                                                                                                                                                                                                                                                                 </v>
          </cell>
          <cell r="C4289" t="str">
            <v xml:space="preserve">M2    </v>
          </cell>
          <cell r="D4289" t="str">
            <v>AS</v>
          </cell>
          <cell r="E4289">
            <v>188.01</v>
          </cell>
        </row>
        <row r="4290">
          <cell r="A4290">
            <v>7243</v>
          </cell>
          <cell r="B4290" t="str">
            <v xml:space="preserve">TELHA TRAPEZOIDAL EM ACO ZINCADO, SEM PINTURA, ALTURA DE APROXIMADAMENTE 40 MM, ESPESSURA DE 0,50 MM E LARGURA UTIL DE 980 MM                                                                                                                                                                                                                                                                                                                                                                             </v>
          </cell>
          <cell r="C4290" t="str">
            <v xml:space="preserve">M2    </v>
          </cell>
          <cell r="D4290" t="str">
            <v>AS</v>
          </cell>
          <cell r="E4290">
            <v>57.39</v>
          </cell>
        </row>
        <row r="4291">
          <cell r="A4291">
            <v>11067</v>
          </cell>
          <cell r="B4291" t="str">
            <v xml:space="preserve">TELHA TRAPEZOIDAL EM ALUMINIO, ALTURA DE *38* MM E ESPESSURA DE 0,5 MM (LARGURA TOTAL DE 1056 MM E COMPRIMENTO DE 5000 MM)                                                                                                                                                                                                                                                                                                                                                                                </v>
          </cell>
          <cell r="C4291" t="str">
            <v xml:space="preserve">UN    </v>
          </cell>
          <cell r="D4291" t="str">
            <v>AS</v>
          </cell>
          <cell r="E4291">
            <v>382.57</v>
          </cell>
        </row>
        <row r="4292">
          <cell r="A4292">
            <v>11068</v>
          </cell>
          <cell r="B4292" t="str">
            <v xml:space="preserve">TELHA TRAPEZOIDAL EM ALUMINIO, ALTURA DE *38* MM E ESPESSURA DE 0,7 MM (LARGURA TOTAL DE 1056 MM E COMPRIMENTO DE 5000 MM)                                                                                                                                                                                                                                                                                                                                                                                </v>
          </cell>
          <cell r="C4292" t="str">
            <v xml:space="preserve">UN    </v>
          </cell>
          <cell r="D4292" t="str">
            <v>AS</v>
          </cell>
          <cell r="E4292">
            <v>483.32</v>
          </cell>
        </row>
        <row r="4293">
          <cell r="A4293">
            <v>7246</v>
          </cell>
          <cell r="B4293" t="str">
            <v xml:space="preserve">TELHA VIDRO TIPO CANAL OU COLONIAL, C = 46 A 50 CM                                                                                                                                                                                                                                                                                                                                                                                                                                                        </v>
          </cell>
          <cell r="C4293" t="str">
            <v xml:space="preserve">UN    </v>
          </cell>
          <cell r="D4293" t="str">
            <v>AS</v>
          </cell>
          <cell r="E4293">
            <v>36.39</v>
          </cell>
        </row>
        <row r="4294">
          <cell r="A4294">
            <v>41097</v>
          </cell>
          <cell r="B4294" t="str">
            <v xml:space="preserve">TELHADOR  (MENSALISTA)                                                                                                                                                                                                                                                                                                                                                                                                                                                                                    </v>
          </cell>
          <cell r="C4294" t="str">
            <v xml:space="preserve">MES   </v>
          </cell>
          <cell r="D4294" t="str">
            <v>CR</v>
          </cell>
          <cell r="E4294">
            <v>2624.44</v>
          </cell>
        </row>
        <row r="4295">
          <cell r="A4295">
            <v>12869</v>
          </cell>
          <cell r="B4295" t="str">
            <v xml:space="preserve">TELHADOR (HORISTA)                                                                                                                                                                                                                                                                                                                                                                                                                                                                                        </v>
          </cell>
          <cell r="C4295" t="str">
            <v xml:space="preserve">H     </v>
          </cell>
          <cell r="D4295" t="str">
            <v>CR</v>
          </cell>
          <cell r="E4295">
            <v>15</v>
          </cell>
        </row>
        <row r="4296">
          <cell r="A4296">
            <v>1574</v>
          </cell>
          <cell r="B4296" t="str">
            <v xml:space="preserve">TERMINAL A COMPRESSAO EM COBRE ESTANHADO PARA CABO 10 MM2, 1 FURO E 1 COMPRESSAO, PARA PARAFUSO DE FIXACAO M6                                                                                                                                                                                                                                                                                                                                                                                             </v>
          </cell>
          <cell r="C4296" t="str">
            <v xml:space="preserve">UN    </v>
          </cell>
          <cell r="D4296" t="str">
            <v>CR</v>
          </cell>
          <cell r="E4296">
            <v>1.76</v>
          </cell>
        </row>
        <row r="4297">
          <cell r="A4297">
            <v>1581</v>
          </cell>
          <cell r="B4297" t="str">
            <v xml:space="preserve">TERMINAL A COMPRESSAO EM COBRE ESTANHADO PARA CABO 120 MM2, 1 FURO E 1 COMPRESSAO, PARA PARAFUSO DE FIXACAO M12                                                                                                                                                                                                                                                                                                                                                                                           </v>
          </cell>
          <cell r="C4297" t="str">
            <v xml:space="preserve">UN    </v>
          </cell>
          <cell r="D4297" t="str">
            <v>CR</v>
          </cell>
          <cell r="E4297">
            <v>12.21</v>
          </cell>
        </row>
        <row r="4298">
          <cell r="A4298">
            <v>1575</v>
          </cell>
          <cell r="B4298" t="str">
            <v xml:space="preserve">TERMINAL A COMPRESSAO EM COBRE ESTANHADO PARA CABO 16 MM2, 1 FURO E 1 COMPRESSAO, PARA PARAFUSO DE FIXACAO M6                                                                                                                                                                                                                                                                                                                                                                                             </v>
          </cell>
          <cell r="C4298" t="str">
            <v xml:space="preserve">UN    </v>
          </cell>
          <cell r="D4298" t="str">
            <v>CR</v>
          </cell>
          <cell r="E4298">
            <v>2.09</v>
          </cell>
        </row>
        <row r="4299">
          <cell r="A4299">
            <v>1570</v>
          </cell>
          <cell r="B4299" t="str">
            <v xml:space="preserve">TERMINAL A COMPRESSAO EM COBRE ESTANHADO PARA CABO 2,5 MM2, 1 FURO E 1 COMPRESSAO, PARA PARAFUSO DE FIXACAO M5                                                                                                                                                                                                                                                                                                                                                                                            </v>
          </cell>
          <cell r="C4299" t="str">
            <v xml:space="preserve">UN    </v>
          </cell>
          <cell r="D4299" t="str">
            <v>CR</v>
          </cell>
          <cell r="E4299">
            <v>1.05</v>
          </cell>
        </row>
        <row r="4300">
          <cell r="A4300">
            <v>1576</v>
          </cell>
          <cell r="B4300" t="str">
            <v xml:space="preserve">TERMINAL A COMPRESSAO EM COBRE ESTANHADO PARA CABO 25 MM2, 1 FURO E 1 COMPRESSAO, PARA PARAFUSO DE FIXACAO M8                                                                                                                                                                                                                                                                                                                                                                                             </v>
          </cell>
          <cell r="C4300" t="str">
            <v xml:space="preserve">UN    </v>
          </cell>
          <cell r="D4300" t="str">
            <v>CR</v>
          </cell>
          <cell r="E4300">
            <v>2.89</v>
          </cell>
        </row>
        <row r="4301">
          <cell r="A4301">
            <v>1577</v>
          </cell>
          <cell r="B4301" t="str">
            <v xml:space="preserve">TERMINAL A COMPRESSAO EM COBRE ESTANHADO PARA CABO 35 MM2, 1 FURO E 1 COMPRESSAO, PARA PARAFUSO DE FIXACAO M8                                                                                                                                                                                                                                                                                                                                                                                             </v>
          </cell>
          <cell r="C4301" t="str">
            <v xml:space="preserve">UN    </v>
          </cell>
          <cell r="D4301" t="str">
            <v>CR</v>
          </cell>
          <cell r="E4301">
            <v>3.26</v>
          </cell>
        </row>
        <row r="4302">
          <cell r="A4302">
            <v>1571</v>
          </cell>
          <cell r="B4302" t="str">
            <v xml:space="preserve">TERMINAL A COMPRESSAO EM COBRE ESTANHADO PARA CABO 4 MM2, 1 FURO E 1 COMPRESSAO, PARA PARAFUSO DE FIXACAO M5                                                                                                                                                                                                                                                                                                                                                                                              </v>
          </cell>
          <cell r="C4302" t="str">
            <v xml:space="preserve">UN    </v>
          </cell>
          <cell r="D4302" t="str">
            <v>CR</v>
          </cell>
          <cell r="E4302">
            <v>1.36</v>
          </cell>
        </row>
        <row r="4303">
          <cell r="A4303">
            <v>1578</v>
          </cell>
          <cell r="B4303" t="str">
            <v xml:space="preserve">TERMINAL A COMPRESSAO EM COBRE ESTANHADO PARA CABO 50 MM2, 1 FURO E 1 COMPRESSAO, PARA PARAFUSO DE FIXACAO M8                                                                                                                                                                                                                                                                                                                                                                                             </v>
          </cell>
          <cell r="C4303" t="str">
            <v xml:space="preserve">UN    </v>
          </cell>
          <cell r="D4303" t="str">
            <v>CR</v>
          </cell>
          <cell r="E4303">
            <v>5.66</v>
          </cell>
        </row>
        <row r="4304">
          <cell r="A4304">
            <v>1573</v>
          </cell>
          <cell r="B4304" t="str">
            <v xml:space="preserve">TERMINAL A COMPRESSAO EM COBRE ESTANHADO PARA CABO 6 MM2, 1 FURO E 1 COMPRESSAO, PARA PARAFUSO DE FIXACAO M6                                                                                                                                                                                                                                                                                                                                                                                              </v>
          </cell>
          <cell r="C4304" t="str">
            <v xml:space="preserve">UN    </v>
          </cell>
          <cell r="D4304" t="str">
            <v>CR</v>
          </cell>
          <cell r="E4304">
            <v>1.63</v>
          </cell>
        </row>
        <row r="4305">
          <cell r="A4305">
            <v>1579</v>
          </cell>
          <cell r="B4305" t="str">
            <v xml:space="preserve">TERMINAL A COMPRESSAO EM COBRE ESTANHADO PARA CABO 70 MM2, 1 FURO E 1 COMPRESSAO, PARA PARAFUSO DE FIXACAO M10                                                                                                                                                                                                                                                                                                                                                                                            </v>
          </cell>
          <cell r="C4305" t="str">
            <v xml:space="preserve">UN    </v>
          </cell>
          <cell r="D4305" t="str">
            <v>CR</v>
          </cell>
          <cell r="E4305">
            <v>7.05</v>
          </cell>
        </row>
        <row r="4306">
          <cell r="A4306">
            <v>1580</v>
          </cell>
          <cell r="B4306" t="str">
            <v xml:space="preserve">TERMINAL A COMPRESSAO EM COBRE ESTANHADO PARA CABO 95 MM2, 1 FURO E 1 COMPRESSAO, PARA PARAFUSO DE FIXACAO M12                                                                                                                                                                                                                                                                                                                                                                                            </v>
          </cell>
          <cell r="C4306" t="str">
            <v xml:space="preserve">UN    </v>
          </cell>
          <cell r="D4306" t="str">
            <v>CR</v>
          </cell>
          <cell r="E4306">
            <v>8.69</v>
          </cell>
        </row>
        <row r="4307">
          <cell r="A4307">
            <v>39321</v>
          </cell>
          <cell r="B4307" t="str">
            <v xml:space="preserve">TERMINAL DE VENTILACAO, 100 MM, SERIE NORMAL, ESGOTO PREDIAL                                                                                                                                                                                                                                                                                                                                                                                                                                              </v>
          </cell>
          <cell r="C4307" t="str">
            <v xml:space="preserve">UN    </v>
          </cell>
          <cell r="D4307" t="str">
            <v>CR</v>
          </cell>
          <cell r="E4307">
            <v>26.38</v>
          </cell>
        </row>
        <row r="4308">
          <cell r="A4308">
            <v>39319</v>
          </cell>
          <cell r="B4308" t="str">
            <v xml:space="preserve">TERMINAL DE VENTILACAO, 50 MM, SERIE NORMAL, ESGOTO PREDIAL                                                                                                                                                                                                                                                                                                                                                                                                                                               </v>
          </cell>
          <cell r="C4308" t="str">
            <v xml:space="preserve">UN    </v>
          </cell>
          <cell r="D4308" t="str">
            <v>CR</v>
          </cell>
          <cell r="E4308">
            <v>10.98</v>
          </cell>
        </row>
        <row r="4309">
          <cell r="A4309">
            <v>39320</v>
          </cell>
          <cell r="B4309" t="str">
            <v xml:space="preserve">TERMINAL DE VENTILACAO, 75 MM, SERIE NORMAL, ESGOTO PREDIAL                                                                                                                                                                                                                                                                                                                                                                                                                                               </v>
          </cell>
          <cell r="C4309" t="str">
            <v xml:space="preserve">UN    </v>
          </cell>
          <cell r="D4309" t="str">
            <v>CR</v>
          </cell>
          <cell r="E4309">
            <v>21.11</v>
          </cell>
        </row>
        <row r="4310">
          <cell r="A4310">
            <v>1591</v>
          </cell>
          <cell r="B4310" t="str">
            <v xml:space="preserve">TERMINAL METALICO A PRESSAO PARA 1 CABO DE 120 MM2, COM 1 FURO DE FIXACAO                                                                                                                                                                                                                                                                                                                                                                                                                                 </v>
          </cell>
          <cell r="C4310" t="str">
            <v xml:space="preserve">UN    </v>
          </cell>
          <cell r="D4310" t="str">
            <v>CR</v>
          </cell>
          <cell r="E4310">
            <v>26.94</v>
          </cell>
        </row>
        <row r="4311">
          <cell r="A4311">
            <v>1547</v>
          </cell>
          <cell r="B4311" t="str">
            <v xml:space="preserve">TERMINAL METALICO A PRESSAO PARA 1 CABO DE 150 A 185 MM2, COM 2 FUROS PARA FIXACAO                                                                                                                                                                                                                                                                                                                                                                                                                        </v>
          </cell>
          <cell r="C4311" t="str">
            <v xml:space="preserve">UN    </v>
          </cell>
          <cell r="D4311" t="str">
            <v>CR</v>
          </cell>
          <cell r="E4311">
            <v>141.16</v>
          </cell>
        </row>
        <row r="4312">
          <cell r="A4312">
            <v>38196</v>
          </cell>
          <cell r="B4312" t="str">
            <v xml:space="preserve">TERMINAL METALICO A PRESSAO PARA 1 CABO DE 150 MM2, COM 1 FURO DE FIXACAO                                                                                                                                                                                                                                                                                                                                                                                                                                 </v>
          </cell>
          <cell r="C4312" t="str">
            <v xml:space="preserve">UN    </v>
          </cell>
          <cell r="D4312" t="str">
            <v>CR</v>
          </cell>
          <cell r="E4312">
            <v>27.49</v>
          </cell>
        </row>
        <row r="4313">
          <cell r="A4313">
            <v>1543</v>
          </cell>
          <cell r="B4313" t="str">
            <v xml:space="preserve">TERMINAL METALICO A PRESSAO PARA 1 CABO DE 16 A 25 MM2, COM 2 FUROS PARA FIXACAO                                                                                                                                                                                                                                                                                                                                                                                                                          </v>
          </cell>
          <cell r="C4313" t="str">
            <v xml:space="preserve">UN    </v>
          </cell>
          <cell r="D4313" t="str">
            <v>CR</v>
          </cell>
          <cell r="E4313">
            <v>29.21</v>
          </cell>
        </row>
        <row r="4314">
          <cell r="A4314">
            <v>1585</v>
          </cell>
          <cell r="B4314" t="str">
            <v xml:space="preserve">TERMINAL METALICO A PRESSAO PARA 1 CABO DE 16 MM2, COM 1 FURO DE FIXACAO                                                                                                                                                                                                                                                                                                                                                                                                                                  </v>
          </cell>
          <cell r="C4314" t="str">
            <v xml:space="preserve">UN    </v>
          </cell>
          <cell r="D4314" t="str">
            <v>CR</v>
          </cell>
          <cell r="E4314">
            <v>5.66</v>
          </cell>
        </row>
        <row r="4315">
          <cell r="A4315">
            <v>1593</v>
          </cell>
          <cell r="B4315" t="str">
            <v xml:space="preserve">TERMINAL METALICO A PRESSAO PARA 1 CABO DE 185 MM2, COM 1 FURO DE FIXACAO                                                                                                                                                                                                                                                                                                                                                                                                                                 </v>
          </cell>
          <cell r="C4315" t="str">
            <v xml:space="preserve">UN    </v>
          </cell>
          <cell r="D4315" t="str">
            <v>CR</v>
          </cell>
          <cell r="E4315">
            <v>30.04</v>
          </cell>
        </row>
        <row r="4316">
          <cell r="A4316">
            <v>11838</v>
          </cell>
          <cell r="B4316" t="str">
            <v xml:space="preserve">TERMINAL METALICO A PRESSAO PARA 1 CABO DE 240 MM2, COM 1 FURO DE FIXACAO                                                                                                                                                                                                                                                                                                                                                                                                                                 </v>
          </cell>
          <cell r="C4316" t="str">
            <v xml:space="preserve">UN    </v>
          </cell>
          <cell r="D4316" t="str">
            <v>CR</v>
          </cell>
          <cell r="E4316">
            <v>39.64</v>
          </cell>
        </row>
        <row r="4317">
          <cell r="A4317">
            <v>1594</v>
          </cell>
          <cell r="B4317" t="str">
            <v xml:space="preserve">TERMINAL METALICO A PRESSAO PARA 1 CABO DE 25 A 35 MM2, COM 2 FUROS PARA FIXACAO                                                                                                                                                                                                                                                                                                                                                                                                                          </v>
          </cell>
          <cell r="C4317" t="str">
            <v xml:space="preserve">UN    </v>
          </cell>
          <cell r="D4317" t="str">
            <v>CR</v>
          </cell>
          <cell r="E4317">
            <v>40.08</v>
          </cell>
        </row>
        <row r="4318">
          <cell r="A4318">
            <v>1586</v>
          </cell>
          <cell r="B4318" t="str">
            <v xml:space="preserve">TERMINAL METALICO A PRESSAO PARA 1 CABO DE 25 MM2, COM 1 FURO DE FIXACAO                                                                                                                                                                                                                                                                                                                                                                                                                                  </v>
          </cell>
          <cell r="C4318" t="str">
            <v xml:space="preserve">UN    </v>
          </cell>
          <cell r="D4318" t="str">
            <v>CR</v>
          </cell>
          <cell r="E4318">
            <v>7.16</v>
          </cell>
        </row>
        <row r="4319">
          <cell r="A4319">
            <v>11839</v>
          </cell>
          <cell r="B4319" t="str">
            <v xml:space="preserve">TERMINAL METALICO A PRESSAO PARA 1 CABO DE 300 MM2, COM 1 FURO DE FIXACAO                                                                                                                                                                                                                                                                                                                                                                                                                                 </v>
          </cell>
          <cell r="C4319" t="str">
            <v xml:space="preserve">UN    </v>
          </cell>
          <cell r="D4319" t="str">
            <v>CR</v>
          </cell>
          <cell r="E4319">
            <v>57.68</v>
          </cell>
        </row>
        <row r="4320">
          <cell r="A4320">
            <v>1587</v>
          </cell>
          <cell r="B4320" t="str">
            <v xml:space="preserve">TERMINAL METALICO A PRESSAO PARA 1 CABO DE 35 MM2, COM 1 FURO DE FIXACAO                                                                                                                                                                                                                                                                                                                                                                                                                                  </v>
          </cell>
          <cell r="C4320" t="str">
            <v xml:space="preserve">UN    </v>
          </cell>
          <cell r="D4320" t="str">
            <v>CR</v>
          </cell>
          <cell r="E4320">
            <v>7.29</v>
          </cell>
        </row>
        <row r="4321">
          <cell r="A4321">
            <v>1545</v>
          </cell>
          <cell r="B4321" t="str">
            <v xml:space="preserve">TERMINAL METALICO A PRESSAO PARA 1 CABO DE 50 A 70 MM2, COM 2 FUROS PARA FIXACAO                                                                                                                                                                                                                                                                                                                                                                                                                          </v>
          </cell>
          <cell r="C4321" t="str">
            <v xml:space="preserve">UN    </v>
          </cell>
          <cell r="D4321" t="str">
            <v>CR</v>
          </cell>
          <cell r="E4321">
            <v>69.22</v>
          </cell>
        </row>
        <row r="4322">
          <cell r="A4322">
            <v>1588</v>
          </cell>
          <cell r="B4322" t="str">
            <v xml:space="preserve">TERMINAL METALICO A PRESSAO PARA 1 CABO DE 50 MM2, COM 1 FURO DE FIXACAO                                                                                                                                                                                                                                                                                                                                                                                                                                  </v>
          </cell>
          <cell r="C4322" t="str">
            <v xml:space="preserve">UN    </v>
          </cell>
          <cell r="D4322" t="str">
            <v>CR</v>
          </cell>
          <cell r="E4322">
            <v>10</v>
          </cell>
        </row>
        <row r="4323">
          <cell r="A4323">
            <v>1535</v>
          </cell>
          <cell r="B4323" t="str">
            <v xml:space="preserve">TERMINAL METALICO A PRESSAO PARA 1 CABO DE 6 A 10 MM2, COM 1 FURO DE FIXACAO                                                                                                                                                                                                                                                                                                                                                                                                                              </v>
          </cell>
          <cell r="C4323" t="str">
            <v xml:space="preserve">UN    </v>
          </cell>
          <cell r="D4323" t="str">
            <v>CR</v>
          </cell>
          <cell r="E4323">
            <v>5.76</v>
          </cell>
        </row>
        <row r="4324">
          <cell r="A4324">
            <v>1589</v>
          </cell>
          <cell r="B4324" t="str">
            <v xml:space="preserve">TERMINAL METALICO A PRESSAO PARA 1 CABO DE 70 MM2, COM 1 FURO DE FIXACAO                                                                                                                                                                                                                                                                                                                                                                                                                                  </v>
          </cell>
          <cell r="C4324" t="str">
            <v xml:space="preserve">UN    </v>
          </cell>
          <cell r="D4324" t="str">
            <v>CR</v>
          </cell>
          <cell r="E4324">
            <v>10.32</v>
          </cell>
        </row>
        <row r="4325">
          <cell r="A4325">
            <v>1546</v>
          </cell>
          <cell r="B4325" t="str">
            <v xml:space="preserve">TERMINAL METALICO A PRESSAO PARA 1 CABO DE 95 A 120 MM2, COM 2 FUROS PARA FIXACAO                                                                                                                                                                                                                                                                                                                                                                                                                         </v>
          </cell>
          <cell r="C4325" t="str">
            <v xml:space="preserve">UN    </v>
          </cell>
          <cell r="D4325" t="str">
            <v>CR</v>
          </cell>
          <cell r="E4325">
            <v>116.81</v>
          </cell>
        </row>
        <row r="4326">
          <cell r="A4326">
            <v>1590</v>
          </cell>
          <cell r="B4326" t="str">
            <v xml:space="preserve">TERMINAL METALICO A PRESSAO PARA 1 CABO DE 95 MM2, COM 1 FURO DE FIXACAO                                                                                                                                                                                                                                                                                                                                                                                                                                  </v>
          </cell>
          <cell r="C4326" t="str">
            <v xml:space="preserve">UN    </v>
          </cell>
          <cell r="D4326" t="str">
            <v>CR</v>
          </cell>
          <cell r="E4326">
            <v>18.170000000000002</v>
          </cell>
        </row>
        <row r="4327">
          <cell r="A4327">
            <v>1542</v>
          </cell>
          <cell r="B4327" t="str">
            <v xml:space="preserve">TERMINAL METALICO A PRESSAO 1 CABO, PARA CABOS DE 4 A 10 MM2, COM 2 FUROS PARA FIXACAO                                                                                                                                                                                                                                                                                                                                                                                                                    </v>
          </cell>
          <cell r="C4327" t="str">
            <v xml:space="preserve">UN    </v>
          </cell>
          <cell r="D4327" t="str">
            <v>CR</v>
          </cell>
          <cell r="E4327">
            <v>24.07</v>
          </cell>
        </row>
        <row r="4328">
          <cell r="A4328">
            <v>38415</v>
          </cell>
          <cell r="B4328" t="str">
            <v xml:space="preserve">TERMOFUSORA PARA TUBOS E CONEXOES EM PPR COM DIAMETROS DE 20 A 63 MM, POTENCIA DE 800 W, TENSAO 220 V                                                                                                                                                                                                                                                                                                                                                                                                     </v>
          </cell>
          <cell r="C4328" t="str">
            <v xml:space="preserve">UN    </v>
          </cell>
          <cell r="D4328" t="str">
            <v>CR</v>
          </cell>
          <cell r="E4328">
            <v>1415.98</v>
          </cell>
        </row>
        <row r="4329">
          <cell r="A4329">
            <v>38414</v>
          </cell>
          <cell r="B4329" t="str">
            <v xml:space="preserve">TERMOFUSORA PARA TUBOS E CONEXOES EM PPR COM DIAMETROS DE 75 A 110 MM, POTENCIA DE *1100* W, TENSAO 220 V                                                                                                                                                                                                                                                                                                                                                                                                 </v>
          </cell>
          <cell r="C4329" t="str">
            <v xml:space="preserve">UN    </v>
          </cell>
          <cell r="D4329" t="str">
            <v>CR</v>
          </cell>
          <cell r="E4329">
            <v>1987.34</v>
          </cell>
        </row>
        <row r="4330">
          <cell r="A4330">
            <v>38128</v>
          </cell>
          <cell r="B4330" t="str">
            <v xml:space="preserve">TERRA VEGETAL (ENSACADA)                                                                                                                                                                                                                                                                                                                                                                                                                                                                                  </v>
          </cell>
          <cell r="C4330" t="str">
            <v xml:space="preserve">KG    </v>
          </cell>
          <cell r="D4330" t="str">
            <v xml:space="preserve">C </v>
          </cell>
          <cell r="E4330">
            <v>1.45</v>
          </cell>
        </row>
        <row r="4331">
          <cell r="A4331">
            <v>7253</v>
          </cell>
          <cell r="B4331" t="str">
            <v xml:space="preserve">TERRA VEGETAL (GRANEL)                                                                                                                                                                                                                                                                                                                                                                                                                                                                                    </v>
          </cell>
          <cell r="C4331" t="str">
            <v xml:space="preserve">M3    </v>
          </cell>
          <cell r="D4331" t="str">
            <v>CR</v>
          </cell>
          <cell r="E4331">
            <v>310.70999999999998</v>
          </cell>
        </row>
        <row r="4332">
          <cell r="A4332">
            <v>4806</v>
          </cell>
          <cell r="B4332" t="str">
            <v xml:space="preserve">TESTEIRA ANTIDERRAPANTE PARA PISO VINILICO *5 X 2,5* CM, E = 2 MM                                                                                                                                                                                                                                                                                                                                                                                                                                         </v>
          </cell>
          <cell r="C4332" t="str">
            <v xml:space="preserve">M     </v>
          </cell>
          <cell r="D4332" t="str">
            <v>CR</v>
          </cell>
          <cell r="E4332">
            <v>19.45</v>
          </cell>
        </row>
        <row r="4333">
          <cell r="A4333">
            <v>34401</v>
          </cell>
          <cell r="B4333" t="str">
            <v xml:space="preserve">TIJOLO CERAMICO LAMINADO 5,5 X 11 X 23 CM (L X A X C)                                                                                                                                                                                                                                                                                                                                                                                                                                                     </v>
          </cell>
          <cell r="C4333" t="str">
            <v xml:space="preserve">UN    </v>
          </cell>
          <cell r="D4333" t="str">
            <v>CR</v>
          </cell>
          <cell r="E4333">
            <v>2.12</v>
          </cell>
        </row>
        <row r="4334">
          <cell r="A4334">
            <v>7260</v>
          </cell>
          <cell r="B4334" t="str">
            <v xml:space="preserve">TIJOLO CERAMICO MACICO APARENTE *6 X 12 X 24* CM (L X A X C)                                                                                                                                                                                                                                                                                                                                                                                                                                              </v>
          </cell>
          <cell r="C4334" t="str">
            <v xml:space="preserve">UN    </v>
          </cell>
          <cell r="D4334" t="str">
            <v>CR</v>
          </cell>
          <cell r="E4334">
            <v>1.88</v>
          </cell>
        </row>
        <row r="4335">
          <cell r="A4335">
            <v>7256</v>
          </cell>
          <cell r="B4335" t="str">
            <v xml:space="preserve">TIJOLO CERAMICO MACICO APARENTE 2 FUROS, *6,5 X 10 X 20* CM (L X A X C)                                                                                                                                                                                                                                                                                                                                                                                                                                   </v>
          </cell>
          <cell r="C4335" t="str">
            <v xml:space="preserve">UN    </v>
          </cell>
          <cell r="D4335" t="str">
            <v>CR</v>
          </cell>
          <cell r="E4335">
            <v>1.86</v>
          </cell>
        </row>
        <row r="4336">
          <cell r="A4336">
            <v>7258</v>
          </cell>
          <cell r="B4336" t="str">
            <v xml:space="preserve">TIJOLO CERAMICO MACICO COMUM *5 X 10 X 20* CM (L X A X C)                                                                                                                                                                                                                                                                                                                                                                                                                                                 </v>
          </cell>
          <cell r="C4336" t="str">
            <v xml:space="preserve">UN    </v>
          </cell>
          <cell r="D4336" t="str">
            <v>CR</v>
          </cell>
          <cell r="E4336">
            <v>0.76</v>
          </cell>
        </row>
        <row r="4337">
          <cell r="A4337">
            <v>34400</v>
          </cell>
          <cell r="B4337" t="str">
            <v xml:space="preserve">TIJOLO CERAMICO REFRATARIO 2,5 X 11,4 X 22,9 CM (L X A X C)                                                                                                                                                                                                                                                                                                                                                                                                                                               </v>
          </cell>
          <cell r="C4337" t="str">
            <v xml:space="preserve">UN    </v>
          </cell>
          <cell r="D4337" t="str">
            <v>CR</v>
          </cell>
          <cell r="E4337">
            <v>3.27</v>
          </cell>
        </row>
        <row r="4338">
          <cell r="A4338">
            <v>10617</v>
          </cell>
          <cell r="B4338" t="str">
            <v xml:space="preserve">TIJOLO CERAMICO REFRATARIO 6,3 X 11,4 X 22,9 CM (L X A X C)                                                                                                                                                                                                                                                                                                                                                                                                                                               </v>
          </cell>
          <cell r="C4338" t="str">
            <v xml:space="preserve">UN    </v>
          </cell>
          <cell r="D4338" t="str">
            <v>CR</v>
          </cell>
          <cell r="E4338">
            <v>6.25</v>
          </cell>
        </row>
        <row r="4339">
          <cell r="A4339">
            <v>44261</v>
          </cell>
          <cell r="B4339" t="str">
            <v xml:space="preserve">TIL CONDOMINIAL, PVC, DN 100 X 100 MM, PARA REDE COLETORA DE ESGOTO                                                                                                                                                                                                                                                                                                                                                                                                                                       </v>
          </cell>
          <cell r="C4339" t="str">
            <v xml:space="preserve">UN    </v>
          </cell>
          <cell r="D4339" t="str">
            <v>CR</v>
          </cell>
          <cell r="E4339">
            <v>175.29</v>
          </cell>
        </row>
        <row r="4340">
          <cell r="A4340">
            <v>7274</v>
          </cell>
          <cell r="B4340" t="str">
            <v xml:space="preserve">TIL PARA LIGACAO PREDIAL, EM PVC, JE, BBB, DN 100 X 100 MM, PARA REDE COLETORA ESGOTO                                                                                                                                                                                                                                                                                                                                                                                                                     </v>
          </cell>
          <cell r="C4340" t="str">
            <v xml:space="preserve">UN    </v>
          </cell>
          <cell r="D4340" t="str">
            <v>CR</v>
          </cell>
          <cell r="E4340">
            <v>84.86</v>
          </cell>
        </row>
        <row r="4341">
          <cell r="A4341">
            <v>44326</v>
          </cell>
          <cell r="B4341" t="str">
            <v xml:space="preserve">TIL RADIAL, PVC, JE, BBB, DN 300 X 200 MM, PARA REDE COLETORA DE ESGOTO (NBR 10.569)                                                                                                                                                                                                                                                                                                                                                                                                                      </v>
          </cell>
          <cell r="C4341" t="str">
            <v xml:space="preserve">UN    </v>
          </cell>
          <cell r="D4341" t="str">
            <v>CR</v>
          </cell>
          <cell r="E4341">
            <v>1832.87</v>
          </cell>
        </row>
        <row r="4342">
          <cell r="A4342">
            <v>154</v>
          </cell>
          <cell r="B4342" t="str">
            <v xml:space="preserve">TINTA / REVESTIMENTO A BASE DE RESINA EPOXI COM ALCATRAO, BICOMPONENTE                                                                                                                                                                                                                                                                                                                                                                                                                                    </v>
          </cell>
          <cell r="C4342" t="str">
            <v xml:space="preserve">L     </v>
          </cell>
          <cell r="D4342" t="str">
            <v>CR</v>
          </cell>
          <cell r="E4342">
            <v>72.39</v>
          </cell>
        </row>
        <row r="4343">
          <cell r="A4343">
            <v>38121</v>
          </cell>
          <cell r="B4343" t="str">
            <v xml:space="preserve">TINTA A BASE DE RESINA ACRILICA EMULSIONADA EM AGUA, PARA SINALIZACAO HORIZONTAL VIARIA (NBR 13699:2012)                                                                                                                                                                                                                                                                                                                                                                                                  </v>
          </cell>
          <cell r="C4343" t="str">
            <v xml:space="preserve">L     </v>
          </cell>
          <cell r="D4343" t="str">
            <v>CR</v>
          </cell>
          <cell r="E4343">
            <v>16.95</v>
          </cell>
        </row>
        <row r="4344">
          <cell r="A4344">
            <v>43776</v>
          </cell>
          <cell r="B4344" t="str">
            <v xml:space="preserve">TINTA A OLEO BRILHANTE, PARA MADEIRAS E METAIS                                                                                                                                                                                                                                                                                                                                                                                                                                                            </v>
          </cell>
          <cell r="C4344" t="str">
            <v xml:space="preserve">L     </v>
          </cell>
          <cell r="D4344" t="str">
            <v>CR</v>
          </cell>
          <cell r="E4344">
            <v>24.27</v>
          </cell>
        </row>
        <row r="4345">
          <cell r="A4345">
            <v>7343</v>
          </cell>
          <cell r="B4345" t="str">
            <v xml:space="preserve">TINTA ACRILICA A BASE DE SOLVENTE, PARA SINALIZACAO HORIZONTAL VIARIA (NBR 11862)                                                                                                                                                                                                                                                                                                                                                                                                                         </v>
          </cell>
          <cell r="C4345" t="str">
            <v xml:space="preserve">L     </v>
          </cell>
          <cell r="D4345" t="str">
            <v>CR</v>
          </cell>
          <cell r="E4345">
            <v>14.99</v>
          </cell>
        </row>
        <row r="4346">
          <cell r="A4346">
            <v>7348</v>
          </cell>
          <cell r="B4346" t="str">
            <v xml:space="preserve">TINTA ACRILICA PREMIUM PARA PISO                                                                                                                                                                                                                                                                                                                                                                                                                                                                          </v>
          </cell>
          <cell r="C4346" t="str">
            <v xml:space="preserve">L     </v>
          </cell>
          <cell r="D4346" t="str">
            <v>CR</v>
          </cell>
          <cell r="E4346">
            <v>19.32</v>
          </cell>
        </row>
        <row r="4347">
          <cell r="A4347">
            <v>7313</v>
          </cell>
          <cell r="B4347" t="str">
            <v xml:space="preserve">TINTA ASFALTICA IMPERMEABILIZANTE DILUIDA EM SOLVENTE, PARA MATERIAIS CIMENTICIOS, METAL E MADEIRA                                                                                                                                                                                                                                                                                                                                                                                                        </v>
          </cell>
          <cell r="C4347" t="str">
            <v xml:space="preserve">L     </v>
          </cell>
          <cell r="D4347" t="str">
            <v>CR</v>
          </cell>
          <cell r="E4347">
            <v>26.33</v>
          </cell>
        </row>
        <row r="4348">
          <cell r="A4348">
            <v>7319</v>
          </cell>
          <cell r="B4348" t="str">
            <v xml:space="preserve">TINTA ASFALTICA IMPERMEABILIZANTE DISPERSA EM AGUA, PARA MATERIAIS CIMENTICIOS                                                                                                                                                                                                                                                                                                                                                                                                                            </v>
          </cell>
          <cell r="C4348" t="str">
            <v xml:space="preserve">L     </v>
          </cell>
          <cell r="D4348" t="str">
            <v>CR</v>
          </cell>
          <cell r="E4348">
            <v>15.07</v>
          </cell>
        </row>
        <row r="4349">
          <cell r="A4349">
            <v>7314</v>
          </cell>
          <cell r="B4349" t="str">
            <v xml:space="preserve">TINTA BORRACHA CLORADA, ACABAMENTO SEMIBRILHO, QUALQUER COR                                                                                                                                                                                                                                                                                                                                                                                                                                               </v>
          </cell>
          <cell r="C4349" t="str">
            <v xml:space="preserve">L     </v>
          </cell>
          <cell r="D4349" t="str">
            <v>CR</v>
          </cell>
          <cell r="E4349">
            <v>67.12</v>
          </cell>
        </row>
        <row r="4350">
          <cell r="A4350">
            <v>7304</v>
          </cell>
          <cell r="B4350" t="str">
            <v xml:space="preserve">TINTA EPOXI BASE AGUA PREMIUM, BRANCA                                                                                                                                                                                                                                                                                                                                                                                                                                                                     </v>
          </cell>
          <cell r="C4350" t="str">
            <v xml:space="preserve">L     </v>
          </cell>
          <cell r="D4350" t="str">
            <v>CR</v>
          </cell>
          <cell r="E4350">
            <v>71.94</v>
          </cell>
        </row>
        <row r="4351">
          <cell r="A4351">
            <v>43649</v>
          </cell>
          <cell r="B4351" t="str">
            <v xml:space="preserve">TINTA ESMALTE BASE AGUA PREMIUM ACETINADO                                                                                                                                                                                                                                                                                                                                                                                                                                                                 </v>
          </cell>
          <cell r="C4351" t="str">
            <v xml:space="preserve">L     </v>
          </cell>
          <cell r="D4351" t="str">
            <v>CR</v>
          </cell>
          <cell r="E4351">
            <v>37.200000000000003</v>
          </cell>
        </row>
        <row r="4352">
          <cell r="A4352">
            <v>43650</v>
          </cell>
          <cell r="B4352" t="str">
            <v xml:space="preserve">TINTA ESMALTE BASE AGUA PREMIUM BRILHANTE                                                                                                                                                                                                                                                                                                                                                                                                                                                                 </v>
          </cell>
          <cell r="C4352" t="str">
            <v xml:space="preserve">L     </v>
          </cell>
          <cell r="D4352" t="str">
            <v>CR</v>
          </cell>
          <cell r="E4352">
            <v>35.159999999999997</v>
          </cell>
        </row>
        <row r="4353">
          <cell r="A4353">
            <v>7311</v>
          </cell>
          <cell r="B4353" t="str">
            <v xml:space="preserve">TINTA ESMALTE SINTETICO PREMIUM ACETINADO                                                                                                                                                                                                                                                                                                                                                                                                                                                                 </v>
          </cell>
          <cell r="C4353" t="str">
            <v xml:space="preserve">L     </v>
          </cell>
          <cell r="D4353" t="str">
            <v>CR</v>
          </cell>
          <cell r="E4353">
            <v>36.01</v>
          </cell>
        </row>
        <row r="4354">
          <cell r="A4354">
            <v>7292</v>
          </cell>
          <cell r="B4354" t="str">
            <v xml:space="preserve">TINTA ESMALTE SINTETICO PREMIUM BRILHANTE                                                                                                                                                                                                                                                                                                                                                                                                                                                                 </v>
          </cell>
          <cell r="C4354" t="str">
            <v xml:space="preserve">L     </v>
          </cell>
          <cell r="D4354" t="str">
            <v xml:space="preserve">C </v>
          </cell>
          <cell r="E4354">
            <v>34.869999999999997</v>
          </cell>
        </row>
        <row r="4355">
          <cell r="A4355">
            <v>7293</v>
          </cell>
          <cell r="B4355" t="str">
            <v xml:space="preserve">TINTA ESMALTE SINTETICO PREMIUM DE DUPLA ACAO GRAFITE FOSCO PARA SUPERFICIES METALICAS FERROSAS                                                                                                                                                                                                                                                                                                                                                                                                           </v>
          </cell>
          <cell r="C4355" t="str">
            <v xml:space="preserve">L     </v>
          </cell>
          <cell r="D4355" t="str">
            <v>CR</v>
          </cell>
          <cell r="E4355">
            <v>38.57</v>
          </cell>
        </row>
        <row r="4356">
          <cell r="A4356">
            <v>7306</v>
          </cell>
          <cell r="B4356" t="str">
            <v xml:space="preserve">TINTA ESMALTE SINTETICO PREMIUM DE EFEITO PROTETOR DE SUPERFICIE METALICA ALUMINIO                                                                                                                                                                                                                                                                                                                                                                                                                        </v>
          </cell>
          <cell r="C4356" t="str">
            <v xml:space="preserve">L     </v>
          </cell>
          <cell r="D4356" t="str">
            <v>CR</v>
          </cell>
          <cell r="E4356">
            <v>42.57</v>
          </cell>
        </row>
        <row r="4357">
          <cell r="A4357">
            <v>7288</v>
          </cell>
          <cell r="B4357" t="str">
            <v xml:space="preserve">TINTA ESMALTE SINTETICO PREMIUM FOSCO                                                                                                                                                                                                                                                                                                                                                                                                                                                                     </v>
          </cell>
          <cell r="C4357" t="str">
            <v xml:space="preserve">L     </v>
          </cell>
          <cell r="D4357" t="str">
            <v>CR</v>
          </cell>
          <cell r="E4357">
            <v>35.35</v>
          </cell>
        </row>
        <row r="4358">
          <cell r="A4358">
            <v>43625</v>
          </cell>
          <cell r="B4358" t="str">
            <v xml:space="preserve">TINTA ESMALTE SINTETICO STANDARD ACETINADO                                                                                                                                                                                                                                                                                                                                                                                                                                                                </v>
          </cell>
          <cell r="C4358" t="str">
            <v xml:space="preserve">L     </v>
          </cell>
          <cell r="D4358" t="str">
            <v>CR</v>
          </cell>
          <cell r="E4358">
            <v>28.54</v>
          </cell>
        </row>
        <row r="4359">
          <cell r="A4359">
            <v>43647</v>
          </cell>
          <cell r="B4359" t="str">
            <v xml:space="preserve">TINTA ESMALTE SINTETICO STANDARD BRILHANTE                                                                                                                                                                                                                                                                                                                                                                                                                                                                </v>
          </cell>
          <cell r="C4359" t="str">
            <v xml:space="preserve">L     </v>
          </cell>
          <cell r="D4359" t="str">
            <v>CR</v>
          </cell>
          <cell r="E4359">
            <v>25.92</v>
          </cell>
        </row>
        <row r="4360">
          <cell r="A4360">
            <v>43648</v>
          </cell>
          <cell r="B4360" t="str">
            <v xml:space="preserve">TINTA ESMALTE SINTETICO STANDARD FOSCO                                                                                                                                                                                                                                                                                                                                                                                                                                                                    </v>
          </cell>
          <cell r="C4360" t="str">
            <v xml:space="preserve">L     </v>
          </cell>
          <cell r="D4360" t="str">
            <v>CR</v>
          </cell>
          <cell r="E4360">
            <v>25.02</v>
          </cell>
        </row>
        <row r="4361">
          <cell r="A4361">
            <v>35693</v>
          </cell>
          <cell r="B4361" t="str">
            <v xml:space="preserve">TINTA LATEX ACRILICA ECONOMICA, COR BRANCA                                                                                                                                                                                                                                                                                                                                                                                                                                                                </v>
          </cell>
          <cell r="C4361" t="str">
            <v xml:space="preserve">L     </v>
          </cell>
          <cell r="D4361" t="str">
            <v>CR</v>
          </cell>
          <cell r="E4361">
            <v>12.02</v>
          </cell>
        </row>
        <row r="4362">
          <cell r="A4362">
            <v>7356</v>
          </cell>
          <cell r="B4362" t="str">
            <v xml:space="preserve">TINTA LATEX ACRILICA PREMIUM, COR BRANCO FOSCO                                                                                                                                                                                                                                                                                                                                                                                                                                                            </v>
          </cell>
          <cell r="C4362" t="str">
            <v xml:space="preserve">L     </v>
          </cell>
          <cell r="D4362" t="str">
            <v xml:space="preserve">C </v>
          </cell>
          <cell r="E4362">
            <v>28.81</v>
          </cell>
        </row>
        <row r="4363">
          <cell r="A4363">
            <v>35692</v>
          </cell>
          <cell r="B4363" t="str">
            <v xml:space="preserve">TINTA LATEX ACRILICA STANDARD, COR BRANCA                                                                                                                                                                                                                                                                                                                                                                                                                                                                 </v>
          </cell>
          <cell r="C4363" t="str">
            <v xml:space="preserve">L     </v>
          </cell>
          <cell r="D4363" t="str">
            <v>CR</v>
          </cell>
          <cell r="E4363">
            <v>18.86</v>
          </cell>
        </row>
        <row r="4364">
          <cell r="A4364">
            <v>43624</v>
          </cell>
          <cell r="B4364" t="str">
            <v xml:space="preserve">TINTA LATEX ACRILICA SUPER PREMIUM, COR BRANCO FOSCO                                                                                                                                                                                                                                                                                                                                                                                                                                                      </v>
          </cell>
          <cell r="C4364" t="str">
            <v xml:space="preserve">L     </v>
          </cell>
          <cell r="D4364" t="str">
            <v>CR</v>
          </cell>
          <cell r="E4364">
            <v>35.11</v>
          </cell>
        </row>
        <row r="4365">
          <cell r="A4365">
            <v>7342</v>
          </cell>
          <cell r="B4365" t="str">
            <v xml:space="preserve">TINTA MINERAL IMPERMEAVEL EM PO, BRANCA                                                                                                                                                                                                                                                                                                                                                                                                                                                                   </v>
          </cell>
          <cell r="C4365" t="str">
            <v xml:space="preserve">KG    </v>
          </cell>
          <cell r="D4365" t="str">
            <v>CR</v>
          </cell>
          <cell r="E4365">
            <v>2.89</v>
          </cell>
        </row>
        <row r="4366">
          <cell r="A4366">
            <v>7350</v>
          </cell>
          <cell r="B4366" t="str">
            <v xml:space="preserve">TINTA/RESINA ACRILICA PREMIUM PARA CERAMICA, PEDRAS E OUTROS                                                                                                                                                                                                                                                                                                                                                                                                                                              </v>
          </cell>
          <cell r="C4366" t="str">
            <v xml:space="preserve">L     </v>
          </cell>
          <cell r="D4366" t="str">
            <v>CR</v>
          </cell>
          <cell r="E4366">
            <v>41.58</v>
          </cell>
        </row>
        <row r="4367">
          <cell r="A4367">
            <v>39574</v>
          </cell>
          <cell r="B4367" t="str">
            <v xml:space="preserve">TIRANTE COM ELO, EM ARAME GALVANIZADO RIGIDO, NUMERO 10, COMPRIMENTO 2000 MM, PARA PENDURAL DE FORRO REMOVIVEL                                                                                                                                                                                                                                                                                                                                                                                            </v>
          </cell>
          <cell r="C4367" t="str">
            <v xml:space="preserve">UN    </v>
          </cell>
          <cell r="D4367" t="str">
            <v>CR</v>
          </cell>
          <cell r="E4367">
            <v>5.09</v>
          </cell>
        </row>
        <row r="4368">
          <cell r="A4368">
            <v>11060</v>
          </cell>
          <cell r="B4368" t="str">
            <v xml:space="preserve">TIRANTE EM FERRO GALVANIZADO PARA CONTRAVENTAMENTO DE TELHA CANALETE 90, 1/4 " X 400 MM                                                                                                                                                                                                                                                                                                                                                                                                                   </v>
          </cell>
          <cell r="C4368" t="str">
            <v xml:space="preserve">UN    </v>
          </cell>
          <cell r="D4368" t="str">
            <v>CR</v>
          </cell>
          <cell r="E4368">
            <v>32.89</v>
          </cell>
        </row>
        <row r="4369">
          <cell r="A4369">
            <v>37401</v>
          </cell>
          <cell r="B4369" t="str">
            <v xml:space="preserve">TOALHEIRO PLASTICO TIPO DISPENSER PARA PAPEL TOALHA INTERFOLHADO                                                                                                                                                                                                                                                                                                                                                                                                                                          </v>
          </cell>
          <cell r="C4369" t="str">
            <v xml:space="preserve">UN    </v>
          </cell>
          <cell r="D4369" t="str">
            <v>CR</v>
          </cell>
          <cell r="E4369">
            <v>61.84</v>
          </cell>
        </row>
        <row r="4370">
          <cell r="A4370">
            <v>7525</v>
          </cell>
          <cell r="B4370" t="str">
            <v xml:space="preserve">TOMADA INDUSTRIAL DE EMBUTIR 3P+T 30 A, 440 V, COM TRAVA, COM PLACA                                                                                                                                                                                                                                                                                                                                                                                                                                       </v>
          </cell>
          <cell r="C4370" t="str">
            <v xml:space="preserve">UN    </v>
          </cell>
          <cell r="D4370" t="str">
            <v>CR</v>
          </cell>
          <cell r="E4370">
            <v>46.68</v>
          </cell>
        </row>
        <row r="4371">
          <cell r="A4371">
            <v>7524</v>
          </cell>
          <cell r="B4371" t="str">
            <v xml:space="preserve">TOMADA INDUSTRIAL DE EMBUTIR 3P+T 30 A, 440 V, COM TRAVA, SEM PLACA                                                                                                                                                                                                                                                                                                                                                                                                                                       </v>
          </cell>
          <cell r="C4371" t="str">
            <v xml:space="preserve">UN    </v>
          </cell>
          <cell r="D4371" t="str">
            <v>CR</v>
          </cell>
          <cell r="E4371">
            <v>43.98</v>
          </cell>
        </row>
        <row r="4372">
          <cell r="A4372">
            <v>38105</v>
          </cell>
          <cell r="B4372" t="str">
            <v xml:space="preserve">TOMADA PARA ANTENA DE TV, CABO COAXIAL DE 9 MM (APENAS MODULO)                                                                                                                                                                                                                                                                                                                                                                                                                                            </v>
          </cell>
          <cell r="C4372" t="str">
            <v xml:space="preserve">UN    </v>
          </cell>
          <cell r="D4372" t="str">
            <v>CR</v>
          </cell>
          <cell r="E4372">
            <v>11.3</v>
          </cell>
        </row>
        <row r="4373">
          <cell r="A4373">
            <v>38084</v>
          </cell>
          <cell r="B4373" t="str">
            <v xml:space="preserve">TOMADA PARA ANTENA DE TV, CABO COAXIAL DE 9 MM, CONJUNTO MONTADO PARA EMBUTIR 4" X 2" (PLACA + SUPORTE + MODULO)                                                                                                                                                                                                                                                                                                                                                                                          </v>
          </cell>
          <cell r="C4373" t="str">
            <v xml:space="preserve">UN    </v>
          </cell>
          <cell r="D4373" t="str">
            <v>CR</v>
          </cell>
          <cell r="E4373">
            <v>16.05</v>
          </cell>
        </row>
        <row r="4374">
          <cell r="A4374">
            <v>38103</v>
          </cell>
          <cell r="B4374" t="str">
            <v xml:space="preserve">TOMADA RJ11, 2 FIOS (APENAS MODULO)                                                                                                                                                                                                                                                                                                                                                                                                                                                                       </v>
          </cell>
          <cell r="C4374" t="str">
            <v xml:space="preserve">UN    </v>
          </cell>
          <cell r="D4374" t="str">
            <v>CR</v>
          </cell>
          <cell r="E4374">
            <v>16.96</v>
          </cell>
        </row>
        <row r="4375">
          <cell r="A4375">
            <v>38082</v>
          </cell>
          <cell r="B4375" t="str">
            <v xml:space="preserve">TOMADA RJ11, 2 FIOS, CONJUNTO MONTADO PARA EMBUTIR 4" X 2" (PLACA + SUPORTE + MODULO)                                                                                                                                                                                                                                                                                                                                                                                                                     </v>
          </cell>
          <cell r="C4375" t="str">
            <v xml:space="preserve">UN    </v>
          </cell>
          <cell r="D4375" t="str">
            <v>CR</v>
          </cell>
          <cell r="E4375">
            <v>20.89</v>
          </cell>
        </row>
        <row r="4376">
          <cell r="A4376">
            <v>38104</v>
          </cell>
          <cell r="B4376" t="str">
            <v xml:space="preserve">TOMADA RJ45, 8 FIOS, CAT 5E (APENAS MODULO)                                                                                                                                                                                                                                                                                                                                                                                                                                                               </v>
          </cell>
          <cell r="C4376" t="str">
            <v xml:space="preserve">UN    </v>
          </cell>
          <cell r="D4376" t="str">
            <v>CR</v>
          </cell>
          <cell r="E4376">
            <v>33.21</v>
          </cell>
        </row>
        <row r="4377">
          <cell r="A4377">
            <v>38083</v>
          </cell>
          <cell r="B4377" t="str">
            <v xml:space="preserve">TOMADA RJ45, 8 FIOS, CAT 5E, CONJUNTO MONTADO PARA EMBUTIR 4" X 2" (PLACA + SUPORTE + MODULO)                                                                                                                                                                                                                                                                                                                                                                                                             </v>
          </cell>
          <cell r="C4377" t="str">
            <v xml:space="preserve">UN    </v>
          </cell>
          <cell r="D4377" t="str">
            <v>CR</v>
          </cell>
          <cell r="E4377">
            <v>36.869999999999997</v>
          </cell>
        </row>
        <row r="4378">
          <cell r="A4378">
            <v>38101</v>
          </cell>
          <cell r="B4378" t="str">
            <v xml:space="preserve">TOMADA 2P+T 10A, 250V  (APENAS MODULO)                                                                                                                                                                                                                                                                                                                                                                                                                                                                    </v>
          </cell>
          <cell r="C4378" t="str">
            <v xml:space="preserve">UN    </v>
          </cell>
          <cell r="D4378" t="str">
            <v>CR</v>
          </cell>
          <cell r="E4378">
            <v>8.07</v>
          </cell>
        </row>
        <row r="4379">
          <cell r="A4379">
            <v>7528</v>
          </cell>
          <cell r="B4379" t="str">
            <v xml:space="preserve">TOMADA 2P+T 10A, 250V, CONJUNTO MONTADO PARA EMBUTIR 4" X 2" (PLACA + SUPORTE + MODULO)                                                                                                                                                                                                                                                                                                                                                                                                                   </v>
          </cell>
          <cell r="C4379" t="str">
            <v xml:space="preserve">UN    </v>
          </cell>
          <cell r="D4379" t="str">
            <v xml:space="preserve">C </v>
          </cell>
          <cell r="E4379">
            <v>9.48</v>
          </cell>
        </row>
        <row r="4380">
          <cell r="A4380">
            <v>12147</v>
          </cell>
          <cell r="B4380" t="str">
            <v xml:space="preserve">TOMADA 2P+T 10A, 250V, CONJUNTO MONTADO PARA SOBREPOR 4" X 2" (CAIXA + MODULO)                                                                                                                                                                                                                                                                                                                                                                                                                            </v>
          </cell>
          <cell r="C4380" t="str">
            <v xml:space="preserve">UN    </v>
          </cell>
          <cell r="D4380" t="str">
            <v>CR</v>
          </cell>
          <cell r="E4380">
            <v>14.45</v>
          </cell>
        </row>
        <row r="4381">
          <cell r="A4381">
            <v>38075</v>
          </cell>
          <cell r="B4381" t="str">
            <v xml:space="preserve">TOMADA 2P+T 20A 250V, CONJUNTO MONTADO PARA EMBUTIR 4" X 2" (PLACA + SUPORTE + MODULO)                                                                                                                                                                                                                                                                                                                                                                                                                    </v>
          </cell>
          <cell r="C4381" t="str">
            <v xml:space="preserve">UN    </v>
          </cell>
          <cell r="D4381" t="str">
            <v>CR</v>
          </cell>
          <cell r="E4381">
            <v>16.420000000000002</v>
          </cell>
        </row>
        <row r="4382">
          <cell r="A4382">
            <v>38102</v>
          </cell>
          <cell r="B4382" t="str">
            <v xml:space="preserve">TOMADA 2P+T 20A, 250V  (APENAS MODULO)                                                                                                                                                                                                                                                                                                                                                                                                                                                                    </v>
          </cell>
          <cell r="C4382" t="str">
            <v xml:space="preserve">UN    </v>
          </cell>
          <cell r="D4382" t="str">
            <v>CR</v>
          </cell>
          <cell r="E4382">
            <v>10.32</v>
          </cell>
        </row>
        <row r="4383">
          <cell r="A4383">
            <v>38076</v>
          </cell>
          <cell r="B4383" t="str">
            <v xml:space="preserve">TOMADAS (2 MODULOS) 2P+T 10A, 250V, CONJUNTO MONTADO PARA EMBUTIR 4" X 2" (PLACA + SUPORTE + MODULOS)                                                                                                                                                                                                                                                                                                                                                                                                     </v>
          </cell>
          <cell r="C4383" t="str">
            <v xml:space="preserve">UN    </v>
          </cell>
          <cell r="D4383" t="str">
            <v>CR</v>
          </cell>
          <cell r="E4383">
            <v>18.41</v>
          </cell>
        </row>
        <row r="4384">
          <cell r="A4384">
            <v>7592</v>
          </cell>
          <cell r="B4384" t="str">
            <v xml:space="preserve">TOPOGRAFO (HORISTA)                                                                                                                                                                                                                                                                                                                                                                                                                                                                                       </v>
          </cell>
          <cell r="C4384" t="str">
            <v xml:space="preserve">H     </v>
          </cell>
          <cell r="D4384" t="str">
            <v xml:space="preserve">C </v>
          </cell>
          <cell r="E4384">
            <v>19.34</v>
          </cell>
        </row>
        <row r="4385">
          <cell r="A4385">
            <v>40820</v>
          </cell>
          <cell r="B4385" t="str">
            <v xml:space="preserve">TOPOGRAFO (MENSALISTA)                                                                                                                                                                                                                                                                                                                                                                                                                                                                                    </v>
          </cell>
          <cell r="C4385" t="str">
            <v xml:space="preserve">MES   </v>
          </cell>
          <cell r="D4385" t="str">
            <v>CR</v>
          </cell>
          <cell r="E4385">
            <v>3381.57</v>
          </cell>
        </row>
        <row r="4386">
          <cell r="A4386">
            <v>11826</v>
          </cell>
          <cell r="B4386" t="str">
            <v xml:space="preserve">TORNEIRA DE BOIA BALAO METALICO, VAZAO TOTAL, PARA CAIXA D'AGUA, AGUA QUENTE, ROSCA 1/2 ", COM HASTE, TORNEIRA E BALAO METALICOS                                                                                                                                                                                                                                                                                                                                                                          </v>
          </cell>
          <cell r="C4386" t="str">
            <v xml:space="preserve">UN    </v>
          </cell>
          <cell r="D4386" t="str">
            <v>CR</v>
          </cell>
          <cell r="E4386">
            <v>70.48</v>
          </cell>
        </row>
        <row r="4387">
          <cell r="A4387">
            <v>7606</v>
          </cell>
          <cell r="B4387" t="str">
            <v xml:space="preserve">TORNEIRA DE BOIA BALAO METALICO, VAZAO TOTAL, PARA CAIXA D'AGUA, AGUA QUENTE, ROSCA 3/4 ", COM HASTE, TORNEIRA E BALAO METALICOS                                                                                                                                                                                                                                                                                                                                                                          </v>
          </cell>
          <cell r="C4387" t="str">
            <v xml:space="preserve">UN    </v>
          </cell>
          <cell r="D4387" t="str">
            <v>CR</v>
          </cell>
          <cell r="E4387">
            <v>84.76</v>
          </cell>
        </row>
        <row r="4388">
          <cell r="A4388">
            <v>11763</v>
          </cell>
          <cell r="B4388" t="str">
            <v xml:space="preserve">TORNEIRA DE BOIA CONVENCIONAL PARA CAIXA D'AGUA, AGUA FRIA, 1.1/2", COM HASTE E TORNEIRA METALICOS E BALAO PLASTICO                                                                                                                                                                                                                                                                                                                                                                                       </v>
          </cell>
          <cell r="C4388" t="str">
            <v xml:space="preserve">UN    </v>
          </cell>
          <cell r="D4388" t="str">
            <v>CR</v>
          </cell>
          <cell r="E4388">
            <v>185.09</v>
          </cell>
        </row>
        <row r="4389">
          <cell r="A4389">
            <v>11764</v>
          </cell>
          <cell r="B4389" t="str">
            <v xml:space="preserve">TORNEIRA DE BOIA CONVENCIONAL PARA CAIXA D'AGUA, AGUA FRIA, 1.1/4", COM HASTE E TORNEIRA METALICOS E BALAO PLASTICO                                                                                                                                                                                                                                                                                                                                                                                       </v>
          </cell>
          <cell r="C4389" t="str">
            <v xml:space="preserve">UN    </v>
          </cell>
          <cell r="D4389" t="str">
            <v>CR</v>
          </cell>
          <cell r="E4389">
            <v>151.86000000000001</v>
          </cell>
        </row>
        <row r="4390">
          <cell r="A4390">
            <v>11829</v>
          </cell>
          <cell r="B4390" t="str">
            <v xml:space="preserve">TORNEIRA DE BOIA CONVENCIONAL PARA CAIXA D'AGUA, AGUA FRIA, 1/2", COM HASTE E TORNEIRA METALICOS E BALAO PLASTICO                                                                                                                                                                                                                                                                                                                                                                                         </v>
          </cell>
          <cell r="C4390" t="str">
            <v xml:space="preserve">UN    </v>
          </cell>
          <cell r="D4390" t="str">
            <v>CR</v>
          </cell>
          <cell r="E4390">
            <v>36.700000000000003</v>
          </cell>
        </row>
        <row r="4391">
          <cell r="A4391">
            <v>11830</v>
          </cell>
          <cell r="B4391" t="str">
            <v xml:space="preserve">TORNEIRA DE BOIA CONVENCIONAL PARA CAIXA D'AGUA, AGUA FRIA, 3/4", COM HASTE E TORNEIRA METALICOS E BALAO PLASTICO                                                                                                                                                                                                                                                                                                                                                                                         </v>
          </cell>
          <cell r="C4391" t="str">
            <v xml:space="preserve">UN    </v>
          </cell>
          <cell r="D4391" t="str">
            <v>CR</v>
          </cell>
          <cell r="E4391">
            <v>39.630000000000003</v>
          </cell>
        </row>
        <row r="4392">
          <cell r="A4392">
            <v>11825</v>
          </cell>
          <cell r="B4392" t="str">
            <v xml:space="preserve">TORNEIRA DE BOIA CONVENCIONAL PARA CAIXA D'AGUA, 1", AGUA FRIA, COM HASTE E TORNEIRA METALICOS E BALAO PLASTICO                                                                                                                                                                                                                                                                                                                                                                                           </v>
          </cell>
          <cell r="C4392" t="str">
            <v xml:space="preserve">UN    </v>
          </cell>
          <cell r="D4392" t="str">
            <v>CR</v>
          </cell>
          <cell r="E4392">
            <v>89.16</v>
          </cell>
        </row>
        <row r="4393">
          <cell r="A4393">
            <v>11767</v>
          </cell>
          <cell r="B4393" t="str">
            <v xml:space="preserve">TORNEIRA DE BOIA CONVENCIONAL PARA CAIXA D'AGUA, 2", AGUA FRIA, COM HASTE E TORNEIRA METALICOS E BALAO PLASTICO                                                                                                                                                                                                                                                                                                                                                                                           </v>
          </cell>
          <cell r="C4393" t="str">
            <v xml:space="preserve">UN    </v>
          </cell>
          <cell r="D4393" t="str">
            <v>CR</v>
          </cell>
          <cell r="E4393">
            <v>237.48</v>
          </cell>
        </row>
        <row r="4394">
          <cell r="A4394">
            <v>11766</v>
          </cell>
          <cell r="B4394" t="str">
            <v xml:space="preserve">TORNEIRA DE BOIA VAZAO TOTAL PARA CAIXA D'AGUA, AGUA FRIA, BITOLA 1/2", COM HASTE E TORNEIRA METALICOS E BALAO PLASTICO                                                                                                                                                                                                                                                                                                                                                                                   </v>
          </cell>
          <cell r="C4394" t="str">
            <v xml:space="preserve">UN    </v>
          </cell>
          <cell r="D4394" t="str">
            <v>CR</v>
          </cell>
          <cell r="E4394">
            <v>55.36</v>
          </cell>
        </row>
        <row r="4395">
          <cell r="A4395">
            <v>11765</v>
          </cell>
          <cell r="B4395" t="str">
            <v xml:space="preserve">TORNEIRA DE BOIA VAZAO TOTAL PARA CAIXA D'AGUA, AGUA FRIA, BITOLA 1", COM HASTE E TORNEIRA METALICOS E BALAO PLASTICO                                                                                                                                                                                                                                                                                                                                                                                     </v>
          </cell>
          <cell r="C4395" t="str">
            <v xml:space="preserve">UN    </v>
          </cell>
          <cell r="D4395" t="str">
            <v>CR</v>
          </cell>
          <cell r="E4395">
            <v>101.21</v>
          </cell>
        </row>
        <row r="4396">
          <cell r="A4396">
            <v>11824</v>
          </cell>
          <cell r="B4396" t="str">
            <v xml:space="preserve">TORNEIRA DE BOIA VAZAO TOTAL PARA CAIXA D'AGUA, AGUA FRIA, BITOLA 3/4", COM HASTE E TORNEIRA METALICOS E BALAO PLASTICO                                                                                                                                                                                                                                                                                                                                                                                   </v>
          </cell>
          <cell r="C4396" t="str">
            <v xml:space="preserve">UN    </v>
          </cell>
          <cell r="D4396" t="str">
            <v>CR</v>
          </cell>
          <cell r="E4396">
            <v>65.11</v>
          </cell>
        </row>
        <row r="4397">
          <cell r="A4397">
            <v>44045</v>
          </cell>
          <cell r="B4397" t="str">
            <v xml:space="preserve">TORNEIRA DE MESA PARA LAVATORIO, METALICA CROMADA, COM MISTURADOR MONOCOMANDO, BICA BAIXA (REF 2875)                                                                                                                                                                                                                                                                                                                                                                                                      </v>
          </cell>
          <cell r="C4397" t="str">
            <v xml:space="preserve">UN    </v>
          </cell>
          <cell r="D4397" t="str">
            <v>CR</v>
          </cell>
          <cell r="E4397">
            <v>275.27</v>
          </cell>
        </row>
        <row r="4398">
          <cell r="A4398">
            <v>39702</v>
          </cell>
          <cell r="B4398" t="str">
            <v xml:space="preserve">TORNEIRA DE MESA PARA LAVATORIO, METALICA CROMADA, COM SENSOR DE APROXIMACAO ELETRICO, BIVOLT                                                                                                                                                                                                                                                                                                                                                                                                             </v>
          </cell>
          <cell r="C4398" t="str">
            <v xml:space="preserve">UN    </v>
          </cell>
          <cell r="D4398" t="str">
            <v>CR</v>
          </cell>
          <cell r="E4398">
            <v>1828.16</v>
          </cell>
        </row>
        <row r="4399">
          <cell r="A4399">
            <v>13415</v>
          </cell>
          <cell r="B4399" t="str">
            <v xml:space="preserve">TORNEIRA DE MESA/BANCADA, PARA LAVATORIO, FIXA, METALICA CROMADA, PADRAO POPULAR, 1/2 " OU 3/4 " (REF 1193)                                                                                                                                                                                                                                                                                                                                                                                               </v>
          </cell>
          <cell r="C4399" t="str">
            <v xml:space="preserve">UN    </v>
          </cell>
          <cell r="D4399" t="str">
            <v xml:space="preserve">C </v>
          </cell>
          <cell r="E4399">
            <v>60.02</v>
          </cell>
        </row>
        <row r="4400">
          <cell r="A4400">
            <v>7602</v>
          </cell>
          <cell r="B4400" t="str">
            <v xml:space="preserve">TORNEIRA DE METAL AMARELO, PARA TANQUE / JARDIM, DE PAREDE, COM BICO PLASTICO, CANO CURTO, AREA EXTERNA, PADRAO POPULAR / USO GERAL, 1/2 " OU 3/4 " (REF 1128)                                                                                                                                                                                                                                                                                                                                            </v>
          </cell>
          <cell r="C4400" t="str">
            <v xml:space="preserve">UN    </v>
          </cell>
          <cell r="D4400" t="str">
            <v>CR</v>
          </cell>
          <cell r="E4400">
            <v>38.299999999999997</v>
          </cell>
        </row>
        <row r="4401">
          <cell r="A4401">
            <v>7603</v>
          </cell>
          <cell r="B4401" t="str">
            <v xml:space="preserve">TORNEIRA DE METAL AMARELO, PARA TANQUE / JARDIM, DE PAREDE, SEM BICO, CANO CURTO, PADRAO POPULAR / USO GERAL, 1/2 " OU 3/4 " (REF 1120)                                                                                                                                                                                                                                                                                                                                                                   </v>
          </cell>
          <cell r="C4401" t="str">
            <v xml:space="preserve">UN    </v>
          </cell>
          <cell r="D4401" t="str">
            <v>CR</v>
          </cell>
          <cell r="E4401">
            <v>32.49</v>
          </cell>
        </row>
        <row r="4402">
          <cell r="A4402">
            <v>11777</v>
          </cell>
          <cell r="B4402" t="str">
            <v xml:space="preserve">TORNEIRA ELETRICA DE PAREDE, BICA ALTA, PARA COZINHA, 5500 W (110/220 V)                                                                                                                                                                                                                                                                                                                                                                                                                                  </v>
          </cell>
          <cell r="C4402" t="str">
            <v xml:space="preserve">UN    </v>
          </cell>
          <cell r="D4402" t="str">
            <v>CR</v>
          </cell>
          <cell r="E4402">
            <v>170.22</v>
          </cell>
        </row>
        <row r="4403">
          <cell r="A4403">
            <v>13417</v>
          </cell>
          <cell r="B4403" t="str">
            <v xml:space="preserve">TORNEIRA METALICA CROMADA CANO CURTO, SEM BICO, SEM AREJADOR, DE PAREDE, PARA TANQUE E USO GERAL, 1/2 " OU 3/4 " (REF 1143)                                                                                                                                                                                                                                                                                                                                                                               </v>
          </cell>
          <cell r="C4403" t="str">
            <v xml:space="preserve">UN    </v>
          </cell>
          <cell r="D4403" t="str">
            <v>CR</v>
          </cell>
          <cell r="E4403">
            <v>78.17</v>
          </cell>
        </row>
        <row r="4404">
          <cell r="A4404">
            <v>36791</v>
          </cell>
          <cell r="B4404" t="str">
            <v xml:space="preserve">TORNEIRA METALICA CROMADA DE MESA PARA LAVATORIO, BICA ALTA, COM AREJADOR (REF 1195)                                                                                                                                                                                                                                                                                                                                                                                                                      </v>
          </cell>
          <cell r="C4404" t="str">
            <v xml:space="preserve">UN    </v>
          </cell>
          <cell r="D4404" t="str">
            <v>CR</v>
          </cell>
          <cell r="E4404">
            <v>117.32</v>
          </cell>
        </row>
        <row r="4405">
          <cell r="A4405">
            <v>36795</v>
          </cell>
          <cell r="B4405" t="str">
            <v xml:space="preserve">TORNEIRA METALICA CROMADA DE MESA PARA LAVATORIO, COM SENSOR DE PRESENCA A PILHA, COM AREJADOR EMBUTIDO                                                                                                                                                                                                                                                                                                                                                                                                   </v>
          </cell>
          <cell r="C4405" t="str">
            <v xml:space="preserve">UN    </v>
          </cell>
          <cell r="D4405" t="str">
            <v>CR</v>
          </cell>
          <cell r="E4405">
            <v>1483.39</v>
          </cell>
        </row>
        <row r="4406">
          <cell r="A4406">
            <v>36796</v>
          </cell>
          <cell r="B4406" t="str">
            <v xml:space="preserve">TORNEIRA METALICA CROMADA DE MESA, PARA LAVATORIO, TEMPORIZADA PRESSAO FECHAMENTO AUTOMATICO, BICA BAIXA                                                                                                                                                                                                                                                                                                                                                                                                  </v>
          </cell>
          <cell r="C4406" t="str">
            <v xml:space="preserve">UN    </v>
          </cell>
          <cell r="D4406" t="str">
            <v>CR</v>
          </cell>
          <cell r="E4406">
            <v>123.27</v>
          </cell>
        </row>
        <row r="4407">
          <cell r="A4407">
            <v>36792</v>
          </cell>
          <cell r="B4407" t="str">
            <v xml:space="preserve">TORNEIRA METALICA CROMADA DE PAREDE LONGA PARA LAVATORIO, COM AREJADOR, ACIONAMENTO ALAVANCA, 1/4 DE VOLTA (REF 1178)                                                                                                                                                                                                                                                                                                                                                                                     </v>
          </cell>
          <cell r="C4407" t="str">
            <v xml:space="preserve">UN    </v>
          </cell>
          <cell r="D4407" t="str">
            <v>CR</v>
          </cell>
          <cell r="E4407">
            <v>156.15</v>
          </cell>
        </row>
        <row r="4408">
          <cell r="A4408">
            <v>11773</v>
          </cell>
          <cell r="B4408" t="str">
            <v xml:space="preserve">TORNEIRA METALICA CROMADA DE PAREDE, PARA COZINHA, BICA MOVEL, COM AREJADOR, 1/2 " OU 3/4 " (REF 1167 / 1168)                                                                                                                                                                                                                                                                                                                                                                                             </v>
          </cell>
          <cell r="C4408" t="str">
            <v xml:space="preserve">UN    </v>
          </cell>
          <cell r="D4408" t="str">
            <v>CR</v>
          </cell>
          <cell r="E4408">
            <v>103.94</v>
          </cell>
        </row>
        <row r="4409">
          <cell r="A4409">
            <v>11762</v>
          </cell>
          <cell r="B4409" t="str">
            <v xml:space="preserve">TORNEIRA METALICA CROMADA PARA JARDIM / TANQUE, COM BICO PLASTICO, CANO LONGO, DE PAREDE, PADRAO POPULAR / USO GERAL , 1/2 " OU 3/4 " (REF 1153 / 1130)                                                                                                                                                                                                                                                                                                                                                   </v>
          </cell>
          <cell r="C4409" t="str">
            <v xml:space="preserve">UN    </v>
          </cell>
          <cell r="D4409" t="str">
            <v>CR</v>
          </cell>
          <cell r="E4409">
            <v>49.3</v>
          </cell>
        </row>
        <row r="4410">
          <cell r="A4410">
            <v>7604</v>
          </cell>
          <cell r="B4410" t="str">
            <v xml:space="preserve">TORNEIRA METALICA CROMADA PARA TANQUE / JARDIM, SEM BICO , CANO LONGO, DE PAREDE, PADRAO POPULAR / USO GERAL, 1/2 " OU 3/4 " (REF 1126)                                                                                                                                                                                                                                                                                                                                                                   </v>
          </cell>
          <cell r="C4410" t="str">
            <v xml:space="preserve">UN    </v>
          </cell>
          <cell r="D4410" t="str">
            <v>CR</v>
          </cell>
          <cell r="E4410">
            <v>41.74</v>
          </cell>
        </row>
        <row r="4411">
          <cell r="A4411">
            <v>13984</v>
          </cell>
          <cell r="B4411" t="str">
            <v xml:space="preserve">TORNEIRA METALICA CROMADA, CANO CURTO, COM AREJADOR, SEM BICO PLASTICO, DE PAREDE, PARA USO GERAL, 1/2 " OU 3/4 " (REF 1152 / 1154)                                                                                                                                                                                                                                                                                                                                                                       </v>
          </cell>
          <cell r="C4411" t="str">
            <v xml:space="preserve">UN    </v>
          </cell>
          <cell r="D4411" t="str">
            <v>CR</v>
          </cell>
          <cell r="E4411">
            <v>60.67</v>
          </cell>
        </row>
        <row r="4412">
          <cell r="A4412">
            <v>11772</v>
          </cell>
          <cell r="B4412" t="str">
            <v xml:space="preserve">TORNEIRA METALICA CROMADA, DE MESA/BANCADA, PARA COZINHA, BICA MOVEL, COM AREJADOR, 1/2 " OU 3/4 " (REF 1167 / 1168)                                                                                                                                                                                                                                                                                                                                                                                      </v>
          </cell>
          <cell r="C4412" t="str">
            <v xml:space="preserve">UN    </v>
          </cell>
          <cell r="D4412" t="str">
            <v>CR</v>
          </cell>
          <cell r="E4412">
            <v>104.27</v>
          </cell>
        </row>
        <row r="4413">
          <cell r="A4413">
            <v>13983</v>
          </cell>
          <cell r="B4413" t="str">
            <v xml:space="preserve">TORNEIRA METALICA CROMADA, RETA, DE PAREDE, PARA COZINHA, COM AREJADOR, PADRAO POPULAR, 1/2 " OU 3/4 " (REF 1159 / 1160)                                                                                                                                                                                                                                                                                                                                                                                  </v>
          </cell>
          <cell r="C4413" t="str">
            <v xml:space="preserve">UN    </v>
          </cell>
          <cell r="D4413" t="str">
            <v>CR</v>
          </cell>
          <cell r="E4413">
            <v>78.959999999999994</v>
          </cell>
        </row>
        <row r="4414">
          <cell r="A4414">
            <v>13416</v>
          </cell>
          <cell r="B4414" t="str">
            <v xml:space="preserve">TORNEIRA METALICA CROMADA, RETA, DE PAREDE, PARA COZINHA, SEM BICO, SEM AREJADOR, PADRAO POPULAR, 1/2 " OU 3/4 " (REF 1158)                                                                                                                                                                                                                                                                                                                                                                               </v>
          </cell>
          <cell r="C4414" t="str">
            <v xml:space="preserve">UN    </v>
          </cell>
          <cell r="D4414" t="str">
            <v>CR</v>
          </cell>
          <cell r="E4414">
            <v>70.14</v>
          </cell>
        </row>
        <row r="4415">
          <cell r="A4415">
            <v>40329</v>
          </cell>
          <cell r="B4415" t="str">
            <v xml:space="preserve">TORNEIRA PLASTICA DE BOIA CONVENCIONAL PARA CAIXA DE AGUA, AGUA FRIA, 3/4 ", COM HASTE METALICA E COM TORNEIRA E BALAO PLASTICOS (PADRAO POPULAR)                                                                                                                                                                                                                                                                                                                                                         </v>
          </cell>
          <cell r="C4415" t="str">
            <v xml:space="preserve">UN    </v>
          </cell>
          <cell r="D4415" t="str">
            <v xml:space="preserve">C </v>
          </cell>
          <cell r="E4415">
            <v>23</v>
          </cell>
        </row>
        <row r="4416">
          <cell r="A4416">
            <v>11823</v>
          </cell>
          <cell r="B4416" t="str">
            <v xml:space="preserve">TORNEIRA PLASTICA DE BOIA PARA CAIXA DE DESCARGA,  1/2", BALAO E TORNEIRA PLASTICOS, COM HASTE METALICA                                                                                                                                                                                                                                                                                                                                                                                                   </v>
          </cell>
          <cell r="C4416" t="str">
            <v xml:space="preserve">UN    </v>
          </cell>
          <cell r="D4416" t="str">
            <v>CR</v>
          </cell>
          <cell r="E4416">
            <v>9.69</v>
          </cell>
        </row>
        <row r="4417">
          <cell r="A4417">
            <v>11822</v>
          </cell>
          <cell r="B4417" t="str">
            <v xml:space="preserve">TORNEIRA PLASTICA DE MESA, BICA MOVEL, PARA COZINHA 1/2 "                                                                                                                                                                                                                                                                                                                                                                                                                                                 </v>
          </cell>
          <cell r="C4417" t="str">
            <v xml:space="preserve">UN    </v>
          </cell>
          <cell r="D4417" t="str">
            <v>CR</v>
          </cell>
          <cell r="E4417">
            <v>31.79</v>
          </cell>
        </row>
        <row r="4418">
          <cell r="A4418">
            <v>11831</v>
          </cell>
          <cell r="B4418" t="str">
            <v xml:space="preserve">TORNEIRA PLASTICA PARA TANQUE 1/2 " OU 3/4 " COM BICO PARA MANGUEIRA                                                                                                                                                                                                                                                                                                                                                                                                                                      </v>
          </cell>
          <cell r="C4418" t="str">
            <v xml:space="preserve">UN    </v>
          </cell>
          <cell r="D4418" t="str">
            <v>CR</v>
          </cell>
          <cell r="E4418">
            <v>19.13</v>
          </cell>
        </row>
        <row r="4419">
          <cell r="A4419">
            <v>7613</v>
          </cell>
          <cell r="B4419" t="str">
            <v xml:space="preserve">TRANSFORMADOR TRIFASICO DE DISTRIBUICAO, POTENCIA DE 1000 KVA, TENSAO NOMINAL DE 15 KV, TENSAO SECUNDARIA DE 220/127V, EM OLEO ISOLANTE TIPO MINERAL                                                                                                                                                                                                                                                                                                                                                      </v>
          </cell>
          <cell r="C4419" t="str">
            <v xml:space="preserve">UN    </v>
          </cell>
          <cell r="D4419" t="str">
            <v>CR</v>
          </cell>
          <cell r="E4419">
            <v>135889.87</v>
          </cell>
        </row>
        <row r="4420">
          <cell r="A4420">
            <v>7619</v>
          </cell>
          <cell r="B4420" t="str">
            <v xml:space="preserve">TRANSFORMADOR TRIFASICO DE DISTRIBUICAO, POTENCIA DE 112,5 KVA, TENSAO NOMINAL DE 15 KV, TENSAO SECUNDARIA DE 220/127V, EM OLEO ISOLANTE TIPO MINERAL                                                                                                                                                                                                                                                                                                                                                     </v>
          </cell>
          <cell r="C4420" t="str">
            <v xml:space="preserve">UN    </v>
          </cell>
          <cell r="D4420" t="str">
            <v>CR</v>
          </cell>
          <cell r="E4420">
            <v>21005.66</v>
          </cell>
        </row>
        <row r="4421">
          <cell r="A4421">
            <v>12076</v>
          </cell>
          <cell r="B4421" t="str">
            <v xml:space="preserve">TRANSFORMADOR TRIFASICO DE DISTRIBUICAO, POTENCIA DE 15 KVA, TENSAO NOMINAL DE 15 KV, TENSAO SECUNDARIA DE 220/127V, EM OLEO ISOLANTE TIPO MINERAL                                                                                                                                                                                                                                                                                                                                                        </v>
          </cell>
          <cell r="C4421" t="str">
            <v xml:space="preserve">UN    </v>
          </cell>
          <cell r="D4421" t="str">
            <v>CR</v>
          </cell>
          <cell r="E4421">
            <v>9635.6200000000008</v>
          </cell>
        </row>
        <row r="4422">
          <cell r="A4422">
            <v>7614</v>
          </cell>
          <cell r="B4422" t="str">
            <v xml:space="preserve">TRANSFORMADOR TRIFASICO DE DISTRIBUICAO, POTENCIA DE 150 KVA, TENSAO NOMINAL DE 15 KV, TENSAO SECUNDARIA DE 220/127V, EM OLEO ISOLANTE TIPO MINERAL                                                                                                                                                                                                                                                                                                                                                       </v>
          </cell>
          <cell r="C4422" t="str">
            <v xml:space="preserve">UN    </v>
          </cell>
          <cell r="D4422" t="str">
            <v>CR</v>
          </cell>
          <cell r="E4422">
            <v>26493.15</v>
          </cell>
        </row>
        <row r="4423">
          <cell r="A4423">
            <v>7618</v>
          </cell>
          <cell r="B4423" t="str">
            <v xml:space="preserve">TRANSFORMADOR TRIFASICO DE DISTRIBUICAO, POTENCIA DE 1500 KVA, TENSAO NOMINAL DE 15 KV, TENSAO SECUNDARIA DE 220/127V, EM OLEO ISOLANTE TIPO MINERAL                                                                                                                                                                                                                                                                                                                                                      </v>
          </cell>
          <cell r="C4423" t="str">
            <v xml:space="preserve">UN    </v>
          </cell>
          <cell r="D4423" t="str">
            <v>CR</v>
          </cell>
          <cell r="E4423">
            <v>171828.01</v>
          </cell>
        </row>
        <row r="4424">
          <cell r="A4424">
            <v>7620</v>
          </cell>
          <cell r="B4424" t="str">
            <v xml:space="preserve">TRANSFORMADOR TRIFASICO DE DISTRIBUICAO, POTENCIA DE 225 KVA, TENSAO NOMINAL DE 15 KV, TENSAO SECUNDARIA DE 220/127V, EM OLEO ISOLANTE TIPO MINERAL                                                                                                                                                                                                                                                                                                                                                       </v>
          </cell>
          <cell r="C4424" t="str">
            <v xml:space="preserve">UN    </v>
          </cell>
          <cell r="D4424" t="str">
            <v>CR</v>
          </cell>
          <cell r="E4424">
            <v>37165.99</v>
          </cell>
        </row>
        <row r="4425">
          <cell r="A4425">
            <v>7610</v>
          </cell>
          <cell r="B4425" t="str">
            <v xml:space="preserve">TRANSFORMADOR TRIFASICO DE DISTRIBUICAO, POTENCIA DE 30 KVA, TENSAO NOMINAL DE 15 KV, TENSAO SECUNDARIA DE 220/127V, EM OLEO ISOLANTE TIPO MINERAL                                                                                                                                                                                                                                                                                                                                                        </v>
          </cell>
          <cell r="C4425" t="str">
            <v xml:space="preserve">UN    </v>
          </cell>
          <cell r="D4425" t="str">
            <v>CR</v>
          </cell>
          <cell r="E4425">
            <v>11769.22</v>
          </cell>
        </row>
        <row r="4426">
          <cell r="A4426">
            <v>7615</v>
          </cell>
          <cell r="B4426" t="str">
            <v xml:space="preserve">TRANSFORMADOR TRIFASICO DE DISTRIBUICAO, POTENCIA DE 300 KVA, TENSAO NOMINAL DE 15 KV, TENSAO SECUNDARIA DE 220/127V, EM OLEO ISOLANTE TIPO MINERAL                                                                                                                                                                                                                                                                                                                                                       </v>
          </cell>
          <cell r="C4426" t="str">
            <v xml:space="preserve">UN    </v>
          </cell>
          <cell r="D4426" t="str">
            <v>CR</v>
          </cell>
          <cell r="E4426">
            <v>43360.32</v>
          </cell>
        </row>
        <row r="4427">
          <cell r="A4427">
            <v>7617</v>
          </cell>
          <cell r="B4427" t="str">
            <v xml:space="preserve">TRANSFORMADOR TRIFASICO DE DISTRIBUICAO, POTENCIA DE 45 KVA, TENSAO NOMINAL DE 15 KV, TENSAO SECUNDARIA DE 220/127V, EM OLEO ISOLANTE TIPO MINERAL                                                                                                                                                                                                                                                                                                                                                        </v>
          </cell>
          <cell r="C4427" t="str">
            <v xml:space="preserve">UN    </v>
          </cell>
          <cell r="D4427" t="str">
            <v>CR</v>
          </cell>
          <cell r="E4427">
            <v>13145.74</v>
          </cell>
        </row>
        <row r="4428">
          <cell r="A4428">
            <v>7616</v>
          </cell>
          <cell r="B4428" t="str">
            <v xml:space="preserve">TRANSFORMADOR TRIFASICO DE DISTRIBUICAO, POTENCIA DE 500 KVA, TENSAO NOMINAL DE 15 KV, TENSAO SECUNDARIA DE 220/127V, EM OLEO ISOLANTE TIPO MINERAL                                                                                                                                                                                                                                                                                                                                                       </v>
          </cell>
          <cell r="C4428" t="str">
            <v xml:space="preserve">UN    </v>
          </cell>
          <cell r="D4428" t="str">
            <v>CR</v>
          </cell>
          <cell r="E4428">
            <v>70757.16</v>
          </cell>
        </row>
        <row r="4429">
          <cell r="A4429">
            <v>7611</v>
          </cell>
          <cell r="B4429" t="str">
            <v xml:space="preserve">TRANSFORMADOR TRIFASICO DE DISTRIBUICAO, POTENCIA DE 75 KVA, TENSAO NOMINAL DE 15 KV, TENSAO SECUNDARIA DE 220/127V, EM OLEO ISOLANTE TIPO MINERAL                                                                                                                                                                                                                                                                                                                                                        </v>
          </cell>
          <cell r="C4429" t="str">
            <v xml:space="preserve">UN    </v>
          </cell>
          <cell r="D4429" t="str">
            <v xml:space="preserve">C </v>
          </cell>
          <cell r="E4429">
            <v>17000</v>
          </cell>
        </row>
        <row r="4430">
          <cell r="A4430">
            <v>7612</v>
          </cell>
          <cell r="B4430" t="str">
            <v xml:space="preserve">TRANSFORMADOR TRIFASICO DE DISTRIBUICAO, POTENCIA DE 750 KVA, TENSAO NOMINAL DE 15 KV, TENSAO SECUNDARIA DE 220/127V, EM OLEO ISOLANTE TIPO MINERAL                                                                                                                                                                                                                                                                                                                                                       </v>
          </cell>
          <cell r="C4430" t="str">
            <v xml:space="preserve">UN    </v>
          </cell>
          <cell r="D4430" t="str">
            <v>CR</v>
          </cell>
          <cell r="E4430">
            <v>97055.54</v>
          </cell>
        </row>
        <row r="4431">
          <cell r="A4431">
            <v>37371</v>
          </cell>
          <cell r="B4431" t="str">
            <v xml:space="preserve">TRANSPORTE - HORISTA (COLETADO CAIXA - ENCARGOS COMPLEMENTARES)                                                                                                                                                                                                                                                                                                                                                                                                                                           </v>
          </cell>
          <cell r="C4431" t="str">
            <v xml:space="preserve">H     </v>
          </cell>
          <cell r="D4431" t="str">
            <v xml:space="preserve">C </v>
          </cell>
          <cell r="E4431">
            <v>0.96</v>
          </cell>
        </row>
        <row r="4432">
          <cell r="A4432">
            <v>40861</v>
          </cell>
          <cell r="B4432" t="str">
            <v xml:space="preserve">TRANSPORTE - MENSALISTA (COLETADO CAIXA - ENCARGOS COMPLEMENTARES)                                                                                                                                                                                                                                                                                                                                                                                                                                        </v>
          </cell>
          <cell r="C4432" t="str">
            <v xml:space="preserve">MES   </v>
          </cell>
          <cell r="D4432" t="str">
            <v xml:space="preserve">C </v>
          </cell>
          <cell r="E4432">
            <v>180.44</v>
          </cell>
        </row>
        <row r="4433">
          <cell r="A4433">
            <v>36510</v>
          </cell>
          <cell r="B4433" t="str">
            <v xml:space="preserve">TRATOR DE ESTEIRAS, POTENCIA BRUTA DE 133 HP, PESO OPERACIONAL DE 14 T, COM LAMINA COM CAPACIDADE DE 3,00 M3                                                                                                                                                                                                                                                                                                                                                                                              </v>
          </cell>
          <cell r="C4433" t="str">
            <v xml:space="preserve">UN    </v>
          </cell>
          <cell r="D4433" t="str">
            <v>AS</v>
          </cell>
          <cell r="E4433">
            <v>914373.05</v>
          </cell>
        </row>
        <row r="4434">
          <cell r="A4434">
            <v>25020</v>
          </cell>
          <cell r="B4434" t="str">
            <v xml:space="preserve">TRATOR DE ESTEIRAS, POTENCIA BRUTA DE 347 HP, PESO OPERACIONAL DE 38,5 T, COM ESCARIFICADOR E LAMINA COM CAPACIDADE DE 4,70M3                                                                                                                                                                                                                                                                                                                                                                             </v>
          </cell>
          <cell r="C4434" t="str">
            <v xml:space="preserve">UN    </v>
          </cell>
          <cell r="D4434" t="str">
            <v>AS</v>
          </cell>
          <cell r="E4434">
            <v>3766895.26</v>
          </cell>
        </row>
        <row r="4435">
          <cell r="A4435">
            <v>7622</v>
          </cell>
          <cell r="B4435" t="str">
            <v xml:space="preserve">TRATOR DE ESTEIRAS, POTENCIA DE 100 HP, PESO OPERACIONAL DE 9,4 T, COM LAMINA COM CAPACIDADE DE 2,19 M3                                                                                                                                                                                                                                                                                                                                                                                                   </v>
          </cell>
          <cell r="C4435" t="str">
            <v xml:space="preserve">UN    </v>
          </cell>
          <cell r="D4435" t="str">
            <v>AS</v>
          </cell>
          <cell r="E4435">
            <v>887075.5</v>
          </cell>
        </row>
        <row r="4436">
          <cell r="A4436">
            <v>7624</v>
          </cell>
          <cell r="B4436" t="str">
            <v xml:space="preserve">TRATOR DE ESTEIRAS, POTENCIA DE 150 HP, PESO OPERACIONAL DE 16,7 T, COM RODA MOTRIZ ELEVADA E LAMINA COM CONTATO DE 3,18M3                                                                                                                                                                                                                                                                                                                                                                                </v>
          </cell>
          <cell r="C4436" t="str">
            <v xml:space="preserve">UN    </v>
          </cell>
          <cell r="D4436" t="str">
            <v>AS</v>
          </cell>
          <cell r="E4436">
            <v>1150000</v>
          </cell>
        </row>
        <row r="4437">
          <cell r="A4437">
            <v>7625</v>
          </cell>
          <cell r="B4437" t="str">
            <v xml:space="preserve">TRATOR DE ESTEIRAS, POTENCIA DE 170 HP, PESO OPERACIONAL DE 19 T, COM LAMINA COM CAPACIDADE DE 5,2 M3                                                                                                                                                                                                                                                                                                                                                                                                     </v>
          </cell>
          <cell r="C4437" t="str">
            <v xml:space="preserve">UN    </v>
          </cell>
          <cell r="D4437" t="str">
            <v>AS</v>
          </cell>
          <cell r="E4437">
            <v>1142966.25</v>
          </cell>
        </row>
        <row r="4438">
          <cell r="A4438">
            <v>7623</v>
          </cell>
          <cell r="B4438" t="str">
            <v xml:space="preserve">TRATOR DE ESTEIRAS, POTENCIA DE 347 HP, PESO OPERACIONAL DE 38,5 T, COM LAMINA COM CAPACIDADE DE 8,70M3                                                                                                                                                                                                                                                                                                                                                                                                   </v>
          </cell>
          <cell r="C4438" t="str">
            <v xml:space="preserve">UN    </v>
          </cell>
          <cell r="D4438" t="str">
            <v>AS</v>
          </cell>
          <cell r="E4438">
            <v>3766895.26</v>
          </cell>
        </row>
        <row r="4439">
          <cell r="A4439">
            <v>36508</v>
          </cell>
          <cell r="B4439" t="str">
            <v xml:space="preserve">TRATOR DE ESTEIRAS, POTENCIA NO VOLANTE DE 200 HP, PESO OPERACIONAL DE 20,1 T, COM RODA MOTRIZ ELEVADA E LAMINA COM CAPACIDADE DE 3,89 M3                                                                                                                                                                                                                                                                                                                                                                 </v>
          </cell>
          <cell r="C4439" t="str">
            <v xml:space="preserve">UN    </v>
          </cell>
          <cell r="D4439" t="str">
            <v>AS</v>
          </cell>
          <cell r="E4439">
            <v>1694122.27</v>
          </cell>
        </row>
        <row r="4440">
          <cell r="A4440">
            <v>36509</v>
          </cell>
          <cell r="B4440" t="str">
            <v xml:space="preserve">TRATOR DE ESTEIRAS, POTENCIA 125 HP, PESO OPERACIONAL DE 12,9 T, COM LAMINA COM CAPACIDADE DE 2,7 M3                                                                                                                                                                                                                                                                                                                                                                                                      </v>
          </cell>
          <cell r="C4440" t="str">
            <v xml:space="preserve">UN    </v>
          </cell>
          <cell r="D4440" t="str">
            <v>AS</v>
          </cell>
          <cell r="E4440">
            <v>928440.31</v>
          </cell>
        </row>
        <row r="4441">
          <cell r="A4441">
            <v>13238</v>
          </cell>
          <cell r="B4441" t="str">
            <v xml:space="preserve">TRATOR DE PNEUS COM POTENCIA DE 105 CV, TRACAO 4 X 4, PESO COM LASTRO DE 5775 KG                                                                                                                                                                                                                                                                                                                                                                                                                          </v>
          </cell>
          <cell r="C4441" t="str">
            <v xml:space="preserve">UN    </v>
          </cell>
          <cell r="D4441" t="str">
            <v>AS</v>
          </cell>
          <cell r="E4441">
            <v>323831.75</v>
          </cell>
        </row>
        <row r="4442">
          <cell r="A4442">
            <v>36511</v>
          </cell>
          <cell r="B4442" t="str">
            <v xml:space="preserve">TRATOR DE PNEUS COM POTENCIA DE 122 CV, TRACAO 4 X 4, PESO COM LASTRO DE 4510 KG                                                                                                                                                                                                                                                                                                                                                                                                                          </v>
          </cell>
          <cell r="C4442" t="str">
            <v xml:space="preserve">UN    </v>
          </cell>
          <cell r="D4442" t="str">
            <v>AS</v>
          </cell>
          <cell r="E4442">
            <v>375233.62</v>
          </cell>
        </row>
        <row r="4443">
          <cell r="A4443">
            <v>36515</v>
          </cell>
          <cell r="B4443" t="str">
            <v xml:space="preserve">TRATOR DE PNEUS COM POTENCIA DE 15 CV, PESO COM LASTRO DE 1160 KG                                                                                                                                                                                                                                                                                                                                                                                                                                         </v>
          </cell>
          <cell r="C4443" t="str">
            <v xml:space="preserve">UN    </v>
          </cell>
          <cell r="D4443" t="str">
            <v>AS</v>
          </cell>
          <cell r="E4443">
            <v>110514</v>
          </cell>
        </row>
        <row r="4444">
          <cell r="A4444">
            <v>10598</v>
          </cell>
          <cell r="B4444" t="str">
            <v xml:space="preserve">TRATOR DE PNEUS COM POTENCIA DE 50 CV, TRACAO 4 X 2, PESO COM LASTRO DE 2714 KG                                                                                                                                                                                                                                                                                                                                                                                                                           </v>
          </cell>
          <cell r="C4444" t="str">
            <v xml:space="preserve">UN    </v>
          </cell>
          <cell r="D4444" t="str">
            <v>AS</v>
          </cell>
          <cell r="E4444">
            <v>179215.16</v>
          </cell>
        </row>
        <row r="4445">
          <cell r="A4445">
            <v>7640</v>
          </cell>
          <cell r="B4445" t="str">
            <v xml:space="preserve">TRATOR DE PNEUS COM POTENCIA DE 85 CV, TRACAO 4 X 4, PESO COM LASTRO DE 4675 KG                                                                                                                                                                                                                                                                                                                                                                                                                           </v>
          </cell>
          <cell r="C4445" t="str">
            <v xml:space="preserve">UN    </v>
          </cell>
          <cell r="D4445" t="str">
            <v>AS</v>
          </cell>
          <cell r="E4445">
            <v>275000</v>
          </cell>
        </row>
        <row r="4446">
          <cell r="A4446">
            <v>36513</v>
          </cell>
          <cell r="B4446" t="str">
            <v xml:space="preserve">TRATOR DE PNEUS COM POTENCIA DE 85 CV, TURBO,  PESO COM LASTRO DE 4900 KG                                                                                                                                                                                                                                                                                                                                                                                                                                 </v>
          </cell>
          <cell r="C4446" t="str">
            <v xml:space="preserve">UN    </v>
          </cell>
          <cell r="D4446" t="str">
            <v>AS</v>
          </cell>
          <cell r="E4446">
            <v>264912.36</v>
          </cell>
        </row>
        <row r="4447">
          <cell r="A4447">
            <v>36514</v>
          </cell>
          <cell r="B4447" t="str">
            <v xml:space="preserve">TRATOR DE PNEUS COM POTENCIA DE 95 CV, TRACAO 4 X 4, PESO MAXIMO DE 5225 KG                                                                                                                                                                                                                                                                                                                                                                                                                               </v>
          </cell>
          <cell r="C4447" t="str">
            <v xml:space="preserve">UN    </v>
          </cell>
          <cell r="D4447" t="str">
            <v>AS</v>
          </cell>
          <cell r="E4447">
            <v>295560.73</v>
          </cell>
        </row>
        <row r="4448">
          <cell r="A4448">
            <v>11572</v>
          </cell>
          <cell r="B4448" t="str">
            <v xml:space="preserve">TRAVA / PRENDEDOR DE PORTA, EM LATAO CROMADO, MONTADO EM PISO                                                                                                                                                                                                                                                                                                                                                                                                                                             </v>
          </cell>
          <cell r="C4448" t="str">
            <v xml:space="preserve">UN    </v>
          </cell>
          <cell r="D4448" t="str">
            <v>CR</v>
          </cell>
          <cell r="E4448">
            <v>34.99</v>
          </cell>
        </row>
        <row r="4449">
          <cell r="A4449">
            <v>36149</v>
          </cell>
          <cell r="B4449" t="str">
            <v xml:space="preserve">TRAVA-QUEDAS EM ACO PARA CORDA DE 12 MM, EXTENSOR DE 25 X 300 MM, COM MOSQUETAO TIPO GANCHO TRAVA DUPLA                                                                                                                                                                                                                                                                                                                                                                                                   </v>
          </cell>
          <cell r="C4449" t="str">
            <v xml:space="preserve">UN    </v>
          </cell>
          <cell r="D4449" t="str">
            <v>CR</v>
          </cell>
          <cell r="E4449">
            <v>163.32</v>
          </cell>
        </row>
        <row r="4450">
          <cell r="A4450">
            <v>42407</v>
          </cell>
          <cell r="B4450" t="str">
            <v xml:space="preserve">TRELICA NERVURADA (ESPACADOR), ALTURA = 120,0 MM, DIAMETRO DOS BANZOS INFERIORES E SUPERIOR = 6,0 MM, DIAMETRO DA DIAGONAL = 4,2 MM                                                                                                                                                                                                                                                                                                                                                                       </v>
          </cell>
          <cell r="C4450" t="str">
            <v xml:space="preserve">M     </v>
          </cell>
          <cell r="D4450" t="str">
            <v>CR</v>
          </cell>
          <cell r="E4450">
            <v>6.63</v>
          </cell>
        </row>
        <row r="4451">
          <cell r="A4451">
            <v>11581</v>
          </cell>
          <cell r="B4451" t="str">
            <v xml:space="preserve">TRILHO PANTOGRAFICO CONCAVO, TIPO U, EM ALUMINIO, COM DIMENSOES DE APROX *35 X 35* MM, PARA ROLDANA DE PORTA DE CORRER                                                                                                                                                                                                                                                                                                                                                                                    </v>
          </cell>
          <cell r="C4451" t="str">
            <v xml:space="preserve">M     </v>
          </cell>
          <cell r="D4451" t="str">
            <v>CR</v>
          </cell>
          <cell r="E4451">
            <v>23.09</v>
          </cell>
        </row>
        <row r="4452">
          <cell r="A4452">
            <v>43605</v>
          </cell>
          <cell r="B4452" t="str">
            <v xml:space="preserve">TRILHO PANTOGRAFICO RETO, EM ALUMINIO, TIPO U, COM DIMENSOES DE *38 X 38* MM PARA PORTA DE CORRER                                                                                                                                                                                                                                                                                                                                                                                                         </v>
          </cell>
          <cell r="C4452" t="str">
            <v xml:space="preserve">M     </v>
          </cell>
          <cell r="D4452" t="str">
            <v>CR</v>
          </cell>
          <cell r="E4452">
            <v>47.25</v>
          </cell>
        </row>
        <row r="4453">
          <cell r="A4453">
            <v>11580</v>
          </cell>
          <cell r="B4453" t="str">
            <v xml:space="preserve">TRILHO QUADRADO FRIZADO PARA RODIZIO (VERGALHAO MACICO), EM ALUMINIO, COM DIMENSOES DE *6 X 6* MM                                                                                                                                                                                                                                                                                                                                                                                                         </v>
          </cell>
          <cell r="C4453" t="str">
            <v xml:space="preserve">M     </v>
          </cell>
          <cell r="D4453" t="str">
            <v>CR</v>
          </cell>
          <cell r="E4453">
            <v>9.26</v>
          </cell>
        </row>
        <row r="4454">
          <cell r="A4454">
            <v>10743</v>
          </cell>
          <cell r="B4454" t="str">
            <v xml:space="preserve">TROLEY MANUAL CAPACIDADE 1 T                                                                                                                                                                                                                                                                                                                                                                                                                                                                              </v>
          </cell>
          <cell r="C4454" t="str">
            <v xml:space="preserve">UN    </v>
          </cell>
          <cell r="D4454" t="str">
            <v>CR</v>
          </cell>
          <cell r="E4454">
            <v>657.08</v>
          </cell>
        </row>
        <row r="4455">
          <cell r="A4455">
            <v>39848</v>
          </cell>
          <cell r="B4455" t="str">
            <v xml:space="preserve">TUBO / MANGUEIRA PRETA EM POLIETILENO, LINHA PESADA OU REFORCADA, TIPO ESPAGUETE, PARA INJECAO DE CALDA DE CIMENTO, D = 1/2", ESPESSURA 1,5 MM                                                                                                                                                                                                                                                                                                                                                            </v>
          </cell>
          <cell r="C4455" t="str">
            <v xml:space="preserve">M     </v>
          </cell>
          <cell r="D4455" t="str">
            <v>AS</v>
          </cell>
          <cell r="E4455">
            <v>1.87</v>
          </cell>
        </row>
        <row r="4456">
          <cell r="A4456">
            <v>20999</v>
          </cell>
          <cell r="B4456" t="str">
            <v xml:space="preserve">TUBO ACO CARBONO COM COSTURA, NBR 5580, CLASSE L, DN = 15 MM, E = 2,25 MM, 1,06 KG/M                                                                                                                                                                                                                                                                                                                                                                                                                      </v>
          </cell>
          <cell r="C4456" t="str">
            <v xml:space="preserve">M     </v>
          </cell>
          <cell r="D4456" t="str">
            <v>AS</v>
          </cell>
          <cell r="E4456">
            <v>11.88</v>
          </cell>
        </row>
        <row r="4457">
          <cell r="A4457">
            <v>21001</v>
          </cell>
          <cell r="B4457" t="str">
            <v xml:space="preserve">TUBO ACO CARBONO COM COSTURA, NBR 5580, CLASSE L, DN = 25 MM, E = 2,65 MM, 2,02 KG/M                                                                                                                                                                                                                                                                                                                                                                                                                      </v>
          </cell>
          <cell r="C4457" t="str">
            <v xml:space="preserve">M     </v>
          </cell>
          <cell r="D4457" t="str">
            <v>AS</v>
          </cell>
          <cell r="E4457">
            <v>22.18</v>
          </cell>
        </row>
        <row r="4458">
          <cell r="A4458">
            <v>21003</v>
          </cell>
          <cell r="B4458" t="str">
            <v xml:space="preserve">TUBO ACO CARBONO COM COSTURA, NBR 5580, CLASSE L, DN = 40 MM, E = 3,0 MM, 3,34 KG/M                                                                                                                                                                                                                                                                                                                                                                                                                       </v>
          </cell>
          <cell r="C4458" t="str">
            <v xml:space="preserve">M     </v>
          </cell>
          <cell r="D4458" t="str">
            <v>AS</v>
          </cell>
          <cell r="E4458">
            <v>36.450000000000003</v>
          </cell>
        </row>
        <row r="4459">
          <cell r="A4459">
            <v>21006</v>
          </cell>
          <cell r="B4459" t="str">
            <v xml:space="preserve">TUBO ACO CARBONO COM COSTURA, NBR 5580, CLASSE L, DN = 80 MM, E = 3,35 MM, 7,07 KG/M                                                                                                                                                                                                                                                                                                                                                                                                                      </v>
          </cell>
          <cell r="C4459" t="str">
            <v xml:space="preserve">M     </v>
          </cell>
          <cell r="D4459" t="str">
            <v>AS</v>
          </cell>
          <cell r="E4459">
            <v>77.349999999999994</v>
          </cell>
        </row>
        <row r="4460">
          <cell r="A4460">
            <v>21019</v>
          </cell>
          <cell r="B4460" t="str">
            <v xml:space="preserve">TUBO ACO CARBONO COM COSTURA, NBR 5580, CLASSE M, DN = 25 MM, E = 3,35 MM, *2,50* KG//M                                                                                                                                                                                                                                                                                                                                                                                                                   </v>
          </cell>
          <cell r="C4460" t="str">
            <v xml:space="preserve">M     </v>
          </cell>
          <cell r="D4460" t="str">
            <v>AS</v>
          </cell>
          <cell r="E4460">
            <v>26.89</v>
          </cell>
        </row>
        <row r="4461">
          <cell r="A4461">
            <v>21021</v>
          </cell>
          <cell r="B4461" t="str">
            <v xml:space="preserve">TUBO ACO CARBONO COM COSTURA, NBR 5580, CLASSE M, DN = 40 MM, E = 3,35 MM, *3,71* KG//M                                                                                                                                                                                                                                                                                                                                                                                                                   </v>
          </cell>
          <cell r="C4461" t="str">
            <v xml:space="preserve">M     </v>
          </cell>
          <cell r="D4461" t="str">
            <v>AS</v>
          </cell>
          <cell r="E4461">
            <v>42.5</v>
          </cell>
        </row>
        <row r="4462">
          <cell r="A4462">
            <v>21024</v>
          </cell>
          <cell r="B4462" t="str">
            <v xml:space="preserve">TUBO ACO CARBONO COM COSTURA, NBR 5580, CLASSE M, DN = 80 MM, E = 4,05 MM, *8,47* KG/M                                                                                                                                                                                                                                                                                                                                                                                                                    </v>
          </cell>
          <cell r="C4462" t="str">
            <v xml:space="preserve">M     </v>
          </cell>
          <cell r="D4462" t="str">
            <v>AS</v>
          </cell>
          <cell r="E4462">
            <v>91.07</v>
          </cell>
        </row>
        <row r="4463">
          <cell r="A4463">
            <v>40624</v>
          </cell>
          <cell r="B4463" t="str">
            <v xml:space="preserve">TUBO ACO CARBONO SEM COSTURA 1 1/2", E= *3,68 MM, SCHEDULE 40, 4,05 KG/M                                                                                                                                                                                                                                                                                                                                                                                                                                  </v>
          </cell>
          <cell r="C4463" t="str">
            <v xml:space="preserve">M     </v>
          </cell>
          <cell r="D4463" t="str">
            <v>AS</v>
          </cell>
          <cell r="E4463">
            <v>95.09</v>
          </cell>
        </row>
        <row r="4464">
          <cell r="A4464">
            <v>42575</v>
          </cell>
          <cell r="B4464" t="str">
            <v xml:space="preserve">TUBO ACO CARBONO SEM COSTURA 1 1/4", E= *3,56 MM, SCHEDULE 40, *3,38* KG/M                                                                                                                                                                                                                                                                                                                                                                                                                                </v>
          </cell>
          <cell r="C4464" t="str">
            <v xml:space="preserve">M     </v>
          </cell>
          <cell r="D4464" t="str">
            <v>AS</v>
          </cell>
          <cell r="E4464">
            <v>87.26</v>
          </cell>
        </row>
        <row r="4465">
          <cell r="A4465">
            <v>13127</v>
          </cell>
          <cell r="B4465" t="str">
            <v xml:space="preserve">TUBO ACO CARBONO SEM COSTURA 1/2", E= *2,77 MM, SCHEDULE 40, *1,27 KG/M                                                                                                                                                                                                                                                                                                                                                                                                                                   </v>
          </cell>
          <cell r="C4465" t="str">
            <v xml:space="preserve">M     </v>
          </cell>
          <cell r="D4465" t="str">
            <v>AS</v>
          </cell>
          <cell r="E4465">
            <v>42.41</v>
          </cell>
        </row>
        <row r="4466">
          <cell r="A4466">
            <v>13137</v>
          </cell>
          <cell r="B4466" t="str">
            <v xml:space="preserve">TUBO ACO CARBONO SEM COSTURA 1/2", E= *3,73 MM, SCHEDULE 80, *1,62 KG/M                                                                                                                                                                                                                                                                                                                                                                                                                                   </v>
          </cell>
          <cell r="C4466" t="str">
            <v xml:space="preserve">M     </v>
          </cell>
          <cell r="D4466" t="str">
            <v>AS</v>
          </cell>
          <cell r="E4466">
            <v>56.28</v>
          </cell>
        </row>
        <row r="4467">
          <cell r="A4467">
            <v>42574</v>
          </cell>
          <cell r="B4467" t="str">
            <v xml:space="preserve">TUBO ACO CARBONO SEM COSTURA 1", E= *3,38 MM, SCHEDULE 40, *2,50* KG/M                                                                                                                                                                                                                                                                                                                                                                                                                                    </v>
          </cell>
          <cell r="C4467" t="str">
            <v xml:space="preserve">M     </v>
          </cell>
          <cell r="D4467" t="str">
            <v>AS</v>
          </cell>
          <cell r="E4467">
            <v>65.12</v>
          </cell>
        </row>
        <row r="4468">
          <cell r="A4468">
            <v>20989</v>
          </cell>
          <cell r="B4468" t="str">
            <v xml:space="preserve">TUBO ACO CARBONO SEM COSTURA 14", E= *11,13 MM, SCHEDULE 40, *94,55 KG/M                                                                                                                                                                                                                                                                                                                                                                                                                                  </v>
          </cell>
          <cell r="C4468" t="str">
            <v xml:space="preserve">M     </v>
          </cell>
          <cell r="D4468" t="str">
            <v>AS</v>
          </cell>
          <cell r="E4468">
            <v>2016.43</v>
          </cell>
        </row>
        <row r="4469">
          <cell r="A4469">
            <v>21147</v>
          </cell>
          <cell r="B4469" t="str">
            <v xml:space="preserve">TUBO ACO CARBONO SEM COSTURA 2 1/2", E = 5,16 MM, SCHEDULE 40 (8,62 KG/M)                                                                                                                                                                                                                                                                                                                                                                                                                                 </v>
          </cell>
          <cell r="C4469" t="str">
            <v xml:space="preserve">M     </v>
          </cell>
          <cell r="D4469" t="str">
            <v>AS</v>
          </cell>
          <cell r="E4469">
            <v>189.06</v>
          </cell>
        </row>
        <row r="4470">
          <cell r="A4470">
            <v>21148</v>
          </cell>
          <cell r="B4470" t="str">
            <v xml:space="preserve">TUBO ACO CARBONO SEM COSTURA 2", E= *3,91* MM, SCHEDULE 40, *5,43* KG/M                                                                                                                                                                                                                                                                                                                                                                                                                                   </v>
          </cell>
          <cell r="C4470" t="str">
            <v xml:space="preserve">M     </v>
          </cell>
          <cell r="D4470" t="str">
            <v>AS</v>
          </cell>
          <cell r="E4470">
            <v>116.69</v>
          </cell>
        </row>
        <row r="4471">
          <cell r="A4471">
            <v>20984</v>
          </cell>
          <cell r="B4471" t="str">
            <v xml:space="preserve">TUBO ACO CARBONO SEM COSTURA 20", E= *12,70 MM, SCHEDULE 30, *154,97 KG/M                                                                                                                                                                                                                                                                                                                                                                                                                                 </v>
          </cell>
          <cell r="C4471" t="str">
            <v xml:space="preserve">M     </v>
          </cell>
          <cell r="D4471" t="str">
            <v>AS</v>
          </cell>
          <cell r="E4471">
            <v>3869.14</v>
          </cell>
        </row>
        <row r="4472">
          <cell r="A4472">
            <v>13042</v>
          </cell>
          <cell r="B4472" t="str">
            <v xml:space="preserve">TUBO ACO CARBONO SEM COSTURA 20", E= *6,35 MM,  SCHEDULE 10, *78,46 KG/M                                                                                                                                                                                                                                                                                                                                                                                                                                  </v>
          </cell>
          <cell r="C4472" t="str">
            <v xml:space="preserve">M     </v>
          </cell>
          <cell r="D4472" t="str">
            <v>AS</v>
          </cell>
          <cell r="E4472">
            <v>2144.0700000000002</v>
          </cell>
        </row>
        <row r="4473">
          <cell r="A4473">
            <v>21150</v>
          </cell>
          <cell r="B4473" t="str">
            <v xml:space="preserve">TUBO ACO CARBONO SEM COSTURA 3/4", E= *2,87 MM, SCHEDULE 40, *1,69 KG/M                                                                                                                                                                                                                                                                                                                                                                                                                                   </v>
          </cell>
          <cell r="C4473" t="str">
            <v xml:space="preserve">M     </v>
          </cell>
          <cell r="D4473" t="str">
            <v>AS</v>
          </cell>
          <cell r="E4473">
            <v>57.86</v>
          </cell>
        </row>
        <row r="4474">
          <cell r="A4474">
            <v>13141</v>
          </cell>
          <cell r="B4474" t="str">
            <v xml:space="preserve">TUBO ACO CARBONO SEM COSTURA 3/4", E= *3,91 MM, SCHEDULE 80, *2,19 KG/M.                                                                                                                                                                                                                                                                                                                                                                                                                                  </v>
          </cell>
          <cell r="C4474" t="str">
            <v xml:space="preserve">M     </v>
          </cell>
          <cell r="D4474" t="str">
            <v>AS</v>
          </cell>
          <cell r="E4474">
            <v>72.900000000000006</v>
          </cell>
        </row>
        <row r="4475">
          <cell r="A4475">
            <v>42576</v>
          </cell>
          <cell r="B4475" t="str">
            <v xml:space="preserve">TUBO ACO CARBONO SEM COSTURA 3", E= *5,49 MM, SCHEDULE 40, *11,28* KG/M                                                                                                                                                                                                                                                                                                                                                                                                                                   </v>
          </cell>
          <cell r="C4475" t="str">
            <v xml:space="preserve">M     </v>
          </cell>
          <cell r="D4475" t="str">
            <v>AS</v>
          </cell>
          <cell r="E4475">
            <v>238.03</v>
          </cell>
        </row>
        <row r="4476">
          <cell r="A4476">
            <v>21151</v>
          </cell>
          <cell r="B4476" t="str">
            <v xml:space="preserve">TUBO ACO CARBONO SEM COSTURA 4", E= *6,02 MM, SCHEDULE 40, *16,06 KG/M                                                                                                                                                                                                                                                                                                                                                                                                                                    </v>
          </cell>
          <cell r="C4476" t="str">
            <v xml:space="preserve">M     </v>
          </cell>
          <cell r="D4476" t="str">
            <v>AS</v>
          </cell>
          <cell r="E4476">
            <v>346.33</v>
          </cell>
        </row>
        <row r="4477">
          <cell r="A4477">
            <v>13142</v>
          </cell>
          <cell r="B4477" t="str">
            <v xml:space="preserve">TUBO ACO CARBONO SEM COSTURA 4", E= *8,56 MM, SCHEDULE 80, *22,31 KG/M                                                                                                                                                                                                                                                                                                                                                                                                                                    </v>
          </cell>
          <cell r="C4477" t="str">
            <v xml:space="preserve">M     </v>
          </cell>
          <cell r="D4477" t="str">
            <v>AS</v>
          </cell>
          <cell r="E4477">
            <v>495.11</v>
          </cell>
        </row>
        <row r="4478">
          <cell r="A4478">
            <v>42577</v>
          </cell>
          <cell r="B4478" t="str">
            <v xml:space="preserve">TUBO ACO CARBONO SEM COSTURA 5", E= *6,55 MM, SCHEDULE 40, *21,75* KG/M                                                                                                                                                                                                                                                                                                                                                                                                                                   </v>
          </cell>
          <cell r="C4478" t="str">
            <v xml:space="preserve">M     </v>
          </cell>
          <cell r="D4478" t="str">
            <v>AS</v>
          </cell>
          <cell r="E4478">
            <v>543.27</v>
          </cell>
        </row>
        <row r="4479">
          <cell r="A4479">
            <v>20994</v>
          </cell>
          <cell r="B4479" t="str">
            <v xml:space="preserve">TUBO ACO CARBONO SEM COSTURA 6", E= *10,97 MM, SCHEDULE 80, *42,56 KG/M                                                                                                                                                                                                                                                                                                                                                                                                                                   </v>
          </cell>
          <cell r="C4479" t="str">
            <v xml:space="preserve">M     </v>
          </cell>
          <cell r="D4479" t="str">
            <v>AS</v>
          </cell>
          <cell r="E4479">
            <v>933.5</v>
          </cell>
        </row>
        <row r="4480">
          <cell r="A4480">
            <v>7672</v>
          </cell>
          <cell r="B4480" t="str">
            <v xml:space="preserve">TUBO ACO CARBONO SEM COSTURA 6", E= 7,11 MM,  SCHEDULE 40, *28,26 KG/M                                                                                                                                                                                                                                                                                                                                                                                                                                    </v>
          </cell>
          <cell r="C4480" t="str">
            <v xml:space="preserve">M     </v>
          </cell>
          <cell r="D4480" t="str">
            <v>AS</v>
          </cell>
          <cell r="E4480">
            <v>611.54999999999995</v>
          </cell>
        </row>
        <row r="4481">
          <cell r="A4481">
            <v>20995</v>
          </cell>
          <cell r="B4481" t="str">
            <v xml:space="preserve">TUBO ACO CARBONO SEM COSTURA 8", E= *12,70 MM, SCHEDULE 80, *64,64 KG/M                                                                                                                                                                                                                                                                                                                                                                                                                                   </v>
          </cell>
          <cell r="C4481" t="str">
            <v xml:space="preserve">M     </v>
          </cell>
          <cell r="D4481" t="str">
            <v>AS</v>
          </cell>
          <cell r="E4481">
            <v>1226.8</v>
          </cell>
        </row>
        <row r="4482">
          <cell r="A4482">
            <v>7690</v>
          </cell>
          <cell r="B4482" t="str">
            <v xml:space="preserve">TUBO ACO CARBONO SEM COSTURA 8", E= *6,35 MM,  SCHEDULE 20, *33,27 KG/M                                                                                                                                                                                                                                                                                                                                                                                                                                   </v>
          </cell>
          <cell r="C4482" t="str">
            <v xml:space="preserve">M     </v>
          </cell>
          <cell r="D4482" t="str">
            <v>AS</v>
          </cell>
          <cell r="E4482">
            <v>709.54</v>
          </cell>
        </row>
        <row r="4483">
          <cell r="A4483">
            <v>20980</v>
          </cell>
          <cell r="B4483" t="str">
            <v xml:space="preserve">TUBO ACO CARBONO SEM COSTURA 8", E= *7,04 MM, SCHEDULE 30, *36,75 KG/M                                                                                                                                                                                                                                                                                                                                                                                                                                    </v>
          </cell>
          <cell r="C4483" t="str">
            <v xml:space="preserve">M     </v>
          </cell>
          <cell r="D4483" t="str">
            <v>AS</v>
          </cell>
          <cell r="E4483">
            <v>774.04</v>
          </cell>
        </row>
        <row r="4484">
          <cell r="A4484">
            <v>7661</v>
          </cell>
          <cell r="B4484" t="str">
            <v xml:space="preserve">TUBO ACO CARBONO SEM COSTURA 8", E= *8,18 MM, SCHEDULE 40, *42,55 KG/M                                                                                                                                                                                                                                                                                                                                                                                                                                    </v>
          </cell>
          <cell r="C4484" t="str">
            <v xml:space="preserve">M     </v>
          </cell>
          <cell r="D4484" t="str">
            <v>AS</v>
          </cell>
          <cell r="E4484">
            <v>920.79</v>
          </cell>
        </row>
        <row r="4485">
          <cell r="A4485">
            <v>21016</v>
          </cell>
          <cell r="B4485" t="str">
            <v xml:space="preserve">TUBO ACO GALVANIZADO COM COSTURA, CLASSE LEVE, DN 100 MM ( 4"),  E = 3,75 MM,  *10,55* KG/M (NBR 5580)                                                                                                                                                                                                                                                                                                                                                                                                    </v>
          </cell>
          <cell r="C4485" t="str">
            <v xml:space="preserve">M     </v>
          </cell>
          <cell r="D4485" t="str">
            <v>AS</v>
          </cell>
          <cell r="E4485">
            <v>158.84</v>
          </cell>
        </row>
        <row r="4486">
          <cell r="A4486">
            <v>21008</v>
          </cell>
          <cell r="B4486" t="str">
            <v xml:space="preserve">TUBO ACO GALVANIZADO COM COSTURA, CLASSE LEVE, DN 15 MM ( 1/2"),  E = 2,25 MM,  *1,2* KG/M (NBR 5580)                                                                                                                                                                                                                                                                                                                                                                                                     </v>
          </cell>
          <cell r="C4486" t="str">
            <v xml:space="preserve">M     </v>
          </cell>
          <cell r="D4486" t="str">
            <v>AS</v>
          </cell>
          <cell r="E4486">
            <v>18.559999999999999</v>
          </cell>
        </row>
        <row r="4487">
          <cell r="A4487">
            <v>21009</v>
          </cell>
          <cell r="B4487" t="str">
            <v xml:space="preserve">TUBO ACO GALVANIZADO COM COSTURA, CLASSE LEVE, DN 20 MM ( 3/4"),  E = 2,25 MM,  *1,3* KG/M (NBR 5580)                                                                                                                                                                                                                                                                                                                                                                                                     </v>
          </cell>
          <cell r="C4487" t="str">
            <v xml:space="preserve">M     </v>
          </cell>
          <cell r="D4487" t="str">
            <v>AS</v>
          </cell>
          <cell r="E4487">
            <v>24.16</v>
          </cell>
        </row>
        <row r="4488">
          <cell r="A4488">
            <v>21010</v>
          </cell>
          <cell r="B4488" t="str">
            <v xml:space="preserve">TUBO ACO GALVANIZADO COM COSTURA, CLASSE LEVE, DN 25 MM ( 1"),  E = 2,65 MM,  *2,11* KG/M (NBR 5580)                                                                                                                                                                                                                                                                                                                                                                                                      </v>
          </cell>
          <cell r="C4488" t="str">
            <v xml:space="preserve">M     </v>
          </cell>
          <cell r="D4488" t="str">
            <v>AS</v>
          </cell>
          <cell r="E4488">
            <v>32.44</v>
          </cell>
        </row>
        <row r="4489">
          <cell r="A4489">
            <v>21011</v>
          </cell>
          <cell r="B4489" t="str">
            <v xml:space="preserve">TUBO ACO GALVANIZADO COM COSTURA, CLASSE LEVE, DN 32 MM ( 1 1/4"),  E = 2,65 MM,  *2,71* KG/M (NBR 5580)                                                                                                                                                                                                                                                                                                                                                                                                  </v>
          </cell>
          <cell r="C4489" t="str">
            <v xml:space="preserve">M     </v>
          </cell>
          <cell r="D4489" t="str">
            <v>AS</v>
          </cell>
          <cell r="E4489">
            <v>47.28</v>
          </cell>
        </row>
        <row r="4490">
          <cell r="A4490">
            <v>21012</v>
          </cell>
          <cell r="B4490" t="str">
            <v xml:space="preserve">TUBO ACO GALVANIZADO COM COSTURA, CLASSE LEVE, DN 40 MM ( 1 1/2"),  E = 3,00 MM,  *3,48* KG/M (NBR 5580)                                                                                                                                                                                                                                                                                                                                                                                                  </v>
          </cell>
          <cell r="C4490" t="str">
            <v xml:space="preserve">M     </v>
          </cell>
          <cell r="D4490" t="str">
            <v>AS</v>
          </cell>
          <cell r="E4490">
            <v>52.25</v>
          </cell>
        </row>
        <row r="4491">
          <cell r="A4491">
            <v>21013</v>
          </cell>
          <cell r="B4491" t="str">
            <v xml:space="preserve">TUBO ACO GALVANIZADO COM COSTURA, CLASSE LEVE, DN 50 MM ( 2"),  E = 3,00 MM,  *4,40* KG/M (NBR 5580)                                                                                                                                                                                                                                                                                                                                                                                                      </v>
          </cell>
          <cell r="C4491" t="str">
            <v xml:space="preserve">M     </v>
          </cell>
          <cell r="D4491" t="str">
            <v>AS</v>
          </cell>
          <cell r="E4491">
            <v>68.180000000000007</v>
          </cell>
        </row>
        <row r="4492">
          <cell r="A4492">
            <v>21014</v>
          </cell>
          <cell r="B4492" t="str">
            <v xml:space="preserve">TUBO ACO GALVANIZADO COM COSTURA, CLASSE LEVE, DN 65 MM ( 2 1/2"),  E = 3,35 MM, * 6,23* KG/M (NBR 5580)                                                                                                                                                                                                                                                                                                                                                                                                  </v>
          </cell>
          <cell r="C4492" t="str">
            <v xml:space="preserve">M     </v>
          </cell>
          <cell r="D4492" t="str">
            <v>AS</v>
          </cell>
          <cell r="E4492">
            <v>95.4</v>
          </cell>
        </row>
        <row r="4493">
          <cell r="A4493">
            <v>21015</v>
          </cell>
          <cell r="B4493" t="str">
            <v xml:space="preserve">TUBO ACO GALVANIZADO COM COSTURA, CLASSE LEVE, DN 80 MM ( 3"),  E = 3,35 MM, *7,32* KG/M (NBR 5580)                                                                                                                                                                                                                                                                                                                                                                                                       </v>
          </cell>
          <cell r="C4493" t="str">
            <v xml:space="preserve">M     </v>
          </cell>
          <cell r="D4493" t="str">
            <v>AS</v>
          </cell>
          <cell r="E4493">
            <v>109.6</v>
          </cell>
        </row>
        <row r="4494">
          <cell r="A4494">
            <v>7697</v>
          </cell>
          <cell r="B4494" t="str">
            <v xml:space="preserve">TUBO ACO GALVANIZADO COM COSTURA, CLASSE MEDIA, DN 1.1/2", E = *3,25* MM, PESO *3,61* KG/M (NBR 5580)                                                                                                                                                                                                                                                                                                                                                                                                     </v>
          </cell>
          <cell r="C4494" t="str">
            <v xml:space="preserve">M     </v>
          </cell>
          <cell r="D4494" t="str">
            <v>AS</v>
          </cell>
          <cell r="E4494">
            <v>52.3</v>
          </cell>
        </row>
        <row r="4495">
          <cell r="A4495">
            <v>7698</v>
          </cell>
          <cell r="B4495" t="str">
            <v xml:space="preserve">TUBO ACO GALVANIZADO COM COSTURA, CLASSE MEDIA, DN 1.1/4", E = *3,25* MM, PESO *3,14* KG/M (NBR 5580)                                                                                                                                                                                                                                                                                                                                                                                                     </v>
          </cell>
          <cell r="C4495" t="str">
            <v xml:space="preserve">M     </v>
          </cell>
          <cell r="D4495" t="str">
            <v>AS</v>
          </cell>
          <cell r="E4495">
            <v>45.02</v>
          </cell>
        </row>
        <row r="4496">
          <cell r="A4496">
            <v>7691</v>
          </cell>
          <cell r="B4496" t="str">
            <v xml:space="preserve">TUBO ACO GALVANIZADO COM COSTURA, CLASSE MEDIA, DN 1/2", E = *2,65* MM, PESO *1,22* KG/M (NBR 5580)                                                                                                                                                                                                                                                                                                                                                                                                       </v>
          </cell>
          <cell r="C4496" t="str">
            <v xml:space="preserve">M     </v>
          </cell>
          <cell r="D4496" t="str">
            <v>AS</v>
          </cell>
          <cell r="E4496">
            <v>19.02</v>
          </cell>
        </row>
        <row r="4497">
          <cell r="A4497">
            <v>40626</v>
          </cell>
          <cell r="B4497" t="str">
            <v xml:space="preserve">TUBO ACO GALVANIZADO COM COSTURA, CLASSE MEDIA, DN 1", E = 3,38 MM, PESO 2,50 KG/M (NBR 5580)                                                                                                                                                                                                                                                                                                                                                                                                             </v>
          </cell>
          <cell r="C4497" t="str">
            <v xml:space="preserve">M     </v>
          </cell>
          <cell r="D4497" t="str">
            <v>AS</v>
          </cell>
          <cell r="E4497">
            <v>35.700000000000003</v>
          </cell>
        </row>
        <row r="4498">
          <cell r="A4498">
            <v>7701</v>
          </cell>
          <cell r="B4498" t="str">
            <v xml:space="preserve">TUBO ACO GALVANIZADO COM COSTURA, CLASSE MEDIA, DN 2.1/2", E = *3,65* MM, PESO *6,51* KG/M (NBR 5580)                                                                                                                                                                                                                                                                                                                                                                                                     </v>
          </cell>
          <cell r="C4498" t="str">
            <v xml:space="preserve">M     </v>
          </cell>
          <cell r="D4498" t="str">
            <v>AS</v>
          </cell>
          <cell r="E4498">
            <v>93.59</v>
          </cell>
        </row>
        <row r="4499">
          <cell r="A4499">
            <v>7696</v>
          </cell>
          <cell r="B4499" t="str">
            <v xml:space="preserve">TUBO ACO GALVANIZADO COM COSTURA, CLASSE MEDIA, DN 2", E = *3,65* MM, PESO *5,10* KG/M (NBR 5580)                                                                                                                                                                                                                                                                                                                                                                                                         </v>
          </cell>
          <cell r="C4499" t="str">
            <v xml:space="preserve">M     </v>
          </cell>
          <cell r="D4499" t="str">
            <v>AS</v>
          </cell>
          <cell r="E4499">
            <v>75.42</v>
          </cell>
        </row>
        <row r="4500">
          <cell r="A4500">
            <v>7700</v>
          </cell>
          <cell r="B4500" t="str">
            <v xml:space="preserve">TUBO ACO GALVANIZADO COM COSTURA, CLASSE MEDIA, DN 3/4", E = *2,65* MM, PESO *1,58* KG/M (NBR 5580)                                                                                                                                                                                                                                                                                                                                                                                                       </v>
          </cell>
          <cell r="C4500" t="str">
            <v xml:space="preserve">M     </v>
          </cell>
          <cell r="D4500" t="str">
            <v>AS</v>
          </cell>
          <cell r="E4500">
            <v>24.06</v>
          </cell>
        </row>
        <row r="4501">
          <cell r="A4501">
            <v>7694</v>
          </cell>
          <cell r="B4501" t="str">
            <v xml:space="preserve">TUBO ACO GALVANIZADO COM COSTURA, CLASSE MEDIA, DN 3", E = *4,05* MM, PESO *8,47* KG/M (NBR 5580)                                                                                                                                                                                                                                                                                                                                                                                                         </v>
          </cell>
          <cell r="C4501" t="str">
            <v xml:space="preserve">M     </v>
          </cell>
          <cell r="D4501" t="str">
            <v>AS</v>
          </cell>
          <cell r="E4501">
            <v>125.95</v>
          </cell>
        </row>
        <row r="4502">
          <cell r="A4502">
            <v>7693</v>
          </cell>
          <cell r="B4502" t="str">
            <v xml:space="preserve">TUBO ACO GALVANIZADO COM COSTURA, CLASSE MEDIA, DN 4", E = 4,50* MM, PESO 12,10* KG/M (NBR 5580)                                                                                                                                                                                                                                                                                                                                                                                                          </v>
          </cell>
          <cell r="C4502" t="str">
            <v xml:space="preserve">M     </v>
          </cell>
          <cell r="D4502" t="str">
            <v>AS</v>
          </cell>
          <cell r="E4502">
            <v>173.46</v>
          </cell>
        </row>
        <row r="4503">
          <cell r="A4503">
            <v>7692</v>
          </cell>
          <cell r="B4503" t="str">
            <v xml:space="preserve">TUBO ACO GALVANIZADO COM COSTURA, CLASSE MEDIA, DN 5", E = *5,40* MM, PESO *17,80* KG/M (NBR 5580)                                                                                                                                                                                                                                                                                                                                                                                                        </v>
          </cell>
          <cell r="C4503" t="str">
            <v xml:space="preserve">M     </v>
          </cell>
          <cell r="D4503" t="str">
            <v>AS</v>
          </cell>
          <cell r="E4503">
            <v>259.7</v>
          </cell>
        </row>
        <row r="4504">
          <cell r="A4504">
            <v>7695</v>
          </cell>
          <cell r="B4504" t="str">
            <v xml:space="preserve">TUBO ACO GALVANIZADO COM COSTURA, CLASSE MEDIA, DN 6", E = 4,85* MM, PESO 19,68* KG/M (NBR 5580)                                                                                                                                                                                                                                                                                                                                                                                                          </v>
          </cell>
          <cell r="C4504" t="str">
            <v xml:space="preserve">M     </v>
          </cell>
          <cell r="D4504" t="str">
            <v>AS</v>
          </cell>
          <cell r="E4504">
            <v>281.64999999999998</v>
          </cell>
        </row>
        <row r="4505">
          <cell r="A4505">
            <v>13356</v>
          </cell>
          <cell r="B4505" t="str">
            <v xml:space="preserve">TUBO ACO INDUSTRIAL DN 2" (50,8 MM) E=1,50MM, PESO= 1,8237 KG/M                                                                                                                                                                                                                                                                                                                                                                                                                                           </v>
          </cell>
          <cell r="C4505" t="str">
            <v xml:space="preserve">M     </v>
          </cell>
          <cell r="D4505" t="str">
            <v>AS</v>
          </cell>
          <cell r="E4505">
            <v>20.420000000000002</v>
          </cell>
        </row>
        <row r="4506">
          <cell r="A4506">
            <v>36365</v>
          </cell>
          <cell r="B4506" t="str">
            <v xml:space="preserve">TUBO COLETOR DE ESGOTO PVC, JEI, DN 100 MM (NBR  7362)                                                                                                                                                                                                                                                                                                                                                                                                                                                    </v>
          </cell>
          <cell r="C4506" t="str">
            <v xml:space="preserve">M     </v>
          </cell>
          <cell r="D4506" t="str">
            <v>CR</v>
          </cell>
          <cell r="E4506">
            <v>48.29</v>
          </cell>
        </row>
        <row r="4507">
          <cell r="A4507">
            <v>41930</v>
          </cell>
          <cell r="B4507" t="str">
            <v xml:space="preserve">TUBO COLETOR DE ESGOTO PVC, JEI, DN 200 MM (NBR 7362)                                                                                                                                                                                                                                                                                                                                                                                                                                                     </v>
          </cell>
          <cell r="C4507" t="str">
            <v xml:space="preserve">M     </v>
          </cell>
          <cell r="D4507" t="str">
            <v>CR</v>
          </cell>
          <cell r="E4507">
            <v>160.83000000000001</v>
          </cell>
        </row>
        <row r="4508">
          <cell r="A4508">
            <v>41931</v>
          </cell>
          <cell r="B4508" t="str">
            <v xml:space="preserve">TUBO COLETOR DE ESGOTO PVC, JEI, DN 250 MM (NBR 7362)                                                                                                                                                                                                                                                                                                                                                                                                                                                     </v>
          </cell>
          <cell r="C4508" t="str">
            <v xml:space="preserve">M     </v>
          </cell>
          <cell r="D4508" t="str">
            <v>CR</v>
          </cell>
          <cell r="E4508">
            <v>251.91</v>
          </cell>
        </row>
        <row r="4509">
          <cell r="A4509">
            <v>41932</v>
          </cell>
          <cell r="B4509" t="str">
            <v xml:space="preserve">TUBO COLETOR DE ESGOTO PVC, JEI, DN 300 MM (NBR 7362)                                                                                                                                                                                                                                                                                                                                                                                                                                                     </v>
          </cell>
          <cell r="C4509" t="str">
            <v xml:space="preserve">M     </v>
          </cell>
          <cell r="D4509" t="str">
            <v>CR</v>
          </cell>
          <cell r="E4509">
            <v>387.73</v>
          </cell>
        </row>
        <row r="4510">
          <cell r="A4510">
            <v>41933</v>
          </cell>
          <cell r="B4510" t="str">
            <v xml:space="preserve">TUBO COLETOR DE ESGOTO PVC, JEI, DN 350 MM (NBR 7362)                                                                                                                                                                                                                                                                                                                                                                                                                                                     </v>
          </cell>
          <cell r="C4510" t="str">
            <v xml:space="preserve">M     </v>
          </cell>
          <cell r="D4510" t="str">
            <v>CR</v>
          </cell>
          <cell r="E4510">
            <v>547.95000000000005</v>
          </cell>
        </row>
        <row r="4511">
          <cell r="A4511">
            <v>41934</v>
          </cell>
          <cell r="B4511" t="str">
            <v xml:space="preserve">TUBO COLETOR DE ESGOTO PVC, JEI, DN 400 MM (NBR 7362)                                                                                                                                                                                                                                                                                                                                                                                                                                                     </v>
          </cell>
          <cell r="C4511" t="str">
            <v xml:space="preserve">M     </v>
          </cell>
          <cell r="D4511" t="str">
            <v>CR</v>
          </cell>
          <cell r="E4511">
            <v>638.15</v>
          </cell>
        </row>
        <row r="4512">
          <cell r="A4512">
            <v>41936</v>
          </cell>
          <cell r="B4512" t="str">
            <v xml:space="preserve">TUBO COLETOR DE ESGOTO, PVC, JEI, DN 150 MM  (NBR 7362)                                                                                                                                                                                                                                                                                                                                                                                                                                                   </v>
          </cell>
          <cell r="C4512" t="str">
            <v xml:space="preserve">M     </v>
          </cell>
          <cell r="D4512" t="str">
            <v>CR</v>
          </cell>
          <cell r="E4512">
            <v>94.71</v>
          </cell>
        </row>
        <row r="4513">
          <cell r="A4513">
            <v>44812</v>
          </cell>
          <cell r="B4513" t="str">
            <v xml:space="preserve">TUBO CORRUGADO PEAD, PAREDE DUPLA, INTERNA LISA, JEI DN/DI 500 MM (DRENAGEM/ESGOTO)                                                                                                                                                                                                                                                                                                                                                                                                                       </v>
          </cell>
          <cell r="C4513" t="str">
            <v xml:space="preserve">M     </v>
          </cell>
          <cell r="D4513" t="str">
            <v>CR</v>
          </cell>
          <cell r="E4513">
            <v>585.66999999999996</v>
          </cell>
        </row>
        <row r="4514">
          <cell r="A4514">
            <v>41785</v>
          </cell>
          <cell r="B4514" t="str">
            <v xml:space="preserve">TUBO CORRUGADO PEAD, PAREDE DUPLA, INTERNA LISA, JEI, DN/DI *1000* MM, PARA SANEAMENTO (DRENAGEM/ESGOTO)                                                                                                                                                                                                                                                                                                                                                                                                  </v>
          </cell>
          <cell r="C4514" t="str">
            <v xml:space="preserve">M     </v>
          </cell>
          <cell r="D4514" t="str">
            <v>CR</v>
          </cell>
          <cell r="E4514">
            <v>2170.46</v>
          </cell>
        </row>
        <row r="4515">
          <cell r="A4515">
            <v>41781</v>
          </cell>
          <cell r="B4515" t="str">
            <v xml:space="preserve">TUBO CORRUGADO PEAD, PAREDE DUPLA, INTERNA LISA, JEI, DN/DI *400* MM, PARA SANEAMENTO (DRENAGEM/ESGOTO)                                                                                                                                                                                                                                                                                                                                                                                                   </v>
          </cell>
          <cell r="C4515" t="str">
            <v xml:space="preserve">M     </v>
          </cell>
          <cell r="D4515" t="str">
            <v>CR</v>
          </cell>
          <cell r="E4515">
            <v>391.91</v>
          </cell>
        </row>
        <row r="4516">
          <cell r="A4516">
            <v>41783</v>
          </cell>
          <cell r="B4516" t="str">
            <v xml:space="preserve">TUBO CORRUGADO PEAD, PAREDE DUPLA, INTERNA LISA, JEI, DN/DI *800* MM, PARA SANEAMENTO (DRENAGEM/ESGOTO)                                                                                                                                                                                                                                                                                                                                                                                                   </v>
          </cell>
          <cell r="C4516" t="str">
            <v xml:space="preserve">M     </v>
          </cell>
          <cell r="D4516" t="str">
            <v>CR</v>
          </cell>
          <cell r="E4516">
            <v>1408.95</v>
          </cell>
        </row>
        <row r="4517">
          <cell r="A4517">
            <v>41786</v>
          </cell>
          <cell r="B4517" t="str">
            <v xml:space="preserve">TUBO CORRUGADO PEAD, PAREDE DUPLA, INTERNA LISA, JEI, DN/DI 1200 MM, PARA SANEAMENTO (DRENAGEM/ESGOTO)                                                                                                                                                                                                                                                                                                                                                                                                    </v>
          </cell>
          <cell r="C4517" t="str">
            <v xml:space="preserve">M     </v>
          </cell>
          <cell r="D4517" t="str">
            <v>CR</v>
          </cell>
          <cell r="E4517">
            <v>2999.71</v>
          </cell>
        </row>
        <row r="4518">
          <cell r="A4518">
            <v>41779</v>
          </cell>
          <cell r="B4518" t="str">
            <v xml:space="preserve">TUBO CORRUGADO PEAD, PAREDE DUPLA, INTERNA LISA, JEI, DN/DI 250 MM, PARA SANEAMENTO (DRENAGEM/ESGOTO)                                                                                                                                                                                                                                                                                                                                                                                                     </v>
          </cell>
          <cell r="C4518" t="str">
            <v xml:space="preserve">M     </v>
          </cell>
          <cell r="D4518" t="str">
            <v>CR</v>
          </cell>
          <cell r="E4518">
            <v>154.35</v>
          </cell>
        </row>
        <row r="4519">
          <cell r="A4519">
            <v>41780</v>
          </cell>
          <cell r="B4519" t="str">
            <v xml:space="preserve">TUBO CORRUGADO PEAD, PAREDE DUPLA, INTERNA LISA, JEI, DN/DI 300 MM, PARA SANEAMENTO (DRENAGEM/ESGOTO)                                                                                                                                                                                                                                                                                                                                                                                                     </v>
          </cell>
          <cell r="C4519" t="str">
            <v xml:space="preserve">M     </v>
          </cell>
          <cell r="D4519" t="str">
            <v>CR</v>
          </cell>
          <cell r="E4519">
            <v>241.82</v>
          </cell>
        </row>
        <row r="4520">
          <cell r="A4520">
            <v>41782</v>
          </cell>
          <cell r="B4520" t="str">
            <v xml:space="preserve">TUBO CORRUGADO PEAD, PAREDE DUPLA, INTERNA LISA, JEI, DN/DI 600 MM, PARA SANEAMENTO (DRENAGEM/ESGOTO)                                                                                                                                                                                                                                                                                                                                                                                                     </v>
          </cell>
          <cell r="C4520" t="str">
            <v xml:space="preserve">M     </v>
          </cell>
          <cell r="D4520" t="str">
            <v>CR</v>
          </cell>
          <cell r="E4520">
            <v>866.23</v>
          </cell>
        </row>
        <row r="4521">
          <cell r="A4521">
            <v>38130</v>
          </cell>
          <cell r="B4521" t="str">
            <v xml:space="preserve">TUBO CPVC SOLDAVEL, 35 MM, AGUA QUENTE PREDIAL (NBR 15884)                                                                                                                                                                                                                                                                                                                                                                                                                                                </v>
          </cell>
          <cell r="C4521" t="str">
            <v xml:space="preserve">M     </v>
          </cell>
          <cell r="D4521" t="str">
            <v>AS</v>
          </cell>
          <cell r="E4521">
            <v>35.93</v>
          </cell>
        </row>
        <row r="4522">
          <cell r="A4522">
            <v>44260</v>
          </cell>
          <cell r="B4522" t="str">
            <v xml:space="preserve">TUBO CPVC, SOLDAVEL, 114 MM, AGUA QUENTE (NBR 15884)                                                                                                                                                                                                                                                                                                                                                                                                                                                      </v>
          </cell>
          <cell r="C4522" t="str">
            <v xml:space="preserve">M     </v>
          </cell>
          <cell r="D4522" t="str">
            <v>AS</v>
          </cell>
          <cell r="E4522">
            <v>340.1</v>
          </cell>
        </row>
        <row r="4523">
          <cell r="A4523">
            <v>21123</v>
          </cell>
          <cell r="B4523" t="str">
            <v xml:space="preserve">TUBO CPVC, SOLDAVEL, 15 MM, AGUA QUENTE PREDIAL (NBR 15884)                                                                                                                                                                                                                                                                                                                                                                                                                                               </v>
          </cell>
          <cell r="C4523" t="str">
            <v xml:space="preserve">M     </v>
          </cell>
          <cell r="D4523" t="str">
            <v>AS</v>
          </cell>
          <cell r="E4523">
            <v>10</v>
          </cell>
        </row>
        <row r="4524">
          <cell r="A4524">
            <v>21124</v>
          </cell>
          <cell r="B4524" t="str">
            <v xml:space="preserve">TUBO CPVC, SOLDAVEL, 22 MM, AGUA QUENTE PREDIAL (NBR 15884)                                                                                                                                                                                                                                                                                                                                                                                                                                               </v>
          </cell>
          <cell r="C4524" t="str">
            <v xml:space="preserve">M     </v>
          </cell>
          <cell r="D4524" t="str">
            <v>AS</v>
          </cell>
          <cell r="E4524">
            <v>15.97</v>
          </cell>
        </row>
        <row r="4525">
          <cell r="A4525">
            <v>21125</v>
          </cell>
          <cell r="B4525" t="str">
            <v xml:space="preserve">TUBO CPVC, SOLDAVEL, 28 MM, AGUA QUENTE PREDIAL (NBR 15884)                                                                                                                                                                                                                                                                                                                                                                                                                                               </v>
          </cell>
          <cell r="C4525" t="str">
            <v xml:space="preserve">M     </v>
          </cell>
          <cell r="D4525" t="str">
            <v>AS</v>
          </cell>
          <cell r="E4525">
            <v>27.51</v>
          </cell>
        </row>
        <row r="4526">
          <cell r="A4526">
            <v>38028</v>
          </cell>
          <cell r="B4526" t="str">
            <v xml:space="preserve">TUBO CPVC, SOLDAVEL, 42 MM, AGUA QUENTE PREDIAL (NBR 15884)                                                                                                                                                                                                                                                                                                                                                                                                                                               </v>
          </cell>
          <cell r="C4526" t="str">
            <v xml:space="preserve">M     </v>
          </cell>
          <cell r="D4526" t="str">
            <v>AS</v>
          </cell>
          <cell r="E4526">
            <v>48.1</v>
          </cell>
        </row>
        <row r="4527">
          <cell r="A4527">
            <v>38029</v>
          </cell>
          <cell r="B4527" t="str">
            <v xml:space="preserve">TUBO CPVC, SOLDAVEL, 54 MM, AGUA QUENTE PREDIAL (NBR 15884)                                                                                                                                                                                                                                                                                                                                                                                                                                               </v>
          </cell>
          <cell r="C4527" t="str">
            <v xml:space="preserve">M     </v>
          </cell>
          <cell r="D4527" t="str">
            <v>AS</v>
          </cell>
          <cell r="E4527">
            <v>70.41</v>
          </cell>
        </row>
        <row r="4528">
          <cell r="A4528">
            <v>38030</v>
          </cell>
          <cell r="B4528" t="str">
            <v xml:space="preserve">TUBO CPVC, SOLDAVEL, 73 MM, AGUA QUENTE PREDIAL (NBR 15884)                                                                                                                                                                                                                                                                                                                                                                                                                                               </v>
          </cell>
          <cell r="C4528" t="str">
            <v xml:space="preserve">M     </v>
          </cell>
          <cell r="D4528" t="str">
            <v>AS</v>
          </cell>
          <cell r="E4528">
            <v>113.85</v>
          </cell>
        </row>
        <row r="4529">
          <cell r="A4529">
            <v>38031</v>
          </cell>
          <cell r="B4529" t="str">
            <v xml:space="preserve">TUBO CPVC, SOLDAVEL, 89 MM, AGUA QUENTE PREDIAL (NBR 15884)                                                                                                                                                                                                                                                                                                                                                                                                                                               </v>
          </cell>
          <cell r="C4529" t="str">
            <v xml:space="preserve">M     </v>
          </cell>
          <cell r="D4529" t="str">
            <v>AS</v>
          </cell>
          <cell r="E4529">
            <v>178.7</v>
          </cell>
        </row>
        <row r="4530">
          <cell r="A4530">
            <v>39735</v>
          </cell>
          <cell r="B4530" t="str">
            <v xml:space="preserve">TUBO DE BORRACHA ELASTOMERICA FLEXIVEL, PRETA, PARA ISOLAMENTO TERMICO DE TUBULACAO, DN 1 1/8" (28 MM), E= 32 MM, COEFICIENTE DE CONDUTIVIDADE TERMICA 0,036W/mK, VAPOR DE AGUA MAIOR OU IGUAL A 10.000                                                                                                                                                                                                                                                                                                   </v>
          </cell>
          <cell r="C4530" t="str">
            <v xml:space="preserve">M     </v>
          </cell>
          <cell r="D4530" t="str">
            <v>AS</v>
          </cell>
          <cell r="E4530">
            <v>52.75</v>
          </cell>
        </row>
        <row r="4531">
          <cell r="A4531">
            <v>39734</v>
          </cell>
          <cell r="B4531" t="str">
            <v xml:space="preserve">TUBO DE BORRACHA ELASTOMERICA FLEXIVEL, PRETA, PARA ISOLAMENTO TERMICO DE TUBULACAO, DN 1 3/8" (35 MM), E= 32 MM, COEFICIENTE DE CONDUTIVIDADE TERMICA 0,036W/mK, VAPOR DE AGUA MAIOR OU IGUAL A 10.000                                                                                                                                                                                                                                                                                                   </v>
          </cell>
          <cell r="C4531" t="str">
            <v xml:space="preserve">M     </v>
          </cell>
          <cell r="D4531" t="str">
            <v>AS</v>
          </cell>
          <cell r="E4531">
            <v>62.57</v>
          </cell>
        </row>
        <row r="4532">
          <cell r="A4532">
            <v>39736</v>
          </cell>
          <cell r="B4532" t="str">
            <v xml:space="preserve">TUBO DE BORRACHA ELASTOMERICA FLEXIVEL, PRETA, PARA ISOLAMENTO TERMICO DE TUBULACAO, DN 1 5/8" (42 MM), E= 32 MM, COEFICIENTE DE CONDUTIVIDADE TERMICA 0,036W/mK, VAPOR DE AGUA MAIOR OU IGUAL A 10.000                                                                                                                                                                                                                                                                                                   </v>
          </cell>
          <cell r="C4532" t="str">
            <v xml:space="preserve">M     </v>
          </cell>
          <cell r="D4532" t="str">
            <v>AS</v>
          </cell>
          <cell r="E4532">
            <v>71.41</v>
          </cell>
        </row>
        <row r="4533">
          <cell r="A4533">
            <v>39737</v>
          </cell>
          <cell r="B4533" t="str">
            <v xml:space="preserve">TUBO DE BORRACHA ELASTOMERICA FLEXIVEL, PRETA, PARA ISOLAMENTO TERMICO DE TUBULACAO, DN 1/2" (12 MM), E= 19 MM, COEFICIENTE DE CONDUTIVIDADE TERMICA 0,036W/mK, VAPOR DE AGUA MAIOR OU IGUAL A 10.000                                                                                                                                                                                                                                                                                                     </v>
          </cell>
          <cell r="C4533" t="str">
            <v xml:space="preserve">M     </v>
          </cell>
          <cell r="D4533" t="str">
            <v>AS</v>
          </cell>
          <cell r="E4533">
            <v>9.6</v>
          </cell>
        </row>
        <row r="4534">
          <cell r="A4534">
            <v>39738</v>
          </cell>
          <cell r="B4534" t="str">
            <v xml:space="preserve">TUBO DE BORRACHA ELASTOMERICA FLEXIVEL, PRETA, PARA ISOLAMENTO TERMICO DE TUBULACAO, DN 1/4" (6 MM), E= 9 MM, COEFICIENTE DE CONDUTIVIDADE TERMICA 0,036W/mK, VAPOR DE AGUA MAIOR OU IGUAL A 10.000                                                                                                                                                                                                                                                                                                       </v>
          </cell>
          <cell r="C4534" t="str">
            <v xml:space="preserve">M     </v>
          </cell>
          <cell r="D4534" t="str">
            <v>AS</v>
          </cell>
          <cell r="E4534">
            <v>3.47</v>
          </cell>
        </row>
        <row r="4535">
          <cell r="A4535">
            <v>39739</v>
          </cell>
          <cell r="B4535" t="str">
            <v xml:space="preserve">TUBO DE BORRACHA ELASTOMERICA FLEXIVEL, PRETA, PARA ISOLAMENTO TERMICO DE TUBULACAO, DN 1" (25 MM), E= 32 MM, COEFICIENTE DE CONDUTIVIDADE TERMICA 0,036W/mK, VAPOR DE AGUA MAIOR OU IGUAL A 10.000                                                                                                                                                                                                                                                                                                       </v>
          </cell>
          <cell r="C4535" t="str">
            <v xml:space="preserve">M     </v>
          </cell>
          <cell r="D4535" t="str">
            <v>AS</v>
          </cell>
          <cell r="E4535">
            <v>49.38</v>
          </cell>
        </row>
        <row r="4536">
          <cell r="A4536">
            <v>39733</v>
          </cell>
          <cell r="B4536" t="str">
            <v xml:space="preserve">TUBO DE BORRACHA ELASTOMERICA FLEXIVEL, PRETA, PARA ISOLAMENTO TERMICO DE TUBULACAO, DN 2 1/8" (54 MM), E= 32 MM, COEFICIENTE DE CONDUTIVIDADE TERMICA 0,036W/mK, VAPOR DE AGUA MAIOR OU IGUAL A 10.000                                                                                                                                                                                                                                                                                                   </v>
          </cell>
          <cell r="C4536" t="str">
            <v xml:space="preserve">M     </v>
          </cell>
          <cell r="D4536" t="str">
            <v>AS</v>
          </cell>
          <cell r="E4536">
            <v>85.46</v>
          </cell>
        </row>
        <row r="4537">
          <cell r="A4537">
            <v>39854</v>
          </cell>
          <cell r="B4537" t="str">
            <v xml:space="preserve">TUBO DE BORRACHA ELASTOMERICA FLEXIVEL, PRETA, PARA ISOLAMENTO TERMICO DE TUBULACAO, DN 2 5/8" (*64* MM), E= *32* MM, COEFICIENTE DE CONDUTIVIDADE TERMICA 0,036W/MK, VAPOR DE AGUA MAIOR OU IGUAL A 10.000                                                                                                                                                                                                                                                                                               </v>
          </cell>
          <cell r="C4537" t="str">
            <v xml:space="preserve">M     </v>
          </cell>
          <cell r="D4537" t="str">
            <v>AS</v>
          </cell>
          <cell r="E4537">
            <v>86.67</v>
          </cell>
        </row>
        <row r="4538">
          <cell r="A4538">
            <v>39740</v>
          </cell>
          <cell r="B4538" t="str">
            <v xml:space="preserve">TUBO DE BORRACHA ELASTOMERICA FLEXIVEL, PRETA, PARA ISOLAMENTO TERMICO DE TUBULACAO, DN 3/4" (18 MM), E= 32 MM, COEFICIENTE DE CONDUTIVIDADE TERMICA 0,036W/mK, VAPOR DE AGUA MAIOR OU IGUAL A 10.000                                                                                                                                                                                                                                                                                                     </v>
          </cell>
          <cell r="C4538" t="str">
            <v xml:space="preserve">M     </v>
          </cell>
          <cell r="D4538" t="str">
            <v>AS</v>
          </cell>
          <cell r="E4538">
            <v>47.42</v>
          </cell>
        </row>
        <row r="4539">
          <cell r="A4539">
            <v>39741</v>
          </cell>
          <cell r="B4539" t="str">
            <v xml:space="preserve">TUBO DE BORRACHA ELASTOMERICA FLEXIVEL, PRETA, PARA ISOLAMENTO TERMICO DE TUBULACAO, DN 3/8" (10 MM), E= 19 MM, COEFICIENTE DE CONDUTIVIDADE TERMICA 0,036W/mK, VAPOR DE AGUA MAIOR OU IGUAL A 10.000                                                                                                                                                                                                                                                                                                     </v>
          </cell>
          <cell r="C4539" t="str">
            <v xml:space="preserve">M     </v>
          </cell>
          <cell r="D4539" t="str">
            <v>AS</v>
          </cell>
          <cell r="E4539">
            <v>8.74</v>
          </cell>
        </row>
        <row r="4540">
          <cell r="A4540">
            <v>39853</v>
          </cell>
          <cell r="B4540" t="str">
            <v xml:space="preserve">TUBO DE BORRACHA ELASTOMERICA FLEXIVEL, PRETA, PARA ISOLAMENTO TERMICO DE TUBULACAO, DN 5/8" (15 MM), E= 19 MM, COEFICIENTE DE CONDUTIVIDADE TERMICA 0,036W/MK, VAPOR DE AGUA MAIOR OU IGUAL A 10.000                                                                                                                                                                                                                                                                                                     </v>
          </cell>
          <cell r="C4540" t="str">
            <v xml:space="preserve">M     </v>
          </cell>
          <cell r="D4540" t="str">
            <v>AS</v>
          </cell>
          <cell r="E4540">
            <v>11.48</v>
          </cell>
        </row>
        <row r="4541">
          <cell r="A4541">
            <v>39742</v>
          </cell>
          <cell r="B4541" t="str">
            <v xml:space="preserve">TUBO DE BORRACHA ELASTOMERICA FLEXIVEL, PRETA, PARA ISOLAMENTO TERMICO DE TUBULACAO, DN 7/8" (22 MM), E= 32 MM, COEFICIENTE DE CONDUTIVIDADE TERMICA 0,036W/mK, VAPOR DE AGUA MAIOR OU IGUAL A 10.000                                                                                                                                                                                                                                                                                                     </v>
          </cell>
          <cell r="C4541" t="str">
            <v xml:space="preserve">M     </v>
          </cell>
          <cell r="D4541" t="str">
            <v>AS</v>
          </cell>
          <cell r="E4541">
            <v>38.119999999999997</v>
          </cell>
        </row>
        <row r="4542">
          <cell r="A4542">
            <v>39749</v>
          </cell>
          <cell r="B4542" t="str">
            <v xml:space="preserve">TUBO DE COBRE CLASSE "A", DN = 1 " (28 MM), PARA INSTALACOES DE MEDIA PRESSAO PARA GASES COMBUSTIVEIS E MEDICINAIS                                                                                                                                                                                                                                                                                                                                                                                        </v>
          </cell>
          <cell r="C4542" t="str">
            <v xml:space="preserve">M     </v>
          </cell>
          <cell r="D4542" t="str">
            <v>AS</v>
          </cell>
          <cell r="E4542">
            <v>96.02</v>
          </cell>
        </row>
        <row r="4543">
          <cell r="A4543">
            <v>39751</v>
          </cell>
          <cell r="B4543" t="str">
            <v xml:space="preserve">TUBO DE COBRE CLASSE "A", DN = 1 1/2 " (42 MM), PARA INSTALACOES DE MEDIA PRESSAO PARA GASES COMBUSTIVEIS E MEDICINAIS                                                                                                                                                                                                                                                                                                                                                                                    </v>
          </cell>
          <cell r="C4543" t="str">
            <v xml:space="preserve">M     </v>
          </cell>
          <cell r="D4543" t="str">
            <v>AS</v>
          </cell>
          <cell r="E4543">
            <v>174.48</v>
          </cell>
        </row>
        <row r="4544">
          <cell r="A4544">
            <v>39750</v>
          </cell>
          <cell r="B4544" t="str">
            <v xml:space="preserve">TUBO DE COBRE CLASSE "A", DN = 1 1/4 " (35 MM), PARA INSTALACOES DE MEDIA PRESSAO PARA GASES COMBUSTIVEIS E MEDICINAIS                                                                                                                                                                                                                                                                                                                                                                                    </v>
          </cell>
          <cell r="C4544" t="str">
            <v xml:space="preserve">M     </v>
          </cell>
          <cell r="D4544" t="str">
            <v>AS</v>
          </cell>
          <cell r="E4544">
            <v>145.02000000000001</v>
          </cell>
        </row>
        <row r="4545">
          <cell r="A4545">
            <v>39747</v>
          </cell>
          <cell r="B4545" t="str">
            <v xml:space="preserve">TUBO DE COBRE CLASSE "A", DN = 1/2 " (15 MM), PARA INSTALACOES DE MEDIA PRESSAO PARA GASES COMBUSTIVEIS E MEDICINAIS                                                                                                                                                                                                                                                                                                                                                                                      </v>
          </cell>
          <cell r="C4545" t="str">
            <v xml:space="preserve">M     </v>
          </cell>
          <cell r="D4545" t="str">
            <v>AS</v>
          </cell>
          <cell r="E4545">
            <v>46.65</v>
          </cell>
        </row>
        <row r="4546">
          <cell r="A4546">
            <v>39753</v>
          </cell>
          <cell r="B4546" t="str">
            <v xml:space="preserve">TUBO DE COBRE CLASSE "A", DN = 2 1/2 " (66 MM), PARA INSTALACOES DE MEDIA PRESSAO PARA GASES COMBUSTIVEIS E MEDICINAIS                                                                                                                                                                                                                                                                                                                                                                                    </v>
          </cell>
          <cell r="C4546" t="str">
            <v xml:space="preserve">M     </v>
          </cell>
          <cell r="D4546" t="str">
            <v>AS</v>
          </cell>
          <cell r="E4546">
            <v>321.18</v>
          </cell>
        </row>
        <row r="4547">
          <cell r="A4547">
            <v>39754</v>
          </cell>
          <cell r="B4547" t="str">
            <v xml:space="preserve">TUBO DE COBRE CLASSE "A", DN = 3 " (79 MM), PARA INSTALACOES DE MEDIA PRESSAO PARA GASES COMBUSTIVEIS E MEDICINAIS                                                                                                                                                                                                                                                                                                                                                                                        </v>
          </cell>
          <cell r="C4547" t="str">
            <v xml:space="preserve">M     </v>
          </cell>
          <cell r="D4547" t="str">
            <v>AS</v>
          </cell>
          <cell r="E4547">
            <v>473.18</v>
          </cell>
        </row>
        <row r="4548">
          <cell r="A4548">
            <v>39748</v>
          </cell>
          <cell r="B4548" t="str">
            <v xml:space="preserve">TUBO DE COBRE CLASSE "A", DN = 3/4 " (22 MM), PARA INSTALACOES DE MEDIA PRESSAO PARA GASES COMBUSTIVEIS E MEDICINAIS                                                                                                                                                                                                                                                                                                                                                                                      </v>
          </cell>
          <cell r="C4548" t="str">
            <v xml:space="preserve">M     </v>
          </cell>
          <cell r="D4548" t="str">
            <v>AS</v>
          </cell>
          <cell r="E4548">
            <v>75.48</v>
          </cell>
        </row>
        <row r="4549">
          <cell r="A4549">
            <v>39755</v>
          </cell>
          <cell r="B4549" t="str">
            <v xml:space="preserve">TUBO DE COBRE CLASSE "A", DN = 4 " (104 MM), PARA INSTALACOES DE MEDIA PRESSAO PARA GASES COMBUSTIVEIS E MEDICINAIS                                                                                                                                                                                                                                                                                                                                                                                       </v>
          </cell>
          <cell r="C4549" t="str">
            <v xml:space="preserve">M     </v>
          </cell>
          <cell r="D4549" t="str">
            <v>AS</v>
          </cell>
          <cell r="E4549">
            <v>717.46</v>
          </cell>
        </row>
        <row r="4550">
          <cell r="A4550">
            <v>12742</v>
          </cell>
          <cell r="B4550" t="str">
            <v xml:space="preserve">TUBO DE COBRE CLASSE "E", DN = 104 MM, PARA INSTALACAO HIDRAULICA PREDIAL                                                                                                                                                                                                                                                                                                                                                                                                                                 </v>
          </cell>
          <cell r="C4550" t="str">
            <v xml:space="preserve">M     </v>
          </cell>
          <cell r="D4550" t="str">
            <v>AS</v>
          </cell>
          <cell r="E4550">
            <v>568.1</v>
          </cell>
        </row>
        <row r="4551">
          <cell r="A4551">
            <v>12713</v>
          </cell>
          <cell r="B4551" t="str">
            <v xml:space="preserve">TUBO DE COBRE CLASSE "E", DN = 15 MM, PARA INSTALACAO HIDRAULICA PREDIAL                                                                                                                                                                                                                                                                                                                                                                                                                                  </v>
          </cell>
          <cell r="C4551" t="str">
            <v xml:space="preserve">M     </v>
          </cell>
          <cell r="D4551" t="str">
            <v>AS</v>
          </cell>
          <cell r="E4551">
            <v>30.13</v>
          </cell>
        </row>
        <row r="4552">
          <cell r="A4552">
            <v>12743</v>
          </cell>
          <cell r="B4552" t="str">
            <v xml:space="preserve">TUBO DE COBRE CLASSE "E", DN = 22 MM, PARA INSTALACAO HIDRAULICA PREDIAL                                                                                                                                                                                                                                                                                                                                                                                                                                  </v>
          </cell>
          <cell r="C4552" t="str">
            <v xml:space="preserve">M     </v>
          </cell>
          <cell r="D4552" t="str">
            <v>AS</v>
          </cell>
          <cell r="E4552">
            <v>51.83</v>
          </cell>
        </row>
        <row r="4553">
          <cell r="A4553">
            <v>12744</v>
          </cell>
          <cell r="B4553" t="str">
            <v xml:space="preserve">TUBO DE COBRE CLASSE "E", DN = 28 MM, PARA INSTALACAO HIDRAULICA PREDIAL                                                                                                                                                                                                                                                                                                                                                                                                                                  </v>
          </cell>
          <cell r="C4553" t="str">
            <v xml:space="preserve">M     </v>
          </cell>
          <cell r="D4553" t="str">
            <v>AS</v>
          </cell>
          <cell r="E4553">
            <v>65.78</v>
          </cell>
        </row>
        <row r="4554">
          <cell r="A4554">
            <v>12745</v>
          </cell>
          <cell r="B4554" t="str">
            <v xml:space="preserve">TUBO DE COBRE CLASSE "E", DN = 35 MM, PARA INSTALACAO HIDRAULICA PREDIAL                                                                                                                                                                                                                                                                                                                                                                                                                                  </v>
          </cell>
          <cell r="C4554" t="str">
            <v xml:space="preserve">M     </v>
          </cell>
          <cell r="D4554" t="str">
            <v>AS</v>
          </cell>
          <cell r="E4554">
            <v>95.53</v>
          </cell>
        </row>
        <row r="4555">
          <cell r="A4555">
            <v>12746</v>
          </cell>
          <cell r="B4555" t="str">
            <v xml:space="preserve">TUBO DE COBRE CLASSE "E", DN = 42 MM, PARA INSTALACAO HIDRAULICA PREDIAL                                                                                                                                                                                                                                                                                                                                                                                                                                  </v>
          </cell>
          <cell r="C4555" t="str">
            <v xml:space="preserve">M     </v>
          </cell>
          <cell r="D4555" t="str">
            <v>AS</v>
          </cell>
          <cell r="E4555">
            <v>128.99</v>
          </cell>
        </row>
        <row r="4556">
          <cell r="A4556">
            <v>12747</v>
          </cell>
          <cell r="B4556" t="str">
            <v xml:space="preserve">TUBO DE COBRE CLASSE "E", DN = 54 MM, PARA INSTALACAO HIDRAULICA PREDIAL                                                                                                                                                                                                                                                                                                                                                                                                                                  </v>
          </cell>
          <cell r="C4556" t="str">
            <v xml:space="preserve">M     </v>
          </cell>
          <cell r="D4556" t="str">
            <v>AS</v>
          </cell>
          <cell r="E4556">
            <v>187.07</v>
          </cell>
        </row>
        <row r="4557">
          <cell r="A4557">
            <v>12748</v>
          </cell>
          <cell r="B4557" t="str">
            <v xml:space="preserve">TUBO DE COBRE CLASSE "E", DN = 66 MM, PARA INSTALACAO HIDRAULICA PREDIAL                                                                                                                                                                                                                                                                                                                                                                                                                                  </v>
          </cell>
          <cell r="C4557" t="str">
            <v xml:space="preserve">M     </v>
          </cell>
          <cell r="D4557" t="str">
            <v>AS</v>
          </cell>
          <cell r="E4557">
            <v>263.55</v>
          </cell>
        </row>
        <row r="4558">
          <cell r="A4558">
            <v>12749</v>
          </cell>
          <cell r="B4558" t="str">
            <v xml:space="preserve">TUBO DE COBRE CLASSE "E", DN = 79 MM, PARA INSTALACAO HIDRAULICA PREDIAL                                                                                                                                                                                                                                                                                                                                                                                                                                  </v>
          </cell>
          <cell r="C4558" t="str">
            <v xml:space="preserve">M     </v>
          </cell>
          <cell r="D4558" t="str">
            <v>AS</v>
          </cell>
          <cell r="E4558">
            <v>385.27</v>
          </cell>
        </row>
        <row r="4559">
          <cell r="A4559">
            <v>39726</v>
          </cell>
          <cell r="B4559" t="str">
            <v xml:space="preserve">TUBO DE COBRE CLASSE "I", DN = 1 " (28 MM), PARA INSTALACOES INDUSTRIAIS DE ALTA PRESSAO E VAPOR                                                                                                                                                                                                                                                                                                                                                                                                          </v>
          </cell>
          <cell r="C4559" t="str">
            <v xml:space="preserve">M     </v>
          </cell>
          <cell r="D4559" t="str">
            <v>AS</v>
          </cell>
          <cell r="E4559">
            <v>126.54</v>
          </cell>
        </row>
        <row r="4560">
          <cell r="A4560">
            <v>39728</v>
          </cell>
          <cell r="B4560" t="str">
            <v xml:space="preserve">TUBO DE COBRE CLASSE "I", DN = 1 1/2 " (42 MM), PARA INSTALACOES INDUSTRIAIS DE ALTA PRESSAO E VAPOR                                                                                                                                                                                                                                                                                                                                                                                                      </v>
          </cell>
          <cell r="C4560" t="str">
            <v xml:space="preserve">M     </v>
          </cell>
          <cell r="D4560" t="str">
            <v>AS</v>
          </cell>
          <cell r="E4560">
            <v>222.4</v>
          </cell>
        </row>
        <row r="4561">
          <cell r="A4561">
            <v>39727</v>
          </cell>
          <cell r="B4561" t="str">
            <v xml:space="preserve">TUBO DE COBRE CLASSE "I", DN = 1 1/4 " (35 MM), PARA INSTALACOES INDUSTRIAIS DE ALTA PRESSAO E VAPOR                                                                                                                                                                                                                                                                                                                                                                                                      </v>
          </cell>
          <cell r="C4561" t="str">
            <v xml:space="preserve">M     </v>
          </cell>
          <cell r="D4561" t="str">
            <v>AS</v>
          </cell>
          <cell r="E4561">
            <v>183.03</v>
          </cell>
        </row>
        <row r="4562">
          <cell r="A4562">
            <v>39724</v>
          </cell>
          <cell r="B4562" t="str">
            <v xml:space="preserve">TUBO DE COBRE CLASSE "I", DN = 1/2 " (15 MM), PARA INSTALACOES INDUSTRIAIS DE ALTA PRESSAO E VAPOR                                                                                                                                                                                                                                                                                                                                                                                                        </v>
          </cell>
          <cell r="C4562" t="str">
            <v xml:space="preserve">M     </v>
          </cell>
          <cell r="D4562" t="str">
            <v>AS</v>
          </cell>
          <cell r="E4562">
            <v>56.04</v>
          </cell>
        </row>
        <row r="4563">
          <cell r="A4563">
            <v>39729</v>
          </cell>
          <cell r="B4563" t="str">
            <v xml:space="preserve">TUBO DE COBRE CLASSE "I", DN = 2 " (54 MM), PARA INSTALACOES INDUSTRIAIS DE ALTA PRESSAO E VAPOR                                                                                                                                                                                                                                                                                                                                                                                                          </v>
          </cell>
          <cell r="C4563" t="str">
            <v xml:space="preserve">M     </v>
          </cell>
          <cell r="D4563" t="str">
            <v>AS</v>
          </cell>
          <cell r="E4563">
            <v>307.99</v>
          </cell>
        </row>
        <row r="4564">
          <cell r="A4564">
            <v>39730</v>
          </cell>
          <cell r="B4564" t="str">
            <v xml:space="preserve">TUBO DE COBRE CLASSE "I", DN = 2 1/2 " (66 MM), PARA INSTALACOES INDUSTRIAIS DE ALTA PRESSAO E VAPOR                                                                                                                                                                                                                                                                                                                                                                                                      </v>
          </cell>
          <cell r="C4564" t="str">
            <v xml:space="preserve">M     </v>
          </cell>
          <cell r="D4564" t="str">
            <v>AS</v>
          </cell>
          <cell r="E4564">
            <v>399.6</v>
          </cell>
        </row>
        <row r="4565">
          <cell r="A4565">
            <v>39731</v>
          </cell>
          <cell r="B4565" t="str">
            <v xml:space="preserve">TUBO DE COBRE CLASSE "I", DN = 3 " (79 MM), PARA INSTALACOES INDUSTRIAIS DE ALTA PRESSAO E VAPOR                                                                                                                                                                                                                                                                                                                                                                                                          </v>
          </cell>
          <cell r="C4565" t="str">
            <v xml:space="preserve">M     </v>
          </cell>
          <cell r="D4565" t="str">
            <v>AS</v>
          </cell>
          <cell r="E4565">
            <v>591.84</v>
          </cell>
        </row>
        <row r="4566">
          <cell r="A4566">
            <v>39725</v>
          </cell>
          <cell r="B4566" t="str">
            <v xml:space="preserve">TUBO DE COBRE CLASSE "I", DN = 3/4 " (22 MM), PARA INSTALACOES INDUSTRIAIS DE ALTA PRESSAO E VAPOR                                                                                                                                                                                                                                                                                                                                                                                                        </v>
          </cell>
          <cell r="C4566" t="str">
            <v xml:space="preserve">M     </v>
          </cell>
          <cell r="D4566" t="str">
            <v>AS</v>
          </cell>
          <cell r="E4566">
            <v>91.33</v>
          </cell>
        </row>
        <row r="4567">
          <cell r="A4567">
            <v>39732</v>
          </cell>
          <cell r="B4567" t="str">
            <v xml:space="preserve">TUBO DE COBRE CLASSE "I", DN = 4" (104 MM), PARA INSTALACOES INDUSTRIAIS DE ALTA PRESSAO E VAPOR                                                                                                                                                                                                                                                                                                                                                                                                          </v>
          </cell>
          <cell r="C4567" t="str">
            <v xml:space="preserve">M     </v>
          </cell>
          <cell r="D4567" t="str">
            <v>AS</v>
          </cell>
          <cell r="E4567">
            <v>871.16</v>
          </cell>
        </row>
        <row r="4568">
          <cell r="A4568">
            <v>39660</v>
          </cell>
          <cell r="B4568" t="str">
            <v xml:space="preserve">TUBO DE COBRE FLEXIVEL, D = 1/2 ", E = 0,79 MM, PARA AR-CONDICIONADO/ INSTALACOES GAS RESIDENCIAIS E COMERCIAIS                                                                                                                                                                                                                                                                                                                                                                                           </v>
          </cell>
          <cell r="C4568" t="str">
            <v xml:space="preserve">M     </v>
          </cell>
          <cell r="D4568" t="str">
            <v>AS</v>
          </cell>
          <cell r="E4568">
            <v>39.700000000000003</v>
          </cell>
        </row>
        <row r="4569">
          <cell r="A4569">
            <v>39662</v>
          </cell>
          <cell r="B4569" t="str">
            <v xml:space="preserve">TUBO DE COBRE FLEXIVEL, D = 1/4 ", E = 0,79 MM, PARA AR-CONDICIONADO/ INSTALACOES GAS RESIDENCIAIS E COMERCIAIS                                                                                                                                                                                                                                                                                                                                                                                           </v>
          </cell>
          <cell r="C4569" t="str">
            <v xml:space="preserve">M     </v>
          </cell>
          <cell r="D4569" t="str">
            <v>AS</v>
          </cell>
          <cell r="E4569">
            <v>19.02</v>
          </cell>
        </row>
        <row r="4570">
          <cell r="A4570">
            <v>39661</v>
          </cell>
          <cell r="B4570" t="str">
            <v xml:space="preserve">TUBO DE COBRE FLEXIVEL, D = 3/16 ", E = 0,79 MM, PARA AR-CONDICIONADO/ INSTALACOES GAS RESIDENCIAIS E COMERCIAIS                                                                                                                                                                                                                                                                                                                                                                                          </v>
          </cell>
          <cell r="C4570" t="str">
            <v xml:space="preserve">M     </v>
          </cell>
          <cell r="D4570" t="str">
            <v>AS</v>
          </cell>
          <cell r="E4570">
            <v>12.97</v>
          </cell>
        </row>
        <row r="4571">
          <cell r="A4571">
            <v>39666</v>
          </cell>
          <cell r="B4571" t="str">
            <v xml:space="preserve">TUBO DE COBRE FLEXIVEL, D = 3/4 ", E = 0,79 MM, PARA AR-CONDICIONADO/ INSTALACOES GAS RESIDENCIAIS E COMERCIAIS                                                                                                                                                                                                                                                                                                                                                                                           </v>
          </cell>
          <cell r="C4571" t="str">
            <v xml:space="preserve">M     </v>
          </cell>
          <cell r="D4571" t="str">
            <v>AS</v>
          </cell>
          <cell r="E4571">
            <v>59.72</v>
          </cell>
        </row>
        <row r="4572">
          <cell r="A4572">
            <v>39664</v>
          </cell>
          <cell r="B4572" t="str">
            <v xml:space="preserve">TUBO DE COBRE FLEXIVEL, D = 3/8 ", E = 0,79 MM, PARA AR-CONDICIONADO/ INSTALACOES GAS RESIDENCIAIS E COMERCIAIS                                                                                                                                                                                                                                                                                                                                                                                           </v>
          </cell>
          <cell r="C4572" t="str">
            <v xml:space="preserve">M     </v>
          </cell>
          <cell r="D4572" t="str">
            <v>AS</v>
          </cell>
          <cell r="E4572">
            <v>29.27</v>
          </cell>
        </row>
        <row r="4573">
          <cell r="A4573">
            <v>39663</v>
          </cell>
          <cell r="B4573" t="str">
            <v xml:space="preserve">TUBO DE COBRE FLEXIVEL, D = 5/16 ", E = 0,79 MM, PARA AR-CONDICIONADO/ INSTALACOES GAS RESIDENCIAIS E COMERCIAIS                                                                                                                                                                                                                                                                                                                                                                                          </v>
          </cell>
          <cell r="C4573" t="str">
            <v xml:space="preserve">M     </v>
          </cell>
          <cell r="D4573" t="str">
            <v>AS</v>
          </cell>
          <cell r="E4573">
            <v>23.4</v>
          </cell>
        </row>
        <row r="4574">
          <cell r="A4574">
            <v>39665</v>
          </cell>
          <cell r="B4574" t="str">
            <v xml:space="preserve">TUBO DE COBRE FLEXIVEL, D = 5/8 ", E = 0,79 MM, PARA AR-CONDICIONADO/ INSTALACOES GAS RESIDENCIAIS E COMERCIAIS                                                                                                                                                                                                                                                                                                                                                                                           </v>
          </cell>
          <cell r="C4574" t="str">
            <v xml:space="preserve">M     </v>
          </cell>
          <cell r="D4574" t="str">
            <v>AS</v>
          </cell>
          <cell r="E4574">
            <v>49.38</v>
          </cell>
        </row>
        <row r="4575">
          <cell r="A4575">
            <v>39752</v>
          </cell>
          <cell r="B4575" t="str">
            <v xml:space="preserve">TUBO DE COBRE, CLASSE "A", DN = 2" (54 MM), PARA INSTALACOES DE MEDIA PRESSAO PARA GASES COMBUSTIVEIS E MEDICINAIS                                                                                                                                                                                                                                                                                                                                                                                        </v>
          </cell>
          <cell r="C4575" t="str">
            <v xml:space="preserve">M     </v>
          </cell>
          <cell r="D4575" t="str">
            <v>AS</v>
          </cell>
          <cell r="E4575">
            <v>248.27</v>
          </cell>
        </row>
        <row r="4576">
          <cell r="A4576">
            <v>7725</v>
          </cell>
          <cell r="B4576" t="str">
            <v xml:space="preserve">TUBO DE CONCRETO ARMADO PARA AGUAS PLUVIAIS, CLASSE PA-1, COM ENCAIXE PONTA E BOLSA, DIAMETRO NOMINAL DE = 600 MM                                                                                                                                                                                                                                                                                                                                                                                         </v>
          </cell>
          <cell r="C4576" t="str">
            <v xml:space="preserve">M     </v>
          </cell>
          <cell r="D4576" t="str">
            <v xml:space="preserve">C </v>
          </cell>
          <cell r="E4576">
            <v>247</v>
          </cell>
        </row>
        <row r="4577">
          <cell r="A4577">
            <v>7753</v>
          </cell>
          <cell r="B4577" t="str">
            <v xml:space="preserve">TUBO DE CONCRETO ARMADO PARA AGUAS PLUVIAIS, CLASSE PA-1, COM ENCAIXE PONTA E BOLSA, DIAMETRO NOMINAL DE 1000 MM                                                                                                                                                                                                                                                                                                                                                                                          </v>
          </cell>
          <cell r="C4577" t="str">
            <v xml:space="preserve">M     </v>
          </cell>
          <cell r="D4577" t="str">
            <v>CR</v>
          </cell>
          <cell r="E4577">
            <v>481.54</v>
          </cell>
        </row>
        <row r="4578">
          <cell r="A4578">
            <v>13256</v>
          </cell>
          <cell r="B4578" t="str">
            <v xml:space="preserve">TUBO DE CONCRETO ARMADO PARA AGUAS PLUVIAIS, CLASSE PA-1, COM ENCAIXE PONTA E BOLSA, DIAMETRO NOMINAL DE 1100 MM                                                                                                                                                                                                                                                                                                                                                                                          </v>
          </cell>
          <cell r="C4578" t="str">
            <v xml:space="preserve">M     </v>
          </cell>
          <cell r="D4578" t="str">
            <v>CR</v>
          </cell>
          <cell r="E4578">
            <v>674.57</v>
          </cell>
        </row>
        <row r="4579">
          <cell r="A4579">
            <v>7757</v>
          </cell>
          <cell r="B4579" t="str">
            <v xml:space="preserve">TUBO DE CONCRETO ARMADO PARA AGUAS PLUVIAIS, CLASSE PA-1, COM ENCAIXE PONTA E BOLSA, DIAMETRO NOMINAL DE 1200 MM                                                                                                                                                                                                                                                                                                                                                                                          </v>
          </cell>
          <cell r="C4579" t="str">
            <v xml:space="preserve">M     </v>
          </cell>
          <cell r="D4579" t="str">
            <v>CR</v>
          </cell>
          <cell r="E4579">
            <v>719.2</v>
          </cell>
        </row>
        <row r="4580">
          <cell r="A4580">
            <v>7758</v>
          </cell>
          <cell r="B4580" t="str">
            <v xml:space="preserve">TUBO DE CONCRETO ARMADO PARA AGUAS PLUVIAIS, CLASSE PA-1, COM ENCAIXE PONTA E BOLSA, DIAMETRO NOMINAL DE 1500 MM                                                                                                                                                                                                                                                                                                                                                                                          </v>
          </cell>
          <cell r="C4580" t="str">
            <v xml:space="preserve">M     </v>
          </cell>
          <cell r="D4580" t="str">
            <v>CR</v>
          </cell>
          <cell r="E4580">
            <v>1041.96</v>
          </cell>
        </row>
        <row r="4581">
          <cell r="A4581">
            <v>7759</v>
          </cell>
          <cell r="B4581" t="str">
            <v xml:space="preserve">TUBO DE CONCRETO ARMADO PARA AGUAS PLUVIAIS, CLASSE PA-1, COM ENCAIXE PONTA E BOLSA, DIAMETRO NOMINAL DE 2000 MM                                                                                                                                                                                                                                                                                                                                                                                          </v>
          </cell>
          <cell r="C4581" t="str">
            <v xml:space="preserve">M     </v>
          </cell>
          <cell r="D4581" t="str">
            <v>CR</v>
          </cell>
          <cell r="E4581">
            <v>2887.28</v>
          </cell>
        </row>
        <row r="4582">
          <cell r="A4582">
            <v>40334</v>
          </cell>
          <cell r="B4582" t="str">
            <v xml:space="preserve">TUBO DE CONCRETO ARMADO PARA AGUAS PLUVIAIS, CLASSE PA-1, COM ENCAIXE PONTA E BOLSA, DIAMETRO NOMINAL DE 300 MM                                                                                                                                                                                                                                                                                                                                                                                           </v>
          </cell>
          <cell r="C4582" t="str">
            <v xml:space="preserve">M     </v>
          </cell>
          <cell r="D4582" t="str">
            <v>CR</v>
          </cell>
          <cell r="E4582">
            <v>113.12</v>
          </cell>
        </row>
        <row r="4583">
          <cell r="A4583">
            <v>7745</v>
          </cell>
          <cell r="B4583" t="str">
            <v xml:space="preserve">TUBO DE CONCRETO ARMADO PARA AGUAS PLUVIAIS, CLASSE PA-1, COM ENCAIXE PONTA E BOLSA, DIAMETRO NOMINAL DE 400 MM                                                                                                                                                                                                                                                                                                                                                                                           </v>
          </cell>
          <cell r="C4583" t="str">
            <v xml:space="preserve">M     </v>
          </cell>
          <cell r="D4583" t="str">
            <v>CR</v>
          </cell>
          <cell r="E4583">
            <v>127.65</v>
          </cell>
        </row>
        <row r="4584">
          <cell r="A4584">
            <v>7714</v>
          </cell>
          <cell r="B4584" t="str">
            <v xml:space="preserve">TUBO DE CONCRETO ARMADO PARA AGUAS PLUVIAIS, CLASSE PA-1, COM ENCAIXE PONTA E BOLSA, DIAMETRO NOMINAL DE 500 MM                                                                                                                                                                                                                                                                                                                                                                                           </v>
          </cell>
          <cell r="C4584" t="str">
            <v xml:space="preserve">M     </v>
          </cell>
          <cell r="D4584" t="str">
            <v>CR</v>
          </cell>
          <cell r="E4584">
            <v>152.55000000000001</v>
          </cell>
        </row>
        <row r="4585">
          <cell r="A4585">
            <v>7742</v>
          </cell>
          <cell r="B4585" t="str">
            <v xml:space="preserve">TUBO DE CONCRETO ARMADO PARA AGUAS PLUVIAIS, CLASSE PA-1, COM ENCAIXE PONTA E BOLSA, DIAMETRO NOMINAL DE 700 MM                                                                                                                                                                                                                                                                                                                                                                                           </v>
          </cell>
          <cell r="C4585" t="str">
            <v xml:space="preserve">M     </v>
          </cell>
          <cell r="D4585" t="str">
            <v>CR</v>
          </cell>
          <cell r="E4585">
            <v>336.66</v>
          </cell>
        </row>
        <row r="4586">
          <cell r="A4586">
            <v>7750</v>
          </cell>
          <cell r="B4586" t="str">
            <v xml:space="preserve">TUBO DE CONCRETO ARMADO PARA AGUAS PLUVIAIS, CLASSE PA-1, COM ENCAIXE PONTA E BOLSA, DIAMETRO NOMINAL DE 800 MM                                                                                                                                                                                                                                                                                                                                                                                           </v>
          </cell>
          <cell r="C4586" t="str">
            <v xml:space="preserve">M     </v>
          </cell>
          <cell r="D4586" t="str">
            <v>CR</v>
          </cell>
          <cell r="E4586">
            <v>410.97</v>
          </cell>
        </row>
        <row r="4587">
          <cell r="A4587">
            <v>7756</v>
          </cell>
          <cell r="B4587" t="str">
            <v xml:space="preserve">TUBO DE CONCRETO ARMADO PARA AGUAS PLUVIAIS, CLASSE PA-1, COM ENCAIXE PONTA E BOLSA, DIAMETRO NOMINAL DE 900 MM                                                                                                                                                                                                                                                                                                                                                                                           </v>
          </cell>
          <cell r="C4587" t="str">
            <v xml:space="preserve">M     </v>
          </cell>
          <cell r="D4587" t="str">
            <v>CR</v>
          </cell>
          <cell r="E4587">
            <v>472.2</v>
          </cell>
        </row>
        <row r="4588">
          <cell r="A4588">
            <v>7765</v>
          </cell>
          <cell r="B4588" t="str">
            <v xml:space="preserve">TUBO DE CONCRETO ARMADO PARA AGUAS PLUVIAIS, CLASSE PA-2, COM ENCAIXE PONTA E BOLSA, DIAMETRO NOMINAL DE 1000 MM                                                                                                                                                                                                                                                                                                                                                                                          </v>
          </cell>
          <cell r="C4588" t="str">
            <v xml:space="preserve">M     </v>
          </cell>
          <cell r="D4588" t="str">
            <v>CR</v>
          </cell>
          <cell r="E4588">
            <v>529.28</v>
          </cell>
        </row>
        <row r="4589">
          <cell r="A4589">
            <v>12569</v>
          </cell>
          <cell r="B4589" t="str">
            <v xml:space="preserve">TUBO DE CONCRETO ARMADO PARA AGUAS PLUVIAIS, CLASSE PA-2, COM ENCAIXE PONTA E BOLSA, DIAMETRO NOMINAL DE 1100 MM                                                                                                                                                                                                                                                                                                                                                                                          </v>
          </cell>
          <cell r="C4589" t="str">
            <v xml:space="preserve">M     </v>
          </cell>
          <cell r="D4589" t="str">
            <v>CR</v>
          </cell>
          <cell r="E4589">
            <v>730.62</v>
          </cell>
        </row>
        <row r="4590">
          <cell r="A4590">
            <v>7766</v>
          </cell>
          <cell r="B4590" t="str">
            <v xml:space="preserve">TUBO DE CONCRETO ARMADO PARA AGUAS PLUVIAIS, CLASSE PA-2, COM ENCAIXE PONTA E BOLSA, DIAMETRO NOMINAL DE 1200 MM                                                                                                                                                                                                                                                                                                                                                                                          </v>
          </cell>
          <cell r="C4590" t="str">
            <v xml:space="preserve">M     </v>
          </cell>
          <cell r="D4590" t="str">
            <v>CR</v>
          </cell>
          <cell r="E4590">
            <v>776.28</v>
          </cell>
        </row>
        <row r="4591">
          <cell r="A4591">
            <v>7767</v>
          </cell>
          <cell r="B4591" t="str">
            <v xml:space="preserve">TUBO DE CONCRETO ARMADO PARA AGUAS PLUVIAIS, CLASSE PA-2, COM ENCAIXE PONTA E BOLSA, DIAMETRO NOMINAL DE 1500 MM                                                                                                                                                                                                                                                                                                                                                                                          </v>
          </cell>
          <cell r="C4591" t="str">
            <v xml:space="preserve">M     </v>
          </cell>
          <cell r="D4591" t="str">
            <v>CR</v>
          </cell>
          <cell r="E4591">
            <v>1114.6099999999999</v>
          </cell>
        </row>
        <row r="4592">
          <cell r="A4592">
            <v>7727</v>
          </cell>
          <cell r="B4592" t="str">
            <v xml:space="preserve">TUBO DE CONCRETO ARMADO PARA AGUAS PLUVIAIS, CLASSE PA-2, COM ENCAIXE PONTA E BOLSA, DIAMETRO NOMINAL DE 2000 MM                                                                                                                                                                                                                                                                                                                                                                                          </v>
          </cell>
          <cell r="C4592" t="str">
            <v xml:space="preserve">M     </v>
          </cell>
          <cell r="D4592" t="str">
            <v>CR</v>
          </cell>
          <cell r="E4592">
            <v>3237.98</v>
          </cell>
        </row>
        <row r="4593">
          <cell r="A4593">
            <v>7760</v>
          </cell>
          <cell r="B4593" t="str">
            <v xml:space="preserve">TUBO DE CONCRETO ARMADO PARA AGUAS PLUVIAIS, CLASSE PA-2, COM ENCAIXE PONTA E BOLSA, DIAMETRO NOMINAL DE 300 MM                                                                                                                                                                                                                                                                                                                                                                                           </v>
          </cell>
          <cell r="C4593" t="str">
            <v xml:space="preserve">M     </v>
          </cell>
          <cell r="D4593" t="str">
            <v>CR</v>
          </cell>
          <cell r="E4593">
            <v>128.68</v>
          </cell>
        </row>
        <row r="4594">
          <cell r="A4594">
            <v>7761</v>
          </cell>
          <cell r="B4594" t="str">
            <v xml:space="preserve">TUBO DE CONCRETO ARMADO PARA AGUAS PLUVIAIS, CLASSE PA-2, COM ENCAIXE PONTA E BOLSA, DIAMETRO NOMINAL DE 400 MM                                                                                                                                                                                                                                                                                                                                                                                           </v>
          </cell>
          <cell r="C4594" t="str">
            <v xml:space="preserve">M     </v>
          </cell>
          <cell r="D4594" t="str">
            <v>CR</v>
          </cell>
          <cell r="E4594">
            <v>134.91</v>
          </cell>
        </row>
        <row r="4595">
          <cell r="A4595">
            <v>7752</v>
          </cell>
          <cell r="B4595" t="str">
            <v xml:space="preserve">TUBO DE CONCRETO ARMADO PARA AGUAS PLUVIAIS, CLASSE PA-2, COM ENCAIXE PONTA E BOLSA, DIAMETRO NOMINAL DE 500 MM                                                                                                                                                                                                                                                                                                                                                                                           </v>
          </cell>
          <cell r="C4595" t="str">
            <v xml:space="preserve">M     </v>
          </cell>
          <cell r="D4595" t="str">
            <v>CR</v>
          </cell>
          <cell r="E4595">
            <v>163.97</v>
          </cell>
        </row>
        <row r="4596">
          <cell r="A4596">
            <v>7762</v>
          </cell>
          <cell r="B4596" t="str">
            <v xml:space="preserve">TUBO DE CONCRETO ARMADO PARA AGUAS PLUVIAIS, CLASSE PA-2, COM ENCAIXE PONTA E BOLSA, DIAMETRO NOMINAL DE 600 MM                                                                                                                                                                                                                                                                                                                                                                                           </v>
          </cell>
          <cell r="C4596" t="str">
            <v xml:space="preserve">M     </v>
          </cell>
          <cell r="D4596" t="str">
            <v>CR</v>
          </cell>
          <cell r="E4596">
            <v>214.3</v>
          </cell>
        </row>
        <row r="4597">
          <cell r="A4597">
            <v>7722</v>
          </cell>
          <cell r="B4597" t="str">
            <v xml:space="preserve">TUBO DE CONCRETO ARMADO PARA AGUAS PLUVIAIS, CLASSE PA-2, COM ENCAIXE PONTA E BOLSA, DIAMETRO NOMINAL DE 700 MM                                                                                                                                                                                                                                                                                                                                                                                           </v>
          </cell>
          <cell r="C4597" t="str">
            <v xml:space="preserve">M     </v>
          </cell>
          <cell r="D4597" t="str">
            <v>CR</v>
          </cell>
          <cell r="E4597">
            <v>327.94</v>
          </cell>
        </row>
        <row r="4598">
          <cell r="A4598">
            <v>7763</v>
          </cell>
          <cell r="B4598" t="str">
            <v xml:space="preserve">TUBO DE CONCRETO ARMADO PARA AGUAS PLUVIAIS, CLASSE PA-2, COM ENCAIXE PONTA E BOLSA, DIAMETRO NOMINAL DE 800 MM                                                                                                                                                                                                                                                                                                                                                                                           </v>
          </cell>
          <cell r="C4598" t="str">
            <v xml:space="preserve">M     </v>
          </cell>
          <cell r="D4598" t="str">
            <v>CR</v>
          </cell>
          <cell r="E4598">
            <v>399.55</v>
          </cell>
        </row>
        <row r="4599">
          <cell r="A4599">
            <v>7764</v>
          </cell>
          <cell r="B4599" t="str">
            <v xml:space="preserve">TUBO DE CONCRETO ARMADO PARA AGUAS PLUVIAIS, CLASSE PA-2, COM ENCAIXE PONTA E BOLSA, DIAMETRO NOMINAL DE 900 MM                                                                                                                                                                                                                                                                                                                                                                                           </v>
          </cell>
          <cell r="C4599" t="str">
            <v xml:space="preserve">M     </v>
          </cell>
          <cell r="D4599" t="str">
            <v>CR</v>
          </cell>
          <cell r="E4599">
            <v>477.39</v>
          </cell>
        </row>
        <row r="4600">
          <cell r="A4600">
            <v>12572</v>
          </cell>
          <cell r="B4600" t="str">
            <v xml:space="preserve">TUBO DE CONCRETO ARMADO PARA AGUAS PLUVIAIS, CLASSE PA-3, COM ENCAIXE PONTA E BOLSA, DIAMETRO NOMINAL DE 1000 MM                                                                                                                                                                                                                                                                                                                                                                                          </v>
          </cell>
          <cell r="C4600" t="str">
            <v xml:space="preserve">M     </v>
          </cell>
          <cell r="D4600" t="str">
            <v>CR</v>
          </cell>
          <cell r="E4600">
            <v>674.57</v>
          </cell>
        </row>
        <row r="4601">
          <cell r="A4601">
            <v>12573</v>
          </cell>
          <cell r="B4601" t="str">
            <v xml:space="preserve">TUBO DE CONCRETO ARMADO PARA AGUAS PLUVIAIS, CLASSE PA-3, COM ENCAIXE PONTA E BOLSA, DIAMETRO NOMINAL DE 1100 MM                                                                                                                                                                                                                                                                                                                                                                                          </v>
          </cell>
          <cell r="C4601" t="str">
            <v xml:space="preserve">M     </v>
          </cell>
          <cell r="D4601" t="str">
            <v>CR</v>
          </cell>
          <cell r="E4601">
            <v>887.33</v>
          </cell>
        </row>
        <row r="4602">
          <cell r="A4602">
            <v>12574</v>
          </cell>
          <cell r="B4602" t="str">
            <v xml:space="preserve">TUBO DE CONCRETO ARMADO PARA AGUAS PLUVIAIS, CLASSE PA-3, COM ENCAIXE PONTA E BOLSA, DIAMETRO NOMINAL DE 1200 MM                                                                                                                                                                                                                                                                                                                                                                                          </v>
          </cell>
          <cell r="C4602" t="str">
            <v xml:space="preserve">M     </v>
          </cell>
          <cell r="D4602" t="str">
            <v>CR</v>
          </cell>
          <cell r="E4602">
            <v>1072.8900000000001</v>
          </cell>
        </row>
        <row r="4603">
          <cell r="A4603">
            <v>12575</v>
          </cell>
          <cell r="B4603" t="str">
            <v xml:space="preserve">TUBO DE CONCRETO ARMADO PARA AGUAS PLUVIAIS, CLASSE PA-3, COM ENCAIXE PONTA E BOLSA, DIAMETRO NOMINAL DE 1500 MM                                                                                                                                                                                                                                                                                                                                                                                          </v>
          </cell>
          <cell r="C4603" t="str">
            <v xml:space="preserve">M     </v>
          </cell>
          <cell r="D4603" t="str">
            <v>CR</v>
          </cell>
          <cell r="E4603">
            <v>1629.36</v>
          </cell>
        </row>
        <row r="4604">
          <cell r="A4604">
            <v>12576</v>
          </cell>
          <cell r="B4604" t="str">
            <v xml:space="preserve">TUBO DE CONCRETO ARMADO PARA AGUAS PLUVIAIS, CLASSE PA-3, COM ENCAIXE PONTA E BOLSA, DIAMETRO NOMINAL DE 400 MM                                                                                                                                                                                                                                                                                                                                                                                           </v>
          </cell>
          <cell r="C4604" t="str">
            <v xml:space="preserve">M     </v>
          </cell>
          <cell r="D4604" t="str">
            <v>CR</v>
          </cell>
          <cell r="E4604">
            <v>197.18</v>
          </cell>
        </row>
        <row r="4605">
          <cell r="A4605">
            <v>12577</v>
          </cell>
          <cell r="B4605" t="str">
            <v xml:space="preserve">TUBO DE CONCRETO ARMADO PARA AGUAS PLUVIAIS, CLASSE PA-3, COM ENCAIXE PONTA E BOLSA, DIAMETRO NOMINAL DE 500 MM                                                                                                                                                                                                                                                                                                                                                                                           </v>
          </cell>
          <cell r="C4605" t="str">
            <v xml:space="preserve">M     </v>
          </cell>
          <cell r="D4605" t="str">
            <v>CR</v>
          </cell>
          <cell r="E4605">
            <v>265.68</v>
          </cell>
        </row>
        <row r="4606">
          <cell r="A4606">
            <v>12578</v>
          </cell>
          <cell r="B4606" t="str">
            <v xml:space="preserve">TUBO DE CONCRETO ARMADO PARA AGUAS PLUVIAIS, CLASSE PA-3, COM ENCAIXE PONTA E BOLSA, DIAMETRO NOMINAL DE 600 MM                                                                                                                                                                                                                                                                                                                                                                                           </v>
          </cell>
          <cell r="C4606" t="str">
            <v xml:space="preserve">M     </v>
          </cell>
          <cell r="D4606" t="str">
            <v>CR</v>
          </cell>
          <cell r="E4606">
            <v>321.72000000000003</v>
          </cell>
        </row>
        <row r="4607">
          <cell r="A4607">
            <v>12579</v>
          </cell>
          <cell r="B4607" t="str">
            <v xml:space="preserve">TUBO DE CONCRETO ARMADO PARA AGUAS PLUVIAIS, CLASSE PA-3, COM ENCAIXE PONTA E BOLSA, DIAMETRO NOMINAL DE 700 MM                                                                                                                                                                                                                                                                                                                                                                                           </v>
          </cell>
          <cell r="C4607" t="str">
            <v xml:space="preserve">M     </v>
          </cell>
          <cell r="D4607" t="str">
            <v>CR</v>
          </cell>
          <cell r="E4607">
            <v>554.19000000000005</v>
          </cell>
        </row>
        <row r="4608">
          <cell r="A4608">
            <v>12580</v>
          </cell>
          <cell r="B4608" t="str">
            <v xml:space="preserve">TUBO DE CONCRETO ARMADO PARA AGUAS PLUVIAIS, CLASSE PA-3, COM ENCAIXE PONTA E BOLSA, DIAMETRO NOMINAL DE 800 MM                                                                                                                                                                                                                                                                                                                                                                                           </v>
          </cell>
          <cell r="C4608" t="str">
            <v xml:space="preserve">M     </v>
          </cell>
          <cell r="D4608" t="str">
            <v>CR</v>
          </cell>
          <cell r="E4608">
            <v>577.44000000000005</v>
          </cell>
        </row>
        <row r="4609">
          <cell r="A4609">
            <v>12581</v>
          </cell>
          <cell r="B4609" t="str">
            <v xml:space="preserve">TUBO DE CONCRETO ARMADO PARA AGUAS PLUVIAIS, CLASSE PA-3, COM ENCAIXE PONTA E BOLSA, DIAMETRO NOMINAL DE 900 MM                                                                                                                                                                                                                                                                                                                                                                                           </v>
          </cell>
          <cell r="C4609" t="str">
            <v xml:space="preserve">M     </v>
          </cell>
          <cell r="D4609" t="str">
            <v>CR</v>
          </cell>
          <cell r="E4609">
            <v>618.53</v>
          </cell>
        </row>
        <row r="4610">
          <cell r="A4610">
            <v>7720</v>
          </cell>
          <cell r="B4610" t="str">
            <v xml:space="preserve">TUBO DE CONCRETO ARMADO PARA ESGOTO SANITARIO, CLASSE EA-2, COM ENCAIXE PONTA E BOLSA, COM JUNTA ELASTICA, DIAMETRO NOMINAL DE 1000 MM                                                                                                                                                                                                                                                                                                                                                                    </v>
          </cell>
          <cell r="C4610" t="str">
            <v xml:space="preserve">M     </v>
          </cell>
          <cell r="D4610" t="str">
            <v>CR</v>
          </cell>
          <cell r="E4610">
            <v>967.24</v>
          </cell>
        </row>
        <row r="4611">
          <cell r="A4611">
            <v>40335</v>
          </cell>
          <cell r="B4611" t="str">
            <v xml:space="preserve">TUBO DE CONCRETO ARMADO PARA ESGOTO SANITARIO, CLASSE EA-2, COM ENCAIXE PONTA E BOLSA, COM JUNTA ELASTICA, DIAMETRO NOMINAL DE 300 MM                                                                                                                                                                                                                                                                                                                                                                     </v>
          </cell>
          <cell r="C4611" t="str">
            <v xml:space="preserve">M     </v>
          </cell>
          <cell r="D4611" t="str">
            <v>CR</v>
          </cell>
          <cell r="E4611">
            <v>202.37</v>
          </cell>
        </row>
        <row r="4612">
          <cell r="A4612">
            <v>7740</v>
          </cell>
          <cell r="B4612" t="str">
            <v xml:space="preserve">TUBO DE CONCRETO ARMADO PARA ESGOTO SANITARIO, CLASSE EA-2, COM ENCAIXE PONTA E BOLSA, COM JUNTA ELASTICA, DIAMETRO NOMINAL DE 400 MM                                                                                                                                                                                                                                                                                                                                                                     </v>
          </cell>
          <cell r="C4612" t="str">
            <v xml:space="preserve">M     </v>
          </cell>
          <cell r="D4612" t="str">
            <v>CR</v>
          </cell>
          <cell r="E4612">
            <v>207.56</v>
          </cell>
        </row>
        <row r="4613">
          <cell r="A4613">
            <v>7741</v>
          </cell>
          <cell r="B4613" t="str">
            <v xml:space="preserve">TUBO DE CONCRETO ARMADO PARA ESGOTO SANITARIO, CLASSE EA-2, COM ENCAIXE PONTA E BOLSA, COM JUNTA ELASTICA, DIAMETRO NOMINAL DE 500 MM                                                                                                                                                                                                                                                                                                                                                                     </v>
          </cell>
          <cell r="C4613" t="str">
            <v xml:space="preserve">M     </v>
          </cell>
          <cell r="D4613" t="str">
            <v>CR</v>
          </cell>
          <cell r="E4613">
            <v>383.99</v>
          </cell>
        </row>
        <row r="4614">
          <cell r="A4614">
            <v>7774</v>
          </cell>
          <cell r="B4614" t="str">
            <v xml:space="preserve">TUBO DE CONCRETO ARMADO PARA ESGOTO SANITARIO, CLASSE EA-2, COM ENCAIXE PONTA E BOLSA, COM JUNTA ELASTICA, DIAMETRO NOMINAL DE 600 MM                                                                                                                                                                                                                                                                                                                                                                     </v>
          </cell>
          <cell r="C4614" t="str">
            <v xml:space="preserve">M     </v>
          </cell>
          <cell r="D4614" t="str">
            <v>CR</v>
          </cell>
          <cell r="E4614">
            <v>471.16</v>
          </cell>
        </row>
        <row r="4615">
          <cell r="A4615">
            <v>7744</v>
          </cell>
          <cell r="B4615" t="str">
            <v xml:space="preserve">TUBO DE CONCRETO ARMADO PARA ESGOTO SANITARIO, CLASSE EA-2, COM ENCAIXE PONTA E BOLSA, COM JUNTA ELASTICA, DIAMETRO NOMINAL DE 700 MM                                                                                                                                                                                                                                                                                                                                                                     </v>
          </cell>
          <cell r="C4615" t="str">
            <v xml:space="preserve">M     </v>
          </cell>
          <cell r="D4615" t="str">
            <v>CR</v>
          </cell>
          <cell r="E4615">
            <v>615.41999999999996</v>
          </cell>
        </row>
        <row r="4616">
          <cell r="A4616">
            <v>7773</v>
          </cell>
          <cell r="B4616" t="str">
            <v xml:space="preserve">TUBO DE CONCRETO ARMADO PARA ESGOTO SANITARIO, CLASSE EA-2, COM ENCAIXE PONTA E BOLSA, COM JUNTA ELASTICA, DIAMETRO NOMINAL DE 800 MM                                                                                                                                                                                                                                                                                                                                                                     </v>
          </cell>
          <cell r="C4616" t="str">
            <v xml:space="preserve">M     </v>
          </cell>
          <cell r="D4616" t="str">
            <v>CR</v>
          </cell>
          <cell r="E4616">
            <v>629.01</v>
          </cell>
        </row>
        <row r="4617">
          <cell r="A4617">
            <v>7754</v>
          </cell>
          <cell r="B4617" t="str">
            <v xml:space="preserve">TUBO DE CONCRETO ARMADO PARA ESGOTO SANITARIO, CLASSE EA-2, COM ENCAIXE PONTA E BOLSA, COM JUNTA ELASTICA, DIAMETRO NOMINAL DE 900 MM                                                                                                                                                                                                                                                                                                                                                                     </v>
          </cell>
          <cell r="C4617" t="str">
            <v xml:space="preserve">M     </v>
          </cell>
          <cell r="D4617" t="str">
            <v>CR</v>
          </cell>
          <cell r="E4617">
            <v>953.75</v>
          </cell>
        </row>
        <row r="4618">
          <cell r="A4618">
            <v>7735</v>
          </cell>
          <cell r="B4618" t="str">
            <v xml:space="preserve">TUBO DE CONCRETO ARMADO PARA ESGOTO SANITARIO, CLASSE EA-3, COM ENCAIXE PONTA E BOLSA, COM JUNTA ELASTICA, DIAMETRO NOMINAL DE 1000 MM                                                                                                                                                                                                                                                                                                                                                                    </v>
          </cell>
          <cell r="C4618" t="str">
            <v xml:space="preserve">M     </v>
          </cell>
          <cell r="D4618" t="str">
            <v>CR</v>
          </cell>
          <cell r="E4618">
            <v>1235</v>
          </cell>
        </row>
        <row r="4619">
          <cell r="A4619">
            <v>7755</v>
          </cell>
          <cell r="B4619" t="str">
            <v xml:space="preserve">TUBO DE CONCRETO ARMADO PARA ESGOTO SANITARIO, CLASSE EA-3, COM ENCAIXE PONTA E BOLSA, COM JUNTA ELASTICA, DIAMETRO NOMINAL DE 400 MM                                                                                                                                                                                                                                                                                                                                                                     </v>
          </cell>
          <cell r="C4619" t="str">
            <v xml:space="preserve">M     </v>
          </cell>
          <cell r="D4619" t="str">
            <v>CR</v>
          </cell>
          <cell r="E4619">
            <v>244.92</v>
          </cell>
        </row>
        <row r="4620">
          <cell r="A4620">
            <v>7776</v>
          </cell>
          <cell r="B4620" t="str">
            <v xml:space="preserve">TUBO DE CONCRETO ARMADO PARA ESGOTO SANITARIO, CLASSE EA-3, COM ENCAIXE PONTA E BOLSA, COM JUNTA ELASTICA, DIAMETRO NOMINAL DE 500 MM                                                                                                                                                                                                                                                                                                                                                                     </v>
          </cell>
          <cell r="C4620" t="str">
            <v xml:space="preserve">M     </v>
          </cell>
          <cell r="D4620" t="str">
            <v>CR</v>
          </cell>
          <cell r="E4620">
            <v>510.6</v>
          </cell>
        </row>
        <row r="4621">
          <cell r="A4621">
            <v>7743</v>
          </cell>
          <cell r="B4621" t="str">
            <v xml:space="preserve">TUBO DE CONCRETO ARMADO PARA ESGOTO SANITARIO, CLASSE EA-3, COM ENCAIXE PONTA E BOLSA, COM JUNTA ELASTICA, DIAMETRO NOMINAL DE 600 MM                                                                                                                                                                                                                                                                                                                                                                     </v>
          </cell>
          <cell r="C4621" t="str">
            <v xml:space="preserve">M     </v>
          </cell>
          <cell r="D4621" t="str">
            <v>CR</v>
          </cell>
          <cell r="E4621">
            <v>540.70000000000005</v>
          </cell>
        </row>
        <row r="4622">
          <cell r="A4622">
            <v>7733</v>
          </cell>
          <cell r="B4622" t="str">
            <v xml:space="preserve">TUBO DE CONCRETO ARMADO PARA ESGOTO SANITARIO, CLASSE EA-3, COM ENCAIXE PONTA E BOLSA, COM JUNTA ELASTICA, DIAMETRO NOMINAL DE 700 MM                                                                                                                                                                                                                                                                                                                                                                     </v>
          </cell>
          <cell r="C4622" t="str">
            <v xml:space="preserve">M     </v>
          </cell>
          <cell r="D4622" t="str">
            <v>CR</v>
          </cell>
          <cell r="E4622">
            <v>705.71</v>
          </cell>
        </row>
        <row r="4623">
          <cell r="A4623">
            <v>7775</v>
          </cell>
          <cell r="B4623" t="str">
            <v xml:space="preserve">TUBO DE CONCRETO ARMADO PARA ESGOTO SANITARIO, CLASSE EA-3, COM ENCAIXE PONTA E BOLSA, COM JUNTA ELASTICA, DIAMETRO NOMINAL DE 800 MM                                                                                                                                                                                                                                                                                                                                                                     </v>
          </cell>
          <cell r="C4623" t="str">
            <v xml:space="preserve">M     </v>
          </cell>
          <cell r="D4623" t="str">
            <v>CR</v>
          </cell>
          <cell r="E4623">
            <v>773.17</v>
          </cell>
        </row>
        <row r="4624">
          <cell r="A4624">
            <v>7734</v>
          </cell>
          <cell r="B4624" t="str">
            <v xml:space="preserve">TUBO DE CONCRETO ARMADO PARA ESGOTO SANITARIO, CLASSE EA-3, COM ENCAIXE PONTA E BOLSA, COM JUNTA ELASTICA, DIAMETRO NOMINAL DE 900 MM                                                                                                                                                                                                                                                                                                                                                                     </v>
          </cell>
          <cell r="C4624" t="str">
            <v xml:space="preserve">M     </v>
          </cell>
          <cell r="D4624" t="str">
            <v>CR</v>
          </cell>
          <cell r="E4624">
            <v>1094.8900000000001</v>
          </cell>
        </row>
        <row r="4625">
          <cell r="A4625">
            <v>37449</v>
          </cell>
          <cell r="B4625" t="str">
            <v xml:space="preserve">TUBO DE CONCRETO SIMPLES PARA AGUAS PLUVIAIS, CLASSE PS1, COM ENCAIXE MACHO E FEMEA, DIAMETRO NOMINAL DE 200 MM                                                                                                                                                                                                                                                                                                                                                                                           </v>
          </cell>
          <cell r="C4625" t="str">
            <v xml:space="preserve">M     </v>
          </cell>
          <cell r="D4625" t="str">
            <v>AS</v>
          </cell>
          <cell r="E4625">
            <v>35.67</v>
          </cell>
        </row>
        <row r="4626">
          <cell r="A4626">
            <v>37450</v>
          </cell>
          <cell r="B4626" t="str">
            <v xml:space="preserve">TUBO DE CONCRETO SIMPLES PARA AGUAS PLUVIAIS, CLASSE PS1, COM ENCAIXE MACHO E FEMEA, DIAMETRO NOMINAL DE 300 MM                                                                                                                                                                                                                                                                                                                                                                                           </v>
          </cell>
          <cell r="C4626" t="str">
            <v xml:space="preserve">M     </v>
          </cell>
          <cell r="D4626" t="str">
            <v>AS</v>
          </cell>
          <cell r="E4626">
            <v>49.94</v>
          </cell>
        </row>
        <row r="4627">
          <cell r="A4627">
            <v>37451</v>
          </cell>
          <cell r="B4627" t="str">
            <v xml:space="preserve">TUBO DE CONCRETO SIMPLES PARA AGUAS PLUVIAIS, CLASSE PS1, COM ENCAIXE MACHO E FEMEA, DIAMETRO NOMINAL DE 400 MM                                                                                                                                                                                                                                                                                                                                                                                           </v>
          </cell>
          <cell r="C4627" t="str">
            <v xml:space="preserve">M     </v>
          </cell>
          <cell r="D4627" t="str">
            <v>AS</v>
          </cell>
          <cell r="E4627">
            <v>69.72</v>
          </cell>
        </row>
        <row r="4628">
          <cell r="A4628">
            <v>37452</v>
          </cell>
          <cell r="B4628" t="str">
            <v xml:space="preserve">TUBO DE CONCRETO SIMPLES PARA AGUAS PLUVIAIS, CLASSE PS1, COM ENCAIXE MACHO E FEMEA, DIAMETRO NOMINAL DE 500 MM                                                                                                                                                                                                                                                                                                                                                                                           </v>
          </cell>
          <cell r="C4628" t="str">
            <v xml:space="preserve">M     </v>
          </cell>
          <cell r="D4628" t="str">
            <v>AS</v>
          </cell>
          <cell r="E4628">
            <v>101.35</v>
          </cell>
        </row>
        <row r="4629">
          <cell r="A4629">
            <v>37453</v>
          </cell>
          <cell r="B4629" t="str">
            <v xml:space="preserve">TUBO DE CONCRETO SIMPLES PARA AGUAS PLUVIAIS, CLASSE PS1, COM ENCAIXE MACHO E FEMEA, DIAMETRO NOMINAL DE 600 MM                                                                                                                                                                                                                                                                                                                                                                                           </v>
          </cell>
          <cell r="C4629" t="str">
            <v xml:space="preserve">M     </v>
          </cell>
          <cell r="D4629" t="str">
            <v>AS</v>
          </cell>
          <cell r="E4629">
            <v>116.71</v>
          </cell>
        </row>
        <row r="4630">
          <cell r="A4630">
            <v>7778</v>
          </cell>
          <cell r="B4630" t="str">
            <v xml:space="preserve">TUBO DE CONCRETO SIMPLES PARA AGUAS PLUVIAIS, CLASSE PS1, COM ENCAIXE PONTA E BOLSA, DIAMETRO NOMINAL DE 200 MM                                                                                                                                                                                                                                                                                                                                                                                           </v>
          </cell>
          <cell r="C4630" t="str">
            <v xml:space="preserve">M     </v>
          </cell>
          <cell r="D4630" t="str">
            <v>AS</v>
          </cell>
          <cell r="E4630">
            <v>43.78</v>
          </cell>
        </row>
        <row r="4631">
          <cell r="A4631">
            <v>7796</v>
          </cell>
          <cell r="B4631" t="str">
            <v xml:space="preserve">TUBO DE CONCRETO SIMPLES PARA AGUAS PLUVIAIS, CLASSE PS1, COM ENCAIXE PONTA E BOLSA, DIAMETRO NOMINAL DE 300 MM                                                                                                                                                                                                                                                                                                                                                                                           </v>
          </cell>
          <cell r="C4631" t="str">
            <v xml:space="preserve">M     </v>
          </cell>
          <cell r="D4631" t="str">
            <v>AS</v>
          </cell>
          <cell r="E4631">
            <v>60</v>
          </cell>
        </row>
        <row r="4632">
          <cell r="A4632">
            <v>7781</v>
          </cell>
          <cell r="B4632" t="str">
            <v xml:space="preserve">TUBO DE CONCRETO SIMPLES PARA AGUAS PLUVIAIS, CLASSE PS1, COM ENCAIXE PONTA E BOLSA, DIAMETRO NOMINAL DE 400 MM                                                                                                                                                                                                                                                                                                                                                                                           </v>
          </cell>
          <cell r="C4632" t="str">
            <v xml:space="preserve">M     </v>
          </cell>
          <cell r="D4632" t="str">
            <v>AS</v>
          </cell>
          <cell r="E4632">
            <v>70.900000000000006</v>
          </cell>
        </row>
        <row r="4633">
          <cell r="A4633">
            <v>7795</v>
          </cell>
          <cell r="B4633" t="str">
            <v xml:space="preserve">TUBO DE CONCRETO SIMPLES PARA AGUAS PLUVIAIS, CLASSE PS1, COM ENCAIXE PONTA E BOLSA, DIAMETRO NOMINAL DE 500 MM                                                                                                                                                                                                                                                                                                                                                                                           </v>
          </cell>
          <cell r="C4633" t="str">
            <v xml:space="preserve">M     </v>
          </cell>
          <cell r="D4633" t="str">
            <v>AS</v>
          </cell>
          <cell r="E4633">
            <v>105.52</v>
          </cell>
        </row>
        <row r="4634">
          <cell r="A4634">
            <v>7791</v>
          </cell>
          <cell r="B4634" t="str">
            <v xml:space="preserve">TUBO DE CONCRETO SIMPLES PARA AGUAS PLUVIAIS, CLASSE PS1, COM ENCAIXE PONTA E BOLSA, DIAMETRO NOMINAL DE 600 MM                                                                                                                                                                                                                                                                                                                                                                                           </v>
          </cell>
          <cell r="C4634" t="str">
            <v xml:space="preserve">M     </v>
          </cell>
          <cell r="D4634" t="str">
            <v>AS</v>
          </cell>
          <cell r="E4634">
            <v>126.32</v>
          </cell>
        </row>
        <row r="4635">
          <cell r="A4635">
            <v>7783</v>
          </cell>
          <cell r="B4635" t="str">
            <v xml:space="preserve">TUBO DE CONCRETO SIMPLES PARA AGUAS PLUVIAIS, CLASSE PS2, COM ENCAIXE PONTA E BOLSA, DIAMETRO NOMINAL DE 200 MM                                                                                                                                                                                                                                                                                                                                                                                           </v>
          </cell>
          <cell r="C4635" t="str">
            <v xml:space="preserve">M     </v>
          </cell>
          <cell r="D4635" t="str">
            <v>AS</v>
          </cell>
          <cell r="E4635">
            <v>44.76</v>
          </cell>
        </row>
        <row r="4636">
          <cell r="A4636">
            <v>7790</v>
          </cell>
          <cell r="B4636" t="str">
            <v xml:space="preserve">TUBO DE CONCRETO SIMPLES PARA AGUAS PLUVIAIS, CLASSE PS2, COM ENCAIXE PONTA E BOLSA, DIAMETRO NOMINAL DE 300 MM                                                                                                                                                                                                                                                                                                                                                                                           </v>
          </cell>
          <cell r="C4636" t="str">
            <v xml:space="preserve">M     </v>
          </cell>
          <cell r="D4636" t="str">
            <v>AS</v>
          </cell>
          <cell r="E4636">
            <v>70.540000000000006</v>
          </cell>
        </row>
        <row r="4637">
          <cell r="A4637">
            <v>7785</v>
          </cell>
          <cell r="B4637" t="str">
            <v xml:space="preserve">TUBO DE CONCRETO SIMPLES PARA AGUAS PLUVIAIS, CLASSE PS2, COM ENCAIXE PONTA E BOLSA, DIAMETRO NOMINAL DE 400 MM                                                                                                                                                                                                                                                                                                                                                                                           </v>
          </cell>
          <cell r="C4637" t="str">
            <v xml:space="preserve">M     </v>
          </cell>
          <cell r="D4637" t="str">
            <v>AS</v>
          </cell>
          <cell r="E4637">
            <v>77.83</v>
          </cell>
        </row>
        <row r="4638">
          <cell r="A4638">
            <v>7792</v>
          </cell>
          <cell r="B4638" t="str">
            <v xml:space="preserve">TUBO DE CONCRETO SIMPLES PARA AGUAS PLUVIAIS, CLASSE PS2, COM ENCAIXE PONTA E BOLSA, DIAMETRO NOMINAL DE 500 MM                                                                                                                                                                                                                                                                                                                                                                                           </v>
          </cell>
          <cell r="C4638" t="str">
            <v xml:space="preserve">M     </v>
          </cell>
          <cell r="D4638" t="str">
            <v>AS</v>
          </cell>
          <cell r="E4638">
            <v>110.39</v>
          </cell>
        </row>
        <row r="4639">
          <cell r="A4639">
            <v>7793</v>
          </cell>
          <cell r="B4639" t="str">
            <v xml:space="preserve">TUBO DE CONCRETO SIMPLES PARA AGUAS PLUVIAIS, CLASSE PS2, COM ENCAIXE PONTA E BOLSA, DIAMETRO NOMINAL DE 600 MM                                                                                                                                                                                                                                                                                                                                                                                           </v>
          </cell>
          <cell r="C4639" t="str">
            <v xml:space="preserve">M     </v>
          </cell>
          <cell r="D4639" t="str">
            <v>AS</v>
          </cell>
          <cell r="E4639">
            <v>130.37</v>
          </cell>
        </row>
        <row r="4640">
          <cell r="A4640">
            <v>13159</v>
          </cell>
          <cell r="B4640" t="str">
            <v xml:space="preserve">TUBO DE CONCRETO SIMPLES PARA ESGOTO SANITARIO, CLASSE ES, COM ENCAIXE PONTA E BOLSA, COM JUNTA ELASTICA, DIAMETRO NOMINAL DE 400 MM                                                                                                                                                                                                                                                                                                                                                                      </v>
          </cell>
          <cell r="C4640" t="str">
            <v xml:space="preserve">M     </v>
          </cell>
          <cell r="D4640" t="str">
            <v>AS</v>
          </cell>
          <cell r="E4640">
            <v>113.51</v>
          </cell>
        </row>
        <row r="4641">
          <cell r="A4641">
            <v>13168</v>
          </cell>
          <cell r="B4641" t="str">
            <v xml:space="preserve">TUBO DE CONCRETO SIMPLES PARA ESGOTO SANITARIO, CLASSE ES, COM ENCAIXE PONTA E BOLSA, COM JUNTA ELASTICA, DIAMETRO NOMINAL DE 500 MM                                                                                                                                                                                                                                                                                                                                                                      </v>
          </cell>
          <cell r="C4641" t="str">
            <v xml:space="preserve">M     </v>
          </cell>
          <cell r="D4641" t="str">
            <v>AS</v>
          </cell>
          <cell r="E4641">
            <v>137.83000000000001</v>
          </cell>
        </row>
        <row r="4642">
          <cell r="A4642">
            <v>13173</v>
          </cell>
          <cell r="B4642" t="str">
            <v xml:space="preserve">TUBO DE CONCRETO SIMPLES PARA ESGOTO SANITARIO, CLASSE ES, COM ENCAIXE PONTA E BOLSA, COM JUNTA ELASTICA, DIAMETRO NOMINAL DE 600 MM                                                                                                                                                                                                                                                                                                                                                                      </v>
          </cell>
          <cell r="C4642" t="str">
            <v xml:space="preserve">M     </v>
          </cell>
          <cell r="D4642" t="str">
            <v>AS</v>
          </cell>
          <cell r="E4642">
            <v>186.48</v>
          </cell>
        </row>
        <row r="4643">
          <cell r="A4643">
            <v>12583</v>
          </cell>
          <cell r="B4643" t="str">
            <v xml:space="preserve">TUBO DE CONCRETO SIMPLES POROSO PARA DRENAGEM (DRENO POROSO), COM ENCAIXE MACHO E FEMEA, DIAMETRO NOMINAL DE 200 MM                                                                                                                                                                                                                                                                                                                                                                                       </v>
          </cell>
          <cell r="C4643" t="str">
            <v xml:space="preserve">M     </v>
          </cell>
          <cell r="D4643" t="str">
            <v>AS</v>
          </cell>
          <cell r="E4643">
            <v>37.29</v>
          </cell>
        </row>
        <row r="4644">
          <cell r="A4644">
            <v>12584</v>
          </cell>
          <cell r="B4644" t="str">
            <v xml:space="preserve">TUBO DE CONCRETO SIMPLES POROSO PARA DRENAGEM (DRENO POROSO), COM ENCAIXE MACHO E FEMEA, DIAMETRO NOMINAL DE 300 MM                                                                                                                                                                                                                                                                                                                                                                                       </v>
          </cell>
          <cell r="C4644" t="str">
            <v xml:space="preserve">M     </v>
          </cell>
          <cell r="D4644" t="str">
            <v>AS</v>
          </cell>
          <cell r="E4644">
            <v>48.64</v>
          </cell>
        </row>
        <row r="4645">
          <cell r="A4645">
            <v>12613</v>
          </cell>
          <cell r="B4645" t="str">
            <v xml:space="preserve">TUBO DE DESCARGA, TIPO BENGALA, PARA LIGACAO CAIXA DE DESCARGA - EMBUTIR, PVC, 40 MM X 150 CM                                                                                                                                                                                                                                                                                                                                                                                                             </v>
          </cell>
          <cell r="C4645" t="str">
            <v xml:space="preserve">UN    </v>
          </cell>
          <cell r="D4645" t="str">
            <v>CR</v>
          </cell>
          <cell r="E4645">
            <v>22.24</v>
          </cell>
        </row>
        <row r="4646">
          <cell r="A4646">
            <v>1031</v>
          </cell>
          <cell r="B4646" t="str">
            <v xml:space="preserve">TUBO DE DESCIDA EXTERNO DE PVC PARA CAIXA DE DESCARGA EXTERNA ALTA - 40 MM X 1,60 M                                                                                                                                                                                                                                                                                                                                                                                                                       </v>
          </cell>
          <cell r="C4646" t="str">
            <v xml:space="preserve">UN    </v>
          </cell>
          <cell r="D4646" t="str">
            <v>CR</v>
          </cell>
          <cell r="E4646">
            <v>16.05</v>
          </cell>
        </row>
        <row r="4647">
          <cell r="A4647">
            <v>39707</v>
          </cell>
          <cell r="B4647" t="str">
            <v xml:space="preserve">TUBO DE ESPUMA DE POLIETILENO EXPANDIDO FLEXIVEL PARA ISOLAMENTO TERMICO DE TUBULACAO DE AR CONDICIONADO, AGUA QUENTE,  DN 1 1/2", E= 10 MM                                                                                                                                                                                                                                                                                                                                                               </v>
          </cell>
          <cell r="C4647" t="str">
            <v xml:space="preserve">M     </v>
          </cell>
          <cell r="D4647" t="str">
            <v>AS</v>
          </cell>
          <cell r="E4647">
            <v>4.21</v>
          </cell>
        </row>
        <row r="4648">
          <cell r="A4648">
            <v>39708</v>
          </cell>
          <cell r="B4648" t="str">
            <v xml:space="preserve">TUBO DE ESPUMA DE POLIETILENO EXPANDIDO FLEXIVEL PARA ISOLAMENTO TERMICO DE TUBULACAO DE AR CONDICIONADO, AGUA QUENTE,  DN 1 1/4", E= 10 MM                                                                                                                                                                                                                                                                                                                                                               </v>
          </cell>
          <cell r="C4648" t="str">
            <v xml:space="preserve">M     </v>
          </cell>
          <cell r="D4648" t="str">
            <v>AS</v>
          </cell>
          <cell r="E4648">
            <v>4.08</v>
          </cell>
        </row>
        <row r="4649">
          <cell r="A4649">
            <v>39710</v>
          </cell>
          <cell r="B4649" t="str">
            <v xml:space="preserve">TUBO DE ESPUMA DE POLIETILENO EXPANDIDO FLEXIVEL PARA ISOLAMENTO TERMICO DE TUBULACAO DE AR CONDICIONADO, AGUA QUENTE,  DN 1 1/8", E= 10 MM                                                                                                                                                                                                                                                                                                                                                               </v>
          </cell>
          <cell r="C4649" t="str">
            <v xml:space="preserve">M     </v>
          </cell>
          <cell r="D4649" t="str">
            <v>AS</v>
          </cell>
          <cell r="E4649">
            <v>2.87</v>
          </cell>
        </row>
        <row r="4650">
          <cell r="A4650">
            <v>39709</v>
          </cell>
          <cell r="B4650" t="str">
            <v xml:space="preserve">TUBO DE ESPUMA DE POLIETILENO EXPANDIDO FLEXIVEL PARA ISOLAMENTO TERMICO DE TUBULACAO DE AR CONDICIONADO, AGUA QUENTE,  DN 1 3/8", E= 10 MM                                                                                                                                                                                                                                                                                                                                                               </v>
          </cell>
          <cell r="C4650" t="str">
            <v xml:space="preserve">M     </v>
          </cell>
          <cell r="D4650" t="str">
            <v>AS</v>
          </cell>
          <cell r="E4650">
            <v>3.99</v>
          </cell>
        </row>
        <row r="4651">
          <cell r="A4651">
            <v>39711</v>
          </cell>
          <cell r="B4651" t="str">
            <v xml:space="preserve">TUBO DE ESPUMA DE POLIETILENO EXPANDIDO FLEXIVEL PARA ISOLAMENTO TERMICO DE TUBULACAO DE AR CONDICIONADO, AGUA QUENTE,  DN 1 5/8", E= 10 MM                                                                                                                                                                                                                                                                                                                                                               </v>
          </cell>
          <cell r="C4651" t="str">
            <v xml:space="preserve">M     </v>
          </cell>
          <cell r="D4651" t="str">
            <v>AS</v>
          </cell>
          <cell r="E4651">
            <v>4.4800000000000004</v>
          </cell>
        </row>
        <row r="4652">
          <cell r="A4652">
            <v>39712</v>
          </cell>
          <cell r="B4652" t="str">
            <v xml:space="preserve">TUBO DE ESPUMA DE POLIETILENO EXPANDIDO FLEXIVEL PARA ISOLAMENTO TERMICO DE TUBULACAO DE AR CONDICIONADO, AGUA QUENTE,  DN 1/2", E= 10 MM                                                                                                                                                                                                                                                                                                                                                                 </v>
          </cell>
          <cell r="C4652" t="str">
            <v xml:space="preserve">M     </v>
          </cell>
          <cell r="D4652" t="str">
            <v>AS</v>
          </cell>
          <cell r="E4652">
            <v>1.57</v>
          </cell>
        </row>
        <row r="4653">
          <cell r="A4653">
            <v>39713</v>
          </cell>
          <cell r="B4653" t="str">
            <v xml:space="preserve">TUBO DE ESPUMA DE POLIETILENO EXPANDIDO FLEXIVEL PARA ISOLAMENTO TERMICO DE TUBULACAO DE AR CONDICIONADO, AGUA QUENTE,  DN 1/4", E= 10 MM                                                                                                                                                                                                                                                                                                                                                                 </v>
          </cell>
          <cell r="C4653" t="str">
            <v xml:space="preserve">M     </v>
          </cell>
          <cell r="D4653" t="str">
            <v>AS</v>
          </cell>
          <cell r="E4653">
            <v>1.24</v>
          </cell>
        </row>
        <row r="4654">
          <cell r="A4654">
            <v>39714</v>
          </cell>
          <cell r="B4654" t="str">
            <v xml:space="preserve">TUBO DE ESPUMA DE POLIETILENO EXPANDIDO FLEXIVEL PARA ISOLAMENTO TERMICO DE TUBULACAO DE AR CONDICIONADO, AGUA QUENTE,  DN 1", E= 10 MM                                                                                                                                                                                                                                                                                                                                                                   </v>
          </cell>
          <cell r="C4654" t="str">
            <v xml:space="preserve">M     </v>
          </cell>
          <cell r="D4654" t="str">
            <v>AS</v>
          </cell>
          <cell r="E4654">
            <v>2.84</v>
          </cell>
        </row>
        <row r="4655">
          <cell r="A4655">
            <v>39715</v>
          </cell>
          <cell r="B4655" t="str">
            <v xml:space="preserve">TUBO DE ESPUMA DE POLIETILENO EXPANDIDO FLEXIVEL PARA ISOLAMENTO TERMICO DE TUBULACAO DE AR CONDICIONADO, AGUA QUENTE,  DN 3/4", E= 10 MM                                                                                                                                                                                                                                                                                                                                                                 </v>
          </cell>
          <cell r="C4655" t="str">
            <v xml:space="preserve">M     </v>
          </cell>
          <cell r="D4655" t="str">
            <v>AS</v>
          </cell>
          <cell r="E4655">
            <v>2.02</v>
          </cell>
        </row>
        <row r="4656">
          <cell r="A4656">
            <v>39716</v>
          </cell>
          <cell r="B4656" t="str">
            <v xml:space="preserve">TUBO DE ESPUMA DE POLIETILENO EXPANDIDO FLEXIVEL PARA ISOLAMENTO TERMICO DE TUBULACAO DE AR CONDICIONADO, AGUA QUENTE,  DN 3/8", E= 10 MM                                                                                                                                                                                                                                                                                                                                                                 </v>
          </cell>
          <cell r="C4656" t="str">
            <v xml:space="preserve">M     </v>
          </cell>
          <cell r="D4656" t="str">
            <v>AS</v>
          </cell>
          <cell r="E4656">
            <v>1.53</v>
          </cell>
        </row>
        <row r="4657">
          <cell r="A4657">
            <v>39718</v>
          </cell>
          <cell r="B4657" t="str">
            <v xml:space="preserve">TUBO DE ESPUMA DE POLIETILENO EXPANDIDO FLEXIVEL PARA ISOLAMENTO TERMICO DE TUBULACAO DE AR CONDICIONADO, AGUA QUENTE,  DN 7/8", E= 10 MM                                                                                                                                                                                                                                                                                                                                                                 </v>
          </cell>
          <cell r="C4657" t="str">
            <v xml:space="preserve">M     </v>
          </cell>
          <cell r="D4657" t="str">
            <v>AS</v>
          </cell>
          <cell r="E4657">
            <v>2.61</v>
          </cell>
        </row>
        <row r="4658">
          <cell r="A4658">
            <v>9813</v>
          </cell>
          <cell r="B4658" t="str">
            <v xml:space="preserve">TUBO DE POLIETILENO DE ALTA DENSIDADE (PEAD), PE-80, DE = 20 MM X 2,3 MM DE PAREDE, PARA LIGACAO DE AGUA PREDIAL (NBR 15561)                                                                                                                                                                                                                                                                                                                                                                              </v>
          </cell>
          <cell r="C4658" t="str">
            <v xml:space="preserve">M     </v>
          </cell>
          <cell r="D4658" t="str">
            <v>AS</v>
          </cell>
          <cell r="E4658">
            <v>5.36</v>
          </cell>
        </row>
        <row r="4659">
          <cell r="A4659">
            <v>9815</v>
          </cell>
          <cell r="B4659" t="str">
            <v xml:space="preserve">TUBO DE POLIETILENO DE ALTA DENSIDADE (PEAD), PE-80, DE = 32 MM X 3,0 MM DE PAREDE, PARA LIGACAO DE AGUA PREDIAL (NBR 15561)                                                                                                                                                                                                                                                                                                                                                                              </v>
          </cell>
          <cell r="C4659" t="str">
            <v xml:space="preserve">M     </v>
          </cell>
          <cell r="D4659" t="str">
            <v>AS</v>
          </cell>
          <cell r="E4659">
            <v>10.58</v>
          </cell>
        </row>
        <row r="4660">
          <cell r="A4660">
            <v>44543</v>
          </cell>
          <cell r="B4660" t="str">
            <v xml:space="preserve">TUBO DE POLIETILENO DE ALTA DENSIDADE, PEAD, PE-80, DE = 1000 MM X 38,5 MM PAREDE, ( SDR 26 - PN 05 ) PARA REDE DE AGUA OU ESGOTO ( NBR 15561)                                                                                                                                                                                                                                                                                                                                                            </v>
          </cell>
          <cell r="C4660" t="str">
            <v xml:space="preserve">M     </v>
          </cell>
          <cell r="D4660" t="str">
            <v>AS</v>
          </cell>
          <cell r="E4660">
            <v>5267.09</v>
          </cell>
        </row>
        <row r="4661">
          <cell r="A4661">
            <v>44526</v>
          </cell>
          <cell r="B4661" t="str">
            <v xml:space="preserve">TUBO DE POLIETILENO DE ALTA DENSIDADE, PEAD, PE-80, DE = 110 MM X 10,0 MM PAREDE, ( SDR 11 - PN 12,5 ) PARA REDE DE AGUA OU ESGOTO ( NBR 15561)                                                                                                                                                                                                                                                                                                                                                           </v>
          </cell>
          <cell r="C4661" t="str">
            <v xml:space="preserve">M     </v>
          </cell>
          <cell r="D4661" t="str">
            <v>AS</v>
          </cell>
          <cell r="E4661">
            <v>129.09</v>
          </cell>
        </row>
        <row r="4662">
          <cell r="A4662">
            <v>44518</v>
          </cell>
          <cell r="B4662" t="str">
            <v xml:space="preserve">TUBO DE POLIETILENO DE ALTA DENSIDADE, PEAD, PE-80, DE = 1200 MM X 37,2 MM PAREDE ( SDR 32,25 - PN 04 ) PARA REDE DE AGUA OU ESGOTO ( NBR 15561)                                                                                                                                                                                                                                                                                                                                                          </v>
          </cell>
          <cell r="C4662" t="str">
            <v xml:space="preserve">M     </v>
          </cell>
          <cell r="D4662" t="str">
            <v>AS</v>
          </cell>
          <cell r="E4662">
            <v>3877.68</v>
          </cell>
        </row>
        <row r="4663">
          <cell r="A4663">
            <v>44544</v>
          </cell>
          <cell r="B4663" t="str">
            <v xml:space="preserve">TUBO DE POLIETILENO DE ALTA DENSIDADE, PEAD, PE-80, DE = 1400 MM X 42,9 MM PAREDE, (SDR 32,25 - PN 04 ) PARA REDE DE AGUA OU ESGOTO ( NBR 15561)                                                                                                                                                                                                                                                                                                                                                          </v>
          </cell>
          <cell r="C4663" t="str">
            <v xml:space="preserve">M     </v>
          </cell>
          <cell r="D4663" t="str">
            <v>AS</v>
          </cell>
          <cell r="E4663">
            <v>1885.17</v>
          </cell>
        </row>
        <row r="4664">
          <cell r="A4664">
            <v>44545</v>
          </cell>
          <cell r="B4664" t="str">
            <v xml:space="preserve">TUBO DE POLIETILENO DE ALTA DENSIDADE, PEAD, PE-80, DE = 160 MM X 14,6 MM PAREDE, (SDR 11 - PN 12,5 ) PARA REDE DE AGUA OU ESGOTO ( NBR 15561)                                                                                                                                                                                                                                                                                                                                                            </v>
          </cell>
          <cell r="C4664" t="str">
            <v xml:space="preserve">M     </v>
          </cell>
          <cell r="D4664" t="str">
            <v>AS</v>
          </cell>
          <cell r="E4664">
            <v>277.08999999999997</v>
          </cell>
        </row>
        <row r="4665">
          <cell r="A4665">
            <v>44546</v>
          </cell>
          <cell r="B4665" t="str">
            <v xml:space="preserve">TUBO DE POLIETILENO DE ALTA DENSIDADE, PEAD, PE-80, DE = 1600 MM X 49,0 MM PAREDE, ( SDR 32,25 - PN 04 ) PARA REDE DE AGUA OU ESGOTO ( NBR 15561)                                                                                                                                                                                                                                                                                                                                                         </v>
          </cell>
          <cell r="C4665" t="str">
            <v xml:space="preserve">M     </v>
          </cell>
          <cell r="D4665" t="str">
            <v>AS</v>
          </cell>
          <cell r="E4665">
            <v>1237.5</v>
          </cell>
        </row>
        <row r="4666">
          <cell r="A4666">
            <v>44525</v>
          </cell>
          <cell r="B4666" t="str">
            <v xml:space="preserve">TUBO DE POLIETILENO DE ALTA DENSIDADE, PEAD, PE-80, DE = 900 MM X 34,7 MM PAREDE, ( SDR 26 - PN 05 ) PARA REDE DE AGUA OU ESGOTO ( NBR 15561)                                                                                                                                                                                                                                                                                                                                                             </v>
          </cell>
          <cell r="C4666" t="str">
            <v xml:space="preserve">M     </v>
          </cell>
          <cell r="D4666" t="str">
            <v>AS</v>
          </cell>
          <cell r="E4666">
            <v>4777.22</v>
          </cell>
        </row>
        <row r="4667">
          <cell r="A4667">
            <v>44547</v>
          </cell>
          <cell r="B4667" t="str">
            <v xml:space="preserve">TUBO DE POLIETILENO DE ALTA DENSIDADE, PEAD, PE-80, DE= 200 MM X 18,2 MM PAREDE, ( SDR 11 - PN 12,5 ) PARA REDE DE AGUA OU ESGOTO ( NBR 15561)                                                                                                                                                                                                                                                                                                                                                            </v>
          </cell>
          <cell r="C4667" t="str">
            <v xml:space="preserve">M     </v>
          </cell>
          <cell r="D4667" t="str">
            <v>AS</v>
          </cell>
          <cell r="E4667">
            <v>431.95</v>
          </cell>
        </row>
        <row r="4668">
          <cell r="A4668">
            <v>44519</v>
          </cell>
          <cell r="B4668" t="str">
            <v xml:space="preserve">TUBO DE POLIETILENO DE ALTA DENSIDADE, PEAD, PE-80, DE= 315 MM X 28,7 MM PAREDE, ( SDR 11 - PN 12,5 ) PARA REDE DE AGUA OU ESGOTO ( NBR 15561)                                                                                                                                                                                                                                                                                                                                                            </v>
          </cell>
          <cell r="C4668" t="str">
            <v xml:space="preserve">M     </v>
          </cell>
          <cell r="D4668" t="str">
            <v>AS</v>
          </cell>
          <cell r="E4668">
            <v>1058.3900000000001</v>
          </cell>
        </row>
        <row r="4669">
          <cell r="A4669">
            <v>44520</v>
          </cell>
          <cell r="B4669" t="str">
            <v xml:space="preserve">TUBO DE POLIETILENO DE ALTA DENSIDADE, PEAD, PE-80, DE= 400 MM X 36,4 MM PAREDE, ( SDR 11 - PN 12,5 ) PARA REDE DE AGUA OU ESGOTO ( NBR 15561)                                                                                                                                                                                                                                                                                                                                                            </v>
          </cell>
          <cell r="C4669" t="str">
            <v xml:space="preserve">M     </v>
          </cell>
          <cell r="D4669" t="str">
            <v>AS</v>
          </cell>
          <cell r="E4669">
            <v>1704.68</v>
          </cell>
        </row>
        <row r="4670">
          <cell r="A4670">
            <v>44521</v>
          </cell>
          <cell r="B4670" t="str">
            <v xml:space="preserve">TUBO DE POLIETILENO DE ALTA DENSIDADE, PEAD, PE-80, DE= 50 MM X 4,6 MM PAREDE, (SDR 11 - PN 12,5) PARA REDE DE AGUA OU ESGOTO ( NBR 15561)                                                                                                                                                                                                                                                                                                                                                                </v>
          </cell>
          <cell r="C4670" t="str">
            <v xml:space="preserve">M     </v>
          </cell>
          <cell r="D4670" t="str">
            <v>AS</v>
          </cell>
          <cell r="E4670">
            <v>27.5</v>
          </cell>
        </row>
        <row r="4671">
          <cell r="A4671">
            <v>44522</v>
          </cell>
          <cell r="B4671" t="str">
            <v xml:space="preserve">TUBO DE POLIETILENO DE ALTA DENSIDADE, PEAD, PE-80, DE= 500 MM X 45,5 MM PAREDE, ( SDR 11 - PN 12,5 ) PARA REDE DE AGUA OU ESGOTO ( NBR 15561)                                                                                                                                                                                                                                                                                                                                                            </v>
          </cell>
          <cell r="C4671" t="str">
            <v xml:space="preserve">M     </v>
          </cell>
          <cell r="D4671" t="str">
            <v>AS</v>
          </cell>
          <cell r="E4671">
            <v>2992.8</v>
          </cell>
        </row>
        <row r="4672">
          <cell r="A4672">
            <v>44523</v>
          </cell>
          <cell r="B4672" t="str">
            <v xml:space="preserve">TUBO DE POLIETILENO DE ALTA DENSIDADE, PEAD, PE-80, DE= 630 MM X 57,3 MM PAREDE (SDR 11 - PN 12,5 ) PARA REDE DE AGUA OU ESGOTO ( NBR 15561)                                                                                                                                                                                                                                                                                                                                                              </v>
          </cell>
          <cell r="C4672" t="str">
            <v xml:space="preserve">M     </v>
          </cell>
          <cell r="D4672" t="str">
            <v>AS</v>
          </cell>
          <cell r="E4672">
            <v>4451.13</v>
          </cell>
        </row>
        <row r="4673">
          <cell r="A4673">
            <v>44527</v>
          </cell>
          <cell r="B4673" t="str">
            <v xml:space="preserve">TUBO DE POLIETILENO DE ALTA DENSIDADE, PEAD, PE-80, DE= 730 MM X 34,1 MM PAREDE, ( SDR 21 - PN 06 ) PARA REDE DE AGUA OU ESGOTO ( NBR 15561)                                                                                                                                                                                                                                                                                                                                                              </v>
          </cell>
          <cell r="C4673" t="str">
            <v xml:space="preserve">M     </v>
          </cell>
          <cell r="D4673" t="str">
            <v>AS</v>
          </cell>
          <cell r="E4673">
            <v>2232.13</v>
          </cell>
        </row>
        <row r="4674">
          <cell r="A4674">
            <v>44524</v>
          </cell>
          <cell r="B4674" t="str">
            <v xml:space="preserve">TUBO DE POLIETILENO DE ALTA DENSIDADE, PEAD, PE-80, DE= 75 MM X 6,9 MM PAREDE, ( SRD 11 - PN 12,5 ) PARA REDE DE AGUA OU ESGOTO ( NBR 15561)                                                                                                                                                                                                                                                                                                                                                              </v>
          </cell>
          <cell r="C4674" t="str">
            <v xml:space="preserve">M     </v>
          </cell>
          <cell r="D4674" t="str">
            <v>AS</v>
          </cell>
          <cell r="E4674">
            <v>61.5</v>
          </cell>
        </row>
        <row r="4675">
          <cell r="A4675">
            <v>44542</v>
          </cell>
          <cell r="B4675" t="str">
            <v xml:space="preserve">TUBO DE POLIETILENO DE ALTA DENSIDADE, PEAD, PE-80, DE= 800 MM X 30,8 MM PAREDE, ( SDR 26 - PN 05 ) PARA REDE DE AGUA OU ESGOTO ( NBR 15561)                                                                                                                                                                                                                                                                                                                                                              </v>
          </cell>
          <cell r="C4675" t="str">
            <v xml:space="preserve">M     </v>
          </cell>
          <cell r="D4675" t="str">
            <v>AS</v>
          </cell>
          <cell r="E4675">
            <v>2912.18</v>
          </cell>
        </row>
        <row r="4676">
          <cell r="A4676">
            <v>9877</v>
          </cell>
          <cell r="B4676" t="str">
            <v xml:space="preserve">TUBO DE PVC, PBL, TIPO LEVE, DN = 250 MM,  PARA VENTILACAO                                                                                                                                                                                                                                                                                                                                                                                                                                                </v>
          </cell>
          <cell r="C4676" t="str">
            <v xml:space="preserve">M     </v>
          </cell>
          <cell r="D4676" t="str">
            <v>CR</v>
          </cell>
          <cell r="E4676">
            <v>148.78</v>
          </cell>
        </row>
        <row r="4677">
          <cell r="A4677">
            <v>9878</v>
          </cell>
          <cell r="B4677" t="str">
            <v xml:space="preserve">TUBO DE PVC, PBL, TIPO LEVE, DN = 300 MM,  PARA VENTILACAO                                                                                                                                                                                                                                                                                                                                                                                                                                                </v>
          </cell>
          <cell r="C4677" t="str">
            <v xml:space="preserve">M     </v>
          </cell>
          <cell r="D4677" t="str">
            <v>CR</v>
          </cell>
          <cell r="E4677">
            <v>183.15</v>
          </cell>
        </row>
        <row r="4678">
          <cell r="A4678">
            <v>41986</v>
          </cell>
          <cell r="B4678" t="str">
            <v xml:space="preserve">TUBO DE REVESTIMENTO, EM ACO, CORPO SCHEDULE 40, PONTEIRA SCHEDULE 80, ROSQUEAVEL E SEGMENTADO PARA PERFURACAO, DIAMETRO 10'' (310 MM)                                                                                                                                                                                                                                                                                                                                                                    </v>
          </cell>
          <cell r="C4678" t="str">
            <v xml:space="preserve">M     </v>
          </cell>
          <cell r="D4678" t="str">
            <v>AS</v>
          </cell>
          <cell r="E4678">
            <v>3649.45</v>
          </cell>
        </row>
        <row r="4679">
          <cell r="A4679">
            <v>43422</v>
          </cell>
          <cell r="B4679" t="str">
            <v xml:space="preserve">TUBO DE REVESTIMENTO, EM ACO, CORPO SCHEDULE 40, PONTEIRA SCHEDULE 80, ROSQUEAVEL E SEGMENTADO PARA PERFURACAO, DIAMETRO 12" (320 MM)                                                                                                                                                                                                                                                                                                                                                                     </v>
          </cell>
          <cell r="C4679" t="str">
            <v xml:space="preserve">M     </v>
          </cell>
          <cell r="D4679" t="str">
            <v>AS</v>
          </cell>
          <cell r="E4679">
            <v>4475.6899999999996</v>
          </cell>
        </row>
        <row r="4680">
          <cell r="A4680">
            <v>41987</v>
          </cell>
          <cell r="B4680" t="str">
            <v xml:space="preserve">TUBO DE REVESTIMENTO, EM ACO, CORPO SCHEDULE 40, PONTEIRA SCHEDULE 80, ROSQUEAVEL E SEGMENTADO PARA PERFURACAO, DIAMETRO 14'' (400 MM)                                                                                                                                                                                                                                                                                                                                                                    </v>
          </cell>
          <cell r="C4680" t="str">
            <v xml:space="preserve">M     </v>
          </cell>
          <cell r="D4680" t="str">
            <v>AS</v>
          </cell>
          <cell r="E4680">
            <v>5187.6899999999996</v>
          </cell>
        </row>
        <row r="4681">
          <cell r="A4681">
            <v>41988</v>
          </cell>
          <cell r="B4681" t="str">
            <v xml:space="preserve">TUBO DE REVESTIMENTO, EM ACO, CORPO SCHEDULE 40, PONTEIRA SCHEDULE 80, ROSQUEAVEL E SEGMENTADO PARA PERFURACAO, DIAMETRO 16'' (450 MM)                                                                                                                                                                                                                                                                                                                                                                    </v>
          </cell>
          <cell r="C4681" t="str">
            <v xml:space="preserve">M     </v>
          </cell>
          <cell r="D4681" t="str">
            <v>AS</v>
          </cell>
          <cell r="E4681">
            <v>6852.2</v>
          </cell>
        </row>
        <row r="4682">
          <cell r="A4682">
            <v>41697</v>
          </cell>
          <cell r="B4682" t="str">
            <v xml:space="preserve">TUBO DE REVESTIMENTO, EM ACO, CORPO SCHEDULE 40, PONTEIRA SCHEDULE 80, ROSQUEAVEL E SEGMENTADO PARA PERFURACAO, DIAMETRO 4'' (450 MM)                                                                                                                                                                                                                                                                                                                                                                     </v>
          </cell>
          <cell r="C4682" t="str">
            <v xml:space="preserve">M     </v>
          </cell>
          <cell r="D4682" t="str">
            <v>AS</v>
          </cell>
          <cell r="E4682">
            <v>1214.53</v>
          </cell>
        </row>
        <row r="4683">
          <cell r="A4683">
            <v>41985</v>
          </cell>
          <cell r="B4683" t="str">
            <v xml:space="preserve">TUBO DE REVESTIMENTO, EM ACO, CORPO SCHEDULE 40, PONTEIRA SCHEDULE 80, ROSQUEAVEL E SEGMENTADO PARA PERFURACAO, DIAMETRO 6'' (200 MM)                                                                                                                                                                                                                                                                                                                                                                     </v>
          </cell>
          <cell r="C4683" t="str">
            <v xml:space="preserve">M     </v>
          </cell>
          <cell r="D4683" t="str">
            <v>AS</v>
          </cell>
          <cell r="E4683">
            <v>1691.52</v>
          </cell>
        </row>
        <row r="4684">
          <cell r="A4684">
            <v>41699</v>
          </cell>
          <cell r="B4684" t="str">
            <v xml:space="preserve">TUBO DE REVESTIMENTO, EM ACO, CORPO SCHEDULE 40, PONTEIRA SCHEDULE 80, ROSQUEAVEL E SEGMENTADO PARA PERFURACAO, DIAMETRO 8'' (200 MM)                                                                                                                                                                                                                                                                                                                                                                     </v>
          </cell>
          <cell r="C4684" t="str">
            <v xml:space="preserve">M     </v>
          </cell>
          <cell r="D4684" t="str">
            <v>AS</v>
          </cell>
          <cell r="E4684">
            <v>2408.64</v>
          </cell>
        </row>
        <row r="4685">
          <cell r="A4685">
            <v>38053</v>
          </cell>
          <cell r="B4685" t="str">
            <v xml:space="preserve">TUBO DRENO, CORRUGADO, ESPIRALADO, FLEXIVEL, PERFURADO, EM POLIETILENO DE ALTA DENSIDADE (PEAD), DN *160* MM, (6") PARA DRENAGEM - EM BARRA (NORMA DNIT 093/2006 - EM)                                                                                                                                                                                                                                                                                                                                    </v>
          </cell>
          <cell r="C4685" t="str">
            <v xml:space="preserve">M     </v>
          </cell>
          <cell r="D4685" t="str">
            <v>AS</v>
          </cell>
          <cell r="E4685">
            <v>24.64</v>
          </cell>
        </row>
        <row r="4686">
          <cell r="A4686">
            <v>38054</v>
          </cell>
          <cell r="B4686" t="str">
            <v xml:space="preserve">TUBO DRENO, CORRUGADO, ESPIRALADO, FLEXIVEL, PERFURADO, EM POLIETILENO DE ALTA DENSIDADE (PEAD), DN *200* MM, (8") PARA DRENAGEM - EM BARRA (NORMA DNIT 093/2006 - EM)                                                                                                                                                                                                                                                                                                                                    </v>
          </cell>
          <cell r="C4686" t="str">
            <v xml:space="preserve">M     </v>
          </cell>
          <cell r="D4686" t="str">
            <v>AS</v>
          </cell>
          <cell r="E4686">
            <v>42.35</v>
          </cell>
        </row>
        <row r="4687">
          <cell r="A4687">
            <v>38052</v>
          </cell>
          <cell r="B4687" t="str">
            <v xml:space="preserve">TUBO DRENO, CORRUGADO, ESPIRALADO, FLEXIVEL, PERFURADO, EM POLIETILENO DE ALTA DENSIDADE (PEAD), DN 100 MM, (4") PARA DRENAGEM - EM ROLO (NORMA DNIT 093/2006 - E.M)                                                                                                                                                                                                                                                                                                                                      </v>
          </cell>
          <cell r="C4687" t="str">
            <v xml:space="preserve">M     </v>
          </cell>
          <cell r="D4687" t="str">
            <v>AS</v>
          </cell>
          <cell r="E4687">
            <v>11.93</v>
          </cell>
        </row>
        <row r="4688">
          <cell r="A4688">
            <v>38051</v>
          </cell>
          <cell r="B4688" t="str">
            <v xml:space="preserve">TUBO DRENO, CORRUGADO, ESPIRALADO, FLEXIVEL, PERFURADO, EM POLIETILENO DE ALTA DENSIDADE (PEAD), DN 65 MM, (2 1/2") PARA DRENAGEM - EM ROLO (NORMA DNIT 093/2006 - EM)                                                                                                                                                                                                                                                                                                                                    </v>
          </cell>
          <cell r="C4688" t="str">
            <v xml:space="preserve">M     </v>
          </cell>
          <cell r="D4688" t="str">
            <v>AS</v>
          </cell>
          <cell r="E4688">
            <v>7.44</v>
          </cell>
        </row>
        <row r="4689">
          <cell r="A4689">
            <v>38787</v>
          </cell>
          <cell r="B4689" t="str">
            <v xml:space="preserve">TUBO MONOCAMADA PEX, DN 16 MM, PARA AGUA QUENTE E FRIA                                                                                                                                                                                                                                                                                                                                                                                                                                                    </v>
          </cell>
          <cell r="C4689" t="str">
            <v xml:space="preserve">M     </v>
          </cell>
          <cell r="D4689" t="str">
            <v>AS</v>
          </cell>
          <cell r="E4689">
            <v>5.61</v>
          </cell>
        </row>
        <row r="4690">
          <cell r="A4690">
            <v>38825</v>
          </cell>
          <cell r="B4690" t="str">
            <v xml:space="preserve">TUBO MONOCAMADA PEX, DN 20 MM, PARA AGUA QUENTE E FRIA                                                                                                                                                                                                                                                                                                                                                                                                                                                    </v>
          </cell>
          <cell r="C4690" t="str">
            <v xml:space="preserve">M     </v>
          </cell>
          <cell r="D4690" t="str">
            <v>AS</v>
          </cell>
          <cell r="E4690">
            <v>7.25</v>
          </cell>
        </row>
        <row r="4691">
          <cell r="A4691">
            <v>38826</v>
          </cell>
          <cell r="B4691" t="str">
            <v xml:space="preserve">TUBO MONOCAMADA PEX, DN 25 MM, PARA AGUA QUENTE E FRIA                                                                                                                                                                                                                                                                                                                                                                                                                                                    </v>
          </cell>
          <cell r="C4691" t="str">
            <v xml:space="preserve">M     </v>
          </cell>
          <cell r="D4691" t="str">
            <v>AS</v>
          </cell>
          <cell r="E4691">
            <v>10.31</v>
          </cell>
        </row>
        <row r="4692">
          <cell r="A4692">
            <v>38827</v>
          </cell>
          <cell r="B4692" t="str">
            <v xml:space="preserve">TUBO MONOCAMADA PEX, DN 32 MM, PARA AGUA QUENTE E FRIA                                                                                                                                                                                                                                                                                                                                                                                                                                                    </v>
          </cell>
          <cell r="C4692" t="str">
            <v xml:space="preserve">M     </v>
          </cell>
          <cell r="D4692" t="str">
            <v>AS</v>
          </cell>
          <cell r="E4692">
            <v>16.86</v>
          </cell>
        </row>
        <row r="4693">
          <cell r="A4693">
            <v>38830</v>
          </cell>
          <cell r="B4693" t="str">
            <v xml:space="preserve">TUBO MULTICAMADA PEX, DN *26* MM, PARA INSTALACOES A GAS (AMARELO)                                                                                                                                                                                                                                                                                                                                                                                                                                        </v>
          </cell>
          <cell r="C4693" t="str">
            <v xml:space="preserve">M     </v>
          </cell>
          <cell r="D4693" t="str">
            <v>AS</v>
          </cell>
          <cell r="E4693">
            <v>24.5</v>
          </cell>
        </row>
        <row r="4694">
          <cell r="A4694">
            <v>38828</v>
          </cell>
          <cell r="B4694" t="str">
            <v xml:space="preserve">TUBO MULTICAMADA PEX, DN 16 MM, PARA INSTALACOES A GAS (AMARELO)                                                                                                                                                                                                                                                                                                                                                                                                                                          </v>
          </cell>
          <cell r="C4694" t="str">
            <v xml:space="preserve">M     </v>
          </cell>
          <cell r="D4694" t="str">
            <v>AS</v>
          </cell>
          <cell r="E4694">
            <v>10.8</v>
          </cell>
        </row>
        <row r="4695">
          <cell r="A4695">
            <v>38829</v>
          </cell>
          <cell r="B4695" t="str">
            <v xml:space="preserve">TUBO MULTICAMADA PEX, DN 20 MM, PARA INSTALACOES A GAS (AMARELO)                                                                                                                                                                                                                                                                                                                                                                                                                                          </v>
          </cell>
          <cell r="C4695" t="str">
            <v xml:space="preserve">M     </v>
          </cell>
          <cell r="D4695" t="str">
            <v>AS</v>
          </cell>
          <cell r="E4695">
            <v>17.7</v>
          </cell>
        </row>
        <row r="4696">
          <cell r="A4696">
            <v>38831</v>
          </cell>
          <cell r="B4696" t="str">
            <v xml:space="preserve">TUBO MULTICAMADA PEX, DN 32 MM, PARA INSTALACOES A GAS (AMARELO)                                                                                                                                                                                                                                                                                                                                                                                                                                          </v>
          </cell>
          <cell r="C4696" t="str">
            <v xml:space="preserve">M     </v>
          </cell>
          <cell r="D4696" t="str">
            <v>AS</v>
          </cell>
          <cell r="E4696">
            <v>34.17</v>
          </cell>
        </row>
        <row r="4697">
          <cell r="A4697">
            <v>36274</v>
          </cell>
          <cell r="B4697" t="str">
            <v xml:space="preserve">TUBO PPR PN 20, DN 20 MM, PARA AGUA QUENTE PREDIAL                                                                                                                                                                                                                                                                                                                                                                                                                                                        </v>
          </cell>
          <cell r="C4697" t="str">
            <v xml:space="preserve">M     </v>
          </cell>
          <cell r="D4697" t="str">
            <v>AS</v>
          </cell>
          <cell r="E4697">
            <v>8.94</v>
          </cell>
        </row>
        <row r="4698">
          <cell r="A4698">
            <v>36278</v>
          </cell>
          <cell r="B4698" t="str">
            <v xml:space="preserve">TUBO PPR PN 20, DN 25 MM, PARA AGUA QUENTE PREDIAL                                                                                                                                                                                                                                                                                                                                                                                                                                                        </v>
          </cell>
          <cell r="C4698" t="str">
            <v xml:space="preserve">M     </v>
          </cell>
          <cell r="D4698" t="str">
            <v>AS</v>
          </cell>
          <cell r="E4698">
            <v>12.12</v>
          </cell>
        </row>
        <row r="4699">
          <cell r="A4699">
            <v>38977</v>
          </cell>
          <cell r="B4699" t="str">
            <v xml:space="preserve">TUBO PPR, CLASSE PN 12, DN 110 MM                                                                                                                                                                                                                                                                                                                                                                                                                                                                         </v>
          </cell>
          <cell r="C4699" t="str">
            <v xml:space="preserve">M     </v>
          </cell>
          <cell r="D4699" t="str">
            <v>AS</v>
          </cell>
          <cell r="E4699">
            <v>118.6</v>
          </cell>
        </row>
        <row r="4700">
          <cell r="A4700">
            <v>38971</v>
          </cell>
          <cell r="B4700" t="str">
            <v xml:space="preserve">TUBO PPR, CLASSE PN 12, DN 32 MM                                                                                                                                                                                                                                                                                                                                                                                                                                                                          </v>
          </cell>
          <cell r="C4700" t="str">
            <v xml:space="preserve">M     </v>
          </cell>
          <cell r="D4700" t="str">
            <v>AS</v>
          </cell>
          <cell r="E4700">
            <v>9.9499999999999993</v>
          </cell>
        </row>
        <row r="4701">
          <cell r="A4701">
            <v>38972</v>
          </cell>
          <cell r="B4701" t="str">
            <v xml:space="preserve">TUBO PPR, CLASSE PN 12, DN 40 MM                                                                                                                                                                                                                                                                                                                                                                                                                                                                          </v>
          </cell>
          <cell r="C4701" t="str">
            <v xml:space="preserve">M     </v>
          </cell>
          <cell r="D4701" t="str">
            <v>AS</v>
          </cell>
          <cell r="E4701">
            <v>13.42</v>
          </cell>
        </row>
        <row r="4702">
          <cell r="A4702">
            <v>38973</v>
          </cell>
          <cell r="B4702" t="str">
            <v xml:space="preserve">TUBO PPR, CLASSE PN 12, DN 50 MM                                                                                                                                                                                                                                                                                                                                                                                                                                                                          </v>
          </cell>
          <cell r="C4702" t="str">
            <v xml:space="preserve">M     </v>
          </cell>
          <cell r="D4702" t="str">
            <v>AS</v>
          </cell>
          <cell r="E4702">
            <v>22.17</v>
          </cell>
        </row>
        <row r="4703">
          <cell r="A4703">
            <v>38974</v>
          </cell>
          <cell r="B4703" t="str">
            <v xml:space="preserve">TUBO PPR, CLASSE PN 12, DN 63 MM                                                                                                                                                                                                                                                                                                                                                                                                                                                                          </v>
          </cell>
          <cell r="C4703" t="str">
            <v xml:space="preserve">M     </v>
          </cell>
          <cell r="D4703" t="str">
            <v>AS</v>
          </cell>
          <cell r="E4703">
            <v>36.01</v>
          </cell>
        </row>
        <row r="4704">
          <cell r="A4704">
            <v>38975</v>
          </cell>
          <cell r="B4704" t="str">
            <v xml:space="preserve">TUBO PPR, CLASSE PN 12, DN 75 MM                                                                                                                                                                                                                                                                                                                                                                                                                                                                          </v>
          </cell>
          <cell r="C4704" t="str">
            <v xml:space="preserve">M     </v>
          </cell>
          <cell r="D4704" t="str">
            <v>AS</v>
          </cell>
          <cell r="E4704">
            <v>46.17</v>
          </cell>
        </row>
        <row r="4705">
          <cell r="A4705">
            <v>38976</v>
          </cell>
          <cell r="B4705" t="str">
            <v xml:space="preserve">TUBO PPR, CLASSE PN 12, DN 90 MM                                                                                                                                                                                                                                                                                                                                                                                                                                                                          </v>
          </cell>
          <cell r="C4705" t="str">
            <v xml:space="preserve">M     </v>
          </cell>
          <cell r="D4705" t="str">
            <v>AS</v>
          </cell>
          <cell r="E4705">
            <v>79.38</v>
          </cell>
        </row>
        <row r="4706">
          <cell r="A4706">
            <v>44176</v>
          </cell>
          <cell r="B4706" t="str">
            <v xml:space="preserve">TUBO PPR, CLASSE PN 20, SOLDAVEL, DN 32 MM PARA AGUA FRIA OU QUENTE PREDIAL                                                                                                                                                                                                                                                                                                                                                                                                                               </v>
          </cell>
          <cell r="C4706" t="str">
            <v xml:space="preserve">M     </v>
          </cell>
          <cell r="D4706" t="str">
            <v>AS</v>
          </cell>
          <cell r="E4706">
            <v>18.239999999999998</v>
          </cell>
        </row>
        <row r="4707">
          <cell r="A4707">
            <v>38986</v>
          </cell>
          <cell r="B4707" t="str">
            <v xml:space="preserve">TUBO PPR, CLASSE PN 25, DN 110 MM, PARA AGUA QUENTE E FRIA PREDIAL                                                                                                                                                                                                                                                                                                                                                                                                                                        </v>
          </cell>
          <cell r="C4707" t="str">
            <v xml:space="preserve">M     </v>
          </cell>
          <cell r="D4707" t="str">
            <v>AS</v>
          </cell>
          <cell r="E4707">
            <v>239.62</v>
          </cell>
        </row>
        <row r="4708">
          <cell r="A4708">
            <v>38978</v>
          </cell>
          <cell r="B4708" t="str">
            <v xml:space="preserve">TUBO PPR, CLASSE PN 25, DN 20 MM, PARA AGUA QUENTE E FRIA PREDIAL                                                                                                                                                                                                                                                                                                                                                                                                                                         </v>
          </cell>
          <cell r="C4708" t="str">
            <v xml:space="preserve">M     </v>
          </cell>
          <cell r="D4708" t="str">
            <v>AS</v>
          </cell>
          <cell r="E4708">
            <v>9.83</v>
          </cell>
        </row>
        <row r="4709">
          <cell r="A4709">
            <v>38979</v>
          </cell>
          <cell r="B4709" t="str">
            <v xml:space="preserve">TUBO PPR, CLASSE PN 25, DN 25 MM, PARA AGUA QUENTE E FRIA PREDIAL                                                                                                                                                                                                                                                                                                                                                                                                                                         </v>
          </cell>
          <cell r="C4709" t="str">
            <v xml:space="preserve">M     </v>
          </cell>
          <cell r="D4709" t="str">
            <v>AS</v>
          </cell>
          <cell r="E4709">
            <v>13.59</v>
          </cell>
        </row>
        <row r="4710">
          <cell r="A4710">
            <v>38980</v>
          </cell>
          <cell r="B4710" t="str">
            <v xml:space="preserve">TUBO PPR, CLASSE PN 25, DN 32 MM, PARA AGUA QUENTE E FRIA PREDIAL                                                                                                                                                                                                                                                                                                                                                                                                                                         </v>
          </cell>
          <cell r="C4710" t="str">
            <v xml:space="preserve">M     </v>
          </cell>
          <cell r="D4710" t="str">
            <v>AS</v>
          </cell>
          <cell r="E4710">
            <v>18.190000000000001</v>
          </cell>
        </row>
        <row r="4711">
          <cell r="A4711">
            <v>38981</v>
          </cell>
          <cell r="B4711" t="str">
            <v xml:space="preserve">TUBO PPR, CLASSE PN 25, DN 40 MM, PARA AGUA QUENTE E FRIA PREDIAL                                                                                                                                                                                                                                                                                                                                                                                                                                         </v>
          </cell>
          <cell r="C4711" t="str">
            <v xml:space="preserve">M     </v>
          </cell>
          <cell r="D4711" t="str">
            <v>AS</v>
          </cell>
          <cell r="E4711">
            <v>26.24</v>
          </cell>
        </row>
        <row r="4712">
          <cell r="A4712">
            <v>38982</v>
          </cell>
          <cell r="B4712" t="str">
            <v xml:space="preserve">TUBO PPR, CLASSE PN 25, DN 50 MM, PARA AGUA QUENTE E FRIA PREDIAL                                                                                                                                                                                                                                                                                                                                                                                                                                         </v>
          </cell>
          <cell r="C4712" t="str">
            <v xml:space="preserve">M     </v>
          </cell>
          <cell r="D4712" t="str">
            <v>AS</v>
          </cell>
          <cell r="E4712">
            <v>41.46</v>
          </cell>
        </row>
        <row r="4713">
          <cell r="A4713">
            <v>38983</v>
          </cell>
          <cell r="B4713" t="str">
            <v xml:space="preserve">TUBO PPR, CLASSE PN 25, DN 63 MM, PARA AGUA QUENTE E FRIA PREDIAL                                                                                                                                                                                                                                                                                                                                                                                                                                         </v>
          </cell>
          <cell r="C4713" t="str">
            <v xml:space="preserve">M     </v>
          </cell>
          <cell r="D4713" t="str">
            <v>AS</v>
          </cell>
          <cell r="E4713">
            <v>72.959999999999994</v>
          </cell>
        </row>
        <row r="4714">
          <cell r="A4714">
            <v>38984</v>
          </cell>
          <cell r="B4714" t="str">
            <v xml:space="preserve">TUBO PPR, CLASSE PN 25, DN 75 MM, PARA AGUA QUENTE E FRIA PREDIAL                                                                                                                                                                                                                                                                                                                                                                                                                                         </v>
          </cell>
          <cell r="C4714" t="str">
            <v xml:space="preserve">M     </v>
          </cell>
          <cell r="D4714" t="str">
            <v>AS</v>
          </cell>
          <cell r="E4714">
            <v>100.3</v>
          </cell>
        </row>
        <row r="4715">
          <cell r="A4715">
            <v>38985</v>
          </cell>
          <cell r="B4715" t="str">
            <v xml:space="preserve">TUBO PPR, CLASSE PN 25, DN 90 MM, PARA AGUA QUENTE E FRIA PREDIAL                                                                                                                                                                                                                                                                                                                                                                                                                                         </v>
          </cell>
          <cell r="C4715" t="str">
            <v xml:space="preserve">M     </v>
          </cell>
          <cell r="D4715" t="str">
            <v>AS</v>
          </cell>
          <cell r="E4715">
            <v>172.44</v>
          </cell>
        </row>
        <row r="4716">
          <cell r="A4716">
            <v>9836</v>
          </cell>
          <cell r="B4716" t="str">
            <v xml:space="preserve">TUBO PVC  SERIE NORMAL, DN 100 MM, PARA ESGOTO  PREDIAL (NBR 5688)                                                                                                                                                                                                                                                                                                                                                                                                                                        </v>
          </cell>
          <cell r="C4716" t="str">
            <v xml:space="preserve">M     </v>
          </cell>
          <cell r="D4716" t="str">
            <v xml:space="preserve">C </v>
          </cell>
          <cell r="E4716">
            <v>17.93</v>
          </cell>
        </row>
        <row r="4717">
          <cell r="A4717">
            <v>20065</v>
          </cell>
          <cell r="B4717" t="str">
            <v xml:space="preserve">TUBO PVC  SERIE NORMAL, DN 150 MM, PARA ESGOTO  PREDIAL (NBR 5688)                                                                                                                                                                                                                                                                                                                                                                                                                                        </v>
          </cell>
          <cell r="C4717" t="str">
            <v xml:space="preserve">M     </v>
          </cell>
          <cell r="D4717" t="str">
            <v>CR</v>
          </cell>
          <cell r="E4717">
            <v>46.87</v>
          </cell>
        </row>
        <row r="4718">
          <cell r="A4718">
            <v>9835</v>
          </cell>
          <cell r="B4718" t="str">
            <v xml:space="preserve">TUBO PVC  SERIE NORMAL, DN 40 MM, PARA ESGOTO  PREDIAL (NBR 5688)                                                                                                                                                                                                                                                                                                                                                                                                                                         </v>
          </cell>
          <cell r="C4718" t="str">
            <v xml:space="preserve">M     </v>
          </cell>
          <cell r="D4718" t="str">
            <v>CR</v>
          </cell>
          <cell r="E4718">
            <v>7.83</v>
          </cell>
        </row>
        <row r="4719">
          <cell r="A4719">
            <v>38032</v>
          </cell>
          <cell r="B4719" t="str">
            <v xml:space="preserve">TUBO PVC CORRUGADO, PAREDE DUPLA, JE, DN 150 MM/ DE 160 MM, REDE COLETORA ESGOTO                                                                                                                                                                                                                                                                                                                                                                                                                          </v>
          </cell>
          <cell r="C4719" t="str">
            <v xml:space="preserve">M     </v>
          </cell>
          <cell r="D4719" t="str">
            <v>CR</v>
          </cell>
          <cell r="E4719">
            <v>70.849999999999994</v>
          </cell>
        </row>
        <row r="4720">
          <cell r="A4720">
            <v>38033</v>
          </cell>
          <cell r="B4720" t="str">
            <v xml:space="preserve">TUBO PVC CORRUGADO, PAREDE DUPLA, JE, DN 200 MM/ DE 200 MM, REDE COLETORA ESGOTO                                                                                                                                                                                                                                                                                                                                                                                                                          </v>
          </cell>
          <cell r="C4720" t="str">
            <v xml:space="preserve">M     </v>
          </cell>
          <cell r="D4720" t="str">
            <v>CR</v>
          </cell>
          <cell r="E4720">
            <v>120.43</v>
          </cell>
        </row>
        <row r="4721">
          <cell r="A4721">
            <v>38034</v>
          </cell>
          <cell r="B4721" t="str">
            <v xml:space="preserve">TUBO PVC CORRUGADO, PAREDE DUPLA, JE, DN 250 MM/ DE 250 MM, REDE COLETORA ESGOTO                                                                                                                                                                                                                                                                                                                                                                                                                          </v>
          </cell>
          <cell r="C4721" t="str">
            <v xml:space="preserve">M     </v>
          </cell>
          <cell r="D4721" t="str">
            <v>CR</v>
          </cell>
          <cell r="E4721">
            <v>188.66</v>
          </cell>
        </row>
        <row r="4722">
          <cell r="A4722">
            <v>38035</v>
          </cell>
          <cell r="B4722" t="str">
            <v xml:space="preserve">TUBO PVC CORRUGADO, PAREDE DUPLA, JE, DN 300 MM/ DE 315 MM , REDE COLETORA ESGOTO                                                                                                                                                                                                                                                                                                                                                                                                                         </v>
          </cell>
          <cell r="C4722" t="str">
            <v xml:space="preserve">M     </v>
          </cell>
          <cell r="D4722" t="str">
            <v>CR</v>
          </cell>
          <cell r="E4722">
            <v>277.54000000000002</v>
          </cell>
        </row>
        <row r="4723">
          <cell r="A4723">
            <v>38036</v>
          </cell>
          <cell r="B4723" t="str">
            <v xml:space="preserve">TUBO PVC CORRUGADO, PAREDE DUPLA, JE, DN 350 MM/ DE 355 MM, REDE COLETORA ESGOTO                                                                                                                                                                                                                                                                                                                                                                                                                          </v>
          </cell>
          <cell r="C4723" t="str">
            <v xml:space="preserve">M     </v>
          </cell>
          <cell r="D4723" t="str">
            <v>CR</v>
          </cell>
          <cell r="E4723">
            <v>373.89</v>
          </cell>
        </row>
        <row r="4724">
          <cell r="A4724">
            <v>38037</v>
          </cell>
          <cell r="B4724" t="str">
            <v xml:space="preserve">TUBO PVC CORRUGADO, PAREDE DUPLA, JE, DN 400 MM/ DE 400 MM, REDE COLETORA ESGOTO                                                                                                                                                                                                                                                                                                                                                                                                                          </v>
          </cell>
          <cell r="C4724" t="str">
            <v xml:space="preserve">M     </v>
          </cell>
          <cell r="D4724" t="str">
            <v>CR</v>
          </cell>
          <cell r="E4724">
            <v>493.85</v>
          </cell>
        </row>
        <row r="4725">
          <cell r="A4725">
            <v>9850</v>
          </cell>
          <cell r="B4725" t="str">
            <v xml:space="preserve">TUBO PVC DE REVESTIMENTO GEOMECANICO NERVURADO REFORCADO, DN = 150 MM, COMPRIMENTO = 2 M                                                                                                                                                                                                                                                                                                                                                                                                                  </v>
          </cell>
          <cell r="C4725" t="str">
            <v xml:space="preserve">M     </v>
          </cell>
          <cell r="D4725" t="str">
            <v>AS</v>
          </cell>
          <cell r="E4725">
            <v>147.75</v>
          </cell>
        </row>
        <row r="4726">
          <cell r="A4726">
            <v>9853</v>
          </cell>
          <cell r="B4726" t="str">
            <v xml:space="preserve">TUBO PVC DE REVESTIMENTO GEOMECANICO NERVURADO REFORCADO, DN = 200 MM, COMPRIMENTO = 2 M                                                                                                                                                                                                                                                                                                                                                                                                                  </v>
          </cell>
          <cell r="C4726" t="str">
            <v xml:space="preserve">M     </v>
          </cell>
          <cell r="D4726" t="str">
            <v>AS</v>
          </cell>
          <cell r="E4726">
            <v>262.74</v>
          </cell>
        </row>
        <row r="4727">
          <cell r="A4727">
            <v>9854</v>
          </cell>
          <cell r="B4727" t="str">
            <v xml:space="preserve">TUBO PVC DE REVESTIMENTO GEOMECANICO NERVURADO STANDARD, DN = 154 MM, COMPRIMENTO = 2 M                                                                                                                                                                                                                                                                                                                                                                                                                   </v>
          </cell>
          <cell r="C4727" t="str">
            <v xml:space="preserve">M     </v>
          </cell>
          <cell r="D4727" t="str">
            <v>AS</v>
          </cell>
          <cell r="E4727">
            <v>115.12</v>
          </cell>
        </row>
        <row r="4728">
          <cell r="A4728">
            <v>9851</v>
          </cell>
          <cell r="B4728" t="str">
            <v xml:space="preserve">TUBO PVC DE REVESTIMENTO GEOMECANICO NERVURADO STANDARD, DN = 206 MM, COMPRIMENTO = 2 M                                                                                                                                                                                                                                                                                                                                                                                                                   </v>
          </cell>
          <cell r="C4728" t="str">
            <v xml:space="preserve">M     </v>
          </cell>
          <cell r="D4728" t="str">
            <v>AS</v>
          </cell>
          <cell r="E4728">
            <v>199.62</v>
          </cell>
        </row>
        <row r="4729">
          <cell r="A4729">
            <v>9855</v>
          </cell>
          <cell r="B4729" t="str">
            <v xml:space="preserve">TUBO PVC DE REVESTIMENTO GEOMECANICO NERVURADO STANDARD, DN = 250 MM, COMPRIMENTO = 2 M                                                                                                                                                                                                                                                                                                                                                                                                                   </v>
          </cell>
          <cell r="C4729" t="str">
            <v xml:space="preserve">M     </v>
          </cell>
          <cell r="D4729" t="str">
            <v>AS</v>
          </cell>
          <cell r="E4729">
            <v>333.89</v>
          </cell>
        </row>
        <row r="4730">
          <cell r="A4730">
            <v>9825</v>
          </cell>
          <cell r="B4730" t="str">
            <v xml:space="preserve">TUBO PVC DEFOFO, JEI, 1 MPA, DN 100 MM, PARA REDE DE AGUA (NBR 7665)                                                                                                                                                                                                                                                                                                                                                                                                                                      </v>
          </cell>
          <cell r="C4730" t="str">
            <v xml:space="preserve">M     </v>
          </cell>
          <cell r="D4730" t="str">
            <v>AS</v>
          </cell>
          <cell r="E4730">
            <v>54.27</v>
          </cell>
        </row>
        <row r="4731">
          <cell r="A4731">
            <v>9828</v>
          </cell>
          <cell r="B4731" t="str">
            <v xml:space="preserve">TUBO PVC DEFOFO, JEI, 1 MPA, DN 150 MM, PARA REDE DE  AGUA (NBR 7665)                                                                                                                                                                                                                                                                                                                                                                                                                                     </v>
          </cell>
          <cell r="C4731" t="str">
            <v xml:space="preserve">M     </v>
          </cell>
          <cell r="D4731" t="str">
            <v>AS</v>
          </cell>
          <cell r="E4731">
            <v>146.05000000000001</v>
          </cell>
        </row>
        <row r="4732">
          <cell r="A4732">
            <v>9829</v>
          </cell>
          <cell r="B4732" t="str">
            <v xml:space="preserve">TUBO PVC DEFOFO, JEI, 1 MPA, DN 200 MM, PARA REDE DE AGUA (NBR 7665)                                                                                                                                                                                                                                                                                                                                                                                                                                      </v>
          </cell>
          <cell r="C4732" t="str">
            <v xml:space="preserve">M     </v>
          </cell>
          <cell r="D4732" t="str">
            <v>AS</v>
          </cell>
          <cell r="E4732">
            <v>247.52</v>
          </cell>
        </row>
        <row r="4733">
          <cell r="A4733">
            <v>9826</v>
          </cell>
          <cell r="B4733" t="str">
            <v xml:space="preserve">TUBO PVC DEFOFO, JEI, 1 MPA, DN 250 MM, PARA REDE DE AGUA (NBR 7665)                                                                                                                                                                                                                                                                                                                                                                                                                                      </v>
          </cell>
          <cell r="C4733" t="str">
            <v xml:space="preserve">M     </v>
          </cell>
          <cell r="D4733" t="str">
            <v>AS</v>
          </cell>
          <cell r="E4733">
            <v>376.82</v>
          </cell>
        </row>
        <row r="4734">
          <cell r="A4734">
            <v>9827</v>
          </cell>
          <cell r="B4734" t="str">
            <v xml:space="preserve">TUBO PVC DEFOFO, JEI, 1 MPA, DN 300 MM, PARA REDE DE AGUA (NBR 7665)                                                                                                                                                                                                                                                                                                                                                                                                                                      </v>
          </cell>
          <cell r="C4734" t="str">
            <v xml:space="preserve">M     </v>
          </cell>
          <cell r="D4734" t="str">
            <v>AS</v>
          </cell>
          <cell r="E4734">
            <v>535.08000000000004</v>
          </cell>
        </row>
        <row r="4735">
          <cell r="A4735">
            <v>36374</v>
          </cell>
          <cell r="B4735" t="str">
            <v xml:space="preserve">TUBO PVC PBA JEI, CLASSE 12, DN 100 MM, PARA REDE DE AGUA (NBR 5647)                                                                                                                                                                                                                                                                                                                                                                                                                                      </v>
          </cell>
          <cell r="C4735" t="str">
            <v xml:space="preserve">M     </v>
          </cell>
          <cell r="D4735" t="str">
            <v>AS</v>
          </cell>
          <cell r="E4735">
            <v>65.05</v>
          </cell>
        </row>
        <row r="4736">
          <cell r="A4736">
            <v>36084</v>
          </cell>
          <cell r="B4736" t="str">
            <v xml:space="preserve">TUBO PVC PBA JEI, CLASSE 12, DN 50 MM, PARA REDE DE AGUA (NBR 5647)                                                                                                                                                                                                                                                                                                                                                                                                                                       </v>
          </cell>
          <cell r="C4736" t="str">
            <v xml:space="preserve">M     </v>
          </cell>
          <cell r="D4736" t="str">
            <v>AS</v>
          </cell>
          <cell r="E4736">
            <v>19.27</v>
          </cell>
        </row>
        <row r="4737">
          <cell r="A4737">
            <v>36373</v>
          </cell>
          <cell r="B4737" t="str">
            <v xml:space="preserve">TUBO PVC PBA JEI, CLASSE 12, DN 75 MM, PARA REDE DE AGUA (NBR 5647)                                                                                                                                                                                                                                                                                                                                                                                                                                       </v>
          </cell>
          <cell r="C4737" t="str">
            <v xml:space="preserve">M     </v>
          </cell>
          <cell r="D4737" t="str">
            <v>AS</v>
          </cell>
          <cell r="E4737">
            <v>40.020000000000003</v>
          </cell>
        </row>
        <row r="4738">
          <cell r="A4738">
            <v>36377</v>
          </cell>
          <cell r="B4738" t="str">
            <v xml:space="preserve">TUBO PVC PBA JEI, CLASSE 15, DN 100 MM, PARA REDE DE AGUA (NBR 5647)                                                                                                                                                                                                                                                                                                                                                                                                                                      </v>
          </cell>
          <cell r="C4738" t="str">
            <v xml:space="preserve">M     </v>
          </cell>
          <cell r="D4738" t="str">
            <v>AS</v>
          </cell>
          <cell r="E4738">
            <v>78.03</v>
          </cell>
        </row>
        <row r="4739">
          <cell r="A4739">
            <v>36375</v>
          </cell>
          <cell r="B4739" t="str">
            <v xml:space="preserve">TUBO PVC PBA JEI, CLASSE 15, DN 50 MM, PARA REDE DE AGUA (NBR 5647)                                                                                                                                                                                                                                                                                                                                                                                                                                       </v>
          </cell>
          <cell r="C4739" t="str">
            <v xml:space="preserve">M     </v>
          </cell>
          <cell r="D4739" t="str">
            <v>AS</v>
          </cell>
          <cell r="E4739">
            <v>23.78</v>
          </cell>
        </row>
        <row r="4740">
          <cell r="A4740">
            <v>36376</v>
          </cell>
          <cell r="B4740" t="str">
            <v xml:space="preserve">TUBO PVC PBA JEI, CLASSE 15, DN 75 MM, PARA REDE DE AGUA (NBR 5647)                                                                                                                                                                                                                                                                                                                                                                                                                                       </v>
          </cell>
          <cell r="C4740" t="str">
            <v xml:space="preserve">M     </v>
          </cell>
          <cell r="D4740" t="str">
            <v>AS</v>
          </cell>
          <cell r="E4740">
            <v>46.7</v>
          </cell>
        </row>
        <row r="4741">
          <cell r="A4741">
            <v>36380</v>
          </cell>
          <cell r="B4741" t="str">
            <v xml:space="preserve">TUBO PVC PBA JEI, CLASSE 20, DN 100 MM, PARA REDE DE AGUA (NBR 5647)                                                                                                                                                                                                                                                                                                                                                                                                                                      </v>
          </cell>
          <cell r="C4741" t="str">
            <v xml:space="preserve">M     </v>
          </cell>
          <cell r="D4741" t="str">
            <v>AS</v>
          </cell>
          <cell r="E4741">
            <v>97.56</v>
          </cell>
        </row>
        <row r="4742">
          <cell r="A4742">
            <v>36378</v>
          </cell>
          <cell r="B4742" t="str">
            <v xml:space="preserve">TUBO PVC PBA JEI, CLASSE 20, DN 50 MM, PARA REDE DE AGUA (NBR 5647)                                                                                                                                                                                                                                                                                                                                                                                                                                       </v>
          </cell>
          <cell r="C4742" t="str">
            <v xml:space="preserve">M     </v>
          </cell>
          <cell r="D4742" t="str">
            <v>AS</v>
          </cell>
          <cell r="E4742">
            <v>29.23</v>
          </cell>
        </row>
        <row r="4743">
          <cell r="A4743">
            <v>36379</v>
          </cell>
          <cell r="B4743" t="str">
            <v xml:space="preserve">TUBO PVC PBA JEI, CLASSE 20, DN 75 MM, PARA REDE DE AGUA (NBR 5647)                                                                                                                                                                                                                                                                                                                                                                                                                                       </v>
          </cell>
          <cell r="C4743" t="str">
            <v xml:space="preserve">M     </v>
          </cell>
          <cell r="D4743" t="str">
            <v>AS</v>
          </cell>
          <cell r="E4743">
            <v>58.93</v>
          </cell>
        </row>
        <row r="4744">
          <cell r="A4744">
            <v>9859</v>
          </cell>
          <cell r="B4744" t="str">
            <v xml:space="preserve">TUBO PVC ROSCAVEL, 3/4",  AGUA FRIA PREDIAL                                                                                                                                                                                                                                                                                                                                                                                                                                                               </v>
          </cell>
          <cell r="C4744" t="str">
            <v xml:space="preserve">M     </v>
          </cell>
          <cell r="D4744" t="str">
            <v>CR</v>
          </cell>
          <cell r="E4744">
            <v>12.61</v>
          </cell>
        </row>
        <row r="4745">
          <cell r="A4745">
            <v>9838</v>
          </cell>
          <cell r="B4745" t="str">
            <v xml:space="preserve">TUBO PVC SERIE NORMAL, DN 50 MM, PARA ESGOTO PREDIAL (NBR 5688)                                                                                                                                                                                                                                                                                                                                                                                                                                           </v>
          </cell>
          <cell r="C4745" t="str">
            <v xml:space="preserve">M     </v>
          </cell>
          <cell r="D4745" t="str">
            <v>CR</v>
          </cell>
          <cell r="E4745">
            <v>12.94</v>
          </cell>
        </row>
        <row r="4746">
          <cell r="A4746">
            <v>9837</v>
          </cell>
          <cell r="B4746" t="str">
            <v xml:space="preserve">TUBO PVC SERIE NORMAL, DN 75 MM, PARA ESGOTO PREDIAL (NBR 5688)                                                                                                                                                                                                                                                                                                                                                                                                                                           </v>
          </cell>
          <cell r="C4746" t="str">
            <v xml:space="preserve">M     </v>
          </cell>
          <cell r="D4746" t="str">
            <v>CR</v>
          </cell>
          <cell r="E4746">
            <v>16.97</v>
          </cell>
        </row>
        <row r="4747">
          <cell r="A4747">
            <v>44315</v>
          </cell>
          <cell r="B4747" t="str">
            <v xml:space="preserve">TUBO PVC, RIGIDO, CORRUGADO, PERFURADO DN 100 MM, PARA DRENAGEM, SISTEMA IRRIGACAO                                                                                                                                                                                                                                                                                                                                                                                                                        </v>
          </cell>
          <cell r="C4747" t="str">
            <v xml:space="preserve">M     </v>
          </cell>
          <cell r="D4747" t="str">
            <v>CR</v>
          </cell>
          <cell r="E4747">
            <v>70.2</v>
          </cell>
        </row>
        <row r="4748">
          <cell r="A4748">
            <v>9863</v>
          </cell>
          <cell r="B4748" t="str">
            <v xml:space="preserve">TUBO PVC, ROSCAVEL,  2 1/2", AGUA FRIA PREDIAL                                                                                                                                                                                                                                                                                                                                                                                                                                                            </v>
          </cell>
          <cell r="C4748" t="str">
            <v xml:space="preserve">M     </v>
          </cell>
          <cell r="D4748" t="str">
            <v>CR</v>
          </cell>
          <cell r="E4748">
            <v>76.180000000000007</v>
          </cell>
        </row>
        <row r="4749">
          <cell r="A4749">
            <v>9860</v>
          </cell>
          <cell r="B4749" t="str">
            <v xml:space="preserve">TUBO PVC, ROSCAVEL,  2", PARA AGUA FRIA PREDIAL                                                                                                                                                                                                                                                                                                                                                                                                                                                           </v>
          </cell>
          <cell r="C4749" t="str">
            <v xml:space="preserve">M     </v>
          </cell>
          <cell r="D4749" t="str">
            <v>CR</v>
          </cell>
          <cell r="E4749">
            <v>55.61</v>
          </cell>
        </row>
        <row r="4750">
          <cell r="A4750">
            <v>9862</v>
          </cell>
          <cell r="B4750" t="str">
            <v xml:space="preserve">TUBO PVC, ROSCAVEL, 1 1/2",  AGUA FRIA PREDIAL                                                                                                                                                                                                                                                                                                                                                                                                                                                            </v>
          </cell>
          <cell r="C4750" t="str">
            <v xml:space="preserve">M     </v>
          </cell>
          <cell r="D4750" t="str">
            <v>CR</v>
          </cell>
          <cell r="E4750">
            <v>38.86</v>
          </cell>
        </row>
        <row r="4751">
          <cell r="A4751">
            <v>9861</v>
          </cell>
          <cell r="B4751" t="str">
            <v xml:space="preserve">TUBO PVC, ROSCAVEL, 1 1/4", AGUA FRIA PREDIAL                                                                                                                                                                                                                                                                                                                                                                                                                                                             </v>
          </cell>
          <cell r="C4751" t="str">
            <v xml:space="preserve">M     </v>
          </cell>
          <cell r="D4751" t="str">
            <v>CR</v>
          </cell>
          <cell r="E4751">
            <v>30.52</v>
          </cell>
        </row>
        <row r="4752">
          <cell r="A4752">
            <v>9856</v>
          </cell>
          <cell r="B4752" t="str">
            <v xml:space="preserve">TUBO PVC, ROSCAVEL, 1/2", AGUA FRIA PREDIAL                                                                                                                                                                                                                                                                                                                                                                                                                                                               </v>
          </cell>
          <cell r="C4752" t="str">
            <v xml:space="preserve">M     </v>
          </cell>
          <cell r="D4752" t="str">
            <v>CR</v>
          </cell>
          <cell r="E4752">
            <v>9.84</v>
          </cell>
        </row>
        <row r="4753">
          <cell r="A4753">
            <v>9866</v>
          </cell>
          <cell r="B4753" t="str">
            <v xml:space="preserve">TUBO PVC, ROSCAVEL, 1", AGUA FRIA PREDIAL                                                                                                                                                                                                                                                                                                                                                                                                                                                                 </v>
          </cell>
          <cell r="C4753" t="str">
            <v xml:space="preserve">M     </v>
          </cell>
          <cell r="D4753" t="str">
            <v>CR</v>
          </cell>
          <cell r="E4753">
            <v>26.33</v>
          </cell>
        </row>
        <row r="4754">
          <cell r="A4754">
            <v>9841</v>
          </cell>
          <cell r="B4754" t="str">
            <v xml:space="preserve">TUBO PVC, SERIE R, DN 100 MM, PARA ESGOTO OU AGUAS PLUVIAIS PREDIAL (NBR 5688)                                                                                                                                                                                                                                                                                                                                                                                                                            </v>
          </cell>
          <cell r="C4754" t="str">
            <v xml:space="preserve">M     </v>
          </cell>
          <cell r="D4754" t="str">
            <v>CR</v>
          </cell>
          <cell r="E4754">
            <v>33.76</v>
          </cell>
        </row>
        <row r="4755">
          <cell r="A4755">
            <v>9840</v>
          </cell>
          <cell r="B4755" t="str">
            <v xml:space="preserve">TUBO PVC, SERIE R, DN 150 MM, PARA ESGOTO OU AGUAS PLUVIAIS PREDIAL (NBR 5688)                                                                                                                                                                                                                                                                                                                                                                                                                            </v>
          </cell>
          <cell r="C4755" t="str">
            <v xml:space="preserve">M     </v>
          </cell>
          <cell r="D4755" t="str">
            <v>CR</v>
          </cell>
          <cell r="E4755">
            <v>71.319999999999993</v>
          </cell>
        </row>
        <row r="4756">
          <cell r="A4756">
            <v>20067</v>
          </cell>
          <cell r="B4756" t="str">
            <v xml:space="preserve">TUBO PVC, SERIE R, DN 40 MM, PARA ESGOTO OU AGUAS PLUVIAIS PREDIAL (NBR 5688)                                                                                                                                                                                                                                                                                                                                                                                                                             </v>
          </cell>
          <cell r="C4756" t="str">
            <v xml:space="preserve">M     </v>
          </cell>
          <cell r="D4756" t="str">
            <v>CR</v>
          </cell>
          <cell r="E4756">
            <v>10.95</v>
          </cell>
        </row>
        <row r="4757">
          <cell r="A4757">
            <v>20068</v>
          </cell>
          <cell r="B4757" t="str">
            <v xml:space="preserve">TUBO PVC, SERIE R, DN 50 MM, PARA ESGOTO OU AGUAS PLUVIAIS PREDIAL (NBR 5688)                                                                                                                                                                                                                                                                                                                                                                                                                             </v>
          </cell>
          <cell r="C4757" t="str">
            <v xml:space="preserve">M     </v>
          </cell>
          <cell r="D4757" t="str">
            <v>CR</v>
          </cell>
          <cell r="E4757">
            <v>15.42</v>
          </cell>
        </row>
        <row r="4758">
          <cell r="A4758">
            <v>9839</v>
          </cell>
          <cell r="B4758" t="str">
            <v xml:space="preserve">TUBO PVC, SERIE R, DN 75 MM, PARA ESGOTO OU AGUAS PLUVIAIS PREDIAL (NBR 5688)                                                                                                                                                                                                                                                                                                                                                                                                                             </v>
          </cell>
          <cell r="C4758" t="str">
            <v xml:space="preserve">M     </v>
          </cell>
          <cell r="D4758" t="str">
            <v>CR</v>
          </cell>
          <cell r="E4758">
            <v>27.97</v>
          </cell>
        </row>
        <row r="4759">
          <cell r="A4759">
            <v>9870</v>
          </cell>
          <cell r="B4759" t="str">
            <v xml:space="preserve">TUBO PVC, SOLDAVEL, DE 110 MM, AGUA FRIA (NBR-5648)                                                                                                                                                                                                                                                                                                                                                                                                                                                       </v>
          </cell>
          <cell r="C4759" t="str">
            <v xml:space="preserve">M     </v>
          </cell>
          <cell r="D4759" t="str">
            <v>CR</v>
          </cell>
          <cell r="E4759">
            <v>113.61</v>
          </cell>
        </row>
        <row r="4760">
          <cell r="A4760">
            <v>9867</v>
          </cell>
          <cell r="B4760" t="str">
            <v xml:space="preserve">TUBO PVC, SOLDAVEL, DE 20 MM, AGUA FRIA (NBR-5648)                                                                                                                                                                                                                                                                                                                                                                                                                                                        </v>
          </cell>
          <cell r="C4760" t="str">
            <v xml:space="preserve">M     </v>
          </cell>
          <cell r="D4760" t="str">
            <v>CR</v>
          </cell>
          <cell r="E4760">
            <v>4.5599999999999996</v>
          </cell>
        </row>
        <row r="4761">
          <cell r="A4761">
            <v>9868</v>
          </cell>
          <cell r="B4761" t="str">
            <v xml:space="preserve">TUBO PVC, SOLDAVEL, DE 25 MM, AGUA FRIA (NBR-5648)                                                                                                                                                                                                                                                                                                                                                                                                                                                        </v>
          </cell>
          <cell r="C4761" t="str">
            <v xml:space="preserve">M     </v>
          </cell>
          <cell r="D4761" t="str">
            <v xml:space="preserve">C </v>
          </cell>
          <cell r="E4761">
            <v>5.15</v>
          </cell>
        </row>
        <row r="4762">
          <cell r="A4762">
            <v>9869</v>
          </cell>
          <cell r="B4762" t="str">
            <v xml:space="preserve">TUBO PVC, SOLDAVEL, DE 32 MM, AGUA FRIA (NBR-5648)                                                                                                                                                                                                                                                                                                                                                                                                                                                        </v>
          </cell>
          <cell r="C4762" t="str">
            <v xml:space="preserve">M     </v>
          </cell>
          <cell r="D4762" t="str">
            <v>CR</v>
          </cell>
          <cell r="E4762">
            <v>11.11</v>
          </cell>
        </row>
        <row r="4763">
          <cell r="A4763">
            <v>9874</v>
          </cell>
          <cell r="B4763" t="str">
            <v xml:space="preserve">TUBO PVC, SOLDAVEL, DE 40 MM, AGUA FRIA (NBR-5648)                                                                                                                                                                                                                                                                                                                                                                                                                                                        </v>
          </cell>
          <cell r="C4763" t="str">
            <v xml:space="preserve">M     </v>
          </cell>
          <cell r="D4763" t="str">
            <v>CR</v>
          </cell>
          <cell r="E4763">
            <v>17.45</v>
          </cell>
        </row>
        <row r="4764">
          <cell r="A4764">
            <v>9875</v>
          </cell>
          <cell r="B4764" t="str">
            <v xml:space="preserve">TUBO PVC, SOLDAVEL, DE 50 MM, AGUA FRIA (NBR-5648)                                                                                                                                                                                                                                                                                                                                                                                                                                                        </v>
          </cell>
          <cell r="C4764" t="str">
            <v xml:space="preserve">M     </v>
          </cell>
          <cell r="D4764" t="str">
            <v>CR</v>
          </cell>
          <cell r="E4764">
            <v>19.14</v>
          </cell>
        </row>
        <row r="4765">
          <cell r="A4765">
            <v>9873</v>
          </cell>
          <cell r="B4765" t="str">
            <v xml:space="preserve">TUBO PVC, SOLDAVEL, DE 60 MM, AGUA FRIA (NBR-5648)                                                                                                                                                                                                                                                                                                                                                                                                                                                        </v>
          </cell>
          <cell r="C4765" t="str">
            <v xml:space="preserve">M     </v>
          </cell>
          <cell r="D4765" t="str">
            <v>CR</v>
          </cell>
          <cell r="E4765">
            <v>31.49</v>
          </cell>
        </row>
        <row r="4766">
          <cell r="A4766">
            <v>9871</v>
          </cell>
          <cell r="B4766" t="str">
            <v xml:space="preserve">TUBO PVC, SOLDAVEL, DE 75 MM, AGUA FRIA (NBR-5648)                                                                                                                                                                                                                                                                                                                                                                                                                                                        </v>
          </cell>
          <cell r="C4766" t="str">
            <v xml:space="preserve">M     </v>
          </cell>
          <cell r="D4766" t="str">
            <v>CR</v>
          </cell>
          <cell r="E4766">
            <v>52.19</v>
          </cell>
        </row>
        <row r="4767">
          <cell r="A4767">
            <v>9872</v>
          </cell>
          <cell r="B4767" t="str">
            <v xml:space="preserve">TUBO PVC, SOLDAVEL, DE 85 MM, AGUA FRIA (NBR-5648)                                                                                                                                                                                                                                                                                                                                                                                                                                                        </v>
          </cell>
          <cell r="C4767" t="str">
            <v xml:space="preserve">M     </v>
          </cell>
          <cell r="D4767" t="str">
            <v>CR</v>
          </cell>
          <cell r="E4767">
            <v>72.599999999999994</v>
          </cell>
        </row>
        <row r="4768">
          <cell r="A4768">
            <v>7667</v>
          </cell>
          <cell r="B4768" t="str">
            <v xml:space="preserve">TUBO 26" EM CHAPA PRETA, E= 3/16", 147 KG/6 M                                                                                                                                                                                                                                                                                                                                                                                                                                                             </v>
          </cell>
          <cell r="C4768" t="str">
            <v xml:space="preserve">M     </v>
          </cell>
          <cell r="D4768" t="str">
            <v>AS</v>
          </cell>
          <cell r="E4768">
            <v>3444.38</v>
          </cell>
        </row>
        <row r="4769">
          <cell r="A4769">
            <v>7660</v>
          </cell>
          <cell r="B4769" t="str">
            <v xml:space="preserve">TUBO 30" EM CHAPA PRETA, E= 1/4", 175 KG/6 M                                                                                                                                                                                                                                                                                                                                                                                                                                                              </v>
          </cell>
          <cell r="C4769" t="str">
            <v xml:space="preserve">M     </v>
          </cell>
          <cell r="D4769" t="str">
            <v>AS</v>
          </cell>
          <cell r="E4769">
            <v>4390.7700000000004</v>
          </cell>
        </row>
        <row r="4770">
          <cell r="A4770">
            <v>7676</v>
          </cell>
          <cell r="B4770" t="str">
            <v xml:space="preserve">TUBO 30" EM CHAPA PRETA, E= 3/8", 177 KG/6 M                                                                                                                                                                                                                                                                                                                                                                                                                                                              </v>
          </cell>
          <cell r="C4770" t="str">
            <v xml:space="preserve">M     </v>
          </cell>
          <cell r="D4770" t="str">
            <v>AS</v>
          </cell>
          <cell r="E4770">
            <v>4440.95</v>
          </cell>
        </row>
        <row r="4771">
          <cell r="A4771">
            <v>12426</v>
          </cell>
          <cell r="B4771" t="str">
            <v xml:space="preserve">UNIAO COM ASSENTO CONICO DE BRONZE, DIAMETRO 1/2"                                                                                                                                                                                                                                                                                                                                                                                                                                                         </v>
          </cell>
          <cell r="C4771" t="str">
            <v xml:space="preserve">UN    </v>
          </cell>
          <cell r="D4771" t="str">
            <v>CR</v>
          </cell>
          <cell r="E4771">
            <v>36.85</v>
          </cell>
        </row>
        <row r="4772">
          <cell r="A4772">
            <v>12425</v>
          </cell>
          <cell r="B4772" t="str">
            <v xml:space="preserve">UNIAO COM ASSENTO CONICO DE BRONZE, DIAMETRO 1"                                                                                                                                                                                                                                                                                                                                                                                                                                                           </v>
          </cell>
          <cell r="C4772" t="str">
            <v xml:space="preserve">UN    </v>
          </cell>
          <cell r="D4772" t="str">
            <v>CR</v>
          </cell>
          <cell r="E4772">
            <v>50.63</v>
          </cell>
        </row>
        <row r="4773">
          <cell r="A4773">
            <v>12427</v>
          </cell>
          <cell r="B4773" t="str">
            <v xml:space="preserve">UNIAO COM ASSENTO CONICO DE BRONZE, DIAMETRO 2 1/2"                                                                                                                                                                                                                                                                                                                                                                                                                                                       </v>
          </cell>
          <cell r="C4773" t="str">
            <v xml:space="preserve">UN    </v>
          </cell>
          <cell r="D4773" t="str">
            <v>CR</v>
          </cell>
          <cell r="E4773">
            <v>210.17</v>
          </cell>
        </row>
        <row r="4774">
          <cell r="A4774">
            <v>12428</v>
          </cell>
          <cell r="B4774" t="str">
            <v xml:space="preserve">UNIAO COM ASSENTO CONICO DE BRONZE, DIAMETRO 2'                                                                                                                                                                                                                                                                                                                                                                                                                                                           </v>
          </cell>
          <cell r="C4774" t="str">
            <v xml:space="preserve">UN    </v>
          </cell>
          <cell r="D4774" t="str">
            <v>CR</v>
          </cell>
          <cell r="E4774">
            <v>134.9</v>
          </cell>
        </row>
        <row r="4775">
          <cell r="A4775">
            <v>12430</v>
          </cell>
          <cell r="B4775" t="str">
            <v xml:space="preserve">UNIAO COM ASSENTO CONICO DE BRONZE, DIAMETRO 3/4"                                                                                                                                                                                                                                                                                                                                                                                                                                                         </v>
          </cell>
          <cell r="C4775" t="str">
            <v xml:space="preserve">UN    </v>
          </cell>
          <cell r="D4775" t="str">
            <v>CR</v>
          </cell>
          <cell r="E4775">
            <v>45.18</v>
          </cell>
        </row>
        <row r="4776">
          <cell r="A4776">
            <v>12429</v>
          </cell>
          <cell r="B4776" t="str">
            <v xml:space="preserve">UNIAO COM ASSENTO CONICO DE BRONZE, DIAMETRO 3"                                                                                                                                                                                                                                                                                                                                                                                                                                                           </v>
          </cell>
          <cell r="C4776" t="str">
            <v xml:space="preserve">UN    </v>
          </cell>
          <cell r="D4776" t="str">
            <v>CR</v>
          </cell>
          <cell r="E4776">
            <v>339.85</v>
          </cell>
        </row>
        <row r="4777">
          <cell r="A4777">
            <v>12431</v>
          </cell>
          <cell r="B4777" t="str">
            <v xml:space="preserve">UNIAO COM ASSENTO CONICO DE BRONZE, DIAMETRO 4"                                                                                                                                                                                                                                                                                                                                                                                                                                                           </v>
          </cell>
          <cell r="C4777" t="str">
            <v xml:space="preserve">UN    </v>
          </cell>
          <cell r="D4777" t="str">
            <v>CR</v>
          </cell>
          <cell r="E4777">
            <v>578.36</v>
          </cell>
        </row>
        <row r="4778">
          <cell r="A4778">
            <v>12432</v>
          </cell>
          <cell r="B4778" t="str">
            <v xml:space="preserve">UNIAO COM ASSENTO CONICO DE FERRO LONGO (MACHO-FEMEA), DIAMETRO 1 1/2"                                                                                                                                                                                                                                                                                                                                                                                                                                    </v>
          </cell>
          <cell r="C4778" t="str">
            <v xml:space="preserve">UN    </v>
          </cell>
          <cell r="D4778" t="str">
            <v>CR</v>
          </cell>
          <cell r="E4778">
            <v>118.95</v>
          </cell>
        </row>
        <row r="4779">
          <cell r="A4779">
            <v>12434</v>
          </cell>
          <cell r="B4779" t="str">
            <v xml:space="preserve">UNIAO COM ASSENTO CONICO DE FERRO LONGO (MACHO-FEMEA), DIAMETRO 1/2"                                                                                                                                                                                                                                                                                                                                                                                                                                      </v>
          </cell>
          <cell r="C4779" t="str">
            <v xml:space="preserve">UN    </v>
          </cell>
          <cell r="D4779" t="str">
            <v>CR</v>
          </cell>
          <cell r="E4779">
            <v>38.76</v>
          </cell>
        </row>
        <row r="4780">
          <cell r="A4780">
            <v>12433</v>
          </cell>
          <cell r="B4780" t="str">
            <v xml:space="preserve">UNIAO COM ASSENTO CONICO DE FERRO LONGO (MACHO-FEMEA), DIAMETRO 1"                                                                                                                                                                                                                                                                                                                                                                                                                                        </v>
          </cell>
          <cell r="C4780" t="str">
            <v xml:space="preserve">UN    </v>
          </cell>
          <cell r="D4780" t="str">
            <v>CR</v>
          </cell>
          <cell r="E4780">
            <v>75.72</v>
          </cell>
        </row>
        <row r="4781">
          <cell r="A4781">
            <v>12435</v>
          </cell>
          <cell r="B4781" t="str">
            <v xml:space="preserve">UNIAO COM ASSENTO CONICO DE FERRO LONGO (MACHO-FEMEA), DIAMETRO 2 1/2"                                                                                                                                                                                                                                                                                                                                                                                                                                    </v>
          </cell>
          <cell r="C4781" t="str">
            <v xml:space="preserve">UN    </v>
          </cell>
          <cell r="D4781" t="str">
            <v>CR</v>
          </cell>
          <cell r="E4781">
            <v>234.35</v>
          </cell>
        </row>
        <row r="4782">
          <cell r="A4782">
            <v>12437</v>
          </cell>
          <cell r="B4782" t="str">
            <v xml:space="preserve">UNIAO COM ASSENTO CONICO DE FERRO LONGO (MACHO-FEMEA), DIAMETRO 2"                                                                                                                                                                                                                                                                                                                                                                                                                                        </v>
          </cell>
          <cell r="C4782" t="str">
            <v xml:space="preserve">UN    </v>
          </cell>
          <cell r="D4782" t="str">
            <v>CR</v>
          </cell>
          <cell r="E4782">
            <v>189.27</v>
          </cell>
        </row>
        <row r="4783">
          <cell r="A4783">
            <v>12439</v>
          </cell>
          <cell r="B4783" t="str">
            <v xml:space="preserve">UNIAO COM ASSENTO CONICO DE FERRO LONGO (MACHO-FEMEA), DIAMETRO 3/4"                                                                                                                                                                                                                                                                                                                                                                                                                                      </v>
          </cell>
          <cell r="C4783" t="str">
            <v xml:space="preserve">UN    </v>
          </cell>
          <cell r="D4783" t="str">
            <v>CR</v>
          </cell>
          <cell r="E4783">
            <v>60.74</v>
          </cell>
        </row>
        <row r="4784">
          <cell r="A4784">
            <v>12438</v>
          </cell>
          <cell r="B4784" t="str">
            <v xml:space="preserve">UNIAO COM ASSENTO CONICO DE FERRO LONGO (MACHO-FEMEA), DIAMETRO 3'                                                                                                                                                                                                                                                                                                                                                                                                                                        </v>
          </cell>
          <cell r="C4784" t="str">
            <v xml:space="preserve">UN    </v>
          </cell>
          <cell r="D4784" t="str">
            <v>CR</v>
          </cell>
          <cell r="E4784">
            <v>342.52</v>
          </cell>
        </row>
        <row r="4785">
          <cell r="A4785">
            <v>12436</v>
          </cell>
          <cell r="B4785" t="str">
            <v xml:space="preserve">UNIAO COM ASSENTO CONICO DE FERRO LONGO (MACHO-FEMEA), DIAMETRO 4"                                                                                                                                                                                                                                                                                                                                                                                                                                        </v>
          </cell>
          <cell r="C4785" t="str">
            <v xml:space="preserve">UN    </v>
          </cell>
          <cell r="D4785" t="str">
            <v>CR</v>
          </cell>
          <cell r="E4785">
            <v>432.67</v>
          </cell>
        </row>
        <row r="4786">
          <cell r="A4786">
            <v>36357</v>
          </cell>
          <cell r="B4786" t="str">
            <v xml:space="preserve">UNIAO COM FLANGE PPR, DN 40 MM, PARA AGUA QUENTE PREDIAL                                                                                                                                                                                                                                                                                                                                                                                                                                                  </v>
          </cell>
          <cell r="C4786" t="str">
            <v xml:space="preserve">UN    </v>
          </cell>
          <cell r="D4786" t="str">
            <v>AS</v>
          </cell>
          <cell r="E4786">
            <v>132.33000000000001</v>
          </cell>
        </row>
        <row r="4787">
          <cell r="A4787">
            <v>12424</v>
          </cell>
          <cell r="B4787" t="str">
            <v xml:space="preserve">UNIAO DE FERRO GALVANIZADO, COM ASSENTO CONICO DE BRONZE, DE 1 1/2"                                                                                                                                                                                                                                                                                                                                                                                                                                       </v>
          </cell>
          <cell r="C4787" t="str">
            <v xml:space="preserve">UN    </v>
          </cell>
          <cell r="D4787" t="str">
            <v>CR</v>
          </cell>
          <cell r="E4787">
            <v>77.959999999999994</v>
          </cell>
        </row>
        <row r="4788">
          <cell r="A4788">
            <v>12440</v>
          </cell>
          <cell r="B4788" t="str">
            <v xml:space="preserve">UNIAO DE FERRO GALVANIZADO, COM ASSENTO CONICO DE BRONZE, DE 1 1/4"                                                                                                                                                                                                                                                                                                                                                                                                                                       </v>
          </cell>
          <cell r="C4788" t="str">
            <v xml:space="preserve">UN    </v>
          </cell>
          <cell r="D4788" t="str">
            <v>CR</v>
          </cell>
          <cell r="E4788">
            <v>75.36</v>
          </cell>
        </row>
        <row r="4789">
          <cell r="A4789">
            <v>9884</v>
          </cell>
          <cell r="B4789" t="str">
            <v xml:space="preserve">UNIAO DE FERRO GALVANIZADO, COM ROSCA BSP, COM ASSENTO PLANO, DE 1 1/2"                                                                                                                                                                                                                                                                                                                                                                                                                                   </v>
          </cell>
          <cell r="C4789" t="str">
            <v xml:space="preserve">UN    </v>
          </cell>
          <cell r="D4789" t="str">
            <v>CR</v>
          </cell>
          <cell r="E4789">
            <v>56.21</v>
          </cell>
        </row>
        <row r="4790">
          <cell r="A4790">
            <v>9888</v>
          </cell>
          <cell r="B4790" t="str">
            <v xml:space="preserve">UNIAO DE FERRO GALVANIZADO, COM ROSCA BSP, COM ASSENTO PLANO, DE 1 1/4"                                                                                                                                                                                                                                                                                                                                                                                                                                   </v>
          </cell>
          <cell r="C4790" t="str">
            <v xml:space="preserve">UN    </v>
          </cell>
          <cell r="D4790" t="str">
            <v>CR</v>
          </cell>
          <cell r="E4790">
            <v>45.16</v>
          </cell>
        </row>
        <row r="4791">
          <cell r="A4791">
            <v>9883</v>
          </cell>
          <cell r="B4791" t="str">
            <v xml:space="preserve">UNIAO DE FERRO GALVANIZADO, COM ROSCA BSP, COM ASSENTO PLANO, DE 1/2"                                                                                                                                                                                                                                                                                                                                                                                                                                     </v>
          </cell>
          <cell r="C4791" t="str">
            <v xml:space="preserve">UN    </v>
          </cell>
          <cell r="D4791" t="str">
            <v>CR</v>
          </cell>
          <cell r="E4791">
            <v>19.71</v>
          </cell>
        </row>
        <row r="4792">
          <cell r="A4792">
            <v>9886</v>
          </cell>
          <cell r="B4792" t="str">
            <v xml:space="preserve">UNIAO DE FERRO GALVANIZADO, COM ROSCA BSP, COM ASSENTO PLANO, DE 1"                                                                                                                                                                                                                                                                                                                                                                                                                                       </v>
          </cell>
          <cell r="C4792" t="str">
            <v xml:space="preserve">UN    </v>
          </cell>
          <cell r="D4792" t="str">
            <v>CR</v>
          </cell>
          <cell r="E4792">
            <v>26.99</v>
          </cell>
        </row>
        <row r="4793">
          <cell r="A4793">
            <v>9889</v>
          </cell>
          <cell r="B4793" t="str">
            <v xml:space="preserve">UNIAO DE FERRO GALVANIZADO, COM ROSCA BSP, COM ASSENTO PLANO, DE 2 1/2"                                                                                                                                                                                                                                                                                                                                                                                                                                   </v>
          </cell>
          <cell r="C4793" t="str">
            <v xml:space="preserve">UN    </v>
          </cell>
          <cell r="D4793" t="str">
            <v>CR</v>
          </cell>
          <cell r="E4793">
            <v>136.75</v>
          </cell>
        </row>
        <row r="4794">
          <cell r="A4794">
            <v>9887</v>
          </cell>
          <cell r="B4794" t="str">
            <v xml:space="preserve">UNIAO DE FERRO GALVANIZADO, COM ROSCA BSP, COM ASSENTO PLANO, DE 2"                                                                                                                                                                                                                                                                                                                                                                                                                                       </v>
          </cell>
          <cell r="C4794" t="str">
            <v xml:space="preserve">UN    </v>
          </cell>
          <cell r="D4794" t="str">
            <v>CR</v>
          </cell>
          <cell r="E4794">
            <v>82.65</v>
          </cell>
        </row>
        <row r="4795">
          <cell r="A4795">
            <v>9885</v>
          </cell>
          <cell r="B4795" t="str">
            <v xml:space="preserve">UNIAO DE FERRO GALVANIZADO, COM ROSCA BSP, COM ASSENTO PLANO, DE 3/4"                                                                                                                                                                                                                                                                                                                                                                                                                                     </v>
          </cell>
          <cell r="C4795" t="str">
            <v xml:space="preserve">UN    </v>
          </cell>
          <cell r="D4795" t="str">
            <v>CR</v>
          </cell>
          <cell r="E4795">
            <v>26.1</v>
          </cell>
        </row>
        <row r="4796">
          <cell r="A4796">
            <v>9890</v>
          </cell>
          <cell r="B4796" t="str">
            <v xml:space="preserve">UNIAO DE FERRO GALVANIZADO, COM ROSCA BSP, COM ASSENTO PLANO, DE 3"                                                                                                                                                                                                                                                                                                                                                                                                                                       </v>
          </cell>
          <cell r="C4796" t="str">
            <v xml:space="preserve">UN    </v>
          </cell>
          <cell r="D4796" t="str">
            <v>CR</v>
          </cell>
          <cell r="E4796">
            <v>211.87</v>
          </cell>
        </row>
        <row r="4797">
          <cell r="A4797">
            <v>9891</v>
          </cell>
          <cell r="B4797" t="str">
            <v xml:space="preserve">UNIAO DE FERRO GALVANIZADO, COM ROSCA BSP, COM ASSENTO PLANO, DE 4"                                                                                                                                                                                                                                                                                                                                                                                                                                       </v>
          </cell>
          <cell r="C4797" t="str">
            <v xml:space="preserve">UN    </v>
          </cell>
          <cell r="D4797" t="str">
            <v>CR</v>
          </cell>
          <cell r="E4797">
            <v>297.42</v>
          </cell>
        </row>
        <row r="4798">
          <cell r="A4798">
            <v>36313</v>
          </cell>
          <cell r="B4798" t="str">
            <v xml:space="preserve">UNIAO DUPLA PPR, DN 20 MM, PARA AGUA QUENTE PREDIAL                                                                                                                                                                                                                                                                                                                                                                                                                                                       </v>
          </cell>
          <cell r="C4798" t="str">
            <v xml:space="preserve">UN    </v>
          </cell>
          <cell r="D4798" t="str">
            <v>AS</v>
          </cell>
          <cell r="E4798">
            <v>13.85</v>
          </cell>
        </row>
        <row r="4799">
          <cell r="A4799">
            <v>36316</v>
          </cell>
          <cell r="B4799" t="str">
            <v xml:space="preserve">UNIAO DUPLA PPR, DN 25 MM, PARA AGUA QUENTE PREDIAL                                                                                                                                                                                                                                                                                                                                                                                                                                                       </v>
          </cell>
          <cell r="C4799" t="str">
            <v xml:space="preserve">UN    </v>
          </cell>
          <cell r="D4799" t="str">
            <v>AS</v>
          </cell>
          <cell r="E4799">
            <v>21.57</v>
          </cell>
        </row>
        <row r="4800">
          <cell r="A4800">
            <v>64</v>
          </cell>
          <cell r="B4800" t="str">
            <v xml:space="preserve">UNIAO EM POLIPROPILENO (PP), PARA TUBO EM PEAD, 20 MM - LIGACAO PREDIAL DE AGUA                                                                                                                                                                                                                                                                                                                                                                                                                           </v>
          </cell>
          <cell r="C4800" t="str">
            <v xml:space="preserve">UN    </v>
          </cell>
          <cell r="D4800" t="str">
            <v>AS</v>
          </cell>
          <cell r="E4800">
            <v>5.43</v>
          </cell>
        </row>
        <row r="4801">
          <cell r="A4801">
            <v>37423</v>
          </cell>
          <cell r="B4801" t="str">
            <v xml:space="preserve">UNIAO EM POLIPROPILENO (PP), PARA TUBO EM PEAD, 32 MM - LIGACAO PREDIAL DE AGUA                                                                                                                                                                                                                                                                                                                                                                                                                           </v>
          </cell>
          <cell r="C4801" t="str">
            <v xml:space="preserve">UN    </v>
          </cell>
          <cell r="D4801" t="str">
            <v>AS</v>
          </cell>
          <cell r="E4801">
            <v>13.42</v>
          </cell>
        </row>
        <row r="4802">
          <cell r="A4802">
            <v>9892</v>
          </cell>
          <cell r="B4802" t="str">
            <v xml:space="preserve">UNIAO PVC, ROSCAVEL 1/2",  AGUA FRIA PREDIAL                                                                                                                                                                                                                                                                                                                                                                                                                                                              </v>
          </cell>
          <cell r="C4802" t="str">
            <v xml:space="preserve">UN    </v>
          </cell>
          <cell r="D4802" t="str">
            <v>CR</v>
          </cell>
          <cell r="E4802">
            <v>8.36</v>
          </cell>
        </row>
        <row r="4803">
          <cell r="A4803">
            <v>9901</v>
          </cell>
          <cell r="B4803" t="str">
            <v xml:space="preserve">UNIAO PVC, ROSCAVEL, 1 1/2",  AGUA FRIA PREDIAL                                                                                                                                                                                                                                                                                                                                                                                                                                                           </v>
          </cell>
          <cell r="C4803" t="str">
            <v xml:space="preserve">UN    </v>
          </cell>
          <cell r="D4803" t="str">
            <v>CR</v>
          </cell>
          <cell r="E4803">
            <v>40.44</v>
          </cell>
        </row>
        <row r="4804">
          <cell r="A4804">
            <v>9900</v>
          </cell>
          <cell r="B4804" t="str">
            <v xml:space="preserve">UNIAO PVC, ROSCAVEL, 1",  AGUA FRIA PREDIAL                                                                                                                                                                                                                                                                                                                                                                                                                                                               </v>
          </cell>
          <cell r="C4804" t="str">
            <v xml:space="preserve">UN    </v>
          </cell>
          <cell r="D4804" t="str">
            <v>CR</v>
          </cell>
          <cell r="E4804">
            <v>23.43</v>
          </cell>
        </row>
        <row r="4805">
          <cell r="A4805">
            <v>9899</v>
          </cell>
          <cell r="B4805" t="str">
            <v xml:space="preserve">UNIAO PVC, ROSCAVEL, 3/4",  AGUA FRIA PREDIAL                                                                                                                                                                                                                                                                                                                                                                                                                                                             </v>
          </cell>
          <cell r="C4805" t="str">
            <v xml:space="preserve">UN    </v>
          </cell>
          <cell r="D4805" t="str">
            <v>CR</v>
          </cell>
          <cell r="E4805">
            <v>10.51</v>
          </cell>
        </row>
        <row r="4806">
          <cell r="A4806">
            <v>9908</v>
          </cell>
          <cell r="B4806" t="str">
            <v xml:space="preserve">UNIAO PVC, SOLDAVEL, 110 MM,  PARA AGUA FRIA PREDIAL                                                                                                                                                                                                                                                                                                                                                                                                                                                      </v>
          </cell>
          <cell r="C4806" t="str">
            <v xml:space="preserve">UN    </v>
          </cell>
          <cell r="D4806" t="str">
            <v>CR</v>
          </cell>
          <cell r="E4806">
            <v>472.33</v>
          </cell>
        </row>
        <row r="4807">
          <cell r="A4807">
            <v>9905</v>
          </cell>
          <cell r="B4807" t="str">
            <v xml:space="preserve">UNIAO PVC, SOLDAVEL, 20 MM,  PARA AGUA FRIA PREDIAL                                                                                                                                                                                                                                                                                                                                                                                                                                                       </v>
          </cell>
          <cell r="C4807" t="str">
            <v xml:space="preserve">UN    </v>
          </cell>
          <cell r="D4807" t="str">
            <v>CR</v>
          </cell>
          <cell r="E4807">
            <v>8.2200000000000006</v>
          </cell>
        </row>
        <row r="4808">
          <cell r="A4808">
            <v>9906</v>
          </cell>
          <cell r="B4808" t="str">
            <v xml:space="preserve">UNIAO PVC, SOLDAVEL, 25 MM,  PARA AGUA FRIA PREDIAL                                                                                                                                                                                                                                                                                                                                                                                                                                                       </v>
          </cell>
          <cell r="C4808" t="str">
            <v xml:space="preserve">UN    </v>
          </cell>
          <cell r="D4808" t="str">
            <v>CR</v>
          </cell>
          <cell r="E4808">
            <v>9.91</v>
          </cell>
        </row>
        <row r="4809">
          <cell r="A4809">
            <v>9895</v>
          </cell>
          <cell r="B4809" t="str">
            <v xml:space="preserve">UNIAO PVC, SOLDAVEL, 32 MM,  PARA AGUA FRIA PREDIAL                                                                                                                                                                                                                                                                                                                                                                                                                                                       </v>
          </cell>
          <cell r="C4809" t="str">
            <v xml:space="preserve">UN    </v>
          </cell>
          <cell r="D4809" t="str">
            <v>CR</v>
          </cell>
          <cell r="E4809">
            <v>16.690000000000001</v>
          </cell>
        </row>
        <row r="4810">
          <cell r="A4810">
            <v>9894</v>
          </cell>
          <cell r="B4810" t="str">
            <v xml:space="preserve">UNIAO PVC, SOLDAVEL, 40 MM,  PARA AGUA FRIA PREDIAL                                                                                                                                                                                                                                                                                                                                                                                                                                                       </v>
          </cell>
          <cell r="C4810" t="str">
            <v xml:space="preserve">UN    </v>
          </cell>
          <cell r="D4810" t="str">
            <v>CR</v>
          </cell>
          <cell r="E4810">
            <v>32.090000000000003</v>
          </cell>
        </row>
        <row r="4811">
          <cell r="A4811">
            <v>9897</v>
          </cell>
          <cell r="B4811" t="str">
            <v xml:space="preserve">UNIAO PVC, SOLDAVEL, 50 MM,  PARA AGUA FRIA PREDIAL                                                                                                                                                                                                                                                                                                                                                                                                                                                       </v>
          </cell>
          <cell r="C4811" t="str">
            <v xml:space="preserve">UN    </v>
          </cell>
          <cell r="D4811" t="str">
            <v>CR</v>
          </cell>
          <cell r="E4811">
            <v>34.270000000000003</v>
          </cell>
        </row>
        <row r="4812">
          <cell r="A4812">
            <v>9910</v>
          </cell>
          <cell r="B4812" t="str">
            <v xml:space="preserve">UNIAO PVC, SOLDAVEL, 60 MM,  PARA AGUA FRIA PREDIAL                                                                                                                                                                                                                                                                                                                                                                                                                                                       </v>
          </cell>
          <cell r="C4812" t="str">
            <v xml:space="preserve">UN    </v>
          </cell>
          <cell r="D4812" t="str">
            <v>CR</v>
          </cell>
          <cell r="E4812">
            <v>89.16</v>
          </cell>
        </row>
        <row r="4813">
          <cell r="A4813">
            <v>9909</v>
          </cell>
          <cell r="B4813" t="str">
            <v xml:space="preserve">UNIAO PVC, SOLDAVEL, 75 MM,  PARA AGUA FRIA PREDIAL                                                                                                                                                                                                                                                                                                                                                                                                                                                       </v>
          </cell>
          <cell r="C4813" t="str">
            <v xml:space="preserve">UN    </v>
          </cell>
          <cell r="D4813" t="str">
            <v>CR</v>
          </cell>
          <cell r="E4813">
            <v>181.57</v>
          </cell>
        </row>
        <row r="4814">
          <cell r="A4814">
            <v>9907</v>
          </cell>
          <cell r="B4814" t="str">
            <v xml:space="preserve">UNIAO PVC, SOLDAVEL, 85 MM,  PARA AGUA FRIA PREDIAL                                                                                                                                                                                                                                                                                                                                                                                                                                                       </v>
          </cell>
          <cell r="C4814" t="str">
            <v xml:space="preserve">UN    </v>
          </cell>
          <cell r="D4814" t="str">
            <v>CR</v>
          </cell>
          <cell r="E4814">
            <v>214.38</v>
          </cell>
        </row>
        <row r="4815">
          <cell r="A4815">
            <v>20973</v>
          </cell>
          <cell r="B4815" t="str">
            <v xml:space="preserve">UNIAO TIPO STORZ, COM EMPATACAO INTERNA TIPO ANEL DE EXPANSAO, ENGATE RAPIDO 1 1/2", PARA MANGUEIRA DE COMBATE A INCENDIO PREDIAL                                                                                                                                                                                                                                                                                                                                                                         </v>
          </cell>
          <cell r="C4815" t="str">
            <v xml:space="preserve">UN    </v>
          </cell>
          <cell r="D4815" t="str">
            <v>CR</v>
          </cell>
          <cell r="E4815">
            <v>111.76</v>
          </cell>
        </row>
        <row r="4816">
          <cell r="A4816">
            <v>20974</v>
          </cell>
          <cell r="B4816" t="str">
            <v xml:space="preserve">UNIAO TIPO STORZ, COM EMPATACAO INTERNA TIPO ANEL DE EXPANSAO, ENGATE RAPIDO 2 1/2", PARA MANGUEIRA DE COMBATE A INCENDIO PREDIAL                                                                                                                                                                                                                                                                                                                                                                         </v>
          </cell>
          <cell r="C4816" t="str">
            <v xml:space="preserve">UN    </v>
          </cell>
          <cell r="D4816" t="str">
            <v>CR</v>
          </cell>
          <cell r="E4816">
            <v>159.9</v>
          </cell>
        </row>
        <row r="4817">
          <cell r="A4817">
            <v>37989</v>
          </cell>
          <cell r="B4817" t="str">
            <v xml:space="preserve">UNIAO, CPVC, SOLDAVEL, 15 MM, PARA AGUA QUENTE PREDIAL                                                                                                                                                                                                                                                                                                                                                                                                                                                    </v>
          </cell>
          <cell r="C4817" t="str">
            <v xml:space="preserve">UN    </v>
          </cell>
          <cell r="D4817" t="str">
            <v>AS</v>
          </cell>
          <cell r="E4817">
            <v>12.52</v>
          </cell>
        </row>
        <row r="4818">
          <cell r="A4818">
            <v>37990</v>
          </cell>
          <cell r="B4818" t="str">
            <v xml:space="preserve">UNIAO, CPVC, SOLDAVEL, 22 MM, PARA AGUA QUENTE PREDIAL                                                                                                                                                                                                                                                                                                                                                                                                                                                    </v>
          </cell>
          <cell r="C4818" t="str">
            <v xml:space="preserve">UN    </v>
          </cell>
          <cell r="D4818" t="str">
            <v>AS</v>
          </cell>
          <cell r="E4818">
            <v>13.81</v>
          </cell>
        </row>
        <row r="4819">
          <cell r="A4819">
            <v>37991</v>
          </cell>
          <cell r="B4819" t="str">
            <v xml:space="preserve">UNIAO, CPVC, SOLDAVEL, 28 MM, PARA AGUA QUENTE PREDIAL                                                                                                                                                                                                                                                                                                                                                                                                                                                    </v>
          </cell>
          <cell r="C4819" t="str">
            <v xml:space="preserve">UN    </v>
          </cell>
          <cell r="D4819" t="str">
            <v>AS</v>
          </cell>
          <cell r="E4819">
            <v>18.38</v>
          </cell>
        </row>
        <row r="4820">
          <cell r="A4820">
            <v>37992</v>
          </cell>
          <cell r="B4820" t="str">
            <v xml:space="preserve">UNIAO, CPVC, SOLDAVEL, 35 MM, PARA AGUA QUENTE PREDIAL                                                                                                                                                                                                                                                                                                                                                                                                                                                    </v>
          </cell>
          <cell r="C4820" t="str">
            <v xml:space="preserve">UN    </v>
          </cell>
          <cell r="D4820" t="str">
            <v>AS</v>
          </cell>
          <cell r="E4820">
            <v>28.53</v>
          </cell>
        </row>
        <row r="4821">
          <cell r="A4821">
            <v>37993</v>
          </cell>
          <cell r="B4821" t="str">
            <v xml:space="preserve">UNIAO, CPVC, SOLDAVEL, 42 MM, PARA AGUA QUENTE PREDIAL                                                                                                                                                                                                                                                                                                                                                                                                                                                    </v>
          </cell>
          <cell r="C4821" t="str">
            <v xml:space="preserve">UN    </v>
          </cell>
          <cell r="D4821" t="str">
            <v>AS</v>
          </cell>
          <cell r="E4821">
            <v>43.28</v>
          </cell>
        </row>
        <row r="4822">
          <cell r="A4822">
            <v>37994</v>
          </cell>
          <cell r="B4822" t="str">
            <v xml:space="preserve">UNIAO, CPVC, SOLDAVEL, 54 MM, PARA AGUA QUENTE PREDIAL                                                                                                                                                                                                                                                                                                                                                                                                                                                    </v>
          </cell>
          <cell r="C4822" t="str">
            <v xml:space="preserve">UN    </v>
          </cell>
          <cell r="D4822" t="str">
            <v>AS</v>
          </cell>
          <cell r="E4822">
            <v>103.07</v>
          </cell>
        </row>
        <row r="4823">
          <cell r="A4823">
            <v>37995</v>
          </cell>
          <cell r="B4823" t="str">
            <v xml:space="preserve">UNIAO, CPVC, SOLDAVEL, 73 MM, PARA AGUA QUENTE PREDIAL                                                                                                                                                                                                                                                                                                                                                                                                                                                    </v>
          </cell>
          <cell r="C4823" t="str">
            <v xml:space="preserve">UN    </v>
          </cell>
          <cell r="D4823" t="str">
            <v>AS</v>
          </cell>
          <cell r="E4823">
            <v>134.35</v>
          </cell>
        </row>
        <row r="4824">
          <cell r="A4824">
            <v>37996</v>
          </cell>
          <cell r="B4824" t="str">
            <v xml:space="preserve">UNIAO, CPVC, SOLDAVEL, 89 MM, PARA AGUA QUENTE PREDIAL                                                                                                                                                                                                                                                                                                                                                                                                                                                    </v>
          </cell>
          <cell r="C4824" t="str">
            <v xml:space="preserve">UN    </v>
          </cell>
          <cell r="D4824" t="str">
            <v>AS</v>
          </cell>
          <cell r="E4824">
            <v>204.57</v>
          </cell>
        </row>
        <row r="4825">
          <cell r="A4825">
            <v>13883</v>
          </cell>
          <cell r="B4825" t="str">
            <v xml:space="preserve">USINA DE ASFALTO A FRIO, CAPACIDADE DE 30 A 40 T/H, ELETRICA, POTENCIA DE 30 CV                                                                                                                                                                                                                                                                                                                                                                                                                           </v>
          </cell>
          <cell r="C4825" t="str">
            <v xml:space="preserve">UN    </v>
          </cell>
          <cell r="D4825" t="str">
            <v>AS</v>
          </cell>
          <cell r="E4825">
            <v>140440.38</v>
          </cell>
        </row>
        <row r="4826">
          <cell r="A4826">
            <v>38604</v>
          </cell>
          <cell r="B4826" t="str">
            <v xml:space="preserve">USINA DE ASFALTO A FRIO, CAPACIDADE DE 40 A 60 T/H, ELETRICA, POTENCIA DE 30 CV                                                                                                                                                                                                                                                                                                                                                                                                                           </v>
          </cell>
          <cell r="C4826" t="str">
            <v xml:space="preserve">UN    </v>
          </cell>
          <cell r="D4826" t="str">
            <v>AS</v>
          </cell>
          <cell r="E4826">
            <v>174916.63</v>
          </cell>
        </row>
        <row r="4827">
          <cell r="A4827">
            <v>10601</v>
          </cell>
          <cell r="B4827" t="str">
            <v xml:space="preserve">USINA DE ASFALTO A QUENTE, FIXA, TIPO CONTRA FLUXO, CAPACIDADE DE 100 A 140 T/H, POTENCIA DE 280 KW, COM MISTURADOR EXTERNO ROTATIVO                                                                                                                                                                                                                                                                                                                                                                      </v>
          </cell>
          <cell r="C4827" t="str">
            <v xml:space="preserve">UN    </v>
          </cell>
          <cell r="D4827" t="str">
            <v>AS</v>
          </cell>
          <cell r="E4827">
            <v>3402477.42</v>
          </cell>
        </row>
        <row r="4828">
          <cell r="A4828">
            <v>44469</v>
          </cell>
          <cell r="B4828" t="str">
            <v xml:space="preserve">USINA DE ASFALTO, GRAVIMETRICA, CAPACIDADE DE 150 T/H, POTENCIA DE 400  KW                                                                                                                                                                                                                                                                                                                                                                                                                                </v>
          </cell>
          <cell r="C4828" t="str">
            <v xml:space="preserve">UN    </v>
          </cell>
          <cell r="D4828" t="str">
            <v>AS</v>
          </cell>
          <cell r="E4828">
            <v>8958602.9700000007</v>
          </cell>
        </row>
        <row r="4829">
          <cell r="A4829">
            <v>13894</v>
          </cell>
          <cell r="B4829" t="str">
            <v xml:space="preserve">USINA DE CONCRETO FIXA, CAPACIDADE NOMINAL DE 40 M3/H, SEM SILO                                                                                                                                                                                                                                                                                                                                                                                                                                           </v>
          </cell>
          <cell r="C4829" t="str">
            <v xml:space="preserve">UN    </v>
          </cell>
          <cell r="D4829" t="str">
            <v>AS</v>
          </cell>
          <cell r="E4829">
            <v>399604.75</v>
          </cell>
        </row>
        <row r="4830">
          <cell r="A4830">
            <v>13895</v>
          </cell>
          <cell r="B4830" t="str">
            <v xml:space="preserve">USINA DE CONCRETO FIXA, CAPACIDADE NOMINAL DE 60 M3/H, SEM SILO                                                                                                                                                                                                                                                                                                                                                                                                                                           </v>
          </cell>
          <cell r="C4830" t="str">
            <v xml:space="preserve">UN    </v>
          </cell>
          <cell r="D4830" t="str">
            <v>AS</v>
          </cell>
          <cell r="E4830">
            <v>537335.18000000005</v>
          </cell>
        </row>
        <row r="4831">
          <cell r="A4831">
            <v>13892</v>
          </cell>
          <cell r="B4831" t="str">
            <v xml:space="preserve">USINA DE CONCRETO FIXA, CAPACIDADE NOMINAL DE 80 M3/H, SEM SILO                                                                                                                                                                                                                                                                                                                                                                                                                                           </v>
          </cell>
          <cell r="C4831" t="str">
            <v xml:space="preserve">UN    </v>
          </cell>
          <cell r="D4831" t="str">
            <v>AS</v>
          </cell>
          <cell r="E4831">
            <v>658491.12</v>
          </cell>
        </row>
        <row r="4832">
          <cell r="A4832">
            <v>9914</v>
          </cell>
          <cell r="B4832" t="str">
            <v xml:space="preserve">USINA DE CONCRETO FIXA, CAPACIDADE NOMINAL DE 90 A 120 M3/H, SEM SILO                                                                                                                                                                                                                                                                                                                                                                                                                                     </v>
          </cell>
          <cell r="C4832" t="str">
            <v xml:space="preserve">UN    </v>
          </cell>
          <cell r="D4832" t="str">
            <v>AS</v>
          </cell>
          <cell r="E4832">
            <v>712400</v>
          </cell>
        </row>
        <row r="4833">
          <cell r="A4833">
            <v>36485</v>
          </cell>
          <cell r="B4833" t="str">
            <v xml:space="preserve">USINA DE LAMA ASFALTICA, PROD 30 A 50 T/H, SILO DE AGREGADO 7 M3, RESERVATORIOS PARA EMULSAO E AGUA DE 2,3 M3 CADA, MISTURADOR TIPO PUGG-MILL A SER MONTADO SOBRE CAMINHAO                                                                                                                                                                                                                                                                                                                                </v>
          </cell>
          <cell r="C4833" t="str">
            <v xml:space="preserve">UN    </v>
          </cell>
          <cell r="D4833" t="str">
            <v>AS</v>
          </cell>
          <cell r="E4833">
            <v>665336.65</v>
          </cell>
        </row>
        <row r="4834">
          <cell r="A4834">
            <v>9912</v>
          </cell>
          <cell r="B4834" t="str">
            <v xml:space="preserve">USINA DE MISTURAS ASFALTICAS A QUENTE, MOVEL, TIPO CONTRA FLUXO, CAPACIDADE DE 40 A 80 T/H                                                                                                                                                                                                                                                                                                                                                                                                                </v>
          </cell>
          <cell r="C4834" t="str">
            <v xml:space="preserve">UN    </v>
          </cell>
          <cell r="D4834" t="str">
            <v>AS</v>
          </cell>
          <cell r="E4834">
            <v>2770000</v>
          </cell>
        </row>
        <row r="4835">
          <cell r="A4835">
            <v>9921</v>
          </cell>
          <cell r="B4835" t="str">
            <v xml:space="preserve">USINA MISTURADORA DE SOLOS,  DOSADORES TRIPLOS, CALHA VIBRATORIA CAPACIDADE DE 200 A 500 T/H, POTENCIA DE 75 KW                                                                                                                                                                                                                                                                                                                                                                                           </v>
          </cell>
          <cell r="C4835" t="str">
            <v xml:space="preserve">UN    </v>
          </cell>
          <cell r="D4835" t="str">
            <v>AS</v>
          </cell>
          <cell r="E4835">
            <v>1428897.02</v>
          </cell>
        </row>
        <row r="4836">
          <cell r="A4836">
            <v>21112</v>
          </cell>
          <cell r="B4836" t="str">
            <v xml:space="preserve">VALVULA DE DESCARGA EM METAL CROMADO PARA MICTORIO COM ACIONAMENTO POR PRESSAO E FECHAMENTO AUTOMATICO                                                                                                                                                                                                                                                                                                                                                                                                    </v>
          </cell>
          <cell r="C4836" t="str">
            <v xml:space="preserve">UN    </v>
          </cell>
          <cell r="D4836" t="str">
            <v>CR</v>
          </cell>
          <cell r="E4836">
            <v>214.61</v>
          </cell>
        </row>
        <row r="4837">
          <cell r="A4837">
            <v>10228</v>
          </cell>
          <cell r="B4837" t="str">
            <v xml:space="preserve">VALVULA DE DESCARGA METALICA, BASE 1 1/2 " E ACABAMENTO METALICO CROMADO                                                                                                                                                                                                                                                                                                                                                                                                                                  </v>
          </cell>
          <cell r="C4837" t="str">
            <v xml:space="preserve">UN    </v>
          </cell>
          <cell r="D4837" t="str">
            <v xml:space="preserve">C </v>
          </cell>
          <cell r="E4837">
            <v>249.32</v>
          </cell>
        </row>
        <row r="4838">
          <cell r="A4838">
            <v>11781</v>
          </cell>
          <cell r="B4838" t="str">
            <v xml:space="preserve">VALVULA DE DESCARGA METALICA, BASE 1 1/4 " E ACABAMENTO METALICO CROMADO                                                                                                                                                                                                                                                                                                                                                                                                                                  </v>
          </cell>
          <cell r="C4838" t="str">
            <v xml:space="preserve">UN    </v>
          </cell>
          <cell r="D4838" t="str">
            <v>CR</v>
          </cell>
          <cell r="E4838">
            <v>201.98</v>
          </cell>
        </row>
        <row r="4839">
          <cell r="A4839">
            <v>37588</v>
          </cell>
          <cell r="B4839" t="str">
            <v xml:space="preserve">VALVULA DE ESCOAMENTO PARA TANQUE, EM METAL CROMADO, 1.1/2 ", SEM LADRAO, COM TAMPAO PLASTICO                                                                                                                                                                                                                                                                                                                                                                                                             </v>
          </cell>
          <cell r="C4839" t="str">
            <v xml:space="preserve">UN    </v>
          </cell>
          <cell r="D4839" t="str">
            <v>CR</v>
          </cell>
          <cell r="E4839">
            <v>106.61</v>
          </cell>
        </row>
        <row r="4840">
          <cell r="A4840">
            <v>11746</v>
          </cell>
          <cell r="B4840" t="str">
            <v xml:space="preserve">VALVULA DE ESFERA BRUTA EM BRONZE, BITOLA 1 " (REF 1552-B)                                                                                                                                                                                                                                                                                                                                                                                                                                                </v>
          </cell>
          <cell r="C4840" t="str">
            <v xml:space="preserve">UN    </v>
          </cell>
          <cell r="D4840" t="str">
            <v>CR</v>
          </cell>
          <cell r="E4840">
            <v>50.82</v>
          </cell>
        </row>
        <row r="4841">
          <cell r="A4841">
            <v>11751</v>
          </cell>
          <cell r="B4841" t="str">
            <v xml:space="preserve">VALVULA DE ESFERA BRUTA EM BRONZE, BITOLA 1 1/2 " (REF 1552-B)                                                                                                                                                                                                                                                                                                                                                                                                                                            </v>
          </cell>
          <cell r="C4841" t="str">
            <v xml:space="preserve">UN    </v>
          </cell>
          <cell r="D4841" t="str">
            <v>CR</v>
          </cell>
          <cell r="E4841">
            <v>91.28</v>
          </cell>
        </row>
        <row r="4842">
          <cell r="A4842">
            <v>11750</v>
          </cell>
          <cell r="B4842" t="str">
            <v xml:space="preserve">VALVULA DE ESFERA BRUTA EM BRONZE, BITOLA 1 1/4 " (REF 1552-B)                                                                                                                                                                                                                                                                                                                                                                                                                                            </v>
          </cell>
          <cell r="C4842" t="str">
            <v xml:space="preserve">UN    </v>
          </cell>
          <cell r="D4842" t="str">
            <v>CR</v>
          </cell>
          <cell r="E4842">
            <v>75.75</v>
          </cell>
        </row>
        <row r="4843">
          <cell r="A4843">
            <v>11748</v>
          </cell>
          <cell r="B4843" t="str">
            <v xml:space="preserve">VALVULA DE ESFERA BRUTA EM BRONZE, BITOLA 1/2 " (REF 1552-B)                                                                                                                                                                                                                                                                                                                                                                                                                                              </v>
          </cell>
          <cell r="C4843" t="str">
            <v xml:space="preserve">UN    </v>
          </cell>
          <cell r="D4843" t="str">
            <v>CR</v>
          </cell>
          <cell r="E4843">
            <v>32.61</v>
          </cell>
        </row>
        <row r="4844">
          <cell r="A4844">
            <v>11747</v>
          </cell>
          <cell r="B4844" t="str">
            <v xml:space="preserve">VALVULA DE ESFERA BRUTA EM BRONZE, BITOLA 2 " (REF 1552-B)                                                                                                                                                                                                                                                                                                                                                                                                                                                </v>
          </cell>
          <cell r="C4844" t="str">
            <v xml:space="preserve">UN    </v>
          </cell>
          <cell r="D4844" t="str">
            <v>CR</v>
          </cell>
          <cell r="E4844">
            <v>140.76</v>
          </cell>
        </row>
        <row r="4845">
          <cell r="A4845">
            <v>11749</v>
          </cell>
          <cell r="B4845" t="str">
            <v xml:space="preserve">VALVULA DE ESFERA BRUTA EM BRONZE, BITOLA 3/4 " (REF 1552-B)                                                                                                                                                                                                                                                                                                                                                                                                                                              </v>
          </cell>
          <cell r="C4845" t="str">
            <v xml:space="preserve">UN    </v>
          </cell>
          <cell r="D4845" t="str">
            <v>CR</v>
          </cell>
          <cell r="E4845">
            <v>37.64</v>
          </cell>
        </row>
        <row r="4846">
          <cell r="A4846">
            <v>10236</v>
          </cell>
          <cell r="B4846" t="str">
            <v xml:space="preserve">VALVULA DE RETENCAO DE BRONZE, PE COM CRIVOS, EXTREMIDADE COM ROSCA, DE 1 1/2", PARA FUNDO DE POCO                                                                                                                                                                                                                                                                                                                                                                                                        </v>
          </cell>
          <cell r="C4846" t="str">
            <v xml:space="preserve">UN    </v>
          </cell>
          <cell r="D4846" t="str">
            <v>CR</v>
          </cell>
          <cell r="E4846">
            <v>112.2</v>
          </cell>
        </row>
        <row r="4847">
          <cell r="A4847">
            <v>10233</v>
          </cell>
          <cell r="B4847" t="str">
            <v xml:space="preserve">VALVULA DE RETENCAO DE BRONZE, PE COM CRIVOS, EXTREMIDADE COM ROSCA, DE 1 1/4", PARA FUNDO DE POCO                                                                                                                                                                                                                                                                                                                                                                                                        </v>
          </cell>
          <cell r="C4847" t="str">
            <v xml:space="preserve">UN    </v>
          </cell>
          <cell r="D4847" t="str">
            <v>CR</v>
          </cell>
          <cell r="E4847">
            <v>105.14</v>
          </cell>
        </row>
        <row r="4848">
          <cell r="A4848">
            <v>10234</v>
          </cell>
          <cell r="B4848" t="str">
            <v xml:space="preserve">VALVULA DE RETENCAO DE BRONZE, PE COM CRIVOS, EXTREMIDADE COM ROSCA, DE 1", PARA FUNDO DE POCO                                                                                                                                                                                                                                                                                                                                                                                                            </v>
          </cell>
          <cell r="C4848" t="str">
            <v xml:space="preserve">UN    </v>
          </cell>
          <cell r="D4848" t="str">
            <v>CR</v>
          </cell>
          <cell r="E4848">
            <v>66.23</v>
          </cell>
        </row>
        <row r="4849">
          <cell r="A4849">
            <v>10231</v>
          </cell>
          <cell r="B4849" t="str">
            <v xml:space="preserve">VALVULA DE RETENCAO DE BRONZE, PE COM CRIVOS, EXTREMIDADE COM ROSCA, DE 2 1/2", PARA FUNDO DE POCO                                                                                                                                                                                                                                                                                                                                                                                                        </v>
          </cell>
          <cell r="C4849" t="str">
            <v xml:space="preserve">UN    </v>
          </cell>
          <cell r="D4849" t="str">
            <v>CR</v>
          </cell>
          <cell r="E4849">
            <v>303.73</v>
          </cell>
        </row>
        <row r="4850">
          <cell r="A4850">
            <v>10232</v>
          </cell>
          <cell r="B4850" t="str">
            <v xml:space="preserve">VALVULA DE RETENCAO DE BRONZE, PE COM CRIVOS, EXTREMIDADE COM ROSCA, DE 2", PARA FUNDO DE POCO                                                                                                                                                                                                                                                                                                                                                                                                            </v>
          </cell>
          <cell r="C4850" t="str">
            <v xml:space="preserve">UN    </v>
          </cell>
          <cell r="D4850" t="str">
            <v>CR</v>
          </cell>
          <cell r="E4850">
            <v>169.96</v>
          </cell>
        </row>
        <row r="4851">
          <cell r="A4851">
            <v>10229</v>
          </cell>
          <cell r="B4851" t="str">
            <v xml:space="preserve">VALVULA DE RETENCAO DE BRONZE, PE COM CRIVOS, EXTREMIDADE COM ROSCA, DE 3/4", PARA FUNDO DE POCO                                                                                                                                                                                                                                                                                                                                                                                                          </v>
          </cell>
          <cell r="C4851" t="str">
            <v xml:space="preserve">UN    </v>
          </cell>
          <cell r="D4851" t="str">
            <v xml:space="preserve">C </v>
          </cell>
          <cell r="E4851">
            <v>59.9</v>
          </cell>
        </row>
        <row r="4852">
          <cell r="A4852">
            <v>10235</v>
          </cell>
          <cell r="B4852" t="str">
            <v xml:space="preserve">VALVULA DE RETENCAO DE BRONZE, PE COM CRIVOS, EXTREMIDADE COM ROSCA, DE 3", PARA FUNDO DE POCO                                                                                                                                                                                                                                                                                                                                                                                                            </v>
          </cell>
          <cell r="C4852" t="str">
            <v xml:space="preserve">UN    </v>
          </cell>
          <cell r="D4852" t="str">
            <v>CR</v>
          </cell>
          <cell r="E4852">
            <v>416.38</v>
          </cell>
        </row>
        <row r="4853">
          <cell r="A4853">
            <v>10230</v>
          </cell>
          <cell r="B4853" t="str">
            <v xml:space="preserve">VALVULA DE RETENCAO DE BRONZE, PE COM CRIVOS, EXTREMIDADE COM ROSCA, DE 4", PARA FUNDO DE POCO                                                                                                                                                                                                                                                                                                                                                                                                            </v>
          </cell>
          <cell r="C4853" t="str">
            <v xml:space="preserve">UN    </v>
          </cell>
          <cell r="D4853" t="str">
            <v>CR</v>
          </cell>
          <cell r="E4853">
            <v>732.78</v>
          </cell>
        </row>
        <row r="4854">
          <cell r="A4854">
            <v>10409</v>
          </cell>
          <cell r="B4854" t="str">
            <v xml:space="preserve">VALVULA DE RETENCAO HORIZONTAL, DE BRONZE (PN-25), 1 1/2", 400 PSI, TAMPA DE PORCA DE UNIAO, EXTREMIDADES COM ROSCA                                                                                                                                                                                                                                                                                                                                                                                       </v>
          </cell>
          <cell r="C4854" t="str">
            <v xml:space="preserve">UN    </v>
          </cell>
          <cell r="D4854" t="str">
            <v>CR</v>
          </cell>
          <cell r="E4854">
            <v>217.7</v>
          </cell>
        </row>
        <row r="4855">
          <cell r="A4855">
            <v>10411</v>
          </cell>
          <cell r="B4855" t="str">
            <v xml:space="preserve">VALVULA DE RETENCAO HORIZONTAL, DE BRONZE (PN-25), 1 1/4", 400 PSI, TAMPA DE PORCA DE UNIAO, EXTREMIDADES COM ROSCA                                                                                                                                                                                                                                                                                                                                                                                       </v>
          </cell>
          <cell r="C4855" t="str">
            <v xml:space="preserve">UN    </v>
          </cell>
          <cell r="D4855" t="str">
            <v>CR</v>
          </cell>
          <cell r="E4855">
            <v>194.8</v>
          </cell>
        </row>
        <row r="4856">
          <cell r="A4856">
            <v>10404</v>
          </cell>
          <cell r="B4856" t="str">
            <v xml:space="preserve">VALVULA DE RETENCAO HORIZONTAL, DE BRONZE (PN-25), 1/2", 400 PSI, TAMPA DE PORCA DE UNIAO, EXTREMIDADES COM ROSCA                                                                                                                                                                                                                                                                                                                                                                                         </v>
          </cell>
          <cell r="C4856" t="str">
            <v xml:space="preserve">UN    </v>
          </cell>
          <cell r="D4856" t="str">
            <v>CR</v>
          </cell>
          <cell r="E4856">
            <v>79</v>
          </cell>
        </row>
        <row r="4857">
          <cell r="A4857">
            <v>10410</v>
          </cell>
          <cell r="B4857" t="str">
            <v xml:space="preserve">VALVULA DE RETENCAO HORIZONTAL, DE BRONZE (PN-25), 1", 400 PSI, TAMPA DE PORCA DE UNIAO, EXTREMIDADES COM ROSCA                                                                                                                                                                                                                                                                                                                                                                                           </v>
          </cell>
          <cell r="C4857" t="str">
            <v xml:space="preserve">UN    </v>
          </cell>
          <cell r="D4857" t="str">
            <v>CR</v>
          </cell>
          <cell r="E4857">
            <v>130.12</v>
          </cell>
        </row>
        <row r="4858">
          <cell r="A4858">
            <v>10405</v>
          </cell>
          <cell r="B4858" t="str">
            <v xml:space="preserve">VALVULA DE RETENCAO HORIZONTAL, DE BRONZE (PN-25), 2 1/2", 400 PSI, TAMPA DE PORCA DE UNIAO, EXTREMIDADES COM ROSCA                                                                                                                                                                                                                                                                                                                                                                                       </v>
          </cell>
          <cell r="C4858" t="str">
            <v xml:space="preserve">UN    </v>
          </cell>
          <cell r="D4858" t="str">
            <v>CR</v>
          </cell>
          <cell r="E4858">
            <v>436.16</v>
          </cell>
        </row>
        <row r="4859">
          <cell r="A4859">
            <v>10408</v>
          </cell>
          <cell r="B4859" t="str">
            <v xml:space="preserve">VALVULA DE RETENCAO HORIZONTAL, DE BRONZE (PN-25), 2", 400 PSI, TAMPA DE PORCA DE UNIAO, EXTREMIDADES COM ROSCA                                                                                                                                                                                                                                                                                                                                                                                           </v>
          </cell>
          <cell r="C4859" t="str">
            <v xml:space="preserve">UN    </v>
          </cell>
          <cell r="D4859" t="str">
            <v>CR</v>
          </cell>
          <cell r="E4859">
            <v>305</v>
          </cell>
        </row>
        <row r="4860">
          <cell r="A4860">
            <v>10412</v>
          </cell>
          <cell r="B4860" t="str">
            <v xml:space="preserve">VALVULA DE RETENCAO HORIZONTAL, DE BRONZE (PN-25), 3/4", 400 PSI, TAMPA DE PORCA DE UNIAO, EXTREMIDADES COM ROSCA                                                                                                                                                                                                                                                                                                                                                                                         </v>
          </cell>
          <cell r="C4860" t="str">
            <v xml:space="preserve">UN    </v>
          </cell>
          <cell r="D4860" t="str">
            <v>CR</v>
          </cell>
          <cell r="E4860">
            <v>95.74</v>
          </cell>
        </row>
        <row r="4861">
          <cell r="A4861">
            <v>10406</v>
          </cell>
          <cell r="B4861" t="str">
            <v xml:space="preserve">VALVULA DE RETENCAO HORIZONTAL, DE BRONZE (PN-25), 3", 400 PSI, TAMPA DE PORCA DE UNIAO, EXTREMIDADES COM ROSCA                                                                                                                                                                                                                                                                                                                                                                                           </v>
          </cell>
          <cell r="C4861" t="str">
            <v xml:space="preserve">UN    </v>
          </cell>
          <cell r="D4861" t="str">
            <v>CR</v>
          </cell>
          <cell r="E4861">
            <v>602.42999999999995</v>
          </cell>
        </row>
        <row r="4862">
          <cell r="A4862">
            <v>10407</v>
          </cell>
          <cell r="B4862" t="str">
            <v xml:space="preserve">VALVULA DE RETENCAO HORIZONTAL, DE BRONZE (PN-25), 4", 400 PSI, TAMPA DE PORCA DE UNIAO, EXTREMIDADES COM ROSCA                                                                                                                                                                                                                                                                                                                                                                                           </v>
          </cell>
          <cell r="C4862" t="str">
            <v xml:space="preserve">UN    </v>
          </cell>
          <cell r="D4862" t="str">
            <v>CR</v>
          </cell>
          <cell r="E4862">
            <v>934.38</v>
          </cell>
        </row>
        <row r="4863">
          <cell r="A4863">
            <v>10416</v>
          </cell>
          <cell r="B4863" t="str">
            <v xml:space="preserve">VALVULA DE RETENCAO VERTICAL, DE BRONZE (PN-16), 1 1/2", 200 PSI, EXTREMIDADES COM ROSCA                                                                                                                                                                                                                                                                                                                                                                                                                  </v>
          </cell>
          <cell r="C4863" t="str">
            <v xml:space="preserve">UN    </v>
          </cell>
          <cell r="D4863" t="str">
            <v>CR</v>
          </cell>
          <cell r="E4863">
            <v>115.9</v>
          </cell>
        </row>
        <row r="4864">
          <cell r="A4864">
            <v>10419</v>
          </cell>
          <cell r="B4864" t="str">
            <v xml:space="preserve">VALVULA DE RETENCAO VERTICAL, DE BRONZE (PN-16), 1 1/4", 200 PSI, EXTREMIDADES COM ROSCA                                                                                                                                                                                                                                                                                                                                                                                                                  </v>
          </cell>
          <cell r="C4864" t="str">
            <v xml:space="preserve">UN    </v>
          </cell>
          <cell r="D4864" t="str">
            <v>CR</v>
          </cell>
          <cell r="E4864">
            <v>100.6</v>
          </cell>
        </row>
        <row r="4865">
          <cell r="A4865">
            <v>21092</v>
          </cell>
          <cell r="B4865" t="str">
            <v xml:space="preserve">VALVULA DE RETENCAO VERTICAL, DE BRONZE (PN-16), 1/2", 200 PSI, EXTREMIDADES COM ROSCA                                                                                                                                                                                                                                                                                                                                                                                                                    </v>
          </cell>
          <cell r="C4865" t="str">
            <v xml:space="preserve">UN    </v>
          </cell>
          <cell r="D4865" t="str">
            <v>CR</v>
          </cell>
          <cell r="E4865">
            <v>57.51</v>
          </cell>
        </row>
        <row r="4866">
          <cell r="A4866">
            <v>10418</v>
          </cell>
          <cell r="B4866" t="str">
            <v xml:space="preserve">VALVULA DE RETENCAO VERTICAL, DE BRONZE (PN-16), 1", 200 PSI, EXTREMIDADES COM ROSCA                                                                                                                                                                                                                                                                                                                                                                                                                      </v>
          </cell>
          <cell r="C4866" t="str">
            <v xml:space="preserve">UN    </v>
          </cell>
          <cell r="D4866" t="str">
            <v>CR</v>
          </cell>
          <cell r="E4866">
            <v>67.05</v>
          </cell>
        </row>
        <row r="4867">
          <cell r="A4867">
            <v>12657</v>
          </cell>
          <cell r="B4867" t="str">
            <v xml:space="preserve">VALVULA DE RETENCAO VERTICAL, DE BRONZE (PN-16), 2 1/2", 200 PSI, EXTREMIDADES COM ROSCA                                                                                                                                                                                                                                                                                                                                                                                                                  </v>
          </cell>
          <cell r="C4867" t="str">
            <v xml:space="preserve">UN    </v>
          </cell>
          <cell r="D4867" t="str">
            <v>CR</v>
          </cell>
          <cell r="E4867">
            <v>270.60000000000002</v>
          </cell>
        </row>
        <row r="4868">
          <cell r="A4868">
            <v>10417</v>
          </cell>
          <cell r="B4868" t="str">
            <v xml:space="preserve">VALVULA DE RETENCAO VERTICAL, DE BRONZE (PN-16), 2", 200 PSI, EXTREMIDADES COM ROSCA                                                                                                                                                                                                                                                                                                                                                                                                                      </v>
          </cell>
          <cell r="C4868" t="str">
            <v xml:space="preserve">UN    </v>
          </cell>
          <cell r="D4868" t="str">
            <v>CR</v>
          </cell>
          <cell r="E4868">
            <v>168.87</v>
          </cell>
        </row>
        <row r="4869">
          <cell r="A4869">
            <v>10413</v>
          </cell>
          <cell r="B4869" t="str">
            <v xml:space="preserve">VALVULA DE RETENCAO VERTICAL, DE BRONZE (PN-16), 3/4", 200 PSI, EXTREMIDADES COM ROSCA                                                                                                                                                                                                                                                                                                                                                                                                                    </v>
          </cell>
          <cell r="C4869" t="str">
            <v xml:space="preserve">UN    </v>
          </cell>
          <cell r="D4869" t="str">
            <v>CR</v>
          </cell>
          <cell r="E4869">
            <v>61.37</v>
          </cell>
        </row>
        <row r="4870">
          <cell r="A4870">
            <v>10414</v>
          </cell>
          <cell r="B4870" t="str">
            <v xml:space="preserve">VALVULA DE RETENCAO VERTICAL, DE BRONZE (PN-16), 3", 200 PSI, EXTREMIDADES COM ROSCA                                                                                                                                                                                                                                                                                                                                                                                                                      </v>
          </cell>
          <cell r="C4870" t="str">
            <v xml:space="preserve">UN    </v>
          </cell>
          <cell r="D4870" t="str">
            <v>CR</v>
          </cell>
          <cell r="E4870">
            <v>369.52</v>
          </cell>
        </row>
        <row r="4871">
          <cell r="A4871">
            <v>10415</v>
          </cell>
          <cell r="B4871" t="str">
            <v xml:space="preserve">VALVULA DE RETENCAO VERTICAL, DE BRONZE (PN-16), 4", 200 PSI, EXTREMIDADES COM ROSCA                                                                                                                                                                                                                                                                                                                                                                                                                      </v>
          </cell>
          <cell r="C4871" t="str">
            <v xml:space="preserve">UN    </v>
          </cell>
          <cell r="D4871" t="str">
            <v>CR</v>
          </cell>
          <cell r="E4871">
            <v>641.32000000000005</v>
          </cell>
        </row>
        <row r="4872">
          <cell r="A4872">
            <v>38643</v>
          </cell>
          <cell r="B4872" t="str">
            <v xml:space="preserve">VALVULA EM METAL CROMADO PARA LAVATORIO, 1 " SEM LADRAO                                                                                                                                                                                                                                                                                                                                                                                                                                                   </v>
          </cell>
          <cell r="C4872" t="str">
            <v xml:space="preserve">UN    </v>
          </cell>
          <cell r="D4872" t="str">
            <v>CR</v>
          </cell>
          <cell r="E4872">
            <v>84.72</v>
          </cell>
        </row>
        <row r="4873">
          <cell r="A4873">
            <v>6157</v>
          </cell>
          <cell r="B4873" t="str">
            <v xml:space="preserve">VALVULA EM METAL CROMADO PARA PIA AMERICANA 3.1/2 X 1.1/2 "                                                                                                                                                                                                                                                                                                                                                                                                                                               </v>
          </cell>
          <cell r="C4873" t="str">
            <v xml:space="preserve">UN    </v>
          </cell>
          <cell r="D4873" t="str">
            <v>CR</v>
          </cell>
          <cell r="E4873">
            <v>115.74</v>
          </cell>
        </row>
        <row r="4874">
          <cell r="A4874">
            <v>6158</v>
          </cell>
          <cell r="B4874" t="str">
            <v xml:space="preserve">VALVULA EM PLASTICO BRANCO PARA LAVATORIO 1 ", SEM UNHO, COM LADRAO                                                                                                                                                                                                                                                                                                                                                                                                                                       </v>
          </cell>
          <cell r="C4874" t="str">
            <v xml:space="preserve">UN    </v>
          </cell>
          <cell r="D4874" t="str">
            <v>CR</v>
          </cell>
          <cell r="E4874">
            <v>8.5399999999999991</v>
          </cell>
        </row>
        <row r="4875">
          <cell r="A4875">
            <v>6153</v>
          </cell>
          <cell r="B4875" t="str">
            <v xml:space="preserve">VALVULA EM PLASTICO BRANCO PARA TANQUE OU LAVATORIO 1 ", SEM UNHO E SEM LADRAO                                                                                                                                                                                                                                                                                                                                                                                                                            </v>
          </cell>
          <cell r="C4875" t="str">
            <v xml:space="preserve">UN    </v>
          </cell>
          <cell r="D4875" t="str">
            <v>CR</v>
          </cell>
          <cell r="E4875">
            <v>5.88</v>
          </cell>
        </row>
        <row r="4876">
          <cell r="A4876">
            <v>6156</v>
          </cell>
          <cell r="B4876" t="str">
            <v xml:space="preserve">VALVULA EM PLASTICO BRANCO PARA TANQUE 1.1/4 " X 1.1/2 ", SEM UNHO E SEM LADRAO                                                                                                                                                                                                                                                                                                                                                                                                                           </v>
          </cell>
          <cell r="C4876" t="str">
            <v xml:space="preserve">UN    </v>
          </cell>
          <cell r="D4876" t="str">
            <v>CR</v>
          </cell>
          <cell r="E4876">
            <v>7.33</v>
          </cell>
        </row>
        <row r="4877">
          <cell r="A4877">
            <v>6154</v>
          </cell>
          <cell r="B4877" t="str">
            <v xml:space="preserve">VALVULA EM PLASTICO CROMADO PARA LAVATORIO 1 ", SEM UNHO, COM LADRAO                                                                                                                                                                                                                                                                                                                                                                                                                                      </v>
          </cell>
          <cell r="C4877" t="str">
            <v xml:space="preserve">UN    </v>
          </cell>
          <cell r="D4877" t="str">
            <v>CR</v>
          </cell>
          <cell r="E4877">
            <v>10.45</v>
          </cell>
        </row>
        <row r="4878">
          <cell r="A4878">
            <v>6155</v>
          </cell>
          <cell r="B4878" t="str">
            <v xml:space="preserve">VALVULA EM PLASTICO CROMADO TIPO AMERICANA PARA PIA DE COZINHA 3.1/2 " X 1.1/2 ", SEM ADAPTADOR                                                                                                                                                                                                                                                                                                                                                                                                           </v>
          </cell>
          <cell r="C4878" t="str">
            <v xml:space="preserve">UN    </v>
          </cell>
          <cell r="D4878" t="str">
            <v>CR</v>
          </cell>
          <cell r="E4878">
            <v>24.05</v>
          </cell>
        </row>
        <row r="4879">
          <cell r="A4879">
            <v>43595</v>
          </cell>
          <cell r="B4879" t="str">
            <v xml:space="preserve">VARA FINA PARA CREMONA, EM FERRO ZINCADO BRANCO, COM DIAMETRO DE APROX 10 MM E COMPRIMENTO DE 1,20 M                                                                                                                                                                                                                                                                                                                                                                                                      </v>
          </cell>
          <cell r="C4879" t="str">
            <v xml:space="preserve">UN    </v>
          </cell>
          <cell r="D4879" t="str">
            <v>CR</v>
          </cell>
          <cell r="E4879">
            <v>20.92</v>
          </cell>
        </row>
        <row r="4880">
          <cell r="A4880">
            <v>43596</v>
          </cell>
          <cell r="B4880" t="str">
            <v xml:space="preserve">VARA FINA PARA CREMONA, EM FERRO ZINCADO BRANCO, COM DIAMETRO DE APROX 10 MM E COMPRIMENTO DE 1,50 M                                                                                                                                                                                                                                                                                                                                                                                                      </v>
          </cell>
          <cell r="C4880" t="str">
            <v xml:space="preserve">UN    </v>
          </cell>
          <cell r="D4880" t="str">
            <v>CR</v>
          </cell>
          <cell r="E4880">
            <v>24.18</v>
          </cell>
        </row>
        <row r="4881">
          <cell r="A4881">
            <v>38108</v>
          </cell>
          <cell r="B4881" t="str">
            <v xml:space="preserve">VARIADOR DE LUMINOSIDADE ROTATIVO (DIMMER) 127 V, 300 W (APENAS MODULO)                                                                                                                                                                                                                                                                                                                                                                                                                                   </v>
          </cell>
          <cell r="C4881" t="str">
            <v xml:space="preserve">UN    </v>
          </cell>
          <cell r="D4881" t="str">
            <v>CR</v>
          </cell>
          <cell r="E4881">
            <v>49.37</v>
          </cell>
        </row>
        <row r="4882">
          <cell r="A4882">
            <v>38087</v>
          </cell>
          <cell r="B4882" t="str">
            <v xml:space="preserve">VARIADOR DE LUMINOSIDADE ROTATIVO (DIMMER) 127V, 300W, CONJUNTO MONTADO PARA EMBUTIR 4" X 2" (PLACA + SUPORTE + MODULO)                                                                                                                                                                                                                                                                                                                                                                                   </v>
          </cell>
          <cell r="C4882" t="str">
            <v xml:space="preserve">UN    </v>
          </cell>
          <cell r="D4882" t="str">
            <v>CR</v>
          </cell>
          <cell r="E4882">
            <v>63.5</v>
          </cell>
        </row>
        <row r="4883">
          <cell r="A4883">
            <v>38109</v>
          </cell>
          <cell r="B4883" t="str">
            <v xml:space="preserve">VARIADOR DE LUMINOSIDADE ROTATIVO (DIMMER) 220 V, 600 W (APENAS MODULO)                                                                                                                                                                                                                                                                                                                                                                                                                                   </v>
          </cell>
          <cell r="C4883" t="str">
            <v xml:space="preserve">UN    </v>
          </cell>
          <cell r="D4883" t="str">
            <v>CR</v>
          </cell>
          <cell r="E4883">
            <v>78.91</v>
          </cell>
        </row>
        <row r="4884">
          <cell r="A4884">
            <v>38088</v>
          </cell>
          <cell r="B4884" t="str">
            <v xml:space="preserve">VARIADOR DE LUMINOSIDADE ROTATIVO (DIMMER) 220V, 600W, CONJUNTO MONTADO PARA EMBUTIR 4" X 2" (PLACA + SUPORTE + MODULO)                                                                                                                                                                                                                                                                                                                                                                                   </v>
          </cell>
          <cell r="C4884" t="str">
            <v xml:space="preserve">UN    </v>
          </cell>
          <cell r="D4884" t="str">
            <v>CR</v>
          </cell>
          <cell r="E4884">
            <v>82.97</v>
          </cell>
        </row>
        <row r="4885">
          <cell r="A4885">
            <v>38110</v>
          </cell>
          <cell r="B4885" t="str">
            <v xml:space="preserve">VARIADOR DE VELOCIDADE PARA VENTILADOR 127 V, 150 W (APENAS MODULO)                                                                                                                                                                                                                                                                                                                                                                                                                                       </v>
          </cell>
          <cell r="C4885" t="str">
            <v xml:space="preserve">UN    </v>
          </cell>
          <cell r="D4885" t="str">
            <v>CR</v>
          </cell>
          <cell r="E4885">
            <v>30.35</v>
          </cell>
        </row>
        <row r="4886">
          <cell r="A4886">
            <v>38089</v>
          </cell>
          <cell r="B4886" t="str">
            <v xml:space="preserve">VARIADOR DE VELOCIDADE PARA VENTILADOR 127V, 150W + 2 INTERRUPTORES PARALELOS, PARA REVERSAO E LAMPADA, CONJUNTO MONTADO PARA EMBUTIR 4" X 2" (PLACA + SUPORTE + MODULOS)                                                                                                                                                                                                                                                                                                                                 </v>
          </cell>
          <cell r="C4886" t="str">
            <v xml:space="preserve">UN    </v>
          </cell>
          <cell r="D4886" t="str">
            <v>CR</v>
          </cell>
          <cell r="E4886">
            <v>52.89</v>
          </cell>
        </row>
        <row r="4887">
          <cell r="A4887">
            <v>38111</v>
          </cell>
          <cell r="B4887" t="str">
            <v xml:space="preserve">VARIADOR DE VELOCIDADE PARA VENTILADOR 220 V, 250 W (APENAS MODULO)                                                                                                                                                                                                                                                                                                                                                                                                                                       </v>
          </cell>
          <cell r="C4887" t="str">
            <v xml:space="preserve">UN    </v>
          </cell>
          <cell r="D4887" t="str">
            <v>CR</v>
          </cell>
          <cell r="E4887">
            <v>33.94</v>
          </cell>
        </row>
        <row r="4888">
          <cell r="A4888">
            <v>38090</v>
          </cell>
          <cell r="B4888" t="str">
            <v xml:space="preserve">VARIADOR DE VELOCIDADE PARA VENTILADOR 220V, 250W + 2 INTERRUPTORES PARALELOS, PARA REVERSAO E LAMPADA, CONJUNTO MONTADO PARA EMBUTIR 4" X 2" (PLACA + SUPORTE + MODULOS)                                                                                                                                                                                                                                                                                                                                 </v>
          </cell>
          <cell r="C4888" t="str">
            <v xml:space="preserve">UN    </v>
          </cell>
          <cell r="D4888" t="str">
            <v>CR</v>
          </cell>
          <cell r="E4888">
            <v>54.67</v>
          </cell>
        </row>
        <row r="4889">
          <cell r="A4889">
            <v>13726</v>
          </cell>
          <cell r="B4889" t="str">
            <v xml:space="preserve">VASSOURA MECANICA REBOCAVEL COM ESCOVA CILINDRICA LARGURA UTIL DE VARRIMENTO = 2,44M                                                                                                                                                                                                                                                                                                                                                                                                                      </v>
          </cell>
          <cell r="C4889" t="str">
            <v xml:space="preserve">UN    </v>
          </cell>
          <cell r="D4889" t="str">
            <v>AS</v>
          </cell>
          <cell r="E4889">
            <v>77066.320000000007</v>
          </cell>
        </row>
        <row r="4890">
          <cell r="A4890">
            <v>38400</v>
          </cell>
          <cell r="B4890" t="str">
            <v xml:space="preserve">VASSOURA 40 CM COM CABO                                                                                                                                                                                                                                                                                                                                                                                                                                                                                   </v>
          </cell>
          <cell r="C4890" t="str">
            <v xml:space="preserve">UN    </v>
          </cell>
          <cell r="D4890" t="str">
            <v>CR</v>
          </cell>
          <cell r="E4890">
            <v>24.18</v>
          </cell>
        </row>
        <row r="4891">
          <cell r="A4891">
            <v>12627</v>
          </cell>
          <cell r="B4891" t="str">
            <v xml:space="preserve">VEDACAO DE CALHA, EM BORRACHA COR PRETA, MEDIDA ENTRE 119 E 170 MM, PARA DRENAGEM PLUVIAL PREDIAL                                                                                                                                                                                                                                                                                                                                                                                                         </v>
          </cell>
          <cell r="C4891" t="str">
            <v xml:space="preserve">UN    </v>
          </cell>
          <cell r="D4891" t="str">
            <v>CR</v>
          </cell>
          <cell r="E4891">
            <v>1.54</v>
          </cell>
        </row>
        <row r="4892">
          <cell r="A4892">
            <v>39996</v>
          </cell>
          <cell r="B4892" t="str">
            <v xml:space="preserve">VERGALHAO ZINCADO ROSCA TOTAL, 1/4 " (6,3 MM)                                                                                                                                                                                                                                                                                                                                                                                                                                                             </v>
          </cell>
          <cell r="C4892" t="str">
            <v xml:space="preserve">M     </v>
          </cell>
          <cell r="D4892" t="str">
            <v>CR</v>
          </cell>
          <cell r="E4892">
            <v>3.82</v>
          </cell>
        </row>
        <row r="4893">
          <cell r="A4893">
            <v>10478</v>
          </cell>
          <cell r="B4893" t="str">
            <v xml:space="preserve">VERNIZ A BASE RESINA ALQUIDICA COM POLIURETANO PARA MADEIRA, COM FILTRO SOLAR, BRILHANTE, USO INTERNO E EXTERNO                                                                                                                                                                                                                                                                                                                                                                                           </v>
          </cell>
          <cell r="C4893" t="str">
            <v xml:space="preserve">L     </v>
          </cell>
          <cell r="D4893" t="str">
            <v xml:space="preserve">C </v>
          </cell>
          <cell r="E4893">
            <v>35</v>
          </cell>
        </row>
        <row r="4894">
          <cell r="A4894">
            <v>10481</v>
          </cell>
          <cell r="B4894" t="str">
            <v xml:space="preserve">VERNIZ MARITIMO PREMIUM PARA MADEIRA, COM FILTRO SOLAR, BRILHANTE, USO INTERNO E EXTERNO                                                                                                                                                                                                                                                                                                                                                                                                                  </v>
          </cell>
          <cell r="C4894" t="str">
            <v xml:space="preserve">L     </v>
          </cell>
          <cell r="D4894" t="str">
            <v>CR</v>
          </cell>
          <cell r="E4894">
            <v>31.12</v>
          </cell>
        </row>
        <row r="4895">
          <cell r="A4895">
            <v>10475</v>
          </cell>
          <cell r="B4895" t="str">
            <v xml:space="preserve">VERNIZ TIPO COPAL PARA MADEIRA, BRILHANTE, USO INTERNO                                                                                                                                                                                                                                                                                                                                                                                                                                                    </v>
          </cell>
          <cell r="C4895" t="str">
            <v xml:space="preserve">L     </v>
          </cell>
          <cell r="D4895" t="str">
            <v>CR</v>
          </cell>
          <cell r="E4895">
            <v>30.12</v>
          </cell>
        </row>
        <row r="4896">
          <cell r="A4896">
            <v>4030</v>
          </cell>
          <cell r="B4896" t="str">
            <v xml:space="preserve">VEU DE POLIESTER PARA IMPERMEABILIZACAO                                                                                                                                                                                                                                                                                                                                                                                                                                                                   </v>
          </cell>
          <cell r="C4896" t="str">
            <v xml:space="preserve">M2    </v>
          </cell>
          <cell r="D4896" t="str">
            <v>CR</v>
          </cell>
          <cell r="E4896">
            <v>10.93</v>
          </cell>
        </row>
        <row r="4897">
          <cell r="A4897">
            <v>4031</v>
          </cell>
          <cell r="B4897" t="str">
            <v xml:space="preserve">VEU DE VIDRO/VEU DE SUPERFICIE 30 A 35 G/M2                                                                                                                                                                                                                                                                                                                                                                                                                                                               </v>
          </cell>
          <cell r="C4897" t="str">
            <v xml:space="preserve">M2    </v>
          </cell>
          <cell r="D4897" t="str">
            <v>CR</v>
          </cell>
          <cell r="E4897">
            <v>51.37</v>
          </cell>
        </row>
        <row r="4898">
          <cell r="A4898">
            <v>39399</v>
          </cell>
          <cell r="B4898" t="str">
            <v xml:space="preserve">VIBRADOR DE IMERSAO, COM PONTEIRA DE *35* MM, MANGOTE DE 5 M, SEM MOTOR                                                                                                                                                                                                                                                                                                                                                                                                                                   </v>
          </cell>
          <cell r="C4898" t="str">
            <v xml:space="preserve">UN    </v>
          </cell>
          <cell r="D4898" t="str">
            <v>AS</v>
          </cell>
          <cell r="E4898">
            <v>1494.36</v>
          </cell>
        </row>
        <row r="4899">
          <cell r="A4899">
            <v>39400</v>
          </cell>
          <cell r="B4899" t="str">
            <v xml:space="preserve">VIBRADOR DE IMERSAO, COM PONTEIRA DE *45* MM, MANGOTE DE 5 M, SEM MOTOR.                                                                                                                                                                                                                                                                                                                                                                                                                                  </v>
          </cell>
          <cell r="C4899" t="str">
            <v xml:space="preserve">UN    </v>
          </cell>
          <cell r="D4899" t="str">
            <v>AS</v>
          </cell>
          <cell r="E4899">
            <v>1624.3</v>
          </cell>
        </row>
        <row r="4900">
          <cell r="A4900">
            <v>39401</v>
          </cell>
          <cell r="B4900" t="str">
            <v xml:space="preserve">VIBRADOR DE IMERSAO, COM PONTEIRA DE *60* MM, MANGOTE DE 5 M, SEM MOTOR.                                                                                                                                                                                                                                                                                                                                                                                                                                  </v>
          </cell>
          <cell r="C4900" t="str">
            <v xml:space="preserve">UN    </v>
          </cell>
          <cell r="D4900" t="str">
            <v>AS</v>
          </cell>
          <cell r="E4900">
            <v>1822.08</v>
          </cell>
        </row>
        <row r="4901">
          <cell r="A4901">
            <v>11652</v>
          </cell>
          <cell r="B4901" t="str">
            <v xml:space="preserve">VIBRADOR DE IMERSAO, DIAMETRO DA PONTEIRA DE *35* MM, COM MOTOR 4 TEMPOS A GASOLINA DE 5,5 HP (5,5 CV)                                                                                                                                                                                                                                                                                                                                                                                                    </v>
          </cell>
          <cell r="C4901" t="str">
            <v xml:space="preserve">UN    </v>
          </cell>
          <cell r="D4901" t="str">
            <v>AS</v>
          </cell>
          <cell r="E4901">
            <v>3920</v>
          </cell>
        </row>
        <row r="4902">
          <cell r="A4902">
            <v>13896</v>
          </cell>
          <cell r="B4902" t="str">
            <v xml:space="preserve">VIBRADOR DE IMERSAO, DIAMETRO DA PONTEIRA DE *45* MM, COM MOTOR ELETRICO TRIFASICO DE 2 HP (2 CV)                                                                                                                                                                                                                                                                                                                                                                                                         </v>
          </cell>
          <cell r="C4902" t="str">
            <v xml:space="preserve">UN    </v>
          </cell>
          <cell r="D4902" t="str">
            <v>AS</v>
          </cell>
          <cell r="E4902">
            <v>3516.58</v>
          </cell>
        </row>
        <row r="4903">
          <cell r="A4903">
            <v>13475</v>
          </cell>
          <cell r="B4903" t="str">
            <v xml:space="preserve">VIBRADOR DE IMERSAO, DIAMETRO DA PONTEIRA DE *45* MM, COM MOTOR 4 TEMPOS A GASOLINA DE 5,5 HP (5,5 CV)                                                                                                                                                                                                                                                                                                                                                                                                    </v>
          </cell>
          <cell r="C4903" t="str">
            <v xml:space="preserve">UN    </v>
          </cell>
          <cell r="D4903" t="str">
            <v>AS</v>
          </cell>
          <cell r="E4903">
            <v>4283.62</v>
          </cell>
        </row>
        <row r="4904">
          <cell r="A4904">
            <v>44491</v>
          </cell>
          <cell r="B4904" t="str">
            <v xml:space="preserve">VIBROACABADORA DE ASFALTO SOBRE ESTEIRAS, LARG. PAVIM. MAX. 8,00 M, POT. 100 KW/ 134 HP, CAP.  600 T/ H                                                                                                                                                                                                                                                                                                                                                                                                   </v>
          </cell>
          <cell r="C4904" t="str">
            <v xml:space="preserve">UN    </v>
          </cell>
          <cell r="D4904" t="str">
            <v>AS</v>
          </cell>
          <cell r="E4904">
            <v>4704174.24</v>
          </cell>
        </row>
        <row r="4905">
          <cell r="A4905">
            <v>44470</v>
          </cell>
          <cell r="B4905" t="str">
            <v xml:space="preserve">VIBROACABADORA DE ASFALTO SOBRE ESTEIRAS, LARG. PAVIM. 2,13 M A 4,55 M, POT. 74 KW/ 100 HP, CAP. 400  T/ H                                                                                                                                                                                                                                                                                                                                                                                                </v>
          </cell>
          <cell r="C4905" t="str">
            <v xml:space="preserve">UN    </v>
          </cell>
          <cell r="D4905" t="str">
            <v>AS</v>
          </cell>
          <cell r="E4905">
            <v>1980402.76</v>
          </cell>
        </row>
        <row r="4906">
          <cell r="A4906">
            <v>13476</v>
          </cell>
          <cell r="B4906" t="str">
            <v xml:space="preserve">VIBROACABADORA DE ASFALTO SOBRE ESTEIRAS, LARG. PAVIM. 2,60 M A 5,75 M, POT. 110 HP, CAP. 450 T/ H                                                                                                                                                                                                                                                                                                                                                                                                        </v>
          </cell>
          <cell r="C4906" t="str">
            <v xml:space="preserve">UN    </v>
          </cell>
          <cell r="D4906" t="str">
            <v>AS</v>
          </cell>
          <cell r="E4906">
            <v>1994753.64</v>
          </cell>
        </row>
        <row r="4907">
          <cell r="A4907">
            <v>10488</v>
          </cell>
          <cell r="B4907" t="str">
            <v xml:space="preserve">VIBROACABADORA DE ASFALTO SOBRE ESTEIRAS, LARG. PAVIMENT. 1,90 A 5,3 M, POT. 78 KW/105 HP, CAP. 450 T/H                                                                                                                                                                                                                                                                                                                                                                                                   </v>
          </cell>
          <cell r="C4907" t="str">
            <v xml:space="preserve">UN    </v>
          </cell>
          <cell r="D4907" t="str">
            <v>AS</v>
          </cell>
          <cell r="E4907">
            <v>2416665.5</v>
          </cell>
        </row>
        <row r="4908">
          <cell r="A4908">
            <v>13606</v>
          </cell>
          <cell r="B4908" t="str">
            <v xml:space="preserve">VIBROACABADORA DE ASFALTO SOBRE RODAS, LARGURA DE PAVIMENTACAO DE 1,70 A 4,20 M, POTENCIA 78 KW/105 HP, CAPACIDADE 300 T/H                                                                                                                                                                                                                                                                                                                                                                                </v>
          </cell>
          <cell r="C4908" t="str">
            <v xml:space="preserve">UN    </v>
          </cell>
          <cell r="D4908" t="str">
            <v>AS</v>
          </cell>
          <cell r="E4908">
            <v>2141131.0699999998</v>
          </cell>
        </row>
        <row r="4909">
          <cell r="A4909">
            <v>10489</v>
          </cell>
          <cell r="B4909" t="str">
            <v xml:space="preserve">VIDRACEIRO (HORISTA)                                                                                                                                                                                                                                                                                                                                                                                                                                                                                      </v>
          </cell>
          <cell r="C4909" t="str">
            <v xml:space="preserve">H     </v>
          </cell>
          <cell r="D4909" t="str">
            <v>CR</v>
          </cell>
          <cell r="E4909">
            <v>13.09</v>
          </cell>
        </row>
        <row r="4910">
          <cell r="A4910">
            <v>41073</v>
          </cell>
          <cell r="B4910" t="str">
            <v xml:space="preserve">VIDRACEIRO (MENSALISTA)                                                                                                                                                                                                                                                                                                                                                                                                                                                                                   </v>
          </cell>
          <cell r="C4910" t="str">
            <v xml:space="preserve">MES   </v>
          </cell>
          <cell r="D4910" t="str">
            <v>CR</v>
          </cell>
          <cell r="E4910">
            <v>2290.23</v>
          </cell>
        </row>
        <row r="4911">
          <cell r="A4911">
            <v>34391</v>
          </cell>
          <cell r="B4911" t="str">
            <v xml:space="preserve">VIDRO COMUM LAMINADO LISO INCOLOR DUPLO, ESPESSURA TOTAL 8 MM (CADA CAMADA DE 4 MM) - COLOCADO                                                                                                                                                                                                                                                                                                                                                                                                            </v>
          </cell>
          <cell r="C4911" t="str">
            <v xml:space="preserve">M2    </v>
          </cell>
          <cell r="D4911" t="str">
            <v>CR</v>
          </cell>
          <cell r="E4911">
            <v>670.25</v>
          </cell>
        </row>
        <row r="4912">
          <cell r="A4912">
            <v>10496</v>
          </cell>
          <cell r="B4912" t="str">
            <v xml:space="preserve">VIDRO COMUM LAMINADO, LISO, INCOLOR, DUPLO, ESPESSURA TOTAL 6 MM (CADA CAMADA E= 3 MM) - COLOCADO                                                                                                                                                                                                                                                                                                                                                                                                         </v>
          </cell>
          <cell r="C4912" t="str">
            <v xml:space="preserve">M2    </v>
          </cell>
          <cell r="D4912" t="str">
            <v>CR</v>
          </cell>
          <cell r="E4912">
            <v>583.33000000000004</v>
          </cell>
        </row>
        <row r="4913">
          <cell r="A4913">
            <v>10497</v>
          </cell>
          <cell r="B4913" t="str">
            <v xml:space="preserve">VIDRO COMUM LAMINADO, LISO, INCOLOR, TRIPLO, ESPESSURA TOTAL 12 MM (CADA CAMADA E=  4 MM) - COLOCADO                                                                                                                                                                                                                                                                                                                                                                                                      </v>
          </cell>
          <cell r="C4913" t="str">
            <v xml:space="preserve">M2    </v>
          </cell>
          <cell r="D4913" t="str">
            <v>CR</v>
          </cell>
          <cell r="E4913">
            <v>1516.66</v>
          </cell>
        </row>
        <row r="4914">
          <cell r="A4914">
            <v>10504</v>
          </cell>
          <cell r="B4914" t="str">
            <v xml:space="preserve">VIDRO COMUM LAMINADO, LISO, INCOLOR, TRIPLO, ESPESSURA TOTAL 15 MM (CADA CAMADA E = 5 MM) - COLOCADO                                                                                                                                                                                                                                                                                                                                                                                                      </v>
          </cell>
          <cell r="C4914" t="str">
            <v xml:space="preserve">M2    </v>
          </cell>
          <cell r="D4914" t="str">
            <v>CR</v>
          </cell>
          <cell r="E4914">
            <v>1773.33</v>
          </cell>
        </row>
        <row r="4915">
          <cell r="A4915">
            <v>34390</v>
          </cell>
          <cell r="B4915" t="str">
            <v xml:space="preserve">VIDRO CRISTAL COLORIDO, 10 MM, PINTADO NA COR BRANCA                                                                                                                                                                                                                                                                                                                                                                                                                                                      </v>
          </cell>
          <cell r="C4915" t="str">
            <v xml:space="preserve">M2    </v>
          </cell>
          <cell r="D4915" t="str">
            <v>CR</v>
          </cell>
          <cell r="E4915">
            <v>522.66</v>
          </cell>
        </row>
        <row r="4916">
          <cell r="A4916">
            <v>34389</v>
          </cell>
          <cell r="B4916" t="str">
            <v xml:space="preserve">VIDRO CRISTAL COLORIDO, 4 MM, PINTADO NA COR BRANCA                                                                                                                                                                                                                                                                                                                                                                                                                                                       </v>
          </cell>
          <cell r="C4916" t="str">
            <v xml:space="preserve">M2    </v>
          </cell>
          <cell r="D4916" t="str">
            <v>CR</v>
          </cell>
          <cell r="E4916">
            <v>163.33000000000001</v>
          </cell>
        </row>
        <row r="4917">
          <cell r="A4917">
            <v>34388</v>
          </cell>
          <cell r="B4917" t="str">
            <v xml:space="preserve">VIDRO CRISTAL COLORIDO, 6 MM, PINTADO NA COR BRANCA                                                                                                                                                                                                                                                                                                                                                                                                                                                       </v>
          </cell>
          <cell r="C4917" t="str">
            <v xml:space="preserve">M2    </v>
          </cell>
          <cell r="D4917" t="str">
            <v>CR</v>
          </cell>
          <cell r="E4917">
            <v>232.14</v>
          </cell>
        </row>
        <row r="4918">
          <cell r="A4918">
            <v>34387</v>
          </cell>
          <cell r="B4918" t="str">
            <v xml:space="preserve">VIDRO CRISTAL COLORIDO, 8 MM, PINTADO NA COR BRANCA                                                                                                                                                                                                                                                                                                                                                                                                                                                       </v>
          </cell>
          <cell r="C4918" t="str">
            <v xml:space="preserve">M2    </v>
          </cell>
          <cell r="D4918" t="str">
            <v>CR</v>
          </cell>
          <cell r="E4918">
            <v>376.83</v>
          </cell>
        </row>
        <row r="4919">
          <cell r="A4919">
            <v>11188</v>
          </cell>
          <cell r="B4919" t="str">
            <v xml:space="preserve">VIDRO LISO FUME E = 4MM - SEM COLOCACAO                                                                                                                                                                                                                                                                                                                                                                                                                                                                   </v>
          </cell>
          <cell r="C4919" t="str">
            <v xml:space="preserve">M2    </v>
          </cell>
          <cell r="D4919" t="str">
            <v>CR</v>
          </cell>
          <cell r="E4919">
            <v>186.66</v>
          </cell>
        </row>
        <row r="4920">
          <cell r="A4920">
            <v>11189</v>
          </cell>
          <cell r="B4920" t="str">
            <v xml:space="preserve">VIDRO LISO FUME E = 6MM - SEM COLOCACAO                                                                                                                                                                                                                                                                                                                                                                                                                                                                   </v>
          </cell>
          <cell r="C4920" t="str">
            <v xml:space="preserve">M2    </v>
          </cell>
          <cell r="D4920" t="str">
            <v>CR</v>
          </cell>
          <cell r="E4920">
            <v>280</v>
          </cell>
        </row>
        <row r="4921">
          <cell r="A4921">
            <v>21107</v>
          </cell>
          <cell r="B4921" t="str">
            <v xml:space="preserve">VIDRO LISO FUME, E = 5 MM - SEM COLOCACAO                                                                                                                                                                                                                                                                                                                                                                                                                                                                 </v>
          </cell>
          <cell r="C4921" t="str">
            <v xml:space="preserve">M2    </v>
          </cell>
          <cell r="D4921" t="str">
            <v>CR</v>
          </cell>
          <cell r="E4921">
            <v>201.5</v>
          </cell>
        </row>
        <row r="4922">
          <cell r="A4922">
            <v>34386</v>
          </cell>
          <cell r="B4922" t="str">
            <v xml:space="preserve">VIDRO LISO INCOLOR 10 MM - SEM COLOCACAO                                                                                                                                                                                                                                                                                                                                                                                                                                                                  </v>
          </cell>
          <cell r="C4922" t="str">
            <v xml:space="preserve">M2    </v>
          </cell>
          <cell r="D4922" t="str">
            <v>CR</v>
          </cell>
          <cell r="E4922">
            <v>350</v>
          </cell>
        </row>
        <row r="4923">
          <cell r="A4923">
            <v>10490</v>
          </cell>
          <cell r="B4923" t="str">
            <v xml:space="preserve">VIDRO LISO INCOLOR 2 A 3 MM - SEM COLOCACAO                                                                                                                                                                                                                                                                                                                                                                                                                                                               </v>
          </cell>
          <cell r="C4923" t="str">
            <v xml:space="preserve">M2    </v>
          </cell>
          <cell r="D4923" t="str">
            <v>CR</v>
          </cell>
          <cell r="E4923">
            <v>122.5</v>
          </cell>
        </row>
        <row r="4924">
          <cell r="A4924">
            <v>10492</v>
          </cell>
          <cell r="B4924" t="str">
            <v xml:space="preserve">VIDRO LISO INCOLOR 4MM - SEM COLOCACAO                                                                                                                                                                                                                                                                                                                                                                                                                                                                    </v>
          </cell>
          <cell r="C4924" t="str">
            <v xml:space="preserve">M2    </v>
          </cell>
          <cell r="D4924" t="str">
            <v xml:space="preserve">C </v>
          </cell>
          <cell r="E4924">
            <v>140</v>
          </cell>
        </row>
        <row r="4925">
          <cell r="A4925">
            <v>10493</v>
          </cell>
          <cell r="B4925" t="str">
            <v xml:space="preserve">VIDRO LISO INCOLOR 5MM - SEM COLOCACAO                                                                                                                                                                                                                                                                                                                                                                                                                                                                    </v>
          </cell>
          <cell r="C4925" t="str">
            <v xml:space="preserve">M2    </v>
          </cell>
          <cell r="D4925" t="str">
            <v>CR</v>
          </cell>
          <cell r="E4925">
            <v>163.33000000000001</v>
          </cell>
        </row>
        <row r="4926">
          <cell r="A4926">
            <v>10491</v>
          </cell>
          <cell r="B4926" t="str">
            <v xml:space="preserve">VIDRO LISO INCOLOR 6 MM - SEM COLOCACAO                                                                                                                                                                                                                                                                                                                                                                                                                                                                   </v>
          </cell>
          <cell r="C4926" t="str">
            <v xml:space="preserve">M2    </v>
          </cell>
          <cell r="D4926" t="str">
            <v>CR</v>
          </cell>
          <cell r="E4926">
            <v>198.33</v>
          </cell>
        </row>
        <row r="4927">
          <cell r="A4927">
            <v>34385</v>
          </cell>
          <cell r="B4927" t="str">
            <v xml:space="preserve">VIDRO LISO INCOLOR 8MM  -  SEM COLOCACAO                                                                                                                                                                                                                                                                                                                                                                                                                                                                  </v>
          </cell>
          <cell r="C4927" t="str">
            <v xml:space="preserve">M2    </v>
          </cell>
          <cell r="D4927" t="str">
            <v>CR</v>
          </cell>
          <cell r="E4927">
            <v>289.33</v>
          </cell>
        </row>
        <row r="4928">
          <cell r="A4928">
            <v>10499</v>
          </cell>
          <cell r="B4928" t="str">
            <v xml:space="preserve">VIDRO MARTELADO OU CANELADO, 4 MM - SEM COLOCACAO                                                                                                                                                                                                                                                                                                                                                                                                                                                         </v>
          </cell>
          <cell r="C4928" t="str">
            <v xml:space="preserve">M2    </v>
          </cell>
          <cell r="D4928" t="str">
            <v>CR</v>
          </cell>
          <cell r="E4928">
            <v>116.66</v>
          </cell>
        </row>
        <row r="4929">
          <cell r="A4929">
            <v>34384</v>
          </cell>
          <cell r="B4929" t="str">
            <v xml:space="preserve">VIDRO PLANO ARAMADO E = 6 MM - SEM COLOCACAO                                                                                                                                                                                                                                                                                                                                                                                                                                                              </v>
          </cell>
          <cell r="C4929" t="str">
            <v xml:space="preserve">M2    </v>
          </cell>
          <cell r="D4929" t="str">
            <v>CR</v>
          </cell>
          <cell r="E4929">
            <v>350</v>
          </cell>
        </row>
        <row r="4930">
          <cell r="A4930">
            <v>11185</v>
          </cell>
          <cell r="B4930" t="str">
            <v xml:space="preserve">VIDRO PLANO ARAMADO E = 7MM - SEM COLOCACAO                                                                                                                                                                                                                                                                                                                                                                                                                                                               </v>
          </cell>
          <cell r="C4930" t="str">
            <v xml:space="preserve">M2    </v>
          </cell>
          <cell r="D4930" t="str">
            <v>CR</v>
          </cell>
          <cell r="E4930">
            <v>361.66</v>
          </cell>
        </row>
        <row r="4931">
          <cell r="A4931">
            <v>10507</v>
          </cell>
          <cell r="B4931" t="str">
            <v xml:space="preserve">VIDRO TEMPERADO INCOLOR E = 10 MM, SEM COLOCACAO                                                                                                                                                                                                                                                                                                                                                                                                                                                          </v>
          </cell>
          <cell r="C4931" t="str">
            <v xml:space="preserve">M2    </v>
          </cell>
          <cell r="D4931" t="str">
            <v>CR</v>
          </cell>
          <cell r="E4931">
            <v>388.31</v>
          </cell>
        </row>
        <row r="4932">
          <cell r="A4932">
            <v>10505</v>
          </cell>
          <cell r="B4932" t="str">
            <v xml:space="preserve">VIDRO TEMPERADO INCOLOR E = 6 MM, SEM COLOCACAO                                                                                                                                                                                                                                                                                                                                                                                                                                                           </v>
          </cell>
          <cell r="C4932" t="str">
            <v xml:space="preserve">M2    </v>
          </cell>
          <cell r="D4932" t="str">
            <v>CR</v>
          </cell>
          <cell r="E4932">
            <v>229.13</v>
          </cell>
        </row>
        <row r="4933">
          <cell r="A4933">
            <v>10506</v>
          </cell>
          <cell r="B4933" t="str">
            <v xml:space="preserve">VIDRO TEMPERADO INCOLOR E = 8 MM, SEM COLOCACAO                                                                                                                                                                                                                                                                                                                                                                                                                                                           </v>
          </cell>
          <cell r="C4933" t="str">
            <v xml:space="preserve">M2    </v>
          </cell>
          <cell r="D4933" t="str">
            <v>CR</v>
          </cell>
          <cell r="E4933">
            <v>299.11</v>
          </cell>
        </row>
        <row r="4934">
          <cell r="A4934">
            <v>5031</v>
          </cell>
          <cell r="B4934" t="str">
            <v xml:space="preserve">VIDRO TEMPERADO INCOLOR PARA PORTA DE ABRIR, E = 10 MM (SEM FERRAGENS E SEM COLOCACAO)                                                                                                                                                                                                                                                                                                                                                                                                                    </v>
          </cell>
          <cell r="C4934" t="str">
            <v xml:space="preserve">M2    </v>
          </cell>
          <cell r="D4934" t="str">
            <v xml:space="preserve">C </v>
          </cell>
          <cell r="E4934">
            <v>420</v>
          </cell>
        </row>
        <row r="4935">
          <cell r="A4935">
            <v>10502</v>
          </cell>
          <cell r="B4935" t="str">
            <v xml:space="preserve">VIDRO TEMPERADO VERDE E = 10 MM, SEM COLOCACAO                                                                                                                                                                                                                                                                                                                                                                                                                                                            </v>
          </cell>
          <cell r="C4935" t="str">
            <v xml:space="preserve">M2    </v>
          </cell>
          <cell r="D4935" t="str">
            <v>CR</v>
          </cell>
          <cell r="E4935">
            <v>489.4</v>
          </cell>
        </row>
        <row r="4936">
          <cell r="A4936">
            <v>10501</v>
          </cell>
          <cell r="B4936" t="str">
            <v xml:space="preserve">VIDRO TEMPERADO VERDE E = 6 MM, SEM COLOCACAO                                                                                                                                                                                                                                                                                                                                                                                                                                                             </v>
          </cell>
          <cell r="C4936" t="str">
            <v xml:space="preserve">M2    </v>
          </cell>
          <cell r="D4936" t="str">
            <v>CR</v>
          </cell>
          <cell r="E4936">
            <v>276.49</v>
          </cell>
        </row>
        <row r="4937">
          <cell r="A4937">
            <v>10503</v>
          </cell>
          <cell r="B4937" t="str">
            <v xml:space="preserve">VIDRO TEMPERADO VERDE E = 8 MM, SEM COLOCACAO                                                                                                                                                                                                                                                                                                                                                                                                                                                             </v>
          </cell>
          <cell r="C4937" t="str">
            <v xml:space="preserve">M2    </v>
          </cell>
          <cell r="D4937" t="str">
            <v>CR</v>
          </cell>
          <cell r="E4937">
            <v>373.54</v>
          </cell>
        </row>
        <row r="4938">
          <cell r="A4938">
            <v>4500</v>
          </cell>
          <cell r="B4938" t="str">
            <v xml:space="preserve">VIGA *7,5 X 10* CM EM PINUS, MISTA OU EQUIVALENTE DA REGIAO - BRUTA                                                                                                                                                                                                                                                                                                                                                                                                                                       </v>
          </cell>
          <cell r="C4938" t="str">
            <v xml:space="preserve">M     </v>
          </cell>
          <cell r="D4938" t="str">
            <v>CR</v>
          </cell>
          <cell r="E4938">
            <v>14.91</v>
          </cell>
        </row>
        <row r="4939">
          <cell r="A4939">
            <v>4448</v>
          </cell>
          <cell r="B4939" t="str">
            <v xml:space="preserve">VIGA *7,5 X 15 CM EM PINUS, MISTA OU EQUIVALENTE DA REGIAO - BRUTA                                                                                                                                                                                                                                                                                                                                                                                                                                        </v>
          </cell>
          <cell r="C4939" t="str">
            <v xml:space="preserve">M     </v>
          </cell>
          <cell r="D4939" t="str">
            <v>CR</v>
          </cell>
          <cell r="E4939">
            <v>20.49</v>
          </cell>
        </row>
        <row r="4940">
          <cell r="A4940">
            <v>20213</v>
          </cell>
          <cell r="B4940" t="str">
            <v xml:space="preserve">VIGA APARELHADA  *6 X 12* CM, EM MACARANDUBA, ANGELIM OU EQUIVALENTE DA REGIAO                                                                                                                                                                                                                                                                                                                                                                                                                            </v>
          </cell>
          <cell r="C4940" t="str">
            <v xml:space="preserve">M     </v>
          </cell>
          <cell r="D4940" t="str">
            <v>CR</v>
          </cell>
          <cell r="E4940">
            <v>28.02</v>
          </cell>
        </row>
        <row r="4941">
          <cell r="A4941">
            <v>20211</v>
          </cell>
          <cell r="B4941" t="str">
            <v xml:space="preserve">VIGA APARELHADA *6 X 16* CM, EM MACARANDUBA, ANGELIM OU EQUIVALENTE DA REGIAO                                                                                                                                                                                                                                                                                                                                                                                                                             </v>
          </cell>
          <cell r="C4941" t="str">
            <v xml:space="preserve">M     </v>
          </cell>
          <cell r="D4941" t="str">
            <v>CR</v>
          </cell>
          <cell r="E4941">
            <v>37.1</v>
          </cell>
        </row>
        <row r="4942">
          <cell r="A4942">
            <v>40270</v>
          </cell>
          <cell r="B4942" t="str">
            <v xml:space="preserve">VIGA DE ESCORAMAENTO H20, DE MADEIRA, PESO DE 5,00 A 5,20 KG/M, COM EXTREMIDADES PLASTICAS                                                                                                                                                                                                                                                                                                                                                                                                                </v>
          </cell>
          <cell r="C4942" t="str">
            <v xml:space="preserve">M     </v>
          </cell>
          <cell r="D4942" t="str">
            <v>AS</v>
          </cell>
          <cell r="E4942">
            <v>125.53</v>
          </cell>
        </row>
        <row r="4943">
          <cell r="A4943">
            <v>4425</v>
          </cell>
          <cell r="B4943" t="str">
            <v xml:space="preserve">VIGA NAO APARELHADA  *6 X 12* CM, EM MACARANDUBA, ANGELIM OU EQUIVALENTE DA REGIAO - BRUTA                                                                                                                                                                                                                                                                                                                                                                                                                </v>
          </cell>
          <cell r="C4943" t="str">
            <v xml:space="preserve">M     </v>
          </cell>
          <cell r="D4943" t="str">
            <v>CR</v>
          </cell>
          <cell r="E4943">
            <v>30.67</v>
          </cell>
        </row>
        <row r="4944">
          <cell r="A4944">
            <v>4472</v>
          </cell>
          <cell r="B4944" t="str">
            <v xml:space="preserve">VIGA NAO APARELHADA *6 X 16* CM, EM MACARANDUBA, ANGELIM OU EQUIVALENTE DA REGIAO -  BRUTA                                                                                                                                                                                                                                                                                                                                                                                                                </v>
          </cell>
          <cell r="C4944" t="str">
            <v xml:space="preserve">M     </v>
          </cell>
          <cell r="D4944" t="str">
            <v>CR</v>
          </cell>
          <cell r="E4944">
            <v>38.31</v>
          </cell>
        </row>
        <row r="4945">
          <cell r="A4945">
            <v>35272</v>
          </cell>
          <cell r="B4945" t="str">
            <v xml:space="preserve">VIGA NAO APARELHADA *6 X 20* CM, EM MACARANDUBA, ANGELIM OU EQUIVALENTE DA REGIAO - BRUTA                                                                                                                                                                                                                                                                                                                                                                                                                 </v>
          </cell>
          <cell r="C4945" t="str">
            <v xml:space="preserve">M     </v>
          </cell>
          <cell r="D4945" t="str">
            <v>CR</v>
          </cell>
          <cell r="E4945">
            <v>55.38</v>
          </cell>
        </row>
        <row r="4946">
          <cell r="A4946">
            <v>4481</v>
          </cell>
          <cell r="B4946" t="str">
            <v xml:space="preserve">VIGA NAO APARELHADA *8 X 16* CM EM MACARANDUBA, ANGELIM OU EQUIVALENTE DA REGIAO -  BRUTA                                                                                                                                                                                                                                                                                                                                                                                                                 </v>
          </cell>
          <cell r="C4946" t="str">
            <v xml:space="preserve">M     </v>
          </cell>
          <cell r="D4946" t="str">
            <v>CR</v>
          </cell>
          <cell r="E4946">
            <v>59.28</v>
          </cell>
        </row>
        <row r="4947">
          <cell r="A4947">
            <v>34345</v>
          </cell>
          <cell r="B4947" t="str">
            <v xml:space="preserve">VIGIA DIURNO                                                                                                                                                                                                                                                                                                                                                                                                                                                                                              </v>
          </cell>
          <cell r="C4947" t="str">
            <v xml:space="preserve">H     </v>
          </cell>
          <cell r="D4947" t="str">
            <v>CR</v>
          </cell>
          <cell r="E4947">
            <v>11.33</v>
          </cell>
        </row>
        <row r="4948">
          <cell r="A4948">
            <v>41096</v>
          </cell>
          <cell r="B4948" t="str">
            <v xml:space="preserve">VIGIA DIURNO (MENSALISTA)                                                                                                                                                                                                                                                                                                                                                                                                                                                                                 </v>
          </cell>
          <cell r="C4948" t="str">
            <v xml:space="preserve">MES   </v>
          </cell>
          <cell r="D4948" t="str">
            <v>CR</v>
          </cell>
          <cell r="E4948">
            <v>1982.3</v>
          </cell>
        </row>
        <row r="4949">
          <cell r="A4949">
            <v>41776</v>
          </cell>
          <cell r="B4949" t="str">
            <v xml:space="preserve">VIGIA NOTURNO, HORA EFETIVAMENTE TRABALHADA DE 22 H AS 5 H (COM ADICIONAL NOTURNO)                                                                                                                                                                                                                                                                                                                                                                                                                        </v>
          </cell>
          <cell r="C4949" t="str">
            <v xml:space="preserve">H     </v>
          </cell>
          <cell r="D4949" t="str">
            <v>CR</v>
          </cell>
          <cell r="E4949">
            <v>15.54</v>
          </cell>
        </row>
        <row r="4950">
          <cell r="A4950" t="str">
            <v/>
          </cell>
        </row>
        <row r="4951">
          <cell r="A4951" t="str">
            <v>TOTAL DE INSUMOS : 4942</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ANEIRO_2023"/>
      <sheetName val="MÃO DE OBRA JANEIRO_2023"/>
    </sheetNames>
    <sheetDataSet>
      <sheetData sheetId="0" refreshError="1">
        <row r="1">
          <cell r="C1" t="str">
            <v xml:space="preserve">AGÊNCIA ESTADUAL DE GESTÃO DE EMPREENDIMENTOS - AGESUL
</v>
          </cell>
        </row>
        <row r="2">
          <cell r="A2" t="str">
            <v>JANEIRO/2023</v>
          </cell>
          <cell r="C2" t="str">
            <v>CADASTRO DE MATERIAL E MÃO DE OBRA - COM DESONERAÇÃO</v>
          </cell>
        </row>
        <row r="4">
          <cell r="A4" t="str">
            <v>CÓDIGO</v>
          </cell>
          <cell r="B4" t="str">
            <v>CLASSE</v>
          </cell>
          <cell r="C4" t="str">
            <v>MATERIAL OU MÃO DE OBRA</v>
          </cell>
          <cell r="D4" t="str">
            <v>UNID</v>
          </cell>
          <cell r="E4" t="str">
            <v>PREÇO UNIT. DESONERADO</v>
          </cell>
          <cell r="F4" t="str">
            <v>SINAPI</v>
          </cell>
        </row>
        <row r="6">
          <cell r="A6">
            <v>6590</v>
          </cell>
          <cell r="B6" t="str">
            <v>046</v>
          </cell>
          <cell r="C6" t="str">
            <v>ABRACADEIRA PARA POSTE DE CONCRETO CIRCULAR DIAMENTRO 160MM</v>
          </cell>
          <cell r="D6" t="str">
            <v>UN</v>
          </cell>
          <cell r="E6">
            <v>47.25</v>
          </cell>
          <cell r="F6" t="str">
            <v>N</v>
          </cell>
        </row>
        <row r="7">
          <cell r="A7">
            <v>6591</v>
          </cell>
          <cell r="B7" t="str">
            <v>046</v>
          </cell>
          <cell r="C7" t="str">
            <v>ABRACADEIRA PARA POSTE DE CONCRETO CIRCULAR DIAMENTRO 200MM</v>
          </cell>
          <cell r="D7" t="str">
            <v>UN</v>
          </cell>
          <cell r="E7">
            <v>59.74</v>
          </cell>
          <cell r="F7" t="str">
            <v>N</v>
          </cell>
        </row>
        <row r="8">
          <cell r="A8">
            <v>6593</v>
          </cell>
          <cell r="B8" t="str">
            <v>046</v>
          </cell>
          <cell r="C8" t="str">
            <v>ABRACADEIRA PARA POSTE DE CONCRETO CIRCULAR DIAMENTRO 220MM</v>
          </cell>
          <cell r="D8" t="str">
            <v>UN</v>
          </cell>
          <cell r="E8">
            <v>55.54</v>
          </cell>
          <cell r="F8" t="str">
            <v>N</v>
          </cell>
        </row>
        <row r="9">
          <cell r="A9">
            <v>6594</v>
          </cell>
          <cell r="B9" t="str">
            <v>046</v>
          </cell>
          <cell r="C9" t="str">
            <v>ABRACADEIRA PARA POSTE DE CONCRETO CIRCULAR DIAMENTRO 240MM</v>
          </cell>
          <cell r="D9" t="str">
            <v>UN</v>
          </cell>
          <cell r="E9">
            <v>60.83</v>
          </cell>
          <cell r="F9" t="str">
            <v>N</v>
          </cell>
        </row>
        <row r="10">
          <cell r="A10">
            <v>6595</v>
          </cell>
          <cell r="B10" t="str">
            <v>046</v>
          </cell>
          <cell r="C10" t="str">
            <v>ABRACADEIRA PARA POSTE DE CONCRETO CIRCULAR DIAMENTRO 250MM</v>
          </cell>
          <cell r="D10" t="str">
            <v>UN</v>
          </cell>
          <cell r="E10">
            <v>63</v>
          </cell>
          <cell r="F10" t="str">
            <v>N</v>
          </cell>
        </row>
        <row r="11">
          <cell r="A11">
            <v>6596</v>
          </cell>
          <cell r="B11" t="str">
            <v>046</v>
          </cell>
          <cell r="C11" t="str">
            <v>ABRACADEIRA PARA POSTE DE CONCRETO CIRCULAR DIAMENTRO 290MM</v>
          </cell>
          <cell r="D11" t="str">
            <v>UN</v>
          </cell>
          <cell r="E11">
            <v>67.09</v>
          </cell>
          <cell r="F11" t="str">
            <v>N</v>
          </cell>
        </row>
        <row r="12">
          <cell r="A12">
            <v>1024</v>
          </cell>
          <cell r="B12" t="str">
            <v>040</v>
          </cell>
          <cell r="C12" t="str">
            <v>ACABAMENTO ANTIVANDALISMO COD. 01505006, DOCOL OU SIMILAR</v>
          </cell>
          <cell r="D12" t="str">
            <v>UN</v>
          </cell>
          <cell r="E12">
            <v>262.7</v>
          </cell>
          <cell r="F12" t="str">
            <v>N</v>
          </cell>
        </row>
        <row r="13">
          <cell r="A13">
            <v>2593</v>
          </cell>
          <cell r="B13" t="str">
            <v>040</v>
          </cell>
          <cell r="C13" t="str">
            <v>ACABAMENTO PARA VALVULA DE DESCARGA HYDRA ECO CONFORTO CROMADO REF. 4900.C.CONF DA DECA</v>
          </cell>
          <cell r="D13" t="str">
            <v>UN</v>
          </cell>
          <cell r="E13">
            <v>463.22</v>
          </cell>
          <cell r="F13" t="str">
            <v>N</v>
          </cell>
        </row>
        <row r="14">
          <cell r="A14">
            <v>6950</v>
          </cell>
          <cell r="B14" t="str">
            <v>027</v>
          </cell>
          <cell r="C14" t="str">
            <v>ACIDO CLORIDRICO / ACIDO MURIATICO, DILUICAO 10% A 12% PARA USO EM LIMPEZA - SINAPI - 00000003</v>
          </cell>
          <cell r="D14" t="str">
            <v>L</v>
          </cell>
          <cell r="E14">
            <v>13.36</v>
          </cell>
          <cell r="F14" t="str">
            <v>S</v>
          </cell>
        </row>
        <row r="15">
          <cell r="A15">
            <v>6181</v>
          </cell>
          <cell r="B15" t="str">
            <v>042</v>
          </cell>
          <cell r="C15" t="str">
            <v>ACIONADOR MANUAL (QUEBRA-VIDRO) LIGA-DESLIGA PARA ACIONAMENTO DE BOMBA DE INCENDIO</v>
          </cell>
          <cell r="D15" t="str">
            <v>UN</v>
          </cell>
          <cell r="E15">
            <v>120</v>
          </cell>
          <cell r="F15" t="str">
            <v>N</v>
          </cell>
        </row>
        <row r="16">
          <cell r="A16">
            <v>3471</v>
          </cell>
          <cell r="B16" t="str">
            <v>044</v>
          </cell>
          <cell r="C16" t="str">
            <v>ACIONADOR MANUAL TIPO QUEBRA VIDRO PARA ALARME, DA ACERO OU SIMILAR</v>
          </cell>
          <cell r="D16" t="str">
            <v>UN</v>
          </cell>
          <cell r="E16">
            <v>135.94999999999999</v>
          </cell>
          <cell r="F16" t="str">
            <v>N</v>
          </cell>
        </row>
        <row r="17">
          <cell r="A17">
            <v>1002</v>
          </cell>
          <cell r="B17" t="str">
            <v>005</v>
          </cell>
          <cell r="C17" t="str">
            <v>ACO CA-25, 10,0 MM, OU 12,5 MM, OU 16,0 MM, OU 20,0 MM, OU 25,0 MM, VERGALHAO - SINAPI - 00043054</v>
          </cell>
          <cell r="D17" t="str">
            <v>KG</v>
          </cell>
          <cell r="E17">
            <v>10.77</v>
          </cell>
          <cell r="F17" t="str">
            <v>S</v>
          </cell>
        </row>
        <row r="18">
          <cell r="A18">
            <v>6370</v>
          </cell>
          <cell r="B18" t="str">
            <v>005</v>
          </cell>
          <cell r="C18" t="str">
            <v>ACO CA-50, 10,0 MM, OU 12,5 MM, OU 16,0 MM, OU 20,0 MM, DOBRADO E CORTADO - SINAPI - 00043058</v>
          </cell>
          <cell r="D18" t="str">
            <v>KG</v>
          </cell>
          <cell r="E18">
            <v>9.9700000000000006</v>
          </cell>
          <cell r="F18" t="str">
            <v>S</v>
          </cell>
        </row>
        <row r="19">
          <cell r="A19">
            <v>1005</v>
          </cell>
          <cell r="B19" t="str">
            <v>005</v>
          </cell>
          <cell r="C19" t="str">
            <v>ACO CA-50, 10,0 MM, VERGALHAO - SINAPI - 00000034</v>
          </cell>
          <cell r="D19" t="str">
            <v>KG</v>
          </cell>
          <cell r="E19">
            <v>10.02</v>
          </cell>
          <cell r="F19" t="str">
            <v>S</v>
          </cell>
        </row>
        <row r="20">
          <cell r="A20">
            <v>1006</v>
          </cell>
          <cell r="B20" t="str">
            <v>005</v>
          </cell>
          <cell r="C20" t="str">
            <v>ACO CA-50, 12,5 MM OU 16,0 MM, VERGALHAO - SINAPI - 00043055</v>
          </cell>
          <cell r="D20" t="str">
            <v>KG</v>
          </cell>
          <cell r="E20">
            <v>8.68</v>
          </cell>
          <cell r="F20" t="str">
            <v>S</v>
          </cell>
        </row>
        <row r="21">
          <cell r="A21">
            <v>6325</v>
          </cell>
          <cell r="B21" t="str">
            <v>005</v>
          </cell>
          <cell r="C21" t="str">
            <v>ACO CA-50, 20,0 MM OU 25,0 MM, VERGALHAO - SINAPI - 00043056</v>
          </cell>
          <cell r="D21" t="str">
            <v>KG</v>
          </cell>
          <cell r="E21">
            <v>10.01</v>
          </cell>
          <cell r="F21" t="str">
            <v>S</v>
          </cell>
        </row>
        <row r="22">
          <cell r="A22">
            <v>1003</v>
          </cell>
          <cell r="B22" t="str">
            <v>005</v>
          </cell>
          <cell r="C22" t="str">
            <v>ACO CA-50, 6,3 MM, VERGALHAO - SINAPI - 00000032</v>
          </cell>
          <cell r="D22" t="str">
            <v>KG</v>
          </cell>
          <cell r="E22">
            <v>10.57</v>
          </cell>
          <cell r="F22" t="str">
            <v>S</v>
          </cell>
        </row>
        <row r="23">
          <cell r="A23">
            <v>1004</v>
          </cell>
          <cell r="B23" t="str">
            <v>005</v>
          </cell>
          <cell r="C23" t="str">
            <v>ACO CA-50, 8,0 MM, VERGALHAO - SINAPI - 00000033</v>
          </cell>
          <cell r="D23" t="str">
            <v>KG</v>
          </cell>
          <cell r="E23">
            <v>10.63</v>
          </cell>
          <cell r="F23" t="str">
            <v>S</v>
          </cell>
        </row>
        <row r="24">
          <cell r="A24">
            <v>1007</v>
          </cell>
          <cell r="B24" t="str">
            <v>005</v>
          </cell>
          <cell r="C24" t="str">
            <v>ACO CA-60, 4,2 MM, OU 5,0 MM, OU 6,0 MM, OU 7,0 MM, VERGALHAO - SINAPI - 00043059</v>
          </cell>
          <cell r="D24" t="str">
            <v>KG</v>
          </cell>
          <cell r="E24">
            <v>9.48</v>
          </cell>
          <cell r="F24" t="str">
            <v>S</v>
          </cell>
        </row>
        <row r="25">
          <cell r="A25">
            <v>1015</v>
          </cell>
          <cell r="B25" t="str">
            <v>005</v>
          </cell>
          <cell r="C25" t="str">
            <v>ACO CA-60, 4,2 MM, OU 5,0 MM, OU 6,0 MM, OU 7,0 MM, VERGALHAO - SINAPI - 00043059</v>
          </cell>
          <cell r="D25" t="str">
            <v>KG</v>
          </cell>
          <cell r="E25">
            <v>9.48</v>
          </cell>
          <cell r="F25" t="str">
            <v>S</v>
          </cell>
        </row>
        <row r="26">
          <cell r="A26">
            <v>1008</v>
          </cell>
          <cell r="B26" t="str">
            <v>005</v>
          </cell>
          <cell r="C26" t="str">
            <v>ACO CA-60, 8,0 MM OU 9,5 MM, VERGALHAO - SINAPI - 00043060</v>
          </cell>
          <cell r="D26" t="str">
            <v>KG</v>
          </cell>
          <cell r="E26">
            <v>8.26</v>
          </cell>
          <cell r="F26" t="str">
            <v>S</v>
          </cell>
        </row>
        <row r="27">
          <cell r="A27">
            <v>2008</v>
          </cell>
          <cell r="B27" t="str">
            <v>042</v>
          </cell>
          <cell r="C27" t="str">
            <v>ADAPTADOR PVC SOLDAVEL, COM FLANGES E ANEL DE VEDACAO, 60 MM X 2", PARA CAIXA D' AGUA - SINAPI - 00000100</v>
          </cell>
          <cell r="D27" t="str">
            <v>UN</v>
          </cell>
          <cell r="E27">
            <v>59.46</v>
          </cell>
          <cell r="F27" t="str">
            <v>S</v>
          </cell>
        </row>
        <row r="28">
          <cell r="A28">
            <v>2005</v>
          </cell>
          <cell r="B28" t="str">
            <v>042</v>
          </cell>
          <cell r="C28" t="str">
            <v>ADAPTADOR PVC, ROSCAVEL, COM FLANGES E ANEL DE VEDACAO, 1 1/2", PARA CAIXA D'AGUA - SINAPI - 00000072</v>
          </cell>
          <cell r="D28" t="str">
            <v>UN</v>
          </cell>
          <cell r="E28">
            <v>65.27</v>
          </cell>
          <cell r="F28" t="str">
            <v>S</v>
          </cell>
        </row>
        <row r="29">
          <cell r="A29">
            <v>2004</v>
          </cell>
          <cell r="B29" t="str">
            <v>042</v>
          </cell>
          <cell r="C29" t="str">
            <v>ADAPTADOR PVC, ROSCAVEL, COM FLANGES E ANEL DE VEDACAO, 1", PARA CAIXA D' AGUA - SINAPI - 00000071</v>
          </cell>
          <cell r="D29" t="str">
            <v>UN</v>
          </cell>
          <cell r="E29">
            <v>40.31</v>
          </cell>
          <cell r="F29" t="str">
            <v>S</v>
          </cell>
        </row>
        <row r="30">
          <cell r="A30">
            <v>2009</v>
          </cell>
          <cell r="B30" t="str">
            <v>042</v>
          </cell>
          <cell r="C30" t="str">
            <v>ADAPTADOR PVC, ROSCAVEL, COM FLANGES E ANEL DE VEDACAO, 3/4", PARA CAIXA D' AGUA - SINAPI - 00000073</v>
          </cell>
          <cell r="D30" t="str">
            <v>UN</v>
          </cell>
          <cell r="E30">
            <v>20.2</v>
          </cell>
          <cell r="F30" t="str">
            <v>S</v>
          </cell>
        </row>
        <row r="31">
          <cell r="A31">
            <v>8464</v>
          </cell>
          <cell r="B31" t="str">
            <v>044</v>
          </cell>
          <cell r="C31" t="str">
            <v>ADAPTADOR, EM LATAO, ENGATE RAPIDO 2 1/2" X ROSCA INTERNA 5 FIOS 2 1/2", PARA INSTALACAO PREDIAL DE COMBATE A INCENDIO - SINAPI - 00010899</v>
          </cell>
          <cell r="D31" t="str">
            <v>UN</v>
          </cell>
          <cell r="E31">
            <v>79.95</v>
          </cell>
          <cell r="F31" t="str">
            <v>S</v>
          </cell>
        </row>
        <row r="32">
          <cell r="A32">
            <v>8465</v>
          </cell>
          <cell r="B32" t="str">
            <v>043</v>
          </cell>
          <cell r="C32" t="str">
            <v>ADAPTADOR, EM LATAO, ENGATE RAPIDO1 1/2" X ROSCA INTERNA 5 FIOS 2 1/2", PARA INSTALACAO PREDIAL DE COMBATE A INCENDIO - SINAPI - 00010900</v>
          </cell>
          <cell r="D32" t="str">
            <v>UN</v>
          </cell>
          <cell r="E32">
            <v>62.57</v>
          </cell>
          <cell r="F32" t="str">
            <v>S</v>
          </cell>
        </row>
        <row r="33">
          <cell r="A33">
            <v>2708</v>
          </cell>
          <cell r="B33" t="str">
            <v>101</v>
          </cell>
          <cell r="C33" t="str">
            <v>ADESIVO ACRILICO DE BASE AQUOSA / COLA DE CONTATO - SINAPI - 00004791</v>
          </cell>
          <cell r="D33" t="str">
            <v>KG</v>
          </cell>
          <cell r="E33">
            <v>38.81</v>
          </cell>
          <cell r="F33" t="str">
            <v>S</v>
          </cell>
        </row>
        <row r="34">
          <cell r="A34">
            <v>6434</v>
          </cell>
          <cell r="B34" t="str">
            <v>101</v>
          </cell>
          <cell r="C34" t="str">
            <v>ADESIVO EM VINIL IMPRESSO COM SIMBOLO S.I.A (CADEIRANTE) MEDINDO (1,20 X 0,80)M COM LAMINACAO TRANSPARENTE</v>
          </cell>
          <cell r="D34" t="str">
            <v>UN</v>
          </cell>
          <cell r="E34">
            <v>167.47</v>
          </cell>
          <cell r="F34" t="str">
            <v>N</v>
          </cell>
        </row>
        <row r="35">
          <cell r="A35">
            <v>1063</v>
          </cell>
          <cell r="B35" t="str">
            <v>043</v>
          </cell>
          <cell r="C35" t="str">
            <v>ADESIVO PLASTICO PARA PVC, FRASCO COM *850* GR - SINAPI - 00000122</v>
          </cell>
          <cell r="D35" t="str">
            <v>UN</v>
          </cell>
          <cell r="E35">
            <v>61.55</v>
          </cell>
          <cell r="F35" t="str">
            <v>S</v>
          </cell>
        </row>
        <row r="36">
          <cell r="A36">
            <v>6087</v>
          </cell>
          <cell r="B36" t="str">
            <v>043</v>
          </cell>
          <cell r="C36" t="str">
            <v>ADESIVO PLASTICO PARA PVC, FRASCO COM *850* GR - SINAPI - 00000122</v>
          </cell>
          <cell r="D36" t="str">
            <v>UN</v>
          </cell>
          <cell r="E36">
            <v>61.55</v>
          </cell>
          <cell r="F36" t="str">
            <v>S</v>
          </cell>
        </row>
        <row r="37">
          <cell r="A37">
            <v>1173</v>
          </cell>
          <cell r="B37" t="str">
            <v>013</v>
          </cell>
          <cell r="C37" t="str">
            <v>ADITIVO IMPERMEABILIZANTE DE PEGA NORMAL PARA ARGAMASSAS E CONCRETOS SEM ARMACAO, LIQUIDO E ISENTO DE CLORETOS - SINAPI - 00000123</v>
          </cell>
          <cell r="D37" t="str">
            <v>L</v>
          </cell>
          <cell r="E37">
            <v>7.41</v>
          </cell>
          <cell r="F37" t="str">
            <v>S</v>
          </cell>
        </row>
        <row r="38">
          <cell r="A38">
            <v>6033</v>
          </cell>
          <cell r="B38" t="str">
            <v>001</v>
          </cell>
          <cell r="C38" t="str">
            <v>ADITIVO IMPERMEABILIZANTE DE PEGA NORMAL PARA ARGAMASSAS E CONCRETOS SEM ARMACAO, LIQUIDO E ISENTO DE CLORETOS - SINAPI - 00000123</v>
          </cell>
          <cell r="D38" t="str">
            <v>L</v>
          </cell>
          <cell r="E38">
            <v>7.41</v>
          </cell>
          <cell r="F38" t="str">
            <v>S</v>
          </cell>
        </row>
        <row r="39">
          <cell r="A39">
            <v>4030</v>
          </cell>
          <cell r="B39" t="str">
            <v>012</v>
          </cell>
          <cell r="C39" t="str">
            <v>AJUDANTE DE ARMADOR COM ENCARGOS COMPLEMENTARES - SINAPI - 88238</v>
          </cell>
          <cell r="D39" t="str">
            <v>H</v>
          </cell>
          <cell r="E39">
            <v>17.079999999999998</v>
          </cell>
          <cell r="F39" t="str">
            <v>S</v>
          </cell>
        </row>
        <row r="40">
          <cell r="A40">
            <v>4031</v>
          </cell>
          <cell r="B40" t="str">
            <v>012</v>
          </cell>
          <cell r="C40" t="str">
            <v>AJUDANTE DE CARPINTEIRO COM ENCARGOS COMPLEMENTARES - SINAPI - 88239</v>
          </cell>
          <cell r="D40" t="str">
            <v>H</v>
          </cell>
          <cell r="E40">
            <v>17.89</v>
          </cell>
          <cell r="F40" t="str">
            <v>S</v>
          </cell>
        </row>
        <row r="41">
          <cell r="A41">
            <v>4063</v>
          </cell>
          <cell r="B41" t="str">
            <v>000</v>
          </cell>
          <cell r="C41" t="str">
            <v>AJUDANTE DE ESTRUTURA METALICA COM ENCARGOS COMPLEMENTARES - SINAPI - 88240</v>
          </cell>
          <cell r="D41" t="str">
            <v>H</v>
          </cell>
          <cell r="E41">
            <v>17.850000000000001</v>
          </cell>
          <cell r="F41" t="str">
            <v>S</v>
          </cell>
        </row>
        <row r="42">
          <cell r="A42">
            <v>4033</v>
          </cell>
          <cell r="B42" t="str">
            <v>012</v>
          </cell>
          <cell r="C42" t="str">
            <v>AJUDANTE DE OPERACAO EM GERAL COM ENCARGOS COMPLEMENTARES - SINAPI - 88241</v>
          </cell>
          <cell r="D42" t="str">
            <v>H</v>
          </cell>
          <cell r="E42">
            <v>18.45</v>
          </cell>
          <cell r="F42" t="str">
            <v>S</v>
          </cell>
        </row>
        <row r="43">
          <cell r="A43">
            <v>4034</v>
          </cell>
          <cell r="B43" t="str">
            <v>012</v>
          </cell>
          <cell r="C43" t="str">
            <v>AJUDANTE DE PEDREIRO COM ENCARGOS COMPLEMENTARES - SINAPI - 88242</v>
          </cell>
          <cell r="D43" t="str">
            <v>H</v>
          </cell>
          <cell r="E43">
            <v>17.12</v>
          </cell>
          <cell r="F43" t="str">
            <v>S</v>
          </cell>
        </row>
        <row r="44">
          <cell r="A44">
            <v>4062</v>
          </cell>
          <cell r="B44" t="str">
            <v>000</v>
          </cell>
          <cell r="C44" t="str">
            <v>AJUDANTE DE PINTOR COM ENCARGOS COMPLEMENTARES - SINAPI - 100301</v>
          </cell>
          <cell r="D44" t="str">
            <v>H</v>
          </cell>
          <cell r="E44">
            <v>19.420000000000002</v>
          </cell>
          <cell r="F44" t="str">
            <v>S</v>
          </cell>
        </row>
        <row r="45">
          <cell r="A45">
            <v>4027</v>
          </cell>
          <cell r="B45" t="str">
            <v>012</v>
          </cell>
          <cell r="C45" t="str">
            <v>AJUDANTE ESPECIALIZADO COM ENCARGOS COMPLEMENTARES - SINAPI - 88243</v>
          </cell>
          <cell r="D45" t="str">
            <v>H</v>
          </cell>
          <cell r="E45">
            <v>17.88</v>
          </cell>
          <cell r="F45" t="str">
            <v>S</v>
          </cell>
        </row>
        <row r="46">
          <cell r="A46">
            <v>6422</v>
          </cell>
          <cell r="B46" t="str">
            <v>101</v>
          </cell>
          <cell r="C46" t="str">
            <v>ALARME AUDIO VISUAL DE EMERGENCIA, MOD A PILHA (3 PILHAS ALCALINAS 1,5V AA), FUNC. POR RADIO FREQUENCIA, ALCANCE ATE 25M, ILUMINACAO LED AUTO BRILHO, 100DB, INCL. PLACA ALTO RELEVO E BRAILLE, DA ANLIK OU SIMILAR</v>
          </cell>
          <cell r="D46" t="str">
            <v>UN</v>
          </cell>
          <cell r="E46">
            <v>161.94999999999999</v>
          </cell>
          <cell r="F46" t="str">
            <v>N</v>
          </cell>
        </row>
        <row r="47">
          <cell r="A47">
            <v>2706</v>
          </cell>
          <cell r="B47" t="str">
            <v>101</v>
          </cell>
          <cell r="C47" t="str">
            <v>ALARME AUDIOVISUAL DE EMERGENCIA, MODELO BIVOLT 110/220V - 50/60HZ, FUNCIONAMENTO POR RADIOFREQUENCIA, ALCANCE ATE 25M, ILUMINACAO LED AUTO BRILHO, PRESSAO SONORA 100DB, INCL PLACA ALTO RELEVO E BRAILLE, DA ANLIK OU SIMILAR</v>
          </cell>
          <cell r="D47" t="str">
            <v>UN</v>
          </cell>
          <cell r="E47">
            <v>415.8</v>
          </cell>
          <cell r="F47" t="str">
            <v>N</v>
          </cell>
        </row>
        <row r="48">
          <cell r="A48">
            <v>6608</v>
          </cell>
          <cell r="B48" t="str">
            <v>046</v>
          </cell>
          <cell r="C48" t="str">
            <v>ALCA PREFORMADA DE DISTRIBUICAO, EM ACO GALVANIZADO, PARA CABO DE ALUMINIO DIAMETRO 16 A 25 MM - SINAPI - 00000417</v>
          </cell>
          <cell r="D48" t="str">
            <v>UN</v>
          </cell>
          <cell r="E48">
            <v>5.0999999999999996</v>
          </cell>
          <cell r="F48" t="str">
            <v>S</v>
          </cell>
        </row>
        <row r="49">
          <cell r="A49">
            <v>7047</v>
          </cell>
          <cell r="B49" t="str">
            <v>046</v>
          </cell>
          <cell r="C49" t="str">
            <v>ALCA PREFORMADA DE DISTRIBUICAO, EM ACO GALVANIZADO, PARA CONDUTORES DE ALUMINIO AWG 1/0 (CAA 6/1 OU CA 7 FIOS) - SINAPI - 00011273</v>
          </cell>
          <cell r="D49" t="str">
            <v>UN</v>
          </cell>
          <cell r="E49">
            <v>15.84</v>
          </cell>
          <cell r="F49" t="str">
            <v>S</v>
          </cell>
        </row>
        <row r="50">
          <cell r="A50">
            <v>7048</v>
          </cell>
          <cell r="B50" t="str">
            <v>046</v>
          </cell>
          <cell r="C50" t="str">
            <v>ALCA PREFORMADA DE DISTRIBUICAO, EM ACO GALVANIZADO, PARA CONDUTORES DE ALUMINIO AWG 1/0 (CAA 6/1 OU CA 7 FIOS) - SINAPI - 00011273</v>
          </cell>
          <cell r="D50" t="str">
            <v>UN</v>
          </cell>
          <cell r="E50">
            <v>15.84</v>
          </cell>
          <cell r="F50" t="str">
            <v>S</v>
          </cell>
        </row>
        <row r="51">
          <cell r="A51">
            <v>6429</v>
          </cell>
          <cell r="B51" t="str">
            <v>046</v>
          </cell>
          <cell r="C51" t="str">
            <v>ALICATE GRANDE 5 PARA SOLDA EXOTERMICA DA TEMOTECNICA NSEZ201</v>
          </cell>
          <cell r="D51" t="str">
            <v>UN</v>
          </cell>
          <cell r="E51">
            <v>140.99</v>
          </cell>
          <cell r="F51" t="str">
            <v>N</v>
          </cell>
        </row>
        <row r="52">
          <cell r="A52">
            <v>4041</v>
          </cell>
          <cell r="B52" t="str">
            <v>012</v>
          </cell>
          <cell r="C52" t="str">
            <v>ALMOXARIFE COM ENCARGOS COMPLEMENTARES - SINAPI - 90766</v>
          </cell>
          <cell r="D52" t="str">
            <v>H</v>
          </cell>
          <cell r="E52">
            <v>17.75</v>
          </cell>
          <cell r="F52" t="str">
            <v>S</v>
          </cell>
        </row>
        <row r="53">
          <cell r="A53">
            <v>6310</v>
          </cell>
          <cell r="B53" t="str">
            <v>300</v>
          </cell>
          <cell r="C53" t="str">
            <v>ALVENARIA DE ELEVACAO COM TIJOLO CERAMICO COMUM (5X10X20)CM, 1 12 VEZ (ESPESSURA DE 30CM), ASSENTADA COM ARGAMASSA MISTA DE CIMENTO, CAL HIDRATADA E AREIA SEM PEINEIRAR, NO TRACO 1:2:8 (COMP. 0801000105)</v>
          </cell>
          <cell r="D53" t="str">
            <v>M2</v>
          </cell>
          <cell r="E53">
            <v>345.34</v>
          </cell>
          <cell r="F53" t="str">
            <v>N</v>
          </cell>
        </row>
        <row r="54">
          <cell r="A54">
            <v>6301</v>
          </cell>
          <cell r="B54" t="str">
            <v>300</v>
          </cell>
          <cell r="C54" t="str">
            <v>ALVENARIA DE EMBASAMENTO COM BLOCO ESTRUTURAL DE CERAMICA, DE 14X19X29CM E ARGAMASSA DE ASSENTAMENTO COM PREPARO EM BETONEIRA. AF_05/2020 - SINAPI - 101166</v>
          </cell>
          <cell r="D54" t="str">
            <v>M3</v>
          </cell>
          <cell r="E54">
            <v>644.38</v>
          </cell>
          <cell r="F54" t="str">
            <v>S</v>
          </cell>
        </row>
        <row r="55">
          <cell r="A55">
            <v>6388</v>
          </cell>
          <cell r="B55" t="str">
            <v>300</v>
          </cell>
          <cell r="C55" t="str">
            <v>ALVENARIA DE VEDACAO DE BLOCOS CERAMICOS MACICOS DE 5X10X20CM (ESPESSURA 10CM) E ARGAMASSA DE ASSENTAMENTO COM PREPARO EM BETONEIRA. AF_05/2020 - SINAPI - 101159</v>
          </cell>
          <cell r="D55" t="str">
            <v>M2</v>
          </cell>
          <cell r="E55">
            <v>132.46</v>
          </cell>
          <cell r="F55" t="str">
            <v>S</v>
          </cell>
        </row>
        <row r="56">
          <cell r="A56">
            <v>6460</v>
          </cell>
          <cell r="B56" t="str">
            <v>000</v>
          </cell>
          <cell r="C56" t="str">
            <v>ALVENARIA DE VEDACAO DE BLOCOS VAZADOS DE CONCRETO DE 9X19X39 CM (ESPESSURA 9 CM) E ARGAMASSA DE ASSENTAMENTO COM PREPARO EM BETONEIRA. AF_12/2021 - SINAPI - 103316</v>
          </cell>
          <cell r="D56" t="str">
            <v>M2</v>
          </cell>
          <cell r="E56">
            <v>67.56</v>
          </cell>
          <cell r="F56" t="str">
            <v>S</v>
          </cell>
        </row>
        <row r="57">
          <cell r="A57">
            <v>6140</v>
          </cell>
          <cell r="B57" t="str">
            <v>046</v>
          </cell>
          <cell r="C57" t="str">
            <v>AMPACTINHO (CONECTOR DERIV CUNHA) PARA CABO DE COBRE 10MM2</v>
          </cell>
          <cell r="D57" t="str">
            <v>UN</v>
          </cell>
          <cell r="E57">
            <v>6.28</v>
          </cell>
          <cell r="F57" t="str">
            <v>N</v>
          </cell>
        </row>
        <row r="58">
          <cell r="A58">
            <v>6141</v>
          </cell>
          <cell r="B58" t="str">
            <v>046</v>
          </cell>
          <cell r="C58" t="str">
            <v>AMPACTINHO (CONECTOR DERIV CUNHA) PARA CABO DE COBRE 16MM2</v>
          </cell>
          <cell r="D58" t="str">
            <v>UN</v>
          </cell>
          <cell r="E58">
            <v>8.6300000000000008</v>
          </cell>
          <cell r="F58" t="str">
            <v>N</v>
          </cell>
        </row>
        <row r="59">
          <cell r="A59">
            <v>7193</v>
          </cell>
          <cell r="B59" t="str">
            <v>046</v>
          </cell>
          <cell r="C59" t="str">
            <v>AMPACTINHO (CONECTOR DERIV CUNHA) PARA CABO DE COBRE 25MM2</v>
          </cell>
          <cell r="D59" t="str">
            <v>UN</v>
          </cell>
          <cell r="E59">
            <v>8.6300000000000008</v>
          </cell>
          <cell r="F59" t="str">
            <v>N</v>
          </cell>
        </row>
        <row r="60">
          <cell r="A60">
            <v>7194</v>
          </cell>
          <cell r="B60" t="str">
            <v>046</v>
          </cell>
          <cell r="C60" t="str">
            <v>AMPACTINHO (CONECTOR DERIV CUNHA) PARA CABO DE COBRE 50MM2</v>
          </cell>
          <cell r="D60" t="str">
            <v>UN</v>
          </cell>
          <cell r="E60">
            <v>9.59</v>
          </cell>
          <cell r="F60" t="str">
            <v>N</v>
          </cell>
        </row>
        <row r="61">
          <cell r="A61">
            <v>6135</v>
          </cell>
          <cell r="B61" t="str">
            <v>046</v>
          </cell>
          <cell r="C61" t="str">
            <v>AMPACTINHO (CONECTOR DERIV CUNHA) PARA CABO DE COBRE 6MM2</v>
          </cell>
          <cell r="D61" t="str">
            <v>UN</v>
          </cell>
          <cell r="E61">
            <v>6.28</v>
          </cell>
          <cell r="F61" t="str">
            <v>N</v>
          </cell>
        </row>
        <row r="62">
          <cell r="A62">
            <v>6152</v>
          </cell>
          <cell r="B62" t="str">
            <v>046</v>
          </cell>
          <cell r="C62" t="str">
            <v>AMPACTINHO (CONECTOR DERIV CUNHA) PARA CABO DE COBRE 70MM2</v>
          </cell>
          <cell r="D62" t="str">
            <v>UN</v>
          </cell>
          <cell r="E62">
            <v>27.83</v>
          </cell>
          <cell r="F62" t="str">
            <v>N</v>
          </cell>
        </row>
        <row r="63">
          <cell r="A63">
            <v>7195</v>
          </cell>
          <cell r="B63" t="str">
            <v>046</v>
          </cell>
          <cell r="C63" t="str">
            <v>AMPACTINHO (CONECTOR DERIV CUNHA) PARA CABO DE COBRE 95MM2</v>
          </cell>
          <cell r="D63" t="str">
            <v>UN</v>
          </cell>
          <cell r="E63">
            <v>27.83</v>
          </cell>
          <cell r="F63" t="str">
            <v>N</v>
          </cell>
        </row>
        <row r="64">
          <cell r="A64">
            <v>6114</v>
          </cell>
          <cell r="B64" t="str">
            <v>000</v>
          </cell>
          <cell r="C64" t="str">
            <v>ANEL BORRACHA PARA TUBO ESGOTO PREDIAL, DN 100 MM (NBR 5688) - SINAPI - 00000301</v>
          </cell>
          <cell r="D64" t="str">
            <v>UN</v>
          </cell>
          <cell r="E64">
            <v>3.3</v>
          </cell>
          <cell r="F64" t="str">
            <v>S</v>
          </cell>
        </row>
        <row r="65">
          <cell r="A65">
            <v>6111</v>
          </cell>
          <cell r="B65" t="str">
            <v>000</v>
          </cell>
          <cell r="C65" t="str">
            <v>ANEL BORRACHA PARA TUBO ESGOTO PREDIAL, DN 50 MM (NBR 5688) - SINAPI - 00000296</v>
          </cell>
          <cell r="D65" t="str">
            <v>UN</v>
          </cell>
          <cell r="E65">
            <v>1.86</v>
          </cell>
          <cell r="F65" t="str">
            <v>S</v>
          </cell>
        </row>
        <row r="66">
          <cell r="A66">
            <v>6112</v>
          </cell>
          <cell r="B66" t="str">
            <v>000</v>
          </cell>
          <cell r="C66" t="str">
            <v>ANEL BORRACHA PARA TUBO ESGOTO PREDIAL, DN 75 MM (NBR 5688) - SINAPI - 00000297</v>
          </cell>
          <cell r="D66" t="str">
            <v>UN</v>
          </cell>
          <cell r="E66">
            <v>2.74</v>
          </cell>
          <cell r="F66" t="str">
            <v>S</v>
          </cell>
        </row>
        <row r="67">
          <cell r="A67">
            <v>8210</v>
          </cell>
          <cell r="B67" t="str">
            <v>043</v>
          </cell>
          <cell r="C67" t="str">
            <v>ANEL DE VEDACAO, PVC FLEXIVEL, 100 MM, PARA SAIDA DE BACIA / VASO SANITARIO - SINAPI - 00006138</v>
          </cell>
          <cell r="D67" t="str">
            <v>UN</v>
          </cell>
          <cell r="E67">
            <v>14.12</v>
          </cell>
          <cell r="F67" t="str">
            <v>S</v>
          </cell>
        </row>
        <row r="68">
          <cell r="A68">
            <v>6633</v>
          </cell>
          <cell r="B68" t="str">
            <v>000</v>
          </cell>
          <cell r="C68" t="str">
            <v>ANEL EM CONCRETO ARMADO, LISO, PARA POCOS DE INSPECAO, SEM FUNDO, DIAMETRO INTERNO DE 0,60 M E ALTURA DE 0,50 M - SINAPI - 00012532</v>
          </cell>
          <cell r="D68" t="str">
            <v>UN</v>
          </cell>
          <cell r="E68">
            <v>119.75</v>
          </cell>
          <cell r="F68" t="str">
            <v>S</v>
          </cell>
        </row>
        <row r="69">
          <cell r="A69">
            <v>6635</v>
          </cell>
          <cell r="B69" t="str">
            <v>000</v>
          </cell>
          <cell r="C69" t="str">
            <v>ANEL EM CONCRETO ARMADO, LISO, PARA POCOS DE VISITAS, POCOS DE INSPECAO, FOSSAS SEPTICAS E SUMIDOUROS, SEM FUNDO, DIAMETRO INTERNO DE 0,80 M E ALTURA DE 0,50 M - SINAPI - 00012544</v>
          </cell>
          <cell r="D69" t="str">
            <v>UN</v>
          </cell>
          <cell r="E69">
            <v>157.13999999999999</v>
          </cell>
          <cell r="F69" t="str">
            <v>S</v>
          </cell>
        </row>
        <row r="70">
          <cell r="A70">
            <v>1009</v>
          </cell>
          <cell r="B70" t="str">
            <v>016</v>
          </cell>
          <cell r="C70" t="str">
            <v>ANEL EM CONCRETO ARMADO, LISO, PARA POCOS DE VISITAS, POCOS DE INSPECAO, FOSSAS SEPTICAS E SUMIDOUROS, SEM FUNDO, DIAMETRO INTERNO DE 1,00 M E ALTURA DE 0,50 M - SINAPI - 00012547</v>
          </cell>
          <cell r="D70" t="str">
            <v>UN</v>
          </cell>
          <cell r="E70">
            <v>211.34</v>
          </cell>
          <cell r="F70" t="str">
            <v>S</v>
          </cell>
        </row>
        <row r="71">
          <cell r="A71">
            <v>6586</v>
          </cell>
          <cell r="B71" t="str">
            <v>046</v>
          </cell>
          <cell r="C71" t="str">
            <v>ANEL ESPACADOR LOSANGULAR DE 15/35 KV</v>
          </cell>
          <cell r="D71" t="str">
            <v>UN</v>
          </cell>
          <cell r="E71">
            <v>8.61</v>
          </cell>
          <cell r="F71" t="str">
            <v>N</v>
          </cell>
        </row>
        <row r="72">
          <cell r="A72">
            <v>2753</v>
          </cell>
          <cell r="B72" t="str">
            <v>300</v>
          </cell>
          <cell r="C72" t="str">
            <v>APLICACAO E LIXAMENTO DE MASSA LATEX EM PAREDES, DUAS DEMAOS. AF_06/2014 - SINAPI - 88497</v>
          </cell>
          <cell r="D72" t="str">
            <v>M2</v>
          </cell>
          <cell r="E72">
            <v>15.17</v>
          </cell>
          <cell r="F72" t="str">
            <v>S</v>
          </cell>
        </row>
        <row r="73">
          <cell r="A73">
            <v>6313</v>
          </cell>
          <cell r="B73" t="str">
            <v>300</v>
          </cell>
          <cell r="C73" t="str">
            <v>APLICACAO MANUAL DE FUNDO SELADOR ACRILICO EM PANOS COM PRESENCA DE VAOS DE EDIFICIOS DE MULTIPLOS PAVIMENTOS. AF_06/2014 - SINAPI - 88411</v>
          </cell>
          <cell r="D73" t="str">
            <v>M2</v>
          </cell>
          <cell r="E73">
            <v>2.69</v>
          </cell>
          <cell r="F73" t="str">
            <v>S</v>
          </cell>
        </row>
        <row r="74">
          <cell r="A74">
            <v>6314</v>
          </cell>
          <cell r="B74" t="str">
            <v>300</v>
          </cell>
          <cell r="C74" t="str">
            <v>APLICACAO MANUAL DE PINTURA COM TINTA LATEX ACRILICA EM PAREDES, DUAS DEMAOS. AF_06/2014 - SINAPI - 88489</v>
          </cell>
          <cell r="D74" t="str">
            <v>M2</v>
          </cell>
          <cell r="E74">
            <v>14.21</v>
          </cell>
          <cell r="F74" t="str">
            <v>S</v>
          </cell>
        </row>
        <row r="75">
          <cell r="A75">
            <v>4042</v>
          </cell>
          <cell r="B75" t="str">
            <v>012</v>
          </cell>
          <cell r="C75" t="str">
            <v>APONTADOR OU APROPRIADOR COM ENCARGOS COMPLEMENTARES - SINAPI - 90767</v>
          </cell>
          <cell r="D75" t="str">
            <v>H</v>
          </cell>
          <cell r="E75">
            <v>17.41</v>
          </cell>
          <cell r="F75" t="str">
            <v>S</v>
          </cell>
        </row>
        <row r="76">
          <cell r="A76">
            <v>1010</v>
          </cell>
          <cell r="B76" t="str">
            <v>024</v>
          </cell>
          <cell r="C76" t="str">
            <v>ARAME FARPADO GALVANIZADO, 16 BWG (1,65 MM), CLASSE 250 - SINAPI - 00000340</v>
          </cell>
          <cell r="D76" t="str">
            <v>M</v>
          </cell>
          <cell r="E76">
            <v>1.21</v>
          </cell>
          <cell r="F76" t="str">
            <v>S</v>
          </cell>
        </row>
        <row r="77">
          <cell r="A77">
            <v>1011</v>
          </cell>
          <cell r="B77" t="str">
            <v>024</v>
          </cell>
          <cell r="C77" t="str">
            <v>ARAME GALVANIZADO 12 BWG, D = 2,76 MM (0,048 KG/M) OU 14 BWG, D = 2,11 MM (0,026 KG/M) - SINAPI - 00043130</v>
          </cell>
          <cell r="D77" t="str">
            <v>KG</v>
          </cell>
          <cell r="E77">
            <v>22.06</v>
          </cell>
          <cell r="F77" t="str">
            <v>S</v>
          </cell>
        </row>
        <row r="78">
          <cell r="A78">
            <v>3005</v>
          </cell>
          <cell r="B78" t="str">
            <v>024</v>
          </cell>
          <cell r="C78" t="str">
            <v>ARAME GALVANIZADO 14 BWG, D = 2,11 MM (0,026 KG/M) (SINAPI 00043130 X 0.026)</v>
          </cell>
          <cell r="D78" t="str">
            <v>M</v>
          </cell>
          <cell r="E78">
            <v>0.56999999999999995</v>
          </cell>
          <cell r="F78" t="str">
            <v>N</v>
          </cell>
        </row>
        <row r="79">
          <cell r="A79">
            <v>1012</v>
          </cell>
          <cell r="B79" t="str">
            <v>005</v>
          </cell>
          <cell r="C79" t="str">
            <v>ARAME RECOZIDO 16 BWG, D = 1,65 MM (0,016 KG/M) OU 18 BWG, D = 1,25 MM (0,01 KG/M) - SINAPI - 00043132</v>
          </cell>
          <cell r="D79" t="str">
            <v>KG</v>
          </cell>
          <cell r="E79">
            <v>22.06</v>
          </cell>
          <cell r="F79" t="str">
            <v>S</v>
          </cell>
        </row>
        <row r="80">
          <cell r="A80">
            <v>7435</v>
          </cell>
          <cell r="B80" t="str">
            <v>005</v>
          </cell>
          <cell r="C80" t="str">
            <v>AREIA GROSSA - POSTO JAZIDA/FORNECEDOR (RETIRADO NA JAZIDA, SEM TRANSPORTE) - SINAPI - 00000367</v>
          </cell>
          <cell r="D80" t="str">
            <v>M3</v>
          </cell>
          <cell r="E80">
            <v>85.09</v>
          </cell>
          <cell r="F80" t="str">
            <v>S</v>
          </cell>
        </row>
        <row r="81">
          <cell r="A81">
            <v>1013</v>
          </cell>
          <cell r="B81" t="str">
            <v>005</v>
          </cell>
          <cell r="C81" t="str">
            <v>AREIA MEDIA - POSTO JAZIDA/FORNECEDOR (RETIRADO NA JAZIDA, SEM TRANSPORTE) - SINAPI - 00000370</v>
          </cell>
          <cell r="D81" t="str">
            <v>M3</v>
          </cell>
          <cell r="E81">
            <v>84</v>
          </cell>
          <cell r="F81" t="str">
            <v>S</v>
          </cell>
        </row>
        <row r="82">
          <cell r="A82">
            <v>6059</v>
          </cell>
          <cell r="B82" t="str">
            <v>005</v>
          </cell>
          <cell r="C82" t="str">
            <v>ARGAMASSA COLANTE AC I PARA CERAMICAS - SINAPI - 00001381</v>
          </cell>
          <cell r="D82" t="str">
            <v>KG</v>
          </cell>
          <cell r="E82">
            <v>0.75</v>
          </cell>
          <cell r="F82" t="str">
            <v>S</v>
          </cell>
        </row>
        <row r="83">
          <cell r="A83">
            <v>2729</v>
          </cell>
          <cell r="B83" t="str">
            <v>028</v>
          </cell>
          <cell r="C83" t="str">
            <v>ARGAMASSA COLANTE TIPO AC III - SINAPI - 00037595</v>
          </cell>
          <cell r="D83" t="str">
            <v>KG</v>
          </cell>
          <cell r="E83">
            <v>2.2999999999999998</v>
          </cell>
          <cell r="F83" t="str">
            <v>S</v>
          </cell>
        </row>
        <row r="84">
          <cell r="A84">
            <v>1251</v>
          </cell>
          <cell r="B84" t="str">
            <v>013</v>
          </cell>
          <cell r="C84" t="str">
            <v>ARGAMASSA POLIMERICA IMPERMEABILIZANTE SEMIFLEXIVEL, BICOMPONENTE (MEMBRANA IMPERMEABILIZANTE ACRILICA) - SINAPI - 00000135</v>
          </cell>
          <cell r="D84" t="str">
            <v>KG</v>
          </cell>
          <cell r="E84">
            <v>3.4</v>
          </cell>
          <cell r="F84" t="str">
            <v>S</v>
          </cell>
        </row>
        <row r="85">
          <cell r="A85">
            <v>6390</v>
          </cell>
          <cell r="B85" t="str">
            <v>300</v>
          </cell>
          <cell r="C85" t="str">
            <v>ARGAMASSA TRACO 1:0,5:4,5 (EM VOLUME DE CIMENTO, CAL E AREIA MEDIA UMIDA) PARA ASSENTAMENTO DE ALVENARIA, PREPARO MANUAL. AF_08/2019 - SINAPI - 88627</v>
          </cell>
          <cell r="D85" t="str">
            <v>M3</v>
          </cell>
          <cell r="E85">
            <v>628.29</v>
          </cell>
          <cell r="F85" t="str">
            <v>S</v>
          </cell>
        </row>
        <row r="86">
          <cell r="A86">
            <v>6318</v>
          </cell>
          <cell r="B86" t="str">
            <v>300</v>
          </cell>
          <cell r="C86" t="str">
            <v>ARGAMASSA TRACO 1:2:8 (EM VOLUME DE CIMENTO, CAL E AREIA MEDIA UMIDA) PARA EMBOCO/MASSA UNICA/ASSENTAMENTO DE ALVENARIA DE VEDACAO, PREPARO MANUAL. AF_08/2019 - SINAPI - 87369</v>
          </cell>
          <cell r="D86" t="str">
            <v>M3</v>
          </cell>
          <cell r="E86">
            <v>641.05999999999995</v>
          </cell>
          <cell r="F86" t="str">
            <v>S</v>
          </cell>
        </row>
        <row r="87">
          <cell r="A87">
            <v>6418</v>
          </cell>
          <cell r="B87" t="str">
            <v>300</v>
          </cell>
          <cell r="C87" t="str">
            <v>ARGAMASSA TRACO 1:2:8 (EM VOLUME DE CIMENTO, CAL E AREIA MEDIA UMIDA) PARA EMBOCO/MASSA UNICA/ASSENTAMENTO DE ALVENARIA DE VEDACAO, PREPARO MECANICO COM MISTURADOR DE EIXO HORIZONTAL DE 300 KG. AF_08/2019 - SINAPI - 87335</v>
          </cell>
          <cell r="D87" t="str">
            <v>M3</v>
          </cell>
          <cell r="E87">
            <v>534.80999999999995</v>
          </cell>
          <cell r="F87" t="str">
            <v>S</v>
          </cell>
        </row>
        <row r="88">
          <cell r="A88">
            <v>3488</v>
          </cell>
          <cell r="B88" t="str">
            <v>300</v>
          </cell>
          <cell r="C88" t="str">
            <v>ARGAMASSA TRACO 1:3 (EM VOLUME DE CIMENTO E AREIA GROSSA UMIDA) PARA CHAPISCO CONVENCIONAL, PREPARO MECANICO COM BETONEIRA 400 L. AF_08/2019 - SINAPI - 87313</v>
          </cell>
          <cell r="D88" t="str">
            <v>M3</v>
          </cell>
          <cell r="E88">
            <v>547.74</v>
          </cell>
          <cell r="F88" t="str">
            <v>S</v>
          </cell>
        </row>
        <row r="89">
          <cell r="A89">
            <v>1588</v>
          </cell>
          <cell r="B89" t="str">
            <v>000</v>
          </cell>
          <cell r="C89" t="str">
            <v>ARGAMASSA TRACO 1:3 (EM VOLUME DE CIMENTO E AREIA MEDIA UMIDA) COM ADICAO DE IMPERMEABILIZANTE, PREPARO MECANICO COM BETONEIRA 400 L. AF_08/2019 - SINAPI - 100475</v>
          </cell>
          <cell r="D89" t="str">
            <v>M3</v>
          </cell>
          <cell r="E89">
            <v>743.12</v>
          </cell>
          <cell r="F89" t="str">
            <v>S</v>
          </cell>
        </row>
        <row r="90">
          <cell r="A90">
            <v>6450</v>
          </cell>
          <cell r="B90" t="str">
            <v>000</v>
          </cell>
          <cell r="C90" t="str">
            <v>ARGAMASSA TRACO 1:3 (EM VOLUME DE CIMENTO E AREIA MEDIA UMIDA) PARA CONTRAPISO, PREPARO MANUAL. AF_08/2019 - SINAPI - 87372</v>
          </cell>
          <cell r="D90" t="str">
            <v>M3</v>
          </cell>
          <cell r="E90">
            <v>805.1</v>
          </cell>
          <cell r="F90" t="str">
            <v>S</v>
          </cell>
        </row>
        <row r="91">
          <cell r="A91">
            <v>6345</v>
          </cell>
          <cell r="B91" t="str">
            <v>300</v>
          </cell>
          <cell r="C91" t="str">
            <v>ARGAMASSA TRACO 1:3 (EM VOLUME DE CIMENTO E AREIA MEDIA UMIDA) PARA CONTRAPISO, PREPARO MECANICO COM BETONEIRA 400 L. AF_08/2019 - SINAPI - 87298</v>
          </cell>
          <cell r="D91" t="str">
            <v>M3</v>
          </cell>
          <cell r="E91">
            <v>706.55</v>
          </cell>
          <cell r="F91" t="str">
            <v>S</v>
          </cell>
        </row>
        <row r="92">
          <cell r="A92">
            <v>6395</v>
          </cell>
          <cell r="B92" t="str">
            <v>300</v>
          </cell>
          <cell r="C92" t="str">
            <v>ARGAMASSA TRACO 1:3 (EM VOLUME DE CIMENTO E AREIA MEDIA UMIDA), PREPARO MANUAL. AF_08/2019 - SINAPI - 88629</v>
          </cell>
          <cell r="D92" t="str">
            <v>M3</v>
          </cell>
          <cell r="E92">
            <v>665.74</v>
          </cell>
          <cell r="F92" t="str">
            <v>S</v>
          </cell>
        </row>
        <row r="93">
          <cell r="A93">
            <v>1590</v>
          </cell>
          <cell r="B93" t="str">
            <v>000</v>
          </cell>
          <cell r="C93" t="str">
            <v>ARGAMASSA TRACO 1:4 (EM VOLUME DE CIMENTO E AREIA GROSSA UMIDA) PARA CHAPISCO CONVENCIONAL, PREPARO MECANICO COM BETONEIRA 400 L. AF_08/2019 - SINAPI - 87316</v>
          </cell>
          <cell r="D93" t="str">
            <v>M3</v>
          </cell>
          <cell r="E93">
            <v>486.33</v>
          </cell>
          <cell r="F93" t="str">
            <v>S</v>
          </cell>
        </row>
        <row r="94">
          <cell r="A94">
            <v>6343</v>
          </cell>
          <cell r="B94" t="str">
            <v>300</v>
          </cell>
          <cell r="C94" t="str">
            <v>ARGAMASSA TRACO 1:4 (EM VOLUME DE CIMENTO E AREIA MEDIA UMIDA) PARA CONTRAPISO, PREPARO MANUAL. AF_08/2019 - SINAPI - 87373</v>
          </cell>
          <cell r="D94" t="str">
            <v>M3</v>
          </cell>
          <cell r="E94">
            <v>705.75</v>
          </cell>
          <cell r="F94" t="str">
            <v>S</v>
          </cell>
        </row>
        <row r="95">
          <cell r="A95">
            <v>6389</v>
          </cell>
          <cell r="B95" t="str">
            <v>300</v>
          </cell>
          <cell r="C95" t="str">
            <v>ARGAMASSA TRACO 1:4 (EM VOLUME DE CIMENTO E AREIA MEDIA UMIDA), PREPARO MANUAL. AF_08/2019 - SINAPI - 88631</v>
          </cell>
          <cell r="D95" t="str">
            <v>M3</v>
          </cell>
          <cell r="E95">
            <v>584.54999999999995</v>
          </cell>
          <cell r="F95" t="str">
            <v>S</v>
          </cell>
        </row>
        <row r="96">
          <cell r="A96">
            <v>7361</v>
          </cell>
          <cell r="B96" t="str">
            <v>037</v>
          </cell>
          <cell r="C96" t="str">
            <v>ARMACAO VERTICAL COM HASTE E CONTRA-PINO, EM CHAPA DE ACO GALVANIZADO 3/16", COM 1 ESTRIBO, SEM ISOLADOR - SINAPI - 00001094</v>
          </cell>
          <cell r="D96" t="str">
            <v>UN</v>
          </cell>
          <cell r="E96">
            <v>30.17</v>
          </cell>
          <cell r="F96" t="str">
            <v>S</v>
          </cell>
        </row>
        <row r="97">
          <cell r="A97">
            <v>3004</v>
          </cell>
          <cell r="B97" t="str">
            <v>037</v>
          </cell>
          <cell r="C97" t="str">
            <v>ARMACAO VERTICAL COM HASTE E CONTRA-PINO, EM CHAPA DE ACO GALVANIZADO 3/16", COM 2 ESTRIBOS, E 2 ISOLADORES - SINAPI - 00001095</v>
          </cell>
          <cell r="D97" t="str">
            <v>UN</v>
          </cell>
          <cell r="E97">
            <v>64.11</v>
          </cell>
          <cell r="F97" t="str">
            <v>S</v>
          </cell>
        </row>
        <row r="98">
          <cell r="A98">
            <v>4001</v>
          </cell>
          <cell r="B98" t="str">
            <v>012</v>
          </cell>
          <cell r="C98" t="str">
            <v>ARMADOR COM ENCARGOS COMPLEMENTARES - SINAPI - 88245</v>
          </cell>
          <cell r="D98" t="str">
            <v>H</v>
          </cell>
          <cell r="E98">
            <v>21</v>
          </cell>
          <cell r="F98" t="str">
            <v>S</v>
          </cell>
        </row>
        <row r="99">
          <cell r="A99">
            <v>7038</v>
          </cell>
          <cell r="B99" t="str">
            <v>046</v>
          </cell>
          <cell r="C99" t="str">
            <v>ARRUELA DE PRESSAO PARA PARAFUSO DE 16MM</v>
          </cell>
          <cell r="D99" t="str">
            <v>UN</v>
          </cell>
          <cell r="E99">
            <v>0.72</v>
          </cell>
          <cell r="F99" t="str">
            <v>N</v>
          </cell>
        </row>
        <row r="100">
          <cell r="A100">
            <v>2717</v>
          </cell>
          <cell r="B100" t="str">
            <v>032</v>
          </cell>
          <cell r="C100" t="str">
            <v>ARRUELA EM ALUMINIO, COM ROSCA, DE 1 1/2", PARA ELETRODUTO - SINAPI - 00039212</v>
          </cell>
          <cell r="D100" t="str">
            <v>UN</v>
          </cell>
          <cell r="E100">
            <v>1.58</v>
          </cell>
          <cell r="F100" t="str">
            <v>S</v>
          </cell>
        </row>
        <row r="101">
          <cell r="A101">
            <v>2716</v>
          </cell>
          <cell r="B101" t="str">
            <v>032</v>
          </cell>
          <cell r="C101" t="str">
            <v>ARRUELA EM ALUMINIO, COM ROSCA, DE 1 1/4", PARA ELETRODUTO - SINAPI - 00039211</v>
          </cell>
          <cell r="D101" t="str">
            <v>UN</v>
          </cell>
          <cell r="E101">
            <v>1.42</v>
          </cell>
          <cell r="F101" t="str">
            <v>S</v>
          </cell>
        </row>
        <row r="102">
          <cell r="A102">
            <v>6342</v>
          </cell>
          <cell r="B102" t="str">
            <v>032</v>
          </cell>
          <cell r="C102" t="str">
            <v>ARRUELA EM ALUMINIO, COM ROSCA, DE 1", PARA ELETRODUTO - SINAPI - 00039210</v>
          </cell>
          <cell r="D102" t="str">
            <v>UN</v>
          </cell>
          <cell r="E102">
            <v>0.79</v>
          </cell>
          <cell r="F102" t="str">
            <v>S</v>
          </cell>
        </row>
        <row r="103">
          <cell r="A103">
            <v>2718</v>
          </cell>
          <cell r="B103" t="str">
            <v>032</v>
          </cell>
          <cell r="C103" t="str">
            <v>ARRUELA EM ALUMINIO, COM ROSCA, DE 2", PARA ELETRODUTO - SINAPI - 00039213</v>
          </cell>
          <cell r="D103" t="str">
            <v>UN</v>
          </cell>
          <cell r="E103">
            <v>2.0699999999999998</v>
          </cell>
          <cell r="F103" t="str">
            <v>S</v>
          </cell>
        </row>
        <row r="104">
          <cell r="A104">
            <v>1521</v>
          </cell>
          <cell r="B104" t="str">
            <v>000</v>
          </cell>
          <cell r="C104" t="str">
            <v>ARRUELA EM ALUMINIO, COM ROSCA, DE 3", PARA ELETRODUTO - SINAPI - 00039215</v>
          </cell>
          <cell r="D104" t="str">
            <v>UN</v>
          </cell>
          <cell r="E104">
            <v>5.35</v>
          </cell>
          <cell r="F104" t="str">
            <v>S</v>
          </cell>
        </row>
        <row r="105">
          <cell r="A105">
            <v>2715</v>
          </cell>
          <cell r="B105" t="str">
            <v>032</v>
          </cell>
          <cell r="C105" t="str">
            <v>ARRUELA EM ALUMINIO, COM ROSCA, DE 3/4", PARA ELETRODUTO - SINAPI - 00039209</v>
          </cell>
          <cell r="D105" t="str">
            <v>UN</v>
          </cell>
          <cell r="E105">
            <v>0.51</v>
          </cell>
          <cell r="F105" t="str">
            <v>S</v>
          </cell>
        </row>
        <row r="106">
          <cell r="A106">
            <v>1522</v>
          </cell>
          <cell r="B106" t="str">
            <v>000</v>
          </cell>
          <cell r="C106" t="str">
            <v>ARRUELA EM ALUMINIO, COM ROSCA, DE 4", PARA ELETRODUTO - SINAPI - 00039216</v>
          </cell>
          <cell r="D106" t="str">
            <v>UN</v>
          </cell>
          <cell r="E106">
            <v>7.46</v>
          </cell>
          <cell r="F106" t="str">
            <v>S</v>
          </cell>
        </row>
        <row r="107">
          <cell r="A107">
            <v>1575</v>
          </cell>
          <cell r="B107" t="str">
            <v>000</v>
          </cell>
          <cell r="C107" t="str">
            <v>ARRUELA LISA, REDONDA, DE LATAO POLIDO, DIAMETRO NOMINAL 5/8", DIAMETRO EXTERNO = 34 MM, DIAMETRO DO FURO = 17 MM, ESPESSURA = *2,5* MM - SINAPI - 00011267</v>
          </cell>
          <cell r="D107" t="str">
            <v>UN</v>
          </cell>
          <cell r="E107">
            <v>1.49</v>
          </cell>
          <cell r="F107" t="str">
            <v>S</v>
          </cell>
        </row>
        <row r="108">
          <cell r="A108">
            <v>3020</v>
          </cell>
          <cell r="B108" t="str">
            <v>032</v>
          </cell>
          <cell r="C108" t="str">
            <v>ARRUELA QUADRADA EM ACO GALVANIZADO, DIMENSAO = 38 MM, ESPESSURA = 3MM, DIAMETRO DO FURO= 18 MM - SINAPI - 00000379</v>
          </cell>
          <cell r="D108" t="str">
            <v>UN</v>
          </cell>
          <cell r="E108">
            <v>1.5</v>
          </cell>
          <cell r="F108" t="str">
            <v>S</v>
          </cell>
        </row>
        <row r="109">
          <cell r="A109">
            <v>1174</v>
          </cell>
          <cell r="B109" t="str">
            <v>045</v>
          </cell>
          <cell r="C109" t="str">
            <v>ASFALTO MODIFICADO TIPO III - NBR 9910 (ASFALTO OXIDADO PARA IMPERMEABILIZACAO, COEFICIENTE DE PENETRACAO 15-25) - SINAPI - 00000509</v>
          </cell>
          <cell r="D109" t="str">
            <v>KG</v>
          </cell>
          <cell r="E109">
            <v>16.8</v>
          </cell>
          <cell r="F109" t="str">
            <v>S</v>
          </cell>
        </row>
        <row r="110">
          <cell r="A110">
            <v>2013</v>
          </cell>
          <cell r="B110" t="str">
            <v>039</v>
          </cell>
          <cell r="C110" t="str">
            <v>ASSENTO PLASTICO PARA BACIA SANITARIA INFANTIL DECA STUDIO KIDS REF. API 166.17</v>
          </cell>
          <cell r="D110" t="str">
            <v>UN</v>
          </cell>
          <cell r="E110">
            <v>294.26</v>
          </cell>
          <cell r="F110" t="str">
            <v>N</v>
          </cell>
        </row>
        <row r="111">
          <cell r="A111">
            <v>2014</v>
          </cell>
          <cell r="B111" t="str">
            <v>039</v>
          </cell>
          <cell r="C111" t="str">
            <v>ASSENTO SANITARIO, TIPO CONVENCIONAL PARA BACIA DECA LINHA RAVENA REF. AP 01.17</v>
          </cell>
          <cell r="D111" t="str">
            <v>UN</v>
          </cell>
          <cell r="E111">
            <v>70.790000000000006</v>
          </cell>
          <cell r="F111" t="str">
            <v>N</v>
          </cell>
        </row>
        <row r="112">
          <cell r="A112">
            <v>9011</v>
          </cell>
          <cell r="B112" t="str">
            <v>039</v>
          </cell>
          <cell r="C112" t="str">
            <v>ASSENTO UNIVERSAL PARA BACIA SANITARIA, LINHA EVOLUTION SOFT CLOSE EM POLIPROPILENO DA TUPAN REF. UPPE00C</v>
          </cell>
          <cell r="D112" t="str">
            <v>UN</v>
          </cell>
          <cell r="E112">
            <v>190.9</v>
          </cell>
          <cell r="F112" t="str">
            <v>N</v>
          </cell>
        </row>
        <row r="113">
          <cell r="A113">
            <v>4051</v>
          </cell>
          <cell r="B113" t="str">
            <v>012</v>
          </cell>
          <cell r="C113" t="str">
            <v>AUXILIAR DE ELETRICISTA COM ENCARGOS COMPLEMENTARES - SINAPI - 88247</v>
          </cell>
          <cell r="D113" t="str">
            <v>H</v>
          </cell>
          <cell r="E113">
            <v>19.87</v>
          </cell>
          <cell r="F113" t="str">
            <v>S</v>
          </cell>
        </row>
        <row r="114">
          <cell r="A114">
            <v>4052</v>
          </cell>
          <cell r="B114" t="str">
            <v>012</v>
          </cell>
          <cell r="C114" t="str">
            <v>AUXILIAR DE ENCANADOR OU BOMBEIRO HIDRAULICO COM ENCARGOS COMPLEMENTARES - SINAPI - 88248</v>
          </cell>
          <cell r="D114" t="str">
            <v>H</v>
          </cell>
          <cell r="E114">
            <v>17.440000000000001</v>
          </cell>
          <cell r="F114" t="str">
            <v>S</v>
          </cell>
        </row>
        <row r="115">
          <cell r="A115">
            <v>4054</v>
          </cell>
          <cell r="B115" t="str">
            <v>012</v>
          </cell>
          <cell r="C115" t="str">
            <v>AUXILIAR DE SERRALHEIRO COM ENCARGOS COMPLEMENTARES - SINAPI - 88251</v>
          </cell>
          <cell r="D115" t="str">
            <v>H</v>
          </cell>
          <cell r="E115">
            <v>18.03</v>
          </cell>
          <cell r="F115" t="str">
            <v>S</v>
          </cell>
        </row>
        <row r="116">
          <cell r="A116">
            <v>4053</v>
          </cell>
          <cell r="B116" t="str">
            <v>012</v>
          </cell>
          <cell r="C116" t="str">
            <v>AUXILIAR DE SERVICOS GERAIS COM ENCARGOS COMPLEMENTARES - SINAPI - 88252</v>
          </cell>
          <cell r="D116" t="str">
            <v>H</v>
          </cell>
          <cell r="E116">
            <v>18.3</v>
          </cell>
          <cell r="F116" t="str">
            <v>S</v>
          </cell>
        </row>
        <row r="117">
          <cell r="A117">
            <v>4043</v>
          </cell>
          <cell r="B117" t="str">
            <v>012</v>
          </cell>
          <cell r="C117" t="str">
            <v>AUXILIAR DE TOPOGRAFO COM ENCARGOS COMPLEMENTARES - SINAPI - 88253</v>
          </cell>
          <cell r="D117" t="str">
            <v>H</v>
          </cell>
          <cell r="E117">
            <v>10.71</v>
          </cell>
          <cell r="F117" t="str">
            <v>S</v>
          </cell>
        </row>
        <row r="118">
          <cell r="A118">
            <v>4002</v>
          </cell>
          <cell r="B118" t="str">
            <v>012</v>
          </cell>
          <cell r="C118" t="str">
            <v>AZULEJISTA OU LADRILHISTA COM ENCARGOS COMPLEMENTARES - SINAPI - 88256</v>
          </cell>
          <cell r="D118" t="str">
            <v>H</v>
          </cell>
          <cell r="E118">
            <v>21.05</v>
          </cell>
          <cell r="F118" t="str">
            <v>S</v>
          </cell>
        </row>
        <row r="119">
          <cell r="A119">
            <v>4009</v>
          </cell>
          <cell r="B119" t="str">
            <v>012</v>
          </cell>
          <cell r="C119" t="str">
            <v>AZULEJISTA OU LADRILHISTA COM ENCARGOS COMPLEMENTARES - SINAPI - 88256</v>
          </cell>
          <cell r="D119" t="str">
            <v>H</v>
          </cell>
          <cell r="E119">
            <v>21.05</v>
          </cell>
          <cell r="F119" t="str">
            <v>S</v>
          </cell>
        </row>
        <row r="120">
          <cell r="A120">
            <v>2015</v>
          </cell>
          <cell r="B120" t="str">
            <v>039</v>
          </cell>
          <cell r="C120" t="str">
            <v>BACIA SANITARIA (VASO) CONVENCIONAL, DE LOUCA COLORIDA, SIFAO APARENTE, SAIDA VERTICAL (SEM ASSENTO) - SINAPI - 00010421</v>
          </cell>
          <cell r="D120" t="str">
            <v>UN</v>
          </cell>
          <cell r="E120">
            <v>210.41</v>
          </cell>
          <cell r="F120" t="str">
            <v>S</v>
          </cell>
        </row>
        <row r="121">
          <cell r="A121">
            <v>3492</v>
          </cell>
          <cell r="B121" t="str">
            <v>039</v>
          </cell>
          <cell r="C121" t="str">
            <v>BACIA SANITARIA SIFONADA DE LOUCA BRANCA, LINHA RAVENA, REF. P 9.17, DA DECA</v>
          </cell>
          <cell r="D121" t="str">
            <v>UN</v>
          </cell>
          <cell r="E121">
            <v>347.26</v>
          </cell>
          <cell r="F121" t="str">
            <v>N</v>
          </cell>
        </row>
        <row r="122">
          <cell r="A122">
            <v>2012</v>
          </cell>
          <cell r="B122" t="str">
            <v>039</v>
          </cell>
          <cell r="C122" t="str">
            <v>BACIA SANITARIA SIFONADA INFANTIL LOUCA BRANCA, REF. PI 16.17 DECA STUDIO KIDS</v>
          </cell>
          <cell r="D122" t="str">
            <v>UN</v>
          </cell>
          <cell r="E122">
            <v>656.64</v>
          </cell>
          <cell r="F122" t="str">
            <v>N</v>
          </cell>
        </row>
        <row r="123">
          <cell r="A123">
            <v>7525</v>
          </cell>
          <cell r="B123" t="str">
            <v>007</v>
          </cell>
          <cell r="C123" t="str">
            <v>BAGUETE CHAPA 18 1/2 X 1/2" PAULI (COD.1264)</v>
          </cell>
          <cell r="D123" t="str">
            <v>BR</v>
          </cell>
          <cell r="E123">
            <v>14.2</v>
          </cell>
          <cell r="F123" t="str">
            <v>N</v>
          </cell>
        </row>
        <row r="124">
          <cell r="A124">
            <v>7526</v>
          </cell>
          <cell r="B124" t="str">
            <v>007</v>
          </cell>
          <cell r="C124" t="str">
            <v>BAGUETE CHAPA 18 3/8 X 3/8" PAULI (COD.1271)</v>
          </cell>
          <cell r="D124" t="str">
            <v>BR</v>
          </cell>
          <cell r="E124">
            <v>11.25</v>
          </cell>
          <cell r="F124" t="str">
            <v>N</v>
          </cell>
        </row>
        <row r="125">
          <cell r="A125">
            <v>1581</v>
          </cell>
          <cell r="B125" t="str">
            <v>046</v>
          </cell>
          <cell r="C125" t="str">
            <v>BARRA CHATA DE ALUMINIO 7/8 X 1/8" X 3M - TEL0761YT</v>
          </cell>
          <cell r="D125" t="str">
            <v>M</v>
          </cell>
          <cell r="E125">
            <v>11.01</v>
          </cell>
          <cell r="F125" t="str">
            <v>N</v>
          </cell>
        </row>
        <row r="126">
          <cell r="A126">
            <v>6421</v>
          </cell>
          <cell r="B126" t="str">
            <v>101</v>
          </cell>
          <cell r="C126" t="str">
            <v>BARRA DE APOIO DE 25X25CM, EM ACO INOX POLIDO, DIAMETRO DE 3,8CM, CHAPA 18CM</v>
          </cell>
          <cell r="D126" t="str">
            <v>UN</v>
          </cell>
          <cell r="E126">
            <v>152.13999999999999</v>
          </cell>
          <cell r="F126" t="str">
            <v>N</v>
          </cell>
        </row>
        <row r="127">
          <cell r="A127">
            <v>6180</v>
          </cell>
          <cell r="B127" t="str">
            <v>101</v>
          </cell>
          <cell r="C127" t="str">
            <v>BARRA DE APOIO RETA (PUXADOR), EM ACO INOX POLIDO, COMPRIMENTO DE 40CM, DIAMETRO MINIMO DE 3CM</v>
          </cell>
          <cell r="D127" t="str">
            <v>UN</v>
          </cell>
          <cell r="E127">
            <v>150.15</v>
          </cell>
          <cell r="F127" t="str">
            <v>N</v>
          </cell>
        </row>
        <row r="128">
          <cell r="A128">
            <v>6457</v>
          </cell>
          <cell r="B128" t="str">
            <v>000</v>
          </cell>
          <cell r="C128" t="str">
            <v>BASE PARA RELE COM SUPORTE METALICO - SINAPI - 00039380</v>
          </cell>
          <cell r="D128" t="str">
            <v>UN</v>
          </cell>
          <cell r="E128">
            <v>25.43</v>
          </cell>
          <cell r="F128" t="str">
            <v>S</v>
          </cell>
        </row>
        <row r="129">
          <cell r="A129">
            <v>1014</v>
          </cell>
          <cell r="B129" t="str">
            <v>006</v>
          </cell>
          <cell r="C129" t="str">
            <v>BATENTE / PORTAL / ADUELA / MARCO EM MADEIRA MACICA COM REBAIXO, E = *3* CM, L = *16* CM, PARA PORTAS DE GIRO DE *60 CM A 120* CM X *210* CM, PINUS / EUCALIPTO / VIROLA OU EQUIVALENTE DA REGIAO (NAO INCLUI ALIZARES) - SINAPI - 00020001</v>
          </cell>
          <cell r="D129" t="str">
            <v>JG</v>
          </cell>
          <cell r="E129">
            <v>205.22</v>
          </cell>
          <cell r="F129" t="str">
            <v>S</v>
          </cell>
        </row>
        <row r="130">
          <cell r="A130">
            <v>7501</v>
          </cell>
          <cell r="B130" t="str">
            <v>007</v>
          </cell>
          <cell r="C130" t="str">
            <v>BATENTE EM CHAPA 18 150X32MM PAULI (COD.1548)</v>
          </cell>
          <cell r="D130" t="str">
            <v>BR</v>
          </cell>
          <cell r="E130">
            <v>73.2</v>
          </cell>
          <cell r="F130" t="str">
            <v>N</v>
          </cell>
        </row>
        <row r="131">
          <cell r="A131">
            <v>1201</v>
          </cell>
          <cell r="B131" t="str">
            <v>006</v>
          </cell>
          <cell r="C131" t="str">
            <v>BATENTE/PORTAL/ADUELA/MARCO EM MADEIRA MACICA COM REBAIXO, E = *3* CM, L = *16* CM, PARA PORTAS DE GIRO DE *60 CM A 120* CM X *210* CM, CEDRINHO/ANGELIM COMERCIAL /TAURI / CURUPIXA / PEROBA / CUMARU OU EQUIVALENTE DA REGIAO (NAO INCLUI ALIZARES) - SINAPI - 00000181</v>
          </cell>
          <cell r="D131" t="str">
            <v>JG</v>
          </cell>
          <cell r="E131">
            <v>354.01</v>
          </cell>
          <cell r="F131" t="str">
            <v>S</v>
          </cell>
        </row>
        <row r="132">
          <cell r="A132">
            <v>2613</v>
          </cell>
          <cell r="B132" t="str">
            <v>040</v>
          </cell>
          <cell r="C132" t="str">
            <v>BEBEDOURO ELETRICO DE PRESSAO EM ACO INOX, REF. PDF300 2T DA IBBL OU SIMILAR</v>
          </cell>
          <cell r="D132" t="str">
            <v>UN</v>
          </cell>
          <cell r="E132">
            <v>2636.16</v>
          </cell>
          <cell r="F132" t="str">
            <v>N</v>
          </cell>
        </row>
        <row r="133">
          <cell r="A133">
            <v>5002</v>
          </cell>
          <cell r="B133" t="str">
            <v>300</v>
          </cell>
          <cell r="C133" t="str">
            <v>BETONEIRA CAPACIDADE NOMINAL DE 400 L, CAPACIDADE DE MISTURA 280 L, MOTOR ELETRICO TRIFASICO POTENCIA DE 2 CV, SEM CARREGADOR - CHI DIURNO. AF_10/2014 - SINAPI - 88831</v>
          </cell>
          <cell r="D133" t="str">
            <v>CHI</v>
          </cell>
          <cell r="E133">
            <v>0.33</v>
          </cell>
          <cell r="F133" t="str">
            <v>S</v>
          </cell>
        </row>
        <row r="134">
          <cell r="A134">
            <v>5001</v>
          </cell>
          <cell r="B134" t="str">
            <v>300</v>
          </cell>
          <cell r="C134" t="str">
            <v>BETONEIRA CAPACIDADE NOMINAL DE 400 L, CAPACIDADE DE MISTURA 280 L, MOTOR ELETRICO TRIFASICO POTENCIA DE 2 CV, SEM CARREGADOR - CHP DIURNO. AF_10/2014 - SINAPI - 88830</v>
          </cell>
          <cell r="D134" t="str">
            <v>CHP</v>
          </cell>
          <cell r="E134">
            <v>1.88</v>
          </cell>
          <cell r="F134" t="str">
            <v>S</v>
          </cell>
        </row>
        <row r="135">
          <cell r="A135">
            <v>4017</v>
          </cell>
          <cell r="B135" t="str">
            <v>012</v>
          </cell>
          <cell r="C135" t="str">
            <v>BLASTER, DINAMITADOR OU CABO DE FOGO COM ENCARGOS COMPLEMENTARES - SINAPI - 88257</v>
          </cell>
          <cell r="D135" t="str">
            <v>H</v>
          </cell>
          <cell r="E135">
            <v>22.41</v>
          </cell>
          <cell r="F135" t="str">
            <v>S</v>
          </cell>
        </row>
        <row r="136">
          <cell r="A136">
            <v>8482</v>
          </cell>
          <cell r="B136" t="str">
            <v>029</v>
          </cell>
          <cell r="C136" t="str">
            <v>BLOCO AUTONOMO DE ILUM. EMERG. INSCR. DE SAIDA OU BALIZAMENTO SIST. NAO PERMANENTE, LED 500 LUMENS 5000K E BATERIA DE 6V-4AH, REF. BLOKITO BLK 500 DA AUREON OU SIMILAR</v>
          </cell>
          <cell r="D136" t="str">
            <v>CJ</v>
          </cell>
          <cell r="E136">
            <v>271.39</v>
          </cell>
          <cell r="F136" t="str">
            <v>N</v>
          </cell>
        </row>
        <row r="137">
          <cell r="A137">
            <v>8480</v>
          </cell>
          <cell r="B137" t="str">
            <v>029</v>
          </cell>
          <cell r="C137" t="str">
            <v>BLOCO AUTONOMO ILUM. EMERG. DE ACLARAMENTO, SIST. NAO PERMANENTE, LED 500 LUMENS 5000K E BATERIA DE 6V-4AH, REF. BLOKITO BLK 500 DA AUREON OU SIMILAR</v>
          </cell>
          <cell r="D137" t="str">
            <v>CJ</v>
          </cell>
          <cell r="E137">
            <v>279.39</v>
          </cell>
          <cell r="F137" t="str">
            <v>N</v>
          </cell>
        </row>
        <row r="138">
          <cell r="A138">
            <v>1171</v>
          </cell>
          <cell r="B138" t="str">
            <v>010</v>
          </cell>
          <cell r="C138" t="str">
            <v>BLOCO CERAMICO / TIJOLO VAZADO PARA ALVENARIA DE VEDACAO, 8 FUROS NA HORIZONTAL, DE 9 X 19 X 19 CM (L XA X C) - SINAPI - 00007271</v>
          </cell>
          <cell r="D138" t="str">
            <v>UN</v>
          </cell>
          <cell r="E138">
            <v>0.95</v>
          </cell>
          <cell r="F138" t="str">
            <v>S</v>
          </cell>
        </row>
        <row r="139">
          <cell r="A139">
            <v>6552</v>
          </cell>
          <cell r="B139" t="str">
            <v>010</v>
          </cell>
          <cell r="C139" t="str">
            <v>BLOCO CERAMICO / TIJOLO VAZADO PARA ALVENARIA DE VEDACAO, 8 FUROS NA HORIZONTAL, DE 9 X 19 X 19 CM (L XA X C) - SINAPI - 00007271</v>
          </cell>
          <cell r="D139" t="str">
            <v>UN</v>
          </cell>
          <cell r="E139">
            <v>0.95</v>
          </cell>
          <cell r="F139" t="str">
            <v>S</v>
          </cell>
        </row>
        <row r="140">
          <cell r="A140">
            <v>6560</v>
          </cell>
          <cell r="B140" t="str">
            <v>000</v>
          </cell>
          <cell r="C140" t="str">
            <v>BLOCO DE VEDACAO DE CONCRETO APARENTE 19 X 19 X 39 CM (CLASSE C - NBR 6136) - SINAPI - 00034555</v>
          </cell>
          <cell r="D140" t="str">
            <v>UN</v>
          </cell>
          <cell r="E140">
            <v>4.8099999999999996</v>
          </cell>
          <cell r="F140" t="str">
            <v>S</v>
          </cell>
        </row>
        <row r="141">
          <cell r="A141">
            <v>6558</v>
          </cell>
          <cell r="B141" t="str">
            <v>000</v>
          </cell>
          <cell r="C141" t="str">
            <v>BLOCO DE VEDACAO DE CONCRETO, 9 X 19 X 39 CM (CLASSE C - NBR 6136) - SINAPI - 00000650</v>
          </cell>
          <cell r="D141" t="str">
            <v>UN</v>
          </cell>
          <cell r="E141">
            <v>2.92</v>
          </cell>
          <cell r="F141" t="str">
            <v>S</v>
          </cell>
        </row>
        <row r="142">
          <cell r="A142">
            <v>1068</v>
          </cell>
          <cell r="B142" t="str">
            <v>042</v>
          </cell>
          <cell r="C142" t="str">
            <v>BOMBA CENTRIFUGA MOTOR ELETRICO MONOFASICO 0,74HP DIAMETRO DE SUCCAO X ELEVACAO 1 1/4" X 1", DIAMETRO DO ROTOR 120 MM, HM/Q: 8 M / 7,70 M3/H A 24 M / 2,80 M3/H - SINAPI - 00000733</v>
          </cell>
          <cell r="D142" t="str">
            <v>UN</v>
          </cell>
          <cell r="E142">
            <v>1492.48</v>
          </cell>
          <cell r="F142" t="str">
            <v>S</v>
          </cell>
        </row>
        <row r="143">
          <cell r="A143">
            <v>1576</v>
          </cell>
          <cell r="B143" t="str">
            <v>000</v>
          </cell>
          <cell r="C143" t="str">
            <v>BOMBA CENTRIFUGA MOTOR ELETRICO TRIFASICO 5HP, DIAMETRO DE SUCCAO X ELEVACAO 2" X 1 1/2", DIAMETRO DO ROTOR 155 MM, HM/Q: 40 M / 20,40 M3/H A 46 M / 9,20 M3/H - SINAPI - 00000738</v>
          </cell>
          <cell r="D143" t="str">
            <v>UN</v>
          </cell>
          <cell r="E143">
            <v>3828.64</v>
          </cell>
          <cell r="F143" t="str">
            <v>S</v>
          </cell>
        </row>
        <row r="144">
          <cell r="A144">
            <v>7581</v>
          </cell>
          <cell r="B144" t="str">
            <v>042</v>
          </cell>
          <cell r="C144" t="str">
            <v>BOMBA SCHNEIDER BPI-22R 7,5CV TR 220V</v>
          </cell>
          <cell r="D144" t="str">
            <v>UN</v>
          </cell>
          <cell r="E144">
            <v>6958</v>
          </cell>
          <cell r="F144" t="str">
            <v>N</v>
          </cell>
        </row>
        <row r="145">
          <cell r="A145">
            <v>6355</v>
          </cell>
          <cell r="B145" t="str">
            <v>300</v>
          </cell>
          <cell r="C145" t="str">
            <v>BOMBEAMENTO, ADENSAMENTO E ACABAMENTO DE CONCRETO (COMP. 0601003200)</v>
          </cell>
          <cell r="D145" t="str">
            <v>M3</v>
          </cell>
          <cell r="E145">
            <v>82.78</v>
          </cell>
          <cell r="F145" t="str">
            <v>N</v>
          </cell>
        </row>
        <row r="146">
          <cell r="A146">
            <v>7245</v>
          </cell>
          <cell r="B146" t="str">
            <v>046</v>
          </cell>
          <cell r="C146" t="str">
            <v>BORNE CONCENTRICO 3/8" TIPO DERIVACAO T</v>
          </cell>
          <cell r="D146" t="str">
            <v>UN</v>
          </cell>
          <cell r="E146">
            <v>20.41</v>
          </cell>
          <cell r="F146" t="str">
            <v>N</v>
          </cell>
        </row>
        <row r="147">
          <cell r="A147">
            <v>7244</v>
          </cell>
          <cell r="B147" t="str">
            <v>046</v>
          </cell>
          <cell r="C147" t="str">
            <v>BORNE CONCENTRICO 3/8" TIPO TERMINAL ANGULAR</v>
          </cell>
          <cell r="D147" t="str">
            <v>UN</v>
          </cell>
          <cell r="E147">
            <v>21.5</v>
          </cell>
          <cell r="F147" t="str">
            <v>N</v>
          </cell>
        </row>
        <row r="148">
          <cell r="A148">
            <v>7243</v>
          </cell>
          <cell r="B148" t="str">
            <v>046</v>
          </cell>
          <cell r="C148" t="str">
            <v>BORNE CONCENTRICO 3/8" TIPO TERMINAL CENTRAL</v>
          </cell>
          <cell r="D148" t="str">
            <v>UN</v>
          </cell>
          <cell r="E148">
            <v>25.78</v>
          </cell>
          <cell r="F148" t="str">
            <v>N</v>
          </cell>
        </row>
        <row r="149">
          <cell r="A149">
            <v>6445</v>
          </cell>
          <cell r="B149" t="str">
            <v>000</v>
          </cell>
          <cell r="C149" t="str">
            <v>BOTAO FRANCES DE PLASTICO CROMADO COM BUCHA E PARAFUSO</v>
          </cell>
          <cell r="D149" t="str">
            <v>UN</v>
          </cell>
          <cell r="E149">
            <v>4</v>
          </cell>
          <cell r="F149" t="str">
            <v>N</v>
          </cell>
        </row>
        <row r="150">
          <cell r="A150">
            <v>7065</v>
          </cell>
          <cell r="B150" t="str">
            <v>046</v>
          </cell>
          <cell r="C150" t="str">
            <v>BRACADEIRA COM ROLDANA PARA MASTRO (1 1/2"), REF. TEL 340 DA TERMOTECNICA OU SIMILAR</v>
          </cell>
          <cell r="D150" t="str">
            <v>UN</v>
          </cell>
          <cell r="E150">
            <v>26.69</v>
          </cell>
          <cell r="F150" t="str">
            <v>N</v>
          </cell>
        </row>
        <row r="151">
          <cell r="A151">
            <v>3483</v>
          </cell>
          <cell r="B151" t="str">
            <v>046</v>
          </cell>
          <cell r="C151" t="str">
            <v>BRACADEIRA PARA FIXACAO DE MASTRO OU TUBO DE PVC (1 1/2") REF. TEL 100 TERMOTECNICA OU SIMILAR</v>
          </cell>
          <cell r="D151" t="str">
            <v>UN</v>
          </cell>
          <cell r="E151">
            <v>29.74</v>
          </cell>
          <cell r="F151" t="str">
            <v>N</v>
          </cell>
        </row>
        <row r="152">
          <cell r="A152">
            <v>8006</v>
          </cell>
          <cell r="B152" t="str">
            <v>040</v>
          </cell>
          <cell r="C152" t="str">
            <v>BRACO / CANO PARA CHUVEIRO ELETRICO, EM ALUMINIO, 30 CM X 1/2 " - SINAPI - 00011685</v>
          </cell>
          <cell r="D152" t="str">
            <v>UN</v>
          </cell>
          <cell r="E152">
            <v>59.05</v>
          </cell>
          <cell r="F152" t="str">
            <v>S</v>
          </cell>
        </row>
        <row r="153">
          <cell r="A153">
            <v>6491</v>
          </cell>
          <cell r="B153" t="str">
            <v>029</v>
          </cell>
          <cell r="C153" t="str">
            <v>BRACO P/ LUMINARIA PUBLICA 1 X 1,50M ROMAGNOLE OU EQUIV - SINAPI - 00002512</v>
          </cell>
          <cell r="D153" t="str">
            <v>UN</v>
          </cell>
          <cell r="E153">
            <v>48.89</v>
          </cell>
          <cell r="F153" t="str">
            <v>S</v>
          </cell>
        </row>
        <row r="154">
          <cell r="A154">
            <v>7117</v>
          </cell>
          <cell r="B154" t="str">
            <v>029</v>
          </cell>
          <cell r="C154" t="str">
            <v>BRACO P/ LUMINARIA PUBLICA 1 X 1,50M ROMAGNOLE OU EQUIV - SINAPI - 00002512</v>
          </cell>
          <cell r="D154" t="str">
            <v>UN</v>
          </cell>
          <cell r="E154">
            <v>48.89</v>
          </cell>
          <cell r="F154" t="str">
            <v>S</v>
          </cell>
        </row>
        <row r="155">
          <cell r="A155">
            <v>6605</v>
          </cell>
          <cell r="B155" t="str">
            <v>046</v>
          </cell>
          <cell r="C155" t="str">
            <v>BRACO SUPORTE TIPO C</v>
          </cell>
          <cell r="D155" t="str">
            <v>UN</v>
          </cell>
          <cell r="E155">
            <v>221.45</v>
          </cell>
          <cell r="F155" t="str">
            <v>N</v>
          </cell>
        </row>
        <row r="156">
          <cell r="A156">
            <v>6604</v>
          </cell>
          <cell r="B156" t="str">
            <v>046</v>
          </cell>
          <cell r="C156" t="str">
            <v>BRACO SUPORTE TIPO L</v>
          </cell>
          <cell r="D156" t="str">
            <v>UN</v>
          </cell>
          <cell r="E156">
            <v>155.82</v>
          </cell>
          <cell r="F156" t="str">
            <v>N</v>
          </cell>
        </row>
        <row r="157">
          <cell r="A157">
            <v>1223</v>
          </cell>
          <cell r="B157" t="str">
            <v>026</v>
          </cell>
          <cell r="C157" t="str">
            <v>BUCHA DE NYLON SEM ABA S6, COM PARAFUSO DE 4,20 X 40 MM EM ACO ZINCADO COM ROSCA SOBERBA, CABECA CHATA E FENDA PHILLIPS - SINAPI - 00011950</v>
          </cell>
          <cell r="D157" t="str">
            <v>UN</v>
          </cell>
          <cell r="E157">
            <v>0.12</v>
          </cell>
          <cell r="F157" t="str">
            <v>S</v>
          </cell>
        </row>
        <row r="158">
          <cell r="A158">
            <v>1578</v>
          </cell>
          <cell r="B158" t="str">
            <v>000</v>
          </cell>
          <cell r="C158" t="str">
            <v>BUCHA DE NYLON SEM ABA S8 - SINAPI - 00004376</v>
          </cell>
          <cell r="D158" t="str">
            <v>UN</v>
          </cell>
          <cell r="E158">
            <v>0.11</v>
          </cell>
          <cell r="F158" t="str">
            <v>S</v>
          </cell>
        </row>
        <row r="159">
          <cell r="A159">
            <v>8474</v>
          </cell>
          <cell r="B159" t="str">
            <v>026</v>
          </cell>
          <cell r="C159" t="str">
            <v>BUCHA DE NYLON SEM ABA S8, COM PARAFUSO DE 4,80 X 50 MM EM ACO ZINCADO COM ROSCA SOBERBA, CABECA CHATA E FENDA PHILLIPS - SINAPI - 00007583</v>
          </cell>
          <cell r="D159" t="str">
            <v>UN</v>
          </cell>
          <cell r="E159">
            <v>0.25</v>
          </cell>
          <cell r="F159" t="str">
            <v>S</v>
          </cell>
        </row>
        <row r="160">
          <cell r="A160">
            <v>7615</v>
          </cell>
          <cell r="B160" t="str">
            <v>026</v>
          </cell>
          <cell r="C160" t="str">
            <v>BUCHA DE NYLON, DIAMETRO DO FURO 8 MM, COMPRIMENTO 40 MM, COM PARAFUSO DE ROSCA SOBERBA, CABECA CHATA, FENDA SIMPLES, 4,8 X 50 MM - SINAPI - 00004350</v>
          </cell>
          <cell r="D160" t="str">
            <v>UN</v>
          </cell>
          <cell r="E160">
            <v>0.79</v>
          </cell>
          <cell r="F160" t="str">
            <v>S</v>
          </cell>
        </row>
        <row r="161">
          <cell r="A161">
            <v>7041</v>
          </cell>
          <cell r="B161" t="str">
            <v>046</v>
          </cell>
          <cell r="C161" t="str">
            <v>BUCHA DE PASSAGEM DE PORCELANA, CLASSE 15 KV (INTERNO X INTERNO)</v>
          </cell>
          <cell r="D161" t="str">
            <v>UN</v>
          </cell>
          <cell r="E161">
            <v>578.16</v>
          </cell>
          <cell r="F161" t="str">
            <v>N</v>
          </cell>
        </row>
        <row r="162">
          <cell r="A162">
            <v>3041</v>
          </cell>
          <cell r="B162" t="str">
            <v>032</v>
          </cell>
          <cell r="C162" t="str">
            <v>BUCHA E ARRUELA ALUMINIO FUNDIDO P/ ELETRODUTO 100MM (4") (SINAPI 39182+39216)</v>
          </cell>
          <cell r="D162" t="str">
            <v>CJ</v>
          </cell>
          <cell r="E162">
            <v>16.690000000000001</v>
          </cell>
          <cell r="F162" t="str">
            <v>N</v>
          </cell>
        </row>
        <row r="163">
          <cell r="A163">
            <v>3039</v>
          </cell>
          <cell r="B163" t="str">
            <v>032</v>
          </cell>
          <cell r="C163" t="str">
            <v>BUCHA E ARRUELA ALUMINIO FUNDIDO P/ ELETRODUTO 60MM (2 1/2'') (SINAPI 39180+39214)</v>
          </cell>
          <cell r="D163" t="str">
            <v>CJ</v>
          </cell>
          <cell r="E163">
            <v>7.82</v>
          </cell>
          <cell r="F163" t="str">
            <v>N</v>
          </cell>
        </row>
        <row r="164">
          <cell r="A164">
            <v>3040</v>
          </cell>
          <cell r="B164" t="str">
            <v>032</v>
          </cell>
          <cell r="C164" t="str">
            <v>BUCHA E ARRUELA ALUMINIO FUNDIDO P/ ELETRODUTO 75MM (3'') (SINAPI 39181+39215)</v>
          </cell>
          <cell r="D164" t="str">
            <v>CJ</v>
          </cell>
          <cell r="E164">
            <v>11.91</v>
          </cell>
          <cell r="F164" t="str">
            <v>N</v>
          </cell>
        </row>
        <row r="165">
          <cell r="A165">
            <v>3037</v>
          </cell>
          <cell r="B165" t="str">
            <v>032</v>
          </cell>
          <cell r="C165" t="str">
            <v>BUCHA EM ALUMINIO, COM ROSCA, DE 1 1/2", PARA ELETRODUTO - SINAPI - 00039178</v>
          </cell>
          <cell r="D165" t="str">
            <v>UN</v>
          </cell>
          <cell r="E165">
            <v>1.8</v>
          </cell>
          <cell r="F165" t="str">
            <v>S</v>
          </cell>
        </row>
        <row r="166">
          <cell r="A166">
            <v>3036</v>
          </cell>
          <cell r="B166" t="str">
            <v>032</v>
          </cell>
          <cell r="C166" t="str">
            <v>BUCHA EM ALUMINIO, COM ROSCA, DE 1 1/4", PARA ELETRODUTO - SINAPI - 00039177</v>
          </cell>
          <cell r="D166" t="str">
            <v>UN</v>
          </cell>
          <cell r="E166">
            <v>1.63</v>
          </cell>
          <cell r="F166" t="str">
            <v>S</v>
          </cell>
        </row>
        <row r="167">
          <cell r="A167">
            <v>3035</v>
          </cell>
          <cell r="B167" t="str">
            <v>032</v>
          </cell>
          <cell r="C167" t="str">
            <v>BUCHA EM ALUMINIO, COM ROSCA, DE 1", PARA ELETRODUTO - SINAPI - 00039176</v>
          </cell>
          <cell r="D167" t="str">
            <v>UN</v>
          </cell>
          <cell r="E167">
            <v>1.07</v>
          </cell>
          <cell r="F167" t="str">
            <v>S</v>
          </cell>
        </row>
        <row r="168">
          <cell r="A168">
            <v>3038</v>
          </cell>
          <cell r="B168" t="str">
            <v>032</v>
          </cell>
          <cell r="C168" t="str">
            <v>BUCHA EM ALUMINIO, COM ROSCA, DE 2", PARA ELETRODUTO - SINAPI - 00039179</v>
          </cell>
          <cell r="D168" t="str">
            <v>UN</v>
          </cell>
          <cell r="E168">
            <v>4.33</v>
          </cell>
          <cell r="F168" t="str">
            <v>S</v>
          </cell>
        </row>
        <row r="169">
          <cell r="A169">
            <v>1523</v>
          </cell>
          <cell r="B169" t="str">
            <v>000</v>
          </cell>
          <cell r="C169" t="str">
            <v>BUCHA EM ALUMINIO, COM ROSCA, DE 3", PARA ELETRODUTO - SINAPI - 00039181</v>
          </cell>
          <cell r="D169" t="str">
            <v>UN</v>
          </cell>
          <cell r="E169">
            <v>6.56</v>
          </cell>
          <cell r="F169" t="str">
            <v>S</v>
          </cell>
        </row>
        <row r="170">
          <cell r="A170">
            <v>3034</v>
          </cell>
          <cell r="B170" t="str">
            <v>032</v>
          </cell>
          <cell r="C170" t="str">
            <v>BUCHA EM ALUMINIO, COM ROSCA, DE 3/4", PARA ELETRODUTO - SINAPI - 00039175</v>
          </cell>
          <cell r="D170" t="str">
            <v>UN</v>
          </cell>
          <cell r="E170">
            <v>0.99</v>
          </cell>
          <cell r="F170" t="str">
            <v>S</v>
          </cell>
        </row>
        <row r="171">
          <cell r="A171">
            <v>1524</v>
          </cell>
          <cell r="B171" t="str">
            <v>000</v>
          </cell>
          <cell r="C171" t="str">
            <v>BUCHA EM ALUMINIO, COM ROSCA, DE 4", PARA ELETRODUTO - SINAPI - 00039182</v>
          </cell>
          <cell r="D171" t="str">
            <v>UN</v>
          </cell>
          <cell r="E171">
            <v>9.23</v>
          </cell>
          <cell r="F171" t="str">
            <v>S</v>
          </cell>
        </row>
        <row r="172">
          <cell r="A172">
            <v>1525</v>
          </cell>
          <cell r="B172" t="str">
            <v>000</v>
          </cell>
          <cell r="C172" t="str">
            <v>CABECOTE PARA ENTRADA DE LINHA DE ALIMENTACAO PARA ELETRODUTO, EM LIGA DE ALUMINIO COM ACABAMENTO ANTI CORROSIVO, COM FIXACAO POR ENCAIXE LISO DE 360 GRAUS, DE 3" - SINAPI - 00001102</v>
          </cell>
          <cell r="D172" t="str">
            <v>UN</v>
          </cell>
          <cell r="E172">
            <v>37.99</v>
          </cell>
          <cell r="F172" t="str">
            <v>S</v>
          </cell>
        </row>
        <row r="173">
          <cell r="A173">
            <v>1526</v>
          </cell>
          <cell r="B173" t="str">
            <v>000</v>
          </cell>
          <cell r="C173" t="str">
            <v>CABECOTE PARA ENTRADA DE LINHA DE ALIMENTACAO PARA ELETRODUTO, EM LIGA DE ALUMINIO COM ACABAMENTO ANTI CORROSIVO, COM FIXACAO POR ENCAIXE LISO DE 360 GRAUS, DE 4" - SINAPI - 00001051</v>
          </cell>
          <cell r="D173" t="str">
            <v>UN</v>
          </cell>
          <cell r="E173">
            <v>55.22</v>
          </cell>
          <cell r="F173" t="str">
            <v>S</v>
          </cell>
        </row>
        <row r="174">
          <cell r="A174">
            <v>2064</v>
          </cell>
          <cell r="B174" t="str">
            <v>039</v>
          </cell>
          <cell r="C174" t="str">
            <v>CABIDE/GANCHO DE BANHEIRO SIMPLES EM METAL CROMADO - SINAPI - 00037399</v>
          </cell>
          <cell r="D174" t="str">
            <v>UN</v>
          </cell>
          <cell r="E174">
            <v>19.66</v>
          </cell>
          <cell r="F174" t="str">
            <v>S</v>
          </cell>
        </row>
        <row r="175">
          <cell r="A175">
            <v>1443</v>
          </cell>
          <cell r="B175" t="str">
            <v>036</v>
          </cell>
          <cell r="C175" t="str">
            <v>CABO CORDPLAST 750V, 3#2,5 MM2</v>
          </cell>
          <cell r="D175" t="str">
            <v>M</v>
          </cell>
          <cell r="E175">
            <v>8.2200000000000006</v>
          </cell>
          <cell r="F175" t="str">
            <v>N</v>
          </cell>
        </row>
        <row r="176">
          <cell r="A176">
            <v>7133</v>
          </cell>
          <cell r="B176" t="str">
            <v>036</v>
          </cell>
          <cell r="C176" t="str">
            <v>CABO DE 25,0 MM2, ISOLADO PARA 15 KV, TIPO EPROTENAX, FABRICACAO PIRELLI</v>
          </cell>
          <cell r="D176" t="str">
            <v>M</v>
          </cell>
          <cell r="E176">
            <v>88.18</v>
          </cell>
          <cell r="F176" t="str">
            <v>N</v>
          </cell>
        </row>
        <row r="177">
          <cell r="A177">
            <v>1527</v>
          </cell>
          <cell r="B177" t="str">
            <v>000</v>
          </cell>
          <cell r="C177" t="str">
            <v>CABO DE ACO GALVANIZADO, DIAMETRO 9,53 MM (3/8"), COM ALMA DE FIBRA 6 X 25 F - SINAPI - 00041954</v>
          </cell>
          <cell r="D177" t="str">
            <v>KG</v>
          </cell>
          <cell r="E177">
            <v>69.790000000000006</v>
          </cell>
          <cell r="F177" t="str">
            <v>S</v>
          </cell>
        </row>
        <row r="178">
          <cell r="A178">
            <v>6585</v>
          </cell>
          <cell r="B178" t="str">
            <v>046</v>
          </cell>
          <cell r="C178" t="str">
            <v>CABO DE ACO ZINCADO 3/8" (9,5MM) - CLASSE B</v>
          </cell>
          <cell r="D178" t="str">
            <v>M</v>
          </cell>
          <cell r="E178">
            <v>22.24</v>
          </cell>
          <cell r="F178" t="str">
            <v>N</v>
          </cell>
        </row>
        <row r="179">
          <cell r="A179">
            <v>3253</v>
          </cell>
          <cell r="B179" t="str">
            <v>046</v>
          </cell>
          <cell r="C179" t="str">
            <v>CABO DE ALUMINIO C/ ALMA DE ACO, BITOLA 1/0 AWG (4,62M/KG) (SINAPI - 25004/4,62)</v>
          </cell>
          <cell r="D179" t="str">
            <v>M</v>
          </cell>
          <cell r="E179">
            <v>9.66</v>
          </cell>
          <cell r="F179" t="str">
            <v>N</v>
          </cell>
        </row>
        <row r="180">
          <cell r="A180">
            <v>3252</v>
          </cell>
          <cell r="B180" t="str">
            <v>046</v>
          </cell>
          <cell r="C180" t="str">
            <v>CABO DE ALUMINIO C/ ALMA DE ACO, BITOLA 2 AWG (7,36M/KG) (SINAPI - 25002/7,36)</v>
          </cell>
          <cell r="D180" t="str">
            <v>M</v>
          </cell>
          <cell r="E180">
            <v>6.06</v>
          </cell>
          <cell r="F180" t="str">
            <v>N</v>
          </cell>
        </row>
        <row r="181">
          <cell r="A181">
            <v>3251</v>
          </cell>
          <cell r="B181" t="str">
            <v>046</v>
          </cell>
          <cell r="C181" t="str">
            <v>CABO DE ALUMINIO C/ ALMA DE ACO, BITOLA 4 AWG (11,71/M/KG) (SINAPI - 0841/11,71)</v>
          </cell>
          <cell r="D181" t="str">
            <v>M</v>
          </cell>
          <cell r="E181">
            <v>3.86</v>
          </cell>
          <cell r="F181" t="str">
            <v>N</v>
          </cell>
        </row>
        <row r="182">
          <cell r="A182">
            <v>3254</v>
          </cell>
          <cell r="B182" t="str">
            <v>046</v>
          </cell>
          <cell r="C182" t="str">
            <v>CABO DE ALUMINIO C/ ALMA DE ACO, BITOLA 4/0 AWG (11,62M/KG)</v>
          </cell>
          <cell r="D182" t="str">
            <v>M</v>
          </cell>
          <cell r="E182">
            <v>5.16</v>
          </cell>
          <cell r="F182" t="str">
            <v>N</v>
          </cell>
        </row>
        <row r="183">
          <cell r="A183">
            <v>6584</v>
          </cell>
          <cell r="B183" t="str">
            <v>046</v>
          </cell>
          <cell r="C183" t="str">
            <v>CABO DE ALUMINIO CA, PROTEGIDO 15KV - 50MM2</v>
          </cell>
          <cell r="D183" t="str">
            <v>M</v>
          </cell>
          <cell r="E183">
            <v>13.92</v>
          </cell>
          <cell r="F183" t="str">
            <v>N</v>
          </cell>
        </row>
        <row r="184">
          <cell r="A184">
            <v>7071</v>
          </cell>
          <cell r="B184" t="str">
            <v>046</v>
          </cell>
          <cell r="C184" t="str">
            <v>CABO DE ALUMINIO MULTIPLEXADO 120MM COPPERFIO</v>
          </cell>
          <cell r="D184" t="str">
            <v>M</v>
          </cell>
          <cell r="E184">
            <v>70.7</v>
          </cell>
          <cell r="F184" t="str">
            <v>N</v>
          </cell>
        </row>
        <row r="185">
          <cell r="A185">
            <v>7070</v>
          </cell>
          <cell r="B185" t="str">
            <v>046</v>
          </cell>
          <cell r="C185" t="str">
            <v>CABO DE ALUMINIO MULTIPLEXADO 70MM, COPPERFIO</v>
          </cell>
          <cell r="D185" t="str">
            <v>M</v>
          </cell>
          <cell r="E185">
            <v>38.479999999999997</v>
          </cell>
          <cell r="F185" t="str">
            <v>N</v>
          </cell>
        </row>
        <row r="186">
          <cell r="A186">
            <v>3243</v>
          </cell>
          <cell r="B186" t="str">
            <v>046</v>
          </cell>
          <cell r="C186" t="str">
            <v>CABO DE ALUMINIO QUADRUPLEX 2 AWG (35 MM2)</v>
          </cell>
          <cell r="D186" t="str">
            <v>M</v>
          </cell>
          <cell r="E186">
            <v>18.64</v>
          </cell>
          <cell r="F186" t="str">
            <v>N</v>
          </cell>
        </row>
        <row r="187">
          <cell r="A187">
            <v>7020</v>
          </cell>
          <cell r="B187" t="str">
            <v>046</v>
          </cell>
          <cell r="C187" t="str">
            <v>CABO DE ALUMINIO QUADRUPLEX 6 AWG (10 MM2)</v>
          </cell>
          <cell r="D187" t="str">
            <v>M</v>
          </cell>
          <cell r="E187">
            <v>7.15</v>
          </cell>
          <cell r="F187" t="str">
            <v>N</v>
          </cell>
        </row>
        <row r="188">
          <cell r="A188">
            <v>7031</v>
          </cell>
          <cell r="B188" t="str">
            <v>046</v>
          </cell>
          <cell r="C188" t="str">
            <v>CABO DE ALUMINIO S/ ALMA DE ACO BITOLA 1/0 AWG (50 MM2) (6,80M/KG) (SINAPI - 25005/6,80)</v>
          </cell>
          <cell r="D188" t="str">
            <v>M</v>
          </cell>
          <cell r="E188">
            <v>7.2</v>
          </cell>
          <cell r="F188" t="str">
            <v>N</v>
          </cell>
        </row>
        <row r="189">
          <cell r="A189">
            <v>7030</v>
          </cell>
          <cell r="B189" t="str">
            <v>046</v>
          </cell>
          <cell r="C189" t="str">
            <v>CABO DE ALUMINIO S/ ALMA DE ACO BITOLA 2 AWG (35 MM2) (10,80M/KG)(SINAPI - 25003/10,80)</v>
          </cell>
          <cell r="D189" t="str">
            <v>M</v>
          </cell>
          <cell r="E189">
            <v>4.5999999999999996</v>
          </cell>
          <cell r="F189" t="str">
            <v>N</v>
          </cell>
        </row>
        <row r="190">
          <cell r="A190">
            <v>7029</v>
          </cell>
          <cell r="B190" t="str">
            <v>046</v>
          </cell>
          <cell r="C190" t="str">
            <v>CABO DE ALUMINIO S/ ALMA DE ACO BITOLA 4 AWG (25 MM2) (17,20M/KG) (SINAPI - 0842/17,20)</v>
          </cell>
          <cell r="D190" t="str">
            <v>M</v>
          </cell>
          <cell r="E190">
            <v>2.89</v>
          </cell>
          <cell r="F190" t="str">
            <v>N</v>
          </cell>
        </row>
        <row r="191">
          <cell r="A191">
            <v>3242</v>
          </cell>
          <cell r="B191" t="str">
            <v>046</v>
          </cell>
          <cell r="C191" t="str">
            <v>CABO DE ALUMINIO TRANCADO QUADRUPLEX 4 AWG</v>
          </cell>
          <cell r="D191" t="str">
            <v>M</v>
          </cell>
          <cell r="E191">
            <v>13.32</v>
          </cell>
          <cell r="F191" t="str">
            <v>N</v>
          </cell>
        </row>
        <row r="192">
          <cell r="A192">
            <v>3241</v>
          </cell>
          <cell r="B192" t="str">
            <v>046</v>
          </cell>
          <cell r="C192" t="str">
            <v>CABO DE ALUMINIO TRANCADO TRIPLEX 2 AWG</v>
          </cell>
          <cell r="D192" t="str">
            <v>M</v>
          </cell>
          <cell r="E192">
            <v>13.75</v>
          </cell>
          <cell r="F192" t="str">
            <v>N</v>
          </cell>
        </row>
        <row r="193">
          <cell r="A193">
            <v>3240</v>
          </cell>
          <cell r="B193" t="str">
            <v>046</v>
          </cell>
          <cell r="C193" t="str">
            <v>CABO DE ALUMINIO TRANCADO TRIPLEX 4 AWG</v>
          </cell>
          <cell r="D193" t="str">
            <v>M</v>
          </cell>
          <cell r="E193">
            <v>9.73</v>
          </cell>
          <cell r="F193" t="str">
            <v>N</v>
          </cell>
        </row>
        <row r="194">
          <cell r="A194">
            <v>3239</v>
          </cell>
          <cell r="B194" t="str">
            <v>046</v>
          </cell>
          <cell r="C194" t="str">
            <v>CABO DE ALUMINIO TRANCADO TRIPLEX 6 AWG</v>
          </cell>
          <cell r="D194" t="str">
            <v>M</v>
          </cell>
          <cell r="E194">
            <v>4.84</v>
          </cell>
          <cell r="F194" t="str">
            <v>N</v>
          </cell>
        </row>
        <row r="195">
          <cell r="A195">
            <v>2737</v>
          </cell>
          <cell r="B195" t="str">
            <v>036</v>
          </cell>
          <cell r="C195" t="str">
            <v>CABO DE COBRE FLEXIVEL ISOLADO, 10,0 MM2, ANTICHAMA 450/750 V, ISOLACAO EM DUPLA CAMADA DE COMPOSTO TERMOPLASTICO LIVRE DE HALOGENIO E COM BAIXA EMISSAO DE FUMACA AFUMEX GREEN DA PRYSMIAN CONFORME NBR 5410 E NBR 13570</v>
          </cell>
          <cell r="D195" t="str">
            <v>M</v>
          </cell>
          <cell r="E195">
            <v>9.33</v>
          </cell>
          <cell r="F195" t="str">
            <v>N</v>
          </cell>
        </row>
        <row r="196">
          <cell r="A196">
            <v>2738</v>
          </cell>
          <cell r="B196" t="str">
            <v>036</v>
          </cell>
          <cell r="C196" t="str">
            <v>CABO DE COBRE FLEXIVEL ISOLADO, 16,0 MM2, ANTICHAMA 450/750 V, ISOLACAO EM DUPLA CAMADA DE COMPOSTO TERMOPLASTICO LIVRE DE HALOGENIO E COM BAIXA EMISSAO DE FUMACA AFUMEX GREEN DA PRYSMIAN CONFORME NBR 5410 E NBR 13570</v>
          </cell>
          <cell r="D196" t="str">
            <v>M</v>
          </cell>
          <cell r="E196">
            <v>16.22</v>
          </cell>
          <cell r="F196" t="str">
            <v>N</v>
          </cell>
        </row>
        <row r="197">
          <cell r="A197">
            <v>2712</v>
          </cell>
          <cell r="B197" t="str">
            <v>036</v>
          </cell>
          <cell r="C197" t="str">
            <v>CABO DE COBRE FLEXIVEL ISOLADO, 2,5 MM2, ANTICHAMA 450/750 V, ISOLACAO EM DUPLA CAMADA DE COMPOSTO TERMOPLASTICO LIVRE DE HALOGENIO E COM BAIXA EMISSAO DE FUMACA AFUMEX GREEN DA PRYSMIAN CONFORME NBR 5410 E NBR 13570</v>
          </cell>
          <cell r="D197" t="str">
            <v>M</v>
          </cell>
          <cell r="E197">
            <v>2.75</v>
          </cell>
          <cell r="F197" t="str">
            <v>N</v>
          </cell>
        </row>
        <row r="198">
          <cell r="A198">
            <v>2741</v>
          </cell>
          <cell r="B198" t="str">
            <v>036</v>
          </cell>
          <cell r="C198" t="str">
            <v>CABO DE COBRE FLEXIVEL ISOLADO, 3 CONDUTORES DE 10,0 MM2, ANTICHAMA 0,6/1 KV, ISOLACAO EM DUPLA CAMADA DE BORRACHA HEPR, LIVRE DE HALOGENIO, BAIXA EMISSAO DE FUMACA AFUMEX FLEX DA PRYSMIAN, CONFORME NBR 5410 E NBR 13570</v>
          </cell>
          <cell r="D198" t="str">
            <v>M</v>
          </cell>
          <cell r="E198">
            <v>28.2</v>
          </cell>
          <cell r="F198" t="str">
            <v>N</v>
          </cell>
        </row>
        <row r="199">
          <cell r="A199">
            <v>2742</v>
          </cell>
          <cell r="B199" t="str">
            <v>036</v>
          </cell>
          <cell r="C199" t="str">
            <v>CABO DE COBRE FLEXIVEL ISOLADO, 3 CONDUTORES DE 16,0 MM2, ANTICHAMA 0,6/1 KV, ISOLACAO EM DUPLA CAMADA DE BORRACHA HEPR, LIVRE DE HALOGENIO, BAIXA EMISSAO DE FUMACA AFUMEX FLEX DA PRYSMIAN, CONFORME NBR 5410 E NBR 13570</v>
          </cell>
          <cell r="D199" t="str">
            <v>M</v>
          </cell>
          <cell r="E199">
            <v>44.49</v>
          </cell>
          <cell r="F199" t="str">
            <v>N</v>
          </cell>
        </row>
        <row r="200">
          <cell r="A200">
            <v>2743</v>
          </cell>
          <cell r="B200" t="str">
            <v>036</v>
          </cell>
          <cell r="C200" t="str">
            <v>CABO DE COBRE FLEXIVEL ISOLADO, 3 CONDUTORES DE 25,0 MM2, ANTICHAMA 0,6/1 KV, ISOLACAO EM DUPLA CAMADA DE BORRACHA HEPR, LIVRE DE HALOGENIO, BAIXA EMISSAO DE FUMACA AFUMEX FLEX DA PRYSMIAN, CONFORME NBR 5410 E NBR 13570</v>
          </cell>
          <cell r="D200" t="str">
            <v>M</v>
          </cell>
          <cell r="E200">
            <v>77.63</v>
          </cell>
          <cell r="F200" t="str">
            <v>N</v>
          </cell>
        </row>
        <row r="201">
          <cell r="A201">
            <v>2744</v>
          </cell>
          <cell r="B201" t="str">
            <v>036</v>
          </cell>
          <cell r="C201" t="str">
            <v>CABO DE COBRE FLEXIVEL ISOLADO, 3 CONDUTORES DE 35,0 MM2, ANTICHAMA 0,6/1 KV, ISOLACAO EM DUPLA CAMADA DE BORRACHA HEPR, LIVRE DE HALOGENIO, BAIXA EMISSAO DE FUMACA AFUMEX FLEX DA PRYSMIAN, CONFORME NBR 5410 E NBR 13570</v>
          </cell>
          <cell r="D201" t="str">
            <v>M</v>
          </cell>
          <cell r="E201">
            <v>129.24</v>
          </cell>
          <cell r="F201" t="str">
            <v>N</v>
          </cell>
        </row>
        <row r="202">
          <cell r="A202">
            <v>2745</v>
          </cell>
          <cell r="B202" t="str">
            <v>036</v>
          </cell>
          <cell r="C202" t="str">
            <v>CABO DE COBRE FLEXIVEL ISOLADO, 3 CONDUTORES DE 50,0 MM2, ANTICHAMA 0,6/1 KV, ISOLACAO EM DUPLA CAMADA DE BORRACHA HEPR, LIVRE DE HALOGENIO, BAIXA EMISSAO DE FUMACA AFUMEX FLEX DA PRYSMIAN, CONFORME NBR 5410 E NBR 13570</v>
          </cell>
          <cell r="D202" t="str">
            <v>M</v>
          </cell>
          <cell r="E202">
            <v>147.61000000000001</v>
          </cell>
          <cell r="F202" t="str">
            <v>N</v>
          </cell>
        </row>
        <row r="203">
          <cell r="A203">
            <v>2740</v>
          </cell>
          <cell r="B203" t="str">
            <v>036</v>
          </cell>
          <cell r="C203" t="str">
            <v>CABO DE COBRE FLEXIVEL ISOLADO, 3 CONDUTORES DE 6,0 MM2, ANTICHAMA 0,6/1 KV, ISOLACAO EM DUPLA CAMADA DE BORRACHA HEPR, LIVRE DE HALOGENIO, BAIXA EMISSAO DE FUMACA AFUMEX FLEX DA PRYSMIAN, CONFORME NBR 5410 E NBR 13570</v>
          </cell>
          <cell r="D203" t="str">
            <v>M</v>
          </cell>
          <cell r="E203">
            <v>17.12</v>
          </cell>
          <cell r="F203" t="str">
            <v>N</v>
          </cell>
        </row>
        <row r="204">
          <cell r="A204">
            <v>2746</v>
          </cell>
          <cell r="B204" t="str">
            <v>036</v>
          </cell>
          <cell r="C204" t="str">
            <v>CABO DE COBRE FLEXIVEL ISOLADO, 3 CONDUTORES DE 70,0 MM2, ANTICHAMA 0,6/1 KV, ISOLACAO EM DUPLA CAMADA DE BORRACHA HEPR, LIVRE DE HALOGENIO, BAIXA EMISSAO DE FUMACA AFUMEX FLEX DA PRYSMIAN, CONFORME NBR 5410 E NBR 13570</v>
          </cell>
          <cell r="D204" t="str">
            <v>M</v>
          </cell>
          <cell r="E204">
            <v>235.23</v>
          </cell>
          <cell r="F204" t="str">
            <v>N</v>
          </cell>
        </row>
        <row r="205">
          <cell r="A205">
            <v>2747</v>
          </cell>
          <cell r="B205" t="str">
            <v>036</v>
          </cell>
          <cell r="C205" t="str">
            <v>CABO DE COBRE FLEXIVEL ISOLADO, 3 CONDUTORES DE 95,0 MM2, ANTICHAMA 0,6/1 KV, ISOLACAO EM DUPLA CAMADA DE BORRACHA HEPR, LIVRE DE HALOGENIO, BAIXA EMISSAO DE FUMACA AFUMEX FLEX DA PRYSMIAN, CONFORME NBR 5410 E NBR 13570</v>
          </cell>
          <cell r="D205" t="str">
            <v>M</v>
          </cell>
          <cell r="E205">
            <v>306.92</v>
          </cell>
          <cell r="F205" t="str">
            <v>N</v>
          </cell>
        </row>
        <row r="206">
          <cell r="A206">
            <v>2713</v>
          </cell>
          <cell r="B206" t="str">
            <v>036</v>
          </cell>
          <cell r="C206" t="str">
            <v>CABO DE COBRE FLEXIVEL ISOLADO, 4,0 MM2, ANTICHAMA 450/750 V, ISOLACAO EM DUPLA CAMADA DE COMPOSTO TERMOPLASTICO LIVRE DE HALOGENIO E COM BAIXA EMISSAO DE FUMACA AFUMEX GREEN DA PRYSMIAN CONFORME NBR 5410 E NBR 13570</v>
          </cell>
          <cell r="D206" t="str">
            <v>M</v>
          </cell>
          <cell r="E206">
            <v>3.86</v>
          </cell>
          <cell r="F206" t="str">
            <v>N</v>
          </cell>
        </row>
        <row r="207">
          <cell r="A207">
            <v>2714</v>
          </cell>
          <cell r="B207" t="str">
            <v>036</v>
          </cell>
          <cell r="C207" t="str">
            <v>CABO DE COBRE FLEXIVEL ISOLADO, 6,0 MM2, ANTICHAMA 450/750 V, ISOLACAO EM DUPLA CAMADA DE COMPOSTO TERMOPLASTICO LIVRE DE HALOGENIO E COM BAIXA EMISSAO DE FUMACA AFUMEX GREEN DA PRYSMIAN CONFORME NBR 5410 E NBR 13570</v>
          </cell>
          <cell r="D207" t="str">
            <v>M</v>
          </cell>
          <cell r="E207">
            <v>5.61</v>
          </cell>
          <cell r="F207" t="str">
            <v>N</v>
          </cell>
        </row>
        <row r="208">
          <cell r="A208">
            <v>6123</v>
          </cell>
          <cell r="B208" t="str">
            <v>036</v>
          </cell>
          <cell r="C208" t="str">
            <v>CABO DE COBRE ISOLADO COM EPR/XLPE 1 KV (90G) 95MM2</v>
          </cell>
          <cell r="D208" t="str">
            <v>M</v>
          </cell>
          <cell r="E208">
            <v>84.95</v>
          </cell>
          <cell r="F208" t="str">
            <v>N</v>
          </cell>
        </row>
        <row r="209">
          <cell r="A209">
            <v>6116</v>
          </cell>
          <cell r="B209" t="str">
            <v>036</v>
          </cell>
          <cell r="C209" t="str">
            <v>CABO DE COBRE ISOLADO COM EPR/XLPE 1KV (90G ) 6MM2</v>
          </cell>
          <cell r="D209" t="str">
            <v>M</v>
          </cell>
          <cell r="E209">
            <v>7.09</v>
          </cell>
          <cell r="F209" t="str">
            <v>N</v>
          </cell>
        </row>
        <row r="210">
          <cell r="A210">
            <v>6117</v>
          </cell>
          <cell r="B210" t="str">
            <v>036</v>
          </cell>
          <cell r="C210" t="str">
            <v>CABO DE COBRE ISOLADO COM EPR/XLPE 1KV (90G) 10MM2</v>
          </cell>
          <cell r="D210" t="str">
            <v>M</v>
          </cell>
          <cell r="E210">
            <v>9.31</v>
          </cell>
          <cell r="F210" t="str">
            <v>N</v>
          </cell>
        </row>
        <row r="211">
          <cell r="A211">
            <v>6124</v>
          </cell>
          <cell r="B211" t="str">
            <v>036</v>
          </cell>
          <cell r="C211" t="str">
            <v>CABO DE COBRE ISOLADO COM EPR/XLPE 1KV (90G) 120MM2</v>
          </cell>
          <cell r="D211" t="str">
            <v>M</v>
          </cell>
          <cell r="E211">
            <v>103.85</v>
          </cell>
          <cell r="F211" t="str">
            <v>N</v>
          </cell>
        </row>
        <row r="212">
          <cell r="A212">
            <v>6125</v>
          </cell>
          <cell r="B212" t="str">
            <v>036</v>
          </cell>
          <cell r="C212" t="str">
            <v>CABO DE COBRE ISOLADO COM EPR/XLPE 1KV (90G) 150MM2</v>
          </cell>
          <cell r="D212" t="str">
            <v>M</v>
          </cell>
          <cell r="E212">
            <v>129.19999999999999</v>
          </cell>
          <cell r="F212" t="str">
            <v>N</v>
          </cell>
        </row>
        <row r="213">
          <cell r="A213">
            <v>6118</v>
          </cell>
          <cell r="B213" t="str">
            <v>036</v>
          </cell>
          <cell r="C213" t="str">
            <v>CABO DE COBRE ISOLADO COM EPR/XLPE 1KV (90G) 16MM2</v>
          </cell>
          <cell r="D213" t="str">
            <v>M</v>
          </cell>
          <cell r="E213">
            <v>14.15</v>
          </cell>
          <cell r="F213" t="str">
            <v>N</v>
          </cell>
        </row>
        <row r="214">
          <cell r="A214">
            <v>6126</v>
          </cell>
          <cell r="B214" t="str">
            <v>036</v>
          </cell>
          <cell r="C214" t="str">
            <v>CABO DE COBRE ISOLADO COM EPR/XLPE 1KV (90G) 185MM2</v>
          </cell>
          <cell r="D214" t="str">
            <v>M</v>
          </cell>
          <cell r="E214">
            <v>159.55000000000001</v>
          </cell>
          <cell r="F214" t="str">
            <v>N</v>
          </cell>
        </row>
        <row r="215">
          <cell r="A215">
            <v>6127</v>
          </cell>
          <cell r="B215" t="str">
            <v>036</v>
          </cell>
          <cell r="C215" t="str">
            <v>CABO DE COBRE ISOLADO COM EPR/XLPE 1KV (90G) 240MM2</v>
          </cell>
          <cell r="D215" t="str">
            <v>M</v>
          </cell>
          <cell r="E215">
            <v>211.07</v>
          </cell>
          <cell r="F215" t="str">
            <v>N</v>
          </cell>
        </row>
        <row r="216">
          <cell r="A216">
            <v>6119</v>
          </cell>
          <cell r="B216" t="str">
            <v>036</v>
          </cell>
          <cell r="C216" t="str">
            <v>CABO DE COBRE ISOLADO COM EPR/XLPE 1KV (90G) 25MM2</v>
          </cell>
          <cell r="D216" t="str">
            <v>M</v>
          </cell>
          <cell r="E216">
            <v>21.95</v>
          </cell>
          <cell r="F216" t="str">
            <v>N</v>
          </cell>
        </row>
        <row r="217">
          <cell r="A217">
            <v>6128</v>
          </cell>
          <cell r="B217" t="str">
            <v>036</v>
          </cell>
          <cell r="C217" t="str">
            <v>CABO DE COBRE ISOLADO COM EPR/XLPE 1KV (90G) 300MM2</v>
          </cell>
          <cell r="D217" t="str">
            <v>M</v>
          </cell>
          <cell r="E217">
            <v>203.96</v>
          </cell>
          <cell r="F217" t="str">
            <v>N</v>
          </cell>
        </row>
        <row r="218">
          <cell r="A218">
            <v>6120</v>
          </cell>
          <cell r="B218" t="str">
            <v>036</v>
          </cell>
          <cell r="C218" t="str">
            <v>CABO DE COBRE ISOLADO COM EPR/XLPE 1KV (90G) 35MM2</v>
          </cell>
          <cell r="D218" t="str">
            <v>M</v>
          </cell>
          <cell r="E218">
            <v>29.88</v>
          </cell>
          <cell r="F218" t="str">
            <v>N</v>
          </cell>
        </row>
        <row r="219">
          <cell r="A219">
            <v>6115</v>
          </cell>
          <cell r="B219" t="str">
            <v>036</v>
          </cell>
          <cell r="C219" t="str">
            <v>CABO DE COBRE ISOLADO COM EPR/XLPE 1KV (90G) 4MM2</v>
          </cell>
          <cell r="D219" t="str">
            <v>M</v>
          </cell>
          <cell r="E219">
            <v>4.38</v>
          </cell>
          <cell r="F219" t="str">
            <v>N</v>
          </cell>
        </row>
        <row r="220">
          <cell r="A220">
            <v>6121</v>
          </cell>
          <cell r="B220" t="str">
            <v>036</v>
          </cell>
          <cell r="C220" t="str">
            <v>CABO DE COBRE ISOLADO COM EPR/XLPE 1KV (90G) 50MM2</v>
          </cell>
          <cell r="D220" t="str">
            <v>M</v>
          </cell>
          <cell r="E220">
            <v>47.81</v>
          </cell>
          <cell r="F220" t="str">
            <v>N</v>
          </cell>
        </row>
        <row r="221">
          <cell r="A221">
            <v>6122</v>
          </cell>
          <cell r="B221" t="str">
            <v>036</v>
          </cell>
          <cell r="C221" t="str">
            <v>CABO DE COBRE ISOLADO COM EPR/XLPE 1KV (90G) 70MM2</v>
          </cell>
          <cell r="D221" t="str">
            <v>M</v>
          </cell>
          <cell r="E221">
            <v>61.39</v>
          </cell>
          <cell r="F221" t="str">
            <v>N</v>
          </cell>
        </row>
        <row r="222">
          <cell r="A222">
            <v>3056</v>
          </cell>
          <cell r="B222" t="str">
            <v>036</v>
          </cell>
          <cell r="C222" t="str">
            <v>CABO DE COBRE NU 10 MM2 MEIO-DURO - SINAPI - 00000862</v>
          </cell>
          <cell r="D222" t="str">
            <v>M</v>
          </cell>
          <cell r="E222">
            <v>9.66</v>
          </cell>
          <cell r="F222" t="str">
            <v>S</v>
          </cell>
        </row>
        <row r="223">
          <cell r="A223">
            <v>3501</v>
          </cell>
          <cell r="B223" t="str">
            <v>036</v>
          </cell>
          <cell r="C223" t="str">
            <v>CABO DE COBRE NU 120 MM2 MEIO-DURO - SINAPI - 00000866</v>
          </cell>
          <cell r="D223" t="str">
            <v>M</v>
          </cell>
          <cell r="E223">
            <v>122.74</v>
          </cell>
          <cell r="F223" t="str">
            <v>S</v>
          </cell>
        </row>
        <row r="224">
          <cell r="A224">
            <v>3066</v>
          </cell>
          <cell r="B224" t="str">
            <v>036</v>
          </cell>
          <cell r="C224" t="str">
            <v>CABO DE COBRE NU 150 MM2 MEIO-DURO - SINAPI - 00000892</v>
          </cell>
          <cell r="D224" t="str">
            <v>M</v>
          </cell>
          <cell r="E224">
            <v>148.58000000000001</v>
          </cell>
          <cell r="F224" t="str">
            <v>S</v>
          </cell>
        </row>
        <row r="225">
          <cell r="A225">
            <v>3059</v>
          </cell>
          <cell r="B225" t="str">
            <v>036</v>
          </cell>
          <cell r="C225" t="str">
            <v>CABO DE COBRE NU 16 MM2 MEIO-DURO - SINAPI - 00000857</v>
          </cell>
          <cell r="D225" t="str">
            <v>M</v>
          </cell>
          <cell r="E225">
            <v>16.16</v>
          </cell>
          <cell r="F225" t="str">
            <v>S</v>
          </cell>
        </row>
        <row r="226">
          <cell r="A226">
            <v>3065</v>
          </cell>
          <cell r="B226" t="str">
            <v>036</v>
          </cell>
          <cell r="C226" t="str">
            <v>CABO DE COBRE NU 185 MM2 MEIO-DURO - SINAPI - 00037404</v>
          </cell>
          <cell r="D226" t="str">
            <v>M</v>
          </cell>
          <cell r="E226">
            <v>171.9</v>
          </cell>
          <cell r="F226" t="str">
            <v>S</v>
          </cell>
        </row>
        <row r="227">
          <cell r="A227">
            <v>3062</v>
          </cell>
          <cell r="B227" t="str">
            <v>036</v>
          </cell>
          <cell r="C227" t="str">
            <v>CABO DE COBRE NU 25 MM2 MEIO-DURO - SINAPI - 00000868</v>
          </cell>
          <cell r="D227" t="str">
            <v>M</v>
          </cell>
          <cell r="E227">
            <v>23.03</v>
          </cell>
          <cell r="F227" t="str">
            <v>S</v>
          </cell>
        </row>
        <row r="228">
          <cell r="A228">
            <v>3064</v>
          </cell>
          <cell r="B228" t="str">
            <v>036</v>
          </cell>
          <cell r="C228" t="str">
            <v>CABO DE COBRE NU 35 MM2 MEIO-DURO - SINAPI - 00000863</v>
          </cell>
          <cell r="D228" t="str">
            <v>M</v>
          </cell>
          <cell r="E228">
            <v>33.92</v>
          </cell>
          <cell r="F228" t="str">
            <v>S</v>
          </cell>
        </row>
        <row r="229">
          <cell r="A229">
            <v>6164</v>
          </cell>
          <cell r="B229" t="str">
            <v>000</v>
          </cell>
          <cell r="C229" t="str">
            <v>CABO DE COBRE NU 50 MM2 MEIO-DURO - SINAPI - 00000867</v>
          </cell>
          <cell r="D229" t="str">
            <v>M</v>
          </cell>
          <cell r="E229">
            <v>48.32</v>
          </cell>
          <cell r="F229" t="str">
            <v>S</v>
          </cell>
        </row>
        <row r="230">
          <cell r="A230">
            <v>6139</v>
          </cell>
          <cell r="B230" t="str">
            <v>036</v>
          </cell>
          <cell r="C230" t="str">
            <v>CABO DE COBRE NU 6 MM2 MEIO-DURO</v>
          </cell>
          <cell r="D230" t="str">
            <v>M</v>
          </cell>
          <cell r="E230">
            <v>6.67</v>
          </cell>
          <cell r="F230" t="str">
            <v>N</v>
          </cell>
        </row>
        <row r="231">
          <cell r="A231">
            <v>7134</v>
          </cell>
          <cell r="B231" t="str">
            <v>036</v>
          </cell>
          <cell r="C231" t="str">
            <v>CABO DE COBRE UNIPOLAR 35 MM2, BLINDADO, ISOLACAO 12/20 KV EPR, COBERTURA EM PVC</v>
          </cell>
          <cell r="D231" t="str">
            <v>M</v>
          </cell>
          <cell r="E231">
            <v>80</v>
          </cell>
          <cell r="F231" t="str">
            <v>N</v>
          </cell>
        </row>
        <row r="232">
          <cell r="A232">
            <v>3083</v>
          </cell>
          <cell r="B232" t="str">
            <v>036</v>
          </cell>
          <cell r="C232" t="str">
            <v>CABO DE COBRE, FLEXIVEL, CLASSE 4 OU 5, ISOLACAO EM PVC/A, ANTICHAMA BWF-B, 1 CONDUTOR, 450/750 V, SECAO NOMINAL 6 MM2 - SINAPI - 00000982</v>
          </cell>
          <cell r="D232" t="str">
            <v>M</v>
          </cell>
          <cell r="E232">
            <v>4.8899999999999997</v>
          </cell>
          <cell r="F232" t="str">
            <v>S</v>
          </cell>
        </row>
        <row r="233">
          <cell r="A233">
            <v>3099</v>
          </cell>
          <cell r="B233" t="str">
            <v>036</v>
          </cell>
          <cell r="C233" t="str">
            <v>CABO DE COBRE, FLEXIVEL, CLASSE 4 OU 5, ISOLACAO EM PVC/A, ANTICHAMA BWF-B, COBERTURA PVC-ST1, ANTICHAMA BWF-B, 1 CONDUTOR, 0,6/1 KV, SECAO NOMINAL 25 MM2 - SINAPI - 00000996</v>
          </cell>
          <cell r="D233" t="str">
            <v>M</v>
          </cell>
          <cell r="E233">
            <v>21.99</v>
          </cell>
          <cell r="F233" t="str">
            <v>S</v>
          </cell>
        </row>
        <row r="234">
          <cell r="A234">
            <v>3088</v>
          </cell>
          <cell r="B234" t="str">
            <v>036</v>
          </cell>
          <cell r="C234" t="str">
            <v>CABO DE COBRE, FLEXIVEL, CLASSE 4 OU 5, ISOLACAO EM PVC/A, ANTICHAMA BWF-B, COBERTURA PVC-ST1, ANTICHAMA BWF-B, 1 CONDUTOR, 0,6/1 KV, SECAO NOMINAL 35 MM2 - SINAPI - 00001019</v>
          </cell>
          <cell r="D234" t="str">
            <v>M</v>
          </cell>
          <cell r="E234">
            <v>31.07</v>
          </cell>
          <cell r="F234" t="str">
            <v>S</v>
          </cell>
        </row>
        <row r="235">
          <cell r="A235">
            <v>3089</v>
          </cell>
          <cell r="B235" t="str">
            <v>036</v>
          </cell>
          <cell r="C235" t="str">
            <v>CABO DE COBRE, FLEXIVEL, CLASSE 4 OU 5, ISOLACAO EM PVC/A, ANTICHAMA BWF-B, COBERTURA PVC-ST1, ANTICHAMA BWF-B, 1 CONDUTOR, 0,6/1 KV, SECAO NOMINAL 50 MM2 - SINAPI - 00001018</v>
          </cell>
          <cell r="D235" t="str">
            <v>M</v>
          </cell>
          <cell r="E235">
            <v>45.95</v>
          </cell>
          <cell r="F235" t="str">
            <v>S</v>
          </cell>
        </row>
        <row r="236">
          <cell r="A236">
            <v>3374</v>
          </cell>
          <cell r="B236" t="str">
            <v>036</v>
          </cell>
          <cell r="C236" t="str">
            <v>CABO DE COBRE, FLEXIVEL, CLASSE 4 OU 5, ISOLACAO EM PVC/A, ANTICHAMA BWF-B, COBERTURA PVC-ST1, ANTICHAMA BWF-B, 1 CONDUTOR, 0,6/1 KV, SECAO NOMINAL 70 MM2 - SINAPI - 00000977</v>
          </cell>
          <cell r="D236" t="str">
            <v>M</v>
          </cell>
          <cell r="E236">
            <v>64.290000000000006</v>
          </cell>
          <cell r="F236" t="str">
            <v>S</v>
          </cell>
        </row>
        <row r="237">
          <cell r="A237">
            <v>3091</v>
          </cell>
          <cell r="B237" t="str">
            <v>036</v>
          </cell>
          <cell r="C237" t="str">
            <v>CABO DE COBRE, FLEXIVEL, CLASSE 4 OU 5, ISOLACAO EM PVC/A, ANTICHAMA BWF-B, COBERTURA PVC-ST1, ANTICHAMA BWF-B, 1 CONDUTOR, 0,6/1 KV, SECAO NOMINAL 95 MM2 - SINAPI - 00000998</v>
          </cell>
          <cell r="D237" t="str">
            <v>M</v>
          </cell>
          <cell r="E237">
            <v>83.47</v>
          </cell>
          <cell r="F237" t="str">
            <v>S</v>
          </cell>
        </row>
        <row r="238">
          <cell r="A238">
            <v>3076</v>
          </cell>
          <cell r="B238" t="str">
            <v>036</v>
          </cell>
          <cell r="C238" t="str">
            <v>CABO DE COBRE, RIGIDO, CLASSE 2, ISOLACAO EM PVC/A, ANTICHAMA BWF-B, 1 CONDUTOR, 450/750 V, SECAO NOMINAL 25 MM2 - SINAPI - 00000986</v>
          </cell>
          <cell r="D238" t="str">
            <v>M</v>
          </cell>
          <cell r="E238">
            <v>22.87</v>
          </cell>
          <cell r="F238" t="str">
            <v>S</v>
          </cell>
        </row>
        <row r="239">
          <cell r="A239">
            <v>3078</v>
          </cell>
          <cell r="B239" t="str">
            <v>036</v>
          </cell>
          <cell r="C239" t="str">
            <v>CABO DE COBRE, RIGIDO, CLASSE 2, ISOLACAO EM PVC/A, ANTICHAMA BWF-B, 1 CONDUTOR, 450/750 V, SECAO NOMINAL 35 MM2 - SINAPI - 00000987</v>
          </cell>
          <cell r="D239" t="str">
            <v>M</v>
          </cell>
          <cell r="E239">
            <v>31.31</v>
          </cell>
          <cell r="F239" t="str">
            <v>S</v>
          </cell>
        </row>
        <row r="240">
          <cell r="A240">
            <v>3081</v>
          </cell>
          <cell r="B240" t="str">
            <v>036</v>
          </cell>
          <cell r="C240" t="str">
            <v>CABO DE COBRE, RIGIDO, CLASSE 2, ISOLACAO EM PVC/A, ANTICHAMA BWF-B, 1 CONDUTOR, 450/750 V, SECAO NOMINAL 50 MM2 - SINAPI - 00001007</v>
          </cell>
          <cell r="D240" t="str">
            <v>M</v>
          </cell>
          <cell r="E240">
            <v>43.34</v>
          </cell>
          <cell r="F240" t="str">
            <v>S</v>
          </cell>
        </row>
        <row r="241">
          <cell r="A241">
            <v>3084</v>
          </cell>
          <cell r="B241" t="str">
            <v>036</v>
          </cell>
          <cell r="C241" t="str">
            <v>CABO DE COBRE, RIGIDO, CLASSE 2, ISOLACAO EM PVC/A, ANTICHAMA BWF-B, 1 CONDUTOR, 450/750 V, SECAO NOMINAL 70 MM2 - SINAPI - 00000988</v>
          </cell>
          <cell r="D241" t="str">
            <v>M</v>
          </cell>
          <cell r="E241">
            <v>59.76</v>
          </cell>
          <cell r="F241" t="str">
            <v>S</v>
          </cell>
        </row>
        <row r="242">
          <cell r="A242">
            <v>1442</v>
          </cell>
          <cell r="B242" t="str">
            <v>036</v>
          </cell>
          <cell r="C242" t="str">
            <v>CABO FLEXIVEL PVC 750 V, 3 CONDUTORES DE 1,5 MM2 - SINAPI - 00034618</v>
          </cell>
          <cell r="D242" t="str">
            <v>M</v>
          </cell>
          <cell r="E242">
            <v>5.16</v>
          </cell>
          <cell r="F242" t="str">
            <v>S</v>
          </cell>
        </row>
        <row r="243">
          <cell r="A243">
            <v>1444</v>
          </cell>
          <cell r="B243" t="str">
            <v>036</v>
          </cell>
          <cell r="C243" t="str">
            <v>CABO FLEXIVEL PVC 750 V, 3 CONDUTORES DE 4,0 MM2 - SINAPI - 00034621</v>
          </cell>
          <cell r="D243" t="str">
            <v>M</v>
          </cell>
          <cell r="E243">
            <v>12.78</v>
          </cell>
          <cell r="F243" t="str">
            <v>S</v>
          </cell>
        </row>
        <row r="244">
          <cell r="A244">
            <v>6582</v>
          </cell>
          <cell r="B244" t="str">
            <v>046</v>
          </cell>
          <cell r="C244" t="str">
            <v>CABO MULTIPLEXADO DE ALUMINIO CA/CAL 3X1X120+70MM2</v>
          </cell>
          <cell r="D244" t="str">
            <v>M</v>
          </cell>
          <cell r="E244">
            <v>67.599999999999994</v>
          </cell>
          <cell r="F244" t="str">
            <v>N</v>
          </cell>
        </row>
        <row r="245">
          <cell r="A245">
            <v>6498</v>
          </cell>
          <cell r="B245" t="str">
            <v>046</v>
          </cell>
          <cell r="C245" t="str">
            <v>CABO MULTIPLEXADO DE ALUMINIO CA/CAL 3X1X25+25MM2</v>
          </cell>
          <cell r="D245" t="str">
            <v>M</v>
          </cell>
          <cell r="E245">
            <v>14.93</v>
          </cell>
          <cell r="F245" t="str">
            <v>N</v>
          </cell>
        </row>
        <row r="246">
          <cell r="A246">
            <v>6580</v>
          </cell>
          <cell r="B246" t="str">
            <v>046</v>
          </cell>
          <cell r="C246" t="str">
            <v>CABO MULTIPLEXADO DE ALUMINIO CA/CAL 3X1X35+35MM2</v>
          </cell>
          <cell r="D246" t="str">
            <v>M</v>
          </cell>
          <cell r="E246">
            <v>22.6</v>
          </cell>
          <cell r="F246" t="str">
            <v>N</v>
          </cell>
        </row>
        <row r="247">
          <cell r="A247">
            <v>6581</v>
          </cell>
          <cell r="B247" t="str">
            <v>046</v>
          </cell>
          <cell r="C247" t="str">
            <v>CABO MULTIPLEXADO DE ALUMINIO CA/CAL 3X1X70+70MM2</v>
          </cell>
          <cell r="D247" t="str">
            <v>M</v>
          </cell>
          <cell r="E247">
            <v>43.65</v>
          </cell>
          <cell r="F247" t="str">
            <v>N</v>
          </cell>
        </row>
        <row r="248">
          <cell r="A248">
            <v>6492</v>
          </cell>
          <cell r="B248" t="str">
            <v>036</v>
          </cell>
          <cell r="C248" t="str">
            <v>CABO PP 4X25MM2 1KV</v>
          </cell>
          <cell r="D248" t="str">
            <v>M</v>
          </cell>
          <cell r="E248">
            <v>93.68</v>
          </cell>
          <cell r="F248" t="str">
            <v>N</v>
          </cell>
        </row>
        <row r="249">
          <cell r="A249">
            <v>6520</v>
          </cell>
          <cell r="B249" t="str">
            <v>045</v>
          </cell>
          <cell r="C249" t="str">
            <v>CADEADO SIMPLES, CORPO EM LATAO MACICO, COM LARGURA DE 25 MM E ALTURA DE APROX 25 MM, HASTE CEMENTADA (NAO LONGA), EM ACO TEMPERADO COM DIAMETRO DE APROX 5,0 MM, INCLUINDO 2 CHAVES - SINAPI - 00005090</v>
          </cell>
          <cell r="D249" t="str">
            <v>UN</v>
          </cell>
          <cell r="E249">
            <v>19.91</v>
          </cell>
          <cell r="F249" t="str">
            <v>S</v>
          </cell>
        </row>
        <row r="250">
          <cell r="A250">
            <v>7504</v>
          </cell>
          <cell r="B250" t="str">
            <v>007</v>
          </cell>
          <cell r="C250" t="str">
            <v>CADEIRINHA CHAPA 18 15 X 25MM PAULI (COD.2157)</v>
          </cell>
          <cell r="D250" t="str">
            <v>BR</v>
          </cell>
          <cell r="E250">
            <v>35.64</v>
          </cell>
          <cell r="F250" t="str">
            <v>N</v>
          </cell>
        </row>
        <row r="251">
          <cell r="A251">
            <v>7505</v>
          </cell>
          <cell r="B251" t="str">
            <v>007</v>
          </cell>
          <cell r="C251" t="str">
            <v>CADEIRINHA CHAPA 18 35 X 25MM PAULI (COD.2192)</v>
          </cell>
          <cell r="D251" t="str">
            <v>BR</v>
          </cell>
          <cell r="E251">
            <v>40.26</v>
          </cell>
          <cell r="F251" t="str">
            <v>N</v>
          </cell>
        </row>
        <row r="252">
          <cell r="A252">
            <v>7551</v>
          </cell>
          <cell r="B252" t="str">
            <v>007</v>
          </cell>
          <cell r="C252" t="str">
            <v>CADEIRINHA CHAPA 18 65 X 30MM PAULI (COD.2246)</v>
          </cell>
          <cell r="D252" t="str">
            <v>BR</v>
          </cell>
          <cell r="E252">
            <v>60.14</v>
          </cell>
          <cell r="F252" t="str">
            <v>N</v>
          </cell>
        </row>
        <row r="253">
          <cell r="A253">
            <v>7506</v>
          </cell>
          <cell r="B253" t="str">
            <v>007</v>
          </cell>
          <cell r="C253" t="str">
            <v>CADEIRINHA CHAPA 18 80 X 25MM PAULI (COD.2269)</v>
          </cell>
          <cell r="D253" t="str">
            <v>BR</v>
          </cell>
          <cell r="E253">
            <v>65.48</v>
          </cell>
          <cell r="F253" t="str">
            <v>N</v>
          </cell>
        </row>
        <row r="254">
          <cell r="A254">
            <v>7503</v>
          </cell>
          <cell r="B254" t="str">
            <v>007</v>
          </cell>
          <cell r="C254" t="str">
            <v>CADEIRINHA CHAPA 18 80X30MM PAULI (COD.2275)</v>
          </cell>
          <cell r="D254" t="str">
            <v>BR</v>
          </cell>
          <cell r="E254">
            <v>68.3</v>
          </cell>
          <cell r="F254" t="str">
            <v>N</v>
          </cell>
        </row>
        <row r="255">
          <cell r="A255">
            <v>1023</v>
          </cell>
          <cell r="B255" t="str">
            <v>019</v>
          </cell>
          <cell r="C255" t="str">
            <v>CAIBRO NAO APARELHADO *5 X 6* CM, EM MACARANDUBA, ANGELIM OU EQUIVALENTE DA REGIAO - BRUTA - SINAPI - 00004430</v>
          </cell>
          <cell r="D255" t="str">
            <v>M</v>
          </cell>
          <cell r="E255">
            <v>14.9</v>
          </cell>
          <cell r="F255" t="str">
            <v>S</v>
          </cell>
        </row>
        <row r="256">
          <cell r="A256">
            <v>6432</v>
          </cell>
          <cell r="B256" t="str">
            <v>039</v>
          </cell>
          <cell r="C256" t="str">
            <v>CAIXA ACOPLADA SAIDA VERTICAL REF. CDC.01F.17, LINHA VOGUE PLUS CONFORTO BRANCA DA DECA OU SIMILAR</v>
          </cell>
          <cell r="D256" t="str">
            <v>UN</v>
          </cell>
          <cell r="E256">
            <v>804.19</v>
          </cell>
          <cell r="F256" t="str">
            <v>N</v>
          </cell>
        </row>
        <row r="257">
          <cell r="A257">
            <v>2066</v>
          </cell>
          <cell r="B257" t="str">
            <v>003</v>
          </cell>
          <cell r="C257" t="str">
            <v>CAIXA D'AGUA EM POLIETILENO 1000 LITROS, COM TAMPA - SINAPI - 00034636</v>
          </cell>
          <cell r="D257" t="str">
            <v>UN</v>
          </cell>
          <cell r="E257">
            <v>465</v>
          </cell>
          <cell r="F257" t="str">
            <v>S</v>
          </cell>
        </row>
        <row r="258">
          <cell r="A258">
            <v>1528</v>
          </cell>
          <cell r="B258" t="str">
            <v>000</v>
          </cell>
          <cell r="C258" t="str">
            <v>CAIXA DE ATERRAMENTO EM CONCRETO PRE-MOLDADO, DIAMETRO DE 0,30 M E ALTURA DE 0,35 M, SEM FUNDO E COM TAMPA - SINAPI - 00034641</v>
          </cell>
          <cell r="D258" t="str">
            <v>UN</v>
          </cell>
          <cell r="E258">
            <v>102.59</v>
          </cell>
          <cell r="F258" t="str">
            <v>S</v>
          </cell>
        </row>
        <row r="259">
          <cell r="A259">
            <v>3369</v>
          </cell>
          <cell r="B259" t="str">
            <v>037</v>
          </cell>
          <cell r="C259" t="str">
            <v>CAIXA DE CONCRETO COM TAMPA (40x40x40)CM, PARA CABO DE ALIMENTACAO (SINAPI SERV. 97887)</v>
          </cell>
          <cell r="D259" t="str">
            <v>UN</v>
          </cell>
          <cell r="E259">
            <v>239.27</v>
          </cell>
          <cell r="F259" t="str">
            <v>N</v>
          </cell>
        </row>
        <row r="260">
          <cell r="A260">
            <v>2073</v>
          </cell>
          <cell r="B260" t="str">
            <v>039</v>
          </cell>
          <cell r="C260" t="str">
            <v>CAIXA DE DESCARGA DE PLASTICO EXTERNA, DE *9* L, PUXADOR FIO DE NYLON, NAO INCLUSO CANO, BOLSA, ENGATE - SINAPI - 00001030</v>
          </cell>
          <cell r="D260" t="str">
            <v>UN</v>
          </cell>
          <cell r="E260">
            <v>53.52</v>
          </cell>
          <cell r="F260" t="str">
            <v>S</v>
          </cell>
        </row>
        <row r="261">
          <cell r="A261">
            <v>8451</v>
          </cell>
          <cell r="B261" t="str">
            <v>044</v>
          </cell>
          <cell r="C261" t="str">
            <v>CAIXA DE INCENDIO/ABRIGO PARA MANGUEIRA, DE EMBUTIR/INTERNA, COM 90 X 60 X 17 CM, EM CHAPA DE ACO, PORTA COM VENTILACAO, VISOR COM A INSCRICAO "INCENDIO", SUPORTE/CESTA INTERNA PARA A MANGUEIRA, PINTURA ELETROSTATICA VERMELHA - SINAPI - 00010885</v>
          </cell>
          <cell r="D261" t="str">
            <v>UN</v>
          </cell>
          <cell r="E261">
            <v>554.54999999999995</v>
          </cell>
          <cell r="F261" t="str">
            <v>S</v>
          </cell>
        </row>
        <row r="262">
          <cell r="A262">
            <v>3105</v>
          </cell>
          <cell r="B262" t="str">
            <v>031</v>
          </cell>
          <cell r="C262" t="str">
            <v>CAIXA DE LUZ "4 X 2" EM ACO ESMALTADA - SINAPI - 00002556</v>
          </cell>
          <cell r="D262" t="str">
            <v>UN</v>
          </cell>
          <cell r="E262">
            <v>1.42</v>
          </cell>
          <cell r="F262" t="str">
            <v>S</v>
          </cell>
        </row>
        <row r="263">
          <cell r="A263">
            <v>3103</v>
          </cell>
          <cell r="B263" t="str">
            <v>031</v>
          </cell>
          <cell r="C263" t="str">
            <v>CAIXA DE LUZ "4 X 4" EM ACO ESMALTADA - SINAPI - 00002557</v>
          </cell>
          <cell r="D263" t="str">
            <v>UN</v>
          </cell>
          <cell r="E263">
            <v>2.99</v>
          </cell>
          <cell r="F263" t="str">
            <v>S</v>
          </cell>
        </row>
        <row r="264">
          <cell r="A264">
            <v>6136</v>
          </cell>
          <cell r="B264" t="str">
            <v>037</v>
          </cell>
          <cell r="C264" t="str">
            <v>CAIXA DE MEDICAO MONOFASICA EM POLICARBONATO OU NORYL (285X326X165)MM, PADRAO ENERGISA</v>
          </cell>
          <cell r="D264" t="str">
            <v>UN</v>
          </cell>
          <cell r="E264">
            <v>101.61</v>
          </cell>
          <cell r="F264" t="str">
            <v>N</v>
          </cell>
        </row>
        <row r="265">
          <cell r="A265">
            <v>6151</v>
          </cell>
          <cell r="B265" t="str">
            <v>037</v>
          </cell>
          <cell r="C265" t="str">
            <v>CAIXA DE MEDICAO POLIFASICA EM POLICARBONATO OU NORYL (377X476X213)MM, PADRAO ENERGISA</v>
          </cell>
          <cell r="D265" t="str">
            <v>UN</v>
          </cell>
          <cell r="E265">
            <v>170.07</v>
          </cell>
          <cell r="F265" t="str">
            <v>N</v>
          </cell>
        </row>
        <row r="266">
          <cell r="A266">
            <v>7172</v>
          </cell>
          <cell r="B266" t="str">
            <v>031</v>
          </cell>
          <cell r="C266" t="str">
            <v>CAIXA DE PASSAGEM METALICA DE SOBREPOR COM TAMPA PARAFUSADA, DIMENSOES 25 X 25 X 10 CM</v>
          </cell>
          <cell r="D266" t="str">
            <v>UN</v>
          </cell>
          <cell r="E266">
            <v>49.09</v>
          </cell>
          <cell r="F266" t="str">
            <v>N</v>
          </cell>
        </row>
        <row r="267">
          <cell r="A267">
            <v>1430</v>
          </cell>
          <cell r="B267" t="str">
            <v>031</v>
          </cell>
          <cell r="C267" t="str">
            <v>CAIXA DE PASSAGEM METALICA DE SOBREPOR COM TAMPA PARAFUSADA, DIMENSOES 40 X 40 X 15 CM - SINAPI - 00039773</v>
          </cell>
          <cell r="D267" t="str">
            <v>UN</v>
          </cell>
          <cell r="E267">
            <v>90.95</v>
          </cell>
          <cell r="F267" t="str">
            <v>S</v>
          </cell>
        </row>
        <row r="268">
          <cell r="A268">
            <v>1405</v>
          </cell>
          <cell r="B268" t="str">
            <v>000</v>
          </cell>
          <cell r="C268" t="str">
            <v>CAIXA DE PASSAGEM METALICA, DE SOBREPOR, COM TAMPA APARAFUSADA, DIMENSOES 15 X 15 X *10* CM - SINAPI - 00020254</v>
          </cell>
          <cell r="D268" t="str">
            <v>UN</v>
          </cell>
          <cell r="E268">
            <v>20.18</v>
          </cell>
          <cell r="F268" t="str">
            <v>S</v>
          </cell>
        </row>
        <row r="269">
          <cell r="A269">
            <v>7171</v>
          </cell>
          <cell r="B269" t="str">
            <v>031</v>
          </cell>
          <cell r="C269" t="str">
            <v>CAIXA DE PASSAGEM METALICA, DE SOBREPOR, COM TAMPA APARAFUSADA, DIMENSOES 35 X 35 X *12* CM - SINAPI - 00020253</v>
          </cell>
          <cell r="D269" t="str">
            <v>UN</v>
          </cell>
          <cell r="E269">
            <v>66.290000000000006</v>
          </cell>
          <cell r="F269" t="str">
            <v>S</v>
          </cell>
        </row>
        <row r="270">
          <cell r="A270">
            <v>3391</v>
          </cell>
          <cell r="B270" t="str">
            <v>031</v>
          </cell>
          <cell r="C270" t="str">
            <v>CAIXA DE PASSAGEM/ LUZ / TELEFONIA, DE EMBUTIR, EM CHAPA DE ACO GALVANIZADO, DIMENSOES 120 X 120 X *12* CM (PADRAO CONCESSIONARIA LOCAL) - SINAPI - 00014055</v>
          </cell>
          <cell r="D270" t="str">
            <v>UN</v>
          </cell>
          <cell r="E270">
            <v>605.76</v>
          </cell>
          <cell r="F270" t="str">
            <v>S</v>
          </cell>
        </row>
        <row r="271">
          <cell r="A271">
            <v>7175</v>
          </cell>
          <cell r="B271" t="str">
            <v>031</v>
          </cell>
          <cell r="C271" t="str">
            <v>CAIXA DE PASSAGEM/ LUZ / TELEFONIA, DE EMBUTIR, EM CHAPA DE ACO GALVANIZADO, DIMENSOES 200 X 200 X 20 CM (PADRAO CONCESSIONARIA LOCAL) - SINAPI - 00011249</v>
          </cell>
          <cell r="D271" t="str">
            <v>UN</v>
          </cell>
          <cell r="E271">
            <v>2489.83</v>
          </cell>
          <cell r="F271" t="str">
            <v>S</v>
          </cell>
        </row>
        <row r="272">
          <cell r="A272">
            <v>3457</v>
          </cell>
          <cell r="B272" t="str">
            <v>037</v>
          </cell>
          <cell r="C272" t="str">
            <v>CAIXA DE PROTECAO PARA TRANSFORMADOR CORRENTE, EM CHAPA DE ACO 18 USG (PADRAO DA CONCESSIONARIA LOCAL) - SINAPI - 00039692</v>
          </cell>
          <cell r="D272" t="str">
            <v>UN</v>
          </cell>
          <cell r="E272">
            <v>758</v>
          </cell>
          <cell r="F272" t="str">
            <v>S</v>
          </cell>
        </row>
        <row r="273">
          <cell r="A273">
            <v>7184</v>
          </cell>
          <cell r="B273" t="str">
            <v>032</v>
          </cell>
          <cell r="C273" t="str">
            <v>CAIXA DE SOBREPOR (75 X 75 X 42)MM REF. 89148 SISTEMA X DA PIAL</v>
          </cell>
          <cell r="D273" t="str">
            <v>UN</v>
          </cell>
          <cell r="E273">
            <v>10.119999999999999</v>
          </cell>
          <cell r="F273" t="str">
            <v>N</v>
          </cell>
        </row>
        <row r="274">
          <cell r="A274">
            <v>6315</v>
          </cell>
          <cell r="B274" t="str">
            <v>300</v>
          </cell>
          <cell r="C274" t="str">
            <v>CAIXA ENTERRADA ELETRICA RETANGULAR, EM ALVENARIA COM TIJOLOS CERAMICOS MACICOS, FUNDO COM BRITA, DIMENSOES INTERNAS: 0,3X0,3X0,3 M. AF_12/2020 - SINAPI - 97886</v>
          </cell>
          <cell r="D274" t="str">
            <v>UN</v>
          </cell>
          <cell r="E274">
            <v>151.47</v>
          </cell>
          <cell r="F274" t="str">
            <v>S</v>
          </cell>
        </row>
        <row r="275">
          <cell r="A275">
            <v>1529</v>
          </cell>
          <cell r="B275" t="str">
            <v>300</v>
          </cell>
          <cell r="C275" t="str">
            <v>CAIXA ENTERRADA ELETRICA RETANGULAR, EM ALVENARIA COM TIJOLOS CERAMICOS MACICOS, FUNDO COM BRITA, DIMENSOES INTERNAS: 0,4X0,4X0,4 M. AF_12/2020 - SINAPI - 97887</v>
          </cell>
          <cell r="D275" t="str">
            <v>UN</v>
          </cell>
          <cell r="E275">
            <v>239.27</v>
          </cell>
          <cell r="F275" t="str">
            <v>S</v>
          </cell>
        </row>
        <row r="276">
          <cell r="A276">
            <v>6384</v>
          </cell>
          <cell r="B276" t="str">
            <v>300</v>
          </cell>
          <cell r="C276" t="str">
            <v>CAIXA ENTERRADA ELETRICA RETANGULAR, EM ALVENARIA COM TIJOLOS CERAMICOS MACICOS, FUNDO COM BRITA, DIMENSOES INTERNAS: 0,6X0,6X0,6 M. AF_12/2020 - SINAPI - 97888</v>
          </cell>
          <cell r="D276" t="str">
            <v>UN</v>
          </cell>
          <cell r="E276">
            <v>467.13</v>
          </cell>
          <cell r="F276" t="str">
            <v>S</v>
          </cell>
        </row>
        <row r="277">
          <cell r="A277">
            <v>6467</v>
          </cell>
          <cell r="B277" t="str">
            <v>000</v>
          </cell>
          <cell r="C277" t="str">
            <v>CAIXA ENTERRADA PARA INSTALACOES TELEFONICAS TIPO R1, EM ALVENARIA COM BLOCOS DE CONCRETO, DIMENSOES INTERNAS: 0,35X0,60X0,60 M, EXCLUINDO TAMPAO. AF_12/2020 - SINAPI - 101795</v>
          </cell>
          <cell r="D277" t="str">
            <v>UN</v>
          </cell>
          <cell r="E277">
            <v>529.17999999999995</v>
          </cell>
          <cell r="F277" t="str">
            <v>S</v>
          </cell>
        </row>
        <row r="278">
          <cell r="A278">
            <v>3106</v>
          </cell>
          <cell r="B278" t="str">
            <v>037</v>
          </cell>
          <cell r="C278" t="str">
            <v>CAIXA INTERNA/EXTERNA DE MEDICAO PARA 1 MEDIDOR TRIFASICO, COM VISOR, EM CHAPA DE ACO 18 USG (PADRAO DA CONCESSIONARIA LOCAL) - SINAPI - 00001062</v>
          </cell>
          <cell r="D278" t="str">
            <v>UN</v>
          </cell>
          <cell r="E278">
            <v>240.22</v>
          </cell>
          <cell r="F278" t="str">
            <v>S</v>
          </cell>
        </row>
        <row r="279">
          <cell r="A279">
            <v>7527</v>
          </cell>
          <cell r="B279" t="str">
            <v>007</v>
          </cell>
          <cell r="C279" t="str">
            <v>CAIXA P/ PORTA DE CORRER CHAPA 14 30 X 50MM PAULI (COD.4044)</v>
          </cell>
          <cell r="D279" t="str">
            <v>BR</v>
          </cell>
          <cell r="E279">
            <v>60.1</v>
          </cell>
          <cell r="F279" t="str">
            <v>N</v>
          </cell>
        </row>
        <row r="280">
          <cell r="A280">
            <v>3462</v>
          </cell>
          <cell r="B280" t="str">
            <v>031</v>
          </cell>
          <cell r="C280" t="str">
            <v>CAIXA PARA MEDICAO DIRETA ATE 200 A, PADRAO ENERGISA</v>
          </cell>
          <cell r="D280" t="str">
            <v>UN</v>
          </cell>
          <cell r="E280">
            <v>1290.05</v>
          </cell>
          <cell r="F280" t="str">
            <v>N</v>
          </cell>
        </row>
        <row r="281">
          <cell r="A281">
            <v>6153</v>
          </cell>
          <cell r="B281" t="str">
            <v>037</v>
          </cell>
          <cell r="C281" t="str">
            <v>CAIXA PARA MEDICAO DIRETA ATE 200A (600X1000X200)MM, PADRAO ENERGISA</v>
          </cell>
          <cell r="D281" t="str">
            <v>UN</v>
          </cell>
          <cell r="E281">
            <v>991.2</v>
          </cell>
          <cell r="F281" t="str">
            <v>N</v>
          </cell>
        </row>
        <row r="282">
          <cell r="A282">
            <v>7160</v>
          </cell>
          <cell r="B282" t="str">
            <v>030</v>
          </cell>
          <cell r="C282" t="str">
            <v>CAIXA PARA MONTAGEM COM FLANGE DE (40 X 30 X 20)CM, CEMAR OU SIMILAR</v>
          </cell>
          <cell r="D282" t="str">
            <v>UN</v>
          </cell>
          <cell r="E282">
            <v>212.52</v>
          </cell>
          <cell r="F282" t="str">
            <v>N</v>
          </cell>
        </row>
        <row r="283">
          <cell r="A283">
            <v>6616</v>
          </cell>
          <cell r="B283" t="str">
            <v>030</v>
          </cell>
          <cell r="C283" t="str">
            <v>CAIXA PARA MONTAGEM COM FLANGE, MEDINDO (50 X 40 X 20)CM, CEMAR OU SIMILAR</v>
          </cell>
          <cell r="D283" t="str">
            <v>UN</v>
          </cell>
          <cell r="E283">
            <v>199.05</v>
          </cell>
          <cell r="F283" t="str">
            <v>N</v>
          </cell>
        </row>
        <row r="284">
          <cell r="A284">
            <v>8219</v>
          </cell>
          <cell r="B284" t="str">
            <v>043</v>
          </cell>
          <cell r="C284" t="str">
            <v>CAIXA SIFONADA PVC, 250 X 230 X 75 MM, COM TAMPA CEGA QUADRADA, BRANCA - SINAPI - 00011880</v>
          </cell>
          <cell r="D284" t="str">
            <v>UN</v>
          </cell>
          <cell r="E284">
            <v>123.41</v>
          </cell>
          <cell r="F284" t="str">
            <v>S</v>
          </cell>
        </row>
        <row r="285">
          <cell r="A285">
            <v>2205</v>
          </cell>
          <cell r="B285" t="str">
            <v>043</v>
          </cell>
          <cell r="C285" t="str">
            <v>CAIXA SIFONADA, PVC, 150 X 150 X 50 MM, COM GRELHA REDONDA, BRANCA - SINAPI - 00011717</v>
          </cell>
          <cell r="D285" t="str">
            <v>UN</v>
          </cell>
          <cell r="E285">
            <v>66.180000000000007</v>
          </cell>
          <cell r="F285" t="str">
            <v>S</v>
          </cell>
        </row>
        <row r="286">
          <cell r="A286">
            <v>1052</v>
          </cell>
          <cell r="B286" t="str">
            <v>005</v>
          </cell>
          <cell r="C286" t="str">
            <v>CAL HIDRATADA CH-I PARA ARGAMASSAS - SINAPI - 00001106</v>
          </cell>
          <cell r="D286" t="str">
            <v>KG</v>
          </cell>
          <cell r="E286">
            <v>1.08</v>
          </cell>
          <cell r="F286" t="str">
            <v>S</v>
          </cell>
        </row>
        <row r="287">
          <cell r="A287">
            <v>1053</v>
          </cell>
          <cell r="B287" t="str">
            <v>001</v>
          </cell>
          <cell r="C287" t="str">
            <v>CAL HIDRATADA PARA PINTURA - SINAPI - 00011161</v>
          </cell>
          <cell r="D287" t="str">
            <v>KG</v>
          </cell>
          <cell r="E287">
            <v>1.8</v>
          </cell>
          <cell r="F287" t="str">
            <v>S</v>
          </cell>
        </row>
        <row r="288">
          <cell r="A288">
            <v>4007</v>
          </cell>
          <cell r="B288" t="str">
            <v>012</v>
          </cell>
          <cell r="C288" t="str">
            <v>CALCETEIRO COM ENCARGOS COMPLEMENTARES - SINAPI - 88260</v>
          </cell>
          <cell r="D288" t="str">
            <v>H</v>
          </cell>
          <cell r="E288">
            <v>19.53</v>
          </cell>
          <cell r="F288" t="str">
            <v>S</v>
          </cell>
        </row>
        <row r="289">
          <cell r="A289">
            <v>6360</v>
          </cell>
          <cell r="B289" t="str">
            <v>300</v>
          </cell>
          <cell r="C289" t="str">
            <v>CAMINHAO BASCULANTE 6 M3, PESO BRUTO TOTAL 16.000 KG, CARGA UTIL MAXIMA 13.071 KG, DISTANCIA ENTRE EIXOS 4,80 M, POTENCIA 230 CV INCLUSIVE CACAMBA METALICA - CHI DIURNO. AF_06/2014 - SINAPI - 5961</v>
          </cell>
          <cell r="D289" t="str">
            <v>CHI</v>
          </cell>
          <cell r="E289">
            <v>49.18</v>
          </cell>
          <cell r="F289" t="str">
            <v>S</v>
          </cell>
        </row>
        <row r="290">
          <cell r="A290">
            <v>6414</v>
          </cell>
          <cell r="B290" t="str">
            <v>300</v>
          </cell>
          <cell r="C290" t="str">
            <v>CAMINHAO PIPA 10.000 L TRUCADO, PESO BRUTO TOTAL 23.000 KG, CARGA UTIL MAXIMA 15.935 KG, DISTANCIA ENTRE EIXOS 4,8 M, POTENCIA 230 CV, INCLUSIVE TANQUE DE ACO PARA TRANSPORTE DE AGUA - CHI DIURNO. AF_06/2014 - SINAPI - 5903</v>
          </cell>
          <cell r="D290" t="str">
            <v>CHI</v>
          </cell>
          <cell r="E290">
            <v>59.44</v>
          </cell>
          <cell r="F290" t="str">
            <v>S</v>
          </cell>
        </row>
        <row r="291">
          <cell r="A291">
            <v>6413</v>
          </cell>
          <cell r="B291" t="str">
            <v>300</v>
          </cell>
          <cell r="C291" t="str">
            <v>CAMINHAO PIPA 10.000 L TRUCADO, PESO BRUTO TOTAL 23.000 KG, CARGA UTIL MAXIMA 15.935 KG, DISTANCIA ENTRE EIXOS 4,8 M, POTENCIA 230 CV, INCLUSIVE TANQUE DE ACO PARA TRANSPORTE DE AGUA - CHP DIURNO. AF_06/2014 - SINAPI - 5901</v>
          </cell>
          <cell r="D291" t="str">
            <v>CHP</v>
          </cell>
          <cell r="E291">
            <v>312.44</v>
          </cell>
          <cell r="F291" t="str">
            <v>S</v>
          </cell>
        </row>
        <row r="292">
          <cell r="A292">
            <v>6330</v>
          </cell>
          <cell r="B292" t="str">
            <v>300</v>
          </cell>
          <cell r="C292" t="str">
            <v>CAMINHAO TOCO, PBT 16.000 KG, CARGA UTIL MAX. 10.685 KG, DIST. ENTRE EIXOS 4,8 M, POTENCIA 189 CV, INCLUSIVE CARROCERIA FIXA ABERTA DE MADEIRA P/ TRANSPORTE GERAL DE CARGA SECA, DIMEN. APROX. 2,5 X 7,00 X 0,50 M - CHP DIURNO. AF_06/2014 - SINAPI - 5824</v>
          </cell>
          <cell r="D292" t="str">
            <v>CHP</v>
          </cell>
          <cell r="E292">
            <v>209.03</v>
          </cell>
          <cell r="F292" t="str">
            <v>S</v>
          </cell>
        </row>
        <row r="293">
          <cell r="A293">
            <v>7182</v>
          </cell>
          <cell r="B293" t="str">
            <v>033</v>
          </cell>
          <cell r="C293" t="str">
            <v>CANALETA (20 X 10 X 2200) MM, COM TAMPA SEPARADA (REF. 30801) SISTEMA X DA PIAL</v>
          </cell>
          <cell r="D293" t="str">
            <v>M</v>
          </cell>
          <cell r="E293">
            <v>10.85</v>
          </cell>
          <cell r="F293" t="str">
            <v>N</v>
          </cell>
        </row>
        <row r="294">
          <cell r="A294">
            <v>6110</v>
          </cell>
          <cell r="B294" t="str">
            <v>000</v>
          </cell>
          <cell r="C294" t="str">
            <v>CANALETA DE CONCRETO 9 X 19 X 19 CM (CLASSE C - NBR 6136) - SINAPI - 00000658</v>
          </cell>
          <cell r="D294" t="str">
            <v>UN</v>
          </cell>
          <cell r="E294">
            <v>1.82</v>
          </cell>
          <cell r="F294" t="str">
            <v>S</v>
          </cell>
        </row>
        <row r="295">
          <cell r="A295">
            <v>1144</v>
          </cell>
          <cell r="B295" t="str">
            <v>007</v>
          </cell>
          <cell r="C295" t="str">
            <v>CANTONEIRA (ABAS IGUAIS) EM ACO CARBONO, 25,4 MM X 3,17 MM (L X E), 1,27KG/M - SINAPI - 00000567</v>
          </cell>
          <cell r="D295" t="str">
            <v>M</v>
          </cell>
          <cell r="E295">
            <v>13.05</v>
          </cell>
          <cell r="F295" t="str">
            <v>S</v>
          </cell>
        </row>
        <row r="296">
          <cell r="A296">
            <v>1596</v>
          </cell>
          <cell r="B296" t="str">
            <v>000</v>
          </cell>
          <cell r="C296" t="str">
            <v>CANTONEIRA ACO ABAS IGUAIS (QUALQUER BITOLA), ESPESSURA ENTRE 1/8" E 1/4" - SINAPI - 00004777</v>
          </cell>
          <cell r="D296" t="str">
            <v>KG</v>
          </cell>
          <cell r="E296">
            <v>10</v>
          </cell>
          <cell r="F296" t="str">
            <v>S</v>
          </cell>
        </row>
        <row r="297">
          <cell r="A297">
            <v>6056</v>
          </cell>
          <cell r="B297" t="str">
            <v>027</v>
          </cell>
          <cell r="C297" t="str">
            <v>CANTONEIRA ALUMINIO ABAS IGUAIS 1 ", E = 3 /16 " - SINAPI - 00000586</v>
          </cell>
          <cell r="D297" t="str">
            <v>M</v>
          </cell>
          <cell r="E297">
            <v>36.72</v>
          </cell>
          <cell r="F297" t="str">
            <v>S</v>
          </cell>
        </row>
        <row r="298">
          <cell r="A298">
            <v>1530</v>
          </cell>
          <cell r="B298" t="str">
            <v>046</v>
          </cell>
          <cell r="C298" t="str">
            <v>CANTONEIRA AUXILIAR BRACO TIPO C</v>
          </cell>
          <cell r="D298" t="str">
            <v>UN</v>
          </cell>
          <cell r="E298">
            <v>170</v>
          </cell>
          <cell r="F298" t="str">
            <v>N</v>
          </cell>
        </row>
        <row r="299">
          <cell r="A299">
            <v>7633</v>
          </cell>
          <cell r="B299" t="str">
            <v>007</v>
          </cell>
          <cell r="C299" t="str">
            <v>CANTONEIRA DE ABAS IGUAIS LAMINADAS 1 1/2"X3/16" PAULI 16,08KG-6M (COD.2482)</v>
          </cell>
          <cell r="D299" t="str">
            <v>BR</v>
          </cell>
          <cell r="E299">
            <v>146.52000000000001</v>
          </cell>
          <cell r="F299" t="str">
            <v>N</v>
          </cell>
        </row>
        <row r="300">
          <cell r="A300">
            <v>7524</v>
          </cell>
          <cell r="B300" t="str">
            <v>007</v>
          </cell>
          <cell r="C300" t="str">
            <v>CANTONEIRA DE ABAS IGUAIS LAMINADAS 1"X1/8" PAULI 7,14KG-6M (COD.2393)</v>
          </cell>
          <cell r="D300" t="str">
            <v>BR</v>
          </cell>
          <cell r="E300">
            <v>73.900000000000006</v>
          </cell>
          <cell r="F300" t="str">
            <v>N</v>
          </cell>
        </row>
        <row r="301">
          <cell r="A301">
            <v>7521</v>
          </cell>
          <cell r="B301" t="str">
            <v>007</v>
          </cell>
          <cell r="C301" t="str">
            <v>CANTONEIRA DE ABAS IGUAIS LAMINADAS 1"X3/16" PAULI 10,38KG-6M (COD.2476)</v>
          </cell>
          <cell r="D301" t="str">
            <v>BR</v>
          </cell>
          <cell r="E301">
            <v>106.27</v>
          </cell>
          <cell r="F301" t="str">
            <v>N</v>
          </cell>
        </row>
        <row r="302">
          <cell r="A302">
            <v>7626</v>
          </cell>
          <cell r="B302" t="str">
            <v>007</v>
          </cell>
          <cell r="C302" t="str">
            <v>CANTONEIRA DE ABAS IGUAIS LAMINADAS 2"X1/8" PAULI 14,76KG - 6M (COD.2431)</v>
          </cell>
          <cell r="D302" t="str">
            <v>BR</v>
          </cell>
          <cell r="E302">
            <v>151.6</v>
          </cell>
          <cell r="F302" t="str">
            <v>N</v>
          </cell>
        </row>
        <row r="303">
          <cell r="A303">
            <v>7624</v>
          </cell>
          <cell r="B303" t="str">
            <v>007</v>
          </cell>
          <cell r="C303" t="str">
            <v>CANTONEIRA DE ABAS IGUAIS LAMINADAS 2"X3/16" PAULI 21,78KG - 6M (COD.2507)</v>
          </cell>
          <cell r="D303" t="str">
            <v>UN</v>
          </cell>
          <cell r="E303">
            <v>222.95</v>
          </cell>
          <cell r="F303" t="str">
            <v>N</v>
          </cell>
        </row>
        <row r="304">
          <cell r="A304">
            <v>7519</v>
          </cell>
          <cell r="B304" t="str">
            <v>007</v>
          </cell>
          <cell r="C304" t="str">
            <v>CANTONEIRA DE ABAS IGUAIS LAMINADAS 3/4"X1/8" PAULI 5,22KG-6M (COD.2447)</v>
          </cell>
          <cell r="D304" t="str">
            <v>BR</v>
          </cell>
          <cell r="E304">
            <v>53.5</v>
          </cell>
          <cell r="F304" t="str">
            <v>N</v>
          </cell>
        </row>
        <row r="305">
          <cell r="A305">
            <v>7520</v>
          </cell>
          <cell r="B305" t="str">
            <v>007</v>
          </cell>
          <cell r="C305" t="str">
            <v>CANTONEIRA DE ABAS IGUAIS LAMINADAS 7/8"X1/8" PAULI 6,24KG-6M (COD.2460)</v>
          </cell>
          <cell r="D305" t="str">
            <v>BR</v>
          </cell>
          <cell r="E305">
            <v>61.6</v>
          </cell>
          <cell r="F305" t="str">
            <v>N</v>
          </cell>
        </row>
        <row r="306">
          <cell r="A306">
            <v>8735</v>
          </cell>
          <cell r="B306" t="str">
            <v>007</v>
          </cell>
          <cell r="C306" t="str">
            <v>CANTONEIRAS DE ABAS IGUAIS LAMINADAS 21/2" X 3/8" PAULI 52,68KG-6M</v>
          </cell>
          <cell r="D306" t="str">
            <v>BR</v>
          </cell>
          <cell r="E306">
            <v>627.45000000000005</v>
          </cell>
          <cell r="F306" t="str">
            <v>N</v>
          </cell>
        </row>
        <row r="307">
          <cell r="A307">
            <v>6134</v>
          </cell>
          <cell r="B307" t="str">
            <v>000</v>
          </cell>
          <cell r="C307" t="str">
            <v>CAP OU TAMPAO DE FERRO GALVANIZADO, COM ROSCA BSP, DE 3" - SINAPI - 00001168</v>
          </cell>
          <cell r="D307" t="str">
            <v>UN</v>
          </cell>
          <cell r="E307">
            <v>57.83</v>
          </cell>
          <cell r="F307" t="str">
            <v>S</v>
          </cell>
        </row>
        <row r="308">
          <cell r="A308">
            <v>2941</v>
          </cell>
          <cell r="B308" t="str">
            <v>037</v>
          </cell>
          <cell r="C308" t="str">
            <v>CAP OU TAMPAO DE FERRO GALVANIZADO, COM ROSCA BSP, DE 4" - SINAPI - 00001167</v>
          </cell>
          <cell r="D308" t="str">
            <v>UN</v>
          </cell>
          <cell r="E308">
            <v>96.73</v>
          </cell>
          <cell r="F308" t="str">
            <v>S</v>
          </cell>
        </row>
        <row r="309">
          <cell r="A309">
            <v>3052</v>
          </cell>
          <cell r="B309" t="str">
            <v>037</v>
          </cell>
          <cell r="C309" t="str">
            <v>CAP OU TAMPAO DE FERRO GALVANIZADO, COM ROSCA BSP, DE 4" - SINAPI - 00001167</v>
          </cell>
          <cell r="D309" t="str">
            <v>UN</v>
          </cell>
          <cell r="E309">
            <v>96.73</v>
          </cell>
          <cell r="F309" t="str">
            <v>S</v>
          </cell>
        </row>
        <row r="310">
          <cell r="A310">
            <v>1587</v>
          </cell>
          <cell r="B310" t="str">
            <v>000</v>
          </cell>
          <cell r="C310" t="str">
            <v>CAP PVC, SOLDAVEL, DN 100 MM, SERIE NORMAL, PARA ESGOTO PREDIAL - SINAPI - 00001200</v>
          </cell>
          <cell r="D310" t="str">
            <v>UN</v>
          </cell>
          <cell r="E310">
            <v>12.95</v>
          </cell>
          <cell r="F310" t="str">
            <v>S</v>
          </cell>
        </row>
        <row r="311">
          <cell r="A311">
            <v>6597</v>
          </cell>
          <cell r="B311" t="str">
            <v>046</v>
          </cell>
          <cell r="C311" t="str">
            <v>CAPA PROTETORA 15 KV PARA CONECTOR CUNHA COM ESTRIBO 4-2 AWG / 25-50MM2</v>
          </cell>
          <cell r="D311" t="str">
            <v>UN</v>
          </cell>
          <cell r="E311">
            <v>32</v>
          </cell>
          <cell r="F311" t="str">
            <v>N</v>
          </cell>
        </row>
        <row r="312">
          <cell r="A312">
            <v>1580</v>
          </cell>
          <cell r="B312" t="str">
            <v>046</v>
          </cell>
          <cell r="C312" t="str">
            <v>CAPTOR TIPO TERMINAL AEREO, H = 600 MM, EM BARRA CHATA DE ALUMINIO 3/4 X 1/4" - TEL0922YT</v>
          </cell>
          <cell r="D312" t="str">
            <v>UN</v>
          </cell>
          <cell r="E312">
            <v>18.25</v>
          </cell>
          <cell r="F312" t="str">
            <v>N</v>
          </cell>
        </row>
        <row r="313">
          <cell r="A313">
            <v>1549</v>
          </cell>
          <cell r="B313" t="str">
            <v>300</v>
          </cell>
          <cell r="C313" t="str">
            <v>CARGA, MANOBRA E DESCARGA DE SOLOS E MATERIAIS GRANULARES EM CAMINHAO BASCULANTE 6 M3 - CARGA COM PA CARREGADEIRA (CACAMBA DE 1,7 A 2,8 M3 / 128 HP) E DESCARGA LIVRE (UNIDADE: M3). AF_07/2020 - SINAPI - 100973</v>
          </cell>
          <cell r="D313" t="str">
            <v>M3</v>
          </cell>
          <cell r="E313">
            <v>8.19</v>
          </cell>
          <cell r="F313" t="str">
            <v>S</v>
          </cell>
        </row>
        <row r="314">
          <cell r="A314">
            <v>4022</v>
          </cell>
          <cell r="B314" t="str">
            <v>012</v>
          </cell>
          <cell r="C314" t="str">
            <v>CARPINTEIRO DE ESQUADRIA COM ENCARGOS COMPLEMENTARES - SINAPI - 88261</v>
          </cell>
          <cell r="D314" t="str">
            <v>H</v>
          </cell>
          <cell r="E314">
            <v>19.97</v>
          </cell>
          <cell r="F314" t="str">
            <v>S</v>
          </cell>
        </row>
        <row r="315">
          <cell r="A315">
            <v>4003</v>
          </cell>
          <cell r="B315" t="str">
            <v>012</v>
          </cell>
          <cell r="C315" t="str">
            <v>CARPINTEIRO DE FORMAS COM ENCARGOS COMPLEMENTARES - SINAPI - 88262</v>
          </cell>
          <cell r="D315" t="str">
            <v>H</v>
          </cell>
          <cell r="E315">
            <v>20.82</v>
          </cell>
          <cell r="F315" t="str">
            <v>S</v>
          </cell>
        </row>
        <row r="316">
          <cell r="A316">
            <v>7283</v>
          </cell>
          <cell r="B316" t="str">
            <v>046</v>
          </cell>
          <cell r="C316" t="str">
            <v>CARTUCHO No. 115 F-20</v>
          </cell>
          <cell r="D316" t="str">
            <v>UN</v>
          </cell>
          <cell r="E316">
            <v>22.08</v>
          </cell>
          <cell r="F316" t="str">
            <v>N</v>
          </cell>
        </row>
        <row r="317">
          <cell r="A317">
            <v>7267</v>
          </cell>
          <cell r="B317" t="str">
            <v>046</v>
          </cell>
          <cell r="C317" t="str">
            <v>CARTUCHO VERMELHO P/CONECTOR CUNHA</v>
          </cell>
          <cell r="D317" t="str">
            <v>UN</v>
          </cell>
          <cell r="E317">
            <v>1.93</v>
          </cell>
          <cell r="F317" t="str">
            <v>N</v>
          </cell>
        </row>
        <row r="318">
          <cell r="A318">
            <v>1569</v>
          </cell>
          <cell r="B318" t="str">
            <v>044</v>
          </cell>
          <cell r="C318" t="str">
            <v>CENTRAL DE ALARME DE INCENDIO ENDERECAVEL, MODELO CIE 1125, (COMPORTA 125 DISPOSITIVOS) DA INTELBRAS</v>
          </cell>
          <cell r="D318" t="str">
            <v>UN</v>
          </cell>
          <cell r="E318">
            <v>1510.59</v>
          </cell>
          <cell r="F318" t="str">
            <v>N</v>
          </cell>
        </row>
        <row r="319">
          <cell r="A319">
            <v>6527</v>
          </cell>
          <cell r="B319" t="str">
            <v>027</v>
          </cell>
          <cell r="C319" t="str">
            <v>CERA LIQUIDA INCOLOR MULTIPISO - SINAPI - 00041967</v>
          </cell>
          <cell r="D319" t="str">
            <v>L</v>
          </cell>
          <cell r="E319">
            <v>18.37</v>
          </cell>
          <cell r="F319" t="str">
            <v>S</v>
          </cell>
        </row>
        <row r="320">
          <cell r="A320">
            <v>7625</v>
          </cell>
          <cell r="B320" t="str">
            <v>046</v>
          </cell>
          <cell r="C320" t="str">
            <v>CHAPA 11 LF (FINA A QUENTE 3x1,20M) PAULI 86,40 KG</v>
          </cell>
          <cell r="D320" t="str">
            <v>UN</v>
          </cell>
          <cell r="E320">
            <v>752.29</v>
          </cell>
          <cell r="F320" t="str">
            <v>N</v>
          </cell>
        </row>
        <row r="321">
          <cell r="A321">
            <v>7544</v>
          </cell>
          <cell r="B321" t="str">
            <v>007</v>
          </cell>
          <cell r="C321" t="str">
            <v>CHAPA 18 LF (FINA A QUENTE (3X1,20M) 36KG PAULI (COD.2714)</v>
          </cell>
          <cell r="D321" t="str">
            <v>UN</v>
          </cell>
          <cell r="E321">
            <v>321.41000000000003</v>
          </cell>
          <cell r="F321" t="str">
            <v>N</v>
          </cell>
        </row>
        <row r="322">
          <cell r="A322">
            <v>6572</v>
          </cell>
          <cell r="B322" t="str">
            <v>007</v>
          </cell>
          <cell r="C322" t="str">
            <v>CHAPA DE ACO FINA A FRIO BITOLA MSG 24, E = 0,60 MM (4,80 KG/M2) - SINAPI - 00001327</v>
          </cell>
          <cell r="D322" t="str">
            <v>KG</v>
          </cell>
          <cell r="E322">
            <v>9.9600000000000009</v>
          </cell>
          <cell r="F322" t="str">
            <v>S</v>
          </cell>
        </row>
        <row r="323">
          <cell r="A323">
            <v>3511</v>
          </cell>
          <cell r="B323" t="str">
            <v>007</v>
          </cell>
          <cell r="C323" t="str">
            <v>CHAPA DE ACO FINA A QUENTE BITOLA MSG 3/16 ", E = 4,75 MM (38,00 KG/M2) - SINAPI - 00001319</v>
          </cell>
          <cell r="D323" t="str">
            <v>KG</v>
          </cell>
          <cell r="E323">
            <v>7.73</v>
          </cell>
          <cell r="F323" t="str">
            <v>S</v>
          </cell>
        </row>
        <row r="324">
          <cell r="A324">
            <v>6419</v>
          </cell>
          <cell r="B324" t="str">
            <v>000</v>
          </cell>
          <cell r="C324" t="str">
            <v>CHAPA DE ACO GALVANIZADA BITOLA GSG 14, E = 1,95 MM (15,60 KG/M2) - SINAPI - 00011026</v>
          </cell>
          <cell r="D324" t="str">
            <v>KG</v>
          </cell>
          <cell r="E324">
            <v>10.63</v>
          </cell>
          <cell r="F324" t="str">
            <v>S</v>
          </cell>
        </row>
        <row r="325">
          <cell r="A325">
            <v>6420</v>
          </cell>
          <cell r="B325" t="str">
            <v>000</v>
          </cell>
          <cell r="C325" t="str">
            <v>CHAPA DE ACO GALVANIZADA BITOLA GSG 16, E = 1,55 MM (12,40 KG/M2) - SINAPI - 00011027</v>
          </cell>
          <cell r="D325" t="str">
            <v>KG</v>
          </cell>
          <cell r="E325">
            <v>11.07</v>
          </cell>
          <cell r="F325" t="str">
            <v>S</v>
          </cell>
        </row>
        <row r="326">
          <cell r="A326">
            <v>6391</v>
          </cell>
          <cell r="B326" t="str">
            <v>000</v>
          </cell>
          <cell r="C326" t="str">
            <v>CHAPA DE ACO GROSSA, ASTM A36, E = 5/8 " (15,88 MM) 124,49 KG/M2 - SINAPI - 00001334</v>
          </cell>
          <cell r="D326" t="str">
            <v>KG</v>
          </cell>
          <cell r="E326">
            <v>9.49</v>
          </cell>
          <cell r="F326" t="str">
            <v>S</v>
          </cell>
        </row>
        <row r="327">
          <cell r="A327">
            <v>6097</v>
          </cell>
          <cell r="B327" t="str">
            <v>045</v>
          </cell>
          <cell r="C327" t="str">
            <v>CHAPA DE MDF BRANCO LISO 2 FACES, E = 18 MM, DE *2,75 X 1,85* M - SINAPI - 00034665</v>
          </cell>
          <cell r="D327" t="str">
            <v>M2</v>
          </cell>
          <cell r="E327">
            <v>62.91</v>
          </cell>
          <cell r="F327" t="str">
            <v>S</v>
          </cell>
        </row>
        <row r="328">
          <cell r="A328">
            <v>7264</v>
          </cell>
          <cell r="B328" t="str">
            <v>046</v>
          </cell>
          <cell r="C328" t="str">
            <v>CHAPA XADREZ DE (3,00 X 1,20)M E=3MM (PAULI/CIMAFERRO) PARA TAMPA DE CANALETA</v>
          </cell>
          <cell r="D328" t="str">
            <v>M2</v>
          </cell>
          <cell r="E328">
            <v>352.75</v>
          </cell>
          <cell r="F328" t="str">
            <v>N</v>
          </cell>
        </row>
        <row r="329">
          <cell r="A329">
            <v>6533</v>
          </cell>
          <cell r="B329" t="str">
            <v>004</v>
          </cell>
          <cell r="C329" t="str">
            <v>CHAPA/PAINEL DE MADEIRA COMPENSADA PLASTIFICADA (MADEIRITE PLASTIFICADO) PARA FORMA DE CONCRETO, DE 2200 x 1100 MM, E = 12 MM - SINAPI - 00001347</v>
          </cell>
          <cell r="D329" t="str">
            <v>M2</v>
          </cell>
          <cell r="E329">
            <v>62.86</v>
          </cell>
          <cell r="F329" t="str">
            <v>S</v>
          </cell>
        </row>
        <row r="330">
          <cell r="A330">
            <v>1042</v>
          </cell>
          <cell r="B330" t="str">
            <v>004</v>
          </cell>
          <cell r="C330" t="str">
            <v>CHAPA/PAINEL DE MADEIRA COMPENSADA RESINADA (MADEIRITE RESINADO ROSA) PARA FORMA DE CONCRETO, DE 2200 x 1100 MM, E = 14 MM - SINAPI - 00001355</v>
          </cell>
          <cell r="D330" t="str">
            <v>M2</v>
          </cell>
          <cell r="E330">
            <v>41.95</v>
          </cell>
          <cell r="F330" t="str">
            <v>S</v>
          </cell>
        </row>
        <row r="331">
          <cell r="A331">
            <v>8650</v>
          </cell>
          <cell r="B331" t="str">
            <v>004</v>
          </cell>
          <cell r="C331" t="str">
            <v>CHAPA/PAINEL DE MADEIRA COMPENSADA RESINADA (MADEIRITE RESINADO ROSA) PARA FORMA DE CONCRETO, DE 2200 x 1100 MM, E = 14 MM - SINAPI - 00001355</v>
          </cell>
          <cell r="D331" t="str">
            <v>M2</v>
          </cell>
          <cell r="E331">
            <v>41.95</v>
          </cell>
          <cell r="F331" t="str">
            <v>S</v>
          </cell>
        </row>
        <row r="332">
          <cell r="A332">
            <v>1178</v>
          </cell>
          <cell r="B332" t="str">
            <v>004</v>
          </cell>
          <cell r="C332" t="str">
            <v>CHAPA/PAINEL DE MADEIRA COMPENSADA RESINADA (MADEIRITE RESINADO ROSA) PARA FORMA DE CONCRETO, DE 2200 X 1100 MM, E = 6 MM - SINAPI - 00043682</v>
          </cell>
          <cell r="D332" t="str">
            <v>M2</v>
          </cell>
          <cell r="E332">
            <v>19.59</v>
          </cell>
          <cell r="F332" t="str">
            <v>S</v>
          </cell>
        </row>
        <row r="333">
          <cell r="A333">
            <v>1206</v>
          </cell>
          <cell r="B333" t="str">
            <v>004</v>
          </cell>
          <cell r="C333" t="str">
            <v>CHAPA/PAINEL DE MADEIRA COMPENSADA RESINADA (MADEIRITE RESINADO ROSA) PARA FORMA DE CONCRETO, DE 2200 x 1100 MM, E = 8 A 12 MM - SINAPI - 00043681</v>
          </cell>
          <cell r="D333" t="str">
            <v>M2</v>
          </cell>
          <cell r="E333">
            <v>32.450000000000003</v>
          </cell>
          <cell r="F333" t="str">
            <v>S</v>
          </cell>
        </row>
        <row r="334">
          <cell r="A334">
            <v>6462</v>
          </cell>
          <cell r="B334" t="str">
            <v>000</v>
          </cell>
          <cell r="C334" t="str">
            <v>CHAPISCO APLICADO EM ALVENARIAS E ESTRUTURAS DE CONCRETO INTERNAS, COM COLHER DE PEDREIRO. ARGAMASSA TRACO 1:3 COM PREPARO EM BETONEIRA 400L. AF_10/2022 - SINAPI - 87879</v>
          </cell>
          <cell r="D334" t="str">
            <v>M2</v>
          </cell>
          <cell r="E334">
            <v>3.89</v>
          </cell>
          <cell r="F334" t="str">
            <v>S</v>
          </cell>
        </row>
        <row r="335">
          <cell r="A335">
            <v>6307</v>
          </cell>
          <cell r="B335" t="str">
            <v>300</v>
          </cell>
          <cell r="C335" t="str">
            <v>CHAPISCO APLICADO EM ALVENARIAS E ESTRUTURAS DE CONCRETO INTERNAS, COM COLHER DE PEDREIRO. ARGAMASSA TRACO 1:3 COM PREPARO MANUAL. AF_10/2022 - SINAPI - 87878</v>
          </cell>
          <cell r="D335" t="str">
            <v>M2</v>
          </cell>
          <cell r="E335">
            <v>4.25</v>
          </cell>
          <cell r="F335" t="str">
            <v>S</v>
          </cell>
        </row>
        <row r="336">
          <cell r="A336">
            <v>2752</v>
          </cell>
          <cell r="B336" t="str">
            <v>300</v>
          </cell>
          <cell r="C336" t="str">
            <v>CHAPISCO PARA PAREDES EXTERNAS E INTERNAS COM ARGAMASSA DE CIMENTO E AREIA NO TRACO 1:3 (COMP. 1501000100)</v>
          </cell>
          <cell r="D336" t="str">
            <v>M2</v>
          </cell>
          <cell r="E336">
            <v>6.54</v>
          </cell>
          <cell r="F336" t="str">
            <v>N</v>
          </cell>
        </row>
        <row r="337">
          <cell r="A337">
            <v>7166</v>
          </cell>
          <cell r="B337" t="str">
            <v>030</v>
          </cell>
          <cell r="C337" t="str">
            <v>CHAVE BLINDADA COM PORTA FUSIVEL DE 200A, COM ALAVANCA FRONTAL, CONFORME ABNT-NEMA 1, BEGHIM OU SIMILAR</v>
          </cell>
          <cell r="D337" t="str">
            <v>UN</v>
          </cell>
          <cell r="E337">
            <v>2772</v>
          </cell>
          <cell r="F337" t="str">
            <v>N</v>
          </cell>
        </row>
        <row r="338">
          <cell r="A338">
            <v>7167</v>
          </cell>
          <cell r="B338" t="str">
            <v>030</v>
          </cell>
          <cell r="C338" t="str">
            <v>CHAVE BLINDADA COM PORTA FUSIVEL DE 400 A, COM ALAVANCA FRONTAL, CONFORME ABNT-NEMA 1, BEGHIM OU SIMILAR</v>
          </cell>
          <cell r="D338" t="str">
            <v>UN</v>
          </cell>
          <cell r="E338">
            <v>3349.5</v>
          </cell>
          <cell r="F338" t="str">
            <v>N</v>
          </cell>
        </row>
        <row r="339">
          <cell r="A339">
            <v>7168</v>
          </cell>
          <cell r="B339" t="str">
            <v>030</v>
          </cell>
          <cell r="C339" t="str">
            <v>CHAVE BLINDADA COM PORTA FUSIVEL DE 630 A, COM ALAVANCA FRONTAL, CONFORME ABNT-NEMA 1, BEGHIM OU SIMILAR</v>
          </cell>
          <cell r="D339" t="str">
            <v>UN</v>
          </cell>
          <cell r="E339">
            <v>4643.1000000000004</v>
          </cell>
          <cell r="F339" t="str">
            <v>N</v>
          </cell>
        </row>
        <row r="340">
          <cell r="A340">
            <v>8470</v>
          </cell>
          <cell r="B340" t="str">
            <v>044</v>
          </cell>
          <cell r="C340" t="str">
            <v>CHAVE DE FLUXO 1" CFP-92 DA MARCA EICA OU SIMILAR</v>
          </cell>
          <cell r="D340" t="str">
            <v>UN</v>
          </cell>
          <cell r="E340">
            <v>397</v>
          </cell>
          <cell r="F340" t="str">
            <v>N</v>
          </cell>
        </row>
        <row r="341">
          <cell r="A341">
            <v>6448</v>
          </cell>
          <cell r="B341" t="str">
            <v>000</v>
          </cell>
          <cell r="C341" t="str">
            <v>CHAVE DUPLA PARA CONEXOES TIPO STORZ, ENGATE RAPIDO 1 1/2" X 2 1/2", EM LATAO, PARA INSTALACAO PREDIAL COMBATE A INCENDIO - SINAPI - 00020971</v>
          </cell>
          <cell r="D341" t="str">
            <v>UN</v>
          </cell>
          <cell r="E341">
            <v>17.38</v>
          </cell>
          <cell r="F341" t="str">
            <v>S</v>
          </cell>
        </row>
        <row r="342">
          <cell r="A342">
            <v>7208</v>
          </cell>
          <cell r="B342" t="str">
            <v>032</v>
          </cell>
          <cell r="C342" t="str">
            <v>CHAVE FUSIVEL PARA REDES DE DISTRIBUICAO, TENSAO DE 15,0 KV, CORRENTE NOMINAL DO PORTA FUSIVEL DE 100 A, CAPACIDADE DE INTERRUPCAO SIMETRICA DE 7,10 KA, CAPACIDADE DE INTERRUPCAO ASSIMETRICA 10,00 KA</v>
          </cell>
          <cell r="D342" t="str">
            <v>UN</v>
          </cell>
          <cell r="E342">
            <v>472.5</v>
          </cell>
          <cell r="F342" t="str">
            <v>N</v>
          </cell>
        </row>
        <row r="343">
          <cell r="A343">
            <v>7040</v>
          </cell>
          <cell r="B343" t="str">
            <v>046</v>
          </cell>
          <cell r="C343" t="str">
            <v>CHAVE SECCIONADORA TRIPOLAR P/ MEDIA TENSAO 400A/15KV, C/ COMANDO MANUAL SIMULTANEO NAS 3 FASES ATRAVES DE PUNHO</v>
          </cell>
          <cell r="D343" t="str">
            <v>UN</v>
          </cell>
          <cell r="E343">
            <v>1123.26</v>
          </cell>
          <cell r="F343" t="str">
            <v>N</v>
          </cell>
        </row>
        <row r="344">
          <cell r="A344">
            <v>6617</v>
          </cell>
          <cell r="B344" t="str">
            <v>030</v>
          </cell>
          <cell r="C344" t="str">
            <v>CHAVE SELETORA OU COMUTADORA METALICA COM TRES POSICOES FIXAS, CONTATO 2 NA, MOD.XB2-BD33 DA SIBRATEC OU SIMILAR</v>
          </cell>
          <cell r="D344" t="str">
            <v>UN</v>
          </cell>
          <cell r="E344">
            <v>30.97</v>
          </cell>
          <cell r="F344" t="str">
            <v>N</v>
          </cell>
        </row>
        <row r="345">
          <cell r="A345">
            <v>3512</v>
          </cell>
          <cell r="B345" t="str">
            <v>007</v>
          </cell>
          <cell r="C345" t="str">
            <v>CHUMBADOR, DIAMETRO 1/4" COM PARAFUSO 1/4" X 40 MM - SINAPI - 00011976</v>
          </cell>
          <cell r="D345" t="str">
            <v>UN</v>
          </cell>
          <cell r="E345">
            <v>1.5</v>
          </cell>
          <cell r="F345" t="str">
            <v>S</v>
          </cell>
        </row>
        <row r="346">
          <cell r="A346">
            <v>2618</v>
          </cell>
          <cell r="B346" t="str">
            <v>040</v>
          </cell>
          <cell r="C346" t="str">
            <v>CHUVEIRO COMUM EM PLASTICO BRANCO, COM CANO, 3 TEMPERATURAS, 5500 W (110/220 V) - SINAPI - 00001368</v>
          </cell>
          <cell r="D346" t="str">
            <v>UN</v>
          </cell>
          <cell r="E346">
            <v>73.599999999999994</v>
          </cell>
          <cell r="F346" t="str">
            <v>S</v>
          </cell>
        </row>
        <row r="347">
          <cell r="A347">
            <v>2673</v>
          </cell>
          <cell r="B347" t="str">
            <v>040</v>
          </cell>
          <cell r="C347" t="str">
            <v>CHUVEIRO PRESSMATIC ANTIVANDALISMO - 3/4" REF. 17125006 COM VALVULA DE ACIONAMENTO DA DOCOL OU SIMILAR</v>
          </cell>
          <cell r="D347" t="str">
            <v>UN</v>
          </cell>
          <cell r="E347">
            <v>1264.29</v>
          </cell>
          <cell r="F347" t="str">
            <v>N</v>
          </cell>
        </row>
        <row r="348">
          <cell r="A348">
            <v>1062</v>
          </cell>
          <cell r="B348" t="str">
            <v>005</v>
          </cell>
          <cell r="C348" t="str">
            <v>CIMENTO PORTLAND COMPOSTO CP II-32 - SINAPI - 00001379</v>
          </cell>
          <cell r="D348" t="str">
            <v>KG</v>
          </cell>
          <cell r="E348">
            <v>0.89</v>
          </cell>
          <cell r="F348" t="str">
            <v>S</v>
          </cell>
        </row>
        <row r="349">
          <cell r="A349">
            <v>6589</v>
          </cell>
          <cell r="B349" t="str">
            <v>046</v>
          </cell>
          <cell r="C349" t="str">
            <v>CINTA CIRCULAR EM ACO GALVANIZADO DE 150 MM DE DIAMETRO PARA FIXACAO DE CAIXA MEDICAO, INCLUI PARAFUSOS E PORCAS - SINAPI - 00000420</v>
          </cell>
          <cell r="D349" t="str">
            <v>UN</v>
          </cell>
          <cell r="E349">
            <v>44.99</v>
          </cell>
          <cell r="F349" t="str">
            <v>S</v>
          </cell>
        </row>
        <row r="350">
          <cell r="A350">
            <v>6592</v>
          </cell>
          <cell r="B350" t="str">
            <v>046</v>
          </cell>
          <cell r="C350" t="str">
            <v>CINTA CIRCULAR EM ACO GALVANIZADO DE 210 MM DE DIAMETRO PARA INSTALACAO DE TRANSFORMADOR EM POSTE DE CONCRETO - SINAPI - 00012327</v>
          </cell>
          <cell r="D350" t="str">
            <v>UN</v>
          </cell>
          <cell r="E350">
            <v>53.59</v>
          </cell>
          <cell r="F350" t="str">
            <v>S</v>
          </cell>
        </row>
        <row r="351">
          <cell r="A351">
            <v>2567</v>
          </cell>
          <cell r="B351" t="str">
            <v>039</v>
          </cell>
          <cell r="C351" t="str">
            <v>COBERTURA DE BOLSA PARA BACIA REF. VAD 962 (ESTEVES)</v>
          </cell>
          <cell r="D351" t="str">
            <v>UN</v>
          </cell>
          <cell r="E351">
            <v>40.78</v>
          </cell>
          <cell r="F351" t="str">
            <v>N</v>
          </cell>
        </row>
        <row r="352">
          <cell r="A352">
            <v>1236</v>
          </cell>
          <cell r="B352" t="str">
            <v>027</v>
          </cell>
          <cell r="C352" t="str">
            <v>COLA A BASE DE RESINA SINTETICA PARA CHAPA DE LAMINADO MELAMINICO - SINAPI - 00001339</v>
          </cell>
          <cell r="D352" t="str">
            <v>KG</v>
          </cell>
          <cell r="E352">
            <v>54.01</v>
          </cell>
          <cell r="F352" t="str">
            <v>S</v>
          </cell>
        </row>
        <row r="353">
          <cell r="A353">
            <v>9013</v>
          </cell>
          <cell r="B353" t="str">
            <v>039</v>
          </cell>
          <cell r="C353" t="str">
            <v>COLUNA SUSPENSA DE LOUCA BRANCA PARA P.N.E., DECA VOGUE PLUS REF. C.510.17</v>
          </cell>
          <cell r="D353" t="str">
            <v>UN</v>
          </cell>
          <cell r="E353">
            <v>286.31</v>
          </cell>
          <cell r="F353" t="str">
            <v>N</v>
          </cell>
        </row>
        <row r="354">
          <cell r="A354">
            <v>1571</v>
          </cell>
          <cell r="B354" t="str">
            <v>000</v>
          </cell>
          <cell r="C354" t="str">
            <v>COMPENSADO NAVAL - CHAPA/PAINEL EM MADEIRA COMPENSADA PRENSADA, DE 2200 X 1600 MM, E = 18 MM - SINAPI - 00034743</v>
          </cell>
          <cell r="D354" t="str">
            <v>M2</v>
          </cell>
          <cell r="E354">
            <v>107.81</v>
          </cell>
          <cell r="F354" t="str">
            <v>S</v>
          </cell>
        </row>
        <row r="355">
          <cell r="A355">
            <v>7583</v>
          </cell>
          <cell r="B355" t="str">
            <v>045</v>
          </cell>
          <cell r="C355" t="str">
            <v>CONCERTINA SIMPLES EM ACO GALVANIZADO DE ALTA RESISTENCIA, COM ESPIRAL DE 300 MM, D = 2,76 MM - SINAPI - 00034347</v>
          </cell>
          <cell r="D355" t="str">
            <v>M</v>
          </cell>
          <cell r="E355">
            <v>16.52</v>
          </cell>
          <cell r="F355" t="str">
            <v>S</v>
          </cell>
        </row>
        <row r="356">
          <cell r="A356">
            <v>6332</v>
          </cell>
          <cell r="B356" t="str">
            <v>300</v>
          </cell>
          <cell r="C356" t="str">
            <v>CONCRETO FCK = 15MPA, TRACO 1:3,4:3,5 (EM MASSA SECA DE CIMENTO/ AREIA MEDIA/ BRITA 1) - PREPARO MECANICO COM BETONEIRA 400 L. AF_05/2021 - SINAPI - 94963</v>
          </cell>
          <cell r="D356" t="str">
            <v>M3</v>
          </cell>
          <cell r="E356">
            <v>436.77</v>
          </cell>
          <cell r="F356" t="str">
            <v>S</v>
          </cell>
        </row>
        <row r="357">
          <cell r="A357">
            <v>6376</v>
          </cell>
          <cell r="B357" t="str">
            <v>300</v>
          </cell>
          <cell r="C357" t="str">
            <v>CONCRETO FCK = 15MPA, TRACO 1:3,4:3,5 (EM MASSA SECA DE CIMENTO/ AREIA MEDIA/ BRITA 1) - PREPARO MECANICO COM BETONEIRA 400 L. AF_05/2021 - SINAPI - 94963</v>
          </cell>
          <cell r="D357" t="str">
            <v>M3</v>
          </cell>
          <cell r="E357">
            <v>436.77</v>
          </cell>
          <cell r="F357" t="str">
            <v>S</v>
          </cell>
        </row>
        <row r="358">
          <cell r="A358">
            <v>6464</v>
          </cell>
          <cell r="B358" t="str">
            <v>000</v>
          </cell>
          <cell r="C358" t="str">
            <v>CONCRETO FCK = 15MPA, TRACO 1:3,4:3,5 (EM MASSA SECA DE CIMENTO/ AREIA MEDIA/ BRITA 1) - PREPARO MECANICO COM BETONEIRA 600 L. AF_05/2021 - SINAPI - 94969</v>
          </cell>
          <cell r="D358" t="str">
            <v>M3</v>
          </cell>
          <cell r="E358">
            <v>431.96</v>
          </cell>
          <cell r="F358" t="str">
            <v>S</v>
          </cell>
        </row>
        <row r="359">
          <cell r="A359">
            <v>6350</v>
          </cell>
          <cell r="B359" t="str">
            <v>300</v>
          </cell>
          <cell r="C359" t="str">
            <v>CONCRETO FCK = 20MPA, TRACO 1:2,7:3 (EM MASSA SECA DE CIMENTO/ AREIA MEDIA/ BRITA 1) - PREPARO MECANICO COM BETONEIRA 400 L. AF_05/2021 - SINAPI - 94964</v>
          </cell>
          <cell r="D359" t="str">
            <v>M3</v>
          </cell>
          <cell r="E359">
            <v>484.17</v>
          </cell>
          <cell r="F359" t="str">
            <v>S</v>
          </cell>
        </row>
        <row r="360">
          <cell r="A360">
            <v>6424</v>
          </cell>
          <cell r="B360" t="str">
            <v>000</v>
          </cell>
          <cell r="C360" t="str">
            <v>CONCRETO FCK = 20MPA, TRACO 1:2,7:3 (EM MASSA SECA DE CIMENTO/ AREIA MEDIA/ BRITA 1) - PREPARO MECANICO COM BETONEIRA 600 L. AF_05/2021 - SINAPI - 94970</v>
          </cell>
          <cell r="D360" t="str">
            <v>M3</v>
          </cell>
          <cell r="E360">
            <v>474.36</v>
          </cell>
          <cell r="F360" t="str">
            <v>S</v>
          </cell>
        </row>
        <row r="361">
          <cell r="A361">
            <v>6352</v>
          </cell>
          <cell r="B361" t="str">
            <v>300</v>
          </cell>
          <cell r="C361" t="str">
            <v>CONCRETO FCK = 25MPA, TRACO 1:2,3:2,7 (EM MASSA SECA DE CIMENTO/ AREIA MEDIA/ BRITA 1) - PREPARO MECANICO COM BETONEIRA 400 L. AF_05/2021 - SINAPI - 94965</v>
          </cell>
          <cell r="D361" t="str">
            <v>M3</v>
          </cell>
          <cell r="E361">
            <v>510.64</v>
          </cell>
          <cell r="F361" t="str">
            <v>S</v>
          </cell>
        </row>
        <row r="362">
          <cell r="A362">
            <v>6409</v>
          </cell>
          <cell r="B362" t="str">
            <v>300</v>
          </cell>
          <cell r="C362" t="str">
            <v>CONCRETO MAGRO PARA LASTRO, TRACO 1:4,5:4,5 (EM MASSA SECA DE CIMENTO/ AREIA MEDIA/ BRITA 1) - PREPARO MECANICO COM BETONEIRA 400 L. AF_05/2021 - SINAPI - 94962</v>
          </cell>
          <cell r="D362" t="str">
            <v>M3</v>
          </cell>
          <cell r="E362">
            <v>384.71</v>
          </cell>
          <cell r="F362" t="str">
            <v>S</v>
          </cell>
        </row>
        <row r="363">
          <cell r="A363">
            <v>6347</v>
          </cell>
          <cell r="B363" t="str">
            <v>049</v>
          </cell>
          <cell r="C363" t="str">
            <v>CONCRETO USINADO BOMBEAVEL, CLASSE DE RESISTENCIA C20, COM BRITA 0 E 1, SLUMP = 100 +/- 20 MM, EXCLUI SERVICO DE BOMBEAMENTO (NBR 8953) - SINAPI - 00034492</v>
          </cell>
          <cell r="D363" t="str">
            <v>M3</v>
          </cell>
          <cell r="E363">
            <v>525</v>
          </cell>
          <cell r="F363" t="str">
            <v>S</v>
          </cell>
        </row>
        <row r="364">
          <cell r="A364">
            <v>6348</v>
          </cell>
          <cell r="B364" t="str">
            <v>049</v>
          </cell>
          <cell r="C364" t="str">
            <v>CONCRETO USINADO BOMBEAVEL, CLASSE DE RESISTENCIA C25, COM BRITA 0 E 1, SLUMP = 100 +/- 20 MM, EXCLUI SERVICO DE BOMBEAMENTO (NBR 8953) - SINAPI - 00034493</v>
          </cell>
          <cell r="D364" t="str">
            <v>M3</v>
          </cell>
          <cell r="E364">
            <v>539.79</v>
          </cell>
          <cell r="F364" t="str">
            <v>S</v>
          </cell>
        </row>
        <row r="365">
          <cell r="A365">
            <v>1544</v>
          </cell>
          <cell r="B365" t="str">
            <v>000</v>
          </cell>
          <cell r="C365" t="str">
            <v>CONCRETO USINADO BOMBEAVEL, CLASSE DE RESISTENCIA C25, COM BRITA 0 E 1, SLUMP = 130 +/- 20 MM, EXCLUI SERVICO DE BOMBEAMENTO (NBR 8953) - SINAPI - 00038405</v>
          </cell>
          <cell r="D365" t="str">
            <v>M3</v>
          </cell>
          <cell r="E365">
            <v>560.57000000000005</v>
          </cell>
          <cell r="F365" t="str">
            <v>S</v>
          </cell>
        </row>
        <row r="366">
          <cell r="A366">
            <v>6349</v>
          </cell>
          <cell r="B366" t="str">
            <v>049</v>
          </cell>
          <cell r="C366" t="str">
            <v>CONCRETO USINADO BOMBEAVEL, CLASSE DE RESISTENCIA C30, COM BRITA 0 E 1, SLUMP = 100 +/- 20 MM, EXCLUI SERVICO DE BOMBEAMENTO (NBR 8953) - SINAPI - 00034494</v>
          </cell>
          <cell r="D366" t="str">
            <v>M3</v>
          </cell>
          <cell r="E366">
            <v>557.79</v>
          </cell>
          <cell r="F366" t="str">
            <v>S</v>
          </cell>
        </row>
        <row r="367">
          <cell r="A367">
            <v>6354</v>
          </cell>
          <cell r="B367" t="str">
            <v>300</v>
          </cell>
          <cell r="C367" t="str">
            <v>CONCRETO USINADO CONVENCIONAL, CONTROLE TIPO A, CONSISTENCIA NORMAL PARA VIBRACAO, BRITA 1, FCK=25,0 MPA (SEM LANCAMENTO E ADENSAMENTO) (COMP. 0601003054)</v>
          </cell>
          <cell r="D367" t="str">
            <v>M3</v>
          </cell>
          <cell r="E367">
            <v>566.77</v>
          </cell>
          <cell r="F367" t="str">
            <v>N</v>
          </cell>
        </row>
        <row r="368">
          <cell r="A368">
            <v>3460</v>
          </cell>
          <cell r="B368" t="str">
            <v>036</v>
          </cell>
          <cell r="C368" t="str">
            <v>CONDULETE DE ALUMINIO TIPO X, PARA ELETRODUTO ROSCAVEL DE 3/4", COM TAMPA CEGA - SINAPI - 00002580</v>
          </cell>
          <cell r="D368" t="str">
            <v>UN</v>
          </cell>
          <cell r="E368">
            <v>14.63</v>
          </cell>
          <cell r="F368" t="str">
            <v>S</v>
          </cell>
        </row>
        <row r="369">
          <cell r="A369">
            <v>7060</v>
          </cell>
          <cell r="B369" t="str">
            <v>046</v>
          </cell>
          <cell r="C369" t="str">
            <v>CONECTOR CABO X HASTE EM BRONZE NATURAL PARA CABO DE 16-70 MM2, TEL. 585, TERMOTECNICA</v>
          </cell>
          <cell r="D369" t="str">
            <v>UN</v>
          </cell>
          <cell r="E369">
            <v>35.08</v>
          </cell>
          <cell r="F369" t="str">
            <v>N</v>
          </cell>
        </row>
        <row r="370">
          <cell r="A370">
            <v>7266</v>
          </cell>
          <cell r="B370" t="str">
            <v>046</v>
          </cell>
          <cell r="C370" t="str">
            <v>CONECTOR CUNHA ESTRIBO P/CABO 4 A 2 AWG</v>
          </cell>
          <cell r="D370" t="str">
            <v>UN</v>
          </cell>
          <cell r="E370">
            <v>44.09</v>
          </cell>
          <cell r="F370" t="str">
            <v>N</v>
          </cell>
        </row>
        <row r="371">
          <cell r="A371">
            <v>6599</v>
          </cell>
          <cell r="B371" t="str">
            <v>046</v>
          </cell>
          <cell r="C371" t="str">
            <v>CONECTOR CUNHA ESTRIBO PARA CABO 50MM2</v>
          </cell>
          <cell r="D371" t="str">
            <v>UN</v>
          </cell>
          <cell r="E371">
            <v>42.58</v>
          </cell>
          <cell r="F371" t="str">
            <v>N</v>
          </cell>
        </row>
        <row r="372">
          <cell r="A372">
            <v>6600</v>
          </cell>
          <cell r="B372" t="str">
            <v>046</v>
          </cell>
          <cell r="C372" t="str">
            <v>CONECTOR CUNHA ESTRIBO PARA CABO 70MM2</v>
          </cell>
          <cell r="D372" t="str">
            <v>UN</v>
          </cell>
          <cell r="E372">
            <v>91.03</v>
          </cell>
          <cell r="F372" t="str">
            <v>N</v>
          </cell>
        </row>
        <row r="373">
          <cell r="A373">
            <v>7265</v>
          </cell>
          <cell r="B373" t="str">
            <v>046</v>
          </cell>
          <cell r="C373" t="str">
            <v>CONECTOR CUNHA PARA CABO 2 AWG</v>
          </cell>
          <cell r="D373" t="str">
            <v>UN</v>
          </cell>
          <cell r="E373">
            <v>12.55</v>
          </cell>
          <cell r="F373" t="str">
            <v>N</v>
          </cell>
        </row>
        <row r="374">
          <cell r="A374">
            <v>7191</v>
          </cell>
          <cell r="B374" t="str">
            <v>033</v>
          </cell>
          <cell r="C374" t="str">
            <v>CONECTOR DE MEDICAO BIMETALICO, EM LIGA DE ALUMINIO COM 2 PARAFUSOS - PARA CABOS DE 16 A 70MM2 (REF. TEL-561) DA TERMOTECNICA OU SIMILAR</v>
          </cell>
          <cell r="D374" t="str">
            <v>UN</v>
          </cell>
          <cell r="E374">
            <v>16.420000000000002</v>
          </cell>
          <cell r="F374" t="str">
            <v>N</v>
          </cell>
        </row>
        <row r="375">
          <cell r="A375">
            <v>3379</v>
          </cell>
          <cell r="B375" t="str">
            <v>033</v>
          </cell>
          <cell r="C375" t="str">
            <v>CONECTOR METALICO TIPO PARAFUSO FENDIDO (SPLIT BOLT), PARA CABOS ATE 16 MM2 - SINAPI - 00001539</v>
          </cell>
          <cell r="D375" t="str">
            <v>UN</v>
          </cell>
          <cell r="E375">
            <v>8.11</v>
          </cell>
          <cell r="F375" t="str">
            <v>S</v>
          </cell>
        </row>
        <row r="376">
          <cell r="A376">
            <v>3380</v>
          </cell>
          <cell r="B376" t="str">
            <v>033</v>
          </cell>
          <cell r="C376" t="str">
            <v>CONECTOR METALICO TIPO PARAFUSO FENDIDO (SPLIT BOLT), PARA CABOS ATE 25 MM2 - SINAPI - 00001550</v>
          </cell>
          <cell r="D376" t="str">
            <v>UN</v>
          </cell>
          <cell r="E376">
            <v>8.5500000000000007</v>
          </cell>
          <cell r="F376" t="str">
            <v>S</v>
          </cell>
        </row>
        <row r="377">
          <cell r="A377">
            <v>3381</v>
          </cell>
          <cell r="B377" t="str">
            <v>033</v>
          </cell>
          <cell r="C377" t="str">
            <v>CONECTOR METALICO TIPO PARAFUSO FENDIDO (SPLIT BOLT), PARA CABOS ATE 35 MM2 - SINAPI - 00011854</v>
          </cell>
          <cell r="D377" t="str">
            <v>UN</v>
          </cell>
          <cell r="E377">
            <v>10.69</v>
          </cell>
          <cell r="F377" t="str">
            <v>S</v>
          </cell>
        </row>
        <row r="378">
          <cell r="A378">
            <v>3382</v>
          </cell>
          <cell r="B378" t="str">
            <v>033</v>
          </cell>
          <cell r="C378" t="str">
            <v>CONECTOR METALICO TIPO PARAFUSO FENDIDO (SPLIT BOLT), PARA CABOS ATE 50 MM2 - SINAPI - 00011862</v>
          </cell>
          <cell r="D378" t="str">
            <v>UN</v>
          </cell>
          <cell r="E378">
            <v>14.99</v>
          </cell>
          <cell r="F378" t="str">
            <v>S</v>
          </cell>
        </row>
        <row r="379">
          <cell r="A379">
            <v>3383</v>
          </cell>
          <cell r="B379" t="str">
            <v>033</v>
          </cell>
          <cell r="C379" t="str">
            <v>CONECTOR METALICO TIPO PARAFUSO FENDIDO (SPLIT BOLT), PARA CABOS ATE 70 MM2 - SINAPI - 00011855</v>
          </cell>
          <cell r="D379" t="str">
            <v>UN</v>
          </cell>
          <cell r="E379">
            <v>22.38</v>
          </cell>
          <cell r="F379" t="str">
            <v>S</v>
          </cell>
        </row>
        <row r="380">
          <cell r="A380">
            <v>7379</v>
          </cell>
          <cell r="B380" t="str">
            <v>037</v>
          </cell>
          <cell r="C380" t="str">
            <v>CONECTOR METALICO TIPO PARAFUSO FENDIDO (SPLIT BOLT), PARA CABOS ATE 95 MM2 - SINAPI - 00011864</v>
          </cell>
          <cell r="D380" t="str">
            <v>UN</v>
          </cell>
          <cell r="E380">
            <v>33.840000000000003</v>
          </cell>
          <cell r="F380" t="str">
            <v>S</v>
          </cell>
        </row>
        <row r="381">
          <cell r="A381">
            <v>6601</v>
          </cell>
          <cell r="B381" t="str">
            <v>046</v>
          </cell>
          <cell r="C381" t="str">
            <v>CONECTOR PERFURANTE ISOLADO - PRINC. 240-240MM2 / DERIV. 70-240MM2</v>
          </cell>
          <cell r="D381" t="str">
            <v>UN</v>
          </cell>
          <cell r="E381">
            <v>45.83</v>
          </cell>
          <cell r="F381" t="str">
            <v>N</v>
          </cell>
        </row>
        <row r="382">
          <cell r="A382">
            <v>6602</v>
          </cell>
          <cell r="B382" t="str">
            <v>046</v>
          </cell>
          <cell r="C382" t="str">
            <v>CONECTOR PERFURANTE ISOLADO - PRINC. 25-150MM2 / DERIV. 25-150MM2</v>
          </cell>
          <cell r="D382" t="str">
            <v>UN</v>
          </cell>
          <cell r="E382">
            <v>38.64</v>
          </cell>
          <cell r="F382" t="str">
            <v>N</v>
          </cell>
        </row>
        <row r="383">
          <cell r="A383">
            <v>6383</v>
          </cell>
          <cell r="B383" t="str">
            <v>300</v>
          </cell>
          <cell r="C383" t="str">
            <v>CONEXAO ATRAVES DE SOLDA EXOTERMICA, INCLUSO MOLDE, PALITO IGNITOR E ALICATE - FORNECIMENTO E INSTALACAO (COMP. 1201006035)</v>
          </cell>
          <cell r="D383" t="str">
            <v>UN</v>
          </cell>
          <cell r="E383">
            <v>48.98</v>
          </cell>
          <cell r="F383" t="str">
            <v>N</v>
          </cell>
        </row>
        <row r="384">
          <cell r="A384">
            <v>3024</v>
          </cell>
          <cell r="B384" t="str">
            <v>003</v>
          </cell>
          <cell r="C384" t="str">
            <v>CONJUNTO ARRUELAS DE VEDACAO 5/16" PARA TELHA FIBROCIMENTO (UMA ARRUELA METALICA E UMA ARRUELA PVC - CONICAS) - SINAPI - 00001607</v>
          </cell>
          <cell r="D384" t="str">
            <v>CJ</v>
          </cell>
          <cell r="E384">
            <v>0.21</v>
          </cell>
          <cell r="F384" t="str">
            <v>S</v>
          </cell>
        </row>
        <row r="385">
          <cell r="A385">
            <v>7066</v>
          </cell>
          <cell r="B385" t="str">
            <v>046</v>
          </cell>
          <cell r="C385" t="str">
            <v>CONJUNTO DE ESTAIS COM CORDOALHAS E ESTICADORES, TEL. 400 DA TERMOTECNICA</v>
          </cell>
          <cell r="D385" t="str">
            <v>UN</v>
          </cell>
          <cell r="E385">
            <v>231.86</v>
          </cell>
          <cell r="F385" t="str">
            <v>N</v>
          </cell>
        </row>
        <row r="386">
          <cell r="A386">
            <v>2566</v>
          </cell>
          <cell r="B386" t="str">
            <v>039</v>
          </cell>
          <cell r="C386" t="str">
            <v>CONJUNTO DE LIGACAO PARA BACIA SANITARIA EM PLASTICO BRANCO COM TUBO, CANOPLA E ANEL DE EXPANSAO (TUBO 1.1/2 '' X 20 CM) - SINAPI - 00011686</v>
          </cell>
          <cell r="D386" t="str">
            <v>UN</v>
          </cell>
          <cell r="E386">
            <v>14.05</v>
          </cell>
          <cell r="F386" t="str">
            <v>S</v>
          </cell>
        </row>
        <row r="387">
          <cell r="A387">
            <v>8375</v>
          </cell>
          <cell r="B387" t="str">
            <v>002</v>
          </cell>
          <cell r="C387" t="str">
            <v>CONJUNTO DE PORTA GRELHA E GRELHA PVC CROMADOS 100 MM (REDONDO)</v>
          </cell>
          <cell r="D387" t="str">
            <v>UN</v>
          </cell>
          <cell r="E387">
            <v>18</v>
          </cell>
          <cell r="F387" t="str">
            <v>N</v>
          </cell>
        </row>
        <row r="388">
          <cell r="A388">
            <v>8377</v>
          </cell>
          <cell r="B388" t="str">
            <v>002</v>
          </cell>
          <cell r="C388" t="str">
            <v>CONJUNTO DE PORTA GRELHA E GRELHA PVC CROMADOS 150 MM (QUADRADA)</v>
          </cell>
          <cell r="D388" t="str">
            <v>UN</v>
          </cell>
          <cell r="E388">
            <v>76.040000000000006</v>
          </cell>
          <cell r="F388" t="str">
            <v>N</v>
          </cell>
        </row>
        <row r="389">
          <cell r="A389">
            <v>3364</v>
          </cell>
          <cell r="B389" t="str">
            <v>033</v>
          </cell>
          <cell r="C389" t="str">
            <v>CONJUNTO PINO DE ACO C/ FURO E FINCA PINO CURTO P/ CONCRETO (SINAPI - (37395+37394)/100)</v>
          </cell>
          <cell r="D389" t="str">
            <v>CJ</v>
          </cell>
          <cell r="E389">
            <v>0.85</v>
          </cell>
          <cell r="F389" t="str">
            <v>N</v>
          </cell>
        </row>
        <row r="390">
          <cell r="A390">
            <v>6621</v>
          </cell>
          <cell r="B390" t="str">
            <v>030</v>
          </cell>
          <cell r="C390" t="str">
            <v>CONTATOR TRIPOLAR 3TF 32.10 - OXN2 220V (PARA 18A), SIEMENS OU SIMILAR</v>
          </cell>
          <cell r="D390" t="str">
            <v>UN</v>
          </cell>
          <cell r="E390">
            <v>101.84</v>
          </cell>
          <cell r="F390" t="str">
            <v>N</v>
          </cell>
        </row>
        <row r="391">
          <cell r="A391">
            <v>6629</v>
          </cell>
          <cell r="B391" t="str">
            <v>030</v>
          </cell>
          <cell r="C391" t="str">
            <v>CONTATOR TRIPOLAR, CORRENTE DE 25 A, TENSAO NOMINAL DE *500* V, CATEGORIA AC-2 E AC-3 - SINAPI - 00001619</v>
          </cell>
          <cell r="D391" t="str">
            <v>UN</v>
          </cell>
          <cell r="E391">
            <v>191.87</v>
          </cell>
          <cell r="F391" t="str">
            <v>S</v>
          </cell>
        </row>
        <row r="392">
          <cell r="A392">
            <v>6632</v>
          </cell>
          <cell r="B392" t="str">
            <v>030</v>
          </cell>
          <cell r="C392" t="str">
            <v>CONTATOR TRIPOLAR, CORRENTE DE 32 A, TENSAO NOMINAL DE *500* V, CATEGORIA AC-2 E AC-3 - SINAPI - 00001614</v>
          </cell>
          <cell r="D392" t="str">
            <v>UN</v>
          </cell>
          <cell r="E392">
            <v>296.95999999999998</v>
          </cell>
          <cell r="F392" t="str">
            <v>S</v>
          </cell>
        </row>
        <row r="393">
          <cell r="A393">
            <v>6620</v>
          </cell>
          <cell r="B393" t="str">
            <v>030</v>
          </cell>
          <cell r="C393" t="str">
            <v>CONTATOR TRIPOLAR, CORRENTE DE 9 A, TENSAO NOMINAL DE *500* V, CATEGORIA AC-2 E AC-3 - SINAPI - 00001612</v>
          </cell>
          <cell r="D393" t="str">
            <v>UN</v>
          </cell>
          <cell r="E393">
            <v>131.36000000000001</v>
          </cell>
          <cell r="F393" t="str">
            <v>S</v>
          </cell>
        </row>
        <row r="394">
          <cell r="A394">
            <v>7543</v>
          </cell>
          <cell r="B394" t="str">
            <v>007</v>
          </cell>
          <cell r="C394" t="str">
            <v>CONTORNO FRISADO PARA JANELAS CHAPA 18 140X42MM PAULI (COD.3821)</v>
          </cell>
          <cell r="D394" t="str">
            <v>BR</v>
          </cell>
          <cell r="E394">
            <v>62</v>
          </cell>
          <cell r="F394" t="str">
            <v>N</v>
          </cell>
        </row>
        <row r="395">
          <cell r="A395">
            <v>7502</v>
          </cell>
          <cell r="B395" t="str">
            <v>007</v>
          </cell>
          <cell r="C395" t="str">
            <v>CONTORNO LISO CHAPA 18 140MM PAULI (COD.3895)</v>
          </cell>
          <cell r="D395" t="str">
            <v>BR</v>
          </cell>
          <cell r="E395">
            <v>44.4</v>
          </cell>
          <cell r="F395" t="str">
            <v>N</v>
          </cell>
        </row>
        <row r="396">
          <cell r="A396">
            <v>6324</v>
          </cell>
          <cell r="B396" t="str">
            <v>000</v>
          </cell>
          <cell r="C396" t="str">
            <v>CORDAO DE COBRE, FLEXIVEL, TORCIDO, CLASSE 4 OU 5, ISOLACAO EM PVC/D, 300 V, 2 CONDUTORES DE 1,5 MM2 - SINAPI - 00011890</v>
          </cell>
          <cell r="D396" t="str">
            <v>M</v>
          </cell>
          <cell r="E396">
            <v>2.99</v>
          </cell>
          <cell r="F396" t="str">
            <v>S</v>
          </cell>
        </row>
        <row r="397">
          <cell r="A397">
            <v>6477</v>
          </cell>
          <cell r="B397" t="str">
            <v>007</v>
          </cell>
          <cell r="C397" t="str">
            <v>CORRIMAO DUPLO CENTRAL EM ACO INOX 304 POLIDO, COM ALTURAS DE H=0,70 E H=0,92 EM TUDO DE 1.1/2", FIXADOS EM PILARETES COM TUBO DE 2", EM AMBOS OS LADOS</v>
          </cell>
          <cell r="D397" t="str">
            <v>M</v>
          </cell>
          <cell r="E397">
            <v>600</v>
          </cell>
          <cell r="F397" t="str">
            <v>N</v>
          </cell>
        </row>
        <row r="398">
          <cell r="A398">
            <v>6478</v>
          </cell>
          <cell r="B398" t="str">
            <v>007</v>
          </cell>
          <cell r="C398" t="str">
            <v>CORRIMAO DUPLO LATERAL EM ACO INOX 304 POLIDO, COM ALTURAS DE H=0,70M E H=0,92M EM TUBO DE 1.1/2", FIXADOS EM PAREDE COM PARAFUSO E BUCHA S12</v>
          </cell>
          <cell r="D398" t="str">
            <v>M</v>
          </cell>
          <cell r="E398">
            <v>400</v>
          </cell>
          <cell r="F398" t="str">
            <v>N</v>
          </cell>
        </row>
        <row r="399">
          <cell r="A399">
            <v>6497</v>
          </cell>
          <cell r="B399" t="str">
            <v>300</v>
          </cell>
          <cell r="C399" t="str">
            <v>CORTADORA DE PISO COM MOTOR 4 TEMPOS A GASOLINA, POTENCIA DE 13 HP, COM DISCO DE CORTE DIAMANTADO SEGMENTADO PARA CONCRETO, DIAMETRO DE 350 MM, FURO DE 1" (14 X 1") - CHI DIURNO. AF_08/2015 - SINAPI - 91285</v>
          </cell>
          <cell r="D399" t="str">
            <v>CHI</v>
          </cell>
          <cell r="E399">
            <v>1.2</v>
          </cell>
          <cell r="F399" t="str">
            <v>S</v>
          </cell>
        </row>
        <row r="400">
          <cell r="A400">
            <v>8539</v>
          </cell>
          <cell r="B400" t="str">
            <v>300</v>
          </cell>
          <cell r="C400" t="str">
            <v>CORTADORA DE PISO COM MOTOR 4 TEMPOS A GASOLINA, POTENCIA DE 13 HP, COM DISCO DE CORTE DIAMANTADO SEGMENTADO PARA CONCRETO, DIAMETRO DE 350 MM, FURO DE 1" (14 X 1") - CHP DIURNO. AF_08/2015 - SINAPI - 91283</v>
          </cell>
          <cell r="D400" t="str">
            <v>CHP</v>
          </cell>
          <cell r="E400">
            <v>9.65</v>
          </cell>
          <cell r="F400" t="str">
            <v>S</v>
          </cell>
        </row>
        <row r="401">
          <cell r="A401">
            <v>3416</v>
          </cell>
          <cell r="B401" t="str">
            <v>032</v>
          </cell>
          <cell r="C401" t="str">
            <v>CRUZETA CONCRETO RETANGULAR 250 DAN</v>
          </cell>
          <cell r="D401" t="str">
            <v>UN</v>
          </cell>
          <cell r="E401">
            <v>156.22</v>
          </cell>
          <cell r="F401" t="str">
            <v>N</v>
          </cell>
        </row>
        <row r="402">
          <cell r="A402">
            <v>1440</v>
          </cell>
          <cell r="B402" t="str">
            <v>032</v>
          </cell>
          <cell r="C402" t="str">
            <v>CRUZETA DE CONCRETO 400DAN</v>
          </cell>
          <cell r="D402" t="str">
            <v>UN</v>
          </cell>
          <cell r="E402">
            <v>190</v>
          </cell>
          <cell r="F402" t="str">
            <v>N</v>
          </cell>
        </row>
        <row r="403">
          <cell r="A403">
            <v>3417</v>
          </cell>
          <cell r="B403" t="str">
            <v>032</v>
          </cell>
          <cell r="C403" t="str">
            <v>CRUZETA DE MADEIRA TRATADA, *90 X 115 X 2400* MM, EM EUCALIPTO OU EQUIVALENTE DA REGIAO - SINAPI - 00010510</v>
          </cell>
          <cell r="D403" t="str">
            <v>UN</v>
          </cell>
          <cell r="E403">
            <v>176.44</v>
          </cell>
          <cell r="F403" t="str">
            <v>S</v>
          </cell>
        </row>
        <row r="404">
          <cell r="A404">
            <v>2422</v>
          </cell>
          <cell r="B404" t="str">
            <v>040</v>
          </cell>
          <cell r="C404" t="str">
            <v>CUBA DUPLA EM ACO INOX STRAKE DE SV370 (70 X 40 X 15)CM</v>
          </cell>
          <cell r="D404" t="str">
            <v>UN</v>
          </cell>
          <cell r="E404">
            <v>744.9</v>
          </cell>
          <cell r="F404" t="str">
            <v>N</v>
          </cell>
        </row>
        <row r="405">
          <cell r="A405">
            <v>2451</v>
          </cell>
          <cell r="B405" t="str">
            <v>040</v>
          </cell>
          <cell r="C405" t="str">
            <v>CUBA INOX 304 INDUSTRIAL (60 X 50 X 40)CM, CONFORME DETALHE D.O.P</v>
          </cell>
          <cell r="D405" t="str">
            <v>UN</v>
          </cell>
          <cell r="E405">
            <v>1563.44</v>
          </cell>
          <cell r="F405" t="str">
            <v>N</v>
          </cell>
        </row>
        <row r="406">
          <cell r="A406">
            <v>8543</v>
          </cell>
          <cell r="B406" t="str">
            <v>010</v>
          </cell>
          <cell r="C406" t="str">
            <v>CUMEEIRA PARA TELHA GALVALUME ONDULADA ESP. 0,43MM</v>
          </cell>
          <cell r="D406" t="str">
            <v>UN</v>
          </cell>
          <cell r="E406">
            <v>35.200000000000003</v>
          </cell>
          <cell r="F406" t="str">
            <v>N</v>
          </cell>
        </row>
        <row r="407">
          <cell r="A407">
            <v>8542</v>
          </cell>
          <cell r="B407" t="str">
            <v>010</v>
          </cell>
          <cell r="C407" t="str">
            <v>CUMEEIRA PARA TELHA GALVALUME TRAPEZOIDAL ESP. 0,43MM</v>
          </cell>
          <cell r="D407" t="str">
            <v>UN</v>
          </cell>
          <cell r="E407">
            <v>40</v>
          </cell>
          <cell r="F407" t="str">
            <v>N</v>
          </cell>
        </row>
        <row r="408">
          <cell r="A408">
            <v>1071</v>
          </cell>
          <cell r="B408" t="str">
            <v>010</v>
          </cell>
          <cell r="C408" t="str">
            <v>CUMEEIRA PARA TELHA PAULISTA OU COLONIAL</v>
          </cell>
          <cell r="D408" t="str">
            <v>UN</v>
          </cell>
          <cell r="E408">
            <v>3.14</v>
          </cell>
          <cell r="F408" t="str">
            <v>N</v>
          </cell>
        </row>
        <row r="409">
          <cell r="A409">
            <v>3168</v>
          </cell>
          <cell r="B409" t="str">
            <v>032</v>
          </cell>
          <cell r="C409" t="str">
            <v>CURVA 135 GRAUS, PARA ELETRODUTO, EM ACO GALVANIZADO ELETROLITICO, DIAMETRO DE 100 MM (4") - SINAPI - 00002628</v>
          </cell>
          <cell r="D409" t="str">
            <v>UN</v>
          </cell>
          <cell r="E409">
            <v>193.79</v>
          </cell>
          <cell r="F409" t="str">
            <v>S</v>
          </cell>
        </row>
        <row r="410">
          <cell r="A410">
            <v>7356</v>
          </cell>
          <cell r="B410" t="str">
            <v>037</v>
          </cell>
          <cell r="C410" t="str">
            <v>CURVA 135 GRAUS, PARA ELETRODUTO, EM ACO GALVANIZADO ELETROLITICO, DIAMETRO DE 20 MM (3/4") - SINAPI - 00002623</v>
          </cell>
          <cell r="D410" t="str">
            <v>UN</v>
          </cell>
          <cell r="E410">
            <v>5.54</v>
          </cell>
          <cell r="F410" t="str">
            <v>S</v>
          </cell>
        </row>
        <row r="411">
          <cell r="A411">
            <v>7355</v>
          </cell>
          <cell r="B411" t="str">
            <v>037</v>
          </cell>
          <cell r="C411" t="str">
            <v>CURVA 135 GRAUS, PARA ELETRODUTO, EM ACO GALVANIZADO ELETROLITICO, DIAMETRO DE 25 MM (1") - SINAPI - 00002624</v>
          </cell>
          <cell r="D411" t="str">
            <v>UN</v>
          </cell>
          <cell r="E411">
            <v>8.81</v>
          </cell>
          <cell r="F411" t="str">
            <v>S</v>
          </cell>
        </row>
        <row r="412">
          <cell r="A412">
            <v>7365</v>
          </cell>
          <cell r="B412" t="str">
            <v>037</v>
          </cell>
          <cell r="C412" t="str">
            <v>CURVA 135 GRAUS, PARA ELETRODUTO, EM ACO GALVANIZADO ELETROLITICO, DIAMETRO DE 32 MM (1 1/4") - SINAPI - 00002625</v>
          </cell>
          <cell r="D412" t="str">
            <v>UN</v>
          </cell>
          <cell r="E412">
            <v>18.59</v>
          </cell>
          <cell r="F412" t="str">
            <v>S</v>
          </cell>
        </row>
        <row r="413">
          <cell r="A413">
            <v>7354</v>
          </cell>
          <cell r="B413" t="str">
            <v>032</v>
          </cell>
          <cell r="C413" t="str">
            <v>CURVA 135 GRAUS, PARA ELETRODUTO, EM ACO GALVANIZADO ELETROLITICO, DIAMETRO DE 40 MM (1 1/2") - SINAPI - 00002626</v>
          </cell>
          <cell r="D413" t="str">
            <v>UN</v>
          </cell>
          <cell r="E413">
            <v>27.24</v>
          </cell>
          <cell r="F413" t="str">
            <v>S</v>
          </cell>
        </row>
        <row r="414">
          <cell r="A414">
            <v>7360</v>
          </cell>
          <cell r="B414" t="str">
            <v>037</v>
          </cell>
          <cell r="C414" t="str">
            <v>CURVA 135 GRAUS, PARA ELETRODUTO, EM ACO GALVANIZADO ELETROLITICO, DIAMETRO DE 40 MM (1 1/2") - SINAPI - 00002626</v>
          </cell>
          <cell r="D414" t="str">
            <v>UN</v>
          </cell>
          <cell r="E414">
            <v>27.24</v>
          </cell>
          <cell r="F414" t="str">
            <v>S</v>
          </cell>
        </row>
        <row r="415">
          <cell r="A415">
            <v>7400</v>
          </cell>
          <cell r="B415" t="str">
            <v>032</v>
          </cell>
          <cell r="C415" t="str">
            <v>CURVA 135 GRAUS, PARA ELETRODUTO, EM ACO GALVANIZADO ELETROLITICO, DIAMETRO DE 50 MM (2") - SINAPI - 00002630</v>
          </cell>
          <cell r="D415" t="str">
            <v>UN</v>
          </cell>
          <cell r="E415">
            <v>41.44</v>
          </cell>
          <cell r="F415" t="str">
            <v>S</v>
          </cell>
        </row>
        <row r="416">
          <cell r="A416">
            <v>7370</v>
          </cell>
          <cell r="B416" t="str">
            <v>037</v>
          </cell>
          <cell r="C416" t="str">
            <v>CURVA 135 GRAUS, PARA ELETRODUTO, EM ACO GALVANIZADO ELETROLITICO, DIAMETRO DE 65 MM (2 1/2") - SINAPI - 00002627</v>
          </cell>
          <cell r="D416" t="str">
            <v>UN</v>
          </cell>
          <cell r="E416">
            <v>72.989999999999995</v>
          </cell>
          <cell r="F416" t="str">
            <v>S</v>
          </cell>
        </row>
        <row r="417">
          <cell r="A417">
            <v>3165</v>
          </cell>
          <cell r="B417" t="str">
            <v>032</v>
          </cell>
          <cell r="C417" t="str">
            <v>CURVA 135 GRAUS, PARA ELETRODUTO, EM ACO GALVANIZADO ELETROLITICO, DIAMETRO DE 80 MM (3") - SINAPI - 00002629</v>
          </cell>
          <cell r="D417" t="str">
            <v>UN</v>
          </cell>
          <cell r="E417">
            <v>98.73</v>
          </cell>
          <cell r="F417" t="str">
            <v>S</v>
          </cell>
        </row>
        <row r="418">
          <cell r="A418">
            <v>6149</v>
          </cell>
          <cell r="B418" t="str">
            <v>000</v>
          </cell>
          <cell r="C418" t="str">
            <v>CURVA 90 GRAUS, LONGA, DE PVC RIGIDO ROSCAVEL, DE 1 1/2", PARA ELETRODUTO - SINAPI - 00001875</v>
          </cell>
          <cell r="D418" t="str">
            <v>UN</v>
          </cell>
          <cell r="E418">
            <v>5.93</v>
          </cell>
          <cell r="F418" t="str">
            <v>S</v>
          </cell>
        </row>
        <row r="419">
          <cell r="A419">
            <v>6147</v>
          </cell>
          <cell r="B419" t="str">
            <v>000</v>
          </cell>
          <cell r="C419" t="str">
            <v>CURVA 90 GRAUS, LONGA, DE PVC RIGIDO ROSCAVEL, DE 1 1/4", PARA ELETRODUTO - SINAPI - 00001874</v>
          </cell>
          <cell r="D419" t="str">
            <v>UN</v>
          </cell>
          <cell r="E419">
            <v>4.9000000000000004</v>
          </cell>
          <cell r="F419" t="str">
            <v>S</v>
          </cell>
        </row>
        <row r="420">
          <cell r="A420">
            <v>6144</v>
          </cell>
          <cell r="B420" t="str">
            <v>000</v>
          </cell>
          <cell r="C420" t="str">
            <v>CURVA 90 GRAUS, LONGA, DE PVC RIGIDO ROSCAVEL, DE 1", PARA ELETRODUTO - SINAPI - 00001884</v>
          </cell>
          <cell r="D420" t="str">
            <v>UN</v>
          </cell>
          <cell r="E420">
            <v>4.34</v>
          </cell>
          <cell r="F420" t="str">
            <v>S</v>
          </cell>
        </row>
        <row r="421">
          <cell r="A421">
            <v>6154</v>
          </cell>
          <cell r="B421" t="str">
            <v>000</v>
          </cell>
          <cell r="C421" t="str">
            <v>CURVA 90 GRAUS, LONGA, DE PVC RIGIDO ROSCAVEL, DE 2", PARA ELETRODUTO - SINAPI - 00001876</v>
          </cell>
          <cell r="D421" t="str">
            <v>UN</v>
          </cell>
          <cell r="E421">
            <v>9.64</v>
          </cell>
          <cell r="F421" t="str">
            <v>S</v>
          </cell>
        </row>
        <row r="422">
          <cell r="A422">
            <v>6157</v>
          </cell>
          <cell r="B422" t="str">
            <v>000</v>
          </cell>
          <cell r="C422" t="str">
            <v>CURVA 90 GRAUS, LONGA, DE PVC RIGIDO ROSCAVEL, DE 3", PARA ELETRODUTO - SINAPI - 00001877</v>
          </cell>
          <cell r="D422" t="str">
            <v>UN</v>
          </cell>
          <cell r="E422">
            <v>24.64</v>
          </cell>
          <cell r="F422" t="str">
            <v>S</v>
          </cell>
        </row>
        <row r="423">
          <cell r="A423">
            <v>6137</v>
          </cell>
          <cell r="B423" t="str">
            <v>000</v>
          </cell>
          <cell r="C423" t="str">
            <v>CURVA 90 GRAUS, LONGA, DE PVC RIGIDO ROSCAVEL, DE 3/4", PARA ELETRODUTO - SINAPI - 00001879</v>
          </cell>
          <cell r="D423" t="str">
            <v>UN</v>
          </cell>
          <cell r="E423">
            <v>2.87</v>
          </cell>
          <cell r="F423" t="str">
            <v>S</v>
          </cell>
        </row>
        <row r="424">
          <cell r="A424">
            <v>6162</v>
          </cell>
          <cell r="B424" t="str">
            <v>000</v>
          </cell>
          <cell r="C424" t="str">
            <v>CURVA 90 GRAUS, LONGA, DE PVC RIGIDO ROSCAVEL, DE 4", PARA ELETRODUTO - SINAPI - 00001878</v>
          </cell>
          <cell r="D424" t="str">
            <v>UN</v>
          </cell>
          <cell r="E424">
            <v>49.5</v>
          </cell>
          <cell r="F424" t="str">
            <v>S</v>
          </cell>
        </row>
        <row r="425">
          <cell r="A425">
            <v>3185</v>
          </cell>
          <cell r="B425" t="str">
            <v>032</v>
          </cell>
          <cell r="C425" t="str">
            <v>CURVA 90 GRAUS, PARA ELETRODUTO, EM ACO GALVANIZADO ELETROLITICO, DIAMETRO DE 15 MM (1/2") - SINAPI - 00002616</v>
          </cell>
          <cell r="D425" t="str">
            <v>UN</v>
          </cell>
          <cell r="E425">
            <v>3.87</v>
          </cell>
          <cell r="F425" t="str">
            <v>S</v>
          </cell>
        </row>
        <row r="426">
          <cell r="A426">
            <v>2176</v>
          </cell>
          <cell r="B426" t="str">
            <v>037</v>
          </cell>
          <cell r="C426" t="str">
            <v>CURVA 90 GRAUS, PARA ELETRODUTO, EM ACO GALVANIZADO ELETROLITICO, DIAMETRO DE 20 MM (3/4") - SINAPI - 00002633</v>
          </cell>
          <cell r="D426" t="str">
            <v>UN</v>
          </cell>
          <cell r="E426">
            <v>4.38</v>
          </cell>
          <cell r="F426" t="str">
            <v>S</v>
          </cell>
        </row>
        <row r="427">
          <cell r="A427">
            <v>3190</v>
          </cell>
          <cell r="B427" t="str">
            <v>032</v>
          </cell>
          <cell r="C427" t="str">
            <v>CURVA 90 GRAUS, PARA ELETRODUTO, EM ACO GALVANIZADO ELETROLITICO, DIAMETRO DE 20 MM (3/4") - SINAPI - 00002633</v>
          </cell>
          <cell r="D427" t="str">
            <v>UN</v>
          </cell>
          <cell r="E427">
            <v>4.38</v>
          </cell>
          <cell r="F427" t="str">
            <v>S</v>
          </cell>
        </row>
        <row r="428">
          <cell r="A428">
            <v>2169</v>
          </cell>
          <cell r="B428" t="str">
            <v>037</v>
          </cell>
          <cell r="C428" t="str">
            <v>CURVA 90 GRAUS, PARA ELETRODUTO, EM ACO GALVANIZADO ELETROLITICO, DIAMETRO DE 25 MM (1") - SINAPI - 00002617</v>
          </cell>
          <cell r="D428" t="str">
            <v>UN</v>
          </cell>
          <cell r="E428">
            <v>5.96</v>
          </cell>
          <cell r="F428" t="str">
            <v>S</v>
          </cell>
        </row>
        <row r="429">
          <cell r="A429">
            <v>6146</v>
          </cell>
          <cell r="B429" t="str">
            <v>000</v>
          </cell>
          <cell r="C429" t="str">
            <v>CURVA 90 GRAUS, PARA ELETRODUTO, EM ACO GALVANIZADO ELETROLITICO, DIAMETRO DE 32 MM (1 1/4") - SINAPI - 00002618</v>
          </cell>
          <cell r="D429" t="str">
            <v>UN</v>
          </cell>
          <cell r="E429">
            <v>13.56</v>
          </cell>
          <cell r="F429" t="str">
            <v>S</v>
          </cell>
        </row>
        <row r="430">
          <cell r="A430">
            <v>2170</v>
          </cell>
          <cell r="B430" t="str">
            <v>037</v>
          </cell>
          <cell r="C430" t="str">
            <v>CURVA 90 GRAUS, PARA ELETRODUTO, EM ACO GALVANIZADO ELETROLITICO, DIAMETRO DE 40 MM (1 1/2") - SINAPI - 00002632</v>
          </cell>
          <cell r="D430" t="str">
            <v>UN</v>
          </cell>
          <cell r="E430">
            <v>16.54</v>
          </cell>
          <cell r="F430" t="str">
            <v>S</v>
          </cell>
        </row>
        <row r="431">
          <cell r="A431">
            <v>2173</v>
          </cell>
          <cell r="B431" t="str">
            <v>037</v>
          </cell>
          <cell r="C431" t="str">
            <v>CURVA 90 GRAUS, PARA ELETRODUTO, EM ACO GALVANIZADO ELETROLITICO, DIAMETRO DE 50 MM (2") - SINAPI - 00002631</v>
          </cell>
          <cell r="D431" t="str">
            <v>UN</v>
          </cell>
          <cell r="E431">
            <v>24.28</v>
          </cell>
          <cell r="F431" t="str">
            <v>S</v>
          </cell>
        </row>
        <row r="432">
          <cell r="A432">
            <v>7367</v>
          </cell>
          <cell r="B432" t="str">
            <v>037</v>
          </cell>
          <cell r="C432" t="str">
            <v>CURVA 90 GRAUS, PARA ELETRODUTO, EM ACO GALVANIZADO ELETROLITICO, DIAMETRO DE 65 MM (2 1/2") - SINAPI - 00002619</v>
          </cell>
          <cell r="D432" t="str">
            <v>UN</v>
          </cell>
          <cell r="E432">
            <v>61.49</v>
          </cell>
          <cell r="F432" t="str">
            <v>S</v>
          </cell>
        </row>
        <row r="433">
          <cell r="A433">
            <v>6156</v>
          </cell>
          <cell r="B433" t="str">
            <v>000</v>
          </cell>
          <cell r="C433" t="str">
            <v>CURVA 90 GRAUS, PARA ELETRODUTO, EM ACO GALVANIZADO ELETROLITICO, DIAMETRO DE 80 MM (3") - SINAPI - 00002620</v>
          </cell>
          <cell r="D433" t="str">
            <v>UN</v>
          </cell>
          <cell r="E433">
            <v>80.73</v>
          </cell>
          <cell r="F433" t="str">
            <v>S</v>
          </cell>
        </row>
        <row r="434">
          <cell r="A434">
            <v>8310</v>
          </cell>
          <cell r="B434" t="str">
            <v>041</v>
          </cell>
          <cell r="C434" t="str">
            <v>CURVA PVC CURTA 90 GRAUS, DN 100 MM, PARA ESGOTO PREDIAL - SINAPI - 00001966</v>
          </cell>
          <cell r="D434" t="str">
            <v>UN</v>
          </cell>
          <cell r="E434">
            <v>31.28</v>
          </cell>
          <cell r="F434" t="str">
            <v>S</v>
          </cell>
        </row>
        <row r="435">
          <cell r="A435">
            <v>8309</v>
          </cell>
          <cell r="B435" t="str">
            <v>041</v>
          </cell>
          <cell r="C435" t="str">
            <v>CURVA PVC CURTA 90 GRAUS, DN 75 MM, PARA ESGOTO PREDIAL - SINAPI - 00001951</v>
          </cell>
          <cell r="D435" t="str">
            <v>UN</v>
          </cell>
          <cell r="E435">
            <v>32.18</v>
          </cell>
          <cell r="F435" t="str">
            <v>S</v>
          </cell>
        </row>
        <row r="436">
          <cell r="A436">
            <v>1075</v>
          </cell>
          <cell r="B436" t="str">
            <v>004</v>
          </cell>
          <cell r="C436" t="str">
            <v>DESMOLDANTE PROTETOR PARA FORMAS DE MADEIRA, DE BASE OLEOSA EMULSIONADA EM AGUA - SINAPI - 00002692</v>
          </cell>
          <cell r="D436" t="str">
            <v>L</v>
          </cell>
          <cell r="E436">
            <v>7.12</v>
          </cell>
          <cell r="F436" t="str">
            <v>S</v>
          </cell>
        </row>
        <row r="437">
          <cell r="A437">
            <v>1566</v>
          </cell>
          <cell r="B437" t="str">
            <v>044</v>
          </cell>
          <cell r="C437" t="str">
            <v>DETECTOR DE FUMACA CONVENCIONAL, MODELO DFC 420, DA INTELBRAS</v>
          </cell>
          <cell r="D437" t="str">
            <v>UN</v>
          </cell>
          <cell r="E437">
            <v>96.66</v>
          </cell>
          <cell r="F437" t="str">
            <v>N</v>
          </cell>
        </row>
        <row r="438">
          <cell r="A438">
            <v>1565</v>
          </cell>
          <cell r="B438" t="str">
            <v>044</v>
          </cell>
          <cell r="C438" t="str">
            <v>DETECTOR DE FUMACA ENDERECAVEL, MODELO DFE 520, DA INTELBRAS</v>
          </cell>
          <cell r="D438" t="str">
            <v>UN</v>
          </cell>
          <cell r="E438">
            <v>158.91999999999999</v>
          </cell>
          <cell r="F438" t="str">
            <v>N</v>
          </cell>
        </row>
        <row r="439">
          <cell r="A439">
            <v>1564</v>
          </cell>
          <cell r="B439" t="str">
            <v>044</v>
          </cell>
          <cell r="C439" t="str">
            <v>DETECTOR DE FUMACA LINEAR, MODELO DFL 3102, COM ALCANCE DE 40 A 70 METROS DE COMPRIMENTO, DA INTELBRAS</v>
          </cell>
          <cell r="D439" t="str">
            <v>UN</v>
          </cell>
          <cell r="E439">
            <v>2003.77</v>
          </cell>
          <cell r="F439" t="str">
            <v>N</v>
          </cell>
        </row>
        <row r="440">
          <cell r="A440">
            <v>1567</v>
          </cell>
          <cell r="B440" t="str">
            <v>044</v>
          </cell>
          <cell r="C440" t="str">
            <v>DETECTOR DE TEMPERATURA CONVENCIONAL, MODELO DTC 421, DA INTELBRAS</v>
          </cell>
          <cell r="D440" t="str">
            <v>UN</v>
          </cell>
          <cell r="E440">
            <v>96.84</v>
          </cell>
          <cell r="F440" t="str">
            <v>N</v>
          </cell>
        </row>
        <row r="441">
          <cell r="A441">
            <v>1568</v>
          </cell>
          <cell r="B441" t="str">
            <v>044</v>
          </cell>
          <cell r="C441" t="str">
            <v>DETECTOR DE TEMPERATURA ENDERECAVEL, MODELO DTE 520, DA INTELBRAS</v>
          </cell>
          <cell r="D441" t="str">
            <v>UN</v>
          </cell>
          <cell r="E441">
            <v>160.55000000000001</v>
          </cell>
          <cell r="F441" t="str">
            <v>N</v>
          </cell>
        </row>
        <row r="442">
          <cell r="A442">
            <v>6523</v>
          </cell>
          <cell r="B442" t="str">
            <v>001</v>
          </cell>
          <cell r="C442" t="str">
            <v>DILUENTE AGUARRAS - SINAPI - 00005318</v>
          </cell>
          <cell r="D442" t="str">
            <v>L</v>
          </cell>
          <cell r="E442">
            <v>17.600000000000001</v>
          </cell>
          <cell r="F442" t="str">
            <v>S</v>
          </cell>
        </row>
        <row r="443">
          <cell r="A443">
            <v>6296</v>
          </cell>
          <cell r="B443" t="str">
            <v>000</v>
          </cell>
          <cell r="C443" t="str">
            <v>DISCO DE CORTE DIAMANTADO SEGMENTADO PARA CONCRETO, DIAMETRO DE 350 MM, FURO DE 1 " (14 X 1 ") - SINAPI - 00013887</v>
          </cell>
          <cell r="D443" t="str">
            <v>UN</v>
          </cell>
          <cell r="E443">
            <v>423.55</v>
          </cell>
          <cell r="F443" t="str">
            <v>S</v>
          </cell>
        </row>
        <row r="444">
          <cell r="A444">
            <v>7037</v>
          </cell>
          <cell r="B444" t="str">
            <v>046</v>
          </cell>
          <cell r="C444" t="str">
            <v>DISJ. A VACUO 630A, MOD. MAF-15-630, CAPACIDADE 350MVA, PROT. CURTO SOBRECARGA E FALTA DE FASE BEGHIN PROT. SECUNDARIA</v>
          </cell>
          <cell r="D444" t="str">
            <v>UN</v>
          </cell>
          <cell r="E444">
            <v>36380</v>
          </cell>
          <cell r="F444" t="str">
            <v>N</v>
          </cell>
        </row>
        <row r="445">
          <cell r="A445">
            <v>3435</v>
          </cell>
          <cell r="B445" t="str">
            <v>030</v>
          </cell>
          <cell r="C445" t="str">
            <v>DISJUNTOR NORMA DIN CURVA C 3P (TRIPOLAR) DE 70A</v>
          </cell>
          <cell r="D445" t="str">
            <v>UN</v>
          </cell>
          <cell r="E445">
            <v>79.75</v>
          </cell>
          <cell r="F445" t="str">
            <v>N</v>
          </cell>
        </row>
        <row r="446">
          <cell r="A446">
            <v>3436</v>
          </cell>
          <cell r="B446" t="str">
            <v>030</v>
          </cell>
          <cell r="C446" t="str">
            <v>DISJUNTOR NORMA DIN CURVA C 3P (TRIPOLAR) DE 80A</v>
          </cell>
          <cell r="D446" t="str">
            <v>UN</v>
          </cell>
          <cell r="E446">
            <v>183.16</v>
          </cell>
          <cell r="F446" t="str">
            <v>N</v>
          </cell>
        </row>
        <row r="447">
          <cell r="A447">
            <v>1531</v>
          </cell>
          <cell r="B447" t="str">
            <v>300</v>
          </cell>
          <cell r="C447" t="str">
            <v>DISJUNTOR TERMOMAGNETICO TRIPOLAR , CORRENTE NOMINAL DE 400A - FORNECIMENTO E INSTALACAO. AF_10/2020 - SINAPI - 101898</v>
          </cell>
          <cell r="D447" t="str">
            <v>UN</v>
          </cell>
          <cell r="E447">
            <v>1382.77</v>
          </cell>
          <cell r="F447" t="str">
            <v>S</v>
          </cell>
        </row>
        <row r="448">
          <cell r="A448">
            <v>7161</v>
          </cell>
          <cell r="B448" t="str">
            <v>030</v>
          </cell>
          <cell r="C448" t="str">
            <v>DISJUNTOR TERMOMAGNETICO TRIPOLAR 125A - SINAPI - 00002391</v>
          </cell>
          <cell r="D448" t="str">
            <v>UN</v>
          </cell>
          <cell r="E448">
            <v>351.97</v>
          </cell>
          <cell r="F448" t="str">
            <v>S</v>
          </cell>
        </row>
        <row r="449">
          <cell r="A449">
            <v>3427</v>
          </cell>
          <cell r="B449" t="str">
            <v>030</v>
          </cell>
          <cell r="C449" t="str">
            <v>DISJUNTOR TERMOMAGNETICO TRIPOLAR 150 A / 600 V, TIPO FXD / ICC - 35 KA - SINAPI - 00002374</v>
          </cell>
          <cell r="D449" t="str">
            <v>UN</v>
          </cell>
          <cell r="E449">
            <v>399.3</v>
          </cell>
          <cell r="F449" t="str">
            <v>S</v>
          </cell>
        </row>
        <row r="450">
          <cell r="A450">
            <v>6568</v>
          </cell>
          <cell r="B450" t="str">
            <v>030</v>
          </cell>
          <cell r="C450" t="str">
            <v>DISJUNTOR TERMOMAGNETICO TRIPOLAR 200 A / 600 V, TIPO FXD / ICC - 35 KA - SINAPI - 00002377</v>
          </cell>
          <cell r="D450" t="str">
            <v>UN</v>
          </cell>
          <cell r="E450">
            <v>560.38</v>
          </cell>
          <cell r="F450" t="str">
            <v>S</v>
          </cell>
        </row>
        <row r="451">
          <cell r="A451">
            <v>1532</v>
          </cell>
          <cell r="B451" t="str">
            <v>000</v>
          </cell>
          <cell r="C451" t="str">
            <v>DISJUNTOR TERMOMAGNETICO TRIPOLAR 300 A / 600 V, TIPO JXD / ICC - 40 KA - SINAPI - 00002378</v>
          </cell>
          <cell r="D451" t="str">
            <v>UN</v>
          </cell>
          <cell r="E451">
            <v>1289.06</v>
          </cell>
          <cell r="F451" t="str">
            <v>S</v>
          </cell>
        </row>
        <row r="452">
          <cell r="A452">
            <v>1533</v>
          </cell>
          <cell r="B452" t="str">
            <v>000</v>
          </cell>
          <cell r="C452" t="str">
            <v>DISJUNTOR TERMOMAGNETICO TRIPOLAR 600 A / 600 V, TIPO LXD / ICC - 40 KA - SINAPI - 00002376</v>
          </cell>
          <cell r="D452" t="str">
            <v>UN</v>
          </cell>
          <cell r="E452">
            <v>2123.08</v>
          </cell>
          <cell r="F452" t="str">
            <v>S</v>
          </cell>
        </row>
        <row r="453">
          <cell r="A453">
            <v>3421</v>
          </cell>
          <cell r="B453" t="str">
            <v>030</v>
          </cell>
          <cell r="C453" t="str">
            <v>DISJUNTOR TIPO NEMA, BIPOLAR 10 ATE 50 A, TENSAO MAXIMA 415 V - SINAPI - 00002388</v>
          </cell>
          <cell r="D453" t="str">
            <v>UN</v>
          </cell>
          <cell r="E453">
            <v>64.040000000000006</v>
          </cell>
          <cell r="F453" t="str">
            <v>S</v>
          </cell>
        </row>
        <row r="454">
          <cell r="A454">
            <v>3422</v>
          </cell>
          <cell r="B454" t="str">
            <v>030</v>
          </cell>
          <cell r="C454" t="str">
            <v>DISJUNTOR TIPO NEMA, BIPOLAR 60 ATE 100A, TENSAO MAXIMA 415 V - SINAPI - 00034606</v>
          </cell>
          <cell r="D454" t="str">
            <v>UN</v>
          </cell>
          <cell r="E454">
            <v>98.24</v>
          </cell>
          <cell r="F454" t="str">
            <v>S</v>
          </cell>
        </row>
        <row r="455">
          <cell r="A455">
            <v>3418</v>
          </cell>
          <cell r="B455" t="str">
            <v>030</v>
          </cell>
          <cell r="C455" t="str">
            <v>DISJUNTOR TIPO NEMA, MONOPOLAR 10 ATE 30A, TENSAO MAXIMA DE 240 V - SINAPI - 00002370</v>
          </cell>
          <cell r="D455" t="str">
            <v>UN</v>
          </cell>
          <cell r="E455">
            <v>11.9</v>
          </cell>
          <cell r="F455" t="str">
            <v>S</v>
          </cell>
        </row>
        <row r="456">
          <cell r="A456">
            <v>6142</v>
          </cell>
          <cell r="B456" t="str">
            <v>000</v>
          </cell>
          <cell r="C456" t="str">
            <v>DISJUNTOR TIPO NEMA, MONOPOLAR 35 ATE 50 A, TENSAO MAXIMA DE 240 V - SINAPI - 00002386</v>
          </cell>
          <cell r="D456" t="str">
            <v>UN</v>
          </cell>
          <cell r="E456">
            <v>19.96</v>
          </cell>
          <cell r="F456" t="str">
            <v>S</v>
          </cell>
        </row>
        <row r="457">
          <cell r="A457">
            <v>6143</v>
          </cell>
          <cell r="B457" t="str">
            <v>000</v>
          </cell>
          <cell r="C457" t="str">
            <v>DISJUNTOR TIPO NEMA, MONOPOLAR DE 60 ATE 70A, TENSAO MAXIMA DE 240 V - SINAPI - 00034689</v>
          </cell>
          <cell r="D457" t="str">
            <v>UN</v>
          </cell>
          <cell r="E457">
            <v>31.27</v>
          </cell>
          <cell r="F457" t="str">
            <v>S</v>
          </cell>
        </row>
        <row r="458">
          <cell r="A458">
            <v>3423</v>
          </cell>
          <cell r="B458" t="str">
            <v>030</v>
          </cell>
          <cell r="C458" t="str">
            <v>DISJUNTOR TIPO NEMA, TRIPOLAR 10 ATE 50A, TENSAO MAXIMA DE 415 V - SINAPI - 00002392</v>
          </cell>
          <cell r="D458" t="str">
            <v>UN</v>
          </cell>
          <cell r="E458">
            <v>79.88</v>
          </cell>
          <cell r="F458" t="str">
            <v>S</v>
          </cell>
        </row>
        <row r="459">
          <cell r="A459">
            <v>3424</v>
          </cell>
          <cell r="B459" t="str">
            <v>030</v>
          </cell>
          <cell r="C459" t="str">
            <v>DISJUNTOR TIPO NEMA, TRIPOLAR 60 ATE 100 A, TENSAO MAXIMA DE 415 V - SINAPI - 00002373</v>
          </cell>
          <cell r="D459" t="str">
            <v>UN</v>
          </cell>
          <cell r="E459">
            <v>112.55</v>
          </cell>
          <cell r="F459" t="str">
            <v>S</v>
          </cell>
        </row>
        <row r="460">
          <cell r="A460">
            <v>3425</v>
          </cell>
          <cell r="B460" t="str">
            <v>030</v>
          </cell>
          <cell r="C460" t="str">
            <v>DISJUNTOR TRIPOLAR DE 175A</v>
          </cell>
          <cell r="D460" t="str">
            <v>UN</v>
          </cell>
          <cell r="E460">
            <v>445.08</v>
          </cell>
          <cell r="F460" t="str">
            <v>N</v>
          </cell>
        </row>
        <row r="461">
          <cell r="A461">
            <v>8546</v>
          </cell>
          <cell r="B461" t="str">
            <v>030</v>
          </cell>
          <cell r="C461" t="str">
            <v>DISPOSITIVO DPS CLASSE II, 1 POLO, TENSAO MAXIMA DE 175 V, CORRENTE MAXIMA DE *20* KA (TIPO AC) - SINAPI - 00039465</v>
          </cell>
          <cell r="D461" t="str">
            <v>UN</v>
          </cell>
          <cell r="E461">
            <v>68.75</v>
          </cell>
          <cell r="F461" t="str">
            <v>S</v>
          </cell>
        </row>
        <row r="462">
          <cell r="A462">
            <v>1561</v>
          </cell>
          <cell r="B462" t="str">
            <v>000</v>
          </cell>
          <cell r="C462" t="str">
            <v>DISPOSITIVO DPS CLASSE II, 1 POLO, TENSAO MAXIMA DE 175 V, CORRENTE MAXIMA DE *45* KA (TIPO AC) - SINAPI - 00039467</v>
          </cell>
          <cell r="D462" t="str">
            <v>UN</v>
          </cell>
          <cell r="E462">
            <v>98.94</v>
          </cell>
          <cell r="F462" t="str">
            <v>S</v>
          </cell>
        </row>
        <row r="463">
          <cell r="A463">
            <v>1562</v>
          </cell>
          <cell r="B463" t="str">
            <v>000</v>
          </cell>
          <cell r="C463" t="str">
            <v>DISPOSITIVO DPS CLASSE II, 1 POLO, TENSAO MAXIMA DE 275 V, CORRENTE MAXIMA DE *20* KA (TIPO AC) - SINAPI - 00039469</v>
          </cell>
          <cell r="D463" t="str">
            <v>UN</v>
          </cell>
          <cell r="E463">
            <v>71.63</v>
          </cell>
          <cell r="F463" t="str">
            <v>S</v>
          </cell>
        </row>
        <row r="464">
          <cell r="A464">
            <v>1563</v>
          </cell>
          <cell r="B464" t="str">
            <v>000</v>
          </cell>
          <cell r="C464" t="str">
            <v>DISPOSITIVO DPS CLASSE II, 1 POLO, TENSAO MAXIMA DE 275 V, CORRENTE MAXIMA DE *45* KA (TIPO AC) - SINAPI - 00039471</v>
          </cell>
          <cell r="D464" t="str">
            <v>UN</v>
          </cell>
          <cell r="E464">
            <v>105.77</v>
          </cell>
          <cell r="F464" t="str">
            <v>S</v>
          </cell>
        </row>
        <row r="465">
          <cell r="A465">
            <v>1614</v>
          </cell>
          <cell r="B465" t="str">
            <v>000</v>
          </cell>
          <cell r="C465" t="str">
            <v>DISPOSITIVO DR, 2 POLOS, SENSIBILIDADE DE 30 MA, CORRENTE DE 25 A, TIPO AC - SINAPI - 00039445</v>
          </cell>
          <cell r="D465" t="str">
            <v>UN</v>
          </cell>
          <cell r="E465">
            <v>141.47</v>
          </cell>
          <cell r="F465" t="str">
            <v>S</v>
          </cell>
        </row>
        <row r="466">
          <cell r="A466">
            <v>1615</v>
          </cell>
          <cell r="B466" t="str">
            <v>000</v>
          </cell>
          <cell r="C466" t="str">
            <v>DISPOSITIVO DR, 2 POLOS, SENSIBILIDADE DE 30 MA, CORRENTE DE 40 A, TIPO AC - SINAPI - 00039446</v>
          </cell>
          <cell r="D466" t="str">
            <v>UN</v>
          </cell>
          <cell r="E466">
            <v>143.99</v>
          </cell>
          <cell r="F466" t="str">
            <v>S</v>
          </cell>
        </row>
        <row r="467">
          <cell r="A467">
            <v>1560</v>
          </cell>
          <cell r="B467" t="str">
            <v>000</v>
          </cell>
          <cell r="C467" t="str">
            <v>DISPOSITIVO DR, 4 POLOS, SENSIBILIDADE DE 30 MA, CORRENTE DE 100 A, TIPO AC - SINAPI - 00039449</v>
          </cell>
          <cell r="D467" t="str">
            <v>UN</v>
          </cell>
          <cell r="E467">
            <v>325.75</v>
          </cell>
          <cell r="F467" t="str">
            <v>S</v>
          </cell>
        </row>
        <row r="468">
          <cell r="A468">
            <v>1556</v>
          </cell>
          <cell r="B468" t="str">
            <v>000</v>
          </cell>
          <cell r="C468" t="str">
            <v>DISPOSITIVO DR, 4 POLOS, SENSIBILIDADE DE 30 MA, CORRENTE DE 25 A, TIPO AC - SINAPI - 00039455</v>
          </cell>
          <cell r="D468" t="str">
            <v>UN</v>
          </cell>
          <cell r="E468">
            <v>161.19</v>
          </cell>
          <cell r="F468" t="str">
            <v>S</v>
          </cell>
        </row>
        <row r="469">
          <cell r="A469">
            <v>1557</v>
          </cell>
          <cell r="B469" t="str">
            <v>000</v>
          </cell>
          <cell r="C469" t="str">
            <v>DISPOSITIVO DR, 4 POLOS, SENSIBILIDADE DE 30 MA, CORRENTE DE 40 A, TIPO AC - SINAPI - 00039456</v>
          </cell>
          <cell r="D469" t="str">
            <v>UN</v>
          </cell>
          <cell r="E469">
            <v>161.31</v>
          </cell>
          <cell r="F469" t="str">
            <v>S</v>
          </cell>
        </row>
        <row r="470">
          <cell r="A470">
            <v>1558</v>
          </cell>
          <cell r="B470" t="str">
            <v>000</v>
          </cell>
          <cell r="C470" t="str">
            <v>DISPOSITIVO DR, 4 POLOS, SENSIBILIDADE DE 30 MA, CORRENTE DE 63 A, TIPO AC - SINAPI - 00039457</v>
          </cell>
          <cell r="D470" t="str">
            <v>UN</v>
          </cell>
          <cell r="E470">
            <v>175.85</v>
          </cell>
          <cell r="F470" t="str">
            <v>S</v>
          </cell>
        </row>
        <row r="471">
          <cell r="A471">
            <v>1559</v>
          </cell>
          <cell r="B471" t="str">
            <v>000</v>
          </cell>
          <cell r="C471" t="str">
            <v>DISPOSITIVO DR, 4 POLOS, SENSIBILIDADE DE 30 MA, CORRENTE DE 80 A, TIPO AC - SINAPI - 00039458</v>
          </cell>
          <cell r="D471" t="str">
            <v>UN</v>
          </cell>
          <cell r="E471">
            <v>328.15</v>
          </cell>
          <cell r="F471" t="str">
            <v>S</v>
          </cell>
        </row>
        <row r="472">
          <cell r="A472">
            <v>1077</v>
          </cell>
          <cell r="B472" t="str">
            <v>008</v>
          </cell>
          <cell r="C472" t="str">
            <v>DOBRADICA EM ACO/FERRO, 3" X 2 1/2", E= 1,2 A 1,8 MM, SEM ANEL, CROMADO OU ZINCADO, TAMPA CHATA, COM PARAFUSOS - SINAPI - 00002433</v>
          </cell>
          <cell r="D472" t="str">
            <v>UN</v>
          </cell>
          <cell r="E472">
            <v>6.31</v>
          </cell>
          <cell r="F472" t="str">
            <v>S</v>
          </cell>
        </row>
        <row r="473">
          <cell r="A473">
            <v>1572</v>
          </cell>
          <cell r="B473" t="str">
            <v>000</v>
          </cell>
          <cell r="C473" t="str">
            <v>DOBRADICA EM ACO/FERRO, 3" X 2 1/2", E= 1,9 A 2 MM, SEM ANEL, CROMADO OU ZINCADO, TAMPA BOLA, COM PARAFUSOS - SINAPI - 00002420</v>
          </cell>
          <cell r="D473" t="str">
            <v>UN</v>
          </cell>
          <cell r="E473">
            <v>10.85</v>
          </cell>
          <cell r="F473" t="str">
            <v>S</v>
          </cell>
        </row>
        <row r="474">
          <cell r="A474">
            <v>6573</v>
          </cell>
          <cell r="B474" t="str">
            <v>000</v>
          </cell>
          <cell r="C474" t="str">
            <v>DOBRADICA EM LATAO, 3 " X 2 1/2 ", E= 1,9 A 2 MM, COM ANEL, CROMADO, TAMPA BOLA, COM PARAFUSOS - SINAPI - 00011447</v>
          </cell>
          <cell r="D474" t="str">
            <v>UN</v>
          </cell>
          <cell r="E474">
            <v>21.44</v>
          </cell>
          <cell r="F474" t="str">
            <v>S</v>
          </cell>
        </row>
        <row r="475">
          <cell r="A475">
            <v>7548</v>
          </cell>
          <cell r="B475" t="str">
            <v>008</v>
          </cell>
          <cell r="C475" t="str">
            <v>DOBRADICA TIPO GONZO 7/8" PAULI (COD.4771)</v>
          </cell>
          <cell r="D475" t="str">
            <v>UN</v>
          </cell>
          <cell r="E475">
            <v>12.4</v>
          </cell>
          <cell r="F475" t="str">
            <v>N</v>
          </cell>
        </row>
        <row r="476">
          <cell r="A476">
            <v>3114</v>
          </cell>
          <cell r="B476" t="str">
            <v>040</v>
          </cell>
          <cell r="C476" t="str">
            <v>DUCHA / CHUVEIRO PLASTICO SIMPLES, 5 '', BRANCO, PARA ACOPLAR EM HASTE 1/2 ", AGUA FRIA - SINAPI - 00007608</v>
          </cell>
          <cell r="D476" t="str">
            <v>UN</v>
          </cell>
          <cell r="E476">
            <v>15.02</v>
          </cell>
          <cell r="F476" t="str">
            <v>S</v>
          </cell>
        </row>
        <row r="477">
          <cell r="A477">
            <v>2667</v>
          </cell>
          <cell r="B477" t="str">
            <v>040</v>
          </cell>
          <cell r="C477" t="str">
            <v>DUCHA HIGIENICA COM REGISTRO E GATILHO, REF. 00900806, LINHA PERTUTTI DA DOCOL OU SIMILAR</v>
          </cell>
          <cell r="D477" t="str">
            <v>UN</v>
          </cell>
          <cell r="E477">
            <v>259.89999999999998</v>
          </cell>
          <cell r="F477" t="str">
            <v>N</v>
          </cell>
        </row>
        <row r="478">
          <cell r="A478">
            <v>1550</v>
          </cell>
          <cell r="B478" t="str">
            <v>040</v>
          </cell>
          <cell r="C478" t="str">
            <v>DUCHA MANUAL COM DESVIADOR REF. 934106 D98 CROMADO DA DOCOL OU SIMILAR</v>
          </cell>
          <cell r="D478" t="str">
            <v>UN</v>
          </cell>
          <cell r="E478">
            <v>921.72</v>
          </cell>
          <cell r="F478" t="str">
            <v>N</v>
          </cell>
        </row>
        <row r="479">
          <cell r="A479">
            <v>1297</v>
          </cell>
          <cell r="B479" t="str">
            <v>000</v>
          </cell>
          <cell r="C479" t="str">
            <v>ELEMENTO VAZADO CERAMICO QUADRADO (TIPO RETO OU REDONDO), *7 A 9 X 20 X 20* CM (L X A X C) - SINAPI - 00007272</v>
          </cell>
          <cell r="D479" t="str">
            <v>UN</v>
          </cell>
          <cell r="E479">
            <v>2.99</v>
          </cell>
          <cell r="F479" t="str">
            <v>S</v>
          </cell>
        </row>
        <row r="480">
          <cell r="A480">
            <v>4004</v>
          </cell>
          <cell r="B480" t="str">
            <v>012</v>
          </cell>
          <cell r="C480" t="str">
            <v>ELETRICISTA COM ENCARGOS COMPLEMENTARES - SINAPI - 88264</v>
          </cell>
          <cell r="D480" t="str">
            <v>H</v>
          </cell>
          <cell r="E480">
            <v>23.27</v>
          </cell>
          <cell r="F480" t="str">
            <v>S</v>
          </cell>
        </row>
        <row r="481">
          <cell r="A481">
            <v>6442</v>
          </cell>
          <cell r="B481" t="str">
            <v>034</v>
          </cell>
          <cell r="C481" t="str">
            <v>ELETROCALHA PERFURADA 100X100MM, EM CHAPA DE ACO GALVANIZADA CH. 24, SEM TAMPA</v>
          </cell>
          <cell r="D481" t="str">
            <v>M</v>
          </cell>
          <cell r="E481">
            <v>41.84</v>
          </cell>
          <cell r="F481" t="str">
            <v>N</v>
          </cell>
        </row>
        <row r="482">
          <cell r="A482">
            <v>1609</v>
          </cell>
          <cell r="B482" t="str">
            <v>034</v>
          </cell>
          <cell r="C482" t="str">
            <v>ELETROCALHA PERFURADA 100X50MM, EM CHAPA DE ACO GALVANIZADA CH. 24, SEM TAMPA</v>
          </cell>
          <cell r="D482" t="str">
            <v>M</v>
          </cell>
          <cell r="E482">
            <v>27.5</v>
          </cell>
          <cell r="F482" t="str">
            <v>N</v>
          </cell>
        </row>
        <row r="483">
          <cell r="A483">
            <v>1608</v>
          </cell>
          <cell r="B483" t="str">
            <v>034</v>
          </cell>
          <cell r="C483" t="str">
            <v>ELETROCALHA PERFURADA 50X50MM, EM CHAPA DE ACO GALVANIZADO CH. 24, SEM TAMPA</v>
          </cell>
          <cell r="D483" t="str">
            <v>M</v>
          </cell>
          <cell r="E483">
            <v>19.920000000000002</v>
          </cell>
          <cell r="F483" t="str">
            <v>N</v>
          </cell>
        </row>
        <row r="484">
          <cell r="A484">
            <v>6444</v>
          </cell>
          <cell r="B484" t="str">
            <v>034</v>
          </cell>
          <cell r="C484" t="str">
            <v>ELETROCALHA PERURADA 100X200MM, EM CHAPA DE ACO GALVANIZADA CH. 24, SEM TAMPA</v>
          </cell>
          <cell r="D484" t="str">
            <v>M</v>
          </cell>
          <cell r="E484">
            <v>56.79</v>
          </cell>
          <cell r="F484" t="str">
            <v>N</v>
          </cell>
        </row>
        <row r="485">
          <cell r="A485">
            <v>6548</v>
          </cell>
          <cell r="B485" t="str">
            <v>045</v>
          </cell>
          <cell r="C485" t="str">
            <v>ELETRODO REVESTIDO AWS - E6013, DIAMETRO IGUAL A 4,00 MM - SINAPI - 00010999</v>
          </cell>
          <cell r="D485" t="str">
            <v>KG</v>
          </cell>
          <cell r="E485">
            <v>44.29</v>
          </cell>
          <cell r="F485" t="str">
            <v>S</v>
          </cell>
        </row>
        <row r="486">
          <cell r="A486">
            <v>1598</v>
          </cell>
          <cell r="B486" t="str">
            <v>000</v>
          </cell>
          <cell r="C486" t="str">
            <v>ELETRODO REVESTIDO AWS - E7018, DIAMETRO IGUAL A 4,00 MM - SINAPI - 00010997</v>
          </cell>
          <cell r="D486" t="str">
            <v>KG</v>
          </cell>
          <cell r="E486">
            <v>48</v>
          </cell>
          <cell r="F486" t="str">
            <v>S</v>
          </cell>
        </row>
        <row r="487">
          <cell r="A487">
            <v>3226</v>
          </cell>
          <cell r="B487" t="str">
            <v>034</v>
          </cell>
          <cell r="C487" t="str">
            <v>ELETRODUTO DE PVC RIGIDO ROSCAVEL DE 1 ", SEM LUVA - SINAPI - 00002685</v>
          </cell>
          <cell r="D487" t="str">
            <v>M</v>
          </cell>
          <cell r="E487">
            <v>9.5299999999999994</v>
          </cell>
          <cell r="F487" t="str">
            <v>S</v>
          </cell>
        </row>
        <row r="488">
          <cell r="A488">
            <v>3227</v>
          </cell>
          <cell r="B488" t="str">
            <v>034</v>
          </cell>
          <cell r="C488" t="str">
            <v>ELETRODUTO DE PVC RIGIDO ROSCAVEL DE 1 1/2 ", SEM LUVA - SINAPI - 00002680</v>
          </cell>
          <cell r="D488" t="str">
            <v>M</v>
          </cell>
          <cell r="E488">
            <v>13.95</v>
          </cell>
          <cell r="F488" t="str">
            <v>S</v>
          </cell>
        </row>
        <row r="489">
          <cell r="A489">
            <v>3228</v>
          </cell>
          <cell r="B489" t="str">
            <v>034</v>
          </cell>
          <cell r="C489" t="str">
            <v>ELETRODUTO DE PVC RIGIDO ROSCAVEL DE 1 1/4 ", SEM LUVA - SINAPI - 00002684</v>
          </cell>
          <cell r="D489" t="str">
            <v>M</v>
          </cell>
          <cell r="E489">
            <v>12.69</v>
          </cell>
          <cell r="F489" t="str">
            <v>S</v>
          </cell>
        </row>
        <row r="490">
          <cell r="A490">
            <v>3230</v>
          </cell>
          <cell r="B490" t="str">
            <v>034</v>
          </cell>
          <cell r="C490" t="str">
            <v>ELETRODUTO DE PVC RIGIDO ROSCAVEL DE 2 ", SEM LUVA - SINAPI - 00002681</v>
          </cell>
          <cell r="D490" t="str">
            <v>M</v>
          </cell>
          <cell r="E490">
            <v>22.8</v>
          </cell>
          <cell r="F490" t="str">
            <v>S</v>
          </cell>
        </row>
        <row r="491">
          <cell r="A491">
            <v>3231</v>
          </cell>
          <cell r="B491" t="str">
            <v>034</v>
          </cell>
          <cell r="C491" t="str">
            <v>ELETRODUTO DE PVC RIGIDO ROSCAVEL DE 2 1/2 ", SEM LUVA - SINAPI - 00002682</v>
          </cell>
          <cell r="D491" t="str">
            <v>M</v>
          </cell>
          <cell r="E491">
            <v>33.270000000000003</v>
          </cell>
          <cell r="F491" t="str">
            <v>S</v>
          </cell>
        </row>
        <row r="492">
          <cell r="A492">
            <v>3232</v>
          </cell>
          <cell r="B492" t="str">
            <v>034</v>
          </cell>
          <cell r="C492" t="str">
            <v>ELETRODUTO DE PVC RIGIDO ROSCAVEL DE 3 ", SEM LUVA - SINAPI - 00002686</v>
          </cell>
          <cell r="D492" t="str">
            <v>M</v>
          </cell>
          <cell r="E492">
            <v>41.72</v>
          </cell>
          <cell r="F492" t="str">
            <v>S</v>
          </cell>
        </row>
        <row r="493">
          <cell r="A493">
            <v>3233</v>
          </cell>
          <cell r="B493" t="str">
            <v>034</v>
          </cell>
          <cell r="C493" t="str">
            <v>ELETRODUTO DE PVC RIGIDO ROSCAVEL DE 3/4 ", SEM LUVA - SINAPI - 00002674</v>
          </cell>
          <cell r="D493" t="str">
            <v>M</v>
          </cell>
          <cell r="E493">
            <v>6.1</v>
          </cell>
          <cell r="F493" t="str">
            <v>S</v>
          </cell>
        </row>
        <row r="494">
          <cell r="A494">
            <v>3234</v>
          </cell>
          <cell r="B494" t="str">
            <v>034</v>
          </cell>
          <cell r="C494" t="str">
            <v>ELETRODUTO DE PVC RIGIDO ROSCAVEL DE 4 ", SEM LUVA - SINAPI - 00002683</v>
          </cell>
          <cell r="D494" t="str">
            <v>M</v>
          </cell>
          <cell r="E494">
            <v>65.73</v>
          </cell>
          <cell r="F494" t="str">
            <v>S</v>
          </cell>
        </row>
        <row r="495">
          <cell r="A495">
            <v>3221</v>
          </cell>
          <cell r="B495" t="str">
            <v>034</v>
          </cell>
          <cell r="C495" t="str">
            <v>ELETRODUTO EM ACO GALVANIZADO A FOGO, DIAMETRO 4", PAREDE DE 3,75 MM</v>
          </cell>
          <cell r="D495" t="str">
            <v>M</v>
          </cell>
          <cell r="E495">
            <v>192.4</v>
          </cell>
          <cell r="F495" t="str">
            <v>N</v>
          </cell>
        </row>
        <row r="496">
          <cell r="A496">
            <v>1606</v>
          </cell>
          <cell r="B496" t="str">
            <v>000</v>
          </cell>
          <cell r="C496" t="str">
            <v>ELETRODUTO EM ACO GALVANIZADO ELETROLITICO, LEVE, DIAMETRO 1", PAREDE DE 0,90 MM - SINAPI - 00021136</v>
          </cell>
          <cell r="D496" t="str">
            <v>M</v>
          </cell>
          <cell r="E496">
            <v>11.59</v>
          </cell>
          <cell r="F496" t="str">
            <v>S</v>
          </cell>
        </row>
        <row r="497">
          <cell r="A497">
            <v>1602</v>
          </cell>
          <cell r="B497" t="str">
            <v>000</v>
          </cell>
          <cell r="C497" t="str">
            <v>ELETRODUTO EM ACO GALVANIZADO ELETROLITICO, LEVE, DIAMETRO 3/4", PAREDE DE 0,90 MM - SINAPI - 00021128</v>
          </cell>
          <cell r="D497" t="str">
            <v>M</v>
          </cell>
          <cell r="E497">
            <v>8.9700000000000006</v>
          </cell>
          <cell r="F497" t="str">
            <v>S</v>
          </cell>
        </row>
        <row r="498">
          <cell r="A498">
            <v>7375</v>
          </cell>
          <cell r="B498" t="str">
            <v>034</v>
          </cell>
          <cell r="C498" t="str">
            <v>ELETRODUTO EM ACO GALVANIZADO ELETROLITICO, SEMI-PESADO, DIAMETRO 1 1/2", PAREDE DE 1,20 MM - SINAPI - 00021130</v>
          </cell>
          <cell r="D498" t="str">
            <v>M</v>
          </cell>
          <cell r="E498">
            <v>22.65</v>
          </cell>
          <cell r="F498" t="str">
            <v>S</v>
          </cell>
        </row>
        <row r="499">
          <cell r="A499">
            <v>7149</v>
          </cell>
          <cell r="B499" t="str">
            <v>034</v>
          </cell>
          <cell r="C499" t="str">
            <v>ELETRODUTO EM ACO GALVANIZADO PRE-ZINCADO, LEVE, DIAMETRO 1", PAREDE DE 0.60 MM</v>
          </cell>
          <cell r="D499" t="str">
            <v>M</v>
          </cell>
          <cell r="E499">
            <v>11.25</v>
          </cell>
          <cell r="F499" t="str">
            <v>N</v>
          </cell>
        </row>
        <row r="500">
          <cell r="A500">
            <v>3215</v>
          </cell>
          <cell r="B500" t="str">
            <v>034</v>
          </cell>
          <cell r="C500" t="str">
            <v>ELETRODUTO EM ACO GALVANIZADO PRE-ZINCADO, LEVE, DIAMETRO 1/2", PAREDE DE 0.60 MM</v>
          </cell>
          <cell r="D500" t="str">
            <v>M</v>
          </cell>
          <cell r="E500">
            <v>7.71</v>
          </cell>
          <cell r="F500" t="str">
            <v>N</v>
          </cell>
        </row>
        <row r="501">
          <cell r="A501">
            <v>7148</v>
          </cell>
          <cell r="B501" t="str">
            <v>034</v>
          </cell>
          <cell r="C501" t="str">
            <v>ELETRODUTO EM ACO GALVANIZADO PRE-ZINCADO, LEVE, DIAMETRO 3/4", PAREDE DE 0.60 MM</v>
          </cell>
          <cell r="D501" t="str">
            <v>M</v>
          </cell>
          <cell r="E501">
            <v>9.33</v>
          </cell>
          <cell r="F501" t="str">
            <v>N</v>
          </cell>
        </row>
        <row r="502">
          <cell r="A502">
            <v>7150</v>
          </cell>
          <cell r="B502" t="str">
            <v>034</v>
          </cell>
          <cell r="C502" t="str">
            <v>ELETRODUTO EM ACO GALVANIZADO PRE-ZINCADO, MEDIO, DIAMETRO 1 1/2", PAREDE DE 0.90 MM</v>
          </cell>
          <cell r="D502" t="str">
            <v>M</v>
          </cell>
          <cell r="E502">
            <v>26.14</v>
          </cell>
          <cell r="F502" t="str">
            <v>N</v>
          </cell>
        </row>
        <row r="503">
          <cell r="A503">
            <v>7374</v>
          </cell>
          <cell r="B503" t="str">
            <v>034</v>
          </cell>
          <cell r="C503" t="str">
            <v>ELETRODUTO EM ACO GALVANIZADO PRE-ZINCADO, MEDIO, DIAMETRO 1 1/4", PAREDE DE 0.90 MM</v>
          </cell>
          <cell r="D503" t="str">
            <v>M</v>
          </cell>
          <cell r="E503">
            <v>24.23</v>
          </cell>
          <cell r="F503" t="str">
            <v>N</v>
          </cell>
        </row>
        <row r="504">
          <cell r="A504">
            <v>7152</v>
          </cell>
          <cell r="B504" t="str">
            <v>034</v>
          </cell>
          <cell r="C504" t="str">
            <v>ELETRODUTO EM ACO GALVANIZADO PRE-ZINCADO, MEDIO, DIAMETRO 2 1/2", PAREDE DE 1.20 MM</v>
          </cell>
          <cell r="D504" t="str">
            <v>M</v>
          </cell>
          <cell r="E504">
            <v>66.3</v>
          </cell>
          <cell r="F504" t="str">
            <v>N</v>
          </cell>
        </row>
        <row r="505">
          <cell r="A505">
            <v>7151</v>
          </cell>
          <cell r="B505" t="str">
            <v>034</v>
          </cell>
          <cell r="C505" t="str">
            <v>ELETRODUTO EM ACO GALVANIZADO PRE-ZINCADO, SEMI-PESADO, DIAMETRO 2", PAREDE DE 0.90 MM</v>
          </cell>
          <cell r="D505" t="str">
            <v>M</v>
          </cell>
          <cell r="E505">
            <v>33.200000000000003</v>
          </cell>
          <cell r="F505" t="str">
            <v>N</v>
          </cell>
        </row>
        <row r="506">
          <cell r="A506">
            <v>7153</v>
          </cell>
          <cell r="B506" t="str">
            <v>034</v>
          </cell>
          <cell r="C506" t="str">
            <v>ELETRODUTO EM ACO GALVANIZADO PRE-ZINCADO, SEMI-PESADO, DIAMETRO 3", PAREDE DE 1.50 MM</v>
          </cell>
          <cell r="D506" t="str">
            <v>M</v>
          </cell>
          <cell r="E506">
            <v>87.58</v>
          </cell>
          <cell r="F506" t="str">
            <v>N</v>
          </cell>
        </row>
        <row r="507">
          <cell r="A507">
            <v>1551</v>
          </cell>
          <cell r="B507" t="str">
            <v>000</v>
          </cell>
          <cell r="C507" t="str">
            <v>ELETRODUTO PVC FLEXIVEL CORRUGADO, REFORCADO, COR LARANJA, DE 20 MM, PARA LAJES E PISOS - SINAPI - 00039243</v>
          </cell>
          <cell r="D507" t="str">
            <v>M</v>
          </cell>
          <cell r="E507">
            <v>3.62</v>
          </cell>
          <cell r="F507" t="str">
            <v>S</v>
          </cell>
        </row>
        <row r="508">
          <cell r="A508">
            <v>1552</v>
          </cell>
          <cell r="B508" t="str">
            <v>000</v>
          </cell>
          <cell r="C508" t="str">
            <v>ELETRODUTO PVC FLEXIVEL CORRUGADO, REFORCADO, COR LARANJA, DE 25 MM, PARA LAJES E PISOS - SINAPI - 00039244</v>
          </cell>
          <cell r="D508" t="str">
            <v>M</v>
          </cell>
          <cell r="E508">
            <v>4.8899999999999997</v>
          </cell>
          <cell r="F508" t="str">
            <v>S</v>
          </cell>
        </row>
        <row r="509">
          <cell r="A509">
            <v>1553</v>
          </cell>
          <cell r="B509" t="str">
            <v>000</v>
          </cell>
          <cell r="C509" t="str">
            <v>ELETRODUTO PVC FLEXIVEL CORRUGADO, REFORCADO, COR LARANJA, DE 32 MM, PARA LAJES E PISOS - SINAPI - 00039245</v>
          </cell>
          <cell r="D509" t="str">
            <v>M</v>
          </cell>
          <cell r="E509">
            <v>9.41</v>
          </cell>
          <cell r="F509" t="str">
            <v>S</v>
          </cell>
        </row>
        <row r="510">
          <cell r="A510">
            <v>1554</v>
          </cell>
          <cell r="B510" t="str">
            <v>000</v>
          </cell>
          <cell r="C510" t="str">
            <v>ELETRODUTO/DUTO PEAD FLEXIVEL PAREDE SIMPLES, CORRUGACAO HELICOIDAL, COR PRETA, SEM ROSCA, DE 1 1/4", PARA CABEAMENTO SUBTERRANEO (NBR 15715) - SINAPI - 00039247</v>
          </cell>
          <cell r="D510" t="str">
            <v>M</v>
          </cell>
          <cell r="E510">
            <v>4.55</v>
          </cell>
          <cell r="F510" t="str">
            <v>S</v>
          </cell>
        </row>
        <row r="511">
          <cell r="A511">
            <v>4020</v>
          </cell>
          <cell r="B511" t="str">
            <v>012</v>
          </cell>
          <cell r="C511" t="str">
            <v>ELETROTECNICO COM ENCARGOS COMPLEMENTARES - SINAPI - 88266</v>
          </cell>
          <cell r="D511" t="str">
            <v>H</v>
          </cell>
          <cell r="E511">
            <v>25.29</v>
          </cell>
          <cell r="F511" t="str">
            <v>S</v>
          </cell>
        </row>
        <row r="512">
          <cell r="A512">
            <v>7199</v>
          </cell>
          <cell r="B512" t="str">
            <v>046</v>
          </cell>
          <cell r="C512" t="str">
            <v>ELO FUSIVEL 2H</v>
          </cell>
          <cell r="D512" t="str">
            <v>UN</v>
          </cell>
          <cell r="E512">
            <v>3.3</v>
          </cell>
          <cell r="F512" t="str">
            <v>N</v>
          </cell>
        </row>
        <row r="513">
          <cell r="A513">
            <v>3110</v>
          </cell>
          <cell r="B513" t="str">
            <v>046</v>
          </cell>
          <cell r="C513" t="str">
            <v>ELO FUSIVEL PARA CHAVE DE XS DE 10K</v>
          </cell>
          <cell r="D513" t="str">
            <v>UN</v>
          </cell>
          <cell r="E513">
            <v>4.8</v>
          </cell>
          <cell r="F513" t="str">
            <v>N</v>
          </cell>
        </row>
        <row r="514">
          <cell r="A514">
            <v>7027</v>
          </cell>
          <cell r="B514" t="str">
            <v>046</v>
          </cell>
          <cell r="C514" t="str">
            <v>ELO FUSIVEL PARA PROTECAO DE TRANSFORMADOR 15 K</v>
          </cell>
          <cell r="D514" t="str">
            <v>UN</v>
          </cell>
          <cell r="E514">
            <v>4.8</v>
          </cell>
          <cell r="F514" t="str">
            <v>N</v>
          </cell>
        </row>
        <row r="515">
          <cell r="A515">
            <v>7028</v>
          </cell>
          <cell r="B515" t="str">
            <v>046</v>
          </cell>
          <cell r="C515" t="str">
            <v>ELO FUSIVEL PARA PROTECAO DE TRANSFORMADOR 25 K</v>
          </cell>
          <cell r="D515" t="str">
            <v>UN</v>
          </cell>
          <cell r="E515">
            <v>3.18</v>
          </cell>
          <cell r="F515" t="str">
            <v>N</v>
          </cell>
        </row>
        <row r="516">
          <cell r="A516">
            <v>7024</v>
          </cell>
          <cell r="B516" t="str">
            <v>046</v>
          </cell>
          <cell r="C516" t="str">
            <v>ELO FUSIVEL PARA PROTECAO DE TRANSFORMADOR 3H</v>
          </cell>
          <cell r="D516" t="str">
            <v>UN</v>
          </cell>
          <cell r="E516">
            <v>3.3</v>
          </cell>
          <cell r="F516" t="str">
            <v>N</v>
          </cell>
        </row>
        <row r="517">
          <cell r="A517">
            <v>7025</v>
          </cell>
          <cell r="B517" t="str">
            <v>046</v>
          </cell>
          <cell r="C517" t="str">
            <v>ELO FUSIVEL PARA PROTECAO DE TRANSFORMADOR 5 H</v>
          </cell>
          <cell r="D517" t="str">
            <v>UN</v>
          </cell>
          <cell r="E517">
            <v>3.34</v>
          </cell>
          <cell r="F517" t="str">
            <v>N</v>
          </cell>
        </row>
        <row r="518">
          <cell r="A518">
            <v>7026</v>
          </cell>
          <cell r="B518" t="str">
            <v>046</v>
          </cell>
          <cell r="C518" t="str">
            <v>ELO FUSIVEL PARA PROTECAO DE TRANSFORMADOR 6 K</v>
          </cell>
          <cell r="D518" t="str">
            <v>UN</v>
          </cell>
          <cell r="E518">
            <v>4.54</v>
          </cell>
          <cell r="F518" t="str">
            <v>N</v>
          </cell>
        </row>
        <row r="519">
          <cell r="A519">
            <v>6312</v>
          </cell>
          <cell r="B519" t="str">
            <v>300</v>
          </cell>
          <cell r="C519" t="str">
            <v>EMBOCO OU MASSA UNICA EM ARGAMASSA TRACO 1:2:8, PREPARO MECANICO COM BETONEIRA 400 L, APLICADA MANUALMENTE EM PANOS DE FACHADA COM PRESENCA DE VAOS, ESPESSURA DE 25 MM. AF_08/2022 - SINAPI - 87775</v>
          </cell>
          <cell r="D519" t="str">
            <v>M2</v>
          </cell>
          <cell r="E519">
            <v>46.18</v>
          </cell>
          <cell r="F519" t="str">
            <v>S</v>
          </cell>
        </row>
        <row r="520">
          <cell r="A520">
            <v>6461</v>
          </cell>
          <cell r="B520" t="str">
            <v>000</v>
          </cell>
          <cell r="C520" t="str">
            <v>EMBOCO, PARA RECEBIMENTO DE CERAMICA, EM ARGAMASSA TRACO 1:2:8, PREPARO MECANICO COM BETONEIRA 400L, APLICADO MANUALMENTE EM FACES INTERNAS DE PAREDES, PARA AMBIENTE COM AREA MENOR QUE 5M2, ESPESSURA DE 10MM, COM EXECUCAO DE TALISCAS. AF_06/2014 - SINAPI - 87545</v>
          </cell>
          <cell r="D520" t="str">
            <v>M2</v>
          </cell>
          <cell r="E520">
            <v>24.29</v>
          </cell>
          <cell r="F520" t="str">
            <v>S</v>
          </cell>
        </row>
        <row r="521">
          <cell r="A521">
            <v>4005</v>
          </cell>
          <cell r="B521" t="str">
            <v>012</v>
          </cell>
          <cell r="C521" t="str">
            <v>ENCANADOR OU BOMBEIRO HIDRAULICO COM ENCARGOS COMPLEMENTARES - SINAPI - 88267</v>
          </cell>
          <cell r="D521" t="str">
            <v>H</v>
          </cell>
          <cell r="E521">
            <v>20.420000000000002</v>
          </cell>
          <cell r="F521" t="str">
            <v>S</v>
          </cell>
        </row>
        <row r="522">
          <cell r="A522">
            <v>4006</v>
          </cell>
          <cell r="B522" t="str">
            <v>012</v>
          </cell>
          <cell r="C522" t="str">
            <v>ENCARREGADO GERAL COM ENCARGOS COMPLEMENTARES - SINAPI - 90776</v>
          </cell>
          <cell r="D522" t="str">
            <v>H</v>
          </cell>
          <cell r="E522">
            <v>23.48</v>
          </cell>
          <cell r="F522" t="str">
            <v>S</v>
          </cell>
        </row>
        <row r="523">
          <cell r="A523">
            <v>4044</v>
          </cell>
          <cell r="B523" t="str">
            <v>012</v>
          </cell>
          <cell r="C523" t="str">
            <v>ENCARREGADO GERAL COM ENCARGOS COMPLEMENTARES - SINAPI - 90776</v>
          </cell>
          <cell r="D523" t="str">
            <v>H</v>
          </cell>
          <cell r="E523">
            <v>23.48</v>
          </cell>
          <cell r="F523" t="str">
            <v>S</v>
          </cell>
        </row>
        <row r="524">
          <cell r="A524">
            <v>7530</v>
          </cell>
          <cell r="B524" t="str">
            <v>007</v>
          </cell>
          <cell r="C524" t="str">
            <v>ENGATE FEMEA CHAPA 18 25X25MM PAULI (COD.4281)</v>
          </cell>
          <cell r="D524" t="str">
            <v>BR</v>
          </cell>
          <cell r="E524">
            <v>59.8</v>
          </cell>
          <cell r="F524" t="str">
            <v>N</v>
          </cell>
        </row>
        <row r="525">
          <cell r="A525">
            <v>2569</v>
          </cell>
          <cell r="B525" t="str">
            <v>039</v>
          </cell>
          <cell r="C525" t="str">
            <v>ENGATE FLEXIVEL EM INOX, 1/2 X 40CM - FORNECIMENTO E INSTALACAO. AF_01/2020 - SINAPI - 86887</v>
          </cell>
          <cell r="D525" t="str">
            <v>UN</v>
          </cell>
          <cell r="E525">
            <v>95.68</v>
          </cell>
          <cell r="F525" t="str">
            <v>S</v>
          </cell>
        </row>
        <row r="526">
          <cell r="A526">
            <v>7529</v>
          </cell>
          <cell r="B526" t="str">
            <v>007</v>
          </cell>
          <cell r="C526" t="str">
            <v>ENGATE MACHO CHAPA 18 25X25MM PAULI (COD.4297)</v>
          </cell>
          <cell r="D526" t="str">
            <v>BR</v>
          </cell>
          <cell r="E526">
            <v>61.12</v>
          </cell>
          <cell r="F526" t="str">
            <v>N</v>
          </cell>
        </row>
        <row r="527">
          <cell r="A527">
            <v>2568</v>
          </cell>
          <cell r="B527" t="str">
            <v>040</v>
          </cell>
          <cell r="C527" t="str">
            <v>ENGATE/RABICHO FLEXIVEL PLASTICO (PVC OU ABS) BRANCO 1/2 " X 40 CM - SINAPI - 00011681</v>
          </cell>
          <cell r="D527" t="str">
            <v>UN</v>
          </cell>
          <cell r="E527">
            <v>7.63</v>
          </cell>
          <cell r="F527" t="str">
            <v>S</v>
          </cell>
        </row>
        <row r="528">
          <cell r="A528">
            <v>4045</v>
          </cell>
          <cell r="B528" t="str">
            <v>012</v>
          </cell>
          <cell r="C528" t="str">
            <v>ENGENHEIRO CIVIL DE OBRA JUNIOR COM ENCARGOS COMPLEMENTARES - SINAPI - 90777</v>
          </cell>
          <cell r="D528" t="str">
            <v>H</v>
          </cell>
          <cell r="E528">
            <v>96.58</v>
          </cell>
          <cell r="F528" t="str">
            <v>S</v>
          </cell>
        </row>
        <row r="529">
          <cell r="A529">
            <v>4046</v>
          </cell>
          <cell r="B529" t="str">
            <v>012</v>
          </cell>
          <cell r="C529" t="str">
            <v>ENGENHEIRO CIVIL DE OBRA PLENO COM ENCARGOS COMPLEMENTARES - SINAPI - 90778</v>
          </cell>
          <cell r="D529" t="str">
            <v>H</v>
          </cell>
          <cell r="E529">
            <v>109.66</v>
          </cell>
          <cell r="F529" t="str">
            <v>S</v>
          </cell>
        </row>
        <row r="530">
          <cell r="A530">
            <v>4047</v>
          </cell>
          <cell r="B530" t="str">
            <v>012</v>
          </cell>
          <cell r="C530" t="str">
            <v>ENGENHEIRO CIVIL DE OBRA SENIOR COM ENCARGOS COMPLEMENTARES - SINAPI - 90779</v>
          </cell>
          <cell r="D530" t="str">
            <v>H</v>
          </cell>
          <cell r="E530">
            <v>149.18</v>
          </cell>
          <cell r="F530" t="str">
            <v>S</v>
          </cell>
        </row>
        <row r="531">
          <cell r="A531">
            <v>6302</v>
          </cell>
          <cell r="B531" t="str">
            <v>300</v>
          </cell>
          <cell r="C531" t="str">
            <v>ESCAVACAO DE VALAS EM SOLO DE QUALQUER CATEGORIA, NA(S) PROFUNDIDADE(S):- ATE 2.00 M (SEN PRESENCA DE AGUA) (COMP. 0401001100)</v>
          </cell>
          <cell r="D531" t="str">
            <v>M3</v>
          </cell>
          <cell r="E531">
            <v>68.16</v>
          </cell>
          <cell r="F531" t="str">
            <v>N</v>
          </cell>
        </row>
        <row r="532">
          <cell r="A532">
            <v>6412</v>
          </cell>
          <cell r="B532" t="str">
            <v>300</v>
          </cell>
          <cell r="C532" t="str">
            <v>ESCAVADEIRA HIDRAULICA SOBRE ESTEIRAS, CACAMBA 0,80 M3, PESO OPERACIONAL 17 T, POTENCIA BRUTA 111 HP - CHI DIURNO. AF_06/2014 - SINAPI - 5632</v>
          </cell>
          <cell r="D532" t="str">
            <v>CHI</v>
          </cell>
          <cell r="E532">
            <v>81.87</v>
          </cell>
          <cell r="F532" t="str">
            <v>S</v>
          </cell>
        </row>
        <row r="533">
          <cell r="A533">
            <v>6411</v>
          </cell>
          <cell r="B533" t="str">
            <v>300</v>
          </cell>
          <cell r="C533" t="str">
            <v>ESCAVADEIRA HIDRAULICA SOBRE ESTEIRAS, CACAMBA 0,80 M3, PESO OPERACIONAL 17 T, POTENCIA BRUTA 111 HP - CHP DIURNO. AF_06/2014 - SINAPI - 5631</v>
          </cell>
          <cell r="D533" t="str">
            <v>CHP</v>
          </cell>
          <cell r="E533">
            <v>211.99</v>
          </cell>
          <cell r="F533" t="str">
            <v>S</v>
          </cell>
        </row>
        <row r="534">
          <cell r="A534">
            <v>8510</v>
          </cell>
          <cell r="B534" t="str">
            <v>300</v>
          </cell>
          <cell r="C534" t="str">
            <v>ESCAVADEIRA HIDRAULICA SOBRE ESTEIRAS, CACAMBA 0,80 M3, PESO OPERACIONAL 17,8 T, POTENCIA LIQUIDA 110 HP - CHP DIURNO. AF_10/2014 - SINAPI - 90991</v>
          </cell>
          <cell r="D534" t="str">
            <v>CHP</v>
          </cell>
          <cell r="E534">
            <v>205.92</v>
          </cell>
          <cell r="F534" t="str">
            <v>S</v>
          </cell>
        </row>
        <row r="535">
          <cell r="A535">
            <v>6447</v>
          </cell>
          <cell r="B535" t="str">
            <v>000</v>
          </cell>
          <cell r="C535" t="str">
            <v>ESGUICHO JATO REGULAVEL, TIPO ELKHART, ENGATE RAPIDO 1 1/2", PARA COMBATE A INCENDIO - SINAPI - 00037554</v>
          </cell>
          <cell r="D535" t="str">
            <v>UN</v>
          </cell>
          <cell r="E535">
            <v>214.32</v>
          </cell>
          <cell r="F535" t="str">
            <v>S</v>
          </cell>
        </row>
        <row r="536">
          <cell r="A536">
            <v>1001</v>
          </cell>
          <cell r="B536" t="str">
            <v>005</v>
          </cell>
          <cell r="C536" t="str">
            <v>ESPACADOR / DISTANCIADOR CIRCULAR COM ENTRADA LATERAL, EM PLASTICO, PARA VERGALHAO *4,2 A 12,5* MM, COBRIMENTO 20 MM - SINAPI - 00039017</v>
          </cell>
          <cell r="D536" t="str">
            <v>UN</v>
          </cell>
          <cell r="E536">
            <v>0.22</v>
          </cell>
          <cell r="F536" t="str">
            <v>S</v>
          </cell>
        </row>
        <row r="537">
          <cell r="A537">
            <v>6603</v>
          </cell>
          <cell r="B537" t="str">
            <v>046</v>
          </cell>
          <cell r="C537" t="str">
            <v>ESPACADOR LOSANGULAR 15 KV - 50MM2</v>
          </cell>
          <cell r="D537" t="str">
            <v>UN</v>
          </cell>
          <cell r="E537">
            <v>38.86</v>
          </cell>
          <cell r="F537" t="str">
            <v>N</v>
          </cell>
        </row>
        <row r="538">
          <cell r="A538">
            <v>7128</v>
          </cell>
          <cell r="B538" t="str">
            <v>035</v>
          </cell>
          <cell r="C538" t="str">
            <v>ESPELHO / PLACA CEGA 4" X 2", PARA INSTALACAO DE TOMADAS E INTERRUPTORES - SINAPI - 00038091</v>
          </cell>
          <cell r="D538" t="str">
            <v>UN</v>
          </cell>
          <cell r="E538">
            <v>2.36</v>
          </cell>
          <cell r="F538" t="str">
            <v>S</v>
          </cell>
        </row>
        <row r="539">
          <cell r="A539">
            <v>7132</v>
          </cell>
          <cell r="B539" t="str">
            <v>035</v>
          </cell>
          <cell r="C539" t="str">
            <v>ESPELHO / PLACA CEGA 4" X 4", PARA INSTALACAO DE TOMADAS E INTERRUPTORES - SINAPI - 00038095</v>
          </cell>
          <cell r="D539" t="str">
            <v>UN</v>
          </cell>
          <cell r="E539">
            <v>5</v>
          </cell>
          <cell r="F539" t="str">
            <v>S</v>
          </cell>
        </row>
        <row r="540">
          <cell r="A540">
            <v>1441</v>
          </cell>
          <cell r="B540" t="str">
            <v>035</v>
          </cell>
          <cell r="C540" t="str">
            <v>ESPELHO / PLACA DE 2 POSTOS 4" X 4", PARA INSTALACAO DE TOMADAS E INTERRUPTORES - SINAPI - 00038096</v>
          </cell>
          <cell r="D540" t="str">
            <v>UN</v>
          </cell>
          <cell r="E540">
            <v>5.37</v>
          </cell>
          <cell r="F540" t="str">
            <v>S</v>
          </cell>
        </row>
        <row r="541">
          <cell r="A541">
            <v>7131</v>
          </cell>
          <cell r="B541" t="str">
            <v>035</v>
          </cell>
          <cell r="C541" t="str">
            <v>ESPELHO / PLACA DE 2 POSTOS 4" X 4", PARA INSTALACAO DE TOMADAS E INTERRUPTORES - SINAPI - 00038096</v>
          </cell>
          <cell r="D541" t="str">
            <v>UN</v>
          </cell>
          <cell r="E541">
            <v>5.37</v>
          </cell>
          <cell r="F541" t="str">
            <v>S</v>
          </cell>
        </row>
        <row r="542">
          <cell r="A542">
            <v>1543</v>
          </cell>
          <cell r="B542" t="str">
            <v>000</v>
          </cell>
          <cell r="C542" t="str">
            <v>ESPELHO / PLACA DE 3 POSTOS 4" X 2", PARA INSTALACAO DE TOMADAS E INTERRUPTORES - SINAPI - 00038094</v>
          </cell>
          <cell r="D542" t="str">
            <v>UN</v>
          </cell>
          <cell r="E542">
            <v>2.83</v>
          </cell>
          <cell r="F542" t="str">
            <v>S</v>
          </cell>
        </row>
        <row r="543">
          <cell r="A543">
            <v>6446</v>
          </cell>
          <cell r="B543" t="str">
            <v>000</v>
          </cell>
          <cell r="C543" t="str">
            <v>ESPELHO CRISTAL E = 4 MM - SINAPI - 00011186</v>
          </cell>
          <cell r="D543" t="str">
            <v>M2</v>
          </cell>
          <cell r="E543">
            <v>401.33</v>
          </cell>
          <cell r="F543" t="str">
            <v>S</v>
          </cell>
        </row>
        <row r="544">
          <cell r="A544">
            <v>1082</v>
          </cell>
          <cell r="B544" t="str">
            <v>025</v>
          </cell>
          <cell r="C544" t="str">
            <v>ESTACA DIAM. 25 CM (CRAVACAO PARA STRAUS), INCLUSIVE ENCAMISAMENTO</v>
          </cell>
          <cell r="D544" t="str">
            <v>M</v>
          </cell>
          <cell r="E544">
            <v>52.78</v>
          </cell>
          <cell r="F544" t="str">
            <v>N</v>
          </cell>
        </row>
        <row r="545">
          <cell r="A545">
            <v>1083</v>
          </cell>
          <cell r="B545" t="str">
            <v>025</v>
          </cell>
          <cell r="C545" t="str">
            <v>ESTACA DIAM. 32 CM (CRAVACAO PARA STRAUS), INCLUSIVE ENCAMISAMENTO</v>
          </cell>
          <cell r="D545" t="str">
            <v>M</v>
          </cell>
          <cell r="E545">
            <v>60.11</v>
          </cell>
          <cell r="F545" t="str">
            <v>N</v>
          </cell>
        </row>
        <row r="546">
          <cell r="A546">
            <v>1084</v>
          </cell>
          <cell r="B546" t="str">
            <v>025</v>
          </cell>
          <cell r="C546" t="str">
            <v>ESTACA DIAM. 38 CM (CRAVACAO PARA STRAUS), INCLUSIVE ENCAMISAMENTO</v>
          </cell>
          <cell r="D546" t="str">
            <v>M</v>
          </cell>
          <cell r="E546">
            <v>63.52</v>
          </cell>
          <cell r="F546" t="str">
            <v>N</v>
          </cell>
        </row>
        <row r="547">
          <cell r="A547">
            <v>1085</v>
          </cell>
          <cell r="B547" t="str">
            <v>001</v>
          </cell>
          <cell r="C547" t="str">
            <v>ESTOPA - SINAPI - 00000013</v>
          </cell>
          <cell r="D547" t="str">
            <v>KG</v>
          </cell>
          <cell r="E547">
            <v>25.4</v>
          </cell>
          <cell r="F547" t="str">
            <v>S</v>
          </cell>
        </row>
        <row r="548">
          <cell r="A548">
            <v>6564</v>
          </cell>
          <cell r="B548" t="str">
            <v>000</v>
          </cell>
          <cell r="C548" t="str">
            <v>ESTRIBO COM PARAFUSO EM CHAPA DE FERRO FUNDIDO DE 2" X 3/16" X 35 CM, SECAO "U", PARA MADEIRAMENTO DE TELHADO - SINAPI - 00021142</v>
          </cell>
          <cell r="D548" t="str">
            <v>UN</v>
          </cell>
          <cell r="E548">
            <v>27.1</v>
          </cell>
          <cell r="F548" t="str">
            <v>S</v>
          </cell>
        </row>
        <row r="549">
          <cell r="A549">
            <v>7589</v>
          </cell>
          <cell r="B549" t="str">
            <v>033</v>
          </cell>
          <cell r="C549" t="str">
            <v>EXAUSTOR DE PAREDE, DIAMETRO 30CM</v>
          </cell>
          <cell r="D549" t="str">
            <v>UN</v>
          </cell>
          <cell r="E549">
            <v>265</v>
          </cell>
          <cell r="F549" t="str">
            <v>N</v>
          </cell>
        </row>
        <row r="550">
          <cell r="A550">
            <v>7590</v>
          </cell>
          <cell r="B550" t="str">
            <v>033</v>
          </cell>
          <cell r="C550" t="str">
            <v>EXAUSTOR DE PAREDE, DIAMETRO 40CM</v>
          </cell>
          <cell r="D550" t="str">
            <v>UN</v>
          </cell>
          <cell r="E550">
            <v>280</v>
          </cell>
          <cell r="F550" t="str">
            <v>N</v>
          </cell>
        </row>
        <row r="551">
          <cell r="A551">
            <v>6437</v>
          </cell>
          <cell r="B551" t="str">
            <v>000</v>
          </cell>
          <cell r="C551" t="str">
            <v>FECHADRUA BICO DE PAPAGAIO PARA PORTA DE CORRER EXTERNA, EM ACO INOX COM ACABAMENTO CROMADO, MAQUINA COM 45 MM, INCLUINDO CHAVE TIPO CILINDRO - SINAPI - 00043612</v>
          </cell>
          <cell r="D551" t="str">
            <v>CJ</v>
          </cell>
          <cell r="E551">
            <v>107</v>
          </cell>
          <cell r="F551" t="str">
            <v>S</v>
          </cell>
        </row>
        <row r="552">
          <cell r="A552">
            <v>6393</v>
          </cell>
          <cell r="B552" t="str">
            <v>000</v>
          </cell>
          <cell r="C552" t="str">
            <v>FECHADURA DE SOBREPOR PARA GAVETAS E ARMARIOS, EM ACO INOX COM ACABAMENTO CROMADO, COM CILINDRO DE APROX 20 MM - SINAPI - 00011468</v>
          </cell>
          <cell r="D552" t="str">
            <v>UN</v>
          </cell>
          <cell r="E552">
            <v>14.52</v>
          </cell>
          <cell r="F552" t="str">
            <v>S</v>
          </cell>
        </row>
        <row r="553">
          <cell r="A553">
            <v>7549</v>
          </cell>
          <cell r="B553" t="str">
            <v>008</v>
          </cell>
          <cell r="C553" t="str">
            <v>FECHADURA ESPELHO PARA PORTA EXTERNA, EM ACO INOX (MAQUINA, TESTA E CONTRA-TESTA) E EM ZAMAC (MACANETA, LINGUETA E TRINCOS) COM ACABAMENTO CROMADO, MAQUINA DE 55 MM, INCLUINDO CHAVE TIPO CILINDRO - SINAPI - 00003081</v>
          </cell>
          <cell r="D553" t="str">
            <v>CJ</v>
          </cell>
          <cell r="E553">
            <v>145.41999999999999</v>
          </cell>
          <cell r="F553" t="str">
            <v>S</v>
          </cell>
        </row>
        <row r="554">
          <cell r="A554">
            <v>1189</v>
          </cell>
          <cell r="B554" t="str">
            <v>008</v>
          </cell>
          <cell r="C554" t="str">
            <v>FECHADURA ESPELHO PARA PORTA INTERNA, EM ACO INOX (MAQUINA, TESTA E CONTRA-TESTA) E EM ZAMAC (MACANETA, LINGUETA E TRINCOS) COM ACABAMENTO CROMADO, MAQUINA DE 40 MM, INCLUINDO CHAVE TIPO INTERNA - SINAPI - 00003090</v>
          </cell>
          <cell r="D554" t="str">
            <v>CJ</v>
          </cell>
          <cell r="E554">
            <v>65.599999999999994</v>
          </cell>
          <cell r="F554" t="str">
            <v>S</v>
          </cell>
        </row>
        <row r="555">
          <cell r="A555">
            <v>1573</v>
          </cell>
          <cell r="B555" t="str">
            <v>000</v>
          </cell>
          <cell r="C555" t="str">
            <v>FECHADURA ROSETA REDONDA PARA PORTA INTERNA, EM ACO INOX (MAQUINA, TESTA E CONTRA-TESTA) E EM ZAMAC (MACANETA, LINGUETA E TRINCOS) COM ACABAMENTO CROMADO, MAQUINA DE 40 MM, INCLUINDO CHAVE TIPO INTERNA (CONJUNTO DE FECHADURAS) - SINAPI - 00043610</v>
          </cell>
          <cell r="D555" t="str">
            <v>CJ</v>
          </cell>
          <cell r="E555">
            <v>81.650000000000006</v>
          </cell>
          <cell r="F555" t="str">
            <v>S</v>
          </cell>
        </row>
        <row r="556">
          <cell r="A556">
            <v>7560</v>
          </cell>
          <cell r="B556" t="str">
            <v>008</v>
          </cell>
          <cell r="C556" t="str">
            <v>FECHO / FECHADURA COM PUXADOR CONCHA, COM TRANCA TIPO TRAVA, PARA JANELA / PORTA DE CORRER (INCLUI TESTA, FECHADURA, PUXADOR) - COMPLETA - SINAPI - 00038165</v>
          </cell>
          <cell r="D556" t="str">
            <v>CJ</v>
          </cell>
          <cell r="E556">
            <v>68.66</v>
          </cell>
          <cell r="F556" t="str">
            <v>S</v>
          </cell>
        </row>
        <row r="557">
          <cell r="A557">
            <v>7562</v>
          </cell>
          <cell r="B557" t="str">
            <v>008</v>
          </cell>
          <cell r="C557" t="str">
            <v>FECHO TRAMELA NR. 02 - 100MM PAULI (COD.4541)</v>
          </cell>
          <cell r="D557" t="str">
            <v>UN</v>
          </cell>
          <cell r="E557">
            <v>9.9</v>
          </cell>
          <cell r="F557" t="str">
            <v>N</v>
          </cell>
        </row>
        <row r="558">
          <cell r="A558">
            <v>7564</v>
          </cell>
          <cell r="B558" t="str">
            <v>008</v>
          </cell>
          <cell r="C558" t="str">
            <v>FECHO TRAMELA NR. 04 - 150MM PAULI (COD.4564)</v>
          </cell>
          <cell r="D558" t="str">
            <v>UN</v>
          </cell>
          <cell r="E558">
            <v>12</v>
          </cell>
          <cell r="F558" t="str">
            <v>N</v>
          </cell>
        </row>
        <row r="559">
          <cell r="A559">
            <v>7563</v>
          </cell>
          <cell r="B559" t="str">
            <v>008</v>
          </cell>
          <cell r="C559" t="str">
            <v>FECHO TRAMELA NR. 06 - 220MM PAULI (COD.4587)</v>
          </cell>
          <cell r="D559" t="str">
            <v>UN</v>
          </cell>
          <cell r="E559">
            <v>14.66</v>
          </cell>
          <cell r="F559" t="str">
            <v>N</v>
          </cell>
        </row>
        <row r="560">
          <cell r="A560">
            <v>7613</v>
          </cell>
          <cell r="B560" t="str">
            <v>007</v>
          </cell>
          <cell r="C560" t="str">
            <v>FERRO CHATO LAMINADO 1 1/2"X1/2" PAULI 22,80KG - 6M</v>
          </cell>
          <cell r="D560" t="str">
            <v>UN</v>
          </cell>
          <cell r="E560">
            <v>243.86</v>
          </cell>
          <cell r="F560" t="str">
            <v>N</v>
          </cell>
        </row>
        <row r="561">
          <cell r="A561">
            <v>7575</v>
          </cell>
          <cell r="B561" t="str">
            <v>007</v>
          </cell>
          <cell r="C561" t="str">
            <v>FERRO CHATO LAMINADO 1"X3/16" PAULI - 5,70KG-6M (COD. 3286)</v>
          </cell>
          <cell r="D561" t="str">
            <v>UN</v>
          </cell>
          <cell r="E561">
            <v>59.7</v>
          </cell>
          <cell r="F561" t="str">
            <v>N</v>
          </cell>
        </row>
        <row r="562">
          <cell r="A562">
            <v>7635</v>
          </cell>
          <cell r="B562" t="str">
            <v>007</v>
          </cell>
          <cell r="C562" t="str">
            <v>FERRO CHATO LAMINADO 1/2"X1/8" PAULI 1,92KG-6M (COD. 3228)</v>
          </cell>
          <cell r="D562" t="str">
            <v>UN</v>
          </cell>
          <cell r="E562">
            <v>20</v>
          </cell>
          <cell r="F562" t="str">
            <v>N</v>
          </cell>
        </row>
        <row r="563">
          <cell r="A563">
            <v>7537</v>
          </cell>
          <cell r="B563" t="str">
            <v>007</v>
          </cell>
          <cell r="C563" t="str">
            <v>FERRO CHATO LAMINADO 1/8"X5/8" PAULI 2,40KG-6M (COD.3263)</v>
          </cell>
          <cell r="D563" t="str">
            <v>UN</v>
          </cell>
          <cell r="E563">
            <v>24.6</v>
          </cell>
          <cell r="F563" t="str">
            <v>N</v>
          </cell>
        </row>
        <row r="564">
          <cell r="A564">
            <v>8733</v>
          </cell>
          <cell r="B564" t="str">
            <v>007</v>
          </cell>
          <cell r="C564" t="str">
            <v>FERRO CHATO LAMINADO 2" X 3/8"</v>
          </cell>
          <cell r="D564" t="str">
            <v>BR</v>
          </cell>
          <cell r="E564">
            <v>243.86</v>
          </cell>
          <cell r="F564" t="str">
            <v>N</v>
          </cell>
        </row>
        <row r="565">
          <cell r="A565">
            <v>7627</v>
          </cell>
          <cell r="B565" t="str">
            <v>007</v>
          </cell>
          <cell r="C565" t="str">
            <v>FERRO CHATO LAMINADO 2"X1/8" PAULI 7,62KG - 6M (COD.3234)</v>
          </cell>
          <cell r="D565" t="str">
            <v>UN</v>
          </cell>
          <cell r="E565">
            <v>78.599999999999994</v>
          </cell>
          <cell r="F565" t="str">
            <v>N</v>
          </cell>
        </row>
        <row r="566">
          <cell r="A566">
            <v>7623</v>
          </cell>
          <cell r="B566" t="str">
            <v>007</v>
          </cell>
          <cell r="C566" t="str">
            <v>FERRO CHATO LAMINADO 2"X3/16" PAULI 11,40 KG - 6M (COD.3323)</v>
          </cell>
          <cell r="D566" t="str">
            <v>UN</v>
          </cell>
          <cell r="E566">
            <v>125.4</v>
          </cell>
          <cell r="F566" t="str">
            <v>N</v>
          </cell>
        </row>
        <row r="567">
          <cell r="A567">
            <v>6178</v>
          </cell>
          <cell r="B567" t="str">
            <v>007</v>
          </cell>
          <cell r="C567" t="str">
            <v>FERRO CHATO LAMINADO 3/4"X3/16" PAULI - 4,26KG-6M (COD.3330)</v>
          </cell>
          <cell r="D567" t="str">
            <v>UN</v>
          </cell>
          <cell r="E567">
            <v>44.7</v>
          </cell>
          <cell r="F567" t="str">
            <v>N</v>
          </cell>
        </row>
        <row r="568">
          <cell r="A568">
            <v>7614</v>
          </cell>
          <cell r="B568" t="str">
            <v>007</v>
          </cell>
          <cell r="C568" t="str">
            <v>FERRO REDONDO LISO LAMINADO 1/2" PAULI - 5,94KG - 6M (COD.4618)</v>
          </cell>
          <cell r="D568" t="str">
            <v>BR</v>
          </cell>
          <cell r="E568">
            <v>61.9</v>
          </cell>
          <cell r="F568" t="str">
            <v>N</v>
          </cell>
        </row>
        <row r="569">
          <cell r="A569">
            <v>8734</v>
          </cell>
          <cell r="B569" t="str">
            <v>007</v>
          </cell>
          <cell r="C569" t="str">
            <v>FERRO REDONDO LISO LAMINADO 7/8" PAULI 18,30KG-6M - SAE 1045</v>
          </cell>
          <cell r="D569" t="str">
            <v>BR</v>
          </cell>
          <cell r="E569">
            <v>212.5</v>
          </cell>
          <cell r="F569" t="str">
            <v>N</v>
          </cell>
        </row>
        <row r="570">
          <cell r="A570">
            <v>6341</v>
          </cell>
          <cell r="B570" t="str">
            <v>007</v>
          </cell>
          <cell r="C570" t="str">
            <v>FERROLHO COM FECHO / TRINCO REDONDO, EM ACO GALVANIZADO / ZINCADO, DE SOBREPOR, COM COMPRIMENTO DE 2" E ESPESSURA MINIMA DA CHAPA DE 0,90 MM, PARA PORTAS E JANELAS - SINAPI - 00003119</v>
          </cell>
          <cell r="D570" t="str">
            <v>UN</v>
          </cell>
          <cell r="E570">
            <v>2.63</v>
          </cell>
          <cell r="F570" t="str">
            <v>S</v>
          </cell>
        </row>
        <row r="571">
          <cell r="A571">
            <v>7021</v>
          </cell>
          <cell r="B571" t="str">
            <v>046</v>
          </cell>
          <cell r="C571" t="str">
            <v>FIO DE ALUMINIO 6 AWG PARA AMARRACAO DE ISOLADOR TOPO (1 KG = 28M)</v>
          </cell>
          <cell r="D571" t="str">
            <v>M</v>
          </cell>
          <cell r="E571">
            <v>2.59</v>
          </cell>
          <cell r="F571" t="str">
            <v>N</v>
          </cell>
        </row>
        <row r="572">
          <cell r="A572">
            <v>3244</v>
          </cell>
          <cell r="B572" t="str">
            <v>036</v>
          </cell>
          <cell r="C572" t="str">
            <v>FIO DE COBRE, SOLIDO, CLASSE 1, ISOLACAO EM PVC/A, ANTICHAMA BWF-B, 450/750V, SECAO NOMINAL 1,5 MM2 - SINAPI - 00000938</v>
          </cell>
          <cell r="D572" t="str">
            <v>M</v>
          </cell>
          <cell r="E572">
            <v>1.41</v>
          </cell>
          <cell r="F572" t="str">
            <v>S</v>
          </cell>
        </row>
        <row r="573">
          <cell r="A573">
            <v>3245</v>
          </cell>
          <cell r="B573" t="str">
            <v>036</v>
          </cell>
          <cell r="C573" t="str">
            <v>FIO DE COBRE, SOLIDO, CLASSE 1, ISOLACAO EM PVC/A, ANTICHAMA BWF-B, 450/750V, SECAO NOMINAL 10 MM2 - SINAPI - 00000937</v>
          </cell>
          <cell r="D573" t="str">
            <v>M</v>
          </cell>
          <cell r="E573">
            <v>8.25</v>
          </cell>
          <cell r="F573" t="str">
            <v>S</v>
          </cell>
        </row>
        <row r="574">
          <cell r="A574">
            <v>3247</v>
          </cell>
          <cell r="B574" t="str">
            <v>036</v>
          </cell>
          <cell r="C574" t="str">
            <v>FIO DE COBRE, SOLIDO, CLASSE 1, ISOLACAO EM PVC/A, ANTICHAMA BWF-B, 450/750V, SECAO NOMINAL 2,5 MM2 - SINAPI - 00000939</v>
          </cell>
          <cell r="D574" t="str">
            <v>M</v>
          </cell>
          <cell r="E574">
            <v>2.29</v>
          </cell>
          <cell r="F574" t="str">
            <v>S</v>
          </cell>
        </row>
        <row r="575">
          <cell r="A575">
            <v>3248</v>
          </cell>
          <cell r="B575" t="str">
            <v>036</v>
          </cell>
          <cell r="C575" t="str">
            <v>FIO DE COBRE, SOLIDO, CLASSE 1, ISOLACAO EM PVC/A, ANTICHAMA BWF-B, 450/750V, SECAO NOMINAL 4 MM2 - SINAPI - 00000944</v>
          </cell>
          <cell r="D575" t="str">
            <v>M</v>
          </cell>
          <cell r="E575">
            <v>3.62</v>
          </cell>
          <cell r="F575" t="str">
            <v>S</v>
          </cell>
        </row>
        <row r="576">
          <cell r="A576">
            <v>3249</v>
          </cell>
          <cell r="B576" t="str">
            <v>036</v>
          </cell>
          <cell r="C576" t="str">
            <v>FIO DE COBRE, SOLIDO, CLASSE 1, ISOLACAO EM PVC/A, ANTICHAMA BWF-B, 450/750V, SECAO NOMINAL 6 MM2 - SINAPI - 00000940</v>
          </cell>
          <cell r="D576" t="str">
            <v>M</v>
          </cell>
          <cell r="E576">
            <v>5.22</v>
          </cell>
          <cell r="F576" t="str">
            <v>S</v>
          </cell>
        </row>
        <row r="577">
          <cell r="A577">
            <v>2701</v>
          </cell>
          <cell r="B577" t="str">
            <v>101</v>
          </cell>
          <cell r="C577" t="str">
            <v>FITA ANTIDERRAPANTE AUTOADESIVA (PRETA OU INCOLOR) 50MMX30M DA ANLIK OU SIMILAR</v>
          </cell>
          <cell r="D577" t="str">
            <v>M</v>
          </cell>
          <cell r="E577">
            <v>9.24</v>
          </cell>
          <cell r="F577" t="str">
            <v>N</v>
          </cell>
        </row>
        <row r="578">
          <cell r="A578">
            <v>2702</v>
          </cell>
          <cell r="B578" t="str">
            <v>101</v>
          </cell>
          <cell r="C578" t="str">
            <v>FITA ANTIDERRAPANTE FOTOLUMINESCENTE AUTOADESIVA (VERDE CLARO) 50MMX30M DA ANLIK OU SIMILAR</v>
          </cell>
          <cell r="D578" t="str">
            <v>M</v>
          </cell>
          <cell r="E578">
            <v>30.03</v>
          </cell>
          <cell r="F578" t="str">
            <v>N</v>
          </cell>
        </row>
        <row r="579">
          <cell r="A579">
            <v>3491</v>
          </cell>
          <cell r="B579" t="str">
            <v>000</v>
          </cell>
          <cell r="C579" t="str">
            <v>FITA CREPE ROLO DE 25 MM X 50 M - SINAPI - 00012815</v>
          </cell>
          <cell r="D579" t="str">
            <v>UN</v>
          </cell>
          <cell r="E579">
            <v>12.32</v>
          </cell>
          <cell r="F579" t="str">
            <v>S</v>
          </cell>
        </row>
        <row r="580">
          <cell r="A580">
            <v>7022</v>
          </cell>
          <cell r="B580" t="str">
            <v>046</v>
          </cell>
          <cell r="C580" t="str">
            <v>FITA DE ALUMINIO P/ PROTECAO DO CONDUTOR LARG 10MM (1KG=38M)-(SINAPI-407/38M)</v>
          </cell>
          <cell r="D580" t="str">
            <v>M</v>
          </cell>
          <cell r="E580">
            <v>2.63</v>
          </cell>
          <cell r="F580" t="str">
            <v>N</v>
          </cell>
        </row>
        <row r="581">
          <cell r="A581">
            <v>1542</v>
          </cell>
          <cell r="B581" t="str">
            <v>000</v>
          </cell>
          <cell r="C581" t="str">
            <v>FITA DE PAPEL MICROPERFURADO, 50 X 150 MM, PARA TRATAMENTO DE JUNTAS DE CHAPA DE GESSO PARA DRYWALL - SINAPI - 00039431</v>
          </cell>
          <cell r="D581" t="str">
            <v>M</v>
          </cell>
          <cell r="E581">
            <v>0.35</v>
          </cell>
          <cell r="F581" t="str">
            <v>S</v>
          </cell>
        </row>
        <row r="582">
          <cell r="A582">
            <v>6472</v>
          </cell>
          <cell r="B582" t="str">
            <v>000</v>
          </cell>
          <cell r="C582" t="str">
            <v>FITA DE PAPEL REFORCADA COM LAMINA DE METAL PARA REFORCO DE CANTOS DE CHAPA DE GESSO PARA DRYWALL - SINAPI - 00039432</v>
          </cell>
          <cell r="D582" t="str">
            <v>M</v>
          </cell>
          <cell r="E582">
            <v>3.12</v>
          </cell>
          <cell r="F582" t="str">
            <v>S</v>
          </cell>
        </row>
        <row r="583">
          <cell r="A583">
            <v>3467</v>
          </cell>
          <cell r="B583" t="str">
            <v>033</v>
          </cell>
          <cell r="C583" t="str">
            <v>FITA ISOLANTE ADESIVA ANTICHAMA, USO ATE 750 V, EM ROLO DE 19 MM X 20 M - SINAPI - 00020111</v>
          </cell>
          <cell r="D583" t="str">
            <v>UN</v>
          </cell>
          <cell r="E583">
            <v>8.42</v>
          </cell>
          <cell r="F583" t="str">
            <v>S</v>
          </cell>
        </row>
        <row r="584">
          <cell r="A584">
            <v>3365</v>
          </cell>
          <cell r="B584" t="str">
            <v>033</v>
          </cell>
          <cell r="C584" t="str">
            <v>FITA ISOLANTE DE BORRACHA AUTOFUSAO, USO ATE 69 KV (ALTA TENSAO) - SINAPI - 00000404</v>
          </cell>
          <cell r="D584" t="str">
            <v>M</v>
          </cell>
          <cell r="E584">
            <v>1.1399999999999999</v>
          </cell>
          <cell r="F584" t="str">
            <v>S</v>
          </cell>
        </row>
        <row r="585">
          <cell r="A585">
            <v>1096</v>
          </cell>
          <cell r="B585" t="str">
            <v>042</v>
          </cell>
          <cell r="C585" t="str">
            <v>FITA VEDA ROSCA EM ROLOS DE 18 MM X 50 M (L X C) - SINAPI - 00003148</v>
          </cell>
          <cell r="D585" t="str">
            <v>UN</v>
          </cell>
          <cell r="E585">
            <v>16.559999999999999</v>
          </cell>
          <cell r="F585" t="str">
            <v>S</v>
          </cell>
        </row>
        <row r="586">
          <cell r="A586">
            <v>6453</v>
          </cell>
          <cell r="B586" t="str">
            <v>300</v>
          </cell>
          <cell r="C586" t="str">
            <v>FIXACAO DE TUBOS VERTICAIS DE PPR DIAMETROS MAIORES QUE 40 MM E MENORES OU IGUAIS A 75 MM COM ABRACADEIRA METALICA RIGIDA TIPO D 1 1/2", FIXADA EM PERFILADO EM ALVENARIA. AF_05/2015 - SINAPI - 91174</v>
          </cell>
          <cell r="D586" t="str">
            <v>M</v>
          </cell>
          <cell r="E586">
            <v>3.1</v>
          </cell>
          <cell r="F586" t="str">
            <v>S</v>
          </cell>
        </row>
        <row r="587">
          <cell r="A587">
            <v>6454</v>
          </cell>
          <cell r="B587" t="str">
            <v>300</v>
          </cell>
          <cell r="C587" t="str">
            <v>FIXACAO DE TUBOS VERTICAIS DE PPR DIAMETROS MAIORES QUE 75 MM COM ABRACADEIRA METALICA RIGIDA TIPO D 3", FIXADA EM PERFILADO EM ALVENARIA. AF_05/2015 - SINAPI - 91175</v>
          </cell>
          <cell r="D587" t="str">
            <v>M</v>
          </cell>
          <cell r="E587">
            <v>5.04</v>
          </cell>
          <cell r="F587" t="str">
            <v>S</v>
          </cell>
        </row>
        <row r="588">
          <cell r="A588">
            <v>1603</v>
          </cell>
          <cell r="B588" t="str">
            <v>000</v>
          </cell>
          <cell r="C588" t="str">
            <v>FIXACAO DE TUBOS VERTICAIS DE PPR DIAMETROS MENORES OU IGUAIS A 40 MM COM ABRACADEIRA METALICA RIGIDA TIPO D 1/2", FIXADA EM PERFILADO EM ALVENARIA. AF_05/2015 - SINAPI - 91173</v>
          </cell>
          <cell r="D588" t="str">
            <v>M</v>
          </cell>
          <cell r="E588">
            <v>1.56</v>
          </cell>
          <cell r="F588" t="str">
            <v>S</v>
          </cell>
        </row>
        <row r="589">
          <cell r="A589">
            <v>1097</v>
          </cell>
          <cell r="B589" t="str">
            <v>003</v>
          </cell>
          <cell r="C589" t="str">
            <v>FIXADOR DE ABA SIMPLES PARA TELHA DE FIBROCIMENTO, TIPO CANALETA 49 OU KALHETA - SINAPI - 00004311</v>
          </cell>
          <cell r="D589" t="str">
            <v>UN</v>
          </cell>
          <cell r="E589">
            <v>1.82</v>
          </cell>
          <cell r="F589" t="str">
            <v>S</v>
          </cell>
        </row>
        <row r="590">
          <cell r="A590">
            <v>2731</v>
          </cell>
          <cell r="B590" t="str">
            <v>000</v>
          </cell>
          <cell r="C590" t="str">
            <v>FIXADOR DE ABA SIMPLES PARA TELHA DE FIBROCIMENTO, TIPO CANALETA 90 OU KALHETAO - SINAPI - 00004312</v>
          </cell>
          <cell r="D590" t="str">
            <v>UN</v>
          </cell>
          <cell r="E590">
            <v>2.5499999999999998</v>
          </cell>
          <cell r="F590" t="str">
            <v>S</v>
          </cell>
        </row>
        <row r="591">
          <cell r="A591">
            <v>2751</v>
          </cell>
          <cell r="B591" t="str">
            <v>300</v>
          </cell>
          <cell r="C591" t="str">
            <v>FORMA EM CHAPA DE MADEIRA TIPO RESINADA DE 10MM DE ESPESSURA (5 FLS.), COM UTILIZACAO DE 3 VEZES APENAS DE UM LADO, INCLUSIVE ESCORAMENTO (COMP. 0601001007)</v>
          </cell>
          <cell r="D591" t="str">
            <v>M2</v>
          </cell>
          <cell r="E591">
            <v>71.180000000000007</v>
          </cell>
          <cell r="F591" t="str">
            <v>N</v>
          </cell>
        </row>
        <row r="592">
          <cell r="A592">
            <v>6052</v>
          </cell>
          <cell r="B592" t="str">
            <v>001</v>
          </cell>
          <cell r="C592" t="str">
            <v>FUNDO ANTICORROSIVO PARA METAIS FERROSOS (ZARCAO) - SINAPI - 00007307</v>
          </cell>
          <cell r="D592" t="str">
            <v>L</v>
          </cell>
          <cell r="E592">
            <v>37.35</v>
          </cell>
          <cell r="F592" t="str">
            <v>S</v>
          </cell>
        </row>
        <row r="593">
          <cell r="A593">
            <v>6004</v>
          </cell>
          <cell r="B593" t="str">
            <v>001</v>
          </cell>
          <cell r="C593" t="str">
            <v>FUNDO PREPARADOR ACRILICO BASE AGUA - SINAPI - 00038122</v>
          </cell>
          <cell r="D593" t="str">
            <v>L</v>
          </cell>
          <cell r="E593">
            <v>16.13</v>
          </cell>
          <cell r="F593" t="str">
            <v>S</v>
          </cell>
        </row>
        <row r="594">
          <cell r="A594">
            <v>3309</v>
          </cell>
          <cell r="B594" t="str">
            <v>026</v>
          </cell>
          <cell r="C594" t="str">
            <v>GANCHO OLHAL EM ACO GALVANIZADO, ESPESSURA 16MM, ABERTURA 21MM - SINAPI - 00000402</v>
          </cell>
          <cell r="D594" t="str">
            <v>UN</v>
          </cell>
          <cell r="E594">
            <v>20.03</v>
          </cell>
          <cell r="F594" t="str">
            <v>S</v>
          </cell>
        </row>
        <row r="595">
          <cell r="A595">
            <v>3396</v>
          </cell>
          <cell r="B595" t="str">
            <v>046</v>
          </cell>
          <cell r="C595" t="str">
            <v>GANCHO OLHAL EM ACO GALVANIZADO, ESPESSURA 16MM, ABERTURA 21MM - SINAPI - 00000402</v>
          </cell>
          <cell r="D595" t="str">
            <v>UN</v>
          </cell>
          <cell r="E595">
            <v>20.03</v>
          </cell>
          <cell r="F595" t="str">
            <v>S</v>
          </cell>
        </row>
        <row r="596">
          <cell r="A596">
            <v>6397</v>
          </cell>
          <cell r="B596" t="str">
            <v>013</v>
          </cell>
          <cell r="C596" t="str">
            <v>GAS DE COZINHA - GLP - SINAPI - 00004226</v>
          </cell>
          <cell r="D596" t="str">
            <v>KG</v>
          </cell>
          <cell r="E596">
            <v>8.27</v>
          </cell>
          <cell r="F596" t="str">
            <v>S</v>
          </cell>
        </row>
        <row r="597">
          <cell r="A597">
            <v>6562</v>
          </cell>
          <cell r="B597" t="str">
            <v>000</v>
          </cell>
          <cell r="C597" t="str">
            <v>GEOTEXTIL NAO TECIDO AGULHADO DE FILAMENTOS CONTINUOS 100% POLIESTER, RESITENCIA A TRACAO = 09 KN/M - SINAPI - 00004013</v>
          </cell>
          <cell r="D597" t="str">
            <v>M2</v>
          </cell>
          <cell r="E597">
            <v>10.199999999999999</v>
          </cell>
          <cell r="F597" t="str">
            <v>S</v>
          </cell>
        </row>
        <row r="598">
          <cell r="A598">
            <v>4060</v>
          </cell>
          <cell r="B598" t="str">
            <v>012</v>
          </cell>
          <cell r="C598" t="str">
            <v>GESSEIRO COM ENCARGOS COMPLEMENTARES - SINAPI - 88269</v>
          </cell>
          <cell r="D598" t="str">
            <v>H</v>
          </cell>
          <cell r="E598">
            <v>22.94</v>
          </cell>
          <cell r="F598" t="str">
            <v>S</v>
          </cell>
        </row>
        <row r="599">
          <cell r="A599">
            <v>1541</v>
          </cell>
          <cell r="B599" t="str">
            <v>000</v>
          </cell>
          <cell r="C599" t="str">
            <v>GESSO COLA, EM PO, PARA FIXACAO DE MOLDURAS, SANCAS E BLOCOS DE GESSO - SINAPI - 00044324</v>
          </cell>
          <cell r="D599" t="str">
            <v>KG</v>
          </cell>
          <cell r="E599">
            <v>3.09</v>
          </cell>
          <cell r="F599" t="str">
            <v>S</v>
          </cell>
        </row>
        <row r="600">
          <cell r="A600">
            <v>7201</v>
          </cell>
          <cell r="B600" t="str">
            <v>024</v>
          </cell>
          <cell r="C600" t="str">
            <v>GRAMPO DE ACO POLIDO 7/8 " X 9 - SINAPI - 00005077</v>
          </cell>
          <cell r="D600" t="str">
            <v>KG</v>
          </cell>
          <cell r="E600">
            <v>28.21</v>
          </cell>
          <cell r="F600" t="str">
            <v>S</v>
          </cell>
        </row>
        <row r="601">
          <cell r="A601">
            <v>6612</v>
          </cell>
          <cell r="B601" t="str">
            <v>046</v>
          </cell>
          <cell r="C601" t="str">
            <v>GRAMPO DE ANCORAGEM DIELETRICO 16-50MM</v>
          </cell>
          <cell r="D601" t="str">
            <v>UN</v>
          </cell>
          <cell r="E601">
            <v>41.57</v>
          </cell>
          <cell r="F601" t="str">
            <v>N</v>
          </cell>
        </row>
        <row r="602">
          <cell r="A602">
            <v>6610</v>
          </cell>
          <cell r="B602" t="str">
            <v>046</v>
          </cell>
          <cell r="C602" t="str">
            <v>GRAMPO DE SUSPENSAO PARA MENSAGEIRO 35MM2</v>
          </cell>
          <cell r="D602" t="str">
            <v>UN</v>
          </cell>
          <cell r="E602">
            <v>50.48</v>
          </cell>
          <cell r="F602" t="str">
            <v>N</v>
          </cell>
        </row>
        <row r="603">
          <cell r="A603">
            <v>6611</v>
          </cell>
          <cell r="B603" t="str">
            <v>046</v>
          </cell>
          <cell r="C603" t="str">
            <v>GRAMPO DE SUSPENSAO PARA MENSAGEIRO 70MM2</v>
          </cell>
          <cell r="D603" t="str">
            <v>UN</v>
          </cell>
          <cell r="E603">
            <v>50.48</v>
          </cell>
          <cell r="F603" t="str">
            <v>N</v>
          </cell>
        </row>
        <row r="604">
          <cell r="A604">
            <v>1076</v>
          </cell>
          <cell r="B604" t="str">
            <v>032</v>
          </cell>
          <cell r="C604" t="str">
            <v>GRAMPO LINHA VIVA DE LATAO ESTANHADO, DIAMETRO DO CONDUTOR PRINCIPAL DE 10 A 120 MM2, DIAMETRO DA DERIVACAO DE 10 A 70 MM2 - SINAPI - 00011837</v>
          </cell>
          <cell r="D604" t="str">
            <v>UN</v>
          </cell>
          <cell r="E604">
            <v>73.709999999999994</v>
          </cell>
          <cell r="F604" t="str">
            <v>S</v>
          </cell>
        </row>
        <row r="605">
          <cell r="A605">
            <v>6598</v>
          </cell>
          <cell r="B605" t="str">
            <v>046</v>
          </cell>
          <cell r="C605" t="str">
            <v>GRAMPO LINHA VIVA DE LATAO ESTANHADO, DIAMETRO DO CONDUTOR PRINCIPAL DE 10 A 120 MM2, DIAMETRO DA DERIVACAO DE 10 A 70 MM2 - SINAPI - 00011837</v>
          </cell>
          <cell r="D605" t="str">
            <v>UN</v>
          </cell>
          <cell r="E605">
            <v>73.709999999999994</v>
          </cell>
          <cell r="F605" t="str">
            <v>S</v>
          </cell>
        </row>
        <row r="606">
          <cell r="A606">
            <v>6068</v>
          </cell>
          <cell r="B606" t="str">
            <v>047</v>
          </cell>
          <cell r="C606" t="str">
            <v>GRANITO PARA BANCADA, POLIDO, TIPO ANDORINHA/ QUARTZ/ CASTELO/ CORUMBA OU OUTROS EQUIVALENTES DA REGIAO, E= *2,5* CM - SINAPI - 00011795</v>
          </cell>
          <cell r="D606" t="str">
            <v>M2</v>
          </cell>
          <cell r="E606">
            <v>679.24</v>
          </cell>
          <cell r="F606" t="str">
            <v>S</v>
          </cell>
        </row>
        <row r="607">
          <cell r="A607">
            <v>8376</v>
          </cell>
          <cell r="B607" t="str">
            <v>002</v>
          </cell>
          <cell r="C607" t="str">
            <v>GRELHA FIXA, PVC CROMADA, REDONDA, 150 MM, PARA RALOS E CAIXAS - SINAPI - 00011732</v>
          </cell>
          <cell r="D607" t="str">
            <v>UN</v>
          </cell>
          <cell r="E607">
            <v>32.86</v>
          </cell>
          <cell r="F607" t="str">
            <v>S</v>
          </cell>
        </row>
        <row r="608">
          <cell r="A608">
            <v>7552</v>
          </cell>
          <cell r="B608" t="str">
            <v>300</v>
          </cell>
          <cell r="C608" t="str">
            <v>GRUPO DE SOLDAGEM COM GERADOR A DIESEL 60 CV PARA SOLDA ELETRICA, SOBRE 04 RODAS, COM MOTOR 4 CILINDROS 600 A - CHI DIURNO. AF_02/2016 - SINAPI - 83766</v>
          </cell>
          <cell r="D608" t="str">
            <v>CHI</v>
          </cell>
          <cell r="E608">
            <v>33.56</v>
          </cell>
          <cell r="F608" t="str">
            <v>S</v>
          </cell>
        </row>
        <row r="609">
          <cell r="A609">
            <v>7500</v>
          </cell>
          <cell r="B609" t="str">
            <v>300</v>
          </cell>
          <cell r="C609" t="str">
            <v>GRUPO DE SOLDAGEM COM GERADOR A DIESEL 60 CV PARA SOLDA ELETRICA, SOBRE 04 RODAS, COM MOTOR 4 CILINDROS 600 A - CHP DIURNO. AF_02/2016 - SINAPI - 83765</v>
          </cell>
          <cell r="D609" t="str">
            <v>CHP</v>
          </cell>
          <cell r="E609">
            <v>94.94</v>
          </cell>
          <cell r="F609" t="str">
            <v>S</v>
          </cell>
        </row>
        <row r="610">
          <cell r="A610">
            <v>6476</v>
          </cell>
          <cell r="B610" t="str">
            <v>007</v>
          </cell>
          <cell r="C610" t="str">
            <v>GUARDA CORPO EM ACO INOX 304 POLIDO, TUBO (PES E BARRA SUPERIOR) DE 2" E FECHAMENTO EM TUBO DE 1/2" A CADA 10CM</v>
          </cell>
          <cell r="D610" t="str">
            <v>M2</v>
          </cell>
          <cell r="E610">
            <v>700</v>
          </cell>
          <cell r="F610" t="str">
            <v>N</v>
          </cell>
        </row>
        <row r="611">
          <cell r="A611">
            <v>6475</v>
          </cell>
          <cell r="B611" t="str">
            <v>007</v>
          </cell>
          <cell r="C611" t="str">
            <v>GUARDA CORPO EM ACO INOX 304 POLIDO, TUBO (PES E BARRA SUPERIOR) DE 2", COM 2 CORRIMAOS (H=0,70M E 0,92M) EM TUBO DE 1.1/2", FECHAMENTO EM TUBOS DE 1/2" A CADA 10CM</v>
          </cell>
          <cell r="D611" t="str">
            <v>M2</v>
          </cell>
          <cell r="E611">
            <v>1050</v>
          </cell>
          <cell r="F611" t="str">
            <v>N</v>
          </cell>
        </row>
        <row r="612">
          <cell r="A612">
            <v>1113</v>
          </cell>
          <cell r="B612" t="str">
            <v>006</v>
          </cell>
          <cell r="C612" t="str">
            <v>GUARNICAO / ALIZAR / VISTA LISA EM MADEIRA MACICA, PARA PORTA , E = *1* CM, L = *5* CM, CEDRINHO / ANGELIM COMERCIAL / TAURI/ CURUPIXA / PEROBA / CUMARU OU EQUIVALENTE DA REGIAO - SINAPI - 00020017</v>
          </cell>
          <cell r="D612" t="str">
            <v>M</v>
          </cell>
          <cell r="E612">
            <v>9.64</v>
          </cell>
          <cell r="F612" t="str">
            <v>S</v>
          </cell>
        </row>
        <row r="613">
          <cell r="A613">
            <v>1202</v>
          </cell>
          <cell r="B613" t="str">
            <v>006</v>
          </cell>
          <cell r="C613" t="str">
            <v>GUARNICAO / ALIZAR / VISTA LISA EM MADEIRA MACICA, PARA PORTA , E = *1* CM, L = *5* CM, CEDRINHO / ANGELIM COMERCIAL / TAURI/ CURUPIXA / PEROBA / CUMARU OU EQUIVALENTE DA REGIAO - SINAPI - 00020017</v>
          </cell>
          <cell r="D613" t="str">
            <v>M</v>
          </cell>
          <cell r="E613">
            <v>9.64</v>
          </cell>
          <cell r="F613" t="str">
            <v>S</v>
          </cell>
        </row>
        <row r="614">
          <cell r="A614">
            <v>1585</v>
          </cell>
          <cell r="B614" t="str">
            <v>000</v>
          </cell>
          <cell r="C614" t="str">
            <v>GUINDASTE HIDRAULICO AUTOPROPELIDO, COM LANCA TELESCOPICA 40 M, CAPACIDADE MAXIMA 60 T, POTENCIA 260 KW - CHI DIURNO. AF_03/2016 - SINAPI - 93288</v>
          </cell>
          <cell r="D614" t="str">
            <v>CHI</v>
          </cell>
          <cell r="E614">
            <v>151.80000000000001</v>
          </cell>
          <cell r="F614" t="str">
            <v>S</v>
          </cell>
        </row>
        <row r="615">
          <cell r="A615">
            <v>1584</v>
          </cell>
          <cell r="B615" t="str">
            <v>000</v>
          </cell>
          <cell r="C615" t="str">
            <v>GUINDASTE HIDRAULICO AUTOPROPELIDO, COM LANCA TELESCOPICA 40 M, CAPACIDADE MAXIMA 60 T, POTENCIA 260 KW - CHP DIURNO. AF_03/2016 - SINAPI - 93287</v>
          </cell>
          <cell r="D615" t="str">
            <v>CHP</v>
          </cell>
          <cell r="E615">
            <v>320.11</v>
          </cell>
          <cell r="F615" t="str">
            <v>S</v>
          </cell>
        </row>
        <row r="616">
          <cell r="A616">
            <v>2755</v>
          </cell>
          <cell r="B616" t="str">
            <v>300</v>
          </cell>
          <cell r="C616" t="str">
            <v>GUINDAUTO HIDRAULICO, CAPACIDADE MAXIMA DE CARGA 3300 KG, MOMENTO MAXIMO DE CARGA 5,8 TM, ALCANCE MAXIMO HORIZONTAL 7,60 M, INCLUSIVE CAMINHAO TOCO PBT 16.000 KG, POTENCIA DE 189 CV - CHI DIURNO. AF_03/2016 - SINAPI - 93403</v>
          </cell>
          <cell r="D616" t="str">
            <v>CHI</v>
          </cell>
          <cell r="E616">
            <v>55.38</v>
          </cell>
          <cell r="F616" t="str">
            <v>S</v>
          </cell>
        </row>
        <row r="617">
          <cell r="A617">
            <v>6614</v>
          </cell>
          <cell r="B617" t="str">
            <v>300</v>
          </cell>
          <cell r="C617" t="str">
            <v>GUINDAUTO HIDRAULICO, CAPACIDADE MAXIMA DE CARGA 6200 KG, MOMENTO MAXIMO DE CARGA 11,7 TM, ALCANCE MAXIMO HORIZONTAL 9,70 M, INCLUSIVE CAMINHAO TOCO PBT 16.000 KG, POTENCIA DE 189 CV - CHP DIURNO. AF_06/2014 - SINAPI - 5928</v>
          </cell>
          <cell r="D617" t="str">
            <v>CHP</v>
          </cell>
          <cell r="E617">
            <v>269.70999999999998</v>
          </cell>
          <cell r="F617" t="str">
            <v>S</v>
          </cell>
        </row>
        <row r="618">
          <cell r="A618">
            <v>6331</v>
          </cell>
          <cell r="B618" t="str">
            <v>300</v>
          </cell>
          <cell r="C618" t="str">
            <v>GUINDAUTO HIDRAULICO, CAPACIDADE MAXIMA DE CARGA 6500 KG, MOMENTO MAXIMO DE CARGA 5,8 TM, ALCANCE MAXIMO HORIZONTAL 7,60 M, INCLUSIVE CAMINHAO TOCO PBT 9.700 KG, POTENCIA DE 160 CV - CHP DIURNO. AF_08/2015 - SINAPI - 91634</v>
          </cell>
          <cell r="D618" t="str">
            <v>CHP</v>
          </cell>
          <cell r="E618">
            <v>227.97</v>
          </cell>
          <cell r="F618" t="str">
            <v>S</v>
          </cell>
        </row>
        <row r="619">
          <cell r="A619">
            <v>3211</v>
          </cell>
          <cell r="B619" t="str">
            <v>037</v>
          </cell>
          <cell r="C619" t="str">
            <v>HASTE DE ATERRAMENTO EM ACO COM 3,00 M DE COMPRIMENTO E DN = 5/8", REVESTIDA COM BAIXA CAMADA DE COBRE, COM CONECTOR TIPO GRAMPO - SINAPI - 00003380</v>
          </cell>
          <cell r="D619" t="str">
            <v>UN</v>
          </cell>
          <cell r="E619">
            <v>74.900000000000006</v>
          </cell>
          <cell r="F619" t="str">
            <v>S</v>
          </cell>
        </row>
        <row r="620">
          <cell r="A620">
            <v>6309</v>
          </cell>
          <cell r="B620" t="str">
            <v>300</v>
          </cell>
          <cell r="C620" t="str">
            <v>IMPERMEABILIZACAO COM REVESTIMENTO SEMI-FLEXIVEL VIAPLUS 1000, VIAPOL OU SIMILAR, CONSUMO DE 2KG/M2 (COMP. 0701000109)</v>
          </cell>
          <cell r="D620" t="str">
            <v>M2</v>
          </cell>
          <cell r="E620">
            <v>18.66</v>
          </cell>
          <cell r="F620" t="str">
            <v>N</v>
          </cell>
        </row>
        <row r="621">
          <cell r="A621">
            <v>4059</v>
          </cell>
          <cell r="B621" t="str">
            <v>012</v>
          </cell>
          <cell r="C621" t="str">
            <v>IMPERMEABILIZADOR COM ENCARGOS COMPLEMENTARES - SINAPI - 88270</v>
          </cell>
          <cell r="D621" t="str">
            <v>H</v>
          </cell>
          <cell r="E621">
            <v>21</v>
          </cell>
          <cell r="F621" t="str">
            <v>S</v>
          </cell>
        </row>
        <row r="622">
          <cell r="A622">
            <v>6032</v>
          </cell>
          <cell r="B622" t="str">
            <v>001</v>
          </cell>
          <cell r="C622" t="str">
            <v>IMPERMEABILIZANTE INCOLOR, BASE SILICONE, PARA TRATAMENTO DE FACHADAS, TELHAS, PEDRAS E OUTRAS SUPERFICIES - SINAPI - 00000151</v>
          </cell>
          <cell r="D622" t="str">
            <v>L</v>
          </cell>
          <cell r="E622">
            <v>28.75</v>
          </cell>
          <cell r="F622" t="str">
            <v>S</v>
          </cell>
        </row>
        <row r="623">
          <cell r="A623">
            <v>7185</v>
          </cell>
          <cell r="B623" t="str">
            <v>033</v>
          </cell>
          <cell r="C623" t="str">
            <v>INTERRUPTOR 01 TECLA SIMPLES (REF. 675000) SISTEMA X DA PIAL OU SIMILAR</v>
          </cell>
          <cell r="D623" t="str">
            <v>UN</v>
          </cell>
          <cell r="E623">
            <v>22.13</v>
          </cell>
          <cell r="F623" t="str">
            <v>N</v>
          </cell>
        </row>
        <row r="624">
          <cell r="A624">
            <v>7186</v>
          </cell>
          <cell r="B624" t="str">
            <v>033</v>
          </cell>
          <cell r="C624" t="str">
            <v>INTERRUPTOR 02 TECLAS SIMPLES (REF. 675020) SISTEMA X DA PIAL OU SIMILAR</v>
          </cell>
          <cell r="D624" t="str">
            <v>UN</v>
          </cell>
          <cell r="E624">
            <v>49.9</v>
          </cell>
          <cell r="F624" t="str">
            <v>N</v>
          </cell>
        </row>
        <row r="625">
          <cell r="A625">
            <v>7123</v>
          </cell>
          <cell r="B625" t="str">
            <v>035</v>
          </cell>
          <cell r="C625" t="str">
            <v>INTERRUPTOR BIPOLAR EMBUTIR 25A/250V C/ PLACA, TIPO SILENTOQUE PIAL OU EQUIVALENTE</v>
          </cell>
          <cell r="D625" t="str">
            <v>UN</v>
          </cell>
          <cell r="E625">
            <v>68.45</v>
          </cell>
          <cell r="F625" t="str">
            <v>N</v>
          </cell>
        </row>
        <row r="626">
          <cell r="A626">
            <v>7281</v>
          </cell>
          <cell r="B626" t="str">
            <v>030</v>
          </cell>
          <cell r="C626" t="str">
            <v>INTERRUPTOR DE ALAVANCA 15 A UNIPOLAR, REF.14.103 DA MARGIRIUS</v>
          </cell>
          <cell r="D626" t="str">
            <v>UN</v>
          </cell>
          <cell r="E626">
            <v>45.41</v>
          </cell>
          <cell r="F626" t="str">
            <v>N</v>
          </cell>
        </row>
        <row r="627">
          <cell r="A627">
            <v>7170</v>
          </cell>
          <cell r="B627" t="str">
            <v>030</v>
          </cell>
          <cell r="C627" t="str">
            <v>INTERRUPTOR DE ALAVANCA METALICA TRIPOLAR 15A, REF. 14.323 DA MARGIRIUS OU SIMILAR</v>
          </cell>
          <cell r="D627" t="str">
            <v>UN</v>
          </cell>
          <cell r="E627">
            <v>56.96</v>
          </cell>
          <cell r="F627" t="str">
            <v>N</v>
          </cell>
        </row>
        <row r="628">
          <cell r="A628">
            <v>7280</v>
          </cell>
          <cell r="B628" t="str">
            <v>030</v>
          </cell>
          <cell r="C628" t="str">
            <v>INTERRUPTOR DE ALAVANCA METALICA UNIPOLAR 15A, REF. 14.123 DA MARGIRIUS</v>
          </cell>
          <cell r="D628" t="str">
            <v>UN</v>
          </cell>
          <cell r="E628">
            <v>38.85</v>
          </cell>
          <cell r="F628" t="str">
            <v>N</v>
          </cell>
        </row>
        <row r="629">
          <cell r="A629">
            <v>7169</v>
          </cell>
          <cell r="B629" t="str">
            <v>030</v>
          </cell>
          <cell r="C629" t="str">
            <v>INTERRUPTOR DE TECLA TRIPOLAR DE 30A CS-101 - SEM CAIXA (BOTOEIRA BLINDADA), TIPO LIGA-DESLIGA DA MARGIRIUS</v>
          </cell>
          <cell r="D629" t="str">
            <v>UN</v>
          </cell>
          <cell r="E629">
            <v>47.48</v>
          </cell>
          <cell r="F629" t="str">
            <v>N</v>
          </cell>
        </row>
        <row r="630">
          <cell r="A630">
            <v>6486</v>
          </cell>
          <cell r="B630" t="str">
            <v>035</v>
          </cell>
          <cell r="C630" t="str">
            <v>INTERRUPTOR SIMPLES (1 MODULO), 10A/250V, SEM SUPORTE E SEM PLACA - FORNECIMENTO E INSTALACAO. AF_12/2015 - SINAPI - 91952</v>
          </cell>
          <cell r="D630" t="str">
            <v>UN</v>
          </cell>
          <cell r="E630">
            <v>16.39</v>
          </cell>
          <cell r="F630" t="str">
            <v>S</v>
          </cell>
        </row>
        <row r="631">
          <cell r="A631">
            <v>3260</v>
          </cell>
          <cell r="B631" t="str">
            <v>300</v>
          </cell>
          <cell r="C631" t="str">
            <v>INTERRUPTOR SIMPLES (2 MODULOS), 10A/250V, INCLUINDO SUPORTE E PLACA - FORNECIMENTO E INSTALACAO. AF_12/2015 - SINAPI - 91959</v>
          </cell>
          <cell r="D631" t="str">
            <v>UN</v>
          </cell>
          <cell r="E631">
            <v>37.369999999999997</v>
          </cell>
          <cell r="F631" t="str">
            <v>S</v>
          </cell>
        </row>
        <row r="632">
          <cell r="A632">
            <v>7042</v>
          </cell>
          <cell r="B632" t="str">
            <v>046</v>
          </cell>
          <cell r="C632" t="str">
            <v>ISOLADOR DE PORCELANA, TIPO BUCHA, PARA TENSAO DE *15* KV - SINAPI - 00003394</v>
          </cell>
          <cell r="D632" t="str">
            <v>UN</v>
          </cell>
          <cell r="E632">
            <v>450.62</v>
          </cell>
          <cell r="F632" t="str">
            <v>S</v>
          </cell>
        </row>
        <row r="633">
          <cell r="A633">
            <v>3265</v>
          </cell>
          <cell r="B633" t="str">
            <v>032</v>
          </cell>
          <cell r="C633" t="str">
            <v>ISOLADOR DE PORCELANA, TIPO PINO MONOCORPO, PARA TENSAO DE *15* KV - SINAPI - 00003406</v>
          </cell>
          <cell r="D633" t="str">
            <v>UN</v>
          </cell>
          <cell r="E633">
            <v>26.13</v>
          </cell>
          <cell r="F633" t="str">
            <v>S</v>
          </cell>
        </row>
        <row r="634">
          <cell r="A634">
            <v>3266</v>
          </cell>
          <cell r="B634" t="str">
            <v>037</v>
          </cell>
          <cell r="C634" t="str">
            <v>ISOLADOR DE PORCELANA, TIPO ROLDANA, DIMENSOES DE *72* X *72* MM, PARA USO EM BAIXA TENSAO - SINAPI - 00003398</v>
          </cell>
          <cell r="D634" t="str">
            <v>UN</v>
          </cell>
          <cell r="E634">
            <v>5.24</v>
          </cell>
          <cell r="F634" t="str">
            <v>S</v>
          </cell>
        </row>
        <row r="635">
          <cell r="A635">
            <v>7044</v>
          </cell>
          <cell r="B635" t="str">
            <v>046</v>
          </cell>
          <cell r="C635" t="str">
            <v>ISOLADOR PEDESTAL DE PORCELANA, CLASSE 15 KV</v>
          </cell>
          <cell r="D635" t="str">
            <v>UN</v>
          </cell>
          <cell r="E635">
            <v>101.82</v>
          </cell>
          <cell r="F635" t="str">
            <v>N</v>
          </cell>
        </row>
        <row r="636">
          <cell r="A636">
            <v>7016</v>
          </cell>
          <cell r="B636" t="str">
            <v>032</v>
          </cell>
          <cell r="C636" t="str">
            <v>ISOLADOR SUSPENSAO POLIMERICO, CLASSE 15 KV</v>
          </cell>
          <cell r="D636" t="str">
            <v>UN</v>
          </cell>
          <cell r="E636">
            <v>76.75</v>
          </cell>
          <cell r="F636" t="str">
            <v>N</v>
          </cell>
        </row>
        <row r="637">
          <cell r="A637">
            <v>3267</v>
          </cell>
          <cell r="B637" t="str">
            <v>032</v>
          </cell>
          <cell r="C637" t="str">
            <v>ISOLADOR TIPO PILAR CLASSE 15 KV</v>
          </cell>
          <cell r="D637" t="str">
            <v>UN</v>
          </cell>
          <cell r="E637">
            <v>101.82</v>
          </cell>
          <cell r="F637" t="str">
            <v>N</v>
          </cell>
        </row>
        <row r="638">
          <cell r="A638">
            <v>1026</v>
          </cell>
          <cell r="B638" t="str">
            <v>007</v>
          </cell>
          <cell r="C638" t="str">
            <v>JANELA MAXIMO AR, ACO, BATENTE / REQUADRO DE 6 A 14 CM, PINT ANTICORROSIVA, SEM VIDRO, COM GRADE, 1 FL, 60 X 80 CM (A X L) - SINAPI - 00034797</v>
          </cell>
          <cell r="D638" t="str">
            <v>UN</v>
          </cell>
          <cell r="E638">
            <v>498.8</v>
          </cell>
          <cell r="F638" t="str">
            <v>S</v>
          </cell>
        </row>
        <row r="639">
          <cell r="A639">
            <v>6320</v>
          </cell>
          <cell r="B639" t="str">
            <v>300</v>
          </cell>
          <cell r="C639" t="str">
            <v>JANELA MAXIMO AR, ACO, BATENTE / REQUADRO DE 6 A 14 CM, PINT ANTICORROSIVA, SEM VIDRO, COM GRADE, 1 FL, 60 X 80 CM (A X L) - SINAPI - 00034797</v>
          </cell>
          <cell r="D639" t="str">
            <v>UN</v>
          </cell>
          <cell r="E639">
            <v>498.8</v>
          </cell>
          <cell r="F639" t="str">
            <v>S</v>
          </cell>
        </row>
        <row r="640">
          <cell r="A640">
            <v>4008</v>
          </cell>
          <cell r="B640" t="str">
            <v>012</v>
          </cell>
          <cell r="C640" t="str">
            <v>JARDINEIRO COM ENCARGOS COMPLEMENTARES - SINAPI - 88441</v>
          </cell>
          <cell r="D640" t="str">
            <v>H</v>
          </cell>
          <cell r="E640">
            <v>18.399999999999999</v>
          </cell>
          <cell r="F640" t="str">
            <v>S</v>
          </cell>
        </row>
        <row r="641">
          <cell r="A641">
            <v>1599</v>
          </cell>
          <cell r="B641" t="str">
            <v>000</v>
          </cell>
          <cell r="C641" t="str">
            <v>JATEAMENTO ABRASIVO COM GRANALHA DE ACO EM PERFIL METALICO EM FABRICA. AF_01/2020 - SINAPI - 100716</v>
          </cell>
          <cell r="D641" t="str">
            <v>M2</v>
          </cell>
          <cell r="E641">
            <v>26.88</v>
          </cell>
          <cell r="F641" t="str">
            <v>S</v>
          </cell>
        </row>
        <row r="642">
          <cell r="A642">
            <v>8201</v>
          </cell>
          <cell r="B642" t="str">
            <v>043</v>
          </cell>
          <cell r="C642" t="str">
            <v>JOELHO PVC, COM BOLSA E ANEL, 90 GRAUS, DN 40 X *38* MM, SERIE NORMAL, PARA ESGOTO PREDIAL - SINAPI - 00010835</v>
          </cell>
          <cell r="D642" t="str">
            <v>UN</v>
          </cell>
          <cell r="E642">
            <v>7.6</v>
          </cell>
          <cell r="F642" t="str">
            <v>S</v>
          </cell>
        </row>
        <row r="643">
          <cell r="A643">
            <v>8022</v>
          </cell>
          <cell r="B643" t="str">
            <v>042</v>
          </cell>
          <cell r="C643" t="str">
            <v>JOELHO PVC, SOLDAVEL, COM BUCHA DE LATAO, 90 GRAUS, 32 MM X 3/4", PARA AGUA FRIA PREDIAL - SINAPI - 00003532</v>
          </cell>
          <cell r="D643" t="str">
            <v>UN</v>
          </cell>
          <cell r="E643">
            <v>24.18</v>
          </cell>
          <cell r="F643" t="str">
            <v>S</v>
          </cell>
        </row>
        <row r="644">
          <cell r="A644">
            <v>2277</v>
          </cell>
          <cell r="B644" t="str">
            <v>043</v>
          </cell>
          <cell r="C644" t="str">
            <v>JOELHO PVC, SOLDAVEL, PB, 90 GRAUS, DN 100 MM, PARA ESGOTO PREDIAL - SINAPI - 00003520</v>
          </cell>
          <cell r="D644" t="str">
            <v>UN</v>
          </cell>
          <cell r="E644">
            <v>11.15</v>
          </cell>
          <cell r="F644" t="str">
            <v>S</v>
          </cell>
        </row>
        <row r="645">
          <cell r="A645">
            <v>2291</v>
          </cell>
          <cell r="B645" t="str">
            <v>043</v>
          </cell>
          <cell r="C645" t="str">
            <v>JUNCAO SIMPLES DE REDUCAO, PVC, DN 100 X 50 MM, SERIE NORMAL PARA ESGOTO PREDIAL - SINAPI - 00003659</v>
          </cell>
          <cell r="D645" t="str">
            <v>UN</v>
          </cell>
          <cell r="E645">
            <v>25.09</v>
          </cell>
          <cell r="F645" t="str">
            <v>S</v>
          </cell>
        </row>
        <row r="646">
          <cell r="A646">
            <v>2292</v>
          </cell>
          <cell r="B646" t="str">
            <v>043</v>
          </cell>
          <cell r="C646" t="str">
            <v>JUNCAO SIMPLES DE REDUCAO, PVC, DN 100 X 75 MM, SERIE NORMAL PARA ESGOTO PREDIAL - SINAPI - 00003660</v>
          </cell>
          <cell r="D646" t="str">
            <v>UN</v>
          </cell>
          <cell r="E646">
            <v>32.450000000000003</v>
          </cell>
          <cell r="F646" t="str">
            <v>S</v>
          </cell>
        </row>
        <row r="647">
          <cell r="A647">
            <v>8312</v>
          </cell>
          <cell r="B647" t="str">
            <v>041</v>
          </cell>
          <cell r="C647" t="str">
            <v>JUNCAO SIMPLES, PVC, 45 GRAUS, DN 100 X 100 MM, SERIE NORMAL PARA ESGOTO PREDIAL - SINAPI - 00003670</v>
          </cell>
          <cell r="D647" t="str">
            <v>UN</v>
          </cell>
          <cell r="E647">
            <v>32.22</v>
          </cell>
          <cell r="F647" t="str">
            <v>S</v>
          </cell>
        </row>
        <row r="648">
          <cell r="A648">
            <v>8311</v>
          </cell>
          <cell r="B648" t="str">
            <v>041</v>
          </cell>
          <cell r="C648" t="str">
            <v>JUNCAO SIMPLES, PVC, 45 GRAUS, DN 75 X 75 MM, SERIE NORMAL PARA ESGOTO PREDIAL - SINAPI - 00003658</v>
          </cell>
          <cell r="D648" t="str">
            <v>UN</v>
          </cell>
          <cell r="E648">
            <v>25.05</v>
          </cell>
          <cell r="F648" t="str">
            <v>S</v>
          </cell>
        </row>
        <row r="649">
          <cell r="A649">
            <v>7181</v>
          </cell>
          <cell r="B649" t="str">
            <v>033</v>
          </cell>
          <cell r="C649" t="str">
            <v>KIT DE PROTECAO ARSTOP PARA AR CONDICIONADO, TOMADA PADRAO 2P+T 20 A, COM DISJUNTOR UNIPOLAR DIN 20A - SINAPI - 00012118</v>
          </cell>
          <cell r="D649" t="str">
            <v>UN</v>
          </cell>
          <cell r="E649">
            <v>22.03</v>
          </cell>
          <cell r="F649" t="str">
            <v>S</v>
          </cell>
        </row>
        <row r="650">
          <cell r="A650">
            <v>7046</v>
          </cell>
          <cell r="B650" t="str">
            <v>046</v>
          </cell>
          <cell r="C650" t="str">
            <v>LACO PREFORMADO PARA CABO 1/0 AWG</v>
          </cell>
          <cell r="D650" t="str">
            <v>UN</v>
          </cell>
          <cell r="E650">
            <v>16.38</v>
          </cell>
          <cell r="F650" t="str">
            <v>N</v>
          </cell>
        </row>
        <row r="651">
          <cell r="A651">
            <v>7045</v>
          </cell>
          <cell r="B651" t="str">
            <v>046</v>
          </cell>
          <cell r="C651" t="str">
            <v>LACO PREFORMADO PARA CABO 2 AWG</v>
          </cell>
          <cell r="D651" t="str">
            <v>UN</v>
          </cell>
          <cell r="E651">
            <v>9.8699999999999992</v>
          </cell>
          <cell r="F651" t="str">
            <v>N</v>
          </cell>
        </row>
        <row r="652">
          <cell r="A652">
            <v>6495</v>
          </cell>
          <cell r="B652" t="str">
            <v>049</v>
          </cell>
          <cell r="C652" t="str">
            <v>LAJE PRE-FABRICADA TIPO PROTENDIDA BETA 12 CAPA=4CM EM CONCRETO USINADO BOMBEADO FCK=25,0MPA, CONTROLE A, CONS=0,0499M3/M2, PREENCHIMENTO EPS/CERAMICA H12-40, INTEREIXO 40CM, SOBRECARGA=350KG/M2, VAOS ATE 6,15M, VIGUETAS 7 FIOS DE ACO</v>
          </cell>
          <cell r="D652" t="str">
            <v>M2</v>
          </cell>
          <cell r="E652">
            <v>125</v>
          </cell>
          <cell r="F652" t="str">
            <v>N</v>
          </cell>
        </row>
        <row r="653">
          <cell r="A653">
            <v>6496</v>
          </cell>
          <cell r="B653" t="str">
            <v>049</v>
          </cell>
          <cell r="C653" t="str">
            <v>LAJE PRE-FABRICADA TIPO PROTENDIDA BETA 16, CAPA=4CM EM CONCRETO USINADO BOMBEADO FCK=25MPA, CONTROLE A, CONS=0,06010M3/M2, PREENCHIMENTO EPS/CERAMICA H16-40, INTEREIXO 40CM, SOBRECARGA=350KG/M2, VAOS ATE 7,30M, VIGUETAS 7 FIOS DE ACO</v>
          </cell>
          <cell r="D653" t="str">
            <v>M2</v>
          </cell>
          <cell r="E653">
            <v>127</v>
          </cell>
          <cell r="F653" t="str">
            <v>N</v>
          </cell>
        </row>
        <row r="654">
          <cell r="A654">
            <v>6494</v>
          </cell>
          <cell r="B654" t="str">
            <v>049</v>
          </cell>
          <cell r="C654" t="str">
            <v>LAJE PRE-FABRICADA TIPO PROTENDIDA BETA 8, CAPA=4CM EM CONCRETO USINADO BOMBEADO FCK=25,0MPA, CONTROLE A, CONS=0,0441M3/M2, PREENCHIMENTO EPS/CERAMICA H8-40, INTEREIXO 40CM, SOBRECARGA=350KG/M2, VAOS ATE 4,60M, VIGUETAS 5 FIOS DE ACO</v>
          </cell>
          <cell r="D654" t="str">
            <v>M2</v>
          </cell>
          <cell r="E654">
            <v>77</v>
          </cell>
          <cell r="F654" t="str">
            <v>N</v>
          </cell>
        </row>
        <row r="655">
          <cell r="A655">
            <v>2722</v>
          </cell>
          <cell r="B655" t="str">
            <v>049</v>
          </cell>
          <cell r="C655" t="str">
            <v>LAJE PRE-FABRICADA TIPO TRELICADA BETA 12 PARA FORRO/PISO, PREENCHIMENTO COM EPS/CERAMICA, INTEREIXO DE 42CM, SOBRECARGA DE 200KG/M2, VAOS ATE 4,60M</v>
          </cell>
          <cell r="D655" t="str">
            <v>M2</v>
          </cell>
          <cell r="E655">
            <v>59.9</v>
          </cell>
          <cell r="F655" t="str">
            <v>N</v>
          </cell>
        </row>
        <row r="656">
          <cell r="A656">
            <v>2724</v>
          </cell>
          <cell r="B656" t="str">
            <v>049</v>
          </cell>
          <cell r="C656" t="str">
            <v>LAJE PRE-FABRICADA TIPO TRELICADA BETA 16 PARA FORRO/PISO, PREENCHIMENTO COM EPS/CERAMICA, INTEREIXO DE 49CM, SOBRECARGA DE 200KG/M2, VAOS ATE 5,60M</v>
          </cell>
          <cell r="D656" t="str">
            <v>M2</v>
          </cell>
          <cell r="E656">
            <v>97.9</v>
          </cell>
          <cell r="F656" t="str">
            <v>N</v>
          </cell>
        </row>
        <row r="657">
          <cell r="A657">
            <v>2725</v>
          </cell>
          <cell r="B657" t="str">
            <v>049</v>
          </cell>
          <cell r="C657" t="str">
            <v>LAJE PRE-FABRICADA TIPO TRELICADA BETA 20 PARA FORRO/PISO, PREENCHIMENTO COM EPS/CERAMICA, INTEREIXO DE 42CM, SOBRECARGA DE 200KG/M2, VAOS ATE 7,20M</v>
          </cell>
          <cell r="D657" t="str">
            <v>M2</v>
          </cell>
          <cell r="E657">
            <v>127.8</v>
          </cell>
          <cell r="F657" t="str">
            <v>N</v>
          </cell>
        </row>
        <row r="658">
          <cell r="A658">
            <v>2726</v>
          </cell>
          <cell r="B658" t="str">
            <v>049</v>
          </cell>
          <cell r="C658" t="str">
            <v>LAJE PRE-FABRICADA TIPO TRELICADA BETA 20 PARA FORRO/PISO, PREENCHIMENTO COM EPS/CERAMICA, INTEREIXO DE 42CM, SOBRECARGA DE 300KG/M2, VAOS ATE 6,80M</v>
          </cell>
          <cell r="D658" t="str">
            <v>M2</v>
          </cell>
          <cell r="E658">
            <v>127.8</v>
          </cell>
          <cell r="F658" t="str">
            <v>N</v>
          </cell>
        </row>
        <row r="659">
          <cell r="A659">
            <v>7553</v>
          </cell>
          <cell r="B659" t="str">
            <v>007</v>
          </cell>
          <cell r="C659" t="str">
            <v>LAMBRIL PAULI 530 MM CHAPA 20 H=53CM (COD.12227)</v>
          </cell>
          <cell r="D659" t="str">
            <v>M</v>
          </cell>
          <cell r="E659">
            <v>57.54</v>
          </cell>
          <cell r="F659" t="str">
            <v>N</v>
          </cell>
        </row>
        <row r="660">
          <cell r="A660">
            <v>7109</v>
          </cell>
          <cell r="B660" t="str">
            <v>029</v>
          </cell>
          <cell r="C660" t="str">
            <v>LAMPADA FLUORESCENTE TUBULAR T10, DE 20 OU 40 W, BIVOLT - SINAPI - 00003753</v>
          </cell>
          <cell r="D660" t="str">
            <v>UN</v>
          </cell>
          <cell r="E660">
            <v>4.91</v>
          </cell>
          <cell r="F660" t="str">
            <v>S</v>
          </cell>
        </row>
        <row r="661">
          <cell r="A661">
            <v>6372</v>
          </cell>
          <cell r="B661" t="str">
            <v>029</v>
          </cell>
          <cell r="C661" t="str">
            <v>LAMPADA LED 10 W BIVOLT BRANCA, FORMATO TRADICIONAL (BASE E27) - SINAPI - 00038194</v>
          </cell>
          <cell r="D661" t="str">
            <v>UN</v>
          </cell>
          <cell r="E661">
            <v>9.9</v>
          </cell>
          <cell r="F661" t="str">
            <v>S</v>
          </cell>
        </row>
        <row r="662">
          <cell r="A662">
            <v>6371</v>
          </cell>
          <cell r="B662" t="str">
            <v>029</v>
          </cell>
          <cell r="C662" t="str">
            <v>LAMPADA LED 15 W BIVOLT BRANCA, FORMATO TRADICIONAL (BASE E27)</v>
          </cell>
          <cell r="D662" t="str">
            <v>UN</v>
          </cell>
          <cell r="E662">
            <v>15.01</v>
          </cell>
          <cell r="F662" t="str">
            <v>N</v>
          </cell>
        </row>
        <row r="663">
          <cell r="A663">
            <v>3496</v>
          </cell>
          <cell r="B663" t="str">
            <v>029</v>
          </cell>
          <cell r="C663" t="str">
            <v>LAMPADA LED DE 60/70W</v>
          </cell>
          <cell r="D663" t="str">
            <v>UN</v>
          </cell>
          <cell r="E663">
            <v>136.69999999999999</v>
          </cell>
          <cell r="F663" t="str">
            <v>N</v>
          </cell>
        </row>
        <row r="664">
          <cell r="A664">
            <v>7005</v>
          </cell>
          <cell r="B664" t="str">
            <v>000</v>
          </cell>
          <cell r="C664" t="str">
            <v>LAMPADA VAPOR DE SODIO OVOIDE 250 W (BASE E40) - SINAPI - 00003757</v>
          </cell>
          <cell r="D664" t="str">
            <v>UN</v>
          </cell>
          <cell r="E664">
            <v>32.47</v>
          </cell>
          <cell r="F664" t="str">
            <v>S</v>
          </cell>
        </row>
        <row r="665">
          <cell r="A665">
            <v>3268</v>
          </cell>
          <cell r="B665" t="str">
            <v>029</v>
          </cell>
          <cell r="C665" t="str">
            <v>LAMPADA VAPOR MERCURIO 250 W (BASE E40) - SINAPI - 00003749</v>
          </cell>
          <cell r="D665" t="str">
            <v>UN</v>
          </cell>
          <cell r="E665">
            <v>23.11</v>
          </cell>
          <cell r="F665" t="str">
            <v>S</v>
          </cell>
        </row>
        <row r="666">
          <cell r="A666">
            <v>7004</v>
          </cell>
          <cell r="B666" t="str">
            <v>029</v>
          </cell>
          <cell r="C666" t="str">
            <v>LAMPADA VAPOR METALICO OVOIDE 150 W, BASE E27/E40 - SINAPI - 00039376</v>
          </cell>
          <cell r="D666" t="str">
            <v>UN</v>
          </cell>
          <cell r="E666">
            <v>26.58</v>
          </cell>
          <cell r="F666" t="str">
            <v>S</v>
          </cell>
        </row>
        <row r="667">
          <cell r="A667">
            <v>6333</v>
          </cell>
          <cell r="B667" t="str">
            <v>300</v>
          </cell>
          <cell r="C667" t="str">
            <v>LANCAMENTO COM USO DE BALDES, ADENSAMENTO E ACABAMENTO DE CONCRETO EM ESTRUTURAS. AF_02/2022 - SINAPI - 103670</v>
          </cell>
          <cell r="D667" t="str">
            <v>M3</v>
          </cell>
          <cell r="E667">
            <v>230.96</v>
          </cell>
          <cell r="F667" t="str">
            <v>S</v>
          </cell>
        </row>
        <row r="668">
          <cell r="A668">
            <v>6356</v>
          </cell>
          <cell r="B668" t="str">
            <v>300</v>
          </cell>
          <cell r="C668" t="str">
            <v>LANCAMENTO/APLICACAO MANUAL DE CONCRETO EM ESTRUTURAS (COMP. 0601003008)</v>
          </cell>
          <cell r="D668" t="str">
            <v>M3</v>
          </cell>
          <cell r="E668">
            <v>112.43</v>
          </cell>
          <cell r="F668" t="str">
            <v>N</v>
          </cell>
        </row>
        <row r="669">
          <cell r="A669">
            <v>6306</v>
          </cell>
          <cell r="B669" t="str">
            <v>300</v>
          </cell>
          <cell r="C669" t="str">
            <v>LANCAMENTO/APLICACAO MANUAL DE CONCRETO EM FUNDACOES (COMP. 0601003006)</v>
          </cell>
          <cell r="D669" t="str">
            <v>M3</v>
          </cell>
          <cell r="E669">
            <v>111.96</v>
          </cell>
          <cell r="F669" t="str">
            <v>N</v>
          </cell>
        </row>
        <row r="670">
          <cell r="A670">
            <v>2735</v>
          </cell>
          <cell r="B670" t="str">
            <v>039</v>
          </cell>
          <cell r="C670" t="str">
            <v>LAVATORIO DE CANTO DE LOUCA BRANCA, SUSPENSO (SEM COLUNA), DIMENSOES *40 X 30* CM (L X C) - SINAPI - 00036521</v>
          </cell>
          <cell r="D670" t="str">
            <v>UN</v>
          </cell>
          <cell r="E670">
            <v>143.34</v>
          </cell>
          <cell r="F670" t="str">
            <v>S</v>
          </cell>
        </row>
        <row r="671">
          <cell r="A671">
            <v>9012</v>
          </cell>
          <cell r="B671" t="str">
            <v>039</v>
          </cell>
          <cell r="C671" t="str">
            <v>LAVATORIO DE LOUCA BRANCA PARA P.N.E., REF. L.51.17 DECA VOGUE PLUS DA DECA</v>
          </cell>
          <cell r="D671" t="str">
            <v>UN</v>
          </cell>
          <cell r="E671">
            <v>620.71</v>
          </cell>
          <cell r="F671" t="str">
            <v>N</v>
          </cell>
        </row>
        <row r="672">
          <cell r="A672">
            <v>2297</v>
          </cell>
          <cell r="B672" t="str">
            <v>039</v>
          </cell>
          <cell r="C672" t="str">
            <v>LAVATORIO DE LOUCA BRANCA REF. L 915.17 E COLUNA REF. C 10.17, AMBOS LINHA RAVENA DA DECA</v>
          </cell>
          <cell r="D672" t="str">
            <v>UN</v>
          </cell>
          <cell r="E672">
            <v>251.03</v>
          </cell>
          <cell r="F672" t="str">
            <v>N</v>
          </cell>
        </row>
        <row r="673">
          <cell r="A673">
            <v>6458</v>
          </cell>
          <cell r="B673" t="str">
            <v>000</v>
          </cell>
          <cell r="C673" t="str">
            <v>LIXA D'AGUA EM FOLHA, GRAO 100 - SINAPI - 00038383</v>
          </cell>
          <cell r="D673" t="str">
            <v>UN</v>
          </cell>
          <cell r="E673">
            <v>3.01</v>
          </cell>
          <cell r="F673" t="str">
            <v>S</v>
          </cell>
        </row>
        <row r="674">
          <cell r="A674">
            <v>1122</v>
          </cell>
          <cell r="B674" t="str">
            <v>001</v>
          </cell>
          <cell r="C674" t="str">
            <v>LIXA EM FOLHA PARA FERRO, NUMERO 150 - SINAPI - 00003768</v>
          </cell>
          <cell r="D674" t="str">
            <v>UN</v>
          </cell>
          <cell r="E674">
            <v>3.98</v>
          </cell>
          <cell r="F674" t="str">
            <v>S</v>
          </cell>
        </row>
        <row r="675">
          <cell r="A675">
            <v>1121</v>
          </cell>
          <cell r="B675" t="str">
            <v>001</v>
          </cell>
          <cell r="C675" t="str">
            <v>LIXA EM FOLHA PARA PAREDE OU MADEIRA, NUMERO 120, COR VERMELHA - SINAPI - 00003767</v>
          </cell>
          <cell r="D675" t="str">
            <v>UN</v>
          </cell>
          <cell r="E675">
            <v>1.33</v>
          </cell>
          <cell r="F675" t="str">
            <v>S</v>
          </cell>
        </row>
        <row r="676">
          <cell r="A676">
            <v>6374</v>
          </cell>
          <cell r="B676" t="str">
            <v>300</v>
          </cell>
          <cell r="C676" t="str">
            <v>LOCACAO CONVENCIONAL DE OBRA, UTILIZANDO GABARITO DE TABUAS CORRIDAS PONTALETADAS A CADA 2,00M - 2 UTILIZACOES. AF_10/2018 - SINAPI - 99059</v>
          </cell>
          <cell r="D676" t="str">
            <v>M</v>
          </cell>
          <cell r="E676">
            <v>53.21</v>
          </cell>
          <cell r="F676" t="str">
            <v>S</v>
          </cell>
        </row>
        <row r="677">
          <cell r="A677">
            <v>6369</v>
          </cell>
          <cell r="B677" t="str">
            <v>009</v>
          </cell>
          <cell r="C677" t="str">
            <v>LOCACAO DE ANDAIME METALICO TIPO FACHADEIRO, LARGURA DE 1,20 M X ALTURA DE 2,0 M POR PAINEL, INCLUINDO DIAGONAIS EM X, BARRAS DE LIGACAO, SAPATAS E DEMAIS ITENS NECESSARIOS A MONTAGEM (NAO INCLUI INSTALACAO) - SINAPI - 00020193</v>
          </cell>
          <cell r="D677" t="str">
            <v>M2XMES</v>
          </cell>
          <cell r="E677">
            <v>7.99</v>
          </cell>
          <cell r="F677" t="str">
            <v>S</v>
          </cell>
        </row>
        <row r="678">
          <cell r="A678">
            <v>1509</v>
          </cell>
          <cell r="B678" t="str">
            <v>009</v>
          </cell>
          <cell r="C678" t="str">
            <v>LOCACAO DE ANDAIME METALICO TUBULAR DE ENCAIXE, TIPO DE TORRE, CADA PAINEL C/ LARGURA DE 1 ATE 1,5 M E ALTURA DE *1,00* M, INCLUINDO DIAGONAL, BARRAS DE LIGACAO, SAPATAS OU RODIZIOS E DEMAIS ITENS NECESSARIOS A MONTAGEM (NAO INCLUI INSTALACAO) - SINAPI - 00010527</v>
          </cell>
          <cell r="D678" t="str">
            <v>MXMES</v>
          </cell>
          <cell r="E678">
            <v>24</v>
          </cell>
          <cell r="F678" t="str">
            <v>S</v>
          </cell>
        </row>
        <row r="679">
          <cell r="A679">
            <v>8630</v>
          </cell>
          <cell r="B679" t="str">
            <v>009</v>
          </cell>
          <cell r="C679" t="str">
            <v>LOCACAO DE BOMBA SUBMERSIVEL PARA DRENAGEM E ESGOTAMENTO, MOTOR ELETRICO TRIFASICO, POTENCIA DE 4 CV, DIAMETRO DE RECALQUE DE 3". FAIXA DE OPERACAO Q=60 M3/H (+ OU - 1 M3/H) E AMT=2 M, Q=11 M3/H (+ OU - 1 M3/H) E AMT = 23 M (+ OU - 1 M) - SINAPI - 00004085</v>
          </cell>
          <cell r="D679" t="str">
            <v>H</v>
          </cell>
          <cell r="E679">
            <v>2.7</v>
          </cell>
          <cell r="F679" t="str">
            <v>S</v>
          </cell>
        </row>
        <row r="680">
          <cell r="A680">
            <v>8036</v>
          </cell>
          <cell r="B680" t="str">
            <v>009</v>
          </cell>
          <cell r="C680" t="str">
            <v>LOCACAO DE CACAMBA (4M3) (7 DIAS)</v>
          </cell>
          <cell r="D680" t="str">
            <v>UN</v>
          </cell>
          <cell r="E680">
            <v>290</v>
          </cell>
          <cell r="F680" t="str">
            <v>N</v>
          </cell>
        </row>
        <row r="681">
          <cell r="A681">
            <v>6368</v>
          </cell>
          <cell r="B681" t="str">
            <v>009</v>
          </cell>
          <cell r="C681" t="str">
            <v>LOCACAO DE CONTAINER 2,30 X 4,30 M, ALT. 2,50 M, PARA SANITARIO, COM 3 BACIAS, 4 CHUVEIROS, 1 LAVATORIO E 1 MICTORIO (NAO INCLUI MOBILIZACAO/DESMOBILIZACAO) - SINAPI - 00010777</v>
          </cell>
          <cell r="D681" t="str">
            <v>MES</v>
          </cell>
          <cell r="E681">
            <v>900.38</v>
          </cell>
          <cell r="F681" t="str">
            <v>S</v>
          </cell>
        </row>
        <row r="682">
          <cell r="A682">
            <v>6366</v>
          </cell>
          <cell r="B682" t="str">
            <v>009</v>
          </cell>
          <cell r="C682" t="str">
            <v>LOCACAO DE CONTAINER 2,30 X 6,00 M, ALT. 2,50 M, COM 1 SANITARIO, PARA ESCRITORIO, COMPLETO, SEM DIVISORIAS INTERNAS (NAO INCLUI MOBILIZACAO/DESMOBILIZACAO) - SINAPI - 00010775</v>
          </cell>
          <cell r="D682" t="str">
            <v>MES</v>
          </cell>
          <cell r="E682">
            <v>793</v>
          </cell>
          <cell r="F682" t="str">
            <v>S</v>
          </cell>
        </row>
        <row r="683">
          <cell r="A683">
            <v>3497</v>
          </cell>
          <cell r="B683" t="str">
            <v>009</v>
          </cell>
          <cell r="C683" t="str">
            <v>LOCACAO DE CONTAINER PARA DEPOSITO DE (2,30 X 6,00)M, ALT. 2,50M, SEM DIVISORIAS INTERNAS E SEM SANITARIO, EXCL TRANSP/CARGA/DESCARGA (SINAPI 10776)</v>
          </cell>
          <cell r="D683" t="str">
            <v>MES</v>
          </cell>
          <cell r="E683">
            <v>619.53</v>
          </cell>
          <cell r="F683" t="str">
            <v>N</v>
          </cell>
        </row>
        <row r="684">
          <cell r="A684">
            <v>6557</v>
          </cell>
          <cell r="B684" t="str">
            <v>000</v>
          </cell>
          <cell r="C684" t="str">
            <v>LONA PLASTICA PESADA PRETA, E = 150 MICRA - SINAPI - 00003777</v>
          </cell>
          <cell r="D684" t="str">
            <v>M2</v>
          </cell>
          <cell r="E684">
            <v>1.25</v>
          </cell>
          <cell r="F684" t="str">
            <v>S</v>
          </cell>
        </row>
        <row r="685">
          <cell r="A685">
            <v>7116</v>
          </cell>
          <cell r="B685" t="str">
            <v>029</v>
          </cell>
          <cell r="C685" t="str">
            <v>LUMINARIA ABERTA P/ ILUMINACAO PUBLICA, TIPO X-57 PETERCO OU EQUIV - SINAPI - 00003798</v>
          </cell>
          <cell r="D685" t="str">
            <v>UN</v>
          </cell>
          <cell r="E685">
            <v>104.77</v>
          </cell>
          <cell r="F685" t="str">
            <v>S</v>
          </cell>
        </row>
        <row r="686">
          <cell r="A686">
            <v>3284</v>
          </cell>
          <cell r="B686" t="str">
            <v>029</v>
          </cell>
          <cell r="C686" t="str">
            <v>LUMINARIA DE SOBREPOR EM CHAPA DE ACO PARA 2 LAMPADAS FLUORESCENTES DE *36* W, PERFIL COMERCIAL (NAO INCLUI REATOR E LAMPADAS) - SINAPI - 00012239</v>
          </cell>
          <cell r="D686" t="str">
            <v>UN</v>
          </cell>
          <cell r="E686">
            <v>51.3</v>
          </cell>
          <cell r="F686" t="str">
            <v>S</v>
          </cell>
        </row>
        <row r="687">
          <cell r="A687">
            <v>7426</v>
          </cell>
          <cell r="B687" t="str">
            <v>029</v>
          </cell>
          <cell r="C687" t="str">
            <v>LUMINARIA DECORATIVA ANTIVANDALISMO SBD-207/150 E-27 COM POSTE FLANGEADO SBP 850-B/1-25 E CHUMBADOR DA SHOMEI OU SIMILAR</v>
          </cell>
          <cell r="D687" t="str">
            <v>CJ</v>
          </cell>
          <cell r="E687">
            <v>1342.68</v>
          </cell>
          <cell r="F687" t="str">
            <v>N</v>
          </cell>
        </row>
        <row r="688">
          <cell r="A688">
            <v>7421</v>
          </cell>
          <cell r="B688" t="str">
            <v>029</v>
          </cell>
          <cell r="C688" t="str">
            <v>LUMINARIA DECORATIVA MOD. SBD 216-GL COM POSTE FLANGEADO SBP-852B/1-20GF - PINTADO E CHUMBADOR 1/2"X300MM DA SHOMEI OU SIMILAR</v>
          </cell>
          <cell r="D688" t="str">
            <v>CJ</v>
          </cell>
          <cell r="E688">
            <v>710.32</v>
          </cell>
          <cell r="F688" t="str">
            <v>N</v>
          </cell>
        </row>
        <row r="689">
          <cell r="A689">
            <v>3486</v>
          </cell>
          <cell r="B689" t="str">
            <v>029</v>
          </cell>
          <cell r="C689" t="str">
            <v>LUMINARIA FECHADA MOD. SB123/250 E-40 DA SHOMEI OU SIMILAR</v>
          </cell>
          <cell r="D689" t="str">
            <v>UN</v>
          </cell>
          <cell r="E689">
            <v>378.26</v>
          </cell>
          <cell r="F689" t="str">
            <v>N</v>
          </cell>
        </row>
        <row r="690">
          <cell r="A690">
            <v>6490</v>
          </cell>
          <cell r="B690" t="str">
            <v>029</v>
          </cell>
          <cell r="C690" t="str">
            <v>LUMINARIA FECHADA P/ ILUMINACAO PUBLICA, TIPO ABL 50/F OU EQUIV, P/ LAMPADA A VAPOR DE MERCURIO 400W - SINAPI - 00013382</v>
          </cell>
          <cell r="D690" t="str">
            <v>UN</v>
          </cell>
          <cell r="E690">
            <v>488.92</v>
          </cell>
          <cell r="F690" t="str">
            <v>S</v>
          </cell>
        </row>
        <row r="691">
          <cell r="A691">
            <v>7591</v>
          </cell>
          <cell r="B691" t="str">
            <v>029</v>
          </cell>
          <cell r="C691" t="str">
            <v>LUMINARIA LED DE EMBUTIR EM FORRO DE GESSO OU MODULADO, COM ALETAS E REFLETORES EM ALUMINIO ALTO BRILHO, REF. CAA01-E216 DA LUMICENTER OU SIMILAR, INCLUSO DUAS LAMPADAS T 8 DE 9W</v>
          </cell>
          <cell r="D691" t="str">
            <v>CJ</v>
          </cell>
          <cell r="E691">
            <v>239</v>
          </cell>
          <cell r="F691" t="str">
            <v>N</v>
          </cell>
        </row>
        <row r="692">
          <cell r="A692">
            <v>7592</v>
          </cell>
          <cell r="B692" t="str">
            <v>029</v>
          </cell>
          <cell r="C692" t="str">
            <v>LUMINARIA LED DE EMBUTIR EM FORRO DE GESSO OU MODULADO, COM ALETAS E REFLETORES EM ALUMINIO ALTO BRILHO, REF. CAA01-E232 DA LUMICENTER OU SIMILAR, INCLUSO DUAS LAMPADAS T 8 DE 18W</v>
          </cell>
          <cell r="D692" t="str">
            <v>CJ</v>
          </cell>
          <cell r="E692">
            <v>329</v>
          </cell>
          <cell r="F692" t="str">
            <v>N</v>
          </cell>
        </row>
        <row r="693">
          <cell r="A693">
            <v>6382</v>
          </cell>
          <cell r="B693" t="str">
            <v>029</v>
          </cell>
          <cell r="C693" t="str">
            <v>LUMINARIA LED DE SOBREPOR 36W, 2400LMS, 120CM, DA ELGIM, RCA OU SIMILAR</v>
          </cell>
          <cell r="D693" t="str">
            <v>UN</v>
          </cell>
          <cell r="E693">
            <v>39.9</v>
          </cell>
          <cell r="F693" t="str">
            <v>N</v>
          </cell>
        </row>
        <row r="694">
          <cell r="A694">
            <v>7631</v>
          </cell>
          <cell r="B694" t="str">
            <v>029</v>
          </cell>
          <cell r="C694" t="str">
            <v>LUMINARIA LED DE SOBREPOR COM ALETAS E REFLETORES EM ALUMINIO ALTO BRILHO, REF. C06 DA ABALUX OU SIMILAR, INCLUSO DUAS LAMPADAS T 8 DE 18W</v>
          </cell>
          <cell r="D694" t="str">
            <v>CJ</v>
          </cell>
          <cell r="E694">
            <v>359</v>
          </cell>
          <cell r="F694" t="str">
            <v>N</v>
          </cell>
        </row>
        <row r="695">
          <cell r="A695">
            <v>7632</v>
          </cell>
          <cell r="B695" t="str">
            <v>029</v>
          </cell>
          <cell r="C695" t="str">
            <v>LUMINARIA LED DE SOBREPOR, COM ALETAS E REFLETORES EM ALUMINIO ALTO BRILHO, REF. CAA01-S216 DA LUMICENTER OU SIMILAR, INCLUSO DUAS LAMPADAS T 8 DE 9W</v>
          </cell>
          <cell r="D695" t="str">
            <v>CJ</v>
          </cell>
          <cell r="E695">
            <v>269</v>
          </cell>
          <cell r="F695" t="str">
            <v>N</v>
          </cell>
        </row>
        <row r="696">
          <cell r="A696">
            <v>3493</v>
          </cell>
          <cell r="B696" t="str">
            <v>029</v>
          </cell>
          <cell r="C696" t="str">
            <v>LUMINARIA PLAFON REDONDO COM VIDRO FOSCO DIAMETRO *30* CM, PARA 2 LAMPADAS, BASE E27, POTENCIA MAXIMA 40/60 W (NAO INCLUI LAMPADAS) - SINAPI - 00038770</v>
          </cell>
          <cell r="D696" t="str">
            <v>UN</v>
          </cell>
          <cell r="E696">
            <v>89.84</v>
          </cell>
          <cell r="F696" t="str">
            <v>S</v>
          </cell>
        </row>
        <row r="697">
          <cell r="A697">
            <v>7112</v>
          </cell>
          <cell r="B697" t="str">
            <v>029</v>
          </cell>
          <cell r="C697" t="str">
            <v>LUMINARIA REDONDA TIPO INDUSTRIAL LED, REF. UFO INDUSTRIAL HIGH BAY, 150W, 14.500LM DA RCA OU SIMILAR</v>
          </cell>
          <cell r="D697" t="str">
            <v>UN</v>
          </cell>
          <cell r="E697">
            <v>245.68</v>
          </cell>
          <cell r="F697" t="str">
            <v>N</v>
          </cell>
        </row>
        <row r="698">
          <cell r="A698">
            <v>3494</v>
          </cell>
          <cell r="B698" t="str">
            <v>029</v>
          </cell>
          <cell r="C698" t="str">
            <v>LUMINARIA SPOT DE SOBREPOR EM ALUMINIO COM ALETA PLASTICA PARA 2 LAMPADAS, BASE E27, POTENCIA MAXIMA 40/60 W (NAO INCLUI LAMPADA) - SINAPI - 00039378</v>
          </cell>
          <cell r="D698" t="str">
            <v>UN</v>
          </cell>
          <cell r="E698">
            <v>95.53</v>
          </cell>
          <cell r="F698" t="str">
            <v>S</v>
          </cell>
        </row>
        <row r="699">
          <cell r="A699">
            <v>6295</v>
          </cell>
          <cell r="B699" t="str">
            <v>029</v>
          </cell>
          <cell r="C699" t="str">
            <v>LUMINARIA TIPO PLAFON COM PAINEL LED, 30X30CM, EMBUTIR, POTENCIA DE 24W, 4000K, LUZ NEUTRA, ELGIN OU SIMILAR</v>
          </cell>
          <cell r="D699" t="str">
            <v>UN</v>
          </cell>
          <cell r="E699">
            <v>98</v>
          </cell>
          <cell r="F699" t="str">
            <v>N</v>
          </cell>
        </row>
        <row r="700">
          <cell r="A700">
            <v>6294</v>
          </cell>
          <cell r="B700" t="str">
            <v>029</v>
          </cell>
          <cell r="C700" t="str">
            <v>LUMINARIA TIPO PLAFON COM PAINEL LED, 30X30CM, SOBREPOR, POTENCIA DE 24W, 4000K, LUZ NEUTRA, ELGIN OU SIMILAR</v>
          </cell>
          <cell r="D700" t="str">
            <v>UN</v>
          </cell>
          <cell r="E700">
            <v>108</v>
          </cell>
          <cell r="F700" t="str">
            <v>N</v>
          </cell>
        </row>
        <row r="701">
          <cell r="A701">
            <v>2310</v>
          </cell>
          <cell r="B701" t="str">
            <v>037</v>
          </cell>
          <cell r="C701" t="str">
            <v>LUVA DE FERRO GALVANIZADO, COM ROSCA BSP, DE 4" - SINAPI - 00003915</v>
          </cell>
          <cell r="D701" t="str">
            <v>UN</v>
          </cell>
          <cell r="E701">
            <v>123.7</v>
          </cell>
          <cell r="F701" t="str">
            <v>S</v>
          </cell>
        </row>
        <row r="702">
          <cell r="A702">
            <v>2345</v>
          </cell>
          <cell r="B702" t="str">
            <v>044</v>
          </cell>
          <cell r="C702" t="str">
            <v>LUVA DE REDUCAO DE FERRO GALVANIZADO, COM ROSCA BSP, DE 4" X 3" - SINAPI - 00003934</v>
          </cell>
          <cell r="D702" t="str">
            <v>UN</v>
          </cell>
          <cell r="E702">
            <v>146.07</v>
          </cell>
          <cell r="F702" t="str">
            <v>S</v>
          </cell>
        </row>
        <row r="703">
          <cell r="A703">
            <v>6150</v>
          </cell>
          <cell r="B703" t="str">
            <v>000</v>
          </cell>
          <cell r="C703" t="str">
            <v>LUVA EM PVC RIGIDO ROSCAVEL, DE 1 1/2", PARA ELETRODUTO - SINAPI - 00001893</v>
          </cell>
          <cell r="D703" t="str">
            <v>UN</v>
          </cell>
          <cell r="E703">
            <v>3.7</v>
          </cell>
          <cell r="F703" t="str">
            <v>S</v>
          </cell>
        </row>
        <row r="704">
          <cell r="A704">
            <v>6176</v>
          </cell>
          <cell r="B704" t="str">
            <v>000</v>
          </cell>
          <cell r="C704" t="str">
            <v>LUVA EM PVC RIGIDO ROSCAVEL, DE 1 1/4", PARA ELETRODUTO - SINAPI - 00001902</v>
          </cell>
          <cell r="D704" t="str">
            <v>UN</v>
          </cell>
          <cell r="E704">
            <v>2.69</v>
          </cell>
          <cell r="F704" t="str">
            <v>S</v>
          </cell>
        </row>
        <row r="705">
          <cell r="A705">
            <v>6145</v>
          </cell>
          <cell r="B705" t="str">
            <v>000</v>
          </cell>
          <cell r="C705" t="str">
            <v>LUVA EM PVC RIGIDO ROSCAVEL, DE 1", PARA ELETRODUTO - SINAPI - 00001892</v>
          </cell>
          <cell r="D705" t="str">
            <v>UN</v>
          </cell>
          <cell r="E705">
            <v>1.73</v>
          </cell>
          <cell r="F705" t="str">
            <v>S</v>
          </cell>
        </row>
        <row r="706">
          <cell r="A706">
            <v>6155</v>
          </cell>
          <cell r="B706" t="str">
            <v>000</v>
          </cell>
          <cell r="C706" t="str">
            <v>LUVA EM PVC RIGIDO ROSCAVEL, DE 2", PARA ELETRODUTO - SINAPI - 00001894</v>
          </cell>
          <cell r="D706" t="str">
            <v>UN</v>
          </cell>
          <cell r="E706">
            <v>5.36</v>
          </cell>
          <cell r="F706" t="str">
            <v>S</v>
          </cell>
        </row>
        <row r="707">
          <cell r="A707">
            <v>6158</v>
          </cell>
          <cell r="B707" t="str">
            <v>000</v>
          </cell>
          <cell r="C707" t="str">
            <v>LUVA EM PVC RIGIDO ROSCAVEL, DE 3", PARA ELETRODUTO - SINAPI - 00001896</v>
          </cell>
          <cell r="D707" t="str">
            <v>UN</v>
          </cell>
          <cell r="E707">
            <v>16.010000000000002</v>
          </cell>
          <cell r="F707" t="str">
            <v>S</v>
          </cell>
        </row>
        <row r="708">
          <cell r="A708">
            <v>6138</v>
          </cell>
          <cell r="B708" t="str">
            <v>000</v>
          </cell>
          <cell r="C708" t="str">
            <v>LUVA EM PVC RIGIDO ROSCAVEL, DE 3/4", PARA ELETRODUTO - SINAPI - 00001891</v>
          </cell>
          <cell r="D708" t="str">
            <v>UN</v>
          </cell>
          <cell r="E708">
            <v>1.24</v>
          </cell>
          <cell r="F708" t="str">
            <v>S</v>
          </cell>
        </row>
        <row r="709">
          <cell r="A709">
            <v>6163</v>
          </cell>
          <cell r="B709" t="str">
            <v>000</v>
          </cell>
          <cell r="C709" t="str">
            <v>LUVA EM PVC RIGIDO ROSCAVEL, DE 4", PARA ELETRODUTO - SINAPI - 00001895</v>
          </cell>
          <cell r="D709" t="str">
            <v>UN</v>
          </cell>
          <cell r="E709">
            <v>28.13</v>
          </cell>
          <cell r="F709" t="str">
            <v>S</v>
          </cell>
        </row>
        <row r="710">
          <cell r="A710">
            <v>3295</v>
          </cell>
          <cell r="B710" t="str">
            <v>032</v>
          </cell>
          <cell r="C710" t="str">
            <v>LUVA PARA ELETRODUTO, EM ACO GALVANIZADO ELETROLITICO, DIAMETRO DE 100 MM (4") - SINAPI - 00002641</v>
          </cell>
          <cell r="D710" t="str">
            <v>UN</v>
          </cell>
          <cell r="E710">
            <v>24.1</v>
          </cell>
          <cell r="F710" t="str">
            <v>S</v>
          </cell>
        </row>
        <row r="711">
          <cell r="A711">
            <v>3289</v>
          </cell>
          <cell r="B711" t="str">
            <v>032</v>
          </cell>
          <cell r="C711" t="str">
            <v>LUVA PARA ELETRODUTO, EM ACO GALVANIZADO ELETROLITICO, DIAMETRO DE 15 MM (1/2") - SINAPI - 00002636</v>
          </cell>
          <cell r="D711" t="str">
            <v>UN</v>
          </cell>
          <cell r="E711">
            <v>1.55</v>
          </cell>
          <cell r="F711" t="str">
            <v>S</v>
          </cell>
        </row>
        <row r="712">
          <cell r="A712">
            <v>7358</v>
          </cell>
          <cell r="B712" t="str">
            <v>037</v>
          </cell>
          <cell r="C712" t="str">
            <v>LUVA PARA ELETRODUTO, EM ACO GALVANIZADO ELETROLITICO, DIAMETRO DE 20 MM (3/4") - SINAPI - 00002637</v>
          </cell>
          <cell r="D712" t="str">
            <v>UN</v>
          </cell>
          <cell r="E712">
            <v>1.65</v>
          </cell>
          <cell r="F712" t="str">
            <v>S</v>
          </cell>
        </row>
        <row r="713">
          <cell r="A713">
            <v>7362</v>
          </cell>
          <cell r="B713" t="str">
            <v>037</v>
          </cell>
          <cell r="C713" t="str">
            <v>LUVA PARA ELETRODUTO, EM ACO GALVANIZADO ELETROLITICO, DIAMETRO DE 25 MM (1") - SINAPI - 00002638</v>
          </cell>
          <cell r="D713" t="str">
            <v>UN</v>
          </cell>
          <cell r="E713">
            <v>1.92</v>
          </cell>
          <cell r="F713" t="str">
            <v>S</v>
          </cell>
        </row>
        <row r="714">
          <cell r="A714">
            <v>7366</v>
          </cell>
          <cell r="B714" t="str">
            <v>037</v>
          </cell>
          <cell r="C714" t="str">
            <v>LUVA PARA ELETRODUTO, EM ACO GALVANIZADO ELETROLITICO, DIAMETRO DE 32 MM (1 1/4") - SINAPI - 00002639</v>
          </cell>
          <cell r="D714" t="str">
            <v>UN</v>
          </cell>
          <cell r="E714">
            <v>3.4</v>
          </cell>
          <cell r="F714" t="str">
            <v>S</v>
          </cell>
        </row>
        <row r="715">
          <cell r="A715">
            <v>7359</v>
          </cell>
          <cell r="B715" t="str">
            <v>032</v>
          </cell>
          <cell r="C715" t="str">
            <v>LUVA PARA ELETRODUTO, EM ACO GALVANIZADO ELETROLITICO, DIAMETRO DE 40 MM (1 1/2") - SINAPI - 00002644</v>
          </cell>
          <cell r="D715" t="str">
            <v>UN</v>
          </cell>
          <cell r="E715">
            <v>4.93</v>
          </cell>
          <cell r="F715" t="str">
            <v>S</v>
          </cell>
        </row>
        <row r="716">
          <cell r="A716">
            <v>2306</v>
          </cell>
          <cell r="B716" t="str">
            <v>032</v>
          </cell>
          <cell r="C716" t="str">
            <v>LUVA PARA ELETRODUTO, EM ACO GALVANIZADO ELETROLITICO, DIAMETRO DE 50 MM (2") - SINAPI - 00002643</v>
          </cell>
          <cell r="D716" t="str">
            <v>UN</v>
          </cell>
          <cell r="E716">
            <v>6.87</v>
          </cell>
          <cell r="F716" t="str">
            <v>S</v>
          </cell>
        </row>
        <row r="717">
          <cell r="A717">
            <v>7369</v>
          </cell>
          <cell r="B717" t="str">
            <v>037</v>
          </cell>
          <cell r="C717" t="str">
            <v>LUVA PARA ELETRODUTO, EM ACO GALVANIZADO ELETROLITICO, DIAMETRO DE 65 MM (2 1/2") - SINAPI - 00002640</v>
          </cell>
          <cell r="D717" t="str">
            <v>UN</v>
          </cell>
          <cell r="E717">
            <v>10.029999999999999</v>
          </cell>
          <cell r="F717" t="str">
            <v>S</v>
          </cell>
        </row>
        <row r="718">
          <cell r="A718">
            <v>3292</v>
          </cell>
          <cell r="B718" t="str">
            <v>032</v>
          </cell>
          <cell r="C718" t="str">
            <v>LUVA PARA ELETRODUTO, EM ACO GALVANIZADO ELETROLITICO, DIAMETRO DE 80 MM (3") - SINAPI - 00002642</v>
          </cell>
          <cell r="D718" t="str">
            <v>UN</v>
          </cell>
          <cell r="E718">
            <v>15.27</v>
          </cell>
          <cell r="F718" t="str">
            <v>S</v>
          </cell>
        </row>
        <row r="719">
          <cell r="A719">
            <v>8024</v>
          </cell>
          <cell r="B719" t="str">
            <v>042</v>
          </cell>
          <cell r="C719" t="str">
            <v>LUVA SOLDAVEL COM BUCHA DE LATAO, PVC, 25 MM X 1/2" - SINAPI - 00003874</v>
          </cell>
          <cell r="D719" t="str">
            <v>UN</v>
          </cell>
          <cell r="E719">
            <v>7.77</v>
          </cell>
          <cell r="F719" t="str">
            <v>S</v>
          </cell>
        </row>
        <row r="720">
          <cell r="A720">
            <v>8023</v>
          </cell>
          <cell r="B720" t="str">
            <v>041</v>
          </cell>
          <cell r="C720" t="str">
            <v>LUVA/BUCHA BL 25 MM</v>
          </cell>
          <cell r="D720" t="str">
            <v>UN</v>
          </cell>
          <cell r="E720">
            <v>8.49</v>
          </cell>
          <cell r="F720" t="str">
            <v>N</v>
          </cell>
        </row>
        <row r="721">
          <cell r="A721">
            <v>6377</v>
          </cell>
          <cell r="B721" t="str">
            <v>004</v>
          </cell>
          <cell r="C721" t="str">
            <v>MADEIRA ROLICA TRATADA, D = 12 A 15 CM, H = 3,00 M, EM EUCALIPTO OU EQUIVALENTE DA REGIAO - SINAPI - 00004115</v>
          </cell>
          <cell r="D721" t="str">
            <v>M</v>
          </cell>
          <cell r="E721">
            <v>33.340000000000003</v>
          </cell>
          <cell r="F721" t="str">
            <v>S</v>
          </cell>
        </row>
        <row r="722">
          <cell r="A722">
            <v>6378</v>
          </cell>
          <cell r="B722" t="str">
            <v>004</v>
          </cell>
          <cell r="C722" t="str">
            <v>MADEIRA ROLICA TRATADA, D = 16 A 20 CM, H = 6,00 M, EM EUCALIPTO OU EQUIVALENTE DA REGIAO - SINAPI - 00004119</v>
          </cell>
          <cell r="D722" t="str">
            <v>M</v>
          </cell>
          <cell r="E722">
            <v>67.34</v>
          </cell>
          <cell r="F722" t="str">
            <v>S</v>
          </cell>
        </row>
        <row r="723">
          <cell r="A723">
            <v>1127</v>
          </cell>
          <cell r="B723" t="str">
            <v>019</v>
          </cell>
          <cell r="C723" t="str">
            <v>MADEIRA SERRADA EM PINUS, MISTA OU EQUIVALENTE DA REGIAO - BRUTA - SINAPI - 00004006</v>
          </cell>
          <cell r="D723" t="str">
            <v>M3</v>
          </cell>
          <cell r="E723">
            <v>1832.51</v>
          </cell>
          <cell r="F723" t="str">
            <v>S</v>
          </cell>
        </row>
        <row r="724">
          <cell r="A724">
            <v>8453</v>
          </cell>
          <cell r="B724" t="str">
            <v>044</v>
          </cell>
          <cell r="C724" t="str">
            <v>MANGUEIRA DE INCENDIO, TIPO 2, DE 1 1/2", COMPRIMENTO = 15 M, TECIDO EM FIO DE POLIESTER E TUBO INTERNO EM BORRACHA SINTETICA, COM UNIOES ENGATE RAPIDO - SINAPI - 00037527</v>
          </cell>
          <cell r="D724" t="str">
            <v>UN</v>
          </cell>
          <cell r="E724">
            <v>688.29</v>
          </cell>
          <cell r="F724" t="str">
            <v>S</v>
          </cell>
        </row>
        <row r="725">
          <cell r="A725">
            <v>8455</v>
          </cell>
          <cell r="B725" t="str">
            <v>044</v>
          </cell>
          <cell r="C725" t="str">
            <v>MANGUEIRA DE INCENDIO, TIPO 2, DE 1 1/2", COMPRIMENTO = 30 M, TECIDO EM FIO DE POLIESTER E TUBO INTERNO EM BORRACHA SINTETICA, COM UNIOES - SINAPI - 00037530</v>
          </cell>
          <cell r="D725" t="str">
            <v>UN</v>
          </cell>
          <cell r="E725">
            <v>1081.93</v>
          </cell>
          <cell r="F725" t="str">
            <v>S</v>
          </cell>
        </row>
        <row r="726">
          <cell r="A726">
            <v>7018</v>
          </cell>
          <cell r="B726" t="str">
            <v>046</v>
          </cell>
          <cell r="C726" t="str">
            <v>MANILHA SAPATILHA</v>
          </cell>
          <cell r="D726" t="str">
            <v>UN</v>
          </cell>
          <cell r="E726">
            <v>28.26</v>
          </cell>
          <cell r="F726" t="str">
            <v>N</v>
          </cell>
        </row>
        <row r="727">
          <cell r="A727">
            <v>1259</v>
          </cell>
          <cell r="B727" t="str">
            <v>013</v>
          </cell>
          <cell r="C727" t="str">
            <v>MANTA ASFALTICA ELASTOMERICA EM POLIESTER 4 MM, TIPO III, CLASSE B, ACABAMENTO PP (NBR 9952) - SINAPI - 00004015</v>
          </cell>
          <cell r="D727" t="str">
            <v>M2</v>
          </cell>
          <cell r="E727">
            <v>99.09</v>
          </cell>
          <cell r="F727" t="str">
            <v>S</v>
          </cell>
        </row>
        <row r="728">
          <cell r="A728">
            <v>1258</v>
          </cell>
          <cell r="B728" t="str">
            <v>013</v>
          </cell>
          <cell r="C728" t="str">
            <v>MANTA LAJE ALUMINIO 3MM, DA VIAPOL OU SIKA - BOBINA (1X10)M (3MM)</v>
          </cell>
          <cell r="D728" t="str">
            <v>M2</v>
          </cell>
          <cell r="E728">
            <v>40.49</v>
          </cell>
          <cell r="F728" t="str">
            <v>N</v>
          </cell>
        </row>
        <row r="729">
          <cell r="A729">
            <v>1264</v>
          </cell>
          <cell r="B729" t="str">
            <v>013</v>
          </cell>
          <cell r="C729" t="str">
            <v>MANTA TORODIN HIDRUS RAIZ DA VIAPOL, SIKA OU SIMILAR - BOBINA (1X10)M (4MM)</v>
          </cell>
          <cell r="D729" t="str">
            <v>M2</v>
          </cell>
          <cell r="E729">
            <v>55.49</v>
          </cell>
          <cell r="F729" t="str">
            <v>N</v>
          </cell>
        </row>
        <row r="730">
          <cell r="A730">
            <v>3308</v>
          </cell>
          <cell r="B730" t="str">
            <v>032</v>
          </cell>
          <cell r="C730" t="str">
            <v>MAO FRANCESA NORMAL DE 726 MM</v>
          </cell>
          <cell r="D730" t="str">
            <v>UN</v>
          </cell>
          <cell r="E730">
            <v>26.67</v>
          </cell>
          <cell r="F730" t="str">
            <v>N</v>
          </cell>
        </row>
        <row r="731">
          <cell r="A731">
            <v>3307</v>
          </cell>
          <cell r="B731" t="str">
            <v>032</v>
          </cell>
          <cell r="C731" t="str">
            <v>MAO FRANCESA PARA BECO 1970mm</v>
          </cell>
          <cell r="D731" t="str">
            <v>UN</v>
          </cell>
          <cell r="E731">
            <v>223.99</v>
          </cell>
          <cell r="F731" t="str">
            <v>N</v>
          </cell>
        </row>
        <row r="732">
          <cell r="A732">
            <v>6435</v>
          </cell>
          <cell r="B732" t="str">
            <v>101</v>
          </cell>
          <cell r="C732" t="str">
            <v>MAPA TATIL PARA SINALIZACAO E LOCALIZACAO DOS AMBIENTES EM ACRILICO NA COR CINZA COM LETRAS EM ALTO RELEVO E BRAILLE, (40X80)CM DA ANLIK OU SIMILAR</v>
          </cell>
          <cell r="D732" t="str">
            <v>UN</v>
          </cell>
          <cell r="E732">
            <v>1323</v>
          </cell>
          <cell r="F732" t="str">
            <v>N</v>
          </cell>
        </row>
        <row r="733">
          <cell r="A733">
            <v>4055</v>
          </cell>
          <cell r="B733" t="str">
            <v>012</v>
          </cell>
          <cell r="C733" t="str">
            <v>MARCENEIRO COM ENCARGOS COMPLEMENTARES - SINAPI - 88273</v>
          </cell>
          <cell r="D733" t="str">
            <v>H</v>
          </cell>
          <cell r="E733">
            <v>19.72</v>
          </cell>
          <cell r="F733" t="str">
            <v>S</v>
          </cell>
        </row>
        <row r="734">
          <cell r="A734">
            <v>4058</v>
          </cell>
          <cell r="B734" t="str">
            <v>012</v>
          </cell>
          <cell r="C734" t="str">
            <v>MARMORISTA/GRANITEIRO COM ENCARGOS COMPLEMENTARES - SINAPI - 88274</v>
          </cell>
          <cell r="D734" t="str">
            <v>H</v>
          </cell>
          <cell r="E734">
            <v>21.05</v>
          </cell>
          <cell r="F734" t="str">
            <v>S</v>
          </cell>
        </row>
        <row r="735">
          <cell r="A735">
            <v>1583</v>
          </cell>
          <cell r="B735" t="str">
            <v>000</v>
          </cell>
          <cell r="C735" t="str">
            <v>MARTELETE OU ROMPEDOR PNEUMATICO MANUAL, 28 KG, COM SILENCIADOR - CHI DIURNO. AF_07/2016 - SINAPI - 5952</v>
          </cell>
          <cell r="D735" t="str">
            <v>CHI</v>
          </cell>
          <cell r="E735">
            <v>26.54</v>
          </cell>
          <cell r="F735" t="str">
            <v>S</v>
          </cell>
        </row>
        <row r="736">
          <cell r="A736">
            <v>1582</v>
          </cell>
          <cell r="B736" t="str">
            <v>000</v>
          </cell>
          <cell r="C736" t="str">
            <v>MARTELETE OU ROMPEDOR PNEUMATICO MANUAL, 28 KG, COM SILENCIADOR - CHP DIURNO. AF_07/2016 - SINAPI - 5795</v>
          </cell>
          <cell r="D736" t="str">
            <v>CHP</v>
          </cell>
          <cell r="E736">
            <v>29.16</v>
          </cell>
          <cell r="F736" t="str">
            <v>S</v>
          </cell>
        </row>
        <row r="737">
          <cell r="A737">
            <v>6089</v>
          </cell>
          <cell r="B737" t="str">
            <v>001</v>
          </cell>
          <cell r="C737" t="str">
            <v>MASSA ACRILICA PARA SUPERFICIES INTERNAS E EXTERNAS - SINAPI - 00043651</v>
          </cell>
          <cell r="D737" t="str">
            <v>KG</v>
          </cell>
          <cell r="E737">
            <v>7.09</v>
          </cell>
          <cell r="F737" t="str">
            <v>S</v>
          </cell>
        </row>
        <row r="738">
          <cell r="A738">
            <v>1271</v>
          </cell>
          <cell r="B738" t="str">
            <v>001</v>
          </cell>
          <cell r="C738" t="str">
            <v>MASSA PARA MADEIRA - INTERIOR E EXTERIOR - SINAPI - 00043652</v>
          </cell>
          <cell r="D738" t="str">
            <v>KG</v>
          </cell>
          <cell r="E738">
            <v>15.88</v>
          </cell>
          <cell r="F738" t="str">
            <v>S</v>
          </cell>
        </row>
        <row r="739">
          <cell r="A739">
            <v>6459</v>
          </cell>
          <cell r="B739" t="str">
            <v>000</v>
          </cell>
          <cell r="C739" t="str">
            <v>MASSA PLASTICA PARA MARMORE/GRANITO - SINAPI - 00004823</v>
          </cell>
          <cell r="D739" t="str">
            <v>KG</v>
          </cell>
          <cell r="E739">
            <v>44.7</v>
          </cell>
          <cell r="F739" t="str">
            <v>S</v>
          </cell>
        </row>
        <row r="740">
          <cell r="A740">
            <v>7507</v>
          </cell>
          <cell r="B740" t="str">
            <v>007</v>
          </cell>
          <cell r="C740" t="str">
            <v>MATA JUNTA CHAPA 18 "T" 50 X 25MM, PAULI (COD.6824)</v>
          </cell>
          <cell r="D740" t="str">
            <v>BR</v>
          </cell>
          <cell r="E740">
            <v>51.43</v>
          </cell>
          <cell r="F740" t="str">
            <v>N</v>
          </cell>
        </row>
        <row r="741">
          <cell r="A741">
            <v>7508</v>
          </cell>
          <cell r="B741" t="str">
            <v>007</v>
          </cell>
          <cell r="C741" t="str">
            <v>MATA JUNTA CHAPA 18 "Z" 50 X 25MM, PAULI (COD.8711)</v>
          </cell>
          <cell r="D741" t="str">
            <v>BR</v>
          </cell>
          <cell r="E741">
            <v>66</v>
          </cell>
          <cell r="F741" t="str">
            <v>N</v>
          </cell>
        </row>
        <row r="742">
          <cell r="A742">
            <v>7183</v>
          </cell>
          <cell r="B742" t="str">
            <v>033</v>
          </cell>
          <cell r="C742" t="str">
            <v>MATA-JUNTAS TIPO COTOVELO 90o. (REF. 30990) SISTEMA X DA PIAL OU SIMILAR</v>
          </cell>
          <cell r="D742" t="str">
            <v>UN</v>
          </cell>
          <cell r="E742">
            <v>2.95</v>
          </cell>
          <cell r="F742" t="str">
            <v>N</v>
          </cell>
        </row>
        <row r="743">
          <cell r="A743">
            <v>4048</v>
          </cell>
          <cell r="B743" t="str">
            <v>012</v>
          </cell>
          <cell r="C743" t="str">
            <v>MESTRE DE OBRAS COM ENCARGOS COMPLEMENTARES - SINAPI - 90780</v>
          </cell>
          <cell r="D743" t="str">
            <v>H</v>
          </cell>
          <cell r="E743">
            <v>29.76</v>
          </cell>
          <cell r="F743" t="str">
            <v>S</v>
          </cell>
        </row>
        <row r="744">
          <cell r="A744">
            <v>2363</v>
          </cell>
          <cell r="B744" t="str">
            <v>039</v>
          </cell>
          <cell r="C744" t="str">
            <v>MICTORIO INDICUDUAL, SIFONADO, LOUCA BRANCA, SEM COMPLEMENTOS - SINAPI - 00010432</v>
          </cell>
          <cell r="D744" t="str">
            <v>UN</v>
          </cell>
          <cell r="E744">
            <v>333.38</v>
          </cell>
          <cell r="F744" t="str">
            <v>S</v>
          </cell>
        </row>
        <row r="745">
          <cell r="A745">
            <v>6323</v>
          </cell>
          <cell r="B745" t="str">
            <v>300</v>
          </cell>
          <cell r="C745" t="str">
            <v>MISTURADOR DE ARGAMASSA, EIXO HORIZONTAL, CAPACIDADE DE MISTURA 300 KG, MOTOR ELETRICO POTENCIA 5 CV - CHI DIURNO. AF_06/2014 - SINAPI - 88392</v>
          </cell>
          <cell r="D745" t="str">
            <v>CHI</v>
          </cell>
          <cell r="E745">
            <v>0.9</v>
          </cell>
          <cell r="F745" t="str">
            <v>S</v>
          </cell>
        </row>
        <row r="746">
          <cell r="A746">
            <v>6322</v>
          </cell>
          <cell r="B746" t="str">
            <v>300</v>
          </cell>
          <cell r="C746" t="str">
            <v>MISTURADOR DE ARGAMASSA, EIXO HORIZONTAL, CAPACIDADE DE MISTURA 300 KG, MOTOR ELETRICO POTENCIA 5 CV - CHP DIURNO. AF_06/2014 - SINAPI - 88386</v>
          </cell>
          <cell r="D746" t="str">
            <v>CHP</v>
          </cell>
          <cell r="E746">
            <v>4.84</v>
          </cell>
          <cell r="F746" t="str">
            <v>S</v>
          </cell>
        </row>
        <row r="747">
          <cell r="A747">
            <v>6480</v>
          </cell>
          <cell r="B747" t="str">
            <v>035</v>
          </cell>
          <cell r="C747" t="str">
            <v>MODULO ADAPTADOR RJ 45</v>
          </cell>
          <cell r="D747" t="str">
            <v>UN</v>
          </cell>
          <cell r="E747">
            <v>11.34</v>
          </cell>
          <cell r="F747" t="str">
            <v>N</v>
          </cell>
        </row>
        <row r="748">
          <cell r="A748">
            <v>6430</v>
          </cell>
          <cell r="B748" t="str">
            <v>046</v>
          </cell>
          <cell r="C748" t="str">
            <v>MOLDE CLASSE 5 PARA SOLDA EXOTERMICA REF. CLASSE 5 DA TERMOTECNICA</v>
          </cell>
          <cell r="D748" t="str">
            <v>UN</v>
          </cell>
          <cell r="E748">
            <v>261.37</v>
          </cell>
          <cell r="F748" t="str">
            <v>N</v>
          </cell>
        </row>
        <row r="749">
          <cell r="A749">
            <v>3507</v>
          </cell>
          <cell r="B749" t="str">
            <v>101</v>
          </cell>
          <cell r="C749" t="str">
            <v>MOLDE/MATRIZ EM PSAI COM SIMBOLO CADEIRANTE DE (1,20 X 1,20)M DA ANLIK OU SIMILAR</v>
          </cell>
          <cell r="D749" t="str">
            <v>UN</v>
          </cell>
          <cell r="E749">
            <v>147</v>
          </cell>
          <cell r="F749" t="str">
            <v>N</v>
          </cell>
        </row>
        <row r="750">
          <cell r="A750">
            <v>3508</v>
          </cell>
          <cell r="B750" t="str">
            <v>101</v>
          </cell>
          <cell r="C750" t="str">
            <v>MOLDE/MATRIZ EM PSAI COM SIMBOLO IDOSO DE (1,50 X 0,40)M DA ANLIK OU SIMILAR</v>
          </cell>
          <cell r="D750" t="str">
            <v>UN</v>
          </cell>
          <cell r="E750">
            <v>371.21</v>
          </cell>
          <cell r="F750" t="str">
            <v>N</v>
          </cell>
        </row>
        <row r="751">
          <cell r="A751">
            <v>3509</v>
          </cell>
          <cell r="B751" t="str">
            <v>101</v>
          </cell>
          <cell r="C751" t="str">
            <v>MOLDE/MATRIZ EM PSAI PARA COMPLEMENTAR A VAGA DE ESTACIONAMENTO ACESSIVEL (2,50 X 1,20)M DA ANLIK OU SIMILAR</v>
          </cell>
          <cell r="D751" t="str">
            <v>UN</v>
          </cell>
          <cell r="E751">
            <v>334.95</v>
          </cell>
          <cell r="F751" t="str">
            <v>N</v>
          </cell>
        </row>
        <row r="752">
          <cell r="A752">
            <v>4057</v>
          </cell>
          <cell r="B752" t="str">
            <v>012</v>
          </cell>
          <cell r="C752" t="str">
            <v>MONTADOR DE ESTRUTURA METALICA COM ENCARGOS COMPLEMENTARES - SINAPI - 88278</v>
          </cell>
          <cell r="D752" t="str">
            <v>H</v>
          </cell>
          <cell r="E752">
            <v>21.26</v>
          </cell>
          <cell r="F752" t="str">
            <v>S</v>
          </cell>
        </row>
        <row r="753">
          <cell r="A753">
            <v>1547</v>
          </cell>
          <cell r="B753" t="str">
            <v>300</v>
          </cell>
          <cell r="C753" t="str">
            <v>MONTAGEM DE ARMADURA DE ESTACAS, DIAMETRO = 12,5 MM. AF_09/2021_PS - SINAPI - 95578</v>
          </cell>
          <cell r="D753" t="str">
            <v>KG</v>
          </cell>
          <cell r="E753">
            <v>10.66</v>
          </cell>
          <cell r="F753" t="str">
            <v>S</v>
          </cell>
        </row>
        <row r="754">
          <cell r="A754">
            <v>6463</v>
          </cell>
          <cell r="B754" t="str">
            <v>000</v>
          </cell>
          <cell r="C754" t="str">
            <v>MONTAGEM E DESMONTAGEM DE FORMA DE PILARES RETANGULARES E ESTRUTURAS SIMILARES, PE-DIREITO SIMPLES, EM MADEIRA SERRADA, 2 UTILIZACOES. AF_09/2020 - SINAPI - 92411</v>
          </cell>
          <cell r="D754" t="str">
            <v>M2</v>
          </cell>
          <cell r="E754">
            <v>190.6</v>
          </cell>
          <cell r="F754" t="str">
            <v>S</v>
          </cell>
        </row>
        <row r="755">
          <cell r="A755">
            <v>8513</v>
          </cell>
          <cell r="B755" t="str">
            <v>300</v>
          </cell>
          <cell r="C755" t="str">
            <v>MOTONIVELADORA POTENCIA BASICA LIQUIDA (PRIMEIRA MARCHA) 125 HP, PESO BRUTO 13032 KG, LARGURA DA LAMINA DE 3,7 M - CHP DIURNO. AF_06/2014 - SINAPI - 5932</v>
          </cell>
          <cell r="D755" t="str">
            <v>CHP</v>
          </cell>
          <cell r="E755">
            <v>259.69</v>
          </cell>
          <cell r="F755" t="str">
            <v>S</v>
          </cell>
        </row>
        <row r="756">
          <cell r="A756">
            <v>2749</v>
          </cell>
          <cell r="B756" t="str">
            <v>016</v>
          </cell>
          <cell r="C756" t="str">
            <v>MOURAO CONCRETO CURVO, SECAO "T", H = 2,80 M + CURVA COM 0,45 M, COM FUROS PARA FIOS - SINAPI - 00004114</v>
          </cell>
          <cell r="D756" t="str">
            <v>UN</v>
          </cell>
          <cell r="E756">
            <v>64.400000000000006</v>
          </cell>
          <cell r="F756" t="str">
            <v>S</v>
          </cell>
        </row>
        <row r="757">
          <cell r="A757">
            <v>1126</v>
          </cell>
          <cell r="B757" t="str">
            <v>016</v>
          </cell>
          <cell r="C757" t="str">
            <v>MOURAO DE CONCRETO RETO, SECAO QUADRADA, *10 X 10* CM, H= 3,00 M - SINAPI - 00004102</v>
          </cell>
          <cell r="D757" t="str">
            <v>UN</v>
          </cell>
          <cell r="E757">
            <v>66</v>
          </cell>
          <cell r="F757" t="str">
            <v>S</v>
          </cell>
        </row>
        <row r="758">
          <cell r="A758">
            <v>6375</v>
          </cell>
          <cell r="B758" t="str">
            <v>004</v>
          </cell>
          <cell r="C758" t="str">
            <v>MOURAO ROLICO DE MADEIRA TRATADA, D = 16 A 20 CM, H = 2,20 M, EM EUCALIPTO OU EQUIVALENTE DA REGIAO (PARA CERCA) - SINAPI - 00002747</v>
          </cell>
          <cell r="D758" t="str">
            <v>M</v>
          </cell>
          <cell r="E758">
            <v>37.79</v>
          </cell>
          <cell r="F758" t="str">
            <v>S</v>
          </cell>
        </row>
        <row r="759">
          <cell r="A759">
            <v>2364</v>
          </cell>
          <cell r="B759" t="str">
            <v>037</v>
          </cell>
          <cell r="C759" t="str">
            <v>NIPLE DE FERRO GALVANIZADO, COM ROSCA BSP, DE 1" - SINAPI - 00004179</v>
          </cell>
          <cell r="D759" t="str">
            <v>UN</v>
          </cell>
          <cell r="E759">
            <v>9.3800000000000008</v>
          </cell>
          <cell r="F759" t="str">
            <v>S</v>
          </cell>
        </row>
        <row r="760">
          <cell r="A760">
            <v>7378</v>
          </cell>
          <cell r="B760" t="str">
            <v>037</v>
          </cell>
          <cell r="C760" t="str">
            <v>NIPLE DE FERRO GALVANIZADO, COM ROSCA BSP, DE 2 1/2" - SINAPI - 00004208</v>
          </cell>
          <cell r="D760" t="str">
            <v>UN</v>
          </cell>
          <cell r="E760">
            <v>43.66</v>
          </cell>
          <cell r="F760" t="str">
            <v>S</v>
          </cell>
        </row>
        <row r="761">
          <cell r="A761">
            <v>2368</v>
          </cell>
          <cell r="B761" t="str">
            <v>037</v>
          </cell>
          <cell r="C761" t="str">
            <v>NIPLE DE FERRO GALVANIZADO, COM ROSCA BSP, DE 2" - SINAPI - 00004181</v>
          </cell>
          <cell r="D761" t="str">
            <v>UN</v>
          </cell>
          <cell r="E761">
            <v>28.52</v>
          </cell>
          <cell r="F761" t="str">
            <v>S</v>
          </cell>
        </row>
        <row r="762">
          <cell r="A762">
            <v>2379</v>
          </cell>
          <cell r="B762" t="str">
            <v>039</v>
          </cell>
          <cell r="C762" t="str">
            <v>NIPLE PARALELO PVC RIGIDO ROSCAVEL 2.5 POL.</v>
          </cell>
          <cell r="D762" t="str">
            <v>UN</v>
          </cell>
          <cell r="E762">
            <v>45.21</v>
          </cell>
          <cell r="F762" t="str">
            <v>N</v>
          </cell>
        </row>
        <row r="763">
          <cell r="A763">
            <v>4039</v>
          </cell>
          <cell r="B763" t="str">
            <v>012</v>
          </cell>
          <cell r="C763" t="str">
            <v>OPERADOR DE BETONEIRA (CAMINHAO) COM ENCARGOS COMPLEMENTARES - SINAPI - 88291</v>
          </cell>
          <cell r="D763" t="str">
            <v>H</v>
          </cell>
          <cell r="E763">
            <v>20.059999999999999</v>
          </cell>
          <cell r="F763" t="str">
            <v>S</v>
          </cell>
        </row>
        <row r="764">
          <cell r="A764">
            <v>4056</v>
          </cell>
          <cell r="B764" t="str">
            <v>012</v>
          </cell>
          <cell r="C764" t="str">
            <v>OPERADOR DE BETONEIRA ESTACIONARIA/MISTURADOR COM ENCARGOS COMPLEMENTARES - SINAPI - 88377</v>
          </cell>
          <cell r="D764" t="str">
            <v>H</v>
          </cell>
          <cell r="E764">
            <v>19.53</v>
          </cell>
          <cell r="F764" t="str">
            <v>S</v>
          </cell>
        </row>
        <row r="765">
          <cell r="A765">
            <v>4049</v>
          </cell>
          <cell r="B765" t="str">
            <v>012</v>
          </cell>
          <cell r="C765" t="str">
            <v>OPERADOR DE GUINDASTE COM ENCARGOS COMPLEMENTARES - SINAPI - 88296</v>
          </cell>
          <cell r="D765" t="str">
            <v>H</v>
          </cell>
          <cell r="E765">
            <v>23.81</v>
          </cell>
          <cell r="F765" t="str">
            <v>S</v>
          </cell>
        </row>
        <row r="766">
          <cell r="A766">
            <v>1513</v>
          </cell>
          <cell r="B766" t="str">
            <v>037</v>
          </cell>
          <cell r="C766" t="str">
            <v>PADRAO TRIFASICO AEREO CONTRA REDE COM DISJUNTOR DE 40A</v>
          </cell>
          <cell r="D766" t="str">
            <v>UN</v>
          </cell>
          <cell r="E766">
            <v>1500</v>
          </cell>
          <cell r="F766" t="str">
            <v>N</v>
          </cell>
        </row>
        <row r="767">
          <cell r="A767">
            <v>1129</v>
          </cell>
          <cell r="B767" t="str">
            <v>001</v>
          </cell>
          <cell r="C767" t="str">
            <v>PALHA DE ACO (25 GR)</v>
          </cell>
          <cell r="D767" t="str">
            <v>UN</v>
          </cell>
          <cell r="E767">
            <v>2.85</v>
          </cell>
          <cell r="F767" t="str">
            <v>N</v>
          </cell>
        </row>
        <row r="768">
          <cell r="A768">
            <v>7533</v>
          </cell>
          <cell r="B768" t="str">
            <v>007</v>
          </cell>
          <cell r="C768" t="str">
            <v>PALHETA SEMI-ABERTA 100X19MM CHAPA 18 PAULI (COD.5368)</v>
          </cell>
          <cell r="D768" t="str">
            <v>BR</v>
          </cell>
          <cell r="E768">
            <v>31.9</v>
          </cell>
          <cell r="F768" t="str">
            <v>N</v>
          </cell>
        </row>
        <row r="769">
          <cell r="A769">
            <v>6428</v>
          </cell>
          <cell r="B769" t="str">
            <v>046</v>
          </cell>
          <cell r="C769" t="str">
            <v>PALITO IGNITOR PARA SOLDA EXOTERMICA REF. SEZ0900 DA TERMOTECNICA</v>
          </cell>
          <cell r="D769" t="str">
            <v>UN</v>
          </cell>
          <cell r="E769">
            <v>0.68</v>
          </cell>
          <cell r="F769" t="str">
            <v>N</v>
          </cell>
        </row>
        <row r="770">
          <cell r="A770">
            <v>2395</v>
          </cell>
          <cell r="B770" t="str">
            <v>039</v>
          </cell>
          <cell r="C770" t="str">
            <v>PAPELEIRA PLASTICA TIPO DISPENSER PARA PAPEL HIGIENICO ROLAO - SINAPI - 00037400</v>
          </cell>
          <cell r="D770" t="str">
            <v>UN</v>
          </cell>
          <cell r="E770">
            <v>66.06</v>
          </cell>
          <cell r="F770" t="str">
            <v>S</v>
          </cell>
        </row>
        <row r="771">
          <cell r="A771">
            <v>8545</v>
          </cell>
          <cell r="B771" t="str">
            <v>010</v>
          </cell>
          <cell r="C771" t="str">
            <v>PARAFUSO AUTOBROCANTE DE 5/16" X 3/4" PARA FIXACAO DE TELHA GALVANIZADA</v>
          </cell>
          <cell r="D771" t="str">
            <v>UN</v>
          </cell>
          <cell r="E771">
            <v>0.4</v>
          </cell>
          <cell r="F771" t="str">
            <v>N</v>
          </cell>
        </row>
        <row r="772">
          <cell r="A772">
            <v>6521</v>
          </cell>
          <cell r="B772" t="str">
            <v>026</v>
          </cell>
          <cell r="C772" t="str">
            <v>PARAFUSO DE ACO TIPO CHUMBADOR PARABOLT, DIAMETRO 1/2", COMPRIMENTO 75 MM - SINAPI - 00011963</v>
          </cell>
          <cell r="D772" t="str">
            <v>UN</v>
          </cell>
          <cell r="E772">
            <v>11.8</v>
          </cell>
          <cell r="F772" t="str">
            <v>S</v>
          </cell>
        </row>
        <row r="773">
          <cell r="A773">
            <v>7261</v>
          </cell>
          <cell r="B773" t="str">
            <v>037</v>
          </cell>
          <cell r="C773" t="str">
            <v>PARAFUSO DE FERRO GALVANIZADO C/ PORCA, 2 ARRUELAS LISAS E 1 ARRUELA DE PRESSAO 5/8" X 1 1/2"</v>
          </cell>
          <cell r="D773" t="str">
            <v>UN</v>
          </cell>
          <cell r="E773">
            <v>8.76</v>
          </cell>
          <cell r="F773" t="str">
            <v>N</v>
          </cell>
        </row>
        <row r="774">
          <cell r="A774">
            <v>7260</v>
          </cell>
          <cell r="B774" t="str">
            <v>037</v>
          </cell>
          <cell r="C774" t="str">
            <v>PARAFUSO DE FERRO GALVANIZADO C/ PORCA, 2 ARRUELAS LISAS E 1 ARRUELA DE PRESSAO DE 3/8" X 1 1/2"</v>
          </cell>
          <cell r="D774" t="str">
            <v>UN</v>
          </cell>
          <cell r="E774">
            <v>2.95</v>
          </cell>
          <cell r="F774" t="str">
            <v>N</v>
          </cell>
        </row>
        <row r="775">
          <cell r="A775">
            <v>3320</v>
          </cell>
          <cell r="B775" t="str">
            <v>032</v>
          </cell>
          <cell r="C775" t="str">
            <v>PARAFUSO DE ROSCA DUPLA (PASSANT) 5/8 X 450 MM</v>
          </cell>
          <cell r="D775" t="str">
            <v>UN</v>
          </cell>
          <cell r="E775">
            <v>30.36</v>
          </cell>
          <cell r="F775" t="str">
            <v>N</v>
          </cell>
        </row>
        <row r="776">
          <cell r="A776">
            <v>7352</v>
          </cell>
          <cell r="B776" t="str">
            <v>026</v>
          </cell>
          <cell r="C776" t="str">
            <v>PARAFUSO FRANCES M16 EM ACO GALVANIZADO, COMPRIMENTO = 150 MM, DIAMETRO = 16 MM, CABECA ABAULADA - SINAPI - 00000436</v>
          </cell>
          <cell r="D776" t="str">
            <v>UN</v>
          </cell>
          <cell r="E776">
            <v>12.64</v>
          </cell>
          <cell r="F776" t="str">
            <v>S</v>
          </cell>
        </row>
        <row r="777">
          <cell r="A777">
            <v>7036</v>
          </cell>
          <cell r="B777" t="str">
            <v>037</v>
          </cell>
          <cell r="C777" t="str">
            <v>PARAFUSO FRANCES M16 EM ACO GALVANIZADO, COMPRIMENTO = 45 MM, DIAMETRO = 16 MM, CABECA ABAULADA - SINAPI - 00000442</v>
          </cell>
          <cell r="D777" t="str">
            <v>UN</v>
          </cell>
          <cell r="E777">
            <v>7.48</v>
          </cell>
          <cell r="F777" t="str">
            <v>S</v>
          </cell>
        </row>
        <row r="778">
          <cell r="A778">
            <v>7263</v>
          </cell>
          <cell r="B778" t="str">
            <v>037</v>
          </cell>
          <cell r="C778" t="str">
            <v>PARAFUSO LATONADO C/ PORCA, 2 ARRUELAS LISAS, 1/2" X 1 1/2"</v>
          </cell>
          <cell r="D778" t="str">
            <v>UN</v>
          </cell>
          <cell r="E778">
            <v>31.14</v>
          </cell>
          <cell r="F778" t="str">
            <v>N</v>
          </cell>
        </row>
        <row r="779">
          <cell r="A779">
            <v>7262</v>
          </cell>
          <cell r="B779" t="str">
            <v>037</v>
          </cell>
          <cell r="C779" t="str">
            <v>PARAFUSO LATONADO C/ PORCA, 2 ARRUELAS LISAS, 3/8" x 1 1/2"</v>
          </cell>
          <cell r="D779" t="str">
            <v>UN</v>
          </cell>
          <cell r="E779">
            <v>10.17</v>
          </cell>
          <cell r="F779" t="str">
            <v>N</v>
          </cell>
        </row>
        <row r="780">
          <cell r="A780">
            <v>3315</v>
          </cell>
          <cell r="B780" t="str">
            <v>026</v>
          </cell>
          <cell r="C780" t="str">
            <v>PARAFUSO M16 EM ACO GALVANIZADO, COMPRIMENTO = 125 MM, DIAMETRO = 16 MM, ROSCA MAQUINA, CABECA QUADRADA - SINAPI - 00000430</v>
          </cell>
          <cell r="D780" t="str">
            <v>UN</v>
          </cell>
          <cell r="E780">
            <v>11.31</v>
          </cell>
          <cell r="F780" t="str">
            <v>S</v>
          </cell>
        </row>
        <row r="781">
          <cell r="A781">
            <v>7033</v>
          </cell>
          <cell r="B781" t="str">
            <v>037</v>
          </cell>
          <cell r="C781" t="str">
            <v>PARAFUSO M16 EM ACO GALVANIZADO, COMPRIMENTO = 150 MM, DIAMETRO = 16 MM, ROSCA MAQUINA, CABECA QUADRADA - SINAPI - 00000441</v>
          </cell>
          <cell r="D781" t="str">
            <v>UN</v>
          </cell>
          <cell r="E781">
            <v>12.45</v>
          </cell>
          <cell r="F781" t="str">
            <v>S</v>
          </cell>
        </row>
        <row r="782">
          <cell r="A782">
            <v>3312</v>
          </cell>
          <cell r="B782" t="str">
            <v>026</v>
          </cell>
          <cell r="C782" t="str">
            <v>PARAFUSO M16 EM ACO GALVANIZADO, COMPRIMENTO = 200 MM, DIAMETRO = 16 MM, ROSCA MAQUINA, CABECA QUADRADA - SINAPI - 00000431</v>
          </cell>
          <cell r="D782" t="str">
            <v>UN</v>
          </cell>
          <cell r="E782">
            <v>15.03</v>
          </cell>
          <cell r="F782" t="str">
            <v>S</v>
          </cell>
        </row>
        <row r="783">
          <cell r="A783">
            <v>7034</v>
          </cell>
          <cell r="B783" t="str">
            <v>037</v>
          </cell>
          <cell r="C783" t="str">
            <v>PARAFUSO M16 EM ACO GALVANIZADO, COMPRIMENTO = 250 MM, DIAMETRO = 16 MM, ROSCA MAQUINA, CABECA QUADRADA - SINAPI - 00000432</v>
          </cell>
          <cell r="D783" t="str">
            <v>UN</v>
          </cell>
          <cell r="E783">
            <v>16.59</v>
          </cell>
          <cell r="F783" t="str">
            <v>S</v>
          </cell>
        </row>
        <row r="784">
          <cell r="A784">
            <v>1534</v>
          </cell>
          <cell r="B784" t="str">
            <v>000</v>
          </cell>
          <cell r="C784" t="str">
            <v>PARAFUSO M16 EM ACO GALVANIZADO, COMPRIMENTO = 350 MM, DIAMETRO = 16 MM, ROSCA MAQUINA, CABECA QUADRADA - SINAPI - 00000433</v>
          </cell>
          <cell r="D784" t="str">
            <v>UN</v>
          </cell>
          <cell r="E784">
            <v>22.25</v>
          </cell>
          <cell r="F784" t="str">
            <v>S</v>
          </cell>
        </row>
        <row r="785">
          <cell r="A785">
            <v>2385</v>
          </cell>
          <cell r="B785" t="str">
            <v>039</v>
          </cell>
          <cell r="C785" t="str">
            <v>PARAFUSO NIQUELADO 3 1/2" COM ACABAMENTO CROMADO PARA FIXAR PECA SANITARIA, INCLUI PORCA CEGA, ARRUELA E BUCHA DE NYLON TAMANHO S-8 - SINAPI - 00004351</v>
          </cell>
          <cell r="D785" t="str">
            <v>UN</v>
          </cell>
          <cell r="E785">
            <v>20.8</v>
          </cell>
          <cell r="F785" t="str">
            <v>S</v>
          </cell>
        </row>
        <row r="786">
          <cell r="A786">
            <v>6433</v>
          </cell>
          <cell r="B786" t="str">
            <v>039</v>
          </cell>
          <cell r="C786" t="str">
            <v>PARAFUSO NIQUELADO COM ACABAMENTO CROMADO PARA FIXAR PECA SANITARIA, INCLUI PORCA CEGA, ARRUELA E BUCHA DE NYLON TAMANHO S-10 - SINAPI - 00004384</v>
          </cell>
          <cell r="D786" t="str">
            <v>UN</v>
          </cell>
          <cell r="E786">
            <v>28.05</v>
          </cell>
          <cell r="F786" t="str">
            <v>S</v>
          </cell>
        </row>
        <row r="787">
          <cell r="A787">
            <v>1130</v>
          </cell>
          <cell r="B787" t="str">
            <v>003</v>
          </cell>
          <cell r="C787" t="str">
            <v>PARAFUSO ZINCADO ROSCA SOBERBA, CABECA SEXTAVADA, 5/16 " X 85 MM, PARA FIXACAO DE TELHA EM MADEIRA - SINAPI - 00004301</v>
          </cell>
          <cell r="D787" t="str">
            <v>UN</v>
          </cell>
          <cell r="E787">
            <v>0.95</v>
          </cell>
          <cell r="F787" t="str">
            <v>S</v>
          </cell>
        </row>
        <row r="788">
          <cell r="A788">
            <v>6394</v>
          </cell>
          <cell r="B788" t="str">
            <v>000</v>
          </cell>
          <cell r="C788" t="str">
            <v>PARAFUSO ZINCADO, AUTOBROCANTE, FLANGEADO, 4,2 MM X 19 MM - SINAPI - 00040547</v>
          </cell>
          <cell r="D788" t="str">
            <v>CENTO</v>
          </cell>
          <cell r="E788">
            <v>34.090000000000003</v>
          </cell>
          <cell r="F788" t="str">
            <v>S</v>
          </cell>
        </row>
        <row r="789">
          <cell r="A789">
            <v>1577</v>
          </cell>
          <cell r="B789" t="str">
            <v>000</v>
          </cell>
          <cell r="C789" t="str">
            <v>PARAFUSO ZINCADO, SEXTAVADO, COM ROSCA SOBERBA, DIAMETRO 5/16", COMPRIMENTO 40 MM - SINAPI - 00011948</v>
          </cell>
          <cell r="D789" t="str">
            <v>UN</v>
          </cell>
          <cell r="E789">
            <v>0.84</v>
          </cell>
          <cell r="F789" t="str">
            <v>S</v>
          </cell>
        </row>
        <row r="790">
          <cell r="A790">
            <v>3451</v>
          </cell>
          <cell r="B790" t="str">
            <v>032</v>
          </cell>
          <cell r="C790" t="str">
            <v>PARA-RAIO POLIMERICO DE 12 KV</v>
          </cell>
          <cell r="D790" t="str">
            <v>UN</v>
          </cell>
          <cell r="E790">
            <v>287.61</v>
          </cell>
          <cell r="F790" t="str">
            <v>N</v>
          </cell>
        </row>
        <row r="791">
          <cell r="A791">
            <v>3453</v>
          </cell>
          <cell r="B791" t="str">
            <v>032</v>
          </cell>
          <cell r="C791" t="str">
            <v>PARA-RAIOS DE DISTRIBUICAO, TENSAO NOMINAL 15 KV, CORRENTE NOMINAL DE DESCARGA 5 KA - SINAPI - 00004276</v>
          </cell>
          <cell r="D791" t="str">
            <v>UN</v>
          </cell>
          <cell r="E791">
            <v>260.85000000000002</v>
          </cell>
          <cell r="F791" t="str">
            <v>S</v>
          </cell>
        </row>
        <row r="792">
          <cell r="A792">
            <v>6113</v>
          </cell>
          <cell r="B792" t="str">
            <v>000</v>
          </cell>
          <cell r="C792" t="str">
            <v>PASTA LUBRIFICANTE PARA TUBOS E CONEXOES COM JUNTA ELASTICA, EMBALAGEM DE *400* GR (USO EM PVC, ACO, POLIETILENO E OUTROS) - SINAPI - 00020078</v>
          </cell>
          <cell r="D792" t="str">
            <v>UN</v>
          </cell>
          <cell r="E792">
            <v>25.4</v>
          </cell>
          <cell r="F792" t="str">
            <v>S</v>
          </cell>
        </row>
        <row r="793">
          <cell r="A793">
            <v>6436</v>
          </cell>
          <cell r="B793" t="str">
            <v>101</v>
          </cell>
          <cell r="C793" t="str">
            <v>PEDESTAL EM ACO COM PINTURA ELETROTASTICA DA ANLIK OU SIMILAR</v>
          </cell>
          <cell r="D793" t="str">
            <v>UN</v>
          </cell>
          <cell r="E793">
            <v>831.6</v>
          </cell>
          <cell r="F793" t="str">
            <v>N</v>
          </cell>
        </row>
        <row r="794">
          <cell r="A794">
            <v>1021</v>
          </cell>
          <cell r="B794" t="str">
            <v>005</v>
          </cell>
          <cell r="C794" t="str">
            <v>PEDRA BRITADA N. 0, OU PEDRISCO (4,8 A 9,5 MM) POSTO PEDREIRA/FORNECEDOR, SEM FRETE - SINAPI - 00004720</v>
          </cell>
          <cell r="D794" t="str">
            <v>M3</v>
          </cell>
          <cell r="E794">
            <v>111.97</v>
          </cell>
          <cell r="F794" t="str">
            <v>S</v>
          </cell>
        </row>
        <row r="795">
          <cell r="A795">
            <v>1019</v>
          </cell>
          <cell r="B795" t="str">
            <v>005</v>
          </cell>
          <cell r="C795" t="str">
            <v>PEDRA BRITADA N. 1 (9,5 a 19 MM) POSTO PEDREIRA/FORNECEDOR, SEM FRETE - SINAPI - 00004721</v>
          </cell>
          <cell r="D795" t="str">
            <v>M3</v>
          </cell>
          <cell r="E795">
            <v>96.99</v>
          </cell>
          <cell r="F795" t="str">
            <v>S</v>
          </cell>
        </row>
        <row r="796">
          <cell r="A796">
            <v>1022</v>
          </cell>
          <cell r="B796" t="str">
            <v>005</v>
          </cell>
          <cell r="C796" t="str">
            <v>PEDRA BRITADA N. 2 (19 A 38 MM) POSTO PEDREIRA/FORNECEDOR, SEM FRETE - SINAPI - 00004718</v>
          </cell>
          <cell r="D796" t="str">
            <v>M3</v>
          </cell>
          <cell r="E796">
            <v>97.5</v>
          </cell>
          <cell r="F796" t="str">
            <v>S</v>
          </cell>
        </row>
        <row r="797">
          <cell r="A797">
            <v>1135</v>
          </cell>
          <cell r="B797" t="str">
            <v>005</v>
          </cell>
          <cell r="C797" t="str">
            <v>PEDRA DE MAO OU PEDRA RACHAO PARA ARRIMO/FUNDACAO (POSTO PEDREIRA/FORNECEDOR, SEM FRETE) - SINAPI - 00004730</v>
          </cell>
          <cell r="D797" t="str">
            <v>M3</v>
          </cell>
          <cell r="E797">
            <v>91.16</v>
          </cell>
          <cell r="F797" t="str">
            <v>S</v>
          </cell>
        </row>
        <row r="798">
          <cell r="A798">
            <v>4011</v>
          </cell>
          <cell r="B798" t="str">
            <v>012</v>
          </cell>
          <cell r="C798" t="str">
            <v>PEDREIRO COM ENCARGOS COMPLEMENTARES - SINAPI - 88309</v>
          </cell>
          <cell r="D798" t="str">
            <v>H</v>
          </cell>
          <cell r="E798">
            <v>21.15</v>
          </cell>
          <cell r="F798" t="str">
            <v>S</v>
          </cell>
        </row>
        <row r="799">
          <cell r="A799">
            <v>6024</v>
          </cell>
          <cell r="B799" t="str">
            <v>027</v>
          </cell>
          <cell r="C799" t="str">
            <v>PEITORIL PRE-MOLDADO EM GRANILITE, MARMORITE OU GRANITINA, L = *15* CM - SINAPI - 00041975</v>
          </cell>
          <cell r="D799" t="str">
            <v>M2</v>
          </cell>
          <cell r="E799">
            <v>104.34</v>
          </cell>
          <cell r="F799" t="str">
            <v>S</v>
          </cell>
        </row>
        <row r="800">
          <cell r="A800">
            <v>7518</v>
          </cell>
          <cell r="B800" t="str">
            <v>007</v>
          </cell>
          <cell r="C800" t="str">
            <v>PERFIL "L" CHAPA 18 25MM PAULI (COD.5598)</v>
          </cell>
          <cell r="D800" t="str">
            <v>BR</v>
          </cell>
          <cell r="E800">
            <v>13.6</v>
          </cell>
          <cell r="F800" t="str">
            <v>N</v>
          </cell>
        </row>
        <row r="801">
          <cell r="A801">
            <v>7513</v>
          </cell>
          <cell r="B801" t="str">
            <v>007</v>
          </cell>
          <cell r="C801" t="str">
            <v>PERFIL "T" CHAPA 18 15X25MM PAULI (COD.6847)</v>
          </cell>
          <cell r="D801" t="str">
            <v>BR</v>
          </cell>
          <cell r="E801">
            <v>36.700000000000003</v>
          </cell>
          <cell r="F801" t="str">
            <v>N</v>
          </cell>
        </row>
        <row r="802">
          <cell r="A802">
            <v>7512</v>
          </cell>
          <cell r="B802" t="str">
            <v>007</v>
          </cell>
          <cell r="C802" t="str">
            <v>PERFIL "T" CHAPA 18 25X25MM PAULI (COD.6818)</v>
          </cell>
          <cell r="D802" t="str">
            <v>BR</v>
          </cell>
          <cell r="E802">
            <v>54.3</v>
          </cell>
          <cell r="F802" t="str">
            <v>N</v>
          </cell>
        </row>
        <row r="803">
          <cell r="A803">
            <v>7511</v>
          </cell>
          <cell r="B803" t="str">
            <v>007</v>
          </cell>
          <cell r="C803" t="str">
            <v>PERFIL "T" CHAPA 18 50X25MM PAULI (COD.6824)</v>
          </cell>
          <cell r="D803" t="str">
            <v>BR</v>
          </cell>
          <cell r="E803">
            <v>73.7</v>
          </cell>
          <cell r="F803" t="str">
            <v>N</v>
          </cell>
        </row>
        <row r="804">
          <cell r="A804">
            <v>7509</v>
          </cell>
          <cell r="B804" t="str">
            <v>007</v>
          </cell>
          <cell r="C804" t="str">
            <v>PERFIL "T" CHAPA 18 50X30MM PAULI (COD.6942)</v>
          </cell>
          <cell r="D804" t="str">
            <v>BR</v>
          </cell>
          <cell r="E804">
            <v>73.7</v>
          </cell>
          <cell r="F804" t="str">
            <v>N</v>
          </cell>
        </row>
        <row r="805">
          <cell r="A805">
            <v>7517</v>
          </cell>
          <cell r="B805" t="str">
            <v>007</v>
          </cell>
          <cell r="C805" t="str">
            <v>PERFIL "T" TUBULAR CHAPA 18 50X25MM PAULI (COD.6936)</v>
          </cell>
          <cell r="D805" t="str">
            <v>BR</v>
          </cell>
          <cell r="E805">
            <v>61.71</v>
          </cell>
          <cell r="F805" t="str">
            <v>N</v>
          </cell>
        </row>
        <row r="806">
          <cell r="A806">
            <v>1597</v>
          </cell>
          <cell r="B806" t="str">
            <v>000</v>
          </cell>
          <cell r="C806" t="str">
            <v>PERFIL "U" DE ACO LAMINADO, "U" 152 X 15,6 - SINAPI - 00010966</v>
          </cell>
          <cell r="D806" t="str">
            <v>KG</v>
          </cell>
          <cell r="E806">
            <v>11.38</v>
          </cell>
          <cell r="F806" t="str">
            <v>S</v>
          </cell>
        </row>
        <row r="807">
          <cell r="A807">
            <v>1570</v>
          </cell>
          <cell r="B807" t="str">
            <v>000</v>
          </cell>
          <cell r="C807" t="str">
            <v>PERFIL CANALETA, FORMATO C, EM ACO ZINCADO, PARA ESTRUTURA FORRO DRYWALL, E = 0,5 MM, *46 X 18* (L X H), COMPRIMENTO 3 M - SINAPI - 00039427</v>
          </cell>
          <cell r="D807" t="str">
            <v>M</v>
          </cell>
          <cell r="E807">
            <v>6.45</v>
          </cell>
          <cell r="F807" t="str">
            <v>S</v>
          </cell>
        </row>
        <row r="808">
          <cell r="A808">
            <v>6471</v>
          </cell>
          <cell r="B808" t="str">
            <v>045</v>
          </cell>
          <cell r="C808" t="str">
            <v>PERFIL DE BORRACHA EPDM MACICO *12 X 15* MM PARA ESQUADRIAS - SINAPI - 00020259</v>
          </cell>
          <cell r="D808" t="str">
            <v>M</v>
          </cell>
          <cell r="E808">
            <v>13.2</v>
          </cell>
          <cell r="F808" t="str">
            <v>S</v>
          </cell>
        </row>
        <row r="809">
          <cell r="A809">
            <v>7516</v>
          </cell>
          <cell r="B809" t="str">
            <v>007</v>
          </cell>
          <cell r="C809" t="str">
            <v>PERFIL LAMINADO "T" 1"X1/8" PAULI 7,08KG</v>
          </cell>
          <cell r="D809" t="str">
            <v>BR</v>
          </cell>
          <cell r="E809">
            <v>83.5</v>
          </cell>
          <cell r="F809" t="str">
            <v>N</v>
          </cell>
        </row>
        <row r="810">
          <cell r="A810">
            <v>7515</v>
          </cell>
          <cell r="B810" t="str">
            <v>007</v>
          </cell>
          <cell r="C810" t="str">
            <v>PERFIL LAMINADO "T" 3/4"X1/8" PAULI 5,16KG (COD.4682)</v>
          </cell>
          <cell r="D810" t="str">
            <v>BR</v>
          </cell>
          <cell r="E810">
            <v>62</v>
          </cell>
          <cell r="F810" t="str">
            <v>N</v>
          </cell>
        </row>
        <row r="811">
          <cell r="A811">
            <v>7514</v>
          </cell>
          <cell r="B811" t="str">
            <v>007</v>
          </cell>
          <cell r="C811" t="str">
            <v>PERFIL LAMINADO "T" 7/8X1/8" PAULI 5,94KG (COD.4707)</v>
          </cell>
          <cell r="D811" t="str">
            <v>BR</v>
          </cell>
          <cell r="E811">
            <v>70.599999999999994</v>
          </cell>
          <cell r="F811" t="str">
            <v>N</v>
          </cell>
        </row>
        <row r="812">
          <cell r="A812">
            <v>1540</v>
          </cell>
          <cell r="B812" t="str">
            <v>000</v>
          </cell>
          <cell r="C812" t="str">
            <v>PERFIL TABICA FECHADA, LISA, FORMATO Z, EM ACO GALVANIZADO NATURAL, LARGURA TOTAL NA HORIZONTAL *40* MM, PARA ESTRUTURA FORRO DRYWALL - SINAPI - 00039428</v>
          </cell>
          <cell r="D812" t="str">
            <v>M</v>
          </cell>
          <cell r="E812">
            <v>6.26</v>
          </cell>
          <cell r="F812" t="str">
            <v>S</v>
          </cell>
        </row>
        <row r="813">
          <cell r="A813">
            <v>7561</v>
          </cell>
          <cell r="B813" t="str">
            <v>007</v>
          </cell>
          <cell r="C813" t="str">
            <v>PERFIL U DE ABAS IGUAIS, EM ALUMINIO, 1/2" (1,27 X 1,27 CM), PARA PORTA OU JANELA DE CORRER - SINAPI - 00011552</v>
          </cell>
          <cell r="D813" t="str">
            <v>M</v>
          </cell>
          <cell r="E813">
            <v>7.13</v>
          </cell>
          <cell r="F813" t="str">
            <v>S</v>
          </cell>
        </row>
        <row r="814">
          <cell r="A814">
            <v>1546</v>
          </cell>
          <cell r="B814" t="str">
            <v>300</v>
          </cell>
          <cell r="C814" t="str">
            <v>PERFURATRIZ HIDRAULICA SOBRE CAMINHAO COM TRADO CURTO ACOPLADO, PROFUNDIDADE MAXIMA DE 20 M, DIAMETRO MAXIMO DE 1500 MM, POTENCIA INSTALADA DE 137 HP, MESA ROTATIVA COM TORQUE MAXIMO DE 30 KNM - CHI DIURNO. AF_06/2015 - SINAPI - 90681</v>
          </cell>
          <cell r="D814" t="str">
            <v>CHI</v>
          </cell>
          <cell r="E814">
            <v>163.36000000000001</v>
          </cell>
          <cell r="F814" t="str">
            <v>S</v>
          </cell>
        </row>
        <row r="815">
          <cell r="A815">
            <v>1545</v>
          </cell>
          <cell r="B815" t="str">
            <v>300</v>
          </cell>
          <cell r="C815" t="str">
            <v>PERFURATRIZ HIDRAULICA SOBRE CAMINHAO COM TRADO CURTO ACOPLADO, PROFUNDIDADE MAXIMA DE 20 M, DIAMETRO MAXIMO DE 1500 MM, POTENCIA INSTALADA DE 137 HP, MESA ROTATIVA COM TORQUE MAXIMO DE 30 KNM - CHP DIURNO. AF_06/2015 - SINAPI - 90680</v>
          </cell>
          <cell r="D815" t="str">
            <v>CHP</v>
          </cell>
          <cell r="E815">
            <v>412.05</v>
          </cell>
          <cell r="F815" t="str">
            <v>S</v>
          </cell>
        </row>
        <row r="816">
          <cell r="A816">
            <v>1081</v>
          </cell>
          <cell r="B816" t="str">
            <v>003</v>
          </cell>
          <cell r="C816" t="str">
            <v>PINGADEIRA PLASTICA PARA TELHA DE FIBROCIMENTO CANALETE 49/KALHETA OU CANALETE 90/KALHETAO - SINAPI - 00011091</v>
          </cell>
          <cell r="D816" t="str">
            <v>UN</v>
          </cell>
          <cell r="E816">
            <v>1.4</v>
          </cell>
          <cell r="F816" t="str">
            <v>S</v>
          </cell>
        </row>
        <row r="817">
          <cell r="A817">
            <v>3363</v>
          </cell>
          <cell r="B817" t="str">
            <v>033</v>
          </cell>
          <cell r="C817" t="str">
            <v>PINO DE ACO COM FURO, HASTE = 27 MM (ACAO DIRETA) - SINAPI - 00037395</v>
          </cell>
          <cell r="D817" t="str">
            <v>CENTO</v>
          </cell>
          <cell r="E817">
            <v>41.52</v>
          </cell>
          <cell r="F817" t="str">
            <v>S</v>
          </cell>
        </row>
        <row r="818">
          <cell r="A818">
            <v>3362</v>
          </cell>
          <cell r="B818" t="str">
            <v>033</v>
          </cell>
          <cell r="C818" t="str">
            <v>PINO DE ACO COM ROSCA 1/4 ", COMPRIMENTO DA HASTE = 30 MM E ROSCA = 20 MM (ACAO DIRETA) - SINAPI - 00014147</v>
          </cell>
          <cell r="D818" t="str">
            <v>CENTO</v>
          </cell>
          <cell r="E818">
            <v>55.07</v>
          </cell>
          <cell r="F818" t="str">
            <v>S</v>
          </cell>
        </row>
        <row r="819">
          <cell r="A819">
            <v>6609</v>
          </cell>
          <cell r="B819" t="str">
            <v>046</v>
          </cell>
          <cell r="C819" t="str">
            <v>PINO ISOLADOR POLIMERICO 15 KV, 3/8" X 180MM</v>
          </cell>
          <cell r="D819" t="str">
            <v>UN</v>
          </cell>
          <cell r="E819">
            <v>42.21</v>
          </cell>
          <cell r="F819" t="str">
            <v>N</v>
          </cell>
        </row>
        <row r="820">
          <cell r="A820">
            <v>3329</v>
          </cell>
          <cell r="B820" t="str">
            <v>032</v>
          </cell>
          <cell r="C820" t="str">
            <v>PINO ROSCA EXTERNA, EM ACO GALVANIZADO, PARA ISOLADOR DE 15KV, DIAMETRO 25 MM, COMPRIMENTO *290* MM - SINAPI - 00000444</v>
          </cell>
          <cell r="D820" t="str">
            <v>UN</v>
          </cell>
          <cell r="E820">
            <v>39.68</v>
          </cell>
          <cell r="F820" t="str">
            <v>S</v>
          </cell>
        </row>
        <row r="821">
          <cell r="A821">
            <v>4012</v>
          </cell>
          <cell r="B821" t="str">
            <v>012</v>
          </cell>
          <cell r="C821" t="str">
            <v>PINTOR COM ENCARGOS COMPLEMENTARES - SINAPI - 88310</v>
          </cell>
          <cell r="D821" t="str">
            <v>H</v>
          </cell>
          <cell r="E821">
            <v>22.4</v>
          </cell>
          <cell r="F821" t="str">
            <v>S</v>
          </cell>
        </row>
        <row r="822">
          <cell r="A822">
            <v>6317</v>
          </cell>
          <cell r="B822" t="str">
            <v>300</v>
          </cell>
          <cell r="C822" t="str">
            <v>PINTURA COM TINTA ALQUIDICA DE ACABAMENTO (ESMALTE SINTETICO ACETINADO) APLICADA A ROLO OU PINCEL SOBRE SUPERFICIES METALICAS (EXCETO PERFIL) EXECUTADO EM OBRA (02 DEMAOS). AF_01/2020 - SINAPI - 100758</v>
          </cell>
          <cell r="D822" t="str">
            <v>M2</v>
          </cell>
          <cell r="E822">
            <v>39.92</v>
          </cell>
          <cell r="F822" t="str">
            <v>S</v>
          </cell>
        </row>
        <row r="823">
          <cell r="A823">
            <v>6399</v>
          </cell>
          <cell r="B823" t="str">
            <v>300</v>
          </cell>
          <cell r="C823" t="str">
            <v>PINTURA COM TINTA ALQUIDICA DE FUNDO (TIPO ZARCAO) PULVERIZADA SOBRE PERFIL METALICO EXECUTADO EM FABRICA (POR DEMAO). AF_01/2020_PE - SINAPI - 100719</v>
          </cell>
          <cell r="D823" t="str">
            <v>M2</v>
          </cell>
          <cell r="E823">
            <v>9.5500000000000007</v>
          </cell>
          <cell r="F823" t="str">
            <v>S</v>
          </cell>
        </row>
        <row r="824">
          <cell r="A824">
            <v>2754</v>
          </cell>
          <cell r="B824" t="str">
            <v>300</v>
          </cell>
          <cell r="C824" t="str">
            <v>PINTURA HIDROFUGANTE SOBRE SUPERFICIES DE TIJOLO A VISTA OU CONCRETO APARENTE, COM UMA DEMAO (COMP. 1901003335)</v>
          </cell>
          <cell r="D824" t="str">
            <v>M2</v>
          </cell>
          <cell r="E824">
            <v>20.16</v>
          </cell>
          <cell r="F824" t="str">
            <v>N</v>
          </cell>
        </row>
        <row r="825">
          <cell r="A825">
            <v>8727</v>
          </cell>
          <cell r="B825" t="str">
            <v>028</v>
          </cell>
          <cell r="C825" t="str">
            <v>PISO PODOTATIL DE CONCRETO - DIRECIONAL E ALERTA, *40 X 40 X 2,5* CM - SINAPI - 00036178</v>
          </cell>
          <cell r="D825" t="str">
            <v>UN</v>
          </cell>
          <cell r="E825">
            <v>12.57</v>
          </cell>
          <cell r="F825" t="str">
            <v>S</v>
          </cell>
        </row>
        <row r="826">
          <cell r="A826">
            <v>8728</v>
          </cell>
          <cell r="B826" t="str">
            <v>028</v>
          </cell>
          <cell r="C826" t="str">
            <v>PISO PODOTATIL DE CONCRETO - DIRECIONAL E ALERTA, *40 X 40 X 2,5* CM - SINAPI - 00036178</v>
          </cell>
          <cell r="D826" t="str">
            <v>UN</v>
          </cell>
          <cell r="E826">
            <v>12.57</v>
          </cell>
          <cell r="F826" t="str">
            <v>S</v>
          </cell>
        </row>
        <row r="827">
          <cell r="A827">
            <v>2707</v>
          </cell>
          <cell r="B827" t="str">
            <v>101</v>
          </cell>
          <cell r="C827" t="str">
            <v>PISO TATIL ALERTA OU DIRECIONAL, DE BORRACHA, COLORIDO, 25 X 25 CM, E = 5 MM, PARA COLA - SINAPI - 00038181</v>
          </cell>
          <cell r="D827" t="str">
            <v>M2</v>
          </cell>
          <cell r="E827">
            <v>263.02</v>
          </cell>
          <cell r="F827" t="str">
            <v>S</v>
          </cell>
        </row>
        <row r="828">
          <cell r="A828">
            <v>2709</v>
          </cell>
          <cell r="B828" t="str">
            <v>101</v>
          </cell>
          <cell r="C828" t="str">
            <v>PISO TATIL DE ALERTA OU DIRECIONAL, DE BORRACHA, COLORIDO, 25 X 25 CM, E = 12 MM, PARA ARGAMASSA - SINAPI - 00038186</v>
          </cell>
          <cell r="D828" t="str">
            <v>M2</v>
          </cell>
          <cell r="E828">
            <v>651.23</v>
          </cell>
          <cell r="F828" t="str">
            <v>S</v>
          </cell>
        </row>
        <row r="829">
          <cell r="A829">
            <v>8725</v>
          </cell>
          <cell r="B829" t="str">
            <v>028</v>
          </cell>
          <cell r="C829" t="str">
            <v>PISO TATIL, ALERTA EM PLACA CIMENTICIA 25X25X2,5CM</v>
          </cell>
          <cell r="D829" t="str">
            <v>UN</v>
          </cell>
          <cell r="E829">
            <v>5.59</v>
          </cell>
          <cell r="F829" t="str">
            <v>N</v>
          </cell>
        </row>
        <row r="830">
          <cell r="A830">
            <v>8726</v>
          </cell>
          <cell r="B830" t="str">
            <v>028</v>
          </cell>
          <cell r="C830" t="str">
            <v>PISO TATIL, DIRECIONAL EM PLACA CIMENTICIA 25X25x2,5CM</v>
          </cell>
          <cell r="D830" t="str">
            <v>UN</v>
          </cell>
          <cell r="E830">
            <v>5.61</v>
          </cell>
          <cell r="F830" t="str">
            <v>N</v>
          </cell>
        </row>
        <row r="831">
          <cell r="A831">
            <v>2728</v>
          </cell>
          <cell r="B831" t="str">
            <v>028</v>
          </cell>
          <cell r="C831" t="str">
            <v>PISO TIPO PORCELANATO ACETINADO, PLACAS DE (60 X 60)CM, TIPO A, BORDA RETIFICADO, LINHA CEMENTO GRIGIO DA BIANCOGRES</v>
          </cell>
          <cell r="D831" t="str">
            <v>M2</v>
          </cell>
          <cell r="E831">
            <v>67.900000000000006</v>
          </cell>
          <cell r="F831" t="str">
            <v>N</v>
          </cell>
        </row>
        <row r="832">
          <cell r="A832">
            <v>3489</v>
          </cell>
          <cell r="B832" t="str">
            <v>028</v>
          </cell>
          <cell r="C832" t="str">
            <v>PISO TIPO PORCELANATO ACETINADO, PLACAS DE (73 X 73)CM, TIPO A, LINHA MADRI, BORDA RETIFICADO DA DELTA</v>
          </cell>
          <cell r="D832" t="str">
            <v>M2</v>
          </cell>
          <cell r="E832">
            <v>59.9</v>
          </cell>
          <cell r="F832" t="str">
            <v>N</v>
          </cell>
        </row>
        <row r="833">
          <cell r="A833">
            <v>6069</v>
          </cell>
          <cell r="B833" t="str">
            <v>045</v>
          </cell>
          <cell r="C833" t="str">
            <v>PLACA DE ACRILICO TRANSPARENTE ADESIVADA PARA SINALIZACAO DE PORTAS, BORDA POLIDA, DE *25 X 8*, E = 6 MM (NAO INCLUI ACESSORIOS PARA FIXACAO) - SINAPI - 00010851</v>
          </cell>
          <cell r="D833" t="str">
            <v>UN</v>
          </cell>
          <cell r="E833">
            <v>82.79</v>
          </cell>
          <cell r="F833" t="str">
            <v>S</v>
          </cell>
        </row>
        <row r="834">
          <cell r="A834">
            <v>7257</v>
          </cell>
          <cell r="B834" t="str">
            <v>046</v>
          </cell>
          <cell r="C834" t="str">
            <v>PLACA DE ADVERTENCIA EM PVC (20X30)CM, COM OS DIZERES: "ESTA CHAVE NAO DEVE SER MANOBRADA"</v>
          </cell>
          <cell r="D834" t="str">
            <v>UN</v>
          </cell>
          <cell r="E834">
            <v>20.32</v>
          </cell>
          <cell r="F834" t="str">
            <v>N</v>
          </cell>
        </row>
        <row r="835">
          <cell r="A835">
            <v>7258</v>
          </cell>
          <cell r="B835" t="str">
            <v>046</v>
          </cell>
          <cell r="C835" t="str">
            <v>PLACA DE ADVERTENCIA EM PVC (20X30)CM, COM OS DIZERES: "PERIGO DE MORTE"</v>
          </cell>
          <cell r="D835" t="str">
            <v>UN</v>
          </cell>
          <cell r="E835">
            <v>30.23</v>
          </cell>
          <cell r="F835" t="str">
            <v>N</v>
          </cell>
        </row>
        <row r="836">
          <cell r="A836">
            <v>8489</v>
          </cell>
          <cell r="B836" t="str">
            <v>044</v>
          </cell>
          <cell r="C836" t="str">
            <v>PLACA DE INDICACAO CONTINUADA DE ROTAS DE FUGA "DIRECAO DA ROTA DE SAIDA", SIMBOLO RETANGULAR, FUNDO VERDE, PICTOGRAMA FOTOLUMINESCENTE, EM PVC, 2MM ANTI-CHAMAS, NAS DIMENSOES (7X20)CM</v>
          </cell>
          <cell r="D836" t="str">
            <v>UN</v>
          </cell>
          <cell r="E836">
            <v>20</v>
          </cell>
          <cell r="F836" t="str">
            <v>N</v>
          </cell>
        </row>
        <row r="837">
          <cell r="A837">
            <v>1136</v>
          </cell>
          <cell r="B837" t="str">
            <v>045</v>
          </cell>
          <cell r="C837" t="str">
            <v>PLACA DE OBRA (PARA CONSTRUCAO CIVIL) EM CHAPA GALVANIZADA *N. 22*, ADESIVADA, DE *2,4 X 1,2* M (SEM POSTES PARA FIXACAO) - SINAPI - 00004813</v>
          </cell>
          <cell r="D837" t="str">
            <v>M2</v>
          </cell>
          <cell r="E837">
            <v>300</v>
          </cell>
          <cell r="F837" t="str">
            <v>S</v>
          </cell>
        </row>
        <row r="838">
          <cell r="A838">
            <v>8486</v>
          </cell>
          <cell r="B838" t="str">
            <v>044</v>
          </cell>
          <cell r="C838" t="str">
            <v>PLACA DE SINALIZACAO DE PROIBICAO, SIMBOLO CIRCULAR, FUNDO BRANCO, PICTOGRAMA PRETO, FAIXA CIRCULAR E BARRA DIAMETRAL VERMELHA, EM PVC, 2MM ANTI-CHAMAS</v>
          </cell>
          <cell r="D838" t="str">
            <v>UN</v>
          </cell>
          <cell r="E838">
            <v>20</v>
          </cell>
          <cell r="F838" t="str">
            <v>N</v>
          </cell>
        </row>
        <row r="839">
          <cell r="A839">
            <v>8485</v>
          </cell>
          <cell r="B839" t="str">
            <v>044</v>
          </cell>
          <cell r="C839" t="str">
            <v>PLACA DE SINALIZACAO DE SEGURANCA CONTRA INCENDIO - ALERTA, TRIANGULAR, BASE DE *30* CM, EM PVC *2* MM ANTI-CHAMAS (SIMBOLOS, CORES E PICTOGRAMAS CONFORME NBR 16820) - SINAPI - 00037560</v>
          </cell>
          <cell r="D839" t="str">
            <v>UN</v>
          </cell>
          <cell r="E839">
            <v>50.99</v>
          </cell>
          <cell r="F839" t="str">
            <v>S</v>
          </cell>
        </row>
        <row r="840">
          <cell r="A840">
            <v>8488</v>
          </cell>
          <cell r="B840" t="str">
            <v>044</v>
          </cell>
          <cell r="C840" t="str">
            <v>PLACA DE SINALIZACAO DE SEGURANCA CONTRA INCENDIO, FOTOLUMINESCENTE, QUADRADA, *20 X 20* CM, EM PVC *2* MM ANTI-CHAMAS (SIMBOLOS, CORES E PICTOGRAMAS CONFORME NBR 16820) - SINAPI - 00037556</v>
          </cell>
          <cell r="D840" t="str">
            <v>UN</v>
          </cell>
          <cell r="E840">
            <v>29.95</v>
          </cell>
          <cell r="F840" t="str">
            <v>S</v>
          </cell>
        </row>
        <row r="841">
          <cell r="A841">
            <v>8487</v>
          </cell>
          <cell r="B841" t="str">
            <v>044</v>
          </cell>
          <cell r="C841" t="str">
            <v>PLACA DE SINALIZACAO DE SEGURANCA CONTRA INCENDIO, FOTOLUMINESCENTE, RETANGULAR, *13 X 26* CM, EM PVC *2* MM ANTI-CHAMAS (SIMBOLOS, CORES E PICTOGRAMAS CONFORME NBR 16820) - SINAPI - 00037539</v>
          </cell>
          <cell r="D841" t="str">
            <v>UN</v>
          </cell>
          <cell r="E841">
            <v>25.9</v>
          </cell>
          <cell r="F841" t="str">
            <v>S</v>
          </cell>
        </row>
        <row r="842">
          <cell r="A842">
            <v>1219</v>
          </cell>
          <cell r="B842" t="str">
            <v>003</v>
          </cell>
          <cell r="C842" t="str">
            <v>PLACA DE VENTILACAO PARA TELHA DE FIBROCIMENTO, CANALETE 90 OU KALHETAO - SINAPI - 00004307</v>
          </cell>
          <cell r="D842" t="str">
            <v>UN</v>
          </cell>
          <cell r="E842">
            <v>10.76</v>
          </cell>
          <cell r="F842" t="str">
            <v>S</v>
          </cell>
        </row>
        <row r="843">
          <cell r="A843">
            <v>6619</v>
          </cell>
          <cell r="B843" t="str">
            <v>030</v>
          </cell>
          <cell r="C843" t="str">
            <v>PLACA SINALIZADORA NA COR VERMELHA, (15X20)CM PARA INDICAR BOMBA DE INCENDIO</v>
          </cell>
          <cell r="D843" t="str">
            <v>UN</v>
          </cell>
          <cell r="E843">
            <v>14.6</v>
          </cell>
          <cell r="F843" t="str">
            <v>N</v>
          </cell>
        </row>
        <row r="844">
          <cell r="A844">
            <v>6473</v>
          </cell>
          <cell r="B844" t="str">
            <v>101</v>
          </cell>
          <cell r="C844" t="str">
            <v>PLACA TATIL EM ACRILICO COM LETRAS EM ALTO RELEVO E BRAILLE (20X15)CM PARA SINALIZACAO DE PORTAS DIVERSAS (EX. SANIT. MASCULINO/SANIT. FEMININO), FIXADAS POR ADESIVOS DUPLA FACE, DA ANLIK OU SIMILAR</v>
          </cell>
          <cell r="D844" t="str">
            <v>UN</v>
          </cell>
          <cell r="E844">
            <v>80.040000000000006</v>
          </cell>
          <cell r="F844" t="str">
            <v>N</v>
          </cell>
        </row>
        <row r="845">
          <cell r="A845">
            <v>6474</v>
          </cell>
          <cell r="B845" t="str">
            <v>101</v>
          </cell>
          <cell r="C845" t="str">
            <v>PLACA TATIL EM ACRILICO COM LETRAS EM ALTO RELEVO E BRAILLE (20X20)CM PARA SINALIZACAO DE PORTAS DIVERSAS (EX. SANIT. UNISSEX ACESSIVEL), FIXADAS POR ADESIVOS DUPLA FACE, DA ANLIK OU SIMILAR</v>
          </cell>
          <cell r="D845" t="str">
            <v>UN</v>
          </cell>
          <cell r="E845">
            <v>106.03</v>
          </cell>
          <cell r="F845" t="str">
            <v>N</v>
          </cell>
        </row>
        <row r="846">
          <cell r="A846">
            <v>6386</v>
          </cell>
          <cell r="B846" t="str">
            <v>101</v>
          </cell>
          <cell r="C846" t="str">
            <v>PLACA TATIL EM ACRILICO COM LETRAS EM ALTO RELEVO E BRAILLE (30X14)CM PARA SINALIZACAO DE PORTAS DIVERSAS, FIXADAS POR ADESIVOS DUPLA FACE, DA ANLIK OU SIMILAR</v>
          </cell>
          <cell r="D846" t="str">
            <v>UN</v>
          </cell>
          <cell r="E846">
            <v>112.03</v>
          </cell>
          <cell r="F846" t="str">
            <v>N</v>
          </cell>
        </row>
        <row r="847">
          <cell r="A847">
            <v>6385</v>
          </cell>
          <cell r="B847" t="str">
            <v>101</v>
          </cell>
          <cell r="C847" t="str">
            <v>PLACA TATIL EM ACRILICO COM LETRAS EM ALTO RELEVO E BRAILLE (30X9)CM PARA SINALIZACAO DE PORTAS DIVERSAS FIXADAS POR ADESIVOS DUPLA FACE, DA ANLIK OU SIMILAR</v>
          </cell>
          <cell r="D847" t="str">
            <v>UN</v>
          </cell>
          <cell r="E847">
            <v>72.760000000000005</v>
          </cell>
          <cell r="F847" t="str">
            <v>N</v>
          </cell>
        </row>
        <row r="848">
          <cell r="A848">
            <v>2704</v>
          </cell>
          <cell r="B848" t="str">
            <v>101</v>
          </cell>
          <cell r="C848" t="str">
            <v>PLACA TATIL PARA CORRIMAO EM ALUMINIO DE 10 X 3CM COM LETRA E PONTO DE ALUMINIO, DA ANLIK OU SIMILAR</v>
          </cell>
          <cell r="D848" t="str">
            <v>UN</v>
          </cell>
          <cell r="E848">
            <v>11.55</v>
          </cell>
          <cell r="F848" t="str">
            <v>N</v>
          </cell>
        </row>
        <row r="849">
          <cell r="A849">
            <v>6410</v>
          </cell>
          <cell r="B849" t="str">
            <v>300</v>
          </cell>
          <cell r="C849" t="str">
            <v>PLACA VIBRATORIA REVERSIVEL COM MOTOR 4 TEMPOS A GASOLINA, FORCA CENTRIFUGA DE 25 KN (2500 KGF), POTENCIA 5,5 CV - CHP DIURNO. AF_08/2015 - SINAPI - 91277</v>
          </cell>
          <cell r="D849" t="str">
            <v>CHP</v>
          </cell>
          <cell r="E849">
            <v>8.42</v>
          </cell>
          <cell r="F849" t="str">
            <v>S</v>
          </cell>
        </row>
        <row r="850">
          <cell r="A850">
            <v>4013</v>
          </cell>
          <cell r="B850" t="str">
            <v>012</v>
          </cell>
          <cell r="C850" t="str">
            <v>POCEIRO COM ENCARGOS COMPLEMENTARES - SINAPI - 88313</v>
          </cell>
          <cell r="D850" t="str">
            <v>H</v>
          </cell>
          <cell r="E850">
            <v>22.68</v>
          </cell>
          <cell r="F850" t="str">
            <v>S</v>
          </cell>
        </row>
        <row r="851">
          <cell r="A851">
            <v>8516</v>
          </cell>
          <cell r="B851" t="str">
            <v>300</v>
          </cell>
          <cell r="C851" t="str">
            <v>POLIDORA DE PISO (POLITRIZ), PESO DE 100KG, DIAMETRO 450 MM, MOTOR ELETRICO, POTENCIA 4 HP - CHP DIURNO. AF_09/2016 - SINAPI - 95276</v>
          </cell>
          <cell r="D851" t="str">
            <v>CHP</v>
          </cell>
          <cell r="E851">
            <v>3.4</v>
          </cell>
          <cell r="F851" t="str">
            <v>S</v>
          </cell>
        </row>
        <row r="852">
          <cell r="A852">
            <v>7438</v>
          </cell>
          <cell r="B852" t="str">
            <v>000</v>
          </cell>
          <cell r="C852" t="str">
            <v>PONTALETE *7,5 X 7,5* CM EM PINUS, MISTA OU EQUIVALENTE DA REGIAO - BRUTA - SINAPI - 00004491</v>
          </cell>
          <cell r="D852" t="str">
            <v>M</v>
          </cell>
          <cell r="E852">
            <v>8.14</v>
          </cell>
          <cell r="F852" t="str">
            <v>S</v>
          </cell>
        </row>
        <row r="853">
          <cell r="A853">
            <v>1137</v>
          </cell>
          <cell r="B853" t="str">
            <v>019</v>
          </cell>
          <cell r="C853" t="str">
            <v>PONTALETE ROLICO SEM TRATAMENTO, D = 8 A 11 CM, H = 6 M, EM EUCALIPTO OU EQUIVALENTE DA REGIAO - BRUTA (PARA ESCORAMENTO) - SINAPI - 00014439</v>
          </cell>
          <cell r="D853" t="str">
            <v>M</v>
          </cell>
          <cell r="E853">
            <v>5.46</v>
          </cell>
          <cell r="F853" t="str">
            <v>S</v>
          </cell>
        </row>
        <row r="854">
          <cell r="A854">
            <v>1535</v>
          </cell>
          <cell r="B854" t="str">
            <v>000</v>
          </cell>
          <cell r="C854" t="str">
            <v>PORCA OLHAL M 16, EM ACO GALVANIZADO, DIAMETRO = 16 MM - SINAPI - 00000421</v>
          </cell>
          <cell r="D854" t="str">
            <v>UN</v>
          </cell>
          <cell r="E854">
            <v>22.02</v>
          </cell>
          <cell r="F854" t="str">
            <v>S</v>
          </cell>
        </row>
        <row r="855">
          <cell r="A855">
            <v>6440</v>
          </cell>
          <cell r="B855" t="str">
            <v>000</v>
          </cell>
          <cell r="C855" t="str">
            <v>PORCA ZINCADA, SEXTAVADA, DIAMETRO 1/4" - SINAPI - 00039997</v>
          </cell>
          <cell r="D855" t="str">
            <v>UN</v>
          </cell>
          <cell r="E855">
            <v>0.38</v>
          </cell>
          <cell r="F855" t="str">
            <v>S</v>
          </cell>
        </row>
        <row r="856">
          <cell r="A856">
            <v>6102</v>
          </cell>
          <cell r="B856" t="str">
            <v>000</v>
          </cell>
          <cell r="C856" t="str">
            <v>PORTA CADEADO EM ACO GALVANIZADO, COMPRIMENTO DE 3 1/2" - SINAPI - 00005088</v>
          </cell>
          <cell r="D856" t="str">
            <v>UN</v>
          </cell>
          <cell r="E856">
            <v>6.67</v>
          </cell>
          <cell r="F856" t="str">
            <v>S</v>
          </cell>
        </row>
        <row r="857">
          <cell r="A857">
            <v>1204</v>
          </cell>
          <cell r="B857" t="str">
            <v>000</v>
          </cell>
          <cell r="C857" t="str">
            <v>PORTA DE ABRIR / GIRO, DE MADEIRA FOLHA MEDIA (NBR 15930) DE 1000 X 2100 MM, DE 35 MM A 40 MM DE ESPESSURA, NUCLEO SEMI-SOLIDO (SARRAFEADO), CAPA LISA EM HDF, ACABAMENTO EM LAMINADO NATURAL PARA VERNIZ - SINAPI - 00004989</v>
          </cell>
          <cell r="D857" t="str">
            <v>UN</v>
          </cell>
          <cell r="E857">
            <v>402.42</v>
          </cell>
          <cell r="F857" t="str">
            <v>S</v>
          </cell>
        </row>
        <row r="858">
          <cell r="A858">
            <v>1109</v>
          </cell>
          <cell r="B858" t="str">
            <v>006</v>
          </cell>
          <cell r="C858" t="str">
            <v>PORTA DE MADEIRA, FOLHA MEDIA (NBR 15930) DE 800 X 2100 MM, DE 35 MM A 40 MM DE ESPESSURA, NUCLEO SEMI-SOLIDO (SARRAFEADO), CAPA LISA EM HDF, ACABAMENTO EM PRIMER PARA PINTURA - SINAPI - 00010555</v>
          </cell>
          <cell r="D858" t="str">
            <v>UN</v>
          </cell>
          <cell r="E858">
            <v>273.57</v>
          </cell>
          <cell r="F858" t="str">
            <v>S</v>
          </cell>
        </row>
        <row r="859">
          <cell r="A859">
            <v>6321</v>
          </cell>
          <cell r="B859" t="str">
            <v>300</v>
          </cell>
          <cell r="C859" t="str">
            <v>PORTA EM ACO DE ABRIR TIPO VENEZIANA SEM GUARNICAO, 87X210CM, FIXACAO COM PARAFUSOS - FORNECIMENTO E INSTALACAO. AF_12/2019 - SINAPI - 94807</v>
          </cell>
          <cell r="D859" t="str">
            <v>UN</v>
          </cell>
          <cell r="E859">
            <v>563.64</v>
          </cell>
          <cell r="F859" t="str">
            <v>S</v>
          </cell>
        </row>
        <row r="860">
          <cell r="A860">
            <v>3341</v>
          </cell>
          <cell r="B860" t="str">
            <v>046</v>
          </cell>
          <cell r="C860" t="str">
            <v>POSTE DE CONCRETO ARMADO DE SECAO CIRCULAR, EXTENSAO DE 10,00 M, RESISTENCIA DE 150 A 200 DAN, TIPO C-14 - SINAPI - 00012366</v>
          </cell>
          <cell r="D860" t="str">
            <v>UN</v>
          </cell>
          <cell r="E860">
            <v>1193.19</v>
          </cell>
          <cell r="F860" t="str">
            <v>S</v>
          </cell>
        </row>
        <row r="861">
          <cell r="A861">
            <v>3358</v>
          </cell>
          <cell r="B861" t="str">
            <v>046</v>
          </cell>
          <cell r="C861" t="str">
            <v>POSTE DE CONCRETO ARMADO DE SECAO CIRCULAR, EXTENSAO DE 11,00 M, RESISTENCIA DE 300 A 400 DAN, TIPO C-17 - SINAPI - 00005035</v>
          </cell>
          <cell r="D861" t="str">
            <v>UN</v>
          </cell>
          <cell r="E861">
            <v>2907.55</v>
          </cell>
          <cell r="F861" t="str">
            <v>S</v>
          </cell>
        </row>
        <row r="862">
          <cell r="A862">
            <v>3342</v>
          </cell>
          <cell r="B862" t="str">
            <v>046</v>
          </cell>
          <cell r="C862" t="str">
            <v>POSTE DE CONCRETO ARMADO DE SECAO DUPLO T, EXTENSAO DE 10,00 M, RESISTENCIA DE 150 DAN, TIPO D - SINAPI - 00041199</v>
          </cell>
          <cell r="D862" t="str">
            <v>UN</v>
          </cell>
          <cell r="E862">
            <v>801.69</v>
          </cell>
          <cell r="F862" t="str">
            <v>S</v>
          </cell>
        </row>
        <row r="863">
          <cell r="A863">
            <v>3343</v>
          </cell>
          <cell r="B863" t="str">
            <v>046</v>
          </cell>
          <cell r="C863" t="str">
            <v>POSTE DE CONCRETO ARMADO DE SECAO DUPLO T, EXTENSAO DE 10,00 M, RESISTENCIA DE 600 DAN, TIPO B - SINAPI - 00041200</v>
          </cell>
          <cell r="D863" t="str">
            <v>UN</v>
          </cell>
          <cell r="E863">
            <v>1560.37</v>
          </cell>
          <cell r="F863" t="str">
            <v>S</v>
          </cell>
        </row>
        <row r="864">
          <cell r="A864">
            <v>3354</v>
          </cell>
          <cell r="B864" t="str">
            <v>046</v>
          </cell>
          <cell r="C864" t="str">
            <v>POSTE DE CONCRETO ARMADO DE SECAO DUPLO T, EXTENSAO DE 11,00 M, RESISTENCIA DE 300 DAN, TIPO B - SINAPI - 00041203</v>
          </cell>
          <cell r="D864" t="str">
            <v>UN</v>
          </cell>
          <cell r="E864">
            <v>1351.53</v>
          </cell>
          <cell r="F864" t="str">
            <v>S</v>
          </cell>
        </row>
        <row r="865">
          <cell r="A865">
            <v>3355</v>
          </cell>
          <cell r="B865" t="str">
            <v>046</v>
          </cell>
          <cell r="C865" t="str">
            <v>POSTE DE CONCRETO ARMADO DE SECAO DUPLO T, EXTENSAO DE 11,00 M, RESISTENCIA DE 600 DAN, TIPO B - SINAPI - 00041204</v>
          </cell>
          <cell r="D865" t="str">
            <v>UN</v>
          </cell>
          <cell r="E865">
            <v>1910.73</v>
          </cell>
          <cell r="F865" t="str">
            <v>S</v>
          </cell>
        </row>
        <row r="866">
          <cell r="A866">
            <v>1536</v>
          </cell>
          <cell r="B866" t="str">
            <v>000</v>
          </cell>
          <cell r="C866" t="str">
            <v>POSTE DE CONCRETO ARMADO DE SECAO DUPLO T, EXTENSAO DE 12,00 M, RESISTENCIA DE 1000 DAN, TIPO B-1,5 - SINAPI - 00041210</v>
          </cell>
          <cell r="D866" t="str">
            <v>UN</v>
          </cell>
          <cell r="E866">
            <v>3191.82</v>
          </cell>
          <cell r="F866" t="str">
            <v>S</v>
          </cell>
        </row>
        <row r="867">
          <cell r="A867">
            <v>1537</v>
          </cell>
          <cell r="B867" t="str">
            <v>000</v>
          </cell>
          <cell r="C867" t="str">
            <v>POSTE DE CONCRETO ARMADO DE SECAO DUPLO T, EXTENSAO DE 12,00 M, RESISTENCIA DE 600 DAN, TIPO B - SINAPI - 00041209</v>
          </cell>
          <cell r="D867" t="str">
            <v>UN</v>
          </cell>
          <cell r="E867">
            <v>2083.41</v>
          </cell>
          <cell r="F867" t="str">
            <v>S</v>
          </cell>
        </row>
        <row r="868">
          <cell r="A868">
            <v>3347</v>
          </cell>
          <cell r="B868" t="str">
            <v>046</v>
          </cell>
          <cell r="C868" t="str">
            <v>POSTE DE CONCRETO CAVAN OU SOTEF, DUPLO T 11 M X 400 KG (1147 KG)</v>
          </cell>
          <cell r="D868" t="str">
            <v>UN</v>
          </cell>
          <cell r="E868">
            <v>1514.86</v>
          </cell>
          <cell r="F868" t="str">
            <v>N</v>
          </cell>
        </row>
        <row r="869">
          <cell r="A869">
            <v>3339</v>
          </cell>
          <cell r="B869" t="str">
            <v>046</v>
          </cell>
          <cell r="C869" t="str">
            <v>POSTE DE CONCRETO CIRCULAR, 600 KG, H = 10 M (NBR 8451)</v>
          </cell>
          <cell r="D869" t="str">
            <v>UN</v>
          </cell>
          <cell r="E869">
            <v>2068.9699999999998</v>
          </cell>
          <cell r="F869" t="str">
            <v>N</v>
          </cell>
        </row>
        <row r="870">
          <cell r="A870">
            <v>6570</v>
          </cell>
          <cell r="B870" t="str">
            <v>046</v>
          </cell>
          <cell r="C870" t="str">
            <v>POSTE DE CONCRETO DUPLO T 7 M X 600 KG</v>
          </cell>
          <cell r="D870" t="str">
            <v>UN</v>
          </cell>
          <cell r="E870">
            <v>960</v>
          </cell>
          <cell r="F870" t="str">
            <v>N</v>
          </cell>
        </row>
        <row r="871">
          <cell r="A871">
            <v>7100</v>
          </cell>
          <cell r="B871" t="str">
            <v>046</v>
          </cell>
          <cell r="C871" t="str">
            <v>POSTE EM FERRO GALVANIZADO, 4" (6,00 M) CH 3,75MM (SINAPI 7693 X 6M)</v>
          </cell>
          <cell r="D871" t="str">
            <v>UN</v>
          </cell>
          <cell r="E871">
            <v>1147.56</v>
          </cell>
          <cell r="F871" t="str">
            <v>N</v>
          </cell>
        </row>
        <row r="872">
          <cell r="A872">
            <v>7120</v>
          </cell>
          <cell r="B872" t="str">
            <v>029</v>
          </cell>
          <cell r="C872" t="str">
            <v>POSTE TELECONICO GALVANIZADO CURVO DUPLO H=6,00M, ENGASTADO DA AMS, SHOMEI OU SIMILAR</v>
          </cell>
          <cell r="D872" t="str">
            <v>UN</v>
          </cell>
          <cell r="E872">
            <v>2387.0300000000002</v>
          </cell>
          <cell r="F872" t="str">
            <v>N</v>
          </cell>
        </row>
        <row r="873">
          <cell r="A873">
            <v>7119</v>
          </cell>
          <cell r="B873" t="str">
            <v>029</v>
          </cell>
          <cell r="C873" t="str">
            <v>POSTE TELECONICO GALVANIZADO CURVO SIMPLES H=6,00M, ENGASTADO DA AMS, SHOMEI OU SIMILAR</v>
          </cell>
          <cell r="D873" t="str">
            <v>UN</v>
          </cell>
          <cell r="E873">
            <v>1919.03</v>
          </cell>
          <cell r="F873" t="str">
            <v>N</v>
          </cell>
        </row>
        <row r="874">
          <cell r="A874">
            <v>1142</v>
          </cell>
          <cell r="B874" t="str">
            <v>021</v>
          </cell>
          <cell r="C874" t="str">
            <v>PREGO DE ACO POLIDO COM CABECA 12 X 12 - SINAPI - 00005066</v>
          </cell>
          <cell r="D874" t="str">
            <v>KG</v>
          </cell>
          <cell r="E874">
            <v>33.29</v>
          </cell>
          <cell r="F874" t="str">
            <v>S</v>
          </cell>
        </row>
        <row r="875">
          <cell r="A875">
            <v>1143</v>
          </cell>
          <cell r="B875" t="str">
            <v>021</v>
          </cell>
          <cell r="C875" t="str">
            <v>PREGO DE ACO POLIDO COM CABECA 15 X 15 (1 1/4 X 13) - SINAPI - 00020247</v>
          </cell>
          <cell r="D875" t="str">
            <v>KG</v>
          </cell>
          <cell r="E875">
            <v>27.98</v>
          </cell>
          <cell r="F875" t="str">
            <v>S</v>
          </cell>
        </row>
        <row r="876">
          <cell r="A876">
            <v>1040</v>
          </cell>
          <cell r="B876" t="str">
            <v>021</v>
          </cell>
          <cell r="C876" t="str">
            <v>PREGO DE ACO POLIDO COM CABECA 17 X 21 (2 X 11) - SINAPI - 00005068</v>
          </cell>
          <cell r="D876" t="str">
            <v>KG</v>
          </cell>
          <cell r="E876">
            <v>25.27</v>
          </cell>
          <cell r="F876" t="str">
            <v>S</v>
          </cell>
        </row>
        <row r="877">
          <cell r="A877">
            <v>1039</v>
          </cell>
          <cell r="B877" t="str">
            <v>021</v>
          </cell>
          <cell r="C877" t="str">
            <v>PREGO DE ACO POLIDO COM CABECA 17 X 27 (2 1/2 X 11) - SINAPI - 00005069</v>
          </cell>
          <cell r="D877" t="str">
            <v>KG</v>
          </cell>
          <cell r="E877">
            <v>25.75</v>
          </cell>
          <cell r="F877" t="str">
            <v>S</v>
          </cell>
        </row>
        <row r="878">
          <cell r="A878">
            <v>7433</v>
          </cell>
          <cell r="B878" t="str">
            <v>021</v>
          </cell>
          <cell r="C878" t="str">
            <v>PREGO DE ACO POLIDO COM CABECA 18 X 27 (2 1/2 X 10) - SINAPI - 00005061</v>
          </cell>
          <cell r="D878" t="str">
            <v>KG</v>
          </cell>
          <cell r="E878">
            <v>24.84</v>
          </cell>
          <cell r="F878" t="str">
            <v>S</v>
          </cell>
        </row>
        <row r="879">
          <cell r="A879">
            <v>1045</v>
          </cell>
          <cell r="B879" t="str">
            <v>021</v>
          </cell>
          <cell r="C879" t="str">
            <v>PREGO DE ACO POLIDO COM CABECA 18 X 30 (2 3/4 X 10) - SINAPI - 00005075</v>
          </cell>
          <cell r="D879" t="str">
            <v>KG</v>
          </cell>
          <cell r="E879">
            <v>25.27</v>
          </cell>
          <cell r="F879" t="str">
            <v>S</v>
          </cell>
        </row>
        <row r="880">
          <cell r="A880">
            <v>7647</v>
          </cell>
          <cell r="B880" t="str">
            <v>021</v>
          </cell>
          <cell r="C880" t="str">
            <v>PREGO DE ACO POLIDO COM CABECA 18 X 30 (2 3/4 X 10) - SINAPI - 00005075</v>
          </cell>
          <cell r="D880" t="str">
            <v>KG</v>
          </cell>
          <cell r="E880">
            <v>25.27</v>
          </cell>
          <cell r="F880" t="str">
            <v>S</v>
          </cell>
        </row>
        <row r="881">
          <cell r="A881">
            <v>6469</v>
          </cell>
          <cell r="B881" t="str">
            <v>021</v>
          </cell>
          <cell r="C881" t="str">
            <v>PREGO DE ACO POLIDO SEM CABECA 15 X 15 (1 1/4 X 13) - SINAPI - 00039026</v>
          </cell>
          <cell r="D881" t="str">
            <v>KG</v>
          </cell>
          <cell r="E881">
            <v>28.41</v>
          </cell>
          <cell r="F881" t="str">
            <v>S</v>
          </cell>
        </row>
        <row r="882">
          <cell r="A882">
            <v>1589</v>
          </cell>
          <cell r="B882" t="str">
            <v>000</v>
          </cell>
          <cell r="C882" t="str">
            <v>PREPARO DE FUNDO DE VALA COM LARGURA MAIOR OU IGUAL A 1,5 M E MENOR QUE 2,5 M, COM CAMADA DE BRITA, LANCAMENTO MECANIZADO. AF_08/2020 - SINAPI - 101624</v>
          </cell>
          <cell r="D882" t="str">
            <v>M3</v>
          </cell>
          <cell r="E882">
            <v>185.49</v>
          </cell>
          <cell r="F882" t="str">
            <v>S</v>
          </cell>
        </row>
        <row r="883">
          <cell r="A883">
            <v>1592</v>
          </cell>
          <cell r="B883" t="str">
            <v>000</v>
          </cell>
          <cell r="C883" t="str">
            <v>PREPARO DE FUNDO DE VALA COM LARGURA MENOR QUE 1,5 M (ACERTO DO SOLO NATURAL). AF_08/2020 - SINAPI - 101616</v>
          </cell>
          <cell r="D883" t="str">
            <v>M2</v>
          </cell>
          <cell r="E883">
            <v>4.93</v>
          </cell>
          <cell r="F883" t="str">
            <v>S</v>
          </cell>
        </row>
        <row r="884">
          <cell r="A884">
            <v>1595</v>
          </cell>
          <cell r="B884" t="str">
            <v>000</v>
          </cell>
          <cell r="C884" t="str">
            <v>PREPARO DE FUNDO DE VALA COM LARGURA MENOR QUE 1,5 M, COM CAMADA DE AREIA, LANCAMENTO MANUAL. AF_08/2020 - SINAPI - 101618</v>
          </cell>
          <cell r="D884" t="str">
            <v>M3</v>
          </cell>
          <cell r="E884">
            <v>190.59</v>
          </cell>
          <cell r="F884" t="str">
            <v>S</v>
          </cell>
        </row>
        <row r="885">
          <cell r="A885">
            <v>1579</v>
          </cell>
          <cell r="B885" t="str">
            <v>046</v>
          </cell>
          <cell r="C885" t="str">
            <v>PRESILHA ALUMINIO 70/120 MM FURO 8 MM - TEL0740YT</v>
          </cell>
          <cell r="D885" t="str">
            <v>UN</v>
          </cell>
          <cell r="E885">
            <v>0.87</v>
          </cell>
          <cell r="F885" t="str">
            <v>N</v>
          </cell>
        </row>
        <row r="886">
          <cell r="A886">
            <v>6398</v>
          </cell>
          <cell r="B886" t="str">
            <v>013</v>
          </cell>
          <cell r="C886" t="str">
            <v>PRIMER PARA MANTA ASFALTICA A BASE DE ASFALTO MODIFICADO DILUIDO EM SOLVENTE, APLICACAO A FRIO - SINAPI - 00000511</v>
          </cell>
          <cell r="D886" t="str">
            <v>L</v>
          </cell>
          <cell r="E886">
            <v>18.5</v>
          </cell>
          <cell r="F886" t="str">
            <v>S</v>
          </cell>
        </row>
        <row r="887">
          <cell r="A887">
            <v>2536</v>
          </cell>
          <cell r="B887" t="str">
            <v>043</v>
          </cell>
          <cell r="C887" t="str">
            <v>PROLONGAMENTO / PROLONGADOR PARA CAIXA SIFONADA, PVC, 100 MM X 200 MM (NBR 5688) - SINAPI - 00011735</v>
          </cell>
          <cell r="D887" t="str">
            <v>UN</v>
          </cell>
          <cell r="E887">
            <v>11.54</v>
          </cell>
          <cell r="F887" t="str">
            <v>S</v>
          </cell>
        </row>
        <row r="888">
          <cell r="A888">
            <v>2537</v>
          </cell>
          <cell r="B888" t="str">
            <v>043</v>
          </cell>
          <cell r="C888" t="str">
            <v>PROLONGAMENTO / PROLONGADOR PARA CAIXA SIFONADA, PVC, 150 MM X 150 MM (NBR 5688) - SINAPI - 00011737</v>
          </cell>
          <cell r="D888" t="str">
            <v>UN</v>
          </cell>
          <cell r="E888">
            <v>16.37</v>
          </cell>
          <cell r="F888" t="str">
            <v>S</v>
          </cell>
        </row>
        <row r="889">
          <cell r="A889">
            <v>2703</v>
          </cell>
          <cell r="B889" t="str">
            <v>101</v>
          </cell>
          <cell r="C889" t="str">
            <v>PROTETOR DE IMPACTO EM ACO INOX POLIDO 304 SHIELD, ALTURA DE 40CM, LARGURA DE 80CM OU 90CM</v>
          </cell>
          <cell r="D889" t="str">
            <v>UN</v>
          </cell>
          <cell r="E889">
            <v>303.45</v>
          </cell>
          <cell r="F889" t="str">
            <v>N</v>
          </cell>
        </row>
        <row r="890">
          <cell r="A890">
            <v>1538</v>
          </cell>
          <cell r="B890" t="str">
            <v>030</v>
          </cell>
          <cell r="C890" t="str">
            <v>QUADRO DE COMANDO 600X480X220MM, ALTURA, LARGURA, PROFUNDIDADE COM PORTA E CHAPA METALICA PINTADA NA COR LARANJA PARA FIXACAO DO DISJUNTOR</v>
          </cell>
          <cell r="D890" t="str">
            <v>UN</v>
          </cell>
          <cell r="E890">
            <v>481.06</v>
          </cell>
          <cell r="F890" t="str">
            <v>N</v>
          </cell>
        </row>
        <row r="891">
          <cell r="A891">
            <v>7601</v>
          </cell>
          <cell r="B891" t="str">
            <v>030</v>
          </cell>
          <cell r="C891" t="str">
            <v>QUADRO DE DISTRIBUICAO COM BARRAMENTO TRIFASICO, DE EMBUTIR, EM CHAPA DE ACO GALVANIZADO, PARA 12 DISJUNTORES DIN, 100 A - SINAPI - 00013393</v>
          </cell>
          <cell r="D891" t="str">
            <v>UN</v>
          </cell>
          <cell r="E891">
            <v>321.02999999999997</v>
          </cell>
          <cell r="F891" t="str">
            <v>S</v>
          </cell>
        </row>
        <row r="892">
          <cell r="A892">
            <v>1434</v>
          </cell>
          <cell r="B892" t="str">
            <v>030</v>
          </cell>
          <cell r="C892" t="str">
            <v>QUADRO DE DISTRIBUICAO COM BARRAMENTO TRIFASICO, DE EMBUTIR, EM CHAPA DE ACO GALVANIZADO, PARA 24 DISJUNTORES DIN, 100 A - SINAPI - 00012039</v>
          </cell>
          <cell r="D892" t="str">
            <v>UN</v>
          </cell>
          <cell r="E892">
            <v>472.79</v>
          </cell>
          <cell r="F892" t="str">
            <v>S</v>
          </cell>
        </row>
        <row r="893">
          <cell r="A893">
            <v>6387</v>
          </cell>
          <cell r="B893" t="str">
            <v>030</v>
          </cell>
          <cell r="C893" t="str">
            <v>QUADRO DE DISTRIBUICAO COM BARRAMENTO TRIFASICO, DE EMBUTIR, EM CHAPA DE ACO GALVANIZADO, PARA 28 DISJUNTORES DIN, 100 A - SINAPI - 00013396</v>
          </cell>
          <cell r="D893" t="str">
            <v>UN</v>
          </cell>
          <cell r="E893">
            <v>664</v>
          </cell>
          <cell r="F893" t="str">
            <v>S</v>
          </cell>
        </row>
        <row r="894">
          <cell r="A894">
            <v>1437</v>
          </cell>
          <cell r="B894" t="str">
            <v>030</v>
          </cell>
          <cell r="C894" t="str">
            <v>QUADRO DE DISTRIBUICAO COM BARRAMENTO TRIFASICO, DE EMBUTIR, EM CHAPA DE ACO GALVANIZADO, PARA 30 DISJUNTORES DIN, 150 A - SINAPI - 00012041</v>
          </cell>
          <cell r="D894" t="str">
            <v>UN</v>
          </cell>
          <cell r="E894">
            <v>542.19000000000005</v>
          </cell>
          <cell r="F894" t="str">
            <v>S</v>
          </cell>
        </row>
        <row r="895">
          <cell r="A895">
            <v>1435</v>
          </cell>
          <cell r="B895" t="str">
            <v>030</v>
          </cell>
          <cell r="C895" t="str">
            <v>QUADRO DE DISTRIBUICAO COM BARRAMENTO TRIFASICO, DE EMBUTIR, EM CHAPA DE ACO GALVANIZADO, PARA 36 DISJUNTORES DIN, 100 A - SINAPI - 00039762</v>
          </cell>
          <cell r="D895" t="str">
            <v>UN</v>
          </cell>
          <cell r="E895">
            <v>544.92999999999995</v>
          </cell>
          <cell r="F895" t="str">
            <v>S</v>
          </cell>
        </row>
        <row r="896">
          <cell r="A896">
            <v>1436</v>
          </cell>
          <cell r="B896" t="str">
            <v>030</v>
          </cell>
          <cell r="C896" t="str">
            <v>QUADRO DE DISTRIBUICAO COM BARRAMENTO TRIFASICO, DE EMBUTIR, EM CHAPA DE ACO GALVANIZADO, PARA 48 DISJUNTORES DIN, 100 A - SINAPI - 00039763</v>
          </cell>
          <cell r="D896" t="str">
            <v>UN</v>
          </cell>
          <cell r="E896">
            <v>931.13</v>
          </cell>
          <cell r="F896" t="str">
            <v>S</v>
          </cell>
        </row>
        <row r="897">
          <cell r="A897">
            <v>3429</v>
          </cell>
          <cell r="B897" t="str">
            <v>030</v>
          </cell>
          <cell r="C897" t="str">
            <v>QUADRO DE DISTRIBUICAO DE ENERGIA DE EMBUTIR, COM BARRAMENTO TRIFASICO DE 150A, CAPACIDADE PARA 16 MODULOS DIN DA CEMAR OU SIMILAR</v>
          </cell>
          <cell r="D897" t="str">
            <v>UN</v>
          </cell>
          <cell r="E897">
            <v>565.95000000000005</v>
          </cell>
          <cell r="F897" t="str">
            <v>N</v>
          </cell>
        </row>
        <row r="898">
          <cell r="A898">
            <v>7607</v>
          </cell>
          <cell r="B898" t="str">
            <v>030</v>
          </cell>
          <cell r="C898" t="str">
            <v>QUADRO DE DISTRIBUICAO DE ENERGIA DE EMBUTIR, COM BARRAMENTO TRIFASICO DE 150A, CAPACIDADE PARA 34 MODULOS DIN DA CEMAR OU SIMILAR</v>
          </cell>
          <cell r="D898" t="str">
            <v>UN</v>
          </cell>
          <cell r="E898">
            <v>838.21</v>
          </cell>
          <cell r="F898" t="str">
            <v>N</v>
          </cell>
        </row>
        <row r="899">
          <cell r="A899">
            <v>1439</v>
          </cell>
          <cell r="B899" t="str">
            <v>030</v>
          </cell>
          <cell r="C899" t="str">
            <v>QUADRO DE DISTRIBUICAO DE ENERGIA DE EMBUTIR, COM BARRAMENTO TRIFASICO DE 150A, CAPACIDADE PARA 42 MODULOS DIN DA CEMAR OU SIMILAR</v>
          </cell>
          <cell r="D899" t="str">
            <v>UN</v>
          </cell>
          <cell r="E899">
            <v>1084.6500000000001</v>
          </cell>
          <cell r="F899" t="str">
            <v>N</v>
          </cell>
        </row>
        <row r="900">
          <cell r="A900">
            <v>7609</v>
          </cell>
          <cell r="B900" t="str">
            <v>030</v>
          </cell>
          <cell r="C900" t="str">
            <v>QUADRO DE DISTRIBUICAO DE ENERGIA DE EMBUTIR, COM BARRAMENTO TRIFASICO DE 225A, CAPACIDADE PARA 56 MODULOS DIN DA CEMAR OU SIMILAR</v>
          </cell>
          <cell r="D900" t="str">
            <v>UN</v>
          </cell>
          <cell r="E900">
            <v>1543.5</v>
          </cell>
          <cell r="F900" t="str">
            <v>N</v>
          </cell>
        </row>
        <row r="901">
          <cell r="A901">
            <v>7610</v>
          </cell>
          <cell r="B901" t="str">
            <v>030</v>
          </cell>
          <cell r="C901" t="str">
            <v>QUADRO DE DISTRIBUICAO DE ENERGIA DE EMBUTIR, COM BARRAMENTO TRIFASICO DE 225A, CAPACIDADE PARA 70 MODULOS DIN DA CEMAR OU SIMILAR</v>
          </cell>
          <cell r="D901" t="str">
            <v>UN</v>
          </cell>
          <cell r="E901">
            <v>1785.21</v>
          </cell>
          <cell r="F901" t="str">
            <v>N</v>
          </cell>
        </row>
        <row r="902">
          <cell r="A902">
            <v>6493</v>
          </cell>
          <cell r="B902" t="str">
            <v>030</v>
          </cell>
          <cell r="C902" t="str">
            <v>QUADRO PARA CANTEIRO DE OBRAS DE 3X40A, STECK OU SIMILAR, CONTENDO: 2 TOMADAS N4049, 3P+T 16A 220250V, 4 TOMADAS NBR 20A 127V, 1 DISJUNTOR SDD63C40 E PRENSA CABO PG21 - FORNECIMENTO E INSTALACAO</v>
          </cell>
          <cell r="D902" t="str">
            <v>UN</v>
          </cell>
          <cell r="E902">
            <v>959.9</v>
          </cell>
          <cell r="F902" t="str">
            <v>N</v>
          </cell>
        </row>
        <row r="903">
          <cell r="A903">
            <v>2202</v>
          </cell>
          <cell r="B903" t="str">
            <v>043</v>
          </cell>
          <cell r="C903" t="str">
            <v>RALO SECO / RALO DE PASSAGEM EM PVC, QUADRADO, 100 X 100 X 53 MM, SAIDA 40 MM, COM GRELHA BRANCA - SINAPI - 00005102</v>
          </cell>
          <cell r="D903" t="str">
            <v>UN</v>
          </cell>
          <cell r="E903">
            <v>16.22</v>
          </cell>
          <cell r="F903" t="str">
            <v>S</v>
          </cell>
        </row>
        <row r="904">
          <cell r="A904">
            <v>2700</v>
          </cell>
          <cell r="B904" t="str">
            <v>101</v>
          </cell>
          <cell r="C904" t="str">
            <v>RAMPA PORTATIL PARA ADEQUACAO DE ACESSO DE CADEIRANTES DE 1.10 X 0.82 X 0.05M DA MULTIRAMPA OU SIMILAR</v>
          </cell>
          <cell r="D904" t="str">
            <v>UN</v>
          </cell>
          <cell r="E904">
            <v>2106.77</v>
          </cell>
          <cell r="F904" t="str">
            <v>N</v>
          </cell>
        </row>
        <row r="905">
          <cell r="A905">
            <v>6304</v>
          </cell>
          <cell r="B905" t="str">
            <v>300</v>
          </cell>
          <cell r="C905" t="str">
            <v>REATERRO MANUAL APILOADO COM SOQUETE. AF_10/2017 - SINAPI - 96995</v>
          </cell>
          <cell r="D905" t="str">
            <v>M3</v>
          </cell>
          <cell r="E905">
            <v>40.869999999999997</v>
          </cell>
          <cell r="F905" t="str">
            <v>S</v>
          </cell>
        </row>
        <row r="906">
          <cell r="A906">
            <v>3448</v>
          </cell>
          <cell r="B906" t="str">
            <v>029</v>
          </cell>
          <cell r="C906" t="str">
            <v>REATOR ELETRONICO BIVOLT PARA 2 LAMPADAS FLUORESCENTES DE 18/20 W - SINAPI - 00001086</v>
          </cell>
          <cell r="D906" t="str">
            <v>UN</v>
          </cell>
          <cell r="E906">
            <v>47.22</v>
          </cell>
          <cell r="F906" t="str">
            <v>S</v>
          </cell>
        </row>
        <row r="907">
          <cell r="A907">
            <v>3463</v>
          </cell>
          <cell r="B907" t="str">
            <v>029</v>
          </cell>
          <cell r="C907" t="str">
            <v>REATOR ELETRONICO BIVOLT PARA 2 LAMPADAS FLUORESCENTES DE 18/20 W - SINAPI - 00001086</v>
          </cell>
          <cell r="D907" t="str">
            <v>UN</v>
          </cell>
          <cell r="E907">
            <v>47.22</v>
          </cell>
          <cell r="F907" t="str">
            <v>S</v>
          </cell>
        </row>
        <row r="908">
          <cell r="A908">
            <v>3449</v>
          </cell>
          <cell r="B908" t="str">
            <v>029</v>
          </cell>
          <cell r="C908" t="str">
            <v>REATOR ELETRONICO BIVOLT PARA 2 LAMPADAS FLUORESCENTES DE 36/40 W - SINAPI - 00001079</v>
          </cell>
          <cell r="D908" t="str">
            <v>UN</v>
          </cell>
          <cell r="E908">
            <v>48.82</v>
          </cell>
          <cell r="F908" t="str">
            <v>S</v>
          </cell>
        </row>
        <row r="909">
          <cell r="A909">
            <v>6489</v>
          </cell>
          <cell r="B909" t="str">
            <v>033</v>
          </cell>
          <cell r="C909" t="str">
            <v>REATOR P/ 1 LAMPADA VAPOR DE MERCURIO 250W USO EXT - SINAPI - 00012317</v>
          </cell>
          <cell r="D909" t="str">
            <v>UN</v>
          </cell>
          <cell r="E909">
            <v>167.73</v>
          </cell>
          <cell r="F909" t="str">
            <v>S</v>
          </cell>
        </row>
        <row r="910">
          <cell r="A910">
            <v>3440</v>
          </cell>
          <cell r="B910" t="str">
            <v>029</v>
          </cell>
          <cell r="C910" t="str">
            <v>REATOR P/ LAMPADA VAPOR DE SODIO 250W USO EXT - SINAPI - 00001082</v>
          </cell>
          <cell r="D910" t="str">
            <v>UN</v>
          </cell>
          <cell r="E910">
            <v>306.89</v>
          </cell>
          <cell r="F910" t="str">
            <v>S</v>
          </cell>
        </row>
        <row r="911">
          <cell r="A911">
            <v>3441</v>
          </cell>
          <cell r="B911" t="str">
            <v>029</v>
          </cell>
          <cell r="C911" t="str">
            <v>REATOR PARA LAMPADA VAPOR METALICO DE 150W</v>
          </cell>
          <cell r="D911" t="str">
            <v>UN</v>
          </cell>
          <cell r="E911">
            <v>134.94999999999999</v>
          </cell>
          <cell r="F911" t="str">
            <v>N</v>
          </cell>
        </row>
        <row r="912">
          <cell r="A912">
            <v>7402</v>
          </cell>
          <cell r="B912" t="str">
            <v>029</v>
          </cell>
          <cell r="C912" t="str">
            <v>REATOR RVS 400W - 26 OC - IG, COM IGNITOR - (220V)</v>
          </cell>
          <cell r="D912" t="str">
            <v>UN</v>
          </cell>
          <cell r="E912">
            <v>172.18</v>
          </cell>
          <cell r="F912" t="str">
            <v>N</v>
          </cell>
        </row>
        <row r="913">
          <cell r="A913">
            <v>1612</v>
          </cell>
          <cell r="B913" t="str">
            <v>029</v>
          </cell>
          <cell r="C913" t="str">
            <v>REFLETOR HOLOFOTE LED 400W IP-66 A PROVA D'AGUA BRANCO FRIO 6000K</v>
          </cell>
          <cell r="D913" t="str">
            <v>UN</v>
          </cell>
          <cell r="E913">
            <v>230</v>
          </cell>
          <cell r="F913" t="str">
            <v>N</v>
          </cell>
        </row>
        <row r="914">
          <cell r="A914">
            <v>3495</v>
          </cell>
          <cell r="B914" t="str">
            <v>029</v>
          </cell>
          <cell r="C914" t="str">
            <v>REFLETOR RETANGULAR FECHADO LED, REF. FLOOD LIGHT IP 68, 200W, 21.000LMS, COM DOIS MODULOS DA RCA, DIGITAL LED OU SIMILAR</v>
          </cell>
          <cell r="D914" t="str">
            <v>UN</v>
          </cell>
          <cell r="E914">
            <v>263.79000000000002</v>
          </cell>
          <cell r="F914" t="str">
            <v>N</v>
          </cell>
        </row>
        <row r="915">
          <cell r="A915">
            <v>2403</v>
          </cell>
          <cell r="B915" t="str">
            <v>038</v>
          </cell>
          <cell r="C915" t="str">
            <v>REGISTRO GAVETA BRUTO EM LATAO FORJADO, BITOLA 1 1/2 " (REF 1509) - SINAPI - 00006010</v>
          </cell>
          <cell r="D915" t="str">
            <v>UN</v>
          </cell>
          <cell r="E915">
            <v>52.21</v>
          </cell>
          <cell r="F915" t="str">
            <v>S</v>
          </cell>
        </row>
        <row r="916">
          <cell r="A916">
            <v>2400</v>
          </cell>
          <cell r="B916" t="str">
            <v>038</v>
          </cell>
          <cell r="C916" t="str">
            <v>REGISTRO GAVETA BRUTO EM LATAO FORJADO, BITOLA 2 1/2 " (REF 1509) - SINAPI - 00006011</v>
          </cell>
          <cell r="D916" t="str">
            <v>UN</v>
          </cell>
          <cell r="E916">
            <v>150.82</v>
          </cell>
          <cell r="F916" t="str">
            <v>S</v>
          </cell>
        </row>
        <row r="917">
          <cell r="A917">
            <v>2401</v>
          </cell>
          <cell r="B917" t="str">
            <v>038</v>
          </cell>
          <cell r="C917" t="str">
            <v>REGISTRO GAVETA BRUTO EM LATAO FORJADO, BITOLA 3 " (REF 1509) - SINAPI - 00006012</v>
          </cell>
          <cell r="D917" t="str">
            <v>UN</v>
          </cell>
          <cell r="E917">
            <v>182.6</v>
          </cell>
          <cell r="F917" t="str">
            <v>S</v>
          </cell>
        </row>
        <row r="918">
          <cell r="A918">
            <v>2410</v>
          </cell>
          <cell r="B918" t="str">
            <v>038</v>
          </cell>
          <cell r="C918" t="str">
            <v>REGISTRO GAVETA COM ACABAMENTO E CANOPLA CROMADOS, SIMPLES, BITOLA 3/4 " (REF 1509) - SINAPI - 00006005</v>
          </cell>
          <cell r="D918" t="str">
            <v>UN</v>
          </cell>
          <cell r="E918">
            <v>46.9</v>
          </cell>
          <cell r="F918" t="str">
            <v>S</v>
          </cell>
        </row>
        <row r="919">
          <cell r="A919">
            <v>8459</v>
          </cell>
          <cell r="B919" t="str">
            <v>044</v>
          </cell>
          <cell r="C919" t="str">
            <v>REGISTRO OU VALVULA GLOBO ANGULAR EM LATAO, PARA HIDRANTES EM INSTALACAO PREDIAL DE INCENDIO, 45 GRAUS, DIAMETRO DE 2 1/2", COM VOLANTE, CLASSE DE PRESSAO DE ATE 200 PSI - SINAPI - 00010904</v>
          </cell>
          <cell r="D919" t="str">
            <v>UN</v>
          </cell>
          <cell r="E919">
            <v>182.5</v>
          </cell>
          <cell r="F919" t="str">
            <v>S</v>
          </cell>
        </row>
        <row r="920">
          <cell r="A920">
            <v>2414</v>
          </cell>
          <cell r="B920" t="str">
            <v>038</v>
          </cell>
          <cell r="C920" t="str">
            <v>REGISTRO PRESSAO COM ACABAMENTO E CANOPLA CROMADA, SIMPLES, BITOLA 3/4 " (REF 1416) - SINAPI - 00006024</v>
          </cell>
          <cell r="D920" t="str">
            <v>UN</v>
          </cell>
          <cell r="E920">
            <v>44.23</v>
          </cell>
          <cell r="F920" t="str">
            <v>S</v>
          </cell>
        </row>
        <row r="921">
          <cell r="A921">
            <v>6308</v>
          </cell>
          <cell r="B921" t="str">
            <v>300</v>
          </cell>
          <cell r="C921" t="str">
            <v>REGULARIZACAO DE SUPERFICIE, COM ARGAMASSA DE CIMENTO E AREIA NO TRACO 1:3, ESPESSURA 2 CM (COMP. 0701000102)</v>
          </cell>
          <cell r="D921" t="str">
            <v>M2</v>
          </cell>
          <cell r="E921">
            <v>24.79</v>
          </cell>
          <cell r="F921" t="str">
            <v>N</v>
          </cell>
        </row>
        <row r="922">
          <cell r="A922">
            <v>6303</v>
          </cell>
          <cell r="B922" t="str">
            <v>300</v>
          </cell>
          <cell r="C922" t="str">
            <v>REGULARIZACAO E COMPACTACAO MANUAL DE TERRENO COM SOQUETE (COMP. 0401001109)</v>
          </cell>
          <cell r="D922" t="str">
            <v>M2</v>
          </cell>
          <cell r="E922">
            <v>25.56</v>
          </cell>
          <cell r="F922" t="str">
            <v>N</v>
          </cell>
        </row>
        <row r="923">
          <cell r="A923">
            <v>2730</v>
          </cell>
          <cell r="B923" t="str">
            <v>028</v>
          </cell>
          <cell r="C923" t="str">
            <v>REJUNTE CIMENTICIO, QUALQUER COR - SINAPI - 00034357</v>
          </cell>
          <cell r="D923" t="str">
            <v>KG</v>
          </cell>
          <cell r="E923">
            <v>4.4000000000000004</v>
          </cell>
          <cell r="F923" t="str">
            <v>S</v>
          </cell>
        </row>
        <row r="924">
          <cell r="A924">
            <v>6063</v>
          </cell>
          <cell r="B924" t="str">
            <v>028</v>
          </cell>
          <cell r="C924" t="str">
            <v>REJUNTE CIMENTICIO, QUALQUER COR - SINAPI - 00034357</v>
          </cell>
          <cell r="D924" t="str">
            <v>KG</v>
          </cell>
          <cell r="E924">
            <v>4.4000000000000004</v>
          </cell>
          <cell r="F924" t="str">
            <v>S</v>
          </cell>
        </row>
        <row r="925">
          <cell r="A925">
            <v>2736</v>
          </cell>
          <cell r="B925" t="str">
            <v>028</v>
          </cell>
          <cell r="C925" t="str">
            <v>REJUNTE EPOXI, QUALQUER COR - SINAPI - 00037329</v>
          </cell>
          <cell r="D925" t="str">
            <v>KG</v>
          </cell>
          <cell r="E925">
            <v>92.75</v>
          </cell>
          <cell r="F925" t="str">
            <v>S</v>
          </cell>
        </row>
        <row r="926">
          <cell r="A926">
            <v>6624</v>
          </cell>
          <cell r="B926" t="str">
            <v>030</v>
          </cell>
          <cell r="C926" t="str">
            <v>RELE DE SOBRECORRENTE MOD. 3UA50 DE (2,5 A 6,3)A SIEMENS, WEG OU SIMILAR</v>
          </cell>
          <cell r="D926" t="str">
            <v>UN</v>
          </cell>
          <cell r="E926">
            <v>132.22</v>
          </cell>
          <cell r="F926" t="str">
            <v>N</v>
          </cell>
        </row>
        <row r="927">
          <cell r="A927">
            <v>6625</v>
          </cell>
          <cell r="B927" t="str">
            <v>030</v>
          </cell>
          <cell r="C927" t="str">
            <v>RELE DE SOBRECORRENTE MOD. 3UA52 DE (16 A 25)A SIEMENS, WEG OU SIMILAR</v>
          </cell>
          <cell r="D927" t="str">
            <v>UN</v>
          </cell>
          <cell r="E927">
            <v>148.57</v>
          </cell>
          <cell r="F927" t="str">
            <v>N</v>
          </cell>
        </row>
        <row r="928">
          <cell r="A928">
            <v>6626</v>
          </cell>
          <cell r="B928" t="str">
            <v>030</v>
          </cell>
          <cell r="C928" t="str">
            <v>RELE DE SOBRECORRENTE MOD. 3UA55 DE (20 A 32)A SIEMENS OU SIMILAR</v>
          </cell>
          <cell r="D928" t="str">
            <v>UN</v>
          </cell>
          <cell r="E928">
            <v>149.91999999999999</v>
          </cell>
          <cell r="F928" t="str">
            <v>N</v>
          </cell>
        </row>
        <row r="929">
          <cell r="A929">
            <v>6631</v>
          </cell>
          <cell r="B929" t="str">
            <v>030</v>
          </cell>
          <cell r="C929" t="str">
            <v>RELE DE SOBRECORRENTE MOD. 3UA55 DE (36 A 45)A SIEMENS, WEG OU SIMILAR</v>
          </cell>
          <cell r="D929" t="str">
            <v>UN</v>
          </cell>
          <cell r="E929">
            <v>291.7</v>
          </cell>
          <cell r="F929" t="str">
            <v>N</v>
          </cell>
        </row>
        <row r="930">
          <cell r="A930">
            <v>6627</v>
          </cell>
          <cell r="B930" t="str">
            <v>030</v>
          </cell>
          <cell r="C930" t="str">
            <v>RELE DE SOBRECORRENTE MOD. 3UA58 DE (40 A 57)A SIEMENS, WEG OU SIMILAR</v>
          </cell>
          <cell r="D930" t="str">
            <v>UN</v>
          </cell>
          <cell r="E930">
            <v>345.45</v>
          </cell>
          <cell r="F930" t="str">
            <v>N</v>
          </cell>
        </row>
        <row r="931">
          <cell r="A931">
            <v>6623</v>
          </cell>
          <cell r="B931" t="str">
            <v>030</v>
          </cell>
          <cell r="C931" t="str">
            <v>RELE FALTA DE FASE SEM NEUTRO 220V - 50/60HZ - WEG OU SIMILAR</v>
          </cell>
          <cell r="D931" t="str">
            <v>UN</v>
          </cell>
          <cell r="E931">
            <v>166.27</v>
          </cell>
          <cell r="F931" t="str">
            <v>N</v>
          </cell>
        </row>
        <row r="932">
          <cell r="A932">
            <v>7180</v>
          </cell>
          <cell r="B932" t="str">
            <v>033</v>
          </cell>
          <cell r="C932" t="str">
            <v>RELE FOTOELETRICO INTERNO E EXTERNO BIVOLT 1000 W, DE CONECTOR, SEM BASE - SINAPI - 00002510</v>
          </cell>
          <cell r="D932" t="str">
            <v>UN</v>
          </cell>
          <cell r="E932">
            <v>44.46</v>
          </cell>
          <cell r="F932" t="str">
            <v>S</v>
          </cell>
        </row>
        <row r="933">
          <cell r="A933">
            <v>2415</v>
          </cell>
          <cell r="B933" t="str">
            <v>040</v>
          </cell>
          <cell r="C933" t="str">
            <v>REPARO PARA VALVULA HYDRA-DECA (REDONDA), REF. 4686884</v>
          </cell>
          <cell r="D933" t="str">
            <v>UN</v>
          </cell>
          <cell r="E933">
            <v>107.11</v>
          </cell>
          <cell r="F933" t="str">
            <v>N</v>
          </cell>
        </row>
        <row r="934">
          <cell r="A934">
            <v>8032</v>
          </cell>
          <cell r="B934" t="str">
            <v>040</v>
          </cell>
          <cell r="C934" t="str">
            <v>RESERVATORIO METALICO TIPO TACA C/ COLUNA SECA DE 10.000 LITROS - H=6,00M, INCLUSIVE CHUMBADOR, PROJ. P/ BASE E INSTALACAO (TRANSPORTE E ICAMENTO)</v>
          </cell>
          <cell r="D934" t="str">
            <v>UN</v>
          </cell>
          <cell r="E934">
            <v>27300</v>
          </cell>
          <cell r="F934" t="str">
            <v>N</v>
          </cell>
        </row>
        <row r="935">
          <cell r="A935">
            <v>8033</v>
          </cell>
          <cell r="B935" t="str">
            <v>040</v>
          </cell>
          <cell r="C935" t="str">
            <v>RESERVATORIO METALICO TIPO TACA C/ COLUNA SECA DE 15.000 LITROS - H=6,00M, INCLUSIVE CHUMBADOR, PROJ. P/ BASE E INSTALACAO (TRANSPORTE E ICAMENTO)</v>
          </cell>
          <cell r="D935" t="str">
            <v>UN</v>
          </cell>
          <cell r="E935">
            <v>33200</v>
          </cell>
          <cell r="F935" t="str">
            <v>N</v>
          </cell>
        </row>
        <row r="936">
          <cell r="A936">
            <v>8034</v>
          </cell>
          <cell r="B936" t="str">
            <v>040</v>
          </cell>
          <cell r="C936" t="str">
            <v>RESERVATORIO METALICO TIPO TACA C/ COLUNA SECA DE 20.000 LITROS - H=7,20M, INCLUSIVE CHUMBADOR, PROJ. P/ BASE E INSTALACAO (TRANSPORTE E ICAMENTO)</v>
          </cell>
          <cell r="D936" t="str">
            <v>UN</v>
          </cell>
          <cell r="E936">
            <v>51400</v>
          </cell>
          <cell r="F936" t="str">
            <v>N</v>
          </cell>
        </row>
        <row r="937">
          <cell r="A937">
            <v>8031</v>
          </cell>
          <cell r="B937" t="str">
            <v>040</v>
          </cell>
          <cell r="C937" t="str">
            <v>RESERVATORIO METALICO TIPO TACA C/ COLUNA SECA DE 5.000 LITROS - H=4,50M, INCLUSIVE CHUMBADOR, PROJ. P/ BASE E INSTALACAO (TRANSPORTE E ICAMENTO)</v>
          </cell>
          <cell r="D937" t="str">
            <v>UN</v>
          </cell>
          <cell r="E937">
            <v>18700</v>
          </cell>
          <cell r="F937" t="str">
            <v>N</v>
          </cell>
        </row>
        <row r="938">
          <cell r="A938">
            <v>6532</v>
          </cell>
          <cell r="B938" t="str">
            <v>027</v>
          </cell>
          <cell r="C938" t="str">
            <v>RESINA ACRILICA PREMIUM BASE AGUA - COR BRANCA - SINAPI - 00007353</v>
          </cell>
          <cell r="D938" t="str">
            <v>L</v>
          </cell>
          <cell r="E938">
            <v>29.77</v>
          </cell>
          <cell r="F938" t="str">
            <v>S</v>
          </cell>
        </row>
        <row r="939">
          <cell r="A939">
            <v>1594</v>
          </cell>
          <cell r="B939" t="str">
            <v>000</v>
          </cell>
          <cell r="C939" t="str">
            <v>RETROESCAVADEIRA SOBRE RODAS COM CARREGADEIRA, TRACAO 4X4, POTENCIA LIQ. 88 HP, CACAMBA CARREG. CAP. MIN. 1 M3, CACAMBA RETRO CAP. 0,26 M3, PESO OPERACIONAL MIN. 6.674 KG, PROFUNDIDADE ESCAVACAO MAX. 4,37 M - CHI DIURNO. AF_06/2014 - SINAPI - 5679</v>
          </cell>
          <cell r="D939" t="str">
            <v>CHI</v>
          </cell>
          <cell r="E939">
            <v>56.57</v>
          </cell>
          <cell r="F939" t="str">
            <v>S</v>
          </cell>
        </row>
        <row r="940">
          <cell r="A940">
            <v>1593</v>
          </cell>
          <cell r="B940" t="str">
            <v>000</v>
          </cell>
          <cell r="C940" t="str">
            <v>RETROESCAVADEIRA SOBRE RODAS COM CARREGADEIRA, TRACAO 4X4, POTENCIA LIQ. 88 HP, CACAMBA CARREG. CAP. MIN. 1 M3, CACAMBA RETRO CAP. 0,26 M3, PESO OPERACIONAL MIN. 6.674 KG, PROFUNDIDADE ESCAVACAO MAX. 4,37 M - CHP DIURNO. AF_06/2014 - SINAPI - 5678</v>
          </cell>
          <cell r="D940" t="str">
            <v>CHP</v>
          </cell>
          <cell r="E940">
            <v>144.66</v>
          </cell>
          <cell r="F940" t="str">
            <v>S</v>
          </cell>
        </row>
        <row r="941">
          <cell r="A941">
            <v>2727</v>
          </cell>
          <cell r="B941" t="str">
            <v>028</v>
          </cell>
          <cell r="C941" t="str">
            <v>REVESTIMENTO CERAMICO BORDA BOLD (30 X 60)CM, LINHA WHITE PLAIN, DA PORTINARI</v>
          </cell>
          <cell r="D941" t="str">
            <v>M2</v>
          </cell>
          <cell r="E941">
            <v>75.239999999999995</v>
          </cell>
          <cell r="F941" t="str">
            <v>N</v>
          </cell>
        </row>
        <row r="942">
          <cell r="A942">
            <v>1322</v>
          </cell>
          <cell r="B942" t="str">
            <v>001</v>
          </cell>
          <cell r="C942" t="str">
            <v>REVESTIMENTO DE ACABAMENTO ARRANHADO, VELUTEX 20KG</v>
          </cell>
          <cell r="D942" t="str">
            <v>KG</v>
          </cell>
          <cell r="E942">
            <v>4.24</v>
          </cell>
          <cell r="F942" t="str">
            <v>N</v>
          </cell>
        </row>
        <row r="943">
          <cell r="A943">
            <v>6053</v>
          </cell>
          <cell r="B943" t="str">
            <v>028</v>
          </cell>
          <cell r="C943" t="str">
            <v>REVESTIMENTO EM CERAMICA ESMALTADA EXTRA, PEI MENOR OU IGUAL A 3, FORMATO MENOR OU IGUAL A 2025 CM2 - SINAPI - 00000536</v>
          </cell>
          <cell r="D943" t="str">
            <v>M2</v>
          </cell>
          <cell r="E943">
            <v>34.54</v>
          </cell>
          <cell r="F943" t="str">
            <v>S</v>
          </cell>
        </row>
        <row r="944">
          <cell r="A944">
            <v>6403</v>
          </cell>
          <cell r="B944" t="str">
            <v>019</v>
          </cell>
          <cell r="C944" t="str">
            <v>RIPA NAO APARELHADA *1 X 3* CM, EM MACARANDUBA, ANGELIM OU EQUIVALENTE DA REGIAO - BRUTA - SINAPI - 00004412</v>
          </cell>
          <cell r="D944" t="str">
            <v>M</v>
          </cell>
          <cell r="E944">
            <v>2.27</v>
          </cell>
          <cell r="F944" t="str">
            <v>S</v>
          </cell>
        </row>
        <row r="945">
          <cell r="A945">
            <v>1145</v>
          </cell>
          <cell r="B945" t="str">
            <v>019</v>
          </cell>
          <cell r="C945" t="str">
            <v>RIPA NAO APARELHADA, *1,5 X 5* CM, EM MACARANDUBA, ANGELIM OU EQUIVALENTE DA REGIAO - BRUTA - SINAPI - 00004408</v>
          </cell>
          <cell r="D945" t="str">
            <v>M</v>
          </cell>
          <cell r="E945">
            <v>2.83</v>
          </cell>
          <cell r="F945" t="str">
            <v>S</v>
          </cell>
        </row>
        <row r="946">
          <cell r="A946">
            <v>3510</v>
          </cell>
          <cell r="B946" t="str">
            <v>047</v>
          </cell>
          <cell r="C946" t="str">
            <v>RODAPE OU RODABANCADA EM GRANITO, POLIDO, TIPO ANDORINHA/ QUARTZ/ CASTELO/ CORUMBA OU OUTROS EQUIVALENTES DA REGIAO, H= 10 CM, E= *2,0* CM - SINAPI - 00020231</v>
          </cell>
          <cell r="D946" t="str">
            <v>M</v>
          </cell>
          <cell r="E946">
            <v>66.98</v>
          </cell>
          <cell r="F946" t="str">
            <v>S</v>
          </cell>
        </row>
        <row r="947">
          <cell r="A947">
            <v>6025</v>
          </cell>
          <cell r="B947" t="str">
            <v>027</v>
          </cell>
          <cell r="C947" t="str">
            <v>RODAPE PRE-MOLDADO DE GRANILITE, MARMORITE OU GRANITINA L = 10 CM - SINAPI - 00034680</v>
          </cell>
          <cell r="D947" t="str">
            <v>M</v>
          </cell>
          <cell r="E947">
            <v>41.73</v>
          </cell>
          <cell r="F947" t="str">
            <v>S</v>
          </cell>
        </row>
        <row r="948">
          <cell r="A948">
            <v>8514</v>
          </cell>
          <cell r="B948" t="str">
            <v>300</v>
          </cell>
          <cell r="C948" t="str">
            <v>ROLO COMPACTADOR DE PNEUS ESTATICO, PRESSAO VARIAVEL, POTENCIA 111 HP, PESO SEM/COM LASTRO 9,5 / 26 T, LARGURA DE TRABALHO 1,90 M - CHP DIURNO. AF_07/2014 - SINAPI - 6879</v>
          </cell>
          <cell r="D948" t="str">
            <v>CHP</v>
          </cell>
          <cell r="E948">
            <v>217.9</v>
          </cell>
          <cell r="F948" t="str">
            <v>S</v>
          </cell>
        </row>
        <row r="949">
          <cell r="A949">
            <v>6415</v>
          </cell>
          <cell r="B949" t="str">
            <v>300</v>
          </cell>
          <cell r="C949" t="str">
            <v>ROLO COMPACTADOR PE DE CARNEIRO VIBRATORIO, POTENCIA 125 HP, PESO OPERACIONAL SEM/COM LASTRO 11,95 / 13,30 T, IMPACTO DINAMICO 38,5 / 22,5 T, LARGURA DE TRABALHO 2,15 M - CHP DIURNO. AF_06/2014 - SINAPI - 7049</v>
          </cell>
          <cell r="D949" t="str">
            <v>CHP</v>
          </cell>
          <cell r="E949">
            <v>229.8</v>
          </cell>
          <cell r="F949" t="str">
            <v>S</v>
          </cell>
        </row>
        <row r="950">
          <cell r="A950">
            <v>2416</v>
          </cell>
          <cell r="B950" t="str">
            <v>039</v>
          </cell>
          <cell r="C950" t="str">
            <v>SABONETEIRA PLASTICA TIPO DISPENSER PARA SABONETE LIQUIDO COM RESERVATORIO 800 A 1500 ML - SINAPI - 00011758</v>
          </cell>
          <cell r="D950" t="str">
            <v>UN</v>
          </cell>
          <cell r="E950">
            <v>63.45</v>
          </cell>
          <cell r="F950" t="str">
            <v>S</v>
          </cell>
        </row>
        <row r="951">
          <cell r="A951">
            <v>6587</v>
          </cell>
          <cell r="B951" t="str">
            <v>046</v>
          </cell>
          <cell r="C951" t="str">
            <v>SAPATILHA EM ACO GALVANIZADO PARA CABOS COM DIAMETRO NOMINAL ATE 5/8" - SINAPI - 00007581</v>
          </cell>
          <cell r="D951" t="str">
            <v>UN</v>
          </cell>
          <cell r="E951">
            <v>5.69</v>
          </cell>
          <cell r="F951" t="str">
            <v>S</v>
          </cell>
        </row>
        <row r="952">
          <cell r="A952">
            <v>1148</v>
          </cell>
          <cell r="B952" t="str">
            <v>019</v>
          </cell>
          <cell r="C952" t="str">
            <v>SARRAFO *2,5 X 10* CM EM PINUS, MISTA OU EQUIVALENTE DA REGIAO - BRUTA - SINAPI - 00004509</v>
          </cell>
          <cell r="D952" t="str">
            <v>M</v>
          </cell>
          <cell r="E952">
            <v>4.13</v>
          </cell>
          <cell r="F952" t="str">
            <v>S</v>
          </cell>
        </row>
        <row r="953">
          <cell r="A953">
            <v>7431</v>
          </cell>
          <cell r="B953" t="str">
            <v>019</v>
          </cell>
          <cell r="C953" t="str">
            <v>SARRAFO *2,5 X 10* CM EM PINUS, MISTA OU EQUIVALENTE DA REGIAO - BRUTA - SINAPI - 00004509</v>
          </cell>
          <cell r="D953" t="str">
            <v>M</v>
          </cell>
          <cell r="E953">
            <v>4.13</v>
          </cell>
          <cell r="F953" t="str">
            <v>S</v>
          </cell>
        </row>
        <row r="954">
          <cell r="A954">
            <v>1149</v>
          </cell>
          <cell r="B954" t="str">
            <v>019</v>
          </cell>
          <cell r="C954" t="str">
            <v>SARRAFO *2,5 X 5* CM EM PINUS, MISTA OU EQUIVALENTE DA REGIAO - BRUTA - SINAPI - 00004512</v>
          </cell>
          <cell r="D954" t="str">
            <v>M</v>
          </cell>
          <cell r="E954">
            <v>1.97</v>
          </cell>
          <cell r="F954" t="str">
            <v>S</v>
          </cell>
        </row>
        <row r="955">
          <cell r="A955">
            <v>1241</v>
          </cell>
          <cell r="B955" t="str">
            <v>019</v>
          </cell>
          <cell r="C955" t="str">
            <v>SARRAFO *2,5 X 7,5* CM EM PINUS, MISTA OU EQUIVALENTE DA REGIAO - BRUTA - SINAPI - 00004517</v>
          </cell>
          <cell r="D955" t="str">
            <v>M</v>
          </cell>
          <cell r="E955">
            <v>2.85</v>
          </cell>
          <cell r="F955" t="str">
            <v>S</v>
          </cell>
        </row>
        <row r="956">
          <cell r="A956">
            <v>1601</v>
          </cell>
          <cell r="B956" t="str">
            <v>000</v>
          </cell>
          <cell r="C956" t="str">
            <v>SARRAFO NAO APARELHADO *2,5 X 10* CM, EM MACARANDUBA, ANGELIM OU EQUIVALENTE DA REGIAO - BRUTA - SINAPI - 00004460</v>
          </cell>
          <cell r="D956" t="str">
            <v>M</v>
          </cell>
          <cell r="E956">
            <v>10.51</v>
          </cell>
          <cell r="F956" t="str">
            <v>S</v>
          </cell>
        </row>
        <row r="957">
          <cell r="A957">
            <v>1197</v>
          </cell>
          <cell r="B957" t="str">
            <v>019</v>
          </cell>
          <cell r="C957" t="str">
            <v>SARRAFO NAO APARELHADO *2,5 X 7* CM, EM MACARANDUBA, ANGELIM OU EQUIVALENTE DA REGIAO - BRUTA - SINAPI - 00004417</v>
          </cell>
          <cell r="D957" t="str">
            <v>M</v>
          </cell>
          <cell r="E957">
            <v>8.11</v>
          </cell>
          <cell r="F957" t="str">
            <v>S</v>
          </cell>
        </row>
        <row r="958">
          <cell r="A958">
            <v>1194</v>
          </cell>
          <cell r="B958" t="str">
            <v>019</v>
          </cell>
          <cell r="C958" t="str">
            <v>SARRAFO NAO APARELHADO 2,5 X 5 CM, EM MACARANDUBA, ANGELIM OU EQUIVALENTE DA REGIAO - BRUTA - SINAPI - 00004415</v>
          </cell>
          <cell r="D958" t="str">
            <v>M</v>
          </cell>
          <cell r="E958">
            <v>5.63</v>
          </cell>
          <cell r="F958" t="str">
            <v>S</v>
          </cell>
        </row>
        <row r="959">
          <cell r="A959">
            <v>6015</v>
          </cell>
          <cell r="B959" t="str">
            <v>001</v>
          </cell>
          <cell r="C959" t="str">
            <v>SELADOR ACRILICO OPACO PREMIUM INTERIOR/EXTERIOR - SINAPI - 00006085</v>
          </cell>
          <cell r="D959" t="str">
            <v>L</v>
          </cell>
          <cell r="E959">
            <v>9.01</v>
          </cell>
          <cell r="F959" t="str">
            <v>S</v>
          </cell>
        </row>
        <row r="960">
          <cell r="A960">
            <v>1320</v>
          </cell>
          <cell r="B960" t="str">
            <v>001</v>
          </cell>
          <cell r="C960" t="str">
            <v>SELADOR PARA REVESTIMENTO VELUTEX</v>
          </cell>
          <cell r="D960" t="str">
            <v>L</v>
          </cell>
          <cell r="E960">
            <v>7.62</v>
          </cell>
          <cell r="F960" t="str">
            <v>N</v>
          </cell>
        </row>
        <row r="961">
          <cell r="A961">
            <v>4024</v>
          </cell>
          <cell r="B961" t="str">
            <v>012</v>
          </cell>
          <cell r="C961" t="str">
            <v>SERRALHEIRO COM ENCARGOS COMPLEMENTARES - SINAPI - 88315</v>
          </cell>
          <cell r="D961" t="str">
            <v>H</v>
          </cell>
          <cell r="E961">
            <v>21.35</v>
          </cell>
          <cell r="F961" t="str">
            <v>S</v>
          </cell>
        </row>
        <row r="962">
          <cell r="A962">
            <v>4014</v>
          </cell>
          <cell r="B962" t="str">
            <v>012</v>
          </cell>
          <cell r="C962" t="str">
            <v>SERVENTE COM ENCARGOS COMPLEMENTARES - SINAPI - 88316</v>
          </cell>
          <cell r="D962" t="str">
            <v>H</v>
          </cell>
          <cell r="E962">
            <v>17.04</v>
          </cell>
          <cell r="F962" t="str">
            <v>S</v>
          </cell>
        </row>
        <row r="963">
          <cell r="A963">
            <v>2719</v>
          </cell>
          <cell r="B963" t="str">
            <v>000</v>
          </cell>
          <cell r="C963" t="str">
            <v>SERVICO DE BOMBEAMENTO DE CONCRETO COM CONSUMO MINIMO DE 40 M3 - SINAPI - 00044535</v>
          </cell>
          <cell r="D963" t="str">
            <v>M3</v>
          </cell>
          <cell r="E963">
            <v>53.98</v>
          </cell>
          <cell r="F963" t="str">
            <v>S</v>
          </cell>
        </row>
        <row r="964">
          <cell r="A964">
            <v>2565</v>
          </cell>
          <cell r="B964" t="str">
            <v>039</v>
          </cell>
          <cell r="C964" t="str">
            <v>SIFAO DO TIPO GARRAFA EM METAL CROMADO 1 X 1.1/2ö - FORNECIMENTO E INSTALACAO. AF_01/2020 - SINAPI - 86881</v>
          </cell>
          <cell r="D964" t="str">
            <v>UN</v>
          </cell>
          <cell r="E964">
            <v>372.38</v>
          </cell>
          <cell r="F964" t="str">
            <v>S</v>
          </cell>
        </row>
        <row r="965">
          <cell r="A965">
            <v>2419</v>
          </cell>
          <cell r="B965" t="str">
            <v>040</v>
          </cell>
          <cell r="C965" t="str">
            <v>SIFAO EM METAL CROMADO PARA PIA AMERICANA, 1.1/2 X 2 " - SINAPI - 00006150</v>
          </cell>
          <cell r="D965" t="str">
            <v>UN</v>
          </cell>
          <cell r="E965">
            <v>464.6</v>
          </cell>
          <cell r="F965" t="str">
            <v>S</v>
          </cell>
        </row>
        <row r="966">
          <cell r="A966">
            <v>2572</v>
          </cell>
          <cell r="B966" t="str">
            <v>040</v>
          </cell>
          <cell r="C966" t="str">
            <v>SIFAO EM METAL CROMADO PARA PIA OU LAVATORIO, 1 X 1.1/2 " - SINAPI - 00006136</v>
          </cell>
          <cell r="D966" t="str">
            <v>UN</v>
          </cell>
          <cell r="E966">
            <v>365.2</v>
          </cell>
          <cell r="F966" t="str">
            <v>S</v>
          </cell>
        </row>
        <row r="967">
          <cell r="A967">
            <v>2573</v>
          </cell>
          <cell r="B967" t="str">
            <v>040</v>
          </cell>
          <cell r="C967" t="str">
            <v>SIFAO PLASTICO TIPO COPO PARA TANQUE, 1.1/4 X 1.1/2 " - SINAPI - 00006146</v>
          </cell>
          <cell r="D967" t="str">
            <v>UN</v>
          </cell>
          <cell r="E967">
            <v>19.22</v>
          </cell>
          <cell r="F967" t="str">
            <v>S</v>
          </cell>
        </row>
        <row r="968">
          <cell r="A968">
            <v>1150</v>
          </cell>
          <cell r="B968" t="str">
            <v>013</v>
          </cell>
          <cell r="C968" t="str">
            <v>SIKA 1 (18L= 18,90KG)</v>
          </cell>
          <cell r="D968" t="str">
            <v>KG</v>
          </cell>
          <cell r="E968">
            <v>7.83</v>
          </cell>
          <cell r="F968" t="str">
            <v>N</v>
          </cell>
        </row>
        <row r="969">
          <cell r="A969">
            <v>6470</v>
          </cell>
          <cell r="B969" t="str">
            <v>045</v>
          </cell>
          <cell r="C969" t="str">
            <v>SILICONE ACETICO USO GERAL INCOLOR 280 G - SINAPI - 00039961</v>
          </cell>
          <cell r="D969" t="str">
            <v>UN</v>
          </cell>
          <cell r="E969">
            <v>23.48</v>
          </cell>
          <cell r="F969" t="str">
            <v>S</v>
          </cell>
        </row>
        <row r="970">
          <cell r="A970">
            <v>2705</v>
          </cell>
          <cell r="B970" t="str">
            <v>101</v>
          </cell>
          <cell r="C970" t="str">
            <v>SINALIZACAO VISUAL VERTICAL DE VAGAS CADEIRANTES/IDOSO/GESTANTE COM PLACA EM ACO INOX 180 COM TAMANHO DE (50X70)CM COM ADESIVO REFLETIVO E SIMBOLO, POSTE DE ACO GALV. C/ 3,3M DE ALT. E 2" DE DIAM. AMBOS ANLIK OU SIMILAR</v>
          </cell>
          <cell r="D970" t="str">
            <v>CJ</v>
          </cell>
          <cell r="E970">
            <v>323.39999999999998</v>
          </cell>
          <cell r="F970" t="str">
            <v>N</v>
          </cell>
        </row>
        <row r="971">
          <cell r="A971">
            <v>7058</v>
          </cell>
          <cell r="B971" t="str">
            <v>046</v>
          </cell>
          <cell r="C971" t="str">
            <v>SINALIZADOR DE TOPO SIMPLES COM RELE FOTOELETRICO REF. TEL 0590 YT DA TERMOTECNICA</v>
          </cell>
          <cell r="D971" t="str">
            <v>UN</v>
          </cell>
          <cell r="E971">
            <v>261.67</v>
          </cell>
          <cell r="F971" t="str">
            <v>N</v>
          </cell>
        </row>
        <row r="972">
          <cell r="A972">
            <v>6487</v>
          </cell>
          <cell r="B972" t="str">
            <v>101</v>
          </cell>
          <cell r="C972" t="str">
            <v>SINALIZADOR VISUAL DE DEGRAUS FOTOLUMINESCENTE 7X3CM, DA ANLIK OU SIMILAR</v>
          </cell>
          <cell r="D972" t="str">
            <v>UN</v>
          </cell>
          <cell r="E972">
            <v>3.23</v>
          </cell>
          <cell r="F972" t="str">
            <v>N</v>
          </cell>
        </row>
        <row r="973">
          <cell r="A973">
            <v>3470</v>
          </cell>
          <cell r="B973" t="str">
            <v>035</v>
          </cell>
          <cell r="C973" t="str">
            <v>SIRENE BITONAL AUDIOVISUAL 120DB, 24VOLTS PARA ALARME DE INCENDIO</v>
          </cell>
          <cell r="D973" t="str">
            <v>UN</v>
          </cell>
          <cell r="E973">
            <v>74.56</v>
          </cell>
          <cell r="F973" t="str">
            <v>N</v>
          </cell>
        </row>
        <row r="974">
          <cell r="A974">
            <v>3439</v>
          </cell>
          <cell r="B974" t="str">
            <v>033</v>
          </cell>
          <cell r="C974" t="str">
            <v>SIRENE MECANICA UNIDIRECIONAL 110DB, 127V</v>
          </cell>
          <cell r="D974" t="str">
            <v>UN</v>
          </cell>
          <cell r="E974">
            <v>196.53</v>
          </cell>
          <cell r="F974" t="str">
            <v>N</v>
          </cell>
        </row>
        <row r="975">
          <cell r="A975">
            <v>4023</v>
          </cell>
          <cell r="B975" t="str">
            <v>012</v>
          </cell>
          <cell r="C975" t="str">
            <v>SOLDADOR COM ENCARGOS COMPLEMENTARES - SINAPI - 88317</v>
          </cell>
          <cell r="D975" t="str">
            <v>H</v>
          </cell>
          <cell r="E975">
            <v>22.61</v>
          </cell>
          <cell r="F975" t="str">
            <v>S</v>
          </cell>
        </row>
        <row r="976">
          <cell r="A976">
            <v>6028</v>
          </cell>
          <cell r="B976" t="str">
            <v>000</v>
          </cell>
          <cell r="C976" t="str">
            <v>SOLEIRA PRE-MOLDADA EM GRANILITE, MARMORITE OU GRANITINA, L = *15 CM - SINAPI - 00010856</v>
          </cell>
          <cell r="D976" t="str">
            <v>M</v>
          </cell>
          <cell r="E976">
            <v>114.78</v>
          </cell>
          <cell r="F976" t="str">
            <v>S</v>
          </cell>
        </row>
        <row r="977">
          <cell r="A977">
            <v>8000</v>
          </cell>
          <cell r="B977" t="str">
            <v>043</v>
          </cell>
          <cell r="C977" t="str">
            <v>SOLUCAO PREPARADORA / LIMPADORA PARA PVC, FRASCO COM 1000 CM3 - SINAPI - 00020083</v>
          </cell>
          <cell r="D977" t="str">
            <v>UN</v>
          </cell>
          <cell r="E977">
            <v>69.739999999999995</v>
          </cell>
          <cell r="F977" t="str">
            <v>S</v>
          </cell>
        </row>
        <row r="978">
          <cell r="A978">
            <v>1086</v>
          </cell>
          <cell r="B978" t="str">
            <v>025</v>
          </cell>
          <cell r="C978" t="str">
            <v>SONDAGEM A PERCUSAO PARA RECONHECIMENTO DO TERRENO</v>
          </cell>
          <cell r="D978" t="str">
            <v>M</v>
          </cell>
          <cell r="E978">
            <v>70</v>
          </cell>
          <cell r="F978" t="str">
            <v>N</v>
          </cell>
        </row>
        <row r="979">
          <cell r="A979">
            <v>6451</v>
          </cell>
          <cell r="B979" t="str">
            <v>000</v>
          </cell>
          <cell r="C979" t="str">
            <v>SOQUETE DE BAQUELITE BASE E27, PARA LAMPADAS - SINAPI - 00012295</v>
          </cell>
          <cell r="D979" t="str">
            <v>UN</v>
          </cell>
          <cell r="E979">
            <v>3.69</v>
          </cell>
          <cell r="F979" t="str">
            <v>S</v>
          </cell>
        </row>
        <row r="980">
          <cell r="A980">
            <v>3360</v>
          </cell>
          <cell r="B980" t="str">
            <v>029</v>
          </cell>
          <cell r="C980" t="str">
            <v>SOQUETE DE PORCELANA BASE E27, PARA USO AO TEMPO, PARA LAMPADAS - SINAPI - 00012294</v>
          </cell>
          <cell r="D980" t="str">
            <v>UN</v>
          </cell>
          <cell r="E980">
            <v>11.45</v>
          </cell>
          <cell r="F980" t="str">
            <v>S</v>
          </cell>
        </row>
        <row r="981">
          <cell r="A981">
            <v>6441</v>
          </cell>
          <cell r="B981" t="str">
            <v>034</v>
          </cell>
          <cell r="C981" t="str">
            <v>SUPORTE BALANCO VERTICAL 100X100MM</v>
          </cell>
          <cell r="D981" t="str">
            <v>UN</v>
          </cell>
          <cell r="E981">
            <v>11.24</v>
          </cell>
          <cell r="F981" t="str">
            <v>N</v>
          </cell>
        </row>
        <row r="982">
          <cell r="A982">
            <v>6443</v>
          </cell>
          <cell r="B982" t="str">
            <v>034</v>
          </cell>
          <cell r="C982" t="str">
            <v>SUPORTE BALANCO VERTICAL 100X200MM</v>
          </cell>
          <cell r="D982" t="str">
            <v>UN</v>
          </cell>
          <cell r="E982">
            <v>16.920000000000002</v>
          </cell>
          <cell r="F982" t="str">
            <v>N</v>
          </cell>
        </row>
        <row r="983">
          <cell r="A983">
            <v>1610</v>
          </cell>
          <cell r="B983" t="str">
            <v>034</v>
          </cell>
          <cell r="C983" t="str">
            <v>SUPORTE BALANCO VERTICAL 100X50MM</v>
          </cell>
          <cell r="D983" t="str">
            <v>UN</v>
          </cell>
          <cell r="E983">
            <v>5.45</v>
          </cell>
          <cell r="F983" t="str">
            <v>N</v>
          </cell>
        </row>
        <row r="984">
          <cell r="A984">
            <v>1607</v>
          </cell>
          <cell r="B984" t="str">
            <v>034</v>
          </cell>
          <cell r="C984" t="str">
            <v>SUPORTE BALANCO VETICAL 50X50MM</v>
          </cell>
          <cell r="D984" t="str">
            <v>UN</v>
          </cell>
          <cell r="E984">
            <v>3.67</v>
          </cell>
          <cell r="F984" t="str">
            <v>N</v>
          </cell>
        </row>
        <row r="985">
          <cell r="A985">
            <v>6607</v>
          </cell>
          <cell r="B985" t="str">
            <v>046</v>
          </cell>
          <cell r="C985" t="str">
            <v>SUPORTE COMPACTO TIPO T, 13,8 KV</v>
          </cell>
          <cell r="D985" t="str">
            <v>UN</v>
          </cell>
          <cell r="E985">
            <v>88.4</v>
          </cell>
          <cell r="F985" t="str">
            <v>N</v>
          </cell>
        </row>
        <row r="986">
          <cell r="A986">
            <v>6606</v>
          </cell>
          <cell r="B986" t="str">
            <v>046</v>
          </cell>
          <cell r="C986" t="str">
            <v>SUPORTE COMPACTO TIPO Z</v>
          </cell>
          <cell r="D986" t="str">
            <v>UN</v>
          </cell>
          <cell r="E986">
            <v>44.84</v>
          </cell>
          <cell r="F986" t="str">
            <v>N</v>
          </cell>
        </row>
        <row r="987">
          <cell r="A987">
            <v>6484</v>
          </cell>
          <cell r="B987" t="str">
            <v>035</v>
          </cell>
          <cell r="C987" t="str">
            <v>SUPORTE DE FIXACAO PARA ESPELHO / PLACA 4" X 2", PARA 3 MODULOS, PARA INSTALACAO DE TOMADAS E INTERRUPTORES (SOMENTE SUPORTE) - SINAPI - 00038099</v>
          </cell>
          <cell r="D987" t="str">
            <v>UN</v>
          </cell>
          <cell r="E987">
            <v>1.47</v>
          </cell>
          <cell r="F987" t="str">
            <v>S</v>
          </cell>
        </row>
        <row r="988">
          <cell r="A988">
            <v>7210</v>
          </cell>
          <cell r="B988" t="str">
            <v>032</v>
          </cell>
          <cell r="C988" t="str">
            <v>SUPORTE EM ACO GALVANIZADO PARA TRANSFORMADOR PARA POSTE DUPLO T 185 X 95 MM, CHAPA DE 5/16" - SINAPI - 00007576</v>
          </cell>
          <cell r="D988" t="str">
            <v>UN</v>
          </cell>
          <cell r="E988">
            <v>233.67</v>
          </cell>
          <cell r="F988" t="str">
            <v>S</v>
          </cell>
        </row>
        <row r="989">
          <cell r="A989">
            <v>6452</v>
          </cell>
          <cell r="B989" t="str">
            <v>300</v>
          </cell>
          <cell r="C989" t="str">
            <v>SUPORTE ISOLADOR PARA CORDOALHA DE COBRE - FORNECIMENTO E INSTALACAO. AF_12/2017 - SINAPI - 98463</v>
          </cell>
          <cell r="D989" t="str">
            <v>UN</v>
          </cell>
          <cell r="E989">
            <v>24.38</v>
          </cell>
          <cell r="F989" t="str">
            <v>S</v>
          </cell>
        </row>
        <row r="990">
          <cell r="A990">
            <v>7064</v>
          </cell>
          <cell r="B990" t="str">
            <v>046</v>
          </cell>
          <cell r="C990" t="str">
            <v>SUPORTE ISOLADOR REFORCADO DIAMETRO NOMINAL 5/16", COM ROSCA SOBERBA E BUCHA - SINAPI - 00007572</v>
          </cell>
          <cell r="D990" t="str">
            <v>UN</v>
          </cell>
          <cell r="E990">
            <v>10.1</v>
          </cell>
          <cell r="F990" t="str">
            <v>S</v>
          </cell>
        </row>
        <row r="991">
          <cell r="A991">
            <v>3482</v>
          </cell>
          <cell r="B991" t="str">
            <v>046</v>
          </cell>
          <cell r="C991" t="str">
            <v>SUPORTE ISOLADOR REFORCADO PARA FIXACAO DE CANTO 90o., REF.PRT 218 DA PARATEC OU SIMILAR</v>
          </cell>
          <cell r="D991" t="str">
            <v>UN</v>
          </cell>
          <cell r="E991">
            <v>25.72</v>
          </cell>
          <cell r="F991" t="str">
            <v>N</v>
          </cell>
        </row>
        <row r="992">
          <cell r="A992">
            <v>6569</v>
          </cell>
          <cell r="B992" t="str">
            <v>032</v>
          </cell>
          <cell r="C992" t="str">
            <v>SUPORTE PARA TRANSFORMADOR PARA POSTE CONCRETO CIRCULAR ATE 270MM</v>
          </cell>
          <cell r="D992" t="str">
            <v>UN</v>
          </cell>
          <cell r="E992">
            <v>240.25</v>
          </cell>
          <cell r="F992" t="str">
            <v>N</v>
          </cell>
        </row>
        <row r="993">
          <cell r="A993">
            <v>6571</v>
          </cell>
          <cell r="B993" t="str">
            <v>032</v>
          </cell>
          <cell r="C993" t="str">
            <v>SUPORTE PARA TRANSFORMADOR PARA POSTE DE CONCRETO DUPLO T, 195/100</v>
          </cell>
          <cell r="D993" t="str">
            <v>UN</v>
          </cell>
          <cell r="E993">
            <v>236.97</v>
          </cell>
          <cell r="F993" t="str">
            <v>N</v>
          </cell>
        </row>
        <row r="994">
          <cell r="A994">
            <v>6481</v>
          </cell>
          <cell r="B994" t="str">
            <v>035</v>
          </cell>
          <cell r="C994" t="str">
            <v>SUPORTE PARAFUSADO COM PLACA DE ENCAIXE 4" X 2" BAIXO (0,30 M DO PISO) PARA PONTO ELETRICO - FORNECIMENTO E INSTALACAO. AF_12/2015 - SINAPI - 91947</v>
          </cell>
          <cell r="D994" t="str">
            <v>UN</v>
          </cell>
          <cell r="E994">
            <v>6.34</v>
          </cell>
          <cell r="F994" t="str">
            <v>S</v>
          </cell>
        </row>
        <row r="995">
          <cell r="A995">
            <v>1138</v>
          </cell>
          <cell r="B995" t="str">
            <v>019</v>
          </cell>
          <cell r="C995" t="str">
            <v>TABUA *2,5 X 15 CM EM PINUS, MISTA OU EQUIVALENTE DA REGIAO - BRUTA - SINAPI - 00006194</v>
          </cell>
          <cell r="D995" t="str">
            <v>M</v>
          </cell>
          <cell r="E995">
            <v>5.81</v>
          </cell>
          <cell r="F995" t="str">
            <v>S</v>
          </cell>
        </row>
        <row r="996">
          <cell r="A996">
            <v>1211</v>
          </cell>
          <cell r="B996" t="str">
            <v>019</v>
          </cell>
          <cell r="C996" t="str">
            <v>TABUA APARELHADA *2,5 X 15* CM, EM MACARANDUBA, ANGELIM OU EQUIVALENTE DA REGIAO - SINAPI - 00003993</v>
          </cell>
          <cell r="D996" t="str">
            <v>M2</v>
          </cell>
          <cell r="E996">
            <v>136.09</v>
          </cell>
          <cell r="F996" t="str">
            <v>S</v>
          </cell>
        </row>
        <row r="997">
          <cell r="A997">
            <v>1212</v>
          </cell>
          <cell r="B997" t="str">
            <v>019</v>
          </cell>
          <cell r="C997" t="str">
            <v>TABUA APARELHADA *2,5 X 25* CM, EM MACARANDUBA, ANGELIM OU EQUIVALENTE DA REGIAO - SINAPI - 00003990</v>
          </cell>
          <cell r="D997" t="str">
            <v>M</v>
          </cell>
          <cell r="E997">
            <v>25.61</v>
          </cell>
          <cell r="F997" t="str">
            <v>S</v>
          </cell>
        </row>
        <row r="998">
          <cell r="A998">
            <v>1214</v>
          </cell>
          <cell r="B998" t="str">
            <v>019</v>
          </cell>
          <cell r="C998" t="str">
            <v>TABUA APARELHADA *2,5 X 30* CM, EM MACARANDUBA, ANGELIM OU EQUIVALENTE DA REGIAO - SINAPI - 00003992</v>
          </cell>
          <cell r="D998" t="str">
            <v>M</v>
          </cell>
          <cell r="E998">
            <v>34.57</v>
          </cell>
          <cell r="F998" t="str">
            <v>S</v>
          </cell>
        </row>
        <row r="999">
          <cell r="A999">
            <v>1139</v>
          </cell>
          <cell r="B999" t="str">
            <v>019</v>
          </cell>
          <cell r="C999" t="str">
            <v>TABUA NAO APARELHADA *2,5 X 20* CM, EM MACARANDUBA, ANGELIM OU EQUIVALENTE DA REGIAO - BRUTA - SINAPI - 00006193</v>
          </cell>
          <cell r="D999" t="str">
            <v>M</v>
          </cell>
          <cell r="E999">
            <v>21.05</v>
          </cell>
          <cell r="F999" t="str">
            <v>S</v>
          </cell>
        </row>
        <row r="1000">
          <cell r="A1000">
            <v>1151</v>
          </cell>
          <cell r="B1000" t="str">
            <v>019</v>
          </cell>
          <cell r="C1000" t="str">
            <v>TABUA NAO APARELHADA *2,5 X 30* CM, EM MACARANDUBA, ANGELIM OU EQUIVALENTE DA REGIAO - BRUTA - SINAPI - 00006189</v>
          </cell>
          <cell r="D1000" t="str">
            <v>M</v>
          </cell>
          <cell r="E1000">
            <v>30.73</v>
          </cell>
          <cell r="F1000" t="str">
            <v>S</v>
          </cell>
        </row>
        <row r="1001">
          <cell r="A1001">
            <v>7432</v>
          </cell>
          <cell r="B1001" t="str">
            <v>019</v>
          </cell>
          <cell r="C1001" t="str">
            <v>TABUA NAO APARELHADA *2,5 X 30* CM, EM MACARANDUBA, ANGELIM OU EQUIVALENTE DA REGIAO - BRUTA - SINAPI - 00006189</v>
          </cell>
          <cell r="D1001" t="str">
            <v>M</v>
          </cell>
          <cell r="E1001">
            <v>30.73</v>
          </cell>
          <cell r="F1001" t="str">
            <v>S</v>
          </cell>
        </row>
        <row r="1002">
          <cell r="A1002">
            <v>1586</v>
          </cell>
          <cell r="B1002" t="str">
            <v>000</v>
          </cell>
          <cell r="C1002" t="str">
            <v>TAMPA DE CONCRETO ARMADO PARA FOSSA, D = *1,10* M, E = 0,05 M - SINAPI - 00041614</v>
          </cell>
          <cell r="D1002" t="str">
            <v>UN</v>
          </cell>
          <cell r="E1002">
            <v>146.05000000000001</v>
          </cell>
          <cell r="F1002" t="str">
            <v>S</v>
          </cell>
        </row>
        <row r="1003">
          <cell r="A1003">
            <v>8002</v>
          </cell>
          <cell r="B1003" t="str">
            <v>031</v>
          </cell>
          <cell r="C1003" t="str">
            <v>TAMPA DE FERRO FUNDIDO (50 X 50)CM COM A INSCRICAO "ESGOTO"</v>
          </cell>
          <cell r="D1003" t="str">
            <v>UN</v>
          </cell>
          <cell r="E1003">
            <v>360.53</v>
          </cell>
          <cell r="F1003" t="str">
            <v>N</v>
          </cell>
        </row>
        <row r="1004">
          <cell r="A1004">
            <v>8457</v>
          </cell>
          <cell r="B1004" t="str">
            <v>044</v>
          </cell>
          <cell r="C1004" t="str">
            <v>TAMPA DE FERRO FUNDIDO 40 X 60 CM COM A INSCRICAO INCENDIO</v>
          </cell>
          <cell r="D1004" t="str">
            <v>UN</v>
          </cell>
          <cell r="E1004">
            <v>450</v>
          </cell>
          <cell r="F1004" t="str">
            <v>N</v>
          </cell>
        </row>
        <row r="1005">
          <cell r="A1005">
            <v>7528</v>
          </cell>
          <cell r="B1005" t="str">
            <v>007</v>
          </cell>
          <cell r="C1005" t="str">
            <v>TAMPA PARA CAIXA CHAPA 18 50MM PAULI (COD.6971)</v>
          </cell>
          <cell r="D1005" t="str">
            <v>BR</v>
          </cell>
          <cell r="E1005">
            <v>18.600000000000001</v>
          </cell>
          <cell r="F1005" t="str">
            <v>N</v>
          </cell>
        </row>
        <row r="1006">
          <cell r="A1006">
            <v>6468</v>
          </cell>
          <cell r="B1006" t="str">
            <v>000</v>
          </cell>
          <cell r="C1006" t="str">
            <v>TAMPA PARA CAIXA TIPO R1, EM FERRO FUNDIDO, DIMENSOES INTERNAS: 0,40 X 0,60 M - FORNECIMENTO E INSTALACAO. AF_12/2020 - SINAPI - 101798</v>
          </cell>
          <cell r="D1006" t="str">
            <v>UN</v>
          </cell>
          <cell r="E1006">
            <v>354.83</v>
          </cell>
          <cell r="F1006" t="str">
            <v>S</v>
          </cell>
        </row>
        <row r="1007">
          <cell r="A1007">
            <v>6465</v>
          </cell>
          <cell r="B1007" t="str">
            <v>000</v>
          </cell>
          <cell r="C1007" t="str">
            <v>TAMPA PARA CAIXA TIPO R2 E R3, EM FERRO FUNDIDO, DIMENSOES INTERNAS: 0,55 X 1,10 M - FORNECIMENTO E INSTALACAO. AF_12/2020 - SINAPI - 101799</v>
          </cell>
          <cell r="D1007" t="str">
            <v>UN</v>
          </cell>
          <cell r="E1007">
            <v>867.05</v>
          </cell>
          <cell r="F1007" t="str">
            <v>S</v>
          </cell>
        </row>
        <row r="1008">
          <cell r="A1008">
            <v>6449</v>
          </cell>
          <cell r="B1008" t="str">
            <v>000</v>
          </cell>
          <cell r="C1008" t="str">
            <v>TAMPAO COM CORRENTE, EM LATAO, ENGATE RAPIDO 1 1/2", PARA INSTALACAO PREDIAL DE COMBATE A INCENDIO - SINAPI - 00020964</v>
          </cell>
          <cell r="D1008" t="str">
            <v>UN</v>
          </cell>
          <cell r="E1008">
            <v>71.260000000000005</v>
          </cell>
          <cell r="F1008" t="str">
            <v>S</v>
          </cell>
        </row>
        <row r="1009">
          <cell r="A1009">
            <v>8462</v>
          </cell>
          <cell r="B1009" t="str">
            <v>044</v>
          </cell>
          <cell r="C1009" t="str">
            <v>TAMPAO COM CORRENTE, EM LATAO, ENGATE RAPIDO 2 1/2", PARA INSTALACAO PREDIAL DE COMBATE A INCENDIO - SINAPI - 00010905</v>
          </cell>
          <cell r="D1009" t="str">
            <v>UN</v>
          </cell>
          <cell r="E1009">
            <v>95.59</v>
          </cell>
          <cell r="F1009" t="str">
            <v>S</v>
          </cell>
        </row>
        <row r="1010">
          <cell r="A1010">
            <v>6539</v>
          </cell>
          <cell r="B1010" t="str">
            <v>018</v>
          </cell>
          <cell r="C1010" t="str">
            <v>TAMPAO FOFO ARTICULADO, CLASSE D400 CARGA MAX 40 T, REDONDO, TAMPA 600 MM (COM INSCRICAO EM RELEVO DO TIPO DE REDE) - SINAPI - 00021090</v>
          </cell>
          <cell r="D1010" t="str">
            <v>UN</v>
          </cell>
          <cell r="E1010">
            <v>760.74</v>
          </cell>
          <cell r="F1010" t="str">
            <v>S</v>
          </cell>
        </row>
        <row r="1011">
          <cell r="A1011">
            <v>1591</v>
          </cell>
          <cell r="B1011" t="str">
            <v>000</v>
          </cell>
          <cell r="C1011" t="str">
            <v>TAMPAO FOFO SIMPLES COM BASE, CLASSE A15 CARGA MAX 1,5 T, 300 X 300 MM (COM INSCRICAO EM RELEVO DO TIPO DE REDE) - SINAPI - 00011315</v>
          </cell>
          <cell r="D1011" t="str">
            <v>UN</v>
          </cell>
          <cell r="E1011">
            <v>148.65</v>
          </cell>
          <cell r="F1011" t="str">
            <v>S</v>
          </cell>
        </row>
        <row r="1012">
          <cell r="A1012">
            <v>7178</v>
          </cell>
          <cell r="B1012" t="str">
            <v>031</v>
          </cell>
          <cell r="C1012" t="str">
            <v>TAMPAO FOFO SIMPLES COM BASE, CLASSE A15 CARGA MAX 1,5 T, 400 X 400 MM (COM INSCRICAO EM RELEVO DO TIPO DE REDE) - SINAPI - 00021071</v>
          </cell>
          <cell r="D1012" t="str">
            <v>UN</v>
          </cell>
          <cell r="E1012">
            <v>227.34</v>
          </cell>
          <cell r="F1012" t="str">
            <v>S</v>
          </cell>
        </row>
        <row r="1013">
          <cell r="A1013">
            <v>7176</v>
          </cell>
          <cell r="B1013" t="str">
            <v>031</v>
          </cell>
          <cell r="C1013" t="str">
            <v>TAMPAO FOFO SIMPLES COM BASE, CLASSE A15 CARGA MAX 1,5 T, 400 X 600 MM (COM INSCRICAO EM RELEVO DO TIPO DE REDE) - SINAPI - 00014112</v>
          </cell>
          <cell r="D1013" t="str">
            <v>UN</v>
          </cell>
          <cell r="E1013">
            <v>317.41000000000003</v>
          </cell>
          <cell r="F1013" t="str">
            <v>S</v>
          </cell>
        </row>
        <row r="1014">
          <cell r="A1014">
            <v>7177</v>
          </cell>
          <cell r="B1014" t="str">
            <v>031</v>
          </cell>
          <cell r="C1014" t="str">
            <v>TAMPAO FOFO SIMPLES, CLASSE A15 CARGA MAX 1,5 T, 550 X 1100 MM (COM INSCRICAO EM RELEVO DO TIPO DE REDE) - SINAPI - 00011299</v>
          </cell>
          <cell r="D1014" t="str">
            <v>UN</v>
          </cell>
          <cell r="E1014">
            <v>805.33</v>
          </cell>
          <cell r="F1014" t="str">
            <v>S</v>
          </cell>
        </row>
        <row r="1015">
          <cell r="A1015">
            <v>4015</v>
          </cell>
          <cell r="B1015" t="str">
            <v>012</v>
          </cell>
          <cell r="C1015" t="str">
            <v>TAQUEADOR OU TAQUEIRO COM ENCARGOS COMPLEMENTARES - SINAPI - 88320</v>
          </cell>
          <cell r="D1015" t="str">
            <v>H</v>
          </cell>
          <cell r="E1015">
            <v>20.82</v>
          </cell>
          <cell r="F1015" t="str">
            <v>S</v>
          </cell>
        </row>
        <row r="1016">
          <cell r="A1016">
            <v>6628</v>
          </cell>
          <cell r="B1016" t="str">
            <v>025</v>
          </cell>
          <cell r="C1016" t="str">
            <v>TAXA DE MONTAGEM, DESMONTAGEM E AGUA POR FURO</v>
          </cell>
          <cell r="D1016" t="str">
            <v>UN</v>
          </cell>
          <cell r="E1016">
            <v>187.75</v>
          </cell>
          <cell r="F1016" t="str">
            <v>N</v>
          </cell>
        </row>
        <row r="1017">
          <cell r="A1017">
            <v>8025</v>
          </cell>
          <cell r="B1017" t="str">
            <v>042</v>
          </cell>
          <cell r="C1017" t="str">
            <v>TE PVC, SOLDAVEL, COM BUCHA DE LATAO NA BOLSA CENTRAL, 90 GRAUS, 25 MM X 3/4", PARA AGUA FRIA PREDIAL - SINAPI - 00007122</v>
          </cell>
          <cell r="D1017" t="str">
            <v>UN</v>
          </cell>
          <cell r="E1017">
            <v>14.29</v>
          </cell>
          <cell r="F1017" t="str">
            <v>S</v>
          </cell>
        </row>
        <row r="1018">
          <cell r="A1018">
            <v>2457</v>
          </cell>
          <cell r="B1018" t="str">
            <v>043</v>
          </cell>
          <cell r="C1018" t="str">
            <v>TE SANITARIO DE REDUCAO, PVC, DN 100 X 50 MM, SERIE NORMAL, PARA ESGOTO PREDIAL - SINAPI - 00011655</v>
          </cell>
          <cell r="D1018" t="str">
            <v>UN</v>
          </cell>
          <cell r="E1018">
            <v>22.81</v>
          </cell>
          <cell r="F1018" t="str">
            <v>S</v>
          </cell>
        </row>
        <row r="1019">
          <cell r="A1019">
            <v>2458</v>
          </cell>
          <cell r="B1019" t="str">
            <v>043</v>
          </cell>
          <cell r="C1019" t="str">
            <v>TE SANITARIO DE REDUCAO, PVC, DN 100 X 75 MM, SERIE NORMAL PARA ESGOTO PREDIAL - SINAPI - 00011656</v>
          </cell>
          <cell r="D1019" t="str">
            <v>UN</v>
          </cell>
          <cell r="E1019">
            <v>26.19</v>
          </cell>
          <cell r="F1019" t="str">
            <v>S</v>
          </cell>
        </row>
        <row r="1020">
          <cell r="A1020">
            <v>2456</v>
          </cell>
          <cell r="B1020" t="str">
            <v>043</v>
          </cell>
          <cell r="C1020" t="str">
            <v>TE SANITARIO, PVC, DN 100 X 100 MM, SERIE NORMAL, PARA ESGOTO PREDIAL - SINAPI - 00007091</v>
          </cell>
          <cell r="D1020" t="str">
            <v>UN</v>
          </cell>
          <cell r="E1020">
            <v>21.46</v>
          </cell>
          <cell r="F1020" t="str">
            <v>S</v>
          </cell>
        </row>
        <row r="1021">
          <cell r="A1021">
            <v>7634</v>
          </cell>
          <cell r="B1021" t="str">
            <v>007</v>
          </cell>
          <cell r="C1021" t="str">
            <v>TELA ARAME GALVANIZADO ONDULADA FIO 12 MALHA 20MM</v>
          </cell>
          <cell r="D1021" t="str">
            <v>M2</v>
          </cell>
          <cell r="E1021">
            <v>100</v>
          </cell>
          <cell r="F1021" t="str">
            <v>N</v>
          </cell>
        </row>
        <row r="1022">
          <cell r="A1022">
            <v>7545</v>
          </cell>
          <cell r="B1022" t="str">
            <v>007</v>
          </cell>
          <cell r="C1022" t="str">
            <v>TELA ARAME GALVANIZADO ONDULADA FIO 14 MALHA 10MM</v>
          </cell>
          <cell r="D1022" t="str">
            <v>M2</v>
          </cell>
          <cell r="E1022">
            <v>102</v>
          </cell>
          <cell r="F1022" t="str">
            <v>N</v>
          </cell>
        </row>
        <row r="1023">
          <cell r="A1023">
            <v>7546</v>
          </cell>
          <cell r="B1023" t="str">
            <v>007</v>
          </cell>
          <cell r="C1023" t="str">
            <v>TELA DE ACO SOLDADA GALVANIZADA/ZINCADA PARA ALVENARIA, FIO D = *1,24 MM, MALHA 25 X 25 MM - SINAPI - 00037411</v>
          </cell>
          <cell r="D1023" t="str">
            <v>M2</v>
          </cell>
          <cell r="E1023">
            <v>21.34</v>
          </cell>
          <cell r="F1023" t="str">
            <v>S</v>
          </cell>
        </row>
        <row r="1024">
          <cell r="A1024">
            <v>3498</v>
          </cell>
          <cell r="B1024" t="str">
            <v>017</v>
          </cell>
          <cell r="C1024" t="str">
            <v>TELA DE ACO SOLDADA NERVURADA, CA-60, Q-138, (2,20 KG/M2), DIAMETRO DO FIO = 4,2 MM, LARGURA = 2,45 M, ESPACAMENTO DA MALHA = 10 X 10 CM - SINAPI - 00007155</v>
          </cell>
          <cell r="D1024" t="str">
            <v>M2</v>
          </cell>
          <cell r="E1024">
            <v>22.96</v>
          </cell>
          <cell r="F1024" t="str">
            <v>S</v>
          </cell>
        </row>
        <row r="1025">
          <cell r="A1025">
            <v>3490</v>
          </cell>
          <cell r="B1025" t="str">
            <v>017</v>
          </cell>
          <cell r="C1025" t="str">
            <v>TELA DE ACO SOLDADA NERVURADA, CA-60, Q-196, (3,11 KG/M2), DIAMETRO DO FIO = 5,0 MM, LARGURA = 2,45 M, ESPACAMENTO DA MALHA = 10 X 10 CM - SINAPI - 00007156</v>
          </cell>
          <cell r="D1025" t="str">
            <v>M2</v>
          </cell>
          <cell r="E1025">
            <v>32.94</v>
          </cell>
          <cell r="F1025" t="str">
            <v>S</v>
          </cell>
        </row>
        <row r="1026">
          <cell r="A1026">
            <v>2750</v>
          </cell>
          <cell r="B1026" t="str">
            <v>017</v>
          </cell>
          <cell r="C1026" t="str">
            <v>TELA DE ACO SOLDADA NERVURADA, CA-60, Q-283 (4,48 KG/M2), DIAMETRO DO FIO = 6,0 MM, LARGURA = 2,45 X 6,00 M DE COMPRIMENTO, ESPACAMENTO DA MALHA = 10 X 10 CM - SINAPI - 00043127</v>
          </cell>
          <cell r="D1026" t="str">
            <v>M2</v>
          </cell>
          <cell r="E1026">
            <v>47.14</v>
          </cell>
          <cell r="F1026" t="str">
            <v>S</v>
          </cell>
        </row>
        <row r="1027">
          <cell r="A1027">
            <v>1227</v>
          </cell>
          <cell r="B1027" t="str">
            <v>017</v>
          </cell>
          <cell r="C1027" t="str">
            <v>TELA DE ACO SOLDADA NERVURADA, CA-60, Q-92, (1,48 KG/M2), DIAMETRO DO FIO = 4,2 MM, LARGURA = 2,45 X 60 M DE COMPRIMENTO, ESPACAMENTO DA MALHA = 15 X 15 CM - SINAPI - 00021141</v>
          </cell>
          <cell r="D1027" t="str">
            <v>M2</v>
          </cell>
          <cell r="E1027">
            <v>15.4</v>
          </cell>
          <cell r="F1027" t="str">
            <v>S</v>
          </cell>
        </row>
        <row r="1028">
          <cell r="A1028">
            <v>1272</v>
          </cell>
          <cell r="B1028" t="str">
            <v>017</v>
          </cell>
          <cell r="C1028" t="str">
            <v>TELA DE ARAME GALVANIZADA QUADRANGULAR / LOSANGULAR, FIO 2,77 MM (12 BWG), MALHA 5 X 5 CM, H = 2 M - SINAPI - 00007158</v>
          </cell>
          <cell r="D1028" t="str">
            <v>M2</v>
          </cell>
          <cell r="E1028">
            <v>45.08</v>
          </cell>
          <cell r="F1028" t="str">
            <v>S</v>
          </cell>
        </row>
        <row r="1029">
          <cell r="A1029">
            <v>7566</v>
          </cell>
          <cell r="B1029" t="str">
            <v>007</v>
          </cell>
          <cell r="C1029" t="str">
            <v>TELA DE ARAME GALVANIZADA QUADRANGULAR / LOSANGULAR, FIO 3,4 MM (10 BWG), MALHA 5 X 5 CM, H = 2 M - SINAPI - 00007162</v>
          </cell>
          <cell r="D1029" t="str">
            <v>M2</v>
          </cell>
          <cell r="E1029">
            <v>70.540000000000006</v>
          </cell>
          <cell r="F1029" t="str">
            <v>S</v>
          </cell>
        </row>
        <row r="1030">
          <cell r="A1030">
            <v>6179</v>
          </cell>
          <cell r="B1030" t="str">
            <v>017</v>
          </cell>
          <cell r="C1030" t="str">
            <v>TELA DE ARAME ONDULADA, FIO *2,77* MM (12 BWG), MALHA 5 X 5 CM, H = 2 M - SINAPI - 00007164</v>
          </cell>
          <cell r="D1030" t="str">
            <v>M2</v>
          </cell>
          <cell r="E1030">
            <v>50.91</v>
          </cell>
          <cell r="F1030" t="str">
            <v>S</v>
          </cell>
        </row>
        <row r="1031">
          <cell r="A1031">
            <v>1215</v>
          </cell>
          <cell r="B1031" t="str">
            <v>010</v>
          </cell>
          <cell r="C1031" t="str">
            <v>TELHA DE BARRO / CERAMICA, NAO ESMALTADA, TIPO ROMANA, AMERICANA, PORTUGUESA, FRANCESA, COMPRIMENTO DE *41* CM, RENDIMENTO DE *16* TELHAS/M2 - SINAPI - 00007175</v>
          </cell>
          <cell r="D1031" t="str">
            <v>UN</v>
          </cell>
          <cell r="E1031">
            <v>1.58</v>
          </cell>
          <cell r="F1031" t="str">
            <v>S</v>
          </cell>
        </row>
        <row r="1032">
          <cell r="A1032">
            <v>1165</v>
          </cell>
          <cell r="B1032" t="str">
            <v>003</v>
          </cell>
          <cell r="C1032" t="str">
            <v>TELHA DE FIBROCIMENTO ONDULADA E = 6 MM, DE 2,44 X 1,10 M (SEM AMIANTO) - SINAPI - 00007194</v>
          </cell>
          <cell r="D1032" t="str">
            <v>M2</v>
          </cell>
          <cell r="E1032">
            <v>28.54</v>
          </cell>
          <cell r="F1032" t="str">
            <v>S</v>
          </cell>
        </row>
        <row r="1033">
          <cell r="A1033">
            <v>1159</v>
          </cell>
          <cell r="B1033" t="str">
            <v>003</v>
          </cell>
          <cell r="C1033" t="str">
            <v>TELHA ESTRUTURAL DE FIBROCIMENTO 1 ABA, DE 0,52 X 4,00 M (SEM AMIANTO) - SINAPI - 00007224</v>
          </cell>
          <cell r="D1033" t="str">
            <v>UN</v>
          </cell>
          <cell r="E1033">
            <v>262.33999999999997</v>
          </cell>
          <cell r="F1033" t="str">
            <v>S</v>
          </cell>
        </row>
        <row r="1034">
          <cell r="A1034">
            <v>1160</v>
          </cell>
          <cell r="B1034" t="str">
            <v>003</v>
          </cell>
          <cell r="C1034" t="str">
            <v>TELHA ESTRUTURAL DE FIBROCIMENTO 2 ABAS, DE 1,00 X 6,00 M (SEM AMIANTO) - SINAPI - 00007231</v>
          </cell>
          <cell r="D1034" t="str">
            <v>UN</v>
          </cell>
          <cell r="E1034">
            <v>562.02</v>
          </cell>
          <cell r="F1034" t="str">
            <v>S</v>
          </cell>
        </row>
        <row r="1035">
          <cell r="A1035">
            <v>6334</v>
          </cell>
          <cell r="B1035" t="str">
            <v>010</v>
          </cell>
          <cell r="C1035" t="str">
            <v>TELHA TRAPEZOIDAL EM ACO ZINCADO, SEM PINTURA, ALTURA DE APROXIMADAMENTE 40 MM, ESPESSURA DE 0,50 MM E LARGURA UTIL DE 980 MM - SINAPI - 00007243</v>
          </cell>
          <cell r="D1035" t="str">
            <v>M2</v>
          </cell>
          <cell r="E1035">
            <v>58.47</v>
          </cell>
          <cell r="F1035" t="str">
            <v>S</v>
          </cell>
        </row>
        <row r="1036">
          <cell r="A1036">
            <v>4016</v>
          </cell>
          <cell r="B1036" t="str">
            <v>012</v>
          </cell>
          <cell r="C1036" t="str">
            <v>TELHADISTA COM ENCARGOS COMPLEMENTARES - SINAPI - 88323</v>
          </cell>
          <cell r="D1036" t="str">
            <v>H</v>
          </cell>
          <cell r="E1036">
            <v>20.63</v>
          </cell>
          <cell r="F1036" t="str">
            <v>S</v>
          </cell>
        </row>
        <row r="1037">
          <cell r="A1037">
            <v>6455</v>
          </cell>
          <cell r="B1037" t="str">
            <v>000</v>
          </cell>
          <cell r="C1037" t="str">
            <v>TERMINAL A COMPRESSAO EM COBRE ESTANHADO PARA CABO 25 MM2, 1 FURO E 1 COMPRESSAO, PARA PARAFUSO DE FIXACAO M8 - SINAPI - 00001576</v>
          </cell>
          <cell r="D1037" t="str">
            <v>UN</v>
          </cell>
          <cell r="E1037">
            <v>2.89</v>
          </cell>
          <cell r="F1037" t="str">
            <v>S</v>
          </cell>
        </row>
        <row r="1038">
          <cell r="A1038">
            <v>6456</v>
          </cell>
          <cell r="B1038" t="str">
            <v>000</v>
          </cell>
          <cell r="C1038" t="str">
            <v>TERMINAL A COMPRESSAO EM COBRE ESTANHADO PARA CABO 35 MM2, 1 FURO E 1 COMPRESSAO, PARA PARAFUSO DE FIXACAO M8 - SINAPI - 00001577</v>
          </cell>
          <cell r="D1038" t="str">
            <v>UN</v>
          </cell>
          <cell r="E1038">
            <v>3.26</v>
          </cell>
          <cell r="F1038" t="str">
            <v>S</v>
          </cell>
        </row>
        <row r="1039">
          <cell r="A1039">
            <v>1611</v>
          </cell>
          <cell r="B1039" t="str">
            <v>000</v>
          </cell>
          <cell r="C1039" t="str">
            <v>TERMINAL A COMPRESSAO EM COBRE ESTANHADO PARA CABO 4 MM2, 1 FURO E 1 COMPRESSAO, PARA PARAFUSO DE FIXACAO M5 - SINAPI - 00001571</v>
          </cell>
          <cell r="D1039" t="str">
            <v>UN</v>
          </cell>
          <cell r="E1039">
            <v>1.36</v>
          </cell>
          <cell r="F1039" t="str">
            <v>S</v>
          </cell>
        </row>
        <row r="1040">
          <cell r="A1040">
            <v>6583</v>
          </cell>
          <cell r="B1040" t="str">
            <v>046</v>
          </cell>
          <cell r="C1040" t="str">
            <v>TERMINAL CONTRATIL PINO MACICO LONGO PARA CABO 70MM2</v>
          </cell>
          <cell r="D1040" t="str">
            <v>UN</v>
          </cell>
          <cell r="E1040">
            <v>19.66</v>
          </cell>
          <cell r="F1040" t="str">
            <v>N</v>
          </cell>
        </row>
        <row r="1041">
          <cell r="A1041">
            <v>3504</v>
          </cell>
          <cell r="B1041" t="str">
            <v>033</v>
          </cell>
          <cell r="C1041" t="str">
            <v>TERMINAL METALICO A PRESSAO PARA 1 CABO DE 185 MM2, COM 1 FURO DE FIXACAO - SINAPI - 00001593</v>
          </cell>
          <cell r="D1041" t="str">
            <v>UN</v>
          </cell>
          <cell r="E1041">
            <v>30.04</v>
          </cell>
          <cell r="F1041" t="str">
            <v>S</v>
          </cell>
        </row>
        <row r="1042">
          <cell r="A1042">
            <v>3505</v>
          </cell>
          <cell r="B1042" t="str">
            <v>033</v>
          </cell>
          <cell r="C1042" t="str">
            <v>TERMINAL METALICO A PRESSAO PARA 1 CABO DE 240 MM2, COM 1 FURO DE FIXACAO - SINAPI - 00011838</v>
          </cell>
          <cell r="D1042" t="str">
            <v>UN</v>
          </cell>
          <cell r="E1042">
            <v>39.64</v>
          </cell>
          <cell r="F1042" t="str">
            <v>S</v>
          </cell>
        </row>
        <row r="1043">
          <cell r="A1043">
            <v>3506</v>
          </cell>
          <cell r="B1043" t="str">
            <v>033</v>
          </cell>
          <cell r="C1043" t="str">
            <v>TERMINAL METALICO A PRESSAO PARA 1 CABO DE 300 MM2, COM 1 FURO DE FIXACAO - SINAPI - 00011839</v>
          </cell>
          <cell r="D1043" t="str">
            <v>UN</v>
          </cell>
          <cell r="E1043">
            <v>57.68</v>
          </cell>
          <cell r="F1043" t="str">
            <v>S</v>
          </cell>
        </row>
        <row r="1044">
          <cell r="A1044">
            <v>1539</v>
          </cell>
          <cell r="B1044" t="str">
            <v>000</v>
          </cell>
          <cell r="C1044" t="str">
            <v>TERMINAL METALICO A PRESSAO PARA 1 CABO DE 35 MM2, COM 1 FURO DE FIXACAO - SINAPI - 00001587</v>
          </cell>
          <cell r="D1044" t="str">
            <v>UN</v>
          </cell>
          <cell r="E1044">
            <v>7.29</v>
          </cell>
          <cell r="F1044" t="str">
            <v>S</v>
          </cell>
        </row>
        <row r="1045">
          <cell r="A1045">
            <v>3406</v>
          </cell>
          <cell r="B1045" t="str">
            <v>033</v>
          </cell>
          <cell r="C1045" t="str">
            <v>TERMINAL METALICO A PRESSAO PARA 1 CABO DE 50 MM2, COM 1 FURO DE FIXACAO - SINAPI - 00001588</v>
          </cell>
          <cell r="D1045" t="str">
            <v>UN</v>
          </cell>
          <cell r="E1045">
            <v>10</v>
          </cell>
          <cell r="F1045" t="str">
            <v>S</v>
          </cell>
        </row>
        <row r="1046">
          <cell r="A1046">
            <v>7207</v>
          </cell>
          <cell r="B1046" t="str">
            <v>032</v>
          </cell>
          <cell r="C1046" t="str">
            <v>TERMINAL METALICO A PRESSAO PARA 1 CABO DE 50 MM2, COM 1 FURO DE FIXACAO - SINAPI - 00001588</v>
          </cell>
          <cell r="D1046" t="str">
            <v>UN</v>
          </cell>
          <cell r="E1046">
            <v>10</v>
          </cell>
          <cell r="F1046" t="str">
            <v>S</v>
          </cell>
        </row>
        <row r="1047">
          <cell r="A1047">
            <v>3502</v>
          </cell>
          <cell r="B1047" t="str">
            <v>033</v>
          </cell>
          <cell r="C1047" t="str">
            <v>TERMINAL METALICO A PRESSAO PARA 1 CABO DE 6 A 10 MM2, COM 1 FURO DE FIXACAO - SINAPI - 00001535</v>
          </cell>
          <cell r="D1047" t="str">
            <v>UN</v>
          </cell>
          <cell r="E1047">
            <v>5.76</v>
          </cell>
          <cell r="F1047" t="str">
            <v>S</v>
          </cell>
        </row>
        <row r="1048">
          <cell r="A1048">
            <v>3503</v>
          </cell>
          <cell r="B1048" t="str">
            <v>033</v>
          </cell>
          <cell r="C1048" t="str">
            <v>TERMINAL METALICO A PRESSAO PARA 1 CABO DE 70 MM2, COM 1 FURO DE FIXACAO - SINAPI - 00001589</v>
          </cell>
          <cell r="D1048" t="str">
            <v>UN</v>
          </cell>
          <cell r="E1048">
            <v>10.32</v>
          </cell>
          <cell r="F1048" t="str">
            <v>S</v>
          </cell>
        </row>
        <row r="1049">
          <cell r="A1049">
            <v>3409</v>
          </cell>
          <cell r="B1049" t="str">
            <v>033</v>
          </cell>
          <cell r="C1049" t="str">
            <v>TERMINAL METALICO A PRESSAO PARA 1 CABO DE 95 MM2, COM 1 FURO DE FIXACAO - SINAPI - 00001590</v>
          </cell>
          <cell r="D1049" t="str">
            <v>UN</v>
          </cell>
          <cell r="E1049">
            <v>18.170000000000002</v>
          </cell>
          <cell r="F1049" t="str">
            <v>S</v>
          </cell>
        </row>
        <row r="1050">
          <cell r="A1050">
            <v>6416</v>
          </cell>
          <cell r="B1050" t="str">
            <v>005</v>
          </cell>
          <cell r="C1050" t="str">
            <v>TERRA/ARENITO PARA ATERRO COM FRETE</v>
          </cell>
          <cell r="D1050" t="str">
            <v>M3</v>
          </cell>
          <cell r="E1050">
            <v>29.16</v>
          </cell>
          <cell r="F1050" t="str">
            <v>N</v>
          </cell>
        </row>
        <row r="1051">
          <cell r="A1051">
            <v>6615</v>
          </cell>
          <cell r="B1051" t="str">
            <v>005</v>
          </cell>
          <cell r="C1051" t="str">
            <v>TIJOLO CERAMICO 8 FUROS DE 11,5 X 19 X 19 CM</v>
          </cell>
          <cell r="D1051" t="str">
            <v>UN</v>
          </cell>
          <cell r="E1051">
            <v>1.0900000000000001</v>
          </cell>
          <cell r="F1051" t="str">
            <v>N</v>
          </cell>
        </row>
        <row r="1052">
          <cell r="A1052">
            <v>1170</v>
          </cell>
          <cell r="B1052" t="str">
            <v>010</v>
          </cell>
          <cell r="C1052" t="str">
            <v>TIJOLO CERAMICO LAMINADO 5,5 X 11 X 23 CM (L X A X C) - SINAPI - 00034401</v>
          </cell>
          <cell r="D1052" t="str">
            <v>UN</v>
          </cell>
          <cell r="E1052">
            <v>2.27</v>
          </cell>
          <cell r="F1052" t="str">
            <v>S</v>
          </cell>
        </row>
        <row r="1053">
          <cell r="A1053">
            <v>1172</v>
          </cell>
          <cell r="B1053" t="str">
            <v>010</v>
          </cell>
          <cell r="C1053" t="str">
            <v>TIJOLO CERAMICO MACICO COMUM *5 X 10 X 20* CM (L X A X C) - SINAPI - 00007258</v>
          </cell>
          <cell r="D1053" t="str">
            <v>UN</v>
          </cell>
          <cell r="E1053">
            <v>0.81</v>
          </cell>
          <cell r="F1053" t="str">
            <v>S</v>
          </cell>
        </row>
        <row r="1054">
          <cell r="A1054">
            <v>6041</v>
          </cell>
          <cell r="B1054" t="str">
            <v>001</v>
          </cell>
          <cell r="C1054" t="str">
            <v>TINTA ACRILICA A BASE DE SOLVENTE, PARA SINALIZACAO HORIZONTAL VIARIA (NBR 11862) - SINAPI - 00007343</v>
          </cell>
          <cell r="D1054" t="str">
            <v>L</v>
          </cell>
          <cell r="E1054">
            <v>14.72</v>
          </cell>
          <cell r="F1054" t="str">
            <v>S</v>
          </cell>
        </row>
        <row r="1055">
          <cell r="A1055">
            <v>6535</v>
          </cell>
          <cell r="B1055" t="str">
            <v>001</v>
          </cell>
          <cell r="C1055" t="str">
            <v>TINTA ACRILICA PREMIUM PARA PISO - SINAPI - 00007348</v>
          </cell>
          <cell r="D1055" t="str">
            <v>L</v>
          </cell>
          <cell r="E1055">
            <v>18.02</v>
          </cell>
          <cell r="F1055" t="str">
            <v>S</v>
          </cell>
        </row>
        <row r="1056">
          <cell r="A1056">
            <v>6021</v>
          </cell>
          <cell r="B1056" t="str">
            <v>001</v>
          </cell>
          <cell r="C1056" t="str">
            <v>TINTA ASFALTICA IMPERMEABILIZANTE DILUIDA EM SOLVENTE, PARA MATERIAIS CIMENTICIOS, METAL E MADEIRA - SINAPI - 00007313</v>
          </cell>
          <cell r="D1056" t="str">
            <v>L</v>
          </cell>
          <cell r="E1056">
            <v>25.08</v>
          </cell>
          <cell r="F1056" t="str">
            <v>S</v>
          </cell>
        </row>
        <row r="1057">
          <cell r="A1057">
            <v>6058</v>
          </cell>
          <cell r="B1057" t="str">
            <v>001</v>
          </cell>
          <cell r="C1057" t="str">
            <v>TINTA ESMALTE SINTETICO PREMIUM BRILHANTE - SINAPI - 00007292</v>
          </cell>
          <cell r="D1057" t="str">
            <v>L</v>
          </cell>
          <cell r="E1057">
            <v>34.630000000000003</v>
          </cell>
          <cell r="F1057" t="str">
            <v>S</v>
          </cell>
        </row>
        <row r="1058">
          <cell r="A1058">
            <v>6039</v>
          </cell>
          <cell r="B1058" t="str">
            <v>001</v>
          </cell>
          <cell r="C1058" t="str">
            <v>TINTA ESMALTE SINTETICO PREMIUM DE DUPLA ACAO GRAFITE FOSCO PARA SUPERFICIES METALICAS FERROSAS - SINAPI - 00007293</v>
          </cell>
          <cell r="D1058" t="str">
            <v>L</v>
          </cell>
          <cell r="E1058">
            <v>38.31</v>
          </cell>
          <cell r="F1058" t="str">
            <v>S</v>
          </cell>
        </row>
        <row r="1059">
          <cell r="A1059">
            <v>6042</v>
          </cell>
          <cell r="B1059" t="str">
            <v>001</v>
          </cell>
          <cell r="C1059" t="str">
            <v>TINTA ESMALTE SINTETICO PREMIUM DE EFEITO PROTETOR DE SUPERFICIE METALICA ALUMINIO - SINAPI - 00007306</v>
          </cell>
          <cell r="D1059" t="str">
            <v>L</v>
          </cell>
          <cell r="E1059">
            <v>42.28</v>
          </cell>
          <cell r="F1059" t="str">
            <v>S</v>
          </cell>
        </row>
        <row r="1060">
          <cell r="A1060">
            <v>7643</v>
          </cell>
          <cell r="B1060" t="str">
            <v>001</v>
          </cell>
          <cell r="C1060" t="str">
            <v>TINTA ESMALTE SINTETICO PREMIUM FOSCO - SINAPI - 00007288</v>
          </cell>
          <cell r="D1060" t="str">
            <v>L</v>
          </cell>
          <cell r="E1060">
            <v>35.1</v>
          </cell>
          <cell r="F1060" t="str">
            <v>S</v>
          </cell>
        </row>
        <row r="1061">
          <cell r="A1061">
            <v>6044</v>
          </cell>
          <cell r="B1061" t="str">
            <v>001</v>
          </cell>
          <cell r="C1061" t="str">
            <v>TINTA LATEX ACRILICA ECONOMICA, COR BRANCA - SINAPI - 00035693</v>
          </cell>
          <cell r="D1061" t="str">
            <v>L</v>
          </cell>
          <cell r="E1061">
            <v>11.21</v>
          </cell>
          <cell r="F1061" t="str">
            <v>S</v>
          </cell>
        </row>
        <row r="1062">
          <cell r="A1062">
            <v>6036</v>
          </cell>
          <cell r="B1062" t="str">
            <v>001</v>
          </cell>
          <cell r="C1062" t="str">
            <v>TINTA LATEX ACRILICA PREMIUM, COR BRANCO FOSCO - SINAPI - 00007356</v>
          </cell>
          <cell r="D1062" t="str">
            <v>L</v>
          </cell>
          <cell r="E1062">
            <v>26.87</v>
          </cell>
          <cell r="F1062" t="str">
            <v>S</v>
          </cell>
        </row>
        <row r="1063">
          <cell r="A1063">
            <v>1222</v>
          </cell>
          <cell r="B1063" t="str">
            <v>003</v>
          </cell>
          <cell r="C1063" t="str">
            <v>TIRANTE EM FERRO GALVANIZADO PARA CONTRAVENTAMENTO DE TELHA CANALETE 90, 1/4 " X 400 MM - SINAPI - 00011060</v>
          </cell>
          <cell r="D1063" t="str">
            <v>UN</v>
          </cell>
          <cell r="E1063">
            <v>35.68</v>
          </cell>
          <cell r="F1063" t="str">
            <v>S</v>
          </cell>
        </row>
        <row r="1064">
          <cell r="A1064">
            <v>2074</v>
          </cell>
          <cell r="B1064" t="str">
            <v>040</v>
          </cell>
          <cell r="C1064" t="str">
            <v>TOALHEIRO PLASTICO TIPO DISPENSER PARA PAPEL TOALHA INTERFOLHADO - SINAPI - 00037401</v>
          </cell>
          <cell r="D1064" t="str">
            <v>UN</v>
          </cell>
          <cell r="E1064">
            <v>66.06</v>
          </cell>
          <cell r="F1064" t="str">
            <v>S</v>
          </cell>
        </row>
        <row r="1065">
          <cell r="A1065">
            <v>7187</v>
          </cell>
          <cell r="B1065" t="str">
            <v>033</v>
          </cell>
          <cell r="C1065" t="str">
            <v>TOMADA 2P+T (10A) REF. 675060 SISTEMA X DA PIAL OU SIMILAR</v>
          </cell>
          <cell r="D1065" t="str">
            <v>UN</v>
          </cell>
          <cell r="E1065">
            <v>28.34</v>
          </cell>
          <cell r="F1065" t="str">
            <v>N</v>
          </cell>
        </row>
        <row r="1066">
          <cell r="A1066">
            <v>3372</v>
          </cell>
          <cell r="B1066" t="str">
            <v>035</v>
          </cell>
          <cell r="C1066" t="str">
            <v>TOMADA 2P+T 10A, 250V, CONJUNTO MONTADO PARA EMBUTIR 4" X 2" (PLACA + SUPORTE + MODULO) - SINAPI - 00007528</v>
          </cell>
          <cell r="D1066" t="str">
            <v>UN</v>
          </cell>
          <cell r="E1066">
            <v>8.9499999999999993</v>
          </cell>
          <cell r="F1066" t="str">
            <v>S</v>
          </cell>
        </row>
        <row r="1067">
          <cell r="A1067">
            <v>6483</v>
          </cell>
          <cell r="B1067" t="str">
            <v>035</v>
          </cell>
          <cell r="C1067" t="str">
            <v>TOMADA BAIXA DE EMBUTIR (1 MODULO), 2P+T 10 A, SEM SUPORTE E SEM PLACA - FORNECIMENTO E INSTALACAO. AF_12/2015 - SINAPI - 91998</v>
          </cell>
          <cell r="D1067" t="str">
            <v>UN</v>
          </cell>
          <cell r="E1067">
            <v>17.73</v>
          </cell>
          <cell r="F1067" t="str">
            <v>S</v>
          </cell>
        </row>
        <row r="1068">
          <cell r="A1068">
            <v>6485</v>
          </cell>
          <cell r="B1068" t="str">
            <v>035</v>
          </cell>
          <cell r="C1068" t="str">
            <v>TOMADA BAIXA DE EMBUTIR (2 MODULOS), 2P+T 10 A, SEM SUPORTE E SEM PLACA - FORNECIMENTO E INSTALACAO. AF_12/2015 - SINAPI - 92006</v>
          </cell>
          <cell r="D1068" t="str">
            <v>UN</v>
          </cell>
          <cell r="E1068">
            <v>32.85</v>
          </cell>
          <cell r="F1068" t="str">
            <v>S</v>
          </cell>
        </row>
        <row r="1069">
          <cell r="A1069">
            <v>6482</v>
          </cell>
          <cell r="B1069" t="str">
            <v>035</v>
          </cell>
          <cell r="C1069" t="str">
            <v>TOMADA PARA LOGICA RJ45, CATEGORIA 6 (APENAS MODULO)</v>
          </cell>
          <cell r="D1069" t="str">
            <v>UN</v>
          </cell>
          <cell r="E1069">
            <v>21.9</v>
          </cell>
          <cell r="F1069" t="str">
            <v>N</v>
          </cell>
        </row>
        <row r="1070">
          <cell r="A1070">
            <v>7188</v>
          </cell>
          <cell r="B1070" t="str">
            <v>033</v>
          </cell>
          <cell r="C1070" t="str">
            <v>TOMADA PARA TELEFONE RJ-11 REF. 675017, SISTEMA X DA PIAL OU SIMILAR</v>
          </cell>
          <cell r="D1070" t="str">
            <v>UN</v>
          </cell>
          <cell r="E1070">
            <v>59.74</v>
          </cell>
          <cell r="F1070" t="str">
            <v>N</v>
          </cell>
        </row>
        <row r="1071">
          <cell r="A1071">
            <v>3255</v>
          </cell>
          <cell r="B1071" t="str">
            <v>035</v>
          </cell>
          <cell r="C1071" t="str">
            <v>TOMADA RJ45, 8 FIOS, CAT 5E (APENAS MODULO) - SINAPI - 00038104</v>
          </cell>
          <cell r="D1071" t="str">
            <v>UN</v>
          </cell>
          <cell r="E1071">
            <v>31.35</v>
          </cell>
          <cell r="F1071" t="str">
            <v>S</v>
          </cell>
        </row>
        <row r="1072">
          <cell r="A1072">
            <v>4018</v>
          </cell>
          <cell r="B1072" t="str">
            <v>012</v>
          </cell>
          <cell r="C1072" t="str">
            <v>TOPOGRAFO COM ENCARGOS COMPLEMENTARES - SINAPI - 90781</v>
          </cell>
          <cell r="D1072" t="str">
            <v>H</v>
          </cell>
          <cell r="E1072">
            <v>21.46</v>
          </cell>
          <cell r="F1072" t="str">
            <v>S</v>
          </cell>
        </row>
        <row r="1073">
          <cell r="A1073">
            <v>6577</v>
          </cell>
          <cell r="B1073" t="str">
            <v>038</v>
          </cell>
          <cell r="C1073" t="str">
            <v>TORNEIRA CROMADA PARA LAVATORIO DE MESA DOCOL ELETRIC COD. 00396706 (TS) DA DOCOL OU SIMILAR</v>
          </cell>
          <cell r="D1073" t="str">
            <v>UN</v>
          </cell>
          <cell r="E1073">
            <v>2717.37</v>
          </cell>
          <cell r="F1073" t="str">
            <v>N</v>
          </cell>
        </row>
        <row r="1074">
          <cell r="A1074">
            <v>2683</v>
          </cell>
          <cell r="B1074" t="str">
            <v>038</v>
          </cell>
          <cell r="C1074" t="str">
            <v>TORNEIRA CROMADA PARA USO GERAL/JARDIM REF. 1130 LINHA PERTUTTI REF. 00903706 DA DOCOL</v>
          </cell>
          <cell r="D1074" t="str">
            <v>UN</v>
          </cell>
          <cell r="E1074">
            <v>104.37</v>
          </cell>
          <cell r="F1074" t="str">
            <v>N</v>
          </cell>
        </row>
        <row r="1075">
          <cell r="A1075">
            <v>2588</v>
          </cell>
          <cell r="B1075" t="str">
            <v>038</v>
          </cell>
          <cell r="C1075" t="str">
            <v>TORNEIRA DE MESA PRESSMATIC PARA DEFICIENTE FISICO BENEFIT REF. 00490706 DA DOCOL OU SIMILAR</v>
          </cell>
          <cell r="D1075" t="str">
            <v>UN</v>
          </cell>
          <cell r="E1075">
            <v>1040.7</v>
          </cell>
          <cell r="F1075" t="str">
            <v>N</v>
          </cell>
        </row>
        <row r="1076">
          <cell r="A1076">
            <v>2500</v>
          </cell>
          <cell r="B1076" t="str">
            <v>038</v>
          </cell>
          <cell r="C1076" t="str">
            <v>TORNEIRA DE METAL AMARELO, PARA TANQUE / JARDIM, DE PAREDE, COM BICO PLASTICO, CANO CURTO, AREA EXTERNA, PADRAO POPULAR / USO GERAL, 1/2 " OU 3/4 " (REF 1128) - SINAPI - 00007602</v>
          </cell>
          <cell r="D1076" t="str">
            <v>UN</v>
          </cell>
          <cell r="E1076">
            <v>35.729999999999997</v>
          </cell>
          <cell r="F1076" t="str">
            <v>S</v>
          </cell>
        </row>
        <row r="1077">
          <cell r="A1077">
            <v>2592</v>
          </cell>
          <cell r="B1077" t="str">
            <v>038</v>
          </cell>
          <cell r="C1077" t="str">
            <v>TORNEIRA DE PAREDE PRESSMATIC ANTIVANDALISMO 135MM CICLO FIXO REF.00633206 DE 3/4" DA DOCOL</v>
          </cell>
          <cell r="D1077" t="str">
            <v>UN</v>
          </cell>
          <cell r="E1077">
            <v>793.83</v>
          </cell>
          <cell r="F1077" t="str">
            <v>N</v>
          </cell>
        </row>
        <row r="1078">
          <cell r="A1078">
            <v>2660</v>
          </cell>
          <cell r="B1078" t="str">
            <v>038</v>
          </cell>
          <cell r="C1078" t="str">
            <v>TORNEIRA METALICA CROMADA DE MESA PARA LAVATORIO, BICA ALTA, COM AREJADOR (REF 1195) - SINAPI - 00036791</v>
          </cell>
          <cell r="D1078" t="str">
            <v>UN</v>
          </cell>
          <cell r="E1078">
            <v>109.46</v>
          </cell>
          <cell r="F1078" t="str">
            <v>S</v>
          </cell>
        </row>
        <row r="1079">
          <cell r="A1079">
            <v>2672</v>
          </cell>
          <cell r="B1079" t="str">
            <v>038</v>
          </cell>
          <cell r="C1079" t="str">
            <v>TORNEIRA METALICA CROMADA PARA JARDIM / TANQUE, COM BICO PLASTICO, CANO LONGO, DE PAREDE, PADRAO POPULAR / USO GERAL , 1/2 " OU 3/4 " (REF 1153 / 1130) - SINAPI - 00011762</v>
          </cell>
          <cell r="D1079" t="str">
            <v>UN</v>
          </cell>
          <cell r="E1079">
            <v>46</v>
          </cell>
          <cell r="F1079" t="str">
            <v>S</v>
          </cell>
        </row>
        <row r="1080">
          <cell r="A1080">
            <v>6578</v>
          </cell>
          <cell r="B1080" t="str">
            <v>038</v>
          </cell>
          <cell r="C1080" t="str">
            <v>TORNEIRA PARA LAVATORIO DE MESA PRESSMATIC 110 COD. 17160806 DA DOCOL OU SIMILAR</v>
          </cell>
          <cell r="D1080" t="str">
            <v>UN</v>
          </cell>
          <cell r="E1080">
            <v>729.15</v>
          </cell>
          <cell r="F1080" t="str">
            <v>N</v>
          </cell>
        </row>
        <row r="1081">
          <cell r="A1081">
            <v>2590</v>
          </cell>
          <cell r="B1081" t="str">
            <v>038</v>
          </cell>
          <cell r="C1081" t="str">
            <v>TORNEIRA PARA LAVATORIO DE MESA PRESSMATIC COMPACT REF. 17160606 - 1/2" DOCOL</v>
          </cell>
          <cell r="D1081" t="str">
            <v>UN</v>
          </cell>
          <cell r="E1081">
            <v>291.42</v>
          </cell>
          <cell r="F1081" t="str">
            <v>N</v>
          </cell>
        </row>
        <row r="1082">
          <cell r="A1082">
            <v>2589</v>
          </cell>
          <cell r="B1082" t="str">
            <v>038</v>
          </cell>
          <cell r="C1082" t="str">
            <v>TORNEIRA PARA LAVATORIO DE PAREDE PRESSMATIC 120 REF. 17160706, 1/2" E 3/4" DA DOCOL</v>
          </cell>
          <cell r="D1082" t="str">
            <v>UN</v>
          </cell>
          <cell r="E1082">
            <v>630.33000000000004</v>
          </cell>
          <cell r="F1082" t="str">
            <v>N</v>
          </cell>
        </row>
        <row r="1083">
          <cell r="A1083">
            <v>6466</v>
          </cell>
          <cell r="B1083" t="str">
            <v>000</v>
          </cell>
          <cell r="C1083" t="str">
            <v>TRANSFORMADOR TRIFASICO DE DISTRIBUICAO, POTENCIA DE 1000 KVA, TENSAO NOMINAL DE 15 KV, TENSAO SECUNDARIA DE 220/127V, EM OLEO ISOLANTE TIPO MINERAL - SINAPI - 00007613</v>
          </cell>
          <cell r="D1083" t="str">
            <v>UN</v>
          </cell>
          <cell r="E1083">
            <v>117954.25</v>
          </cell>
          <cell r="F1083" t="str">
            <v>S</v>
          </cell>
        </row>
        <row r="1084">
          <cell r="A1084">
            <v>7222</v>
          </cell>
          <cell r="B1084" t="str">
            <v>032</v>
          </cell>
          <cell r="C1084" t="str">
            <v>TRANSFORMADOR TRIFASICO DE DISTRIBUICAO, POTENCIA DE 112,5 KVA, TENSAO NOMINAL DE 15 KV, TENSAO SECUNDARIA DE 220/127V, EM OLEO ISOLANTE TIPO MINERAL - SINAPI - 00007619</v>
          </cell>
          <cell r="D1084" t="str">
            <v>UN</v>
          </cell>
          <cell r="E1084">
            <v>18233.2</v>
          </cell>
          <cell r="F1084" t="str">
            <v>S</v>
          </cell>
        </row>
        <row r="1085">
          <cell r="A1085">
            <v>7012</v>
          </cell>
          <cell r="B1085" t="str">
            <v>032</v>
          </cell>
          <cell r="C1085" t="str">
            <v>TRANSFORMADOR TRIFASICO DE DISTRIBUICAO, POTENCIA DE 15 KVA, TENSAO NOMINAL DE 15 KV, TENSAO SECUNDARIA DE 220/127V, EM OLEO ISOLANTE TIPO MINERAL - SINAPI - 00012076</v>
          </cell>
          <cell r="D1085" t="str">
            <v>UN</v>
          </cell>
          <cell r="E1085">
            <v>8363.85</v>
          </cell>
          <cell r="F1085" t="str">
            <v>S</v>
          </cell>
        </row>
        <row r="1086">
          <cell r="A1086">
            <v>7230</v>
          </cell>
          <cell r="B1086" t="str">
            <v>032</v>
          </cell>
          <cell r="C1086" t="str">
            <v>TRANSFORMADOR TRIFASICO DE DISTRIBUICAO, POTENCIA DE 150 KVA, TENSAO NOMINAL DE 15 KV, TENSAO SECUNDARIA DE 220/127V, EM OLEO ISOLANTE TIPO MINERAL - SINAPI - 00007614</v>
          </cell>
          <cell r="D1086" t="str">
            <v>UN</v>
          </cell>
          <cell r="E1086">
            <v>22996.41</v>
          </cell>
          <cell r="F1086" t="str">
            <v>S</v>
          </cell>
        </row>
        <row r="1087">
          <cell r="A1087">
            <v>7017</v>
          </cell>
          <cell r="B1087" t="str">
            <v>032</v>
          </cell>
          <cell r="C1087" t="str">
            <v>TRANSFORMADOR TRIFASICO DE DISTRIBUICAO, POTENCIA DE 225 KVA, TENSAO NOMINAL DE 15 KV, TENSAO SECUNDARIA DE 220/127V, EM OLEO ISOLANTE TIPO MINERAL - SINAPI - 00007620</v>
          </cell>
          <cell r="D1087" t="str">
            <v>UN</v>
          </cell>
          <cell r="E1087">
            <v>32260.58</v>
          </cell>
          <cell r="F1087" t="str">
            <v>S</v>
          </cell>
        </row>
        <row r="1088">
          <cell r="A1088">
            <v>7196</v>
          </cell>
          <cell r="B1088" t="str">
            <v>032</v>
          </cell>
          <cell r="C1088" t="str">
            <v>TRANSFORMADOR TRIFASICO DE DISTRIBUICAO, POTENCIA DE 30 KVA, TENSAO NOMINAL DE 15 KV, TENSAO SECUNDARIA DE 220/127V, EM OLEO ISOLANTE TIPO MINERAL - SINAPI - 00007610</v>
          </cell>
          <cell r="D1088" t="str">
            <v>UN</v>
          </cell>
          <cell r="E1088">
            <v>10215.85</v>
          </cell>
          <cell r="F1088" t="str">
            <v>S</v>
          </cell>
        </row>
        <row r="1089">
          <cell r="A1089">
            <v>7205</v>
          </cell>
          <cell r="B1089" t="str">
            <v>032</v>
          </cell>
          <cell r="C1089" t="str">
            <v>TRANSFORMADOR TRIFASICO DE DISTRIBUICAO, POTENCIA DE 45 KVA, TENSAO NOMINAL DE 15 KV, TENSAO SECUNDARIA DE 220/127V, EM OLEO ISOLANTE TIPO MINERAL - SINAPI - 00007617</v>
          </cell>
          <cell r="D1089" t="str">
            <v>UN</v>
          </cell>
          <cell r="E1089">
            <v>11410.68</v>
          </cell>
          <cell r="F1089" t="str">
            <v>S</v>
          </cell>
        </row>
        <row r="1090">
          <cell r="A1090">
            <v>7014</v>
          </cell>
          <cell r="B1090" t="str">
            <v>032</v>
          </cell>
          <cell r="C1090" t="str">
            <v>TRANSFORMADOR TRIFASICO DE DISTRIBUICAO, POTENCIA DE 500 KVA, TENSAO NOMINAL DE 15 KV, TENSAO SECUNDARIA DE 220/127V, EM OLEO ISOLANTE TIPO MINERAL - SINAPI - 00007616</v>
          </cell>
          <cell r="D1090" t="str">
            <v>UN</v>
          </cell>
          <cell r="E1090">
            <v>61418.17</v>
          </cell>
          <cell r="F1090" t="str">
            <v>S</v>
          </cell>
        </row>
        <row r="1091">
          <cell r="A1091">
            <v>7215</v>
          </cell>
          <cell r="B1091" t="str">
            <v>032</v>
          </cell>
          <cell r="C1091" t="str">
            <v>TRANSFORMADOR TRIFASICO DE DISTRIBUICAO, POTENCIA DE 75 KVA, TENSAO NOMINAL DE 15 KV, TENSAO SECUNDARIA DE 220/127V, EM OLEO ISOLANTE TIPO MINERAL - SINAPI - 00007611</v>
          </cell>
          <cell r="D1091" t="str">
            <v>UN</v>
          </cell>
          <cell r="E1091">
            <v>14756.23</v>
          </cell>
          <cell r="F1091" t="str">
            <v>S</v>
          </cell>
        </row>
        <row r="1092">
          <cell r="A1092">
            <v>7015</v>
          </cell>
          <cell r="B1092" t="str">
            <v>032</v>
          </cell>
          <cell r="C1092" t="str">
            <v>TRANSFORMADOR TRIFASICO DE DISTRIBUICAO, POTENCIA DE 750 KVA, TENSAO NOMINAL DE 15 KV, TENSAO SECUNDARIA DE 220/127V, EM OLEO ISOLANTE TIPO MINERAL - SINAPI - 00007612</v>
          </cell>
          <cell r="D1092" t="str">
            <v>UN</v>
          </cell>
          <cell r="E1092">
            <v>84245.52</v>
          </cell>
          <cell r="F1092" t="str">
            <v>S</v>
          </cell>
        </row>
        <row r="1093">
          <cell r="A1093">
            <v>1548</v>
          </cell>
          <cell r="B1093" t="str">
            <v>300</v>
          </cell>
          <cell r="C1093" t="str">
            <v>TRANSPORTE COM CAMINHAO BASCULANTE DE 6 M3, EM VIA URBANA EM REVESTIMENTO PRIMARIO (UNIDADE: M3XKM). AF_07/2020 - SINAPI - 97913</v>
          </cell>
          <cell r="D1093" t="str">
            <v>M3XKM</v>
          </cell>
          <cell r="E1093">
            <v>2.99</v>
          </cell>
          <cell r="F1093" t="str">
            <v>S</v>
          </cell>
        </row>
        <row r="1094">
          <cell r="A1094">
            <v>1574</v>
          </cell>
          <cell r="B1094" t="str">
            <v>000</v>
          </cell>
          <cell r="C1094" t="str">
            <v>TRANSPORTE COM CAMINHAO CARROCERIA 9T, EM VIA URBANA PAVIMENTADA, ADICIONAL PARA DMT EXCEDENTE A 30 KM (UNIDADE: TXKM). AF_07/2020 - SINAPI - 100948</v>
          </cell>
          <cell r="D1094" t="str">
            <v>TXKM</v>
          </cell>
          <cell r="E1094">
            <v>0.84</v>
          </cell>
          <cell r="F1094" t="str">
            <v>S</v>
          </cell>
        </row>
        <row r="1095">
          <cell r="A1095">
            <v>2756</v>
          </cell>
          <cell r="B1095" t="str">
            <v>300</v>
          </cell>
          <cell r="C1095" t="str">
            <v>TRANSPORTE HORIZONTAL MANUAL, DE TUBO DE ACO CARBONO LEVE OU MEDIO, PRETO OU GALVANIZADO, COM DIAMETRO MAIOR QUE 32 MM E MENOR OU IGUAL A 65 MM (UNIDADE: MXKM). AF_07/2019 - SINAPI - 100251</v>
          </cell>
          <cell r="D1095" t="str">
            <v>MXKM</v>
          </cell>
          <cell r="E1095">
            <v>10.42</v>
          </cell>
          <cell r="F1095" t="str">
            <v>S</v>
          </cell>
        </row>
        <row r="1096">
          <cell r="A1096">
            <v>6408</v>
          </cell>
          <cell r="B1096" t="str">
            <v>000</v>
          </cell>
          <cell r="C1096" t="str">
            <v>TRATOR DE ESTEIRAS, POTENCIA 170 HP, PESO OPERACIONAL 19 T, CACAMBA 5,2 M3 - CHP DIURNO. AF_06/2014 - SINAPI - 5847</v>
          </cell>
          <cell r="D1096" t="str">
            <v>CHP</v>
          </cell>
          <cell r="E1096">
            <v>255.6</v>
          </cell>
          <cell r="F1096" t="str">
            <v>S</v>
          </cell>
        </row>
        <row r="1097">
          <cell r="A1097">
            <v>6062</v>
          </cell>
          <cell r="B1097" t="str">
            <v>008</v>
          </cell>
          <cell r="C1097" t="str">
            <v>TRAVA / PRENDEDOR DE PORTA, EM LATAO CROMADO, MONTADO EM PISO - SINAPI - 00011572</v>
          </cell>
          <cell r="D1097" t="str">
            <v>UN</v>
          </cell>
          <cell r="E1097">
            <v>30.99</v>
          </cell>
          <cell r="F1097" t="str">
            <v>S</v>
          </cell>
        </row>
        <row r="1098">
          <cell r="A1098">
            <v>2514</v>
          </cell>
          <cell r="B1098" t="str">
            <v>044</v>
          </cell>
          <cell r="C1098" t="str">
            <v>TUBO ACO GALVANIZADO COM COSTURA, CLASSE LEVE, DN 100 MM ( 4"), E = 3,75 MM, *10,55* KG/M (NBR 5580) - SINAPI - 00021016</v>
          </cell>
          <cell r="D1098" t="str">
            <v>M</v>
          </cell>
          <cell r="E1098">
            <v>175.15</v>
          </cell>
          <cell r="F1098" t="str">
            <v>S</v>
          </cell>
        </row>
        <row r="1099">
          <cell r="A1099">
            <v>2513</v>
          </cell>
          <cell r="B1099" t="str">
            <v>044</v>
          </cell>
          <cell r="C1099" t="str">
            <v>TUBO ACO GALVANIZADO COM COSTURA, CLASSE LEVE, DN 65 MM ( 2 1/2"), E = 3,35 MM, * 6,23* KG/M (NBR 5580) - SINAPI - 00021014</v>
          </cell>
          <cell r="D1099" t="str">
            <v>M</v>
          </cell>
          <cell r="E1099">
            <v>105.19</v>
          </cell>
          <cell r="F1099" t="str">
            <v>S</v>
          </cell>
        </row>
        <row r="1100">
          <cell r="A1100">
            <v>2505</v>
          </cell>
          <cell r="B1100" t="str">
            <v>044</v>
          </cell>
          <cell r="C1100" t="str">
            <v>TUBO ACO GALVANIZADO COM COSTURA, CLASSE LEVE, DN 80 MM ( 3"), E = 3,35 MM, *7,32* KG/M (NBR 5580) - SINAPI - 00021015</v>
          </cell>
          <cell r="D1100" t="str">
            <v>M</v>
          </cell>
          <cell r="E1100">
            <v>120.85</v>
          </cell>
          <cell r="F1100" t="str">
            <v>S</v>
          </cell>
        </row>
        <row r="1101">
          <cell r="A1101">
            <v>6479</v>
          </cell>
          <cell r="B1101" t="str">
            <v>000</v>
          </cell>
          <cell r="C1101" t="str">
            <v>TUBO ACO GALVANIZADO COM COSTURA, CLASSE MEDIA, DN 2.1/2", E = *3,65* MM, PESO *6,51* KG/M (NBR 5580) - SINAPI - 00007701</v>
          </cell>
          <cell r="D1101" t="str">
            <v>M</v>
          </cell>
          <cell r="E1101">
            <v>103.2</v>
          </cell>
          <cell r="F1101" t="str">
            <v>S</v>
          </cell>
        </row>
        <row r="1102">
          <cell r="A1102">
            <v>6133</v>
          </cell>
          <cell r="B1102" t="str">
            <v>000</v>
          </cell>
          <cell r="C1102" t="str">
            <v>TUBO ACO GALVANIZADO COM COSTURA, CLASSE MEDIA, DN 3", E = *4,05* MM, PESO *8,47* KG/M (NBR 5580) - SINAPI - 00007694</v>
          </cell>
          <cell r="D1102" t="str">
            <v>M</v>
          </cell>
          <cell r="E1102">
            <v>138.88</v>
          </cell>
          <cell r="F1102" t="str">
            <v>S</v>
          </cell>
        </row>
        <row r="1103">
          <cell r="A1103">
            <v>6159</v>
          </cell>
          <cell r="B1103" t="str">
            <v>000</v>
          </cell>
          <cell r="C1103" t="str">
            <v>TUBO ACO GALVANIZADO COM COSTURA, CLASSE MEDIA, DN 4", E = 4,50* MM, PESO 12,10* KG/M (NBR 5580) - SINAPI - 00007693</v>
          </cell>
          <cell r="D1103" t="str">
            <v>M</v>
          </cell>
          <cell r="E1103">
            <v>191.26</v>
          </cell>
          <cell r="F1103" t="str">
            <v>S</v>
          </cell>
        </row>
        <row r="1104">
          <cell r="A1104">
            <v>7567</v>
          </cell>
          <cell r="B1104" t="str">
            <v>007</v>
          </cell>
          <cell r="C1104" t="str">
            <v>TUBO ACO INDUSTRIAL CHAPA 16 1 1/2"-6M (COD.7485)</v>
          </cell>
          <cell r="D1104" t="str">
            <v>BR</v>
          </cell>
          <cell r="E1104">
            <v>84.3</v>
          </cell>
          <cell r="F1104" t="str">
            <v>N</v>
          </cell>
        </row>
        <row r="1105">
          <cell r="A1105">
            <v>8302</v>
          </cell>
          <cell r="B1105" t="str">
            <v>041</v>
          </cell>
          <cell r="C1105" t="str">
            <v>TUBO COLETOR DE ESGOTO PVC, JEI, DN 100 MM (NBR 7362) - SINAPI - 00036365</v>
          </cell>
          <cell r="D1105" t="str">
            <v>M</v>
          </cell>
          <cell r="E1105">
            <v>53.84</v>
          </cell>
          <cell r="F1105" t="str">
            <v>S</v>
          </cell>
        </row>
        <row r="1106">
          <cell r="A1106">
            <v>8304</v>
          </cell>
          <cell r="B1106" t="str">
            <v>041</v>
          </cell>
          <cell r="C1106" t="str">
            <v>TUBO COLETOR DE ESGOTO PVC, JEI, DN 200 MM (NBR 7362) - SINAPI - 00041930</v>
          </cell>
          <cell r="D1106" t="str">
            <v>M</v>
          </cell>
          <cell r="E1106">
            <v>179.31</v>
          </cell>
          <cell r="F1106" t="str">
            <v>S</v>
          </cell>
        </row>
        <row r="1107">
          <cell r="A1107">
            <v>8305</v>
          </cell>
          <cell r="B1107" t="str">
            <v>041</v>
          </cell>
          <cell r="C1107" t="str">
            <v>TUBO COLETOR DE ESGOTO PVC, JEI, DN 250 MM (NBR 7362) - SINAPI - 00041931</v>
          </cell>
          <cell r="D1107" t="str">
            <v>M</v>
          </cell>
          <cell r="E1107">
            <v>280.85000000000002</v>
          </cell>
          <cell r="F1107" t="str">
            <v>S</v>
          </cell>
        </row>
        <row r="1108">
          <cell r="A1108">
            <v>8306</v>
          </cell>
          <cell r="B1108" t="str">
            <v>041</v>
          </cell>
          <cell r="C1108" t="str">
            <v>TUBO COLETOR DE ESGOTO PVC, JEI, DN 300 MM (NBR 7362) - SINAPI - 00041932</v>
          </cell>
          <cell r="D1108" t="str">
            <v>M</v>
          </cell>
          <cell r="E1108">
            <v>432.28</v>
          </cell>
          <cell r="F1108" t="str">
            <v>S</v>
          </cell>
        </row>
        <row r="1109">
          <cell r="A1109">
            <v>8303</v>
          </cell>
          <cell r="B1109" t="str">
            <v>041</v>
          </cell>
          <cell r="C1109" t="str">
            <v>TUBO COLETOR DE ESGOTO, PVC, JEI, DN 150 MM (NBR 7362) - SINAPI - 00041936</v>
          </cell>
          <cell r="D1109" t="str">
            <v>M</v>
          </cell>
          <cell r="E1109">
            <v>105.59</v>
          </cell>
          <cell r="F1109" t="str">
            <v>S</v>
          </cell>
        </row>
        <row r="1110">
          <cell r="A1110">
            <v>7350</v>
          </cell>
          <cell r="B1110" t="str">
            <v>037</v>
          </cell>
          <cell r="C1110" t="str">
            <v>TUBO DE ACO GALVANIZADO 4 POLEGADA CH 3,75MM (SINAPI 21016)</v>
          </cell>
          <cell r="D1110" t="str">
            <v>M</v>
          </cell>
          <cell r="E1110">
            <v>175.15</v>
          </cell>
          <cell r="F1110" t="str">
            <v>N</v>
          </cell>
        </row>
        <row r="1111">
          <cell r="A1111">
            <v>8620</v>
          </cell>
          <cell r="B1111" t="str">
            <v>022</v>
          </cell>
          <cell r="C1111" t="str">
            <v>TUBO DE CONCRETO SIMPLES POROSO PARA DRENAGEM (DRENO POROSO), COM ENCAIXE MACHO E FEMEA, DIAMETRO NOMINAL DE 200 MM - SINAPI - 00012583</v>
          </cell>
          <cell r="D1111" t="str">
            <v>M</v>
          </cell>
          <cell r="E1111">
            <v>37.29</v>
          </cell>
          <cell r="F1111" t="str">
            <v>S</v>
          </cell>
        </row>
        <row r="1112">
          <cell r="A1112">
            <v>2512</v>
          </cell>
          <cell r="B1112" t="str">
            <v>029</v>
          </cell>
          <cell r="C1112" t="str">
            <v>TUBO DE FERRO GALVANIZADO 2 POL. CH 3MM (SINAPI 7696)</v>
          </cell>
          <cell r="D1112" t="str">
            <v>M</v>
          </cell>
          <cell r="E1112">
            <v>83.16</v>
          </cell>
          <cell r="F1112" t="str">
            <v>N</v>
          </cell>
        </row>
        <row r="1113">
          <cell r="A1113">
            <v>2574</v>
          </cell>
          <cell r="B1113" t="str">
            <v>039</v>
          </cell>
          <cell r="C1113" t="str">
            <v>TUBO DE LIGACAO CROMADO, 25 CM PARA BACIA SANITARIA (ESTEVES)</v>
          </cell>
          <cell r="D1113" t="str">
            <v>UN</v>
          </cell>
          <cell r="E1113">
            <v>109.29</v>
          </cell>
          <cell r="F1113" t="str">
            <v>N</v>
          </cell>
        </row>
        <row r="1114">
          <cell r="A1114">
            <v>7636</v>
          </cell>
          <cell r="B1114" t="str">
            <v>007</v>
          </cell>
          <cell r="C1114" t="str">
            <v>TUBO EM ACO GALVANIZADO MEDIO DIN 2440 DE 1" (ESP=3MM)-6M</v>
          </cell>
          <cell r="D1114" t="str">
            <v>BR</v>
          </cell>
          <cell r="E1114">
            <v>424.98</v>
          </cell>
          <cell r="F1114" t="str">
            <v>N</v>
          </cell>
        </row>
        <row r="1115">
          <cell r="A1115">
            <v>7638</v>
          </cell>
          <cell r="B1115" t="str">
            <v>007</v>
          </cell>
          <cell r="C1115" t="str">
            <v>TUBO EM ACO INDUSTRIAL 1" CHAPA 18 - 5,47KG/6MTS (COD.7456)</v>
          </cell>
          <cell r="D1115" t="str">
            <v>BR</v>
          </cell>
          <cell r="E1115">
            <v>56.4</v>
          </cell>
          <cell r="F1115" t="str">
            <v>N</v>
          </cell>
        </row>
        <row r="1116">
          <cell r="A1116">
            <v>7554</v>
          </cell>
          <cell r="B1116" t="str">
            <v>008</v>
          </cell>
          <cell r="C1116" t="str">
            <v>TUBO EM ACO INDUSTRIAL 1.1/2" CHAPA 18 - 8,382 KG/6MTS</v>
          </cell>
          <cell r="D1116" t="str">
            <v>BR</v>
          </cell>
          <cell r="E1116">
            <v>69</v>
          </cell>
          <cell r="F1116" t="str">
            <v>N</v>
          </cell>
        </row>
        <row r="1117">
          <cell r="A1117">
            <v>7576</v>
          </cell>
          <cell r="B1117" t="str">
            <v>007</v>
          </cell>
          <cell r="C1117" t="str">
            <v>TUBO EM ACO INDUSTRIAL 1X5/8" CHAPA 14-6M (COD.7462)</v>
          </cell>
          <cell r="D1117" t="str">
            <v>BR</v>
          </cell>
          <cell r="E1117">
            <v>124.95</v>
          </cell>
          <cell r="F1117" t="str">
            <v>N</v>
          </cell>
        </row>
        <row r="1118">
          <cell r="A1118">
            <v>7573</v>
          </cell>
          <cell r="B1118" t="str">
            <v>007</v>
          </cell>
          <cell r="C1118" t="str">
            <v>TUBO EM ACO INDUSTRIAL 2" CHAPA 18-6M (COD.7551)</v>
          </cell>
          <cell r="D1118" t="str">
            <v>BR</v>
          </cell>
          <cell r="E1118">
            <v>93.9</v>
          </cell>
          <cell r="F1118" t="str">
            <v>N</v>
          </cell>
        </row>
        <row r="1119">
          <cell r="A1119">
            <v>7640</v>
          </cell>
          <cell r="B1119" t="str">
            <v>007</v>
          </cell>
          <cell r="C1119" t="str">
            <v>TUBO EM ACO INDUSTRIAL 2.1/2" CHAPA 18 - 14,207 KG/6MTS (COD.12322)</v>
          </cell>
          <cell r="D1119" t="str">
            <v>BR</v>
          </cell>
          <cell r="E1119">
            <v>126.5</v>
          </cell>
          <cell r="F1119" t="str">
            <v>N</v>
          </cell>
        </row>
        <row r="1120">
          <cell r="A1120">
            <v>2575</v>
          </cell>
          <cell r="B1120" t="str">
            <v>040</v>
          </cell>
          <cell r="C1120" t="str">
            <v>TUBO PONTA AZUL PARA VALVULA DE DESCARGA 11/2"</v>
          </cell>
          <cell r="D1120" t="str">
            <v>UN</v>
          </cell>
          <cell r="E1120">
            <v>9.65</v>
          </cell>
          <cell r="F1120" t="str">
            <v>N</v>
          </cell>
        </row>
        <row r="1121">
          <cell r="A1121">
            <v>2532</v>
          </cell>
          <cell r="B1121" t="str">
            <v>043</v>
          </cell>
          <cell r="C1121" t="str">
            <v>TUBO PVC SERIE NORMAL, DN 100 MM, PARA ESGOTO PREDIAL (NBR 5688) - SINAPI - 00009836</v>
          </cell>
          <cell r="D1121" t="str">
            <v>M</v>
          </cell>
          <cell r="E1121">
            <v>19.989999999999998</v>
          </cell>
          <cell r="F1121" t="str">
            <v>S</v>
          </cell>
        </row>
        <row r="1122">
          <cell r="A1122">
            <v>2531</v>
          </cell>
          <cell r="B1122" t="str">
            <v>043</v>
          </cell>
          <cell r="C1122" t="str">
            <v>TUBO PVC SERIE NORMAL, DN 150 MM, PARA ESGOTO PREDIAL (NBR 5688) - SINAPI - 00020065</v>
          </cell>
          <cell r="D1122" t="str">
            <v>M</v>
          </cell>
          <cell r="E1122">
            <v>52.25</v>
          </cell>
          <cell r="F1122" t="str">
            <v>S</v>
          </cell>
        </row>
        <row r="1123">
          <cell r="A1123">
            <v>2535</v>
          </cell>
          <cell r="B1123" t="str">
            <v>043</v>
          </cell>
          <cell r="C1123" t="str">
            <v>TUBO PVC SERIE NORMAL, DN 40 MM, PARA ESGOTO PREDIAL (NBR 5688) - SINAPI - 00009835</v>
          </cell>
          <cell r="D1123" t="str">
            <v>M</v>
          </cell>
          <cell r="E1123">
            <v>8.73</v>
          </cell>
          <cell r="F1123" t="str">
            <v>S</v>
          </cell>
        </row>
        <row r="1124">
          <cell r="A1124">
            <v>2533</v>
          </cell>
          <cell r="B1124" t="str">
            <v>043</v>
          </cell>
          <cell r="C1124" t="str">
            <v>TUBO PVC SERIE NORMAL, DN 50 MM, PARA ESGOTO PREDIAL (NBR 5688) - SINAPI - 00009838</v>
          </cell>
          <cell r="D1124" t="str">
            <v>M</v>
          </cell>
          <cell r="E1124">
            <v>14.42</v>
          </cell>
          <cell r="F1124" t="str">
            <v>S</v>
          </cell>
        </row>
        <row r="1125">
          <cell r="A1125">
            <v>2534</v>
          </cell>
          <cell r="B1125" t="str">
            <v>043</v>
          </cell>
          <cell r="C1125" t="str">
            <v>TUBO PVC SERIE NORMAL, DN 75 MM, PARA ESGOTO PREDIAL (NBR 5688) - SINAPI - 00009837</v>
          </cell>
          <cell r="D1125" t="str">
            <v>M</v>
          </cell>
          <cell r="E1125">
            <v>18.93</v>
          </cell>
          <cell r="F1125" t="str">
            <v>S</v>
          </cell>
        </row>
        <row r="1126">
          <cell r="A1126">
            <v>8301</v>
          </cell>
          <cell r="B1126" t="str">
            <v>041</v>
          </cell>
          <cell r="C1126" t="str">
            <v>TUBO PVC SERIE NORMAL, DN 75 MM, PARA ESGOTO PREDIAL (NBR 5688) - SINAPI - 00009837</v>
          </cell>
          <cell r="D1126" t="str">
            <v>M</v>
          </cell>
          <cell r="E1126">
            <v>18.93</v>
          </cell>
          <cell r="F1126" t="str">
            <v>S</v>
          </cell>
        </row>
        <row r="1127">
          <cell r="A1127">
            <v>2920</v>
          </cell>
          <cell r="B1127" t="str">
            <v>042</v>
          </cell>
          <cell r="C1127" t="str">
            <v>TUBO PVC, SOLDAVEL, DE 110 MM, AGUA FRIA (NBR-5648) - SINAPI - 00009870</v>
          </cell>
          <cell r="D1127" t="str">
            <v>M</v>
          </cell>
          <cell r="E1127">
            <v>118.91</v>
          </cell>
          <cell r="F1127" t="str">
            <v>S</v>
          </cell>
        </row>
        <row r="1128">
          <cell r="A1128">
            <v>2913</v>
          </cell>
          <cell r="B1128" t="str">
            <v>042</v>
          </cell>
          <cell r="C1128" t="str">
            <v>TUBO PVC, SOLDAVEL, DE 25 MM, AGUA FRIA (NBR-5648) - SINAPI - 00009868</v>
          </cell>
          <cell r="D1128" t="str">
            <v>M</v>
          </cell>
          <cell r="E1128">
            <v>5.39</v>
          </cell>
          <cell r="F1128" t="str">
            <v>S</v>
          </cell>
        </row>
        <row r="1129">
          <cell r="A1129">
            <v>2914</v>
          </cell>
          <cell r="B1129" t="str">
            <v>042</v>
          </cell>
          <cell r="C1129" t="str">
            <v>TUBO PVC, SOLDAVEL, DE 32 MM, AGUA FRIA (NBR-5648) - SINAPI - 00009869</v>
          </cell>
          <cell r="D1129" t="str">
            <v>M</v>
          </cell>
          <cell r="E1129">
            <v>11.63</v>
          </cell>
          <cell r="F1129" t="str">
            <v>S</v>
          </cell>
        </row>
        <row r="1130">
          <cell r="A1130">
            <v>2915</v>
          </cell>
          <cell r="B1130" t="str">
            <v>042</v>
          </cell>
          <cell r="C1130" t="str">
            <v>TUBO PVC, SOLDAVEL, DE 40 MM, AGUA FRIA (NBR-5648) - SINAPI - 00009874</v>
          </cell>
          <cell r="D1130" t="str">
            <v>M</v>
          </cell>
          <cell r="E1130">
            <v>18.27</v>
          </cell>
          <cell r="F1130" t="str">
            <v>S</v>
          </cell>
        </row>
        <row r="1131">
          <cell r="A1131">
            <v>2916</v>
          </cell>
          <cell r="B1131" t="str">
            <v>042</v>
          </cell>
          <cell r="C1131" t="str">
            <v>TUBO PVC, SOLDAVEL, DE 50 MM, AGUA FRIA (NBR-5648) - SINAPI - 00009875</v>
          </cell>
          <cell r="D1131" t="str">
            <v>M</v>
          </cell>
          <cell r="E1131">
            <v>20.03</v>
          </cell>
          <cell r="F1131" t="str">
            <v>S</v>
          </cell>
        </row>
        <row r="1132">
          <cell r="A1132">
            <v>2917</v>
          </cell>
          <cell r="B1132" t="str">
            <v>042</v>
          </cell>
          <cell r="C1132" t="str">
            <v>TUBO PVC, SOLDAVEL, DE 60 MM, AGUA FRIA (NBR-5648) - SINAPI - 00009873</v>
          </cell>
          <cell r="D1132" t="str">
            <v>M</v>
          </cell>
          <cell r="E1132">
            <v>32.96</v>
          </cell>
          <cell r="F1132" t="str">
            <v>S</v>
          </cell>
        </row>
        <row r="1133">
          <cell r="A1133">
            <v>2918</v>
          </cell>
          <cell r="B1133" t="str">
            <v>042</v>
          </cell>
          <cell r="C1133" t="str">
            <v>TUBO PVC, SOLDAVEL, DE 75 MM, AGUA FRIA (NBR-5648) - SINAPI - 00009871</v>
          </cell>
          <cell r="D1133" t="str">
            <v>M</v>
          </cell>
          <cell r="E1133">
            <v>54.62</v>
          </cell>
          <cell r="F1133" t="str">
            <v>S</v>
          </cell>
        </row>
        <row r="1134">
          <cell r="A1134">
            <v>2919</v>
          </cell>
          <cell r="B1134" t="str">
            <v>042</v>
          </cell>
          <cell r="C1134" t="str">
            <v>TUBO PVC, SOLDAVEL, DE 85 MM, AGUA FRIA (NBR-5648) - SINAPI - 00009872</v>
          </cell>
          <cell r="D1134" t="str">
            <v>M</v>
          </cell>
          <cell r="E1134">
            <v>75.98</v>
          </cell>
          <cell r="F1134" t="str">
            <v>S</v>
          </cell>
        </row>
        <row r="1135">
          <cell r="A1135">
            <v>7540</v>
          </cell>
          <cell r="B1135" t="str">
            <v>007</v>
          </cell>
          <cell r="C1135" t="str">
            <v>TUBO QUADRADO 80X80X1,50MM PAULI 23,03KG (COD.9702)</v>
          </cell>
          <cell r="D1135" t="str">
            <v>BR</v>
          </cell>
          <cell r="E1135">
            <v>249.5</v>
          </cell>
          <cell r="F1135" t="str">
            <v>N</v>
          </cell>
        </row>
        <row r="1136">
          <cell r="A1136">
            <v>7541</v>
          </cell>
          <cell r="B1136" t="str">
            <v>007</v>
          </cell>
          <cell r="C1136" t="str">
            <v>TUBO RETANGULAR 20X30X1,20MM PAULI 5,424KG (COD.7723)</v>
          </cell>
          <cell r="D1136" t="str">
            <v>BR</v>
          </cell>
          <cell r="E1136">
            <v>58.7</v>
          </cell>
          <cell r="F1136" t="str">
            <v>N</v>
          </cell>
        </row>
        <row r="1137">
          <cell r="A1137">
            <v>7542</v>
          </cell>
          <cell r="B1137" t="str">
            <v>007</v>
          </cell>
          <cell r="C1137" t="str">
            <v>TUBO RETANGULAR 30X50X1,20MM PAULI 9,10KG (COD.7812)</v>
          </cell>
          <cell r="D1137" t="str">
            <v>BR</v>
          </cell>
          <cell r="E1137">
            <v>93.9</v>
          </cell>
          <cell r="F1137" t="str">
            <v>N</v>
          </cell>
        </row>
        <row r="1138">
          <cell r="A1138">
            <v>2554</v>
          </cell>
          <cell r="B1138" t="str">
            <v>042</v>
          </cell>
          <cell r="C1138" t="str">
            <v>UNIAO PVC, SOLDAVEL, 60 MM, PARA AGUA FRIA PREDIAL - SINAPI - 00009910</v>
          </cell>
          <cell r="D1138" t="str">
            <v>UN</v>
          </cell>
          <cell r="E1138">
            <v>93.31</v>
          </cell>
          <cell r="F1138" t="str">
            <v>S</v>
          </cell>
        </row>
        <row r="1139">
          <cell r="A1139">
            <v>1027</v>
          </cell>
          <cell r="B1139" t="str">
            <v>040</v>
          </cell>
          <cell r="C1139" t="str">
            <v>VALVULA DE DESCARGA 1 1/2" (BASE), DOCOL OU SIMILAR, REF. 01021500</v>
          </cell>
          <cell r="D1139" t="str">
            <v>UN</v>
          </cell>
          <cell r="E1139">
            <v>173.43</v>
          </cell>
          <cell r="F1139" t="str">
            <v>N</v>
          </cell>
        </row>
        <row r="1140">
          <cell r="A1140">
            <v>2562</v>
          </cell>
          <cell r="B1140" t="str">
            <v>040</v>
          </cell>
          <cell r="C1140" t="str">
            <v>VALVULA DE DESCARGA METALICA, BASE 1 1/2 " E ACABAMENTO METALICO CROMADO - SINAPI - 00010228</v>
          </cell>
          <cell r="D1140" t="str">
            <v>UN</v>
          </cell>
          <cell r="E1140">
            <v>246.86</v>
          </cell>
          <cell r="F1140" t="str">
            <v>S</v>
          </cell>
        </row>
        <row r="1141">
          <cell r="A1141">
            <v>2606</v>
          </cell>
          <cell r="B1141" t="str">
            <v>042</v>
          </cell>
          <cell r="C1141" t="str">
            <v>VALVULA DE RETENCAO DE BRONZE, PE COM CRIVOS, EXTREMIDADE COM ROSCA, DE 1 1/2", PARA FUNDO DE POCO - SINAPI - 00010236</v>
          </cell>
          <cell r="D1141" t="str">
            <v>UN</v>
          </cell>
          <cell r="E1141">
            <v>112.2</v>
          </cell>
          <cell r="F1141" t="str">
            <v>S</v>
          </cell>
        </row>
        <row r="1142">
          <cell r="A1142">
            <v>2605</v>
          </cell>
          <cell r="B1142" t="str">
            <v>042</v>
          </cell>
          <cell r="C1142" t="str">
            <v>VALVULA DE RETENCAO DE BRONZE, PE COM CRIVOS, EXTREMIDADE COM ROSCA, DE 1 1/4", PARA FUNDO DE POCO - SINAPI - 00010233</v>
          </cell>
          <cell r="D1142" t="str">
            <v>UN</v>
          </cell>
          <cell r="E1142">
            <v>105.14</v>
          </cell>
          <cell r="F1142" t="str">
            <v>S</v>
          </cell>
        </row>
        <row r="1143">
          <cell r="A1143">
            <v>2604</v>
          </cell>
          <cell r="B1143" t="str">
            <v>042</v>
          </cell>
          <cell r="C1143" t="str">
            <v>VALVULA DE RETENCAO DE BRONZE, PE COM CRIVOS, EXTREMIDADE COM ROSCA, DE 1", PARA FUNDO DE POCO - SINAPI - 00010234</v>
          </cell>
          <cell r="D1143" t="str">
            <v>UN</v>
          </cell>
          <cell r="E1143">
            <v>66.23</v>
          </cell>
          <cell r="F1143" t="str">
            <v>S</v>
          </cell>
        </row>
        <row r="1144">
          <cell r="A1144">
            <v>2608</v>
          </cell>
          <cell r="B1144" t="str">
            <v>042</v>
          </cell>
          <cell r="C1144" t="str">
            <v>VALVULA DE RETENCAO DE BRONZE, PE COM CRIVOS, EXTREMIDADE COM ROSCA, DE 2 1/2", PARA FUNDO DE POCO - SINAPI - 00010231</v>
          </cell>
          <cell r="D1144" t="str">
            <v>UN</v>
          </cell>
          <cell r="E1144">
            <v>303.73</v>
          </cell>
          <cell r="F1144" t="str">
            <v>S</v>
          </cell>
        </row>
        <row r="1145">
          <cell r="A1145">
            <v>2607</v>
          </cell>
          <cell r="B1145" t="str">
            <v>042</v>
          </cell>
          <cell r="C1145" t="str">
            <v>VALVULA DE RETENCAO DE BRONZE, PE COM CRIVOS, EXTREMIDADE COM ROSCA, DE 2", PARA FUNDO DE POCO - SINAPI - 00010232</v>
          </cell>
          <cell r="D1145" t="str">
            <v>UN</v>
          </cell>
          <cell r="E1145">
            <v>169.96</v>
          </cell>
          <cell r="F1145" t="str">
            <v>S</v>
          </cell>
        </row>
        <row r="1146">
          <cell r="A1146">
            <v>2610</v>
          </cell>
          <cell r="B1146" t="str">
            <v>042</v>
          </cell>
          <cell r="C1146" t="str">
            <v>VALVULA DE RETENCAO DE BRONZE, PE COM CRIVOS, EXTREMIDADE COM ROSCA, DE 3", PARA FUNDO DE POCO - SINAPI - 00010235</v>
          </cell>
          <cell r="D1146" t="str">
            <v>UN</v>
          </cell>
          <cell r="E1146">
            <v>416.38</v>
          </cell>
          <cell r="F1146" t="str">
            <v>S</v>
          </cell>
        </row>
        <row r="1147">
          <cell r="A1147">
            <v>2580</v>
          </cell>
          <cell r="B1147" t="str">
            <v>042</v>
          </cell>
          <cell r="C1147" t="str">
            <v>VALVULA DE RETENCAO HORIZONTAL, DE BRONZE (PN-25), 2", 400 PSI, TAMPA DE PORCA DE UNIAO, EXTREMIDADES COM ROSCA - SINAPI - 00010408</v>
          </cell>
          <cell r="D1147" t="str">
            <v>UN</v>
          </cell>
          <cell r="E1147">
            <v>305</v>
          </cell>
          <cell r="F1147" t="str">
            <v>S</v>
          </cell>
        </row>
        <row r="1148">
          <cell r="A1148">
            <v>2584</v>
          </cell>
          <cell r="B1148" t="str">
            <v>042</v>
          </cell>
          <cell r="C1148" t="str">
            <v>VALVULA DE RETENCAO VERTICAL, DE BRONZE (PN-16), 2 1/2", 200 PSI, EXTREMIDADES COM ROSCA - SINAPI - 00012657</v>
          </cell>
          <cell r="D1148" t="str">
            <v>UN</v>
          </cell>
          <cell r="E1148">
            <v>270.60000000000002</v>
          </cell>
          <cell r="F1148" t="str">
            <v>S</v>
          </cell>
        </row>
        <row r="1149">
          <cell r="A1149">
            <v>2585</v>
          </cell>
          <cell r="B1149" t="str">
            <v>042</v>
          </cell>
          <cell r="C1149" t="str">
            <v>VALVULA DE RETENCAO VERTICAL, DE BRONZE (PN-16), 3", 200 PSI, EXTREMIDADES COM ROSCA - SINAPI - 00010414</v>
          </cell>
          <cell r="D1149" t="str">
            <v>UN</v>
          </cell>
          <cell r="E1149">
            <v>369.52</v>
          </cell>
          <cell r="F1149" t="str">
            <v>S</v>
          </cell>
        </row>
        <row r="1150">
          <cell r="A1150">
            <v>2564</v>
          </cell>
          <cell r="B1150" t="str">
            <v>039</v>
          </cell>
          <cell r="C1150" t="str">
            <v>VALVULA EM METAL CROMADO 1.1/2ö X 1.1/2ö PARA TANQUE OU LAVATORIO, COM OU SEM LADRAO - FORNECIMENTO E INSTALACAO. AF_01/2020 - SINAPI - 86877</v>
          </cell>
          <cell r="D1150" t="str">
            <v>UN</v>
          </cell>
          <cell r="E1150">
            <v>119.58</v>
          </cell>
          <cell r="F1150" t="str">
            <v>S</v>
          </cell>
        </row>
        <row r="1151">
          <cell r="A1151">
            <v>2560</v>
          </cell>
          <cell r="B1151" t="str">
            <v>040</v>
          </cell>
          <cell r="C1151" t="str">
            <v>VALVULA EM METAL CROMADO PARA PIA AMERICANA 3.1/2 X 1.1/2 " - SINAPI - 00006157</v>
          </cell>
          <cell r="D1151" t="str">
            <v>UN</v>
          </cell>
          <cell r="E1151">
            <v>124.72</v>
          </cell>
          <cell r="F1151" t="str">
            <v>S</v>
          </cell>
        </row>
        <row r="1152">
          <cell r="A1152">
            <v>2591</v>
          </cell>
          <cell r="B1152" t="str">
            <v>040</v>
          </cell>
          <cell r="C1152" t="str">
            <v>VALVULA P/ MICTORIO ANTIVANDALISMO FECHAMENTO AUTOMATICO, ACAB. LC, PRESSMATIC MICTORIO REF.17015006 DA DOCOL</v>
          </cell>
          <cell r="D1152" t="str">
            <v>UN</v>
          </cell>
          <cell r="E1152">
            <v>777.3</v>
          </cell>
          <cell r="F1152" t="str">
            <v>N</v>
          </cell>
        </row>
        <row r="1153">
          <cell r="A1153">
            <v>2452</v>
          </cell>
          <cell r="B1153" t="str">
            <v>040</v>
          </cell>
          <cell r="C1153" t="str">
            <v>VALVULA PARA PIA ESTEVES 2" X 1"</v>
          </cell>
          <cell r="D1153" t="str">
            <v>UN</v>
          </cell>
          <cell r="E1153">
            <v>65.430000000000007</v>
          </cell>
          <cell r="F1153" t="str">
            <v>N</v>
          </cell>
        </row>
        <row r="1154">
          <cell r="A1154">
            <v>6431</v>
          </cell>
          <cell r="B1154" t="str">
            <v>039</v>
          </cell>
          <cell r="C1154" t="str">
            <v>VASO SANITARIO REF. P.515.17 LINHA VOGUE PLUS CONFORTO BRANCO DA DECA</v>
          </cell>
          <cell r="D1154" t="str">
            <v>UN</v>
          </cell>
          <cell r="E1154">
            <v>1170.21</v>
          </cell>
          <cell r="F1154" t="str">
            <v>N</v>
          </cell>
        </row>
        <row r="1155">
          <cell r="A1155">
            <v>3468</v>
          </cell>
          <cell r="B1155" t="str">
            <v>046</v>
          </cell>
          <cell r="C1155" t="str">
            <v>VENTILADOR DE TETO, TIPO COMERCIAL, COM TRES PAS METALICAS, FABRICACAO VENTI-DELTA OU SIMILAR</v>
          </cell>
          <cell r="D1155" t="str">
            <v>UN</v>
          </cell>
          <cell r="E1155">
            <v>239.9</v>
          </cell>
          <cell r="F1155" t="str">
            <v>N</v>
          </cell>
        </row>
        <row r="1156">
          <cell r="A1156">
            <v>7055</v>
          </cell>
          <cell r="B1156" t="str">
            <v>046</v>
          </cell>
          <cell r="C1156" t="str">
            <v>VERGALHAO DE COBRE, REDONDO - 1/4", PARA 13,8 KV - (BARRA 3M)</v>
          </cell>
          <cell r="D1156" t="str">
            <v>M</v>
          </cell>
          <cell r="E1156">
            <v>22.09</v>
          </cell>
          <cell r="F1156" t="str">
            <v>N</v>
          </cell>
        </row>
        <row r="1157">
          <cell r="A1157">
            <v>7056</v>
          </cell>
          <cell r="B1157" t="str">
            <v>046</v>
          </cell>
          <cell r="C1157" t="str">
            <v>VERGALHAO DE COBRE, REDONDO - 3/8", PARA 15,0 KV - (BARRA 3M)</v>
          </cell>
          <cell r="D1157" t="str">
            <v>M</v>
          </cell>
          <cell r="E1157">
            <v>139.27000000000001</v>
          </cell>
          <cell r="F1157" t="str">
            <v>N</v>
          </cell>
        </row>
        <row r="1158">
          <cell r="A1158">
            <v>6439</v>
          </cell>
          <cell r="B1158" t="str">
            <v>034</v>
          </cell>
          <cell r="C1158" t="str">
            <v>VERGALHAO ZINCADO ROSCA TOTAL, 1/4 " (6,3 MM) - SINAPI - 00039996</v>
          </cell>
          <cell r="D1158" t="str">
            <v>M</v>
          </cell>
          <cell r="E1158">
            <v>4.0999999999999996</v>
          </cell>
          <cell r="F1158" t="str">
            <v>S</v>
          </cell>
        </row>
        <row r="1159">
          <cell r="A1159">
            <v>6045</v>
          </cell>
          <cell r="B1159" t="str">
            <v>001</v>
          </cell>
          <cell r="C1159" t="str">
            <v>VERNIZ A BASE RESINA ALQUIDICA COM POLIURETANO PARA MADEIRA, COM FILTRO SOLAR, BRILHANTE, USO INTERNO E EXTERNO - SINAPI - 00010478</v>
          </cell>
          <cell r="D1159" t="str">
            <v>L</v>
          </cell>
          <cell r="E1159">
            <v>37.49</v>
          </cell>
          <cell r="F1159" t="str">
            <v>S</v>
          </cell>
        </row>
        <row r="1160">
          <cell r="A1160">
            <v>6043</v>
          </cell>
          <cell r="B1160" t="str">
            <v>001</v>
          </cell>
          <cell r="C1160" t="str">
            <v>VERNIZ TIPO COPAL PARA MADEIRA, BRILHANTE, USO INTERNO - SINAPI - 00010475</v>
          </cell>
          <cell r="D1160" t="str">
            <v>L</v>
          </cell>
          <cell r="E1160">
            <v>32.26</v>
          </cell>
          <cell r="F1160" t="str">
            <v>S</v>
          </cell>
        </row>
        <row r="1161">
          <cell r="A1161">
            <v>6396</v>
          </cell>
          <cell r="B1161" t="str">
            <v>013</v>
          </cell>
          <cell r="C1161" t="str">
            <v>VEU POLIESTER - SINAPI - 00004030</v>
          </cell>
          <cell r="D1161" t="str">
            <v>M2</v>
          </cell>
          <cell r="E1161">
            <v>10.57</v>
          </cell>
          <cell r="F1161" t="str">
            <v>S</v>
          </cell>
        </row>
        <row r="1162">
          <cell r="A1162">
            <v>7430</v>
          </cell>
          <cell r="B1162" t="str">
            <v>300</v>
          </cell>
          <cell r="C1162" t="str">
            <v>VIBRADOR DE IMERSAO, DIAMETRO DE PONTEIRA 45MM, MOTOR ELETRICO TRIFASICO POTENCIA DE 2 CV - CHI DIURNO. AF_06/2015 - SINAPI - 90587</v>
          </cell>
          <cell r="D1162" t="str">
            <v>CHI</v>
          </cell>
          <cell r="E1162">
            <v>0.49</v>
          </cell>
          <cell r="F1162" t="str">
            <v>S</v>
          </cell>
        </row>
        <row r="1163">
          <cell r="A1163">
            <v>7429</v>
          </cell>
          <cell r="B1163" t="str">
            <v>300</v>
          </cell>
          <cell r="C1163" t="str">
            <v>VIBRADOR DE IMERSAO, DIAMETRO DE PONTEIRA 45MM, MOTOR ELETRICO TRIFASICO POTENCIA DE 2 CV - CHP DIURNO. AF_06/2015 - SINAPI - 90586</v>
          </cell>
          <cell r="D1163" t="str">
            <v>CHP</v>
          </cell>
          <cell r="E1163">
            <v>1.33</v>
          </cell>
          <cell r="F1163" t="str">
            <v>S</v>
          </cell>
        </row>
        <row r="1164">
          <cell r="A1164">
            <v>4061</v>
          </cell>
          <cell r="B1164" t="str">
            <v>012</v>
          </cell>
          <cell r="C1164" t="str">
            <v>VIDRACEIRO COM ENCARGOS COMPLEMENTARES - SINAPI - 88325</v>
          </cell>
          <cell r="D1164" t="str">
            <v>H</v>
          </cell>
          <cell r="E1164">
            <v>18.920000000000002</v>
          </cell>
          <cell r="F1164" t="str">
            <v>S</v>
          </cell>
        </row>
        <row r="1165">
          <cell r="A1165">
            <v>6047</v>
          </cell>
          <cell r="B1165" t="str">
            <v>020</v>
          </cell>
          <cell r="C1165" t="str">
            <v>VIDRO MARTELADO OU CANELADO, 4 MM - SEM COLOCACAO - SINAPI - 00010499</v>
          </cell>
          <cell r="D1165" t="str">
            <v>M2</v>
          </cell>
          <cell r="E1165">
            <v>116.66</v>
          </cell>
          <cell r="F1165" t="str">
            <v>S</v>
          </cell>
        </row>
        <row r="1166">
          <cell r="A1166">
            <v>1196</v>
          </cell>
          <cell r="B1166" t="str">
            <v>019</v>
          </cell>
          <cell r="C1166" t="str">
            <v>VIGA APARELHADA *6 X 12* CM, EM MACARANDUBA, ANGELIM OU EQUIVALENTE DA REGIAO - SINAPI - 00020213</v>
          </cell>
          <cell r="D1166" t="str">
            <v>M</v>
          </cell>
          <cell r="E1166">
            <v>28.79</v>
          </cell>
          <cell r="F1166" t="str">
            <v>S</v>
          </cell>
        </row>
        <row r="1167">
          <cell r="A1167">
            <v>1203</v>
          </cell>
          <cell r="B1167" t="str">
            <v>019</v>
          </cell>
          <cell r="C1167" t="str">
            <v>VIGA APARELHADA *6 X 12* CM, EM MACARANDUBA, ANGELIM OU EQUIVALENTE DA REGIAO - SINAPI - 00020213</v>
          </cell>
          <cell r="D1167" t="str">
            <v>M</v>
          </cell>
          <cell r="E1167">
            <v>28.79</v>
          </cell>
          <cell r="F1167" t="str">
            <v>S</v>
          </cell>
        </row>
        <row r="1168">
          <cell r="A1168">
            <v>4050</v>
          </cell>
          <cell r="B1168" t="str">
            <v>012</v>
          </cell>
          <cell r="C1168" t="str">
            <v>VIGIA NOTURNO COM ENCARGOS COMPLEMENTARES - SINAPI - 88326</v>
          </cell>
          <cell r="D1168" t="str">
            <v>H</v>
          </cell>
          <cell r="E1168">
            <v>21.08</v>
          </cell>
          <cell r="F1168" t="str">
            <v>S</v>
          </cell>
        </row>
      </sheetData>
      <sheetData sheetId="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
      <sheetName val="COMPOSIÇÃO"/>
      <sheetName val="COTAÇÕES"/>
    </sheetNames>
    <sheetDataSet>
      <sheetData sheetId="0" refreshError="1"/>
      <sheetData sheetId="1" refreshError="1"/>
      <sheetData sheetId="2" refreshError="1">
        <row r="3">
          <cell r="A3" t="str">
            <v>CÓDIGO</v>
          </cell>
          <cell r="B3" t="str">
            <v>DESCRIÇÃO</v>
          </cell>
          <cell r="C3" t="str">
            <v>UNIDADE</v>
          </cell>
          <cell r="D3" t="str">
            <v>DATA COTAÇÃO</v>
          </cell>
          <cell r="E3" t="str">
            <v>MEDIANA</v>
          </cell>
        </row>
        <row r="4">
          <cell r="A4" t="str">
            <v>CT 01</v>
          </cell>
          <cell r="B4" t="str">
            <v>PLACA PARA IDENTIFICAÇÃO DE SALAS EM ACRÍLICA COM ESCRITAS EM GRAVAÇÃO A LASER NA DIMENSÃO 30X15CM EM FITA DUPLA FACE</v>
          </cell>
          <cell r="C4" t="str">
            <v>UN</v>
          </cell>
          <cell r="D4">
            <v>44627</v>
          </cell>
          <cell r="E4">
            <v>35</v>
          </cell>
        </row>
        <row r="5">
          <cell r="A5" t="str">
            <v>EMPRESA</v>
          </cell>
          <cell r="B5" t="str">
            <v>NOME DA EMPRESA</v>
          </cell>
          <cell r="C5">
            <v>0</v>
          </cell>
          <cell r="D5" t="str">
            <v>COTAÇÕES</v>
          </cell>
          <cell r="E5">
            <v>0</v>
          </cell>
        </row>
        <row r="6">
          <cell r="A6" t="str">
            <v>C01</v>
          </cell>
          <cell r="B6" t="e">
            <v>#N/A</v>
          </cell>
          <cell r="C6">
            <v>0</v>
          </cell>
          <cell r="D6">
            <v>35</v>
          </cell>
          <cell r="E6">
            <v>0</v>
          </cell>
        </row>
        <row r="7">
          <cell r="A7" t="str">
            <v>C02</v>
          </cell>
          <cell r="B7" t="e">
            <v>#N/A</v>
          </cell>
          <cell r="C7">
            <v>0</v>
          </cell>
          <cell r="D7">
            <v>45</v>
          </cell>
          <cell r="E7">
            <v>0</v>
          </cell>
        </row>
        <row r="8">
          <cell r="A8" t="str">
            <v>C03</v>
          </cell>
          <cell r="B8" t="e">
            <v>#N/A</v>
          </cell>
          <cell r="C8">
            <v>0</v>
          </cell>
          <cell r="D8">
            <v>30</v>
          </cell>
          <cell r="E8">
            <v>0</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null"/>
    </sheetNames>
    <sheetDataSet>
      <sheetData sheetId="0" refreshError="1">
        <row r="1">
          <cell r="G1">
            <v>0</v>
          </cell>
          <cell r="H1">
            <v>0</v>
          </cell>
          <cell r="I1">
            <v>0</v>
          </cell>
          <cell r="J1">
            <v>0</v>
          </cell>
          <cell r="K1">
            <v>0</v>
          </cell>
          <cell r="L1">
            <v>0</v>
          </cell>
          <cell r="M1">
            <v>0</v>
          </cell>
        </row>
        <row r="2">
          <cell r="G2">
            <v>0</v>
          </cell>
          <cell r="H2">
            <v>0</v>
          </cell>
          <cell r="I2">
            <v>0</v>
          </cell>
          <cell r="J2">
            <v>0</v>
          </cell>
          <cell r="K2">
            <v>0</v>
          </cell>
          <cell r="L2">
            <v>0</v>
          </cell>
          <cell r="M2">
            <v>0</v>
          </cell>
        </row>
        <row r="3">
          <cell r="G3">
            <v>0</v>
          </cell>
          <cell r="H3">
            <v>0</v>
          </cell>
          <cell r="I3">
            <v>0</v>
          </cell>
          <cell r="J3">
            <v>0</v>
          </cell>
          <cell r="K3">
            <v>0</v>
          </cell>
          <cell r="L3">
            <v>0</v>
          </cell>
          <cell r="M3">
            <v>0</v>
          </cell>
        </row>
        <row r="5">
          <cell r="G5" t="str">
            <v>CODIGO  DA COMPOSICAO</v>
          </cell>
          <cell r="H5" t="str">
            <v>DESCRICAO DA COMPOSICAO</v>
          </cell>
          <cell r="I5" t="str">
            <v>UNIDADE</v>
          </cell>
          <cell r="J5" t="str">
            <v>ORIGEM DE PREÇO</v>
          </cell>
          <cell r="K5" t="str">
            <v>CUSTO TOTAL</v>
          </cell>
          <cell r="L5" t="str">
            <v>VINCULO</v>
          </cell>
        </row>
        <row r="7">
          <cell r="G7">
            <v>97141</v>
          </cell>
          <cell r="H7" t="str">
            <v>ASSENTAMENTO DE TUBO DE FERRO FUNDIDO PARA REDE DE ÁGUA, DN 80 MM, JUNTA ELÁSTICA, INSTALADO EM LOCAL COM NÍVEL ALTO DE INTERFERÊNCIAS (NÃO INCLUI FORNECIMENTO). AF_11/2017</v>
          </cell>
          <cell r="I7" t="str">
            <v>M</v>
          </cell>
          <cell r="J7" t="str">
            <v>COEFICIENTE DE REPRESENTATIVIDADE</v>
          </cell>
          <cell r="K7" t="str">
            <v>7,49</v>
          </cell>
          <cell r="L7" t="str">
            <v>CAIXA REFERENCIAL</v>
          </cell>
        </row>
        <row r="8">
          <cell r="G8">
            <v>97142</v>
          </cell>
          <cell r="H8" t="str">
            <v>ASSENTAMENTO DE TUBO DE FERRO FUNDIDO PARA REDE DE ÁGUA, DN 100 MM, JUNTA ELÁSTICA, INSTALADO EM LOCAL COM NÍVEL ALTO DE INTERFERÊNCIAS (NÃO INCLUI FORNECIMENTO). AF_11/2017</v>
          </cell>
          <cell r="I8" t="str">
            <v>M</v>
          </cell>
          <cell r="J8" t="str">
            <v>COEFICIENTE DE REPRESENTATIVIDADE</v>
          </cell>
          <cell r="K8" t="str">
            <v>8,27</v>
          </cell>
          <cell r="L8" t="str">
            <v>CAIXA REFERENCIAL</v>
          </cell>
        </row>
        <row r="9">
          <cell r="G9">
            <v>97143</v>
          </cell>
          <cell r="H9" t="str">
            <v>ASSENTAMENTO DE TUBO DE FERRO FUNDIDO PARA REDE DE ÁGUA, DN 150 MM, JUNTA ELÁSTICA, INSTALADO EM LOCAL COM NÍVEL ALTO DE INTERFERÊNCIAS (NÃO INCLUI FORNECIMENTO). AF_11/2017</v>
          </cell>
          <cell r="I9" t="str">
            <v>M</v>
          </cell>
          <cell r="J9" t="str">
            <v>COEFICIENTE DE REPRESENTATIVIDADE</v>
          </cell>
          <cell r="K9" t="str">
            <v>10,28</v>
          </cell>
          <cell r="L9" t="str">
            <v>CAIXA REFERENCIAL</v>
          </cell>
        </row>
        <row r="10">
          <cell r="G10">
            <v>97144</v>
          </cell>
          <cell r="H10" t="str">
            <v>ASSENTAMENTO DE TUBO DE FERRO FUNDIDO PARA REDE DE ÁGUA, DN 200 MM, JUNTA ELÁSTICA, INSTALADO EM LOCAL COM NÍVEL ALTO DE INTERFERÊNCIAS (NÃO INCLUI FORNECIMENTO). AF_11/2017</v>
          </cell>
          <cell r="I10" t="str">
            <v>M</v>
          </cell>
          <cell r="J10" t="str">
            <v>COEFICIENTE DE REPRESENTATIVIDADE</v>
          </cell>
          <cell r="K10" t="str">
            <v>12,26</v>
          </cell>
          <cell r="L10" t="str">
            <v>CAIXA REFERENCIAL</v>
          </cell>
        </row>
        <row r="11">
          <cell r="G11">
            <v>97145</v>
          </cell>
          <cell r="H11" t="str">
            <v>ASSENTAMENTO DE TUBO DE FERRO FUNDIDO PARA REDE DE ÁGUA, DN 250 MM, JUNTA ELÁSTICA, INSTALADO EM LOCAL COM NÍVEL ALTO DE INTERFERÊNCIAS (NÃO INCLUI FORNECIMENTO). AF_11/2017</v>
          </cell>
          <cell r="I11" t="str">
            <v>M</v>
          </cell>
          <cell r="J11" t="str">
            <v>COEFICIENTE DE REPRESENTATIVIDADE</v>
          </cell>
          <cell r="K11" t="str">
            <v>14,29</v>
          </cell>
          <cell r="L11" t="str">
            <v>CAIXA REFERENCIAL</v>
          </cell>
        </row>
        <row r="12">
          <cell r="G12">
            <v>97146</v>
          </cell>
          <cell r="H12" t="str">
            <v>ASSENTAMENTO DE TUBO DE FERRO FUNDIDO PARA REDE DE ÁGUA, DN 300 MM, JUNTA ELÁSTICA, INSTALADO EM LOCAL COM NÍVEL ALTO DE INTERFERÊNCIAS (NÃO INCLUI FORNECIMENTO). AF_11/2017</v>
          </cell>
          <cell r="I12" t="str">
            <v>M</v>
          </cell>
          <cell r="J12" t="str">
            <v>COEFICIENTE DE REPRESENTATIVIDADE</v>
          </cell>
          <cell r="K12" t="str">
            <v>16,31</v>
          </cell>
          <cell r="L12" t="str">
            <v>CAIXA REFERENCIAL</v>
          </cell>
        </row>
        <row r="13">
          <cell r="G13">
            <v>97147</v>
          </cell>
          <cell r="H13" t="str">
            <v>ASSENTAMENTO DE TUBO DE FERRO FUNDIDO PARA REDE DE ÁGUA, DN 350 MM, JUNTA ELÁSTICA, INSTALADO EM LOCAL COM NÍVEL ALTO DE INTERFERÊNCIAS (NÃO INCLUI FORNECIMENTO). AF_11/2017</v>
          </cell>
          <cell r="I13" t="str">
            <v>M</v>
          </cell>
          <cell r="J13" t="str">
            <v>COEFICIENTE DE REPRESENTATIVIDADE</v>
          </cell>
          <cell r="K13" t="str">
            <v>18,32</v>
          </cell>
          <cell r="L13" t="str">
            <v>CAIXA REFERENCIAL</v>
          </cell>
        </row>
        <row r="14">
          <cell r="G14">
            <v>97148</v>
          </cell>
          <cell r="H14" t="str">
            <v>ASSENTAMENTO DE TUBO DE FERRO FUNDIDO PARA REDE DE ÁGUA, DN 400 MM, JUNTA ELÁSTICA, INSTALADO EM LOCAL COM NÍVEL ALTO DE INTERFERÊNCIAS (NÃO INCLUI FORNECIMENTO). AF_11/2017</v>
          </cell>
          <cell r="I14" t="str">
            <v>M</v>
          </cell>
          <cell r="J14" t="str">
            <v>COEFICIENTE DE REPRESENTATIVIDADE</v>
          </cell>
          <cell r="K14" t="str">
            <v>20,34</v>
          </cell>
          <cell r="L14" t="str">
            <v>CAIXA REFERENCIAL</v>
          </cell>
        </row>
        <row r="15">
          <cell r="G15">
            <v>97149</v>
          </cell>
          <cell r="H15" t="str">
            <v>ASSENTAMENTO DE TUBO DE FERRO FUNDIDO PARA REDE DE ÁGUA, DN 450 MM, JUNTA ELÁSTICA, INSTALADO EM LOCAL COM NÍVEL ALTO DE INTERFERÊNCIAS (NÃO INCLUI FORNECIMENTO). AF_11/2017</v>
          </cell>
          <cell r="I15" t="str">
            <v>M</v>
          </cell>
          <cell r="J15" t="str">
            <v>COEFICIENTE DE REPRESENTATIVIDADE</v>
          </cell>
          <cell r="K15" t="str">
            <v>22,39</v>
          </cell>
          <cell r="L15" t="str">
            <v>CAIXA REFERENCIAL</v>
          </cell>
        </row>
        <row r="16">
          <cell r="G16">
            <v>97150</v>
          </cell>
          <cell r="H16" t="str">
            <v>ASSENTAMENTO DE TUBO DE FERRO FUNDIDO PARA REDE DE ÁGUA, DN 500 MM, JUNTA ELÁSTICA, INSTALADO EM LOCAL COM NÍVEL ALTO DE INTERFERÊNCIAS (NÃO INCLUI FORNECIMENTO). AF_11/2017</v>
          </cell>
          <cell r="I16" t="str">
            <v>M</v>
          </cell>
          <cell r="J16" t="str">
            <v>COEFICIENTE DE REPRESENTATIVIDADE</v>
          </cell>
          <cell r="K16" t="str">
            <v>28,41</v>
          </cell>
          <cell r="L16" t="str">
            <v>CAIXA REFERENCIAL</v>
          </cell>
        </row>
        <row r="17">
          <cell r="G17">
            <v>97151</v>
          </cell>
          <cell r="H17" t="str">
            <v>ASSENTAMENTO DE TUBO DE FERRO FUNDIDO PARA REDE DE ÁGUA, DN 600 MM, JUNTA ELÁSTICA, INSTALADO EM LOCAL COM NÍVEL ALTO DE INTERFERÊNCIAS (NÃO INCLUI FORNECIMENTO). AF_11/2017</v>
          </cell>
          <cell r="I17" t="str">
            <v>M</v>
          </cell>
          <cell r="J17" t="str">
            <v>COEFICIENTE DE REPRESENTATIVIDADE</v>
          </cell>
          <cell r="K17" t="str">
            <v>33,06</v>
          </cell>
          <cell r="L17" t="str">
            <v>CAIXA REFERENCIAL</v>
          </cell>
        </row>
        <row r="18">
          <cell r="G18">
            <v>97152</v>
          </cell>
          <cell r="H18" t="str">
            <v>ASSENTAMENTO DE TUBO DE FERRO FUNDIDO PARA REDE DE ÁGUA, DN 700 MM, JUNTA ELÁSTICA, INSTALADO EM LOCAL COM NÍVEL ALTO DE INTERFERÊNCIAS (NÃO INCLUI FORNECIMENTO). AF_11/2017</v>
          </cell>
          <cell r="I18" t="str">
            <v>M</v>
          </cell>
          <cell r="J18" t="str">
            <v>COEFICIENTE DE REPRESENTATIVIDADE</v>
          </cell>
          <cell r="K18" t="str">
            <v>37,42</v>
          </cell>
          <cell r="L18" t="str">
            <v>CAIXA REFERENCIAL</v>
          </cell>
        </row>
        <row r="19">
          <cell r="G19">
            <v>97153</v>
          </cell>
          <cell r="H19" t="str">
            <v>ASSENTAMENTO DE TUBO DE FERRO FUNDIDO PARA REDE DE ÁGUA, DN 800 MM, JUNTA ELÁSTICA, INSTALADO EM LOCAL COM NÍVEL ALTO DE INTERFERÊNCIAS (NÃO INCLUI FORNECIMENTO). AF_11/2017</v>
          </cell>
          <cell r="I19" t="str">
            <v>M</v>
          </cell>
          <cell r="J19" t="str">
            <v>COEFICIENTE DE REPRESENTATIVIDADE</v>
          </cell>
          <cell r="K19" t="str">
            <v>41,95</v>
          </cell>
          <cell r="L19" t="str">
            <v>CAIXA REFERENCIAL</v>
          </cell>
        </row>
        <row r="20">
          <cell r="G20">
            <v>97154</v>
          </cell>
          <cell r="H20" t="str">
            <v>ASSENTAMENTO DE TUBO DE FERRO FUNDIDO PARA REDE DE ÁGUA, DN 900 MM, JUNTA ELÁSTICA, INSTALADO EM LOCAL COM NÍVEL ALTO DE INTERFERÊNCIAS (NÃO INCLUI FORNECIMENTO). AF_11/2017</v>
          </cell>
          <cell r="I20" t="str">
            <v>M</v>
          </cell>
          <cell r="J20" t="str">
            <v>COEFICIENTE DE REPRESENTATIVIDADE</v>
          </cell>
          <cell r="K20" t="str">
            <v>46,54</v>
          </cell>
          <cell r="L20" t="str">
            <v>CAIXA REFERENCIAL</v>
          </cell>
        </row>
        <row r="21">
          <cell r="G21">
            <v>97155</v>
          </cell>
          <cell r="H21" t="str">
            <v>ASSENTAMENTO DE TUBO DE FERRO FUNDIDO PARA REDE DE ÁGUA, DN 1000 MM, JUNTA ELÁSTICA, INSTALADO EM LOCAL COM NÍVEL ALTO DE INTERFERÊNCIAS (NÃO INCLUI FORNECIMENTO). AF_11/2017</v>
          </cell>
          <cell r="I21" t="str">
            <v>M</v>
          </cell>
          <cell r="J21" t="str">
            <v>COEFICIENTE DE REPRESENTATIVIDADE</v>
          </cell>
          <cell r="K21" t="str">
            <v>51,13</v>
          </cell>
          <cell r="L21" t="str">
            <v>CAIXA REFERENCIAL</v>
          </cell>
        </row>
        <row r="22">
          <cell r="G22">
            <v>97156</v>
          </cell>
          <cell r="H22" t="str">
            <v>ASSENTAMENTO DE TUBO DE FERRO FUNDIDO PARA REDE DE ÁGUA, DN 1200 MM, JUNTA ELÁSTICA, INSTALADO EM LOCAL COM NÍVEL ALTO DE INTERFERÊNCIAS (NÃO INCLUI FORNECIMENTO). AF_11/2017</v>
          </cell>
          <cell r="I22" t="str">
            <v>M</v>
          </cell>
          <cell r="J22" t="str">
            <v>COEFICIENTE DE REPRESENTATIVIDADE</v>
          </cell>
          <cell r="K22" t="str">
            <v>60,80</v>
          </cell>
          <cell r="L22" t="str">
            <v>CAIXA REFERENCIAL</v>
          </cell>
        </row>
        <row r="23">
          <cell r="G23">
            <v>97157</v>
          </cell>
          <cell r="H23" t="str">
            <v>ASSENTAMENTO DE TUBO DE FERRO FUNDIDO PARA REDE DE ÁGUA, DN 80 MM, JUNTA ELÁSTICA, INSTALADO EM LOCAL COM NÍVEL BAIXO DE INTERFERÊNCIAS (NÃO INCLUI FORNECIMENTO). AF_11/2017</v>
          </cell>
          <cell r="I23" t="str">
            <v>M</v>
          </cell>
          <cell r="J23" t="str">
            <v>COEFICIENTE DE REPRESENTATIVIDADE</v>
          </cell>
          <cell r="K23" t="str">
            <v>4,56</v>
          </cell>
          <cell r="L23" t="str">
            <v>CAIXA REFERENCIAL</v>
          </cell>
        </row>
        <row r="24">
          <cell r="G24">
            <v>97158</v>
          </cell>
          <cell r="H24" t="str">
            <v>ASSENTAMENTO DE TUBO DE FERRO FUNDIDO PARA REDE DE ÁGUA, DN 100 MM, JUNTA ELÁSTICA, INSTALADO EM LOCAL COM NÍVEL BAIXO DE INTERFERÊNCIAS (NÃO INCLUI FORNECIMENTO). AF_11/2017</v>
          </cell>
          <cell r="I24" t="str">
            <v>M</v>
          </cell>
          <cell r="J24" t="str">
            <v>COEFICIENTE DE REPRESENTATIVIDADE</v>
          </cell>
          <cell r="K24" t="str">
            <v>5,05</v>
          </cell>
          <cell r="L24" t="str">
            <v>CAIXA REFERENCIAL</v>
          </cell>
        </row>
        <row r="25">
          <cell r="G25">
            <v>97159</v>
          </cell>
          <cell r="H25" t="str">
            <v>ASSENTAMENTO DE TUBO DE FERRO FUNDIDO PARA REDE DE ÁGUA, DN 150 MM, JUNTA ELÁSTICA, INSTALADO EM LOCAL COM NÍVEL BAIXO DE INTERFERÊNCIAS (NÃO INCLUI FORNECIMENTO). AF_11/2017</v>
          </cell>
          <cell r="I25" t="str">
            <v>M</v>
          </cell>
          <cell r="J25" t="str">
            <v>COEFICIENTE DE REPRESENTATIVIDADE</v>
          </cell>
          <cell r="K25" t="str">
            <v>6,28</v>
          </cell>
          <cell r="L25" t="str">
            <v>CAIXA REFERENCIAL</v>
          </cell>
        </row>
        <row r="26">
          <cell r="G26">
            <v>97160</v>
          </cell>
          <cell r="H26" t="str">
            <v>ASSENTAMENTO DE TUBO DE FERRO FUNDIDO PARA REDE DE ÁGUA, DN 200 MM, JUNTA ELÁSTICA, INSTALADO EM LOCAL COM NÍVEL BAIXO DE INTERFERÊNCIAS (NÃO INCLUI FORNECIMENTO). AF_11/2017</v>
          </cell>
          <cell r="I26" t="str">
            <v>M</v>
          </cell>
          <cell r="J26" t="str">
            <v>COEFICIENTE DE REPRESENTATIVIDADE</v>
          </cell>
          <cell r="K26" t="str">
            <v>7,50</v>
          </cell>
          <cell r="L26" t="str">
            <v>CAIXA REFERENCIAL</v>
          </cell>
        </row>
        <row r="27">
          <cell r="G27">
            <v>97161</v>
          </cell>
          <cell r="H27" t="str">
            <v>ASSENTAMENTO DE TUBO DE FERRO FUNDIDO PARA REDE DE ÁGUA, DN 250 MM, JUNTA ELÁSTICA, INSTALADO EM LOCAL COM NÍVEL BAIXO DE INTERFERÊNCIAS (NÃO INCLUI FORNECIMENTO). AF_11/2017</v>
          </cell>
          <cell r="I27" t="str">
            <v>M</v>
          </cell>
          <cell r="J27" t="str">
            <v>COEFICIENTE DE REPRESENTATIVIDADE</v>
          </cell>
          <cell r="K27" t="str">
            <v>8,75</v>
          </cell>
          <cell r="L27" t="str">
            <v>CAIXA REFERENCIAL</v>
          </cell>
        </row>
        <row r="28">
          <cell r="G28">
            <v>97162</v>
          </cell>
          <cell r="H28" t="str">
            <v>ASSENTAMENTO DE TUBO DE FERRO FUNDIDO PARA REDE DE ÁGUA, DN 300 MM, JUNTA ELÁSTICA, INSTALADO EM LOCAL COM NÍVEL BAIXO DE INTERFERÊNCIAS (NÃO INCLUI FORNECIMENTO). AF_11/2017</v>
          </cell>
          <cell r="I28" t="str">
            <v>M</v>
          </cell>
          <cell r="J28" t="str">
            <v>COEFICIENTE DE REPRESENTATIVIDADE</v>
          </cell>
          <cell r="K28" t="str">
            <v>9,99</v>
          </cell>
          <cell r="L28" t="str">
            <v>CAIXA REFERENCIAL</v>
          </cell>
        </row>
        <row r="29">
          <cell r="G29">
            <v>97163</v>
          </cell>
          <cell r="H29" t="str">
            <v>ASSENTAMENTO DE TUBO DE FERRO FUNDIDO PARA REDE DE ÁGUA, DN 350 MM, JUNTA ELÁSTICA, INSTALADO EM LOCAL COM NÍVEL BAIXO DE INTERFERÊNCIAS (NÃO INCLUI FORNECIMENTO). AF_11/2017</v>
          </cell>
          <cell r="I29" t="str">
            <v>M</v>
          </cell>
          <cell r="J29" t="str">
            <v>COEFICIENTE DE REPRESENTATIVIDADE</v>
          </cell>
          <cell r="K29" t="str">
            <v>11,25</v>
          </cell>
          <cell r="L29" t="str">
            <v>CAIXA REFERENCIAL</v>
          </cell>
        </row>
        <row r="30">
          <cell r="G30">
            <v>97164</v>
          </cell>
          <cell r="H30" t="str">
            <v>ASSENTAMENTO DE TUBO DE FERRO FUNDIDO PARA REDE DE ÁGUA, DN 400 MM, JUNTA ELÁSTICA, INSTALADO EM LOCAL COM NÍVEL BAIXO DE INTERFERÊNCIAS (NÃO INCLUI FORNECIMENTO). AF_11/2017</v>
          </cell>
          <cell r="I30" t="str">
            <v>M</v>
          </cell>
          <cell r="J30" t="str">
            <v>COEFICIENTE DE REPRESENTATIVIDADE</v>
          </cell>
          <cell r="K30" t="str">
            <v>12,50</v>
          </cell>
          <cell r="L30" t="str">
            <v>CAIXA REFERENCIAL</v>
          </cell>
        </row>
        <row r="31">
          <cell r="G31">
            <v>97165</v>
          </cell>
          <cell r="H31" t="str">
            <v>ASSENTAMENTO DE TUBO DE FERRO FUNDIDO PARA REDE DE ÁGUA, DN 450 MM, JUNTA ELÁSTICA, INSTALADO EM LOCAL COM NÍVEL BAIXO DE INTERFERÊNCIAS (NÃO INCLUI FORNECIMENTO). AF_11/2017</v>
          </cell>
          <cell r="I31" t="str">
            <v>M</v>
          </cell>
          <cell r="J31" t="str">
            <v>COEFICIENTE DE REPRESENTATIVIDADE</v>
          </cell>
          <cell r="K31" t="str">
            <v>13,78</v>
          </cell>
          <cell r="L31" t="str">
            <v>CAIXA REFERENCIAL</v>
          </cell>
        </row>
        <row r="32">
          <cell r="G32">
            <v>97166</v>
          </cell>
          <cell r="H32" t="str">
            <v>ASSENTAMENTO DE TUBO DE FERRO FUNDIDO PARA REDE DE ÁGUA, DN 500 MM, JUNTA ELÁSTICA, INSTALADO EM LOCAL COM NÍVEL BAIXO DE INTERFERÊNCIAS (NÃO INCLUI FORNECIMENTO). AF_11/2017</v>
          </cell>
          <cell r="I32" t="str">
            <v>M</v>
          </cell>
          <cell r="J32" t="str">
            <v>COEFICIENTE DE REPRESENTATIVIDADE</v>
          </cell>
          <cell r="K32" t="str">
            <v>17,47</v>
          </cell>
          <cell r="L32" t="str">
            <v>CAIXA REFERENCIAL</v>
          </cell>
        </row>
        <row r="33">
          <cell r="G33">
            <v>97167</v>
          </cell>
          <cell r="H33" t="str">
            <v>ASSENTAMENTO DE TUBO DE FERRO FUNDIDO PARA REDE DE ÁGUA, DN 600 MM, JUNTA ELÁSTICA, INSTALADO EM LOCAL COM NÍVEL BAIXO DE INTERFERÊNCIAS (NÃO INCLUI FORNECIMENTO). AF_11/2017</v>
          </cell>
          <cell r="I33" t="str">
            <v>M</v>
          </cell>
          <cell r="J33" t="str">
            <v>COEFICIENTE DE REPRESENTATIVIDADE</v>
          </cell>
          <cell r="K33" t="str">
            <v>20,36</v>
          </cell>
          <cell r="L33" t="str">
            <v>CAIXA REFERENCIAL</v>
          </cell>
        </row>
        <row r="34">
          <cell r="G34">
            <v>97168</v>
          </cell>
          <cell r="H34" t="str">
            <v>ASSENTAMENTO DE TUBO DE FERRO FUNDIDO PARA REDE DE ÁGUA, DN 700 MM, JUNTA ELÁSTICA, INSTALADO EM LOCAL COM NÍVEL BAIXO DE INTERFERÊNCIAS (NÃO INCLUI FORNECIMENTO). AF_11/2017</v>
          </cell>
          <cell r="I34" t="str">
            <v>M</v>
          </cell>
          <cell r="J34" t="str">
            <v>COEFICIENTE DE REPRESENTATIVIDADE</v>
          </cell>
          <cell r="K34" t="str">
            <v>22,97</v>
          </cell>
          <cell r="L34" t="str">
            <v>CAIXA REFERENCIAL</v>
          </cell>
        </row>
        <row r="35">
          <cell r="G35">
            <v>97169</v>
          </cell>
          <cell r="H35" t="str">
            <v>ASSENTAMENTO DE TUBO DE FERRO FUNDIDO PARA REDE DE ÁGUA, DN 800 MM, JUNTA ELÁSTICA, INSTALADO EM LOCAL COM NÍVEL BAIXO DE INTERFERÊNCIAS (NÃO INCLUI FORNECIMENTO). AF_11/2017</v>
          </cell>
          <cell r="I35" t="str">
            <v>M</v>
          </cell>
          <cell r="J35" t="str">
            <v>COEFICIENTE DE REPRESENTATIVIDADE</v>
          </cell>
          <cell r="K35" t="str">
            <v>25,74</v>
          </cell>
          <cell r="L35" t="str">
            <v>CAIXA REFERENCIAL</v>
          </cell>
        </row>
        <row r="36">
          <cell r="G36">
            <v>97170</v>
          </cell>
          <cell r="H36" t="str">
            <v>ASSENTAMENTO DE TUBO DE FERRO FUNDIDO PARA REDE DE ÁGUA, DN 900 MM, JUNTA ELÁSTICA, INSTALADO EM LOCAL COM NÍVEL BAIXO DE INTERFERÊNCIAS (NÃO INCLUI FORNECIMENTO). AF_11/2017</v>
          </cell>
          <cell r="I36" t="str">
            <v>M</v>
          </cell>
          <cell r="J36" t="str">
            <v>COEFICIENTE DE REPRESENTATIVIDADE</v>
          </cell>
          <cell r="K36" t="str">
            <v>28,57</v>
          </cell>
          <cell r="L36" t="str">
            <v>CAIXA REFERENCIAL</v>
          </cell>
        </row>
        <row r="37">
          <cell r="G37">
            <v>97171</v>
          </cell>
          <cell r="H37" t="str">
            <v>ASSENTAMENTO DE TUBO DE FERRO FUNDIDO PARA REDE DE ÁGUA, DN 1000 MM, JUNTA ELÁSTICA, INSTALADO EM LOCAL COM NÍVEL BAIXO DE INTERFERÊNCIAS (NÃO INCLUI FORNECIMENTO). AF_11/2017</v>
          </cell>
          <cell r="I37" t="str">
            <v>M</v>
          </cell>
          <cell r="J37" t="str">
            <v>COEFICIENTE DE REPRESENTATIVIDADE</v>
          </cell>
          <cell r="K37" t="str">
            <v>31,42</v>
          </cell>
          <cell r="L37" t="str">
            <v>CAIXA REFERENCIAL</v>
          </cell>
        </row>
        <row r="38">
          <cell r="G38">
            <v>97172</v>
          </cell>
          <cell r="H38" t="str">
            <v>ASSENTAMENTO DE TUBO DE FERRO FUNDIDO PARA REDE DE ÁGUA, DN 1200 MM, JUNTA ELÁSTICA, INSTALADO EM LOCAL COM NÍVEL BAIXO DE INTERFERÊNCIAS (NÃO INCLUI FORNECIMENTO). AF_11/2017</v>
          </cell>
          <cell r="I38" t="str">
            <v>M</v>
          </cell>
          <cell r="J38" t="str">
            <v>COEFICIENTE DE REPRESENTATIVIDADE</v>
          </cell>
          <cell r="K38" t="str">
            <v>37,56</v>
          </cell>
          <cell r="L38" t="str">
            <v>CAIXA REFERENCIAL</v>
          </cell>
        </row>
        <row r="39">
          <cell r="G39">
            <v>97173</v>
          </cell>
          <cell r="H39" t="str">
            <v>ASSENTAMENTO DE TUBO DE AÇO CARBONO PARA REDE DE ÁGUA, DN 600 MM (24), JUNTA SOLDADA, INSTALADO EM LOCAL COM NÍVEL ALTO DE INTERFERÊNCIAS (NÃO INCLUI FORNECIMENTO). AF_11/2017</v>
          </cell>
          <cell r="I39" t="str">
            <v>M</v>
          </cell>
          <cell r="J39" t="str">
            <v>COEFICIENTE DE REPRESENTATIVIDADE</v>
          </cell>
          <cell r="K39" t="str">
            <v>35,90</v>
          </cell>
          <cell r="L39" t="str">
            <v>CAIXA REFERENCIAL</v>
          </cell>
        </row>
        <row r="40">
          <cell r="G40">
            <v>97174</v>
          </cell>
          <cell r="H40" t="str">
            <v>ASSENTAMENTO DE TUBO DE AÇO CARBONO PARA REDE DE ÁGUA, DN 700 MM (28), JUNTA SOLDADA, INSTALADO EM LOCAL COM NÍVEL ALTO DE INTERFERÊNCIAS (NÃO INCLUI FORNECIMENTO). AF_11/2017</v>
          </cell>
          <cell r="I40" t="str">
            <v>M</v>
          </cell>
          <cell r="J40" t="str">
            <v>COEFICIENTE DE REPRESENTATIVIDADE</v>
          </cell>
          <cell r="K40" t="str">
            <v>41,62</v>
          </cell>
          <cell r="L40" t="str">
            <v>CAIXA REFERENCIAL</v>
          </cell>
        </row>
        <row r="41">
          <cell r="G41">
            <v>97175</v>
          </cell>
          <cell r="H41" t="str">
            <v>ASSENTAMENTO DE TUBO DE AÇO CARBONO PARA REDE DE ÁGUA, DN 800 MM (32), JUNTA SOLDADA, INSTALADO EM LOCAL COM NÍVEL ALTO DE INTERFERÊNCIAS (NÃO INCLUI FORNECIMENTO). AF_11/2017</v>
          </cell>
          <cell r="I41" t="str">
            <v>M</v>
          </cell>
          <cell r="J41" t="str">
            <v>COEFICIENTE DE REPRESENTATIVIDADE</v>
          </cell>
          <cell r="K41" t="str">
            <v>47,35</v>
          </cell>
          <cell r="L41" t="str">
            <v>CAIXA REFERENCIAL</v>
          </cell>
        </row>
        <row r="42">
          <cell r="G42">
            <v>97176</v>
          </cell>
          <cell r="H42" t="str">
            <v>ASSENTAMENTO DE TUBO DE AÇO CARBONO PARA REDE DE ÁGUA, DN 900 MM (36), JUNTA SOLDADA, INSTALADO EM LOCAL COM NÍVEL ALTO DE INTERFERÊNCIAS (NÃO INCLUI FORNECIMENTO). AF_11/2017</v>
          </cell>
          <cell r="I42" t="str">
            <v>M</v>
          </cell>
          <cell r="J42" t="str">
            <v>COEFICIENTE DE REPRESENTATIVIDADE</v>
          </cell>
          <cell r="K42" t="str">
            <v>53,07</v>
          </cell>
          <cell r="L42" t="str">
            <v>CAIXA REFERENCIAL</v>
          </cell>
        </row>
        <row r="43">
          <cell r="G43">
            <v>97177</v>
          </cell>
          <cell r="H43" t="str">
            <v>ASSENTAMENTO DE TUBO DE AÇO CARBONO PARA REDE DE ÁGUA, DN 1000 MM (40) OU DN 1100 MM (44), JUNTA SOLDADA, INSTALADO EM LOCAL COM NÍVEL ALTO DE INTERFERÊNCIAS (NÃO INCLUI FORNECIMENTO). AF_11/2017</v>
          </cell>
          <cell r="I43" t="str">
            <v>M</v>
          </cell>
          <cell r="J43" t="str">
            <v>COEFICIENTE DE REPRESENTATIVIDADE</v>
          </cell>
          <cell r="K43" t="str">
            <v>64,55</v>
          </cell>
          <cell r="L43" t="str">
            <v>CAIXA REFERENCIAL</v>
          </cell>
        </row>
        <row r="44">
          <cell r="G44">
            <v>97178</v>
          </cell>
          <cell r="H44" t="str">
            <v>ASSENTAMENTO DE TUBO DE AÇO CARBONO PARA REDE DE ÁGUA, DN 1200 MM (48) OU DN 1300 MM (52), JUNTA SOLDADA, INSTALADO EM LOCAL COM NÍVEL ALTO DE INTERFERÊNCIAS (NÃO INCLUI FORNECIMENTO). AF_11/2017</v>
          </cell>
          <cell r="I44" t="str">
            <v>M</v>
          </cell>
          <cell r="J44" t="str">
            <v>COEFICIENTE DE REPRESENTATIVIDADE</v>
          </cell>
          <cell r="K44" t="str">
            <v>76,00</v>
          </cell>
          <cell r="L44" t="str">
            <v>CAIXA REFERENCIAL</v>
          </cell>
        </row>
        <row r="45">
          <cell r="G45">
            <v>97179</v>
          </cell>
          <cell r="H45" t="str">
            <v>ASSENTAMENTO DE TUBO DE AÇO CARBONO PARA REDE DE ÁGUA, DN 1400 MM (56'') OU DN 1500 MM (60), JUNTA SOLDADA, INSTALADO EM LOCAL COM NÍVEL ALTO DE INTERFERÊNCIAS (NÃO INCLUI FORNECIMENTO). AF_11/2017</v>
          </cell>
          <cell r="I45" t="str">
            <v>M</v>
          </cell>
          <cell r="J45" t="str">
            <v>COEFICIENTE DE REPRESENTATIVIDADE</v>
          </cell>
          <cell r="K45" t="str">
            <v>87,46</v>
          </cell>
          <cell r="L45" t="str">
            <v>CAIXA REFERENCIAL</v>
          </cell>
        </row>
        <row r="46">
          <cell r="G46">
            <v>97180</v>
          </cell>
          <cell r="H46" t="str">
            <v>ASSENTAMENTO DE TUBO DE AÇO CARBONO PARA REDE DE ÁGUA, DN 1600 MM (64) OU DN 1700 MM (68), JUNTA SOLDADA, INSTALADO EM LOCAL COM NÍVEL ALTO DE INTERFERÊNCIAS (NÃO INCLUI FORNECIMENTO). AF_11/2017</v>
          </cell>
          <cell r="I46" t="str">
            <v>M</v>
          </cell>
          <cell r="J46" t="str">
            <v>COEFICIENTE DE REPRESENTATIVIDADE</v>
          </cell>
          <cell r="K46" t="str">
            <v>98,91</v>
          </cell>
          <cell r="L46" t="str">
            <v>CAIXA REFERENCIAL</v>
          </cell>
        </row>
        <row r="47">
          <cell r="G47">
            <v>97181</v>
          </cell>
          <cell r="H47" t="str">
            <v>ASSENTAMENTO DE TUBO DE AÇO CARBONO PARA REDE DE ÁGUA, DN 1800 MM (72) OU DN 1900 MM (76), JUNTA SOLDADA, INSTALADO EM LOCAL COM NÍVEL ALTO DE INTERFERÊNCIAS (NÃO INCLUI FORNECIMENTO). AF_11/2017</v>
          </cell>
          <cell r="I47" t="str">
            <v>M</v>
          </cell>
          <cell r="J47" t="str">
            <v>COEFICIENTE DE REPRESENTATIVIDADE</v>
          </cell>
          <cell r="K47" t="str">
            <v>114,97</v>
          </cell>
          <cell r="L47" t="str">
            <v>CAIXA REFERENCIAL</v>
          </cell>
        </row>
        <row r="48">
          <cell r="G48">
            <v>97182</v>
          </cell>
          <cell r="H48" t="str">
            <v>ASSENTAMENTO DE TUBO DE AÇO CARBONO PARA REDE DE ÁGUA, DN 2000 MM (80) OU DN 2100 MM (84), JUNTA SOLDADA, INSTALADO EM LOCAL COM NÍVEL ALTO DE INTERFERÊNCIAS (NÃO INCLUI FORNECIMENTO). AF_11/2017</v>
          </cell>
          <cell r="I48" t="str">
            <v>M</v>
          </cell>
          <cell r="J48" t="str">
            <v>COEFICIENTE DE REPRESENTATIVIDADE</v>
          </cell>
          <cell r="K48" t="str">
            <v>126,90</v>
          </cell>
          <cell r="L48" t="str">
            <v>CAIXA REFERENCIAL</v>
          </cell>
        </row>
        <row r="49">
          <cell r="G49">
            <v>97183</v>
          </cell>
          <cell r="H49" t="str">
            <v>ASSENTAMENTO DE TUBO DE AÇO CARBONO PARA REDE DE ÁGUA, DN 600 MM (24), JUNTA SOLDADA, INSTALADO EM LOCAL COM NÍVEL BAIXO DE INTERFERÊNCIAS (NÃO INCLUI FORNECIMENTO). AF_11/2017</v>
          </cell>
          <cell r="I49" t="str">
            <v>M</v>
          </cell>
          <cell r="J49" t="str">
            <v>COEFICIENTE DE REPRESENTATIVIDADE</v>
          </cell>
          <cell r="K49" t="str">
            <v>29,47</v>
          </cell>
          <cell r="L49" t="str">
            <v>CAIXA REFERENCIAL</v>
          </cell>
        </row>
        <row r="50">
          <cell r="G50">
            <v>97184</v>
          </cell>
          <cell r="H50" t="str">
            <v>ASSENTAMENTO DE TUBO DE AÇO CARBONO PARA REDE DE ÁGUA, DN 700 MM (28), JUNTA SOLDADA, INSTALADO EM LOCAL COM NÍVEL BAIXO DE INTERFERÊNCIAS (NÃO INCLUI FORNECIMENTO). AF_11/2017</v>
          </cell>
          <cell r="I50" t="str">
            <v>M</v>
          </cell>
          <cell r="J50" t="str">
            <v>COEFICIENTE DE REPRESENTATIVIDADE</v>
          </cell>
          <cell r="K50" t="str">
            <v>34,23</v>
          </cell>
          <cell r="L50" t="str">
            <v>CAIXA REFERENCIAL</v>
          </cell>
        </row>
        <row r="51">
          <cell r="G51">
            <v>97185</v>
          </cell>
          <cell r="H51" t="str">
            <v>ASSENTAMENTO DE TUBO DE AÇO CARBONO PARA REDE DE ÁGUA, DN 800 MM (32), JUNTA SOLDADA, INSTALADO EM LOCAL COM NÍVEL BAIXO DE INTERFERÊNCIAS (NÃO INCLUI FORNECIMENTO). AF_11/2017</v>
          </cell>
          <cell r="I51" t="str">
            <v>M</v>
          </cell>
          <cell r="J51" t="str">
            <v>COEFICIENTE DE REPRESENTATIVIDADE</v>
          </cell>
          <cell r="K51" t="str">
            <v>38,99</v>
          </cell>
          <cell r="L51" t="str">
            <v>CAIXA REFERENCIAL</v>
          </cell>
        </row>
        <row r="52">
          <cell r="G52">
            <v>97186</v>
          </cell>
          <cell r="H52" t="str">
            <v>ASSENTAMENTO DE TUBO DE AÇO CARBONO PARA REDE DE ÁGUA, DN 900 MM (36), JUNTA SOLDADA, INSTALADO EM LOCAL COM NÍVEL BAIXO DE INTERFERÊNCIAS (NÃO INCLUI FORNECIMENTO). AF_11/2017</v>
          </cell>
          <cell r="I52" t="str">
            <v>M</v>
          </cell>
          <cell r="J52" t="str">
            <v>COEFICIENTE DE REPRESENTATIVIDADE</v>
          </cell>
          <cell r="K52" t="str">
            <v>43,75</v>
          </cell>
          <cell r="L52" t="str">
            <v>CAIXA REFERENCIAL</v>
          </cell>
        </row>
        <row r="53">
          <cell r="G53">
            <v>97187</v>
          </cell>
          <cell r="H53" t="str">
            <v>ASSENTAMENTO DE TUBO DE AÇO CARBONO PARA REDE DE ÁGUA, DN 1000 MM (40  ) OU DN 1100 MM (44  ), JUNTA SOLDADA, INSTALADO EM LOCAL COM NÍVEL BAIXO DE INTERFERÊNCIAS (NÃO INCLUI FORNECIMENTO). AF_11/2017</v>
          </cell>
          <cell r="I53" t="str">
            <v>M</v>
          </cell>
          <cell r="J53" t="str">
            <v>COEFICIENTE DE REPRESENTATIVIDADE</v>
          </cell>
          <cell r="K53" t="str">
            <v>53,28</v>
          </cell>
          <cell r="L53" t="str">
            <v>CAIXA REFERENCIAL</v>
          </cell>
        </row>
        <row r="54">
          <cell r="G54">
            <v>97188</v>
          </cell>
          <cell r="H54" t="str">
            <v>ASSENTAMENTO DE TUBO DE AÇO CARBONO PARA REDE DE ÁGUA, DN 1200 MM (48) OU DN 1300 MM (52), JUNTA SOLDADA, INSTALADO EM LOCAL COM NÍVEL BAIXO DE INTERFERÊNCIAS (NÃO INCLUI FORNECIMENTO). AF_11/2017</v>
          </cell>
          <cell r="I54" t="str">
            <v>M</v>
          </cell>
          <cell r="J54" t="str">
            <v>COEFICIENTE DE REPRESENTATIVIDADE</v>
          </cell>
          <cell r="K54" t="str">
            <v>62,79</v>
          </cell>
          <cell r="L54" t="str">
            <v>CAIXA REFERENCIAL</v>
          </cell>
        </row>
        <row r="55">
          <cell r="G55">
            <v>97189</v>
          </cell>
          <cell r="H55" t="str">
            <v>ASSENTAMENTO DE TUBO DE AÇO CARBONO PARA REDE DE ÁGUA, DN 1400 MM (56'') OU DN 1500 MM (60), JUNTA SOLDADA, INSTALADO EM LOCAL COM NÍVEL BAIXO DE INTERFERÊNCIAS (NÃO INCLUI FORNECIMENTO). AF_11/2017</v>
          </cell>
          <cell r="I55" t="str">
            <v>M</v>
          </cell>
          <cell r="J55" t="str">
            <v>COEFICIENTE DE REPRESENTATIVIDADE</v>
          </cell>
          <cell r="K55" t="str">
            <v>72,30</v>
          </cell>
          <cell r="L55" t="str">
            <v>CAIXA REFERENCIAL</v>
          </cell>
        </row>
        <row r="56">
          <cell r="G56">
            <v>97190</v>
          </cell>
          <cell r="H56" t="str">
            <v>ASSENTAMENTO DE TUBO DE AÇO CARBONO PARA REDE DE ÁGUA, DN 1600 MM (64) OU DN 1700 MM (68), JUNTA SOLDADA, INSTALADO EM LOCAL COM NÍVEL BAIXO DE INTERFERÊNCIAS (NÃO INCLUI FORNECIMENTO). AF_11/2017</v>
          </cell>
          <cell r="I56" t="str">
            <v>M</v>
          </cell>
          <cell r="J56" t="str">
            <v>COEFICIENTE DE REPRESENTATIVIDADE</v>
          </cell>
          <cell r="K56" t="str">
            <v>81,83</v>
          </cell>
          <cell r="L56" t="str">
            <v>CAIXA REFERENCIAL</v>
          </cell>
        </row>
        <row r="57">
          <cell r="G57">
            <v>97191</v>
          </cell>
          <cell r="H57" t="str">
            <v>ASSENTAMENTO DE TUBO DE AÇO CARBONO PARA REDE DE ÁGUA, DN 1800 MM (72) OU DN 1900 MM (76), JUNTA SOLDADA, INSTALADO EM LOCAL COM NÍVEL BAIXO DE INTERFERÊNCIAS (NÃO INCLUI FORNECIMENTO). AF_11/2017</v>
          </cell>
          <cell r="I57" t="str">
            <v>M</v>
          </cell>
          <cell r="J57" t="str">
            <v>COEFICIENTE DE REPRESENTATIVIDADE</v>
          </cell>
          <cell r="K57" t="str">
            <v>94,76</v>
          </cell>
          <cell r="L57" t="str">
            <v>CAIXA REFERENCIAL</v>
          </cell>
        </row>
        <row r="58">
          <cell r="G58">
            <v>97192</v>
          </cell>
          <cell r="H58" t="str">
            <v>ASSENTAMENTO DE TUBO DE AÇO CARBONO PARA REDE DE ÁGUA, DN 2000 MM (80) OU DN 2100 MM (84), JUNTA SOLDADA, INSTALADO EM LOCAL COM NÍVEL BAIXO DE INTERFERÊNCIAS (NÃO INCLUI FORNECIMENTO). AF_11/2017</v>
          </cell>
          <cell r="I58" t="str">
            <v>M</v>
          </cell>
          <cell r="J58" t="str">
            <v>COEFICIENTE DE REPRESENTATIVIDADE</v>
          </cell>
          <cell r="K58" t="str">
            <v>104,62</v>
          </cell>
          <cell r="L58" t="str">
            <v>CAIXA REFERENCIAL</v>
          </cell>
        </row>
        <row r="59">
          <cell r="G59">
            <v>90694</v>
          </cell>
          <cell r="H59" t="str">
            <v>TUBO DE PVC PARA REDE COLETORA DE ESGOTO DE PAREDE MACIÇA, DN 100 MM, JUNTA ELÁSTICA - FORNECIMENTO E ASSENTAMENTO. AF_01/2021</v>
          </cell>
          <cell r="I59" t="str">
            <v>M</v>
          </cell>
          <cell r="J59" t="str">
            <v>COEFICIENTE DE REPRESENTATIVIDADE</v>
          </cell>
          <cell r="K59" t="str">
            <v>48,13</v>
          </cell>
          <cell r="L59" t="str">
            <v>CAIXA REFERENCIAL</v>
          </cell>
        </row>
        <row r="60">
          <cell r="G60">
            <v>90695</v>
          </cell>
          <cell r="H60" t="str">
            <v>TUBO DE PVC PARA REDE COLETORA DE ESGOTO DE PAREDE MACIÇA, DN 150 MM, JUNTA ELÁSTICA  - FORNECIMENTO E ASSENTAMENTO. AF_01/2021</v>
          </cell>
          <cell r="I60" t="str">
            <v>M</v>
          </cell>
          <cell r="J60" t="str">
            <v>COEFICIENTE DE REPRESENTATIVIDADE</v>
          </cell>
          <cell r="K60" t="str">
            <v>92,29</v>
          </cell>
          <cell r="L60" t="str">
            <v>CAIXA REFERENCIAL</v>
          </cell>
        </row>
        <row r="61">
          <cell r="G61">
            <v>90696</v>
          </cell>
          <cell r="H61" t="str">
            <v>TUBO DE PVC PARA REDE COLETORA DE ESGOTO DE PAREDE MACIÇA, DN 200 MM, JUNTA ELÁSTICA - FORNECIMENTO E ASSENTAMENTO. AF_01/2021</v>
          </cell>
          <cell r="I61" t="str">
            <v>M</v>
          </cell>
          <cell r="J61" t="str">
            <v>COEFICIENTE DE REPRESENTATIVIDADE</v>
          </cell>
          <cell r="K61" t="str">
            <v>154,84</v>
          </cell>
          <cell r="L61" t="str">
            <v>CAIXA REFERENCIAL</v>
          </cell>
        </row>
        <row r="62">
          <cell r="G62">
            <v>90697</v>
          </cell>
          <cell r="H62" t="str">
            <v>TUBO DE PVC PARA REDE COLETORA DE ESGOTO DE PAREDE MACIÇA, DN 250 MM, JUNTA ELÁSTICA  - FORNECIMENTO E ASSENTAMENTO. AF_01/2021</v>
          </cell>
          <cell r="I62" t="str">
            <v>M</v>
          </cell>
          <cell r="J62" t="str">
            <v>COEFICIENTE DE REPRESENTATIVIDADE</v>
          </cell>
          <cell r="K62" t="str">
            <v>240,88</v>
          </cell>
          <cell r="L62" t="str">
            <v>CAIXA REFERENCIAL</v>
          </cell>
        </row>
        <row r="63">
          <cell r="G63">
            <v>90698</v>
          </cell>
          <cell r="H63" t="str">
            <v>TUBO DE PVC PARA REDE COLETORA DE ESGOTO DE PAREDE MACIÇA, DN 300 MM, JUNTA ELÁSTICA,  FORNECIMENTO E ASSENTAMENTO. AF_01/2021</v>
          </cell>
          <cell r="I63" t="str">
            <v>M</v>
          </cell>
          <cell r="J63" t="str">
            <v>COEFICIENTE DE REPRESENTATIVIDADE</v>
          </cell>
          <cell r="K63" t="str">
            <v>368,90</v>
          </cell>
          <cell r="L63" t="str">
            <v>CAIXA REFERENCIAL</v>
          </cell>
        </row>
        <row r="64">
          <cell r="G64">
            <v>90699</v>
          </cell>
          <cell r="H64" t="str">
            <v>TUBO DE PVC PARA REDE COLETORA DE ESGOTO DE PAREDE MACIÇA, DN 350 MM, JUNTA ELÁSTICA  - FORNECIMENTO E ASSENTAMENTO. AF_01/2021</v>
          </cell>
          <cell r="I64" t="str">
            <v>M</v>
          </cell>
          <cell r="J64" t="str">
            <v>COEFICIENTE DE REPRESENTATIVIDADE</v>
          </cell>
          <cell r="K64" t="str">
            <v>519,80</v>
          </cell>
          <cell r="L64" t="str">
            <v>CAIXA REFERENCIAL</v>
          </cell>
        </row>
        <row r="65">
          <cell r="G65">
            <v>90700</v>
          </cell>
          <cell r="H65" t="str">
            <v>TUBO DE PVC PARA REDE COLETORA DE ESGOTO DE PAREDE MACIÇA, DN 400 MM, JUNTA ELÁSTICA  FORNECIMENTO E ASSENTAMENTO. AF_01/2021</v>
          </cell>
          <cell r="I65" t="str">
            <v>M</v>
          </cell>
          <cell r="J65" t="str">
            <v>COEFICIENTE DE REPRESENTATIVIDADE</v>
          </cell>
          <cell r="K65" t="str">
            <v>607,83</v>
          </cell>
          <cell r="L65" t="str">
            <v>CAIXA REFERENCIAL</v>
          </cell>
        </row>
        <row r="66">
          <cell r="G66">
            <v>90701</v>
          </cell>
          <cell r="H66" t="str">
            <v>TUBO DE PVC CORRUGADO DE DUPLA PAREDE PARA REDE COLETORA DE ESGOTO, DN 150 MM, JUNTA ELÁSTICA - FORNECIMENTO E ASSENTAMENTO. AF_01/2021</v>
          </cell>
          <cell r="I66" t="str">
            <v>M</v>
          </cell>
          <cell r="J66" t="str">
            <v>COEFICIENTE DE REPRESENTATIVIDADE</v>
          </cell>
          <cell r="K66" t="str">
            <v>71,97</v>
          </cell>
          <cell r="L66" t="str">
            <v>CAIXA REFERENCIAL</v>
          </cell>
        </row>
        <row r="67">
          <cell r="G67">
            <v>90702</v>
          </cell>
          <cell r="H67" t="str">
            <v>TUBO DE PVC CORRUGADO DE DUPLA PAREDE PARA REDE COLETORA DE ESGOTO, DN 200 MM, JUNTA ELÁSTICA - FORNECIMENTO E ASSENTAMENTO. AF_01/2021</v>
          </cell>
          <cell r="I67" t="str">
            <v>M</v>
          </cell>
          <cell r="J67" t="str">
            <v>COEFICIENTE DE REPRESENTATIVIDADE</v>
          </cell>
          <cell r="K67" t="str">
            <v>119,92</v>
          </cell>
          <cell r="L67" t="str">
            <v>CAIXA REFERENCIAL</v>
          </cell>
        </row>
        <row r="68">
          <cell r="G68">
            <v>90703</v>
          </cell>
          <cell r="H68" t="str">
            <v>TUBO DE PVC CORRUGADO DE DUPLA PAREDE PARA REDE COLETORA DE ESGOTO, DN 250 MM, JUNTA ELÁSTICA - FORNECIMENTO E ASSENTAMENTO. AF_01/2021</v>
          </cell>
          <cell r="I68" t="str">
            <v>M</v>
          </cell>
          <cell r="J68" t="str">
            <v>COEFICIENTE DE REPRESENTATIVIDADE</v>
          </cell>
          <cell r="K68" t="str">
            <v>188,49</v>
          </cell>
          <cell r="L68" t="str">
            <v>CAIXA REFERENCIAL</v>
          </cell>
        </row>
        <row r="69">
          <cell r="G69">
            <v>90704</v>
          </cell>
          <cell r="H69" t="str">
            <v>TUBO DE PVC CORRUGADO DE DUPLA PAREDE PARA REDE COLETORA DE ESGOTO, DN 300 MM, JUNTA ELÁSTICA - FORNECIMENTO E ASSENTAMENTO. AF_01/2021</v>
          </cell>
          <cell r="I69" t="str">
            <v>M</v>
          </cell>
          <cell r="J69" t="str">
            <v>COEFICIENTE DE REPRESENTATIVIDADE</v>
          </cell>
          <cell r="K69" t="str">
            <v>280,64</v>
          </cell>
          <cell r="L69" t="str">
            <v>CAIXA REFERENCIAL</v>
          </cell>
        </row>
        <row r="70">
          <cell r="G70">
            <v>90705</v>
          </cell>
          <cell r="H70" t="str">
            <v>TUBO DE PVC CORRUGADO DE DUPLA PAREDE PARA REDE COLETORA DE ESGOTO, DN 350 MM, JUNTA ELÁSTICA - FORNECIMENTO E ASSENTAMENTO. AF_01/2021</v>
          </cell>
          <cell r="I70" t="str">
            <v>M</v>
          </cell>
          <cell r="J70" t="str">
            <v>COEFICIENTE DE REPRESENTATIVIDADE</v>
          </cell>
          <cell r="K70" t="str">
            <v>367,58</v>
          </cell>
          <cell r="L70" t="str">
            <v>CAIXA REFERENCIAL</v>
          </cell>
        </row>
        <row r="71">
          <cell r="G71">
            <v>90706</v>
          </cell>
          <cell r="H71" t="str">
            <v>TUBO DE PVC CORRUGADO DE DUPLA PAREDE PARA REDE COLETORA DE ESGOTO, DN 400 MM, JUNTA ELÁSTICA - FORNECIMENTO E ASSENTAMENTO. AF_01/2021</v>
          </cell>
          <cell r="I71" t="str">
            <v>M</v>
          </cell>
          <cell r="J71" t="str">
            <v>COEFICIENTE DE REPRESENTATIVIDADE</v>
          </cell>
          <cell r="K71" t="str">
            <v>488,32</v>
          </cell>
          <cell r="L71" t="str">
            <v>CAIXA REFERENCIAL</v>
          </cell>
        </row>
        <row r="72">
          <cell r="G72">
            <v>90708</v>
          </cell>
          <cell r="H72" t="str">
            <v>TUBO DE PEAD CORRUGADO DE DUPLA PAREDE PARA REDE COLETORA DE ESGOTO, DN 600 MM, JUNTA ELÁSTICA INTEGRADA - FORNECIMENTO E ASSENTAMENTO. AF_01/2021</v>
          </cell>
          <cell r="I72" t="str">
            <v>M</v>
          </cell>
          <cell r="J72" t="str">
            <v>COEFICIENTE DE REPRESENTATIVIDADE</v>
          </cell>
          <cell r="K72" t="str">
            <v>840,22</v>
          </cell>
          <cell r="L72" t="str">
            <v>CAIXA REFERENCIAL</v>
          </cell>
        </row>
        <row r="73">
          <cell r="G73">
            <v>90724</v>
          </cell>
          <cell r="H73" t="str">
            <v>JUNTA ARGAMASSADA ENTRE TUBO DN 100 MM E O POÇO DE VISITA/ CAIXA DE CONCRETO OU ALVENARIA EM REDES DE ESGOTO. AF_01/2021</v>
          </cell>
          <cell r="I73" t="str">
            <v>UN</v>
          </cell>
          <cell r="J73" t="str">
            <v>COEFICIENTE DE REPRESENTATIVIDADE</v>
          </cell>
          <cell r="K73" t="str">
            <v>18,17</v>
          </cell>
          <cell r="L73" t="str">
            <v>CAIXA REFERENCIAL</v>
          </cell>
        </row>
        <row r="74">
          <cell r="G74">
            <v>90725</v>
          </cell>
          <cell r="H74" t="str">
            <v>JUNTA ARGAMASSADA ENTRE TUBO DN 150 MM E O POÇO DE VISITA/ CAIXA DE CONCRETO OU ALVENARIA EM REDES DE ESGOTO. AF_01/2021</v>
          </cell>
          <cell r="I74" t="str">
            <v>UN</v>
          </cell>
          <cell r="J74" t="str">
            <v>COEFICIENTE DE REPRESENTATIVIDADE</v>
          </cell>
          <cell r="K74" t="str">
            <v>22,39</v>
          </cell>
          <cell r="L74" t="str">
            <v>CAIXA REFERENCIAL</v>
          </cell>
        </row>
        <row r="75">
          <cell r="G75">
            <v>90726</v>
          </cell>
          <cell r="H75" t="str">
            <v>JUNTA ARGAMASSADA ENTRE TUBO DN 200 MM E O POÇO/ CAIXA DE CONCRETO OU ALVENARIA EM REDES DE ESGOTO. AF_01/2021</v>
          </cell>
          <cell r="I75" t="str">
            <v>UN</v>
          </cell>
          <cell r="J75" t="str">
            <v>COEFICIENTE DE REPRESENTATIVIDADE</v>
          </cell>
          <cell r="K75" t="str">
            <v>26,68</v>
          </cell>
          <cell r="L75" t="str">
            <v>CAIXA REFERENCIAL</v>
          </cell>
        </row>
        <row r="76">
          <cell r="G76">
            <v>90727</v>
          </cell>
          <cell r="H76" t="str">
            <v>JUNTA ARGAMASSADA ENTRE TUBO DN 250 MM E O POÇO DE VISITA/ CAIXA DE CONCRETO OU ALVENARIA EM REDES DE ESGOTO. AF_01/2021</v>
          </cell>
          <cell r="I76" t="str">
            <v>UN</v>
          </cell>
          <cell r="J76" t="str">
            <v>COEFICIENTE DE REPRESENTATIVIDADE</v>
          </cell>
          <cell r="K76" t="str">
            <v>30,92</v>
          </cell>
          <cell r="L76" t="str">
            <v>CAIXA REFERENCIAL</v>
          </cell>
        </row>
        <row r="77">
          <cell r="G77">
            <v>90728</v>
          </cell>
          <cell r="H77" t="str">
            <v>JUNTA ARGAMASSADA ENTRE TUBO DN 300 MM E O POÇO DE VISITA/ CAIXA DE CONCRETO OU ALVENARIA EM REDES DE ESGOTO. AF_01/2021</v>
          </cell>
          <cell r="I77" t="str">
            <v>UN</v>
          </cell>
          <cell r="J77" t="str">
            <v>COEFICIENTE DE REPRESENTATIVIDADE</v>
          </cell>
          <cell r="K77" t="str">
            <v>35,14</v>
          </cell>
          <cell r="L77" t="str">
            <v>CAIXA REFERENCIAL</v>
          </cell>
        </row>
        <row r="78">
          <cell r="G78">
            <v>90729</v>
          </cell>
          <cell r="H78" t="str">
            <v>JUNTA ARGAMASSADA ENTRE TUBO DN 350 MM E O POÇO DE VISITA/ CAIXA DE CONCRETO OU ALVENARIA EM REDES DE ESGOTO. AF_01/2021</v>
          </cell>
          <cell r="I78" t="str">
            <v>UN</v>
          </cell>
          <cell r="J78" t="str">
            <v>COEFICIENTE DE REPRESENTATIVIDADE</v>
          </cell>
          <cell r="K78" t="str">
            <v>39,38</v>
          </cell>
          <cell r="L78" t="str">
            <v>CAIXA REFERENCIAL</v>
          </cell>
        </row>
        <row r="79">
          <cell r="G79">
            <v>90730</v>
          </cell>
          <cell r="H79" t="str">
            <v>JUNTA ARGAMASSADA ENTRE TUBO DN 400 MM E O POÇO DE VISITA/ CAIXA DE CONCRETO OU ALVENARIA EM REDES DE ESGOTO. AF_01/2021</v>
          </cell>
          <cell r="I79" t="str">
            <v>UN</v>
          </cell>
          <cell r="J79" t="str">
            <v>COEFICIENTE DE REPRESENTATIVIDADE</v>
          </cell>
          <cell r="K79" t="str">
            <v>43,60</v>
          </cell>
          <cell r="L79" t="str">
            <v>CAIXA REFERENCIAL</v>
          </cell>
        </row>
        <row r="80">
          <cell r="G80">
            <v>90731</v>
          </cell>
          <cell r="H80" t="str">
            <v>JUNTA ARGAMASSADA ENTRE TUBO DN 450 MM E O POÇO DE VISITA/ CAIXA DE CONCRETO OU ALVENARIA EM REDES DE ESGOTO. AF_01/2021</v>
          </cell>
          <cell r="I80" t="str">
            <v>UN</v>
          </cell>
          <cell r="J80" t="str">
            <v>COEFICIENTE DE REPRESENTATIVIDADE</v>
          </cell>
          <cell r="K80" t="str">
            <v>47,83</v>
          </cell>
          <cell r="L80" t="str">
            <v>CAIXA REFERENCIAL</v>
          </cell>
        </row>
        <row r="81">
          <cell r="G81">
            <v>90732</v>
          </cell>
          <cell r="H81" t="str">
            <v>JUNTA ARGAMASSADA ENTRE TUBO DN 600 MM E O POÇO DE VISITA/ CAIXA DE CONCRETO OU ALVENARIA EM REDES DE ESGOTO. AF_01/2021</v>
          </cell>
          <cell r="I81" t="str">
            <v>UN</v>
          </cell>
          <cell r="J81" t="str">
            <v>COEFICIENTE DE REPRESENTATIVIDADE</v>
          </cell>
          <cell r="K81" t="str">
            <v>60,52</v>
          </cell>
          <cell r="L81" t="str">
            <v>CAIXA REFERENCIAL</v>
          </cell>
        </row>
        <row r="82">
          <cell r="G82">
            <v>90733</v>
          </cell>
          <cell r="H82" t="str">
            <v>ASSENTAMENTO DE TUBO DE PVC PARA REDE COLETORA DE ESGOTO DE PAREDE MACIÇA, DN 100 MM, JUNTA ELÁSTICA (NÃO INCLUI FORNECIMENTO). AF_01/2021</v>
          </cell>
          <cell r="I82" t="str">
            <v>M</v>
          </cell>
          <cell r="J82" t="str">
            <v>COEFICIENTE DE REPRESENTATIVIDADE</v>
          </cell>
          <cell r="K82" t="str">
            <v>2,52</v>
          </cell>
          <cell r="L82" t="str">
            <v>CAIXA REFERENCIAL</v>
          </cell>
        </row>
        <row r="83">
          <cell r="G83">
            <v>90734</v>
          </cell>
          <cell r="H83" t="str">
            <v>ASSENTAMENTO DE TUBO DE PVC PARA REDE COLETORA DE ESGOTO DE PAREDE MACIÇA, DN 150 MM, JUNTA ELÁSTICA,  (NÃO INCLUI FORNECIMENTO). AF_01/2021</v>
          </cell>
          <cell r="I83" t="str">
            <v>M</v>
          </cell>
          <cell r="J83" t="str">
            <v>COEFICIENTE DE REPRESENTATIVIDADE</v>
          </cell>
          <cell r="K83" t="str">
            <v>2,99</v>
          </cell>
          <cell r="L83" t="str">
            <v>CAIXA REFERENCIAL</v>
          </cell>
        </row>
        <row r="84">
          <cell r="G84">
            <v>90735</v>
          </cell>
          <cell r="H84" t="str">
            <v>ASSENTAMENTO DE TUBO DE PVC PARA REDE COLETORA DE ESGOTO DE PAREDE MACIÇA, DN 200 MM, JUNTA ELÁSTICA (NÃO INCLUI FORNECIMENTO). AF_01/2021</v>
          </cell>
          <cell r="I84" t="str">
            <v>M</v>
          </cell>
          <cell r="J84" t="str">
            <v>COEFICIENTE DE REPRESENTATIVIDADE</v>
          </cell>
          <cell r="K84" t="str">
            <v>3,44</v>
          </cell>
          <cell r="L84" t="str">
            <v>CAIXA REFERENCIAL</v>
          </cell>
        </row>
        <row r="85">
          <cell r="G85">
            <v>90736</v>
          </cell>
          <cell r="H85" t="str">
            <v>ASSENTAMENTO DE TUBO DE PVC PARA REDE COLETORA DE ESGOTO DE PAREDE MACIÇA, DN 250 MM, JUNTA ELÁSTICA (NÃO INCLUI FORNECIMENTO). AF_01/2021</v>
          </cell>
          <cell r="I85" t="str">
            <v>M</v>
          </cell>
          <cell r="J85" t="str">
            <v>COEFICIENTE DE REPRESENTATIVIDADE</v>
          </cell>
          <cell r="K85" t="str">
            <v>3,91</v>
          </cell>
          <cell r="L85" t="str">
            <v>CAIXA REFERENCIAL</v>
          </cell>
        </row>
        <row r="86">
          <cell r="G86">
            <v>90737</v>
          </cell>
          <cell r="H86" t="str">
            <v>ASSENTAMENTO DE TUBO DE PVC PARA REDE COLETORA DE ESGOTO DE PAREDE MACIÇA, DN 300 MM, JUNTA ELÁSTICA  (NÃO INCLUI FORNECIMENTO). AF_01/2021</v>
          </cell>
          <cell r="I86" t="str">
            <v>M</v>
          </cell>
          <cell r="J86" t="str">
            <v>COEFICIENTE DE REPRESENTATIVIDADE</v>
          </cell>
          <cell r="K86" t="str">
            <v>4,38</v>
          </cell>
          <cell r="L86" t="str">
            <v>CAIXA REFERENCIAL</v>
          </cell>
        </row>
        <row r="87">
          <cell r="G87">
            <v>90738</v>
          </cell>
          <cell r="H87" t="str">
            <v>ASSENTAMENTO DE TUBO DE PVC PARA REDE COLETORA DE ESGOTO DE PAREDE MACIÇA, DN 350 MM, JUNTA ELÁSTICA (NÃO INCLUI FORNECIMENTO). AF_01/2021</v>
          </cell>
          <cell r="I87" t="str">
            <v>M</v>
          </cell>
          <cell r="J87" t="str">
            <v>COEFICIENTE DE REPRESENTATIVIDADE</v>
          </cell>
          <cell r="K87" t="str">
            <v>4,84</v>
          </cell>
          <cell r="L87" t="str">
            <v>CAIXA REFERENCIAL</v>
          </cell>
        </row>
        <row r="88">
          <cell r="G88">
            <v>90739</v>
          </cell>
          <cell r="H88" t="str">
            <v>ASSENTAMENTO DE TUBO DE PVC PARA REDE COLETORA DE ESGOTO DE PAREDE MACIÇA, DN 400 MM, JUNTA ELÁSTICA (NÃO INCLUI FORNECIMENTO). AF_01/2021</v>
          </cell>
          <cell r="I88" t="str">
            <v>M</v>
          </cell>
          <cell r="J88" t="str">
            <v>COEFICIENTE DE REPRESENTATIVIDADE</v>
          </cell>
          <cell r="K88" t="str">
            <v>8,12</v>
          </cell>
          <cell r="L88" t="str">
            <v>CAIXA REFERENCIAL</v>
          </cell>
        </row>
        <row r="89">
          <cell r="G89">
            <v>90740</v>
          </cell>
          <cell r="H89" t="str">
            <v>ASSENTAMENTO DE TUBO DE PVC CORRUGADO DE DUPLA PAREDE PARA REDE COLETORA DE ESGOTO, DN 150 MM, JUNTA ELÁSTICA (NÃO INCLUI FORNECIMENTO). AF_01/2021</v>
          </cell>
          <cell r="I89" t="str">
            <v>M</v>
          </cell>
          <cell r="J89" t="str">
            <v>COEFICIENTE DE REPRESENTATIVIDADE</v>
          </cell>
          <cell r="K89" t="str">
            <v>3,32</v>
          </cell>
          <cell r="L89" t="str">
            <v>CAIXA REFERENCIAL</v>
          </cell>
        </row>
        <row r="90">
          <cell r="G90">
            <v>90741</v>
          </cell>
          <cell r="H90" t="str">
            <v>ASSENTAMENTO DE TUBO DE PVC CORRUGADO DE DUPLA PAREDE PARA REDE COLETORA DE ESGOTO, DN 200 MM, JUNTA ELÁSTICA (NÃO INCLUI FORNECIMENTO). AF_01/2021</v>
          </cell>
          <cell r="I90" t="str">
            <v>M</v>
          </cell>
          <cell r="J90" t="str">
            <v>COEFICIENTE DE REPRESENTATIVIDADE</v>
          </cell>
          <cell r="K90" t="str">
            <v>3,78</v>
          </cell>
          <cell r="L90" t="str">
            <v>CAIXA REFERENCIAL</v>
          </cell>
        </row>
        <row r="91">
          <cell r="G91">
            <v>90742</v>
          </cell>
          <cell r="H91" t="str">
            <v>ASSENTAMENTO DE TUBO DE PVC CORRUGADO DE DUPLA PAREDE PARA REDE COLETORA DE ESGOTO, DN 250 MM, JUNTA ELÁSTICA (NÃO INCLUI FORNECIMENTO). AF_01/2021</v>
          </cell>
          <cell r="I91" t="str">
            <v>M</v>
          </cell>
          <cell r="J91" t="str">
            <v>COEFICIENTE DE REPRESENTATIVIDADE</v>
          </cell>
          <cell r="K91" t="str">
            <v>4,25</v>
          </cell>
          <cell r="L91" t="str">
            <v>CAIXA REFERENCIAL</v>
          </cell>
        </row>
        <row r="92">
          <cell r="G92">
            <v>90743</v>
          </cell>
          <cell r="H92" t="str">
            <v>ASSENTAMENTO DE TUBO DE PVC CORRUGADO DE DUPLA PAREDE PARA REDE COLETORA DE ESGOTO, DN 300 MM, JUNTA ELÁSTICA (NÃO INCLUI FORNECIMENTO). AF_01/2021</v>
          </cell>
          <cell r="I92" t="str">
            <v>M</v>
          </cell>
          <cell r="J92" t="str">
            <v>COEFICIENTE DE REPRESENTATIVIDADE</v>
          </cell>
          <cell r="K92" t="str">
            <v>4,72</v>
          </cell>
          <cell r="L92" t="str">
            <v>CAIXA REFERENCIAL</v>
          </cell>
        </row>
        <row r="93">
          <cell r="G93">
            <v>90744</v>
          </cell>
          <cell r="H93" t="str">
            <v>ASSENTAMENTO DE TUBO DE PVC CORRUGADO DE DUPLA PAREDE PARA REDE COLETORA DE ESGOTO, DN 350 MM, JUNTA ELÁSTICA (NÃO INCLUI FORNECIMENTO). AF_01/2021</v>
          </cell>
          <cell r="I93" t="str">
            <v>M</v>
          </cell>
          <cell r="J93" t="str">
            <v>COEFICIENTE DE REPRESENTATIVIDADE</v>
          </cell>
          <cell r="K93" t="str">
            <v>5,18</v>
          </cell>
          <cell r="L93" t="str">
            <v>CAIXA REFERENCIAL</v>
          </cell>
        </row>
        <row r="94">
          <cell r="G94">
            <v>90745</v>
          </cell>
          <cell r="H94" t="str">
            <v>ASSENTAMENTO DE TUBO DE PVC CORRUGADO DE DUPLA PAREDE PARA REDE COLETORA DE ESGOTO, DN 400 MM, JUNTA ELÁSTICA  (NÃO INCLUI FORNECIMENTO). AF_01/2021</v>
          </cell>
          <cell r="I94" t="str">
            <v>M</v>
          </cell>
          <cell r="J94" t="str">
            <v>COEFICIENTE DE REPRESENTATIVIDADE</v>
          </cell>
          <cell r="K94" t="str">
            <v>9,07</v>
          </cell>
          <cell r="L94" t="str">
            <v>CAIXA REFERENCIAL</v>
          </cell>
        </row>
        <row r="95">
          <cell r="G95">
            <v>90746</v>
          </cell>
          <cell r="H95" t="str">
            <v>ASSENTAMENTO DE TUBO DE PEAD CORRUGADO DE DUPLA PAREDE PARA REDE COLETORA DE ESGOTO, DN 450 MM, JUNTA ELÁSTICA INTEGRADA (NÃO INCLUI FORNECIMENTO). AF_01/2021</v>
          </cell>
          <cell r="I95" t="str">
            <v>M</v>
          </cell>
          <cell r="J95" t="str">
            <v>COEFICIENTE DE REPRESENTATIVIDADE</v>
          </cell>
          <cell r="K95" t="str">
            <v>2,72</v>
          </cell>
          <cell r="L95" t="str">
            <v>CAIXA REFERENCIAL</v>
          </cell>
        </row>
        <row r="96">
          <cell r="G96">
            <v>90747</v>
          </cell>
          <cell r="H96" t="str">
            <v>ASSENTAMENTO DE TUBO DE PEAD CORRUGADO DE DUPLA PAREDE PARA REDE COLETORA DE ESGOTO, DN 600 MM, JUNTA ELÁSTICA INTEGRADA (NÃO INCLUI FORNECIMENTO). AF_01/2021</v>
          </cell>
          <cell r="I96" t="str">
            <v>M</v>
          </cell>
          <cell r="J96" t="str">
            <v>COEFICIENTE DE REPRESENTATIVIDADE</v>
          </cell>
          <cell r="K96" t="str">
            <v>15,13</v>
          </cell>
          <cell r="L96" t="str">
            <v>CAIXA REFERENCIAL</v>
          </cell>
        </row>
        <row r="97">
          <cell r="G97">
            <v>94869</v>
          </cell>
          <cell r="H97" t="str">
            <v>TUBO DE PEAD CORRUGADO DE DUPLA PAREDE PARA REDE COLETORA DE ESGOTO, DN 250 MM, JUNTA ELÁSTICA INTEGRADA - FORNECIMENTO E ASSENTAMENTO. AF_01/2021</v>
          </cell>
          <cell r="I97" t="str">
            <v>M</v>
          </cell>
          <cell r="J97" t="str">
            <v>COEFICIENTE DE REPRESENTATIVIDADE</v>
          </cell>
          <cell r="K97" t="str">
            <v>148,48</v>
          </cell>
          <cell r="L97" t="str">
            <v>CAIXA REFERENCIAL</v>
          </cell>
        </row>
        <row r="98">
          <cell r="G98">
            <v>94870</v>
          </cell>
          <cell r="H98" t="str">
            <v>ASSENTAMENTO DE TUBO DE PEAD CORRUGADO DE DUPLA PAREDE PARA REDE COLETORA DE ESGOTO, DN 250 MM, JUNTA ELÁSTICA INTEGRADA (NÃO INCLUI FORNECIMENTO). AF_01/2021</v>
          </cell>
          <cell r="I98" t="str">
            <v>M</v>
          </cell>
          <cell r="J98" t="str">
            <v>COEFICIENTE DE REPRESENTATIVIDADE</v>
          </cell>
          <cell r="K98" t="str">
            <v>1,85</v>
          </cell>
          <cell r="L98" t="str">
            <v>CAIXA REFERENCIAL</v>
          </cell>
        </row>
        <row r="99">
          <cell r="G99">
            <v>94871</v>
          </cell>
          <cell r="H99" t="str">
            <v>TUBO DE PEAD CORRUGADO DE DUPLA PAREDE PARA REDE COLETORA DE ESGOTO, DN 300 MM, JUNTA ELÁSTICA INTEGRADA - FORNECIMENTO E ASSENTAMENTO. AF_01/2021</v>
          </cell>
          <cell r="I99" t="str">
            <v>M</v>
          </cell>
          <cell r="J99" t="str">
            <v>COEFICIENTE DE REPRESENTATIVIDADE</v>
          </cell>
          <cell r="K99" t="str">
            <v>232,18</v>
          </cell>
          <cell r="L99" t="str">
            <v>CAIXA REFERENCIAL</v>
          </cell>
        </row>
        <row r="100">
          <cell r="G100">
            <v>94872</v>
          </cell>
          <cell r="H100" t="str">
            <v>ASSENTAMENTO DE TUBO DE PEAD CORRUGADO DE DUPLA PAREDE PARA REDE COLETORA DE ESGOTO, DN 300 MM, JUNTA ELÁSTICA INTEGRADA  (NÃO INCLUI FORNECIMENTO). AF_01/2021</v>
          </cell>
          <cell r="I100" t="str">
            <v>M</v>
          </cell>
          <cell r="J100" t="str">
            <v>COEFICIENTE DE REPRESENTATIVIDADE</v>
          </cell>
          <cell r="K100" t="str">
            <v>2,47</v>
          </cell>
          <cell r="L100" t="str">
            <v>CAIXA REFERENCIAL</v>
          </cell>
        </row>
        <row r="101">
          <cell r="G101">
            <v>94875</v>
          </cell>
          <cell r="H101" t="str">
            <v>TUBO DE PEAD CORRUGADO DE DUPLA PAREDE PARA REDE COLETORA DE ESGOTO, DN 800 MM, JUNTA ELÁSTICA INTEGRADA - FORNECIMENTO E ASSENTAMENTO. AF_01/2021</v>
          </cell>
          <cell r="I101" t="str">
            <v>M</v>
          </cell>
          <cell r="J101" t="str">
            <v>COEFICIENTE DE REPRESENTATIVIDADE</v>
          </cell>
          <cell r="K101" t="str">
            <v>1.364,65</v>
          </cell>
          <cell r="L101" t="str">
            <v>CAIXA REFERENCIAL</v>
          </cell>
        </row>
        <row r="102">
          <cell r="G102">
            <v>94876</v>
          </cell>
          <cell r="H102" t="str">
            <v>ASSENTAMENTO DE TUBO DE PEAD CORRUGADO DE DUPLA PAREDE PARA REDE COLETORA DE ESGOTO, DN 800 MM, JUNTA ELÁSTICA INTEGRADA  (NÃO INCLUI FORNECIMENTO). AF_01/2021</v>
          </cell>
          <cell r="I102" t="str">
            <v>M</v>
          </cell>
          <cell r="J102" t="str">
            <v>COEFICIENTE DE REPRESENTATIVIDADE</v>
          </cell>
          <cell r="K102" t="str">
            <v>26,16</v>
          </cell>
          <cell r="L102" t="str">
            <v>CAIXA REFERENCIAL</v>
          </cell>
        </row>
        <row r="103">
          <cell r="G103">
            <v>94878</v>
          </cell>
          <cell r="H103" t="str">
            <v>ASSENTAMENTO DE TUBO DE PEAD CORRUGADO DE DUPLA PAREDE PARA REDE COLETORA DE ESGOTO, DN 900 MM, JUNTA ELÁSTICA INTEGRADA (NÃO INCLUI FORNECIMENTO). AF_01/2021</v>
          </cell>
          <cell r="I103" t="str">
            <v>M</v>
          </cell>
          <cell r="J103" t="str">
            <v>COEFICIENTE DE REPRESENTATIVIDADE</v>
          </cell>
          <cell r="K103" t="str">
            <v>30,14</v>
          </cell>
          <cell r="L103" t="str">
            <v>CAIXA REFERENCIAL</v>
          </cell>
        </row>
        <row r="104">
          <cell r="G104">
            <v>94879</v>
          </cell>
          <cell r="H104" t="str">
            <v>TUBO DE PEAD CORRUGADO DE DUPLA PAREDE PARA REDE COLETORA DE ESGOTO, DN 1000 MM, JUNTA ELÁSTICA INTEGRADA - FORNECIMENTO E ASSENTAMENTO. AF_01/2021</v>
          </cell>
          <cell r="I104" t="str">
            <v>M</v>
          </cell>
          <cell r="J104" t="str">
            <v>COEFICIENTE DE REPRESENTATIVIDADE</v>
          </cell>
          <cell r="K104" t="str">
            <v>2.101,38</v>
          </cell>
          <cell r="L104" t="str">
            <v>CAIXA REFERENCIAL</v>
          </cell>
        </row>
        <row r="105">
          <cell r="G105">
            <v>94880</v>
          </cell>
          <cell r="H105" t="str">
            <v>ASSENTAMENTO DE TUBO DE PEAD CORRUGADO DE DUPLA PAREDE PARA REDE COLETORA DE ESGOTO, DN 1000 MM, JUNTA ELÁSTICA INTEGRADA (NÃO INCLUI FORNECIMENTO). AF_01/2021</v>
          </cell>
          <cell r="I105" t="str">
            <v>M</v>
          </cell>
          <cell r="J105" t="str">
            <v>COEFICIENTE DE REPRESENTATIVIDADE</v>
          </cell>
          <cell r="K105" t="str">
            <v>39,45</v>
          </cell>
          <cell r="L105" t="str">
            <v>CAIXA REFERENCIAL</v>
          </cell>
        </row>
        <row r="106">
          <cell r="G106">
            <v>94881</v>
          </cell>
          <cell r="H106" t="str">
            <v>TUBO DE PEAD CORRUGADO DE DUPLA PAREDE PARA REDE COLETORA DE ESGOTO, DN 1200 MM, JUNTA ELÁSTICA INTEGRADA - FORNECIMENTO E ASSENTAMENTO. AF_01/2021</v>
          </cell>
          <cell r="I106" t="str">
            <v>M</v>
          </cell>
          <cell r="J106" t="str">
            <v>COEFICIENTE DE REPRESENTATIVIDADE</v>
          </cell>
          <cell r="K106" t="str">
            <v>2.895,30</v>
          </cell>
          <cell r="L106" t="str">
            <v>CAIXA REFERENCIAL</v>
          </cell>
        </row>
        <row r="107">
          <cell r="G107">
            <v>94882</v>
          </cell>
          <cell r="H107" t="str">
            <v>ASSENTAMENTO DE TUBO DE PEAD CORRUGADO DE DUPLA PAREDE PARA REDE COLETORA DE ESGOTO, DN 1200 MM, JUNTA ELÁSTICA INTEGRADA (NÃO INCLUI FORNECIMENTO). AF_01/2021</v>
          </cell>
          <cell r="I107" t="str">
            <v>M</v>
          </cell>
          <cell r="J107" t="str">
            <v>COEFICIENTE DE REPRESENTATIVIDADE</v>
          </cell>
          <cell r="K107" t="str">
            <v>45,58</v>
          </cell>
          <cell r="L107" t="str">
            <v>CAIXA REFERENCIAL</v>
          </cell>
        </row>
        <row r="108">
          <cell r="G108">
            <v>94884</v>
          </cell>
          <cell r="H108" t="str">
            <v>ASSENTAMENTO DE TUBO DE PEAD CORRUGADO DE DUPLA PAREDE PARA REDE COLETORA DE ESGOTO, DN 1500 MM, JUNTA ELÁSTICA INTEGRADA (NÃO INCLUI FORNECIMENTO). AF_01/2021</v>
          </cell>
          <cell r="I108" t="str">
            <v>M</v>
          </cell>
          <cell r="J108" t="str">
            <v>COEFICIENTE DE REPRESENTATIVIDADE</v>
          </cell>
          <cell r="K108" t="str">
            <v>58,00</v>
          </cell>
          <cell r="L108" t="str">
            <v>CAIXA REFERENCIAL</v>
          </cell>
        </row>
        <row r="109">
          <cell r="G109">
            <v>97121</v>
          </cell>
          <cell r="H109" t="str">
            <v>ASSENTAMENTO DE TUBO DE PVC PBA PARA REDE DE ÁGUA, DN 50 MM, JUNTA ELÁSTICA INTEGRADA, INSTALADO EM LOCAL COM NÍVEL ALTO DE INTERFERÊNCIAS (NÃO INCLUI FORNECIMENTO). AF_11/2017</v>
          </cell>
          <cell r="I109" t="str">
            <v>M</v>
          </cell>
          <cell r="J109" t="str">
            <v>COEFICIENTE DE REPRESENTATIVIDADE</v>
          </cell>
          <cell r="K109" t="str">
            <v>1,55</v>
          </cell>
          <cell r="L109" t="str">
            <v>CAIXA REFERENCIAL</v>
          </cell>
        </row>
        <row r="110">
          <cell r="G110">
            <v>97122</v>
          </cell>
          <cell r="H110" t="str">
            <v>ASSENTAMENTO DE TUBO DE PVC PBA PARA REDE DE ÁGUA, DN 75 MM, JUNTA ELÁSTICA INTEGRADA, INSTALADO EM LOCAL COM NÍVEL ALTO DE INTERFERÊNCIAS (NÃO INCLUI FORNECIMENTO). AF_11/2017</v>
          </cell>
          <cell r="I110" t="str">
            <v>M</v>
          </cell>
          <cell r="J110" t="str">
            <v>COEFICIENTE DE REPRESENTATIVIDADE</v>
          </cell>
          <cell r="K110" t="str">
            <v>2,18</v>
          </cell>
          <cell r="L110" t="str">
            <v>CAIXA REFERENCIAL</v>
          </cell>
        </row>
        <row r="111">
          <cell r="G111">
            <v>97123</v>
          </cell>
          <cell r="H111" t="str">
            <v>ASSENTAMENTO DE TUBO DE PVC PBA PARA REDE DE ÁGUA, DN 100 MM, JUNTA ELÁSTICA INTEGRADA, INSTALADO EM LOCAL COM NÍVEL ALTO DE INTERFERÊNCIAS (NÃO INCLUI FORNECIMENTO). AF_11/2017</v>
          </cell>
          <cell r="I111" t="str">
            <v>M</v>
          </cell>
          <cell r="J111" t="str">
            <v>COEFICIENTE DE REPRESENTATIVIDADE</v>
          </cell>
          <cell r="K111" t="str">
            <v>2,76</v>
          </cell>
          <cell r="L111" t="str">
            <v>CAIXA REFERENCIAL</v>
          </cell>
        </row>
        <row r="112">
          <cell r="G112">
            <v>97124</v>
          </cell>
          <cell r="H112" t="str">
            <v>ASSENTAMENTO DE TUBO DE PVC PBA PARA REDE DE ÁGUA, DN 50 MM, JUNTA ELÁSTICA INTEGRADA, INSTALADO EM LOCAL COM NÍVEL BAIXO DE INTERFERÊNCIAS (NÃO INCLUI FORNECIMENTO). AF_11/2017</v>
          </cell>
          <cell r="I112" t="str">
            <v>M</v>
          </cell>
          <cell r="J112" t="str">
            <v>COEFICIENTE DE REPRESENTATIVIDADE</v>
          </cell>
          <cell r="K112" t="str">
            <v>0,71</v>
          </cell>
          <cell r="L112" t="str">
            <v>CAIXA REFERENCIAL</v>
          </cell>
        </row>
        <row r="113">
          <cell r="G113">
            <v>97125</v>
          </cell>
          <cell r="H113" t="str">
            <v>ASSENTAMENTO DE TUBO DE PVC PBA PARA REDE DE ÁGUA, DN 75 MM, JUNTA ELÁSTICA INTEGRADA, INSTALADO EM LOCAL COM NÍVEL BAIXO DE INTERFERÊNCIAS (NÃO INCLUI FORNECIMENTO). AF_11/2017</v>
          </cell>
          <cell r="I113" t="str">
            <v>M</v>
          </cell>
          <cell r="J113" t="str">
            <v>COEFICIENTE DE REPRESENTATIVIDADE</v>
          </cell>
          <cell r="K113" t="str">
            <v>1,03</v>
          </cell>
          <cell r="L113" t="str">
            <v>CAIXA REFERENCIAL</v>
          </cell>
        </row>
        <row r="114">
          <cell r="G114">
            <v>97126</v>
          </cell>
          <cell r="H114" t="str">
            <v>ASSENTAMENTO DE TUBO DE PVC PBA PARA REDE DE ÁGUA, DN 100 MM, JUNTA ELÁSTICA INTEGRADA, INSTALADO EM LOCAL COM NÍVEL BAIXO DE INTERFERÊNCIAS (NÃO INCLUI FORNECIMENTO). AF_11/2017</v>
          </cell>
          <cell r="I114" t="str">
            <v>M</v>
          </cell>
          <cell r="J114" t="str">
            <v>COEFICIENTE DE REPRESENTATIVIDADE</v>
          </cell>
          <cell r="K114" t="str">
            <v>1,32</v>
          </cell>
          <cell r="L114" t="str">
            <v>CAIXA REFERENCIAL</v>
          </cell>
        </row>
        <row r="115">
          <cell r="G115">
            <v>102264</v>
          </cell>
          <cell r="H115" t="str">
            <v>TUBO DE PVC BRANCO PARA REDE COLETORA DE ESGOTO CONDOMINIAL DE PAREDE MACIÇA, DN 100 MM, JUNTA ELÁSTICA - FORNECIMENTO E ASSENTAMENTO. AF_01/2021</v>
          </cell>
          <cell r="I115" t="str">
            <v>M</v>
          </cell>
          <cell r="J115" t="str">
            <v>COEFICIENTE DE REPRESENTATIVIDADE</v>
          </cell>
          <cell r="K115" t="str">
            <v>20,21</v>
          </cell>
          <cell r="L115" t="str">
            <v>CAIXA REFERENCIAL</v>
          </cell>
        </row>
        <row r="116">
          <cell r="G116">
            <v>102265</v>
          </cell>
          <cell r="H116" t="str">
            <v>JUNTA ARGAMASSADA ENTRE TUBO DN 800 MM E O POÇO DE VISITA/ CAIXA DE CONCRETO OU ALVENARIA EM REDES DE ESGOTO. AF_01/2021</v>
          </cell>
          <cell r="I116" t="str">
            <v>UN</v>
          </cell>
          <cell r="J116" t="str">
            <v>COEFICIENTE DE REPRESENTATIVIDADE</v>
          </cell>
          <cell r="K116" t="str">
            <v>77,44</v>
          </cell>
          <cell r="L116" t="str">
            <v>CAIXA REFERENCIAL</v>
          </cell>
        </row>
        <row r="117">
          <cell r="G117">
            <v>102266</v>
          </cell>
          <cell r="H117" t="str">
            <v>JUNTA ARGAMASSADA ENTRE TUBO DN 900 MM E O POÇO DE VISITA/ CAIXA DE CONCRETO OU ALVENARIA EM REDES DE ESGOTO. AF_01/2021</v>
          </cell>
          <cell r="I117" t="str">
            <v>UN</v>
          </cell>
          <cell r="J117" t="str">
            <v>COEFICIENTE DE REPRESENTATIVIDADE</v>
          </cell>
          <cell r="K117" t="str">
            <v>85,90</v>
          </cell>
          <cell r="L117" t="str">
            <v>CAIXA REFERENCIAL</v>
          </cell>
        </row>
        <row r="118">
          <cell r="G118">
            <v>102267</v>
          </cell>
          <cell r="H118" t="str">
            <v>JUNTA ARGAMASSADA ENTRE TUBO DN 1000 MM E O POÇO DE VISITA/ CAIXA DE CONCRETO OU ALVENARIA EM REDES DE ESGOTO. AF_01/2021</v>
          </cell>
          <cell r="I118" t="str">
            <v>UN</v>
          </cell>
          <cell r="J118" t="str">
            <v>COEFICIENTE DE REPRESENTATIVIDADE</v>
          </cell>
          <cell r="K118" t="str">
            <v>98,64</v>
          </cell>
          <cell r="L118" t="str">
            <v>CAIXA REFERENCIAL</v>
          </cell>
        </row>
        <row r="119">
          <cell r="G119">
            <v>102268</v>
          </cell>
          <cell r="H119" t="str">
            <v>JUNTA ARGAMASSADA ENTRE TUBO DN 1200 MM E O POÇO DE VISITA/ CAIXA DE CONCRETO OU ALVENARIA EM REDES DE ESGOTO. AF_01/2021</v>
          </cell>
          <cell r="I119" t="str">
            <v>UN</v>
          </cell>
          <cell r="J119" t="str">
            <v>COEFICIENTE DE REPRESENTATIVIDADE</v>
          </cell>
          <cell r="K119" t="str">
            <v>111,33</v>
          </cell>
          <cell r="L119" t="str">
            <v>CAIXA REFERENCIAL</v>
          </cell>
        </row>
        <row r="120">
          <cell r="G120">
            <v>102269</v>
          </cell>
          <cell r="H120" t="str">
            <v>JUNTA ARGAMASSADA ENTRE TUBO DN 1500 MM E O POÇO DE VISITA/ CAIXA DE CONCRETO OU ALVENARIA EM REDES DE ESGOTO. AF_01/2021</v>
          </cell>
          <cell r="I120" t="str">
            <v>UN</v>
          </cell>
          <cell r="J120" t="str">
            <v>COEFICIENTE DE REPRESENTATIVIDADE</v>
          </cell>
          <cell r="K120" t="str">
            <v>136,70</v>
          </cell>
          <cell r="L120" t="str">
            <v>CAIXA REFERENCIAL</v>
          </cell>
        </row>
        <row r="121">
          <cell r="G121">
            <v>92833</v>
          </cell>
          <cell r="H121" t="str">
            <v>TUBO DE CONCRETO PARA REDES COLETORAS DE ESGOTO SANITÁRIO, DIÂMETRO DE 300 MM, JUNTA ELÁSTICA, INSTALADO EM LOCAL COM BAIXO NÍVEL DE INTERFERÊNCIAS - FORNECIMENTO E ASSENTAMENTO. AF_12/2015</v>
          </cell>
          <cell r="I121" t="str">
            <v>M</v>
          </cell>
          <cell r="J121" t="str">
            <v>COEFICIENTE DE REPRESENTATIVIDADE</v>
          </cell>
          <cell r="K121" t="str">
            <v>227,12</v>
          </cell>
          <cell r="L121" t="str">
            <v>CAIXA REFERENCIAL</v>
          </cell>
        </row>
        <row r="122">
          <cell r="G122">
            <v>92834</v>
          </cell>
          <cell r="H122" t="str">
            <v>ASSENTAMENTO DE TUBO DE CONCRETO PARA REDES COLETORAS DE ESGOTO SANITÁRIO, DIÂMETRO DE 300 MM, JUNTA ELÁSTICA, INSTALADO EM LOCAL COM BAIXO NÍVEL DE INTERFERÊNCIAS (NÃO INCLUI FORNECIMENTO). AF_12/2015</v>
          </cell>
          <cell r="I122" t="str">
            <v>M</v>
          </cell>
          <cell r="J122" t="str">
            <v>COEFICIENTE DE REPRESENTATIVIDADE</v>
          </cell>
          <cell r="K122" t="str">
            <v>8,08</v>
          </cell>
          <cell r="L122" t="str">
            <v>CAIXA REFERENCIAL</v>
          </cell>
        </row>
        <row r="123">
          <cell r="G123">
            <v>92835</v>
          </cell>
          <cell r="H123" t="str">
            <v>TUBO DE CONCRETO PARA REDES COLETORAS DE ESGOTO SANITÁRIO, DIÂMETRO DE 400 MM, JUNTA ELÁSTICA, INSTALADO EM LOCAL COM BAIXO NÍVEL DE INTERFERÊNCIAS - FORNECIMENTO E ASSENTAMENTO. AF_12/2015</v>
          </cell>
          <cell r="I123" t="str">
            <v>M</v>
          </cell>
          <cell r="J123" t="str">
            <v>COEFICIENTE DE REPRESENTATIVIDADE</v>
          </cell>
          <cell r="K123" t="str">
            <v>236,85</v>
          </cell>
          <cell r="L123" t="str">
            <v>CAIXA REFERENCIAL</v>
          </cell>
        </row>
        <row r="124">
          <cell r="G124">
            <v>92836</v>
          </cell>
          <cell r="H124" t="str">
            <v>ASSENTAMENTO DE TUBO DE CONCRETO PARA REDES COLETORAS DE ESGOTO SANITÁRIO, DIÂMETRO DE 400 MM, JUNTA ELÁSTICA, INSTALADO EM LOCAL COM BAIXO NÍVEL DE INTERFERÊNCIAS (NÃO INCLUI FORNECIMENTO). AF_12/2015</v>
          </cell>
          <cell r="I124" t="str">
            <v>M</v>
          </cell>
          <cell r="J124" t="str">
            <v>COEFICIENTE DE REPRESENTATIVIDADE</v>
          </cell>
          <cell r="K124" t="str">
            <v>10,33</v>
          </cell>
          <cell r="L124" t="str">
            <v>CAIXA REFERENCIAL</v>
          </cell>
        </row>
        <row r="125">
          <cell r="G125">
            <v>92837</v>
          </cell>
          <cell r="H125" t="str">
            <v>TUBO DE CONCRETO PARA REDES COLETORAS DE ESGOTO SANITÁRIO, DIÂMETRO DE 500 MM, JUNTA ELÁSTICA, INSTALADO EM LOCAL COM BAIXO NÍVEL DE INTERFERÊNCIAS - FORNECIMENTO E ASSENTAMENTO. AF_12/2015</v>
          </cell>
          <cell r="I125" t="str">
            <v>M</v>
          </cell>
          <cell r="J125" t="str">
            <v>COEFICIENTE DE REPRESENTATIVIDADE</v>
          </cell>
          <cell r="K125" t="str">
            <v>422,78</v>
          </cell>
          <cell r="L125" t="str">
            <v>CAIXA REFERENCIAL</v>
          </cell>
        </row>
        <row r="126">
          <cell r="G126">
            <v>92838</v>
          </cell>
          <cell r="H126" t="str">
            <v>ASSENTAMENTO DE TUBO DE CONCRETO PARA REDES COLETORAS DE ESGOTO SANITÁRIO, DIÂMETRO DE 500 MM, JUNTA ELÁSTICA, INSTALADO EM LOCAL COM BAIXO NÍVEL DE INTERFERÊNCIAS (NÃO INCLUI FORNECIMENTO). AF_12/2015</v>
          </cell>
          <cell r="I126" t="str">
            <v>M</v>
          </cell>
          <cell r="J126" t="str">
            <v>COEFICIENTE DE REPRESENTATIVIDADE</v>
          </cell>
          <cell r="K126" t="str">
            <v>12,38</v>
          </cell>
          <cell r="L126" t="str">
            <v>CAIXA REFERENCIAL</v>
          </cell>
        </row>
        <row r="127">
          <cell r="G127">
            <v>92839</v>
          </cell>
          <cell r="H127" t="str">
            <v>TUBO DE CONCRETO PARA REDES COLETORAS DE ESGOTO SANITÁRIO, DIÂMETRO DE 600 MM, JUNTA ELÁSTICA, INSTALADO EM LOCAL COM BAIXO NÍVEL DE INTERFERÊNCIAS - FORNECIMENTO E ASSENTAMENTO. AF_12/2015</v>
          </cell>
          <cell r="I127" t="str">
            <v>M</v>
          </cell>
          <cell r="J127" t="str">
            <v>COEFICIENTE DE REPRESENTATIVIDADE</v>
          </cell>
          <cell r="K127" t="str">
            <v>517,62</v>
          </cell>
          <cell r="L127" t="str">
            <v>CAIXA REFERENCIAL</v>
          </cell>
        </row>
        <row r="128">
          <cell r="G128">
            <v>92840</v>
          </cell>
          <cell r="H128" t="str">
            <v>ASSENTAMENTO DE TUBO DE CONCRETO PARA REDES COLETORAS DE ESGOTO SANITÁRIO, DIÂMETRO DE 600 MM, JUNTA ELÁSTICA, INSTALADO EM LOCAL COM BAIXO NÍVEL DE INTERFERÊNCIAS (NÃO INCLUI FORNECIMENTO). AF_12/2015</v>
          </cell>
          <cell r="I128" t="str">
            <v>M</v>
          </cell>
          <cell r="J128" t="str">
            <v>COEFICIENTE DE REPRESENTATIVIDADE</v>
          </cell>
          <cell r="K128" t="str">
            <v>14,68</v>
          </cell>
          <cell r="L128" t="str">
            <v>CAIXA REFERENCIAL</v>
          </cell>
        </row>
        <row r="129">
          <cell r="G129">
            <v>92841</v>
          </cell>
          <cell r="H129" t="str">
            <v>TUBO DE CONCRETO PARA REDES COLETORAS DE ESGOTO SANITÁRIO, DIÂMETRO DE 700 MM, JUNTA ELÁSTICA, INSTALADO EM LOCAL COM BAIXO NÍVEL DE INTERFERÊNCIAS - FORNECIMENTO E ASSENTAMENTO. AF_12/2015</v>
          </cell>
          <cell r="I129" t="str">
            <v>M</v>
          </cell>
          <cell r="J129" t="str">
            <v>COEFICIENTE DE REPRESENTATIVIDADE</v>
          </cell>
          <cell r="K129" t="str">
            <v>674,73</v>
          </cell>
          <cell r="L129" t="str">
            <v>CAIXA REFERENCIAL</v>
          </cell>
        </row>
        <row r="130">
          <cell r="G130">
            <v>92842</v>
          </cell>
          <cell r="H130" t="str">
            <v>ASSENTAMENTO DE TUBO DE CONCRETO PARA REDES COLETORAS DE ESGOTO SANITÁRIO, DIÂMETRO DE 700 MM, JUNTA ELÁSTICA, INSTALADO EM LOCAL COM BAIXO NÍVEL DE INTERFERÊNCIAS (NÃO INCLUI FORNECIMENTO). AF_12/2015</v>
          </cell>
          <cell r="I130" t="str">
            <v>M</v>
          </cell>
          <cell r="J130" t="str">
            <v>COEFICIENTE DE REPRESENTATIVIDADE</v>
          </cell>
          <cell r="K130" t="str">
            <v>16,75</v>
          </cell>
          <cell r="L130" t="str">
            <v>CAIXA REFERENCIAL</v>
          </cell>
        </row>
        <row r="131">
          <cell r="G131">
            <v>92843</v>
          </cell>
          <cell r="H131" t="str">
            <v>TUBO DE CONCRETO PARA REDES COLETORAS DE ESGOTO SANITÁRIO, DIÂMETRO DE 800 MM, JUNTA ELÁSTICA, INSTALADO EM LOCAL COM BAIXO NÍVEL DE INTERFERÊNCIAS - FORNECIMENTO E ASSENTAMENTO. AF_12/2015</v>
          </cell>
          <cell r="I131" t="str">
            <v>M</v>
          </cell>
          <cell r="J131" t="str">
            <v>COEFICIENTE DE REPRESENTATIVIDADE</v>
          </cell>
          <cell r="K131" t="str">
            <v>696,92</v>
          </cell>
          <cell r="L131" t="str">
            <v>CAIXA REFERENCIAL</v>
          </cell>
        </row>
        <row r="132">
          <cell r="G132">
            <v>92844</v>
          </cell>
          <cell r="H132" t="str">
            <v>ASSENTAMENTO DE TUBO DE CONCRETO PARA REDES COLETORAS DE ESGOTO SANITÁRIO, DIÂMETRO DE 800 MM, JUNTA ELÁSTICA, INSTALADO EM LOCAL COM BAIXO NÍVEL DE INTERFERÊNCIAS (NÃO INCLUI FORNECIMENTO). AF_12/2015</v>
          </cell>
          <cell r="I132" t="str">
            <v>M</v>
          </cell>
          <cell r="J132" t="str">
            <v>COEFICIENTE DE REPRESENTATIVIDADE</v>
          </cell>
          <cell r="K132" t="str">
            <v>19,06</v>
          </cell>
          <cell r="L132" t="str">
            <v>CAIXA REFERENCIAL</v>
          </cell>
        </row>
        <row r="133">
          <cell r="G133">
            <v>92845</v>
          </cell>
          <cell r="H133" t="str">
            <v>TUBO DE CONCRETO PARA REDES COLETORAS DE ESGOTO SANITÁRIO, DIÂMETRO DE 900 MM, JUNTA ELÁSTICA, INSTALADO EM LOCAL COM BAIXO NÍVEL DE INTERFERÊNCIAS - FORNECIMENTO E ASSENTAMENTO. AF_12/2015</v>
          </cell>
          <cell r="I133" t="str">
            <v>M</v>
          </cell>
          <cell r="J133" t="str">
            <v>COEFICIENTE DE REPRESENTATIVIDADE</v>
          </cell>
          <cell r="K133" t="str">
            <v>1.037,77</v>
          </cell>
          <cell r="L133" t="str">
            <v>CAIXA REFERENCIAL</v>
          </cell>
        </row>
        <row r="134">
          <cell r="G134">
            <v>92846</v>
          </cell>
          <cell r="H134" t="str">
            <v>ASSENTAMENTO DE TUBO DE CONCRETO PARA REDES COLETORAS DE ESGOTO SANITÁRIO, DIÂMETRO DE 900 MM, JUNTA ELÁSTICA, INSTALADO EM LOCAL COM BAIXO NÍVEL DE INTERFERÊNCIAS (NÃO INCLUI FORNECIMENTO). AF_12/2015</v>
          </cell>
          <cell r="I134" t="str">
            <v>M</v>
          </cell>
          <cell r="J134" t="str">
            <v>COEFICIENTE DE REPRESENTATIVIDADE</v>
          </cell>
          <cell r="K134" t="str">
            <v>21,10</v>
          </cell>
          <cell r="L134" t="str">
            <v>CAIXA REFERENCIAL</v>
          </cell>
        </row>
        <row r="135">
          <cell r="G135">
            <v>92847</v>
          </cell>
          <cell r="H135" t="str">
            <v>TUBO DE CONCRETO PARA REDES COLETORAS DE ESGOTO SANITÁRIO, DIÂMETRO DE 1000 MM, JUNTA ELÁSTICA, INSTALADO EM LOCAL COM BAIXO NÍVEL DE INTERFERÊNCIAS - FORNECIMENTO E ASSENTAMENTO. AF_12/2015</v>
          </cell>
          <cell r="I135" t="str">
            <v>M</v>
          </cell>
          <cell r="J135" t="str">
            <v>COEFICIENTE DE REPRESENTATIVIDADE</v>
          </cell>
          <cell r="K135" t="str">
            <v>1.063,26</v>
          </cell>
          <cell r="L135" t="str">
            <v>CAIXA REFERENCIAL</v>
          </cell>
        </row>
        <row r="136">
          <cell r="G136">
            <v>92848</v>
          </cell>
          <cell r="H136" t="str">
            <v>ASSENTAMENTO DE TUBO DE CONCRETO PARA REDES COLETORAS DE ESGOTO SANITÁRIO, DIÂMETRO DE 1000 MM, JUNTA ELÁSTICA, INSTALADO EM LOCAL COM BAIXO NÍVEL DE INTERFERÊNCIAS (NÃO INCLUI FORNECIMENTO). AF_12/2015</v>
          </cell>
          <cell r="I136" t="str">
            <v>M</v>
          </cell>
          <cell r="J136" t="str">
            <v>COEFICIENTE DE REPRESENTATIVIDADE</v>
          </cell>
          <cell r="K136" t="str">
            <v>23,43</v>
          </cell>
          <cell r="L136" t="str">
            <v>CAIXA REFERENCIAL</v>
          </cell>
        </row>
        <row r="137">
          <cell r="G137">
            <v>92849</v>
          </cell>
          <cell r="H137" t="str">
            <v>TUBO DE CONCRETO PARA REDES COLETORAS DE ESGOTO SANITÁRIO, DIÂMETRO DE 300 MM, JUNTA ELÁSTICA, INSTALADO EM LOCAL COM ALTO NÍVEL DE INTERFERÊNCIAS - FORNECIMENTO E ASSENTAMENTO. AF_12/2015</v>
          </cell>
          <cell r="I137" t="str">
            <v>M</v>
          </cell>
          <cell r="J137" t="str">
            <v>COEFICIENTE DE REPRESENTATIVIDADE</v>
          </cell>
          <cell r="K137" t="str">
            <v>234,33</v>
          </cell>
          <cell r="L137" t="str">
            <v>CAIXA REFERENCIAL</v>
          </cell>
        </row>
        <row r="138">
          <cell r="G138">
            <v>92850</v>
          </cell>
          <cell r="H138" t="str">
            <v>ASSENTAMENTO DE TUBO DE CONCRETO PARA REDES COLETORAS DE ESGOTO SANITÁRIO, DIÂMETRO DE 300 MM, JUNTA ELÁSTICA, INSTALADO EM LOCAL COM ALTO NÍVEL DE INTERFERÊNCIAS (NÃO INCLUI FORNECIMENTO). AF_12/2015</v>
          </cell>
          <cell r="I138" t="str">
            <v>M</v>
          </cell>
          <cell r="J138" t="str">
            <v>COEFICIENTE DE REPRESENTATIVIDADE</v>
          </cell>
          <cell r="K138" t="str">
            <v>15,29</v>
          </cell>
          <cell r="L138" t="str">
            <v>CAIXA REFERENCIAL</v>
          </cell>
        </row>
        <row r="139">
          <cell r="G139">
            <v>92851</v>
          </cell>
          <cell r="H139" t="str">
            <v>TUBO DE CONCRETO PARA REDES COLETORAS DE ESGOTO SANITÁRIO, DIÂMETRO DE 400 MM, JUNTA ELÁSTICA, INSTALADO EM LOCAL COM ALTO NÍVEL DE INTERFERÊNCIAS - FORNECIMENTO E ASSENTAMENTO. AF_12/2015</v>
          </cell>
          <cell r="I139" t="str">
            <v>M</v>
          </cell>
          <cell r="J139" t="str">
            <v>COEFICIENTE DE REPRESENTATIVIDADE</v>
          </cell>
          <cell r="K139" t="str">
            <v>245,82</v>
          </cell>
          <cell r="L139" t="str">
            <v>CAIXA REFERENCIAL</v>
          </cell>
        </row>
        <row r="140">
          <cell r="G140">
            <v>92852</v>
          </cell>
          <cell r="H140" t="str">
            <v>ASSENTAMENTO DE TUBO DE CONCRETO PARA REDES COLETORAS DE ESGOTO SANITÁRIO, DIÂMETRO DE 400 MM, JUNTA ELÁSTICA, INSTALADO EM LOCAL COM ALTO NÍVEL DE INTERFERÊNCIAS (NÃO INCLUI FORNECIMENTO). AF_12/2015</v>
          </cell>
          <cell r="I140" t="str">
            <v>M</v>
          </cell>
          <cell r="J140" t="str">
            <v>COEFICIENTE DE REPRESENTATIVIDADE</v>
          </cell>
          <cell r="K140" t="str">
            <v>19,30</v>
          </cell>
          <cell r="L140" t="str">
            <v>CAIXA REFERENCIAL</v>
          </cell>
        </row>
        <row r="141">
          <cell r="G141">
            <v>92853</v>
          </cell>
          <cell r="H141" t="str">
            <v>TUBO DE CONCRETO PARA REDES COLETORAS DE ESGOTO SANITÁRIO, DIÂMETRO DE 500 MM, JUNTA ELÁSTICA, INSTALADO EM LOCAL COM ALTO NÍVEL DE INTERFERÊNCIAS - FORNECIMENTO E ASSENTAMENTO. AF_12/2015</v>
          </cell>
          <cell r="I141" t="str">
            <v>M</v>
          </cell>
          <cell r="J141" t="str">
            <v>COEFICIENTE DE REPRESENTATIVIDADE</v>
          </cell>
          <cell r="K141" t="str">
            <v>433,90</v>
          </cell>
          <cell r="L141" t="str">
            <v>CAIXA REFERENCIAL</v>
          </cell>
        </row>
        <row r="142">
          <cell r="G142">
            <v>92854</v>
          </cell>
          <cell r="H142" t="str">
            <v>ASSENTAMENTO DE TUBO DE CONCRETO PARA REDES COLETORAS DE ESGOTO SANITÁRIO, DIÂMETRO DE 500 MM, JUNTA ELÁSTICA, INSTALADO EM LOCAL COM ALTO NÍVEL DE INTERFERÊNCIAS (NÃO INCLUI FORNECIMENTO). AF_12/2015</v>
          </cell>
          <cell r="I142" t="str">
            <v>M</v>
          </cell>
          <cell r="J142" t="str">
            <v>COEFICIENTE DE REPRESENTATIVIDADE</v>
          </cell>
          <cell r="K142" t="str">
            <v>23,50</v>
          </cell>
          <cell r="L142" t="str">
            <v>CAIXA REFERENCIAL</v>
          </cell>
        </row>
        <row r="143">
          <cell r="G143">
            <v>92855</v>
          </cell>
          <cell r="H143" t="str">
            <v>TUBO DE CONCRETO PARA REDES COLETORAS DE ESGOTO SANITÁRIO, DIÂMETRO DE 600 MM, JUNTA ELÁSTICA, INSTALADO EM LOCAL COM ALTO NÍVEL DE INTERFERÊNCIAS - FORNECIMENTO E ASSENTAMENTO. AF_12/2015</v>
          </cell>
          <cell r="I143" t="str">
            <v>M</v>
          </cell>
          <cell r="J143" t="str">
            <v>COEFICIENTE DE REPRESENTATIVIDADE</v>
          </cell>
          <cell r="K143" t="str">
            <v>530,64</v>
          </cell>
          <cell r="L143" t="str">
            <v>CAIXA REFERENCIAL</v>
          </cell>
        </row>
        <row r="144">
          <cell r="G144">
            <v>92856</v>
          </cell>
          <cell r="H144" t="str">
            <v>ASSENTAMENTO DE TUBO DE CONCRETO PARA REDES COLETORAS DE ESGOTO SANITÁRIO, DIÂMETRO DE 600 MM, JUNTA ELÁSTICA, INSTALADO EM LOCAL COM ALTO NÍVEL DE INTERFERÊNCIAS (NÃO INCLUI FORNECIMENTO). AF_12/2015</v>
          </cell>
          <cell r="I144" t="str">
            <v>M</v>
          </cell>
          <cell r="J144" t="str">
            <v>COEFICIENTE DE REPRESENTATIVIDADE</v>
          </cell>
          <cell r="K144" t="str">
            <v>27,70</v>
          </cell>
          <cell r="L144" t="str">
            <v>CAIXA REFERENCIAL</v>
          </cell>
        </row>
        <row r="145">
          <cell r="G145">
            <v>92857</v>
          </cell>
          <cell r="H145" t="str">
            <v>TUBO DE CONCRETO PARA REDES COLETORAS DE ESGOTO SANITÁRIO, DIÂMETRO DE 700 MM, JUNTA ELÁSTICA, INSTALADO EM LOCAL COM ALTO NÍVEL DE INTERFERÊNCIAS - FORNECIMENTO E ASSENTAMENTO. AF_12/2015</v>
          </cell>
          <cell r="I145" t="str">
            <v>M</v>
          </cell>
          <cell r="J145" t="str">
            <v>COEFICIENTE DE REPRESENTATIVIDADE</v>
          </cell>
          <cell r="K145" t="str">
            <v>689,67</v>
          </cell>
          <cell r="L145" t="str">
            <v>CAIXA REFERENCIAL</v>
          </cell>
        </row>
        <row r="146">
          <cell r="G146">
            <v>92858</v>
          </cell>
          <cell r="H146" t="str">
            <v>ASSENTAMENTO DE TUBO DE CONCRETO PARA REDES COLETORAS DE ESGOTO SANITÁRIO, DIÂMETRO DE 700 MM, JUNTA ELÁSTICA, INSTALADO EM LOCAL COM ALTO NÍVEL DE INTERFERÊNCIAS (NÃO INCLUI FORNECIMENTO). AF_12/2015</v>
          </cell>
          <cell r="I146" t="str">
            <v>M</v>
          </cell>
          <cell r="J146" t="str">
            <v>COEFICIENTE DE REPRESENTATIVIDADE</v>
          </cell>
          <cell r="K146" t="str">
            <v>31,69</v>
          </cell>
          <cell r="L146" t="str">
            <v>CAIXA REFERENCIAL</v>
          </cell>
        </row>
        <row r="147">
          <cell r="G147">
            <v>92859</v>
          </cell>
          <cell r="H147" t="str">
            <v>TUBO DE CONCRETO PARA REDES COLETORAS DE ESGOTO SANITÁRIO, DIÂMETRO DE 800 MM, JUNTA ELÁSTICA, INSTALADO EM LOCAL COM ALTO NÍVEL DE INTERFERÊNCIAS - FORNECIMENTO E ASSENTAMENTO. AF_12/2015</v>
          </cell>
          <cell r="I147" t="str">
            <v>M</v>
          </cell>
          <cell r="J147" t="str">
            <v>COEFICIENTE DE REPRESENTATIVIDADE</v>
          </cell>
          <cell r="K147" t="str">
            <v>713,86</v>
          </cell>
          <cell r="L147" t="str">
            <v>CAIXA REFERENCIAL</v>
          </cell>
        </row>
        <row r="148">
          <cell r="G148">
            <v>92860</v>
          </cell>
          <cell r="H148" t="str">
            <v>ASSENTAMENTO DE TUBO DE CONCRETO PARA REDES COLETORAS DE ESGOTO SANITÁRIO, DIÂMETRO DE 800 MM, JUNTA ELÁSTICA, INSTALADO EM LOCAL COM ALTO NÍVEL DE INTERFERÊNCIAS (NÃO INCLUI FORNECIMENTO). AF_12/2015</v>
          </cell>
          <cell r="I148" t="str">
            <v>M</v>
          </cell>
          <cell r="J148" t="str">
            <v>COEFICIENTE DE REPRESENTATIVIDADE</v>
          </cell>
          <cell r="K148" t="str">
            <v>36,00</v>
          </cell>
          <cell r="L148" t="str">
            <v>CAIXA REFERENCIAL</v>
          </cell>
        </row>
        <row r="149">
          <cell r="G149">
            <v>92861</v>
          </cell>
          <cell r="H149" t="str">
            <v>TUBO DE CONCRETO PARA REDES COLETORAS DE ESGOTO SANITÁRIO, DIÂMETRO DE 900 MM, JUNTA ELÁSTICA, INSTALADO EM LOCAL COM ALTO NÍVEL DE INTERFERÊNCIAS - FORNECIMENTO E ASSENTAMENTO. AF_12/2015</v>
          </cell>
          <cell r="I149" t="str">
            <v>M</v>
          </cell>
          <cell r="J149" t="str">
            <v>COEFICIENTE DE REPRESENTATIVIDADE</v>
          </cell>
          <cell r="K149" t="str">
            <v>1.056,85</v>
          </cell>
          <cell r="L149" t="str">
            <v>CAIXA REFERENCIAL</v>
          </cell>
        </row>
        <row r="150">
          <cell r="G150">
            <v>92862</v>
          </cell>
          <cell r="H150" t="str">
            <v>ASSENTAMENTO DE TUBO DE CONCRETO PARA REDES COLETORAS DE ESGOTO SANITÁRIO, DIÂMETRO DE 900 MM, JUNTA ELÁSTICA, INSTALADO EM LOCAL COM ALTO NÍVEL DE INTERFERÊNCIAS (NÃO INCLUI FORNECIMENTO). AF_12/2015</v>
          </cell>
          <cell r="I150" t="str">
            <v>M</v>
          </cell>
          <cell r="J150" t="str">
            <v>COEFICIENTE DE REPRESENTATIVIDADE</v>
          </cell>
          <cell r="K150" t="str">
            <v>40,18</v>
          </cell>
          <cell r="L150" t="str">
            <v>CAIXA REFERENCIAL</v>
          </cell>
        </row>
        <row r="151">
          <cell r="G151">
            <v>92863</v>
          </cell>
          <cell r="H151" t="str">
            <v>TUBO DE CONCRETO PARA REDES COLETORAS DE ESGOTO SANITÁRIO, DIÂMETRO DE 1000 MM, JUNTA ELÁSTICA, INSTALADO EM LOCAL COM ALTO NÍVEL DE INTERFERÊNCIAS - FORNECIMENTO E ASSENTAMENTO. AF_12/2015</v>
          </cell>
          <cell r="I151" t="str">
            <v>M</v>
          </cell>
          <cell r="J151" t="str">
            <v>COEFICIENTE DE REPRESENTATIVIDADE</v>
          </cell>
          <cell r="K151" t="str">
            <v>1.084,21</v>
          </cell>
          <cell r="L151" t="str">
            <v>CAIXA REFERENCIAL</v>
          </cell>
        </row>
        <row r="152">
          <cell r="G152">
            <v>92864</v>
          </cell>
          <cell r="H152" t="str">
            <v>ASSENTAMENTO DE TUBO DE CONCRETO PARA REDES COLETORAS DE ESGOTO SANITÁRIO, DIÂMETRO DE 1000 MM, JUNTA ELÁSTICA, INSTALADO EM LOCAL COM ALTO NÍVEL DE INTERFERÊNCIAS (NÃO INCLUI FORNECIMENTO). AF_12/2015</v>
          </cell>
          <cell r="I152" t="str">
            <v>M</v>
          </cell>
          <cell r="J152" t="str">
            <v>COEFICIENTE DE REPRESENTATIVIDADE</v>
          </cell>
          <cell r="K152" t="str">
            <v>44,38</v>
          </cell>
          <cell r="L152" t="str">
            <v>CAIXA REFERENCIAL</v>
          </cell>
        </row>
        <row r="153">
          <cell r="G153">
            <v>92210</v>
          </cell>
          <cell r="H153" t="str">
            <v>TUBO DE CONCRETO PARA REDES COLETORAS DE ÁGUAS PLUVIAIS, DIÂMETRO DE 400 MM, JUNTA RÍGIDA, INSTALADO EM LOCAL COM BAIXO NÍVEL DE INTERFERÊNCIAS - FORNECIMENTO E ASSENTAMENTO. AF_12/2015</v>
          </cell>
          <cell r="I153" t="str">
            <v>M</v>
          </cell>
          <cell r="J153" t="str">
            <v>COEFICIENTE DE REPRESENTATIVIDADE</v>
          </cell>
          <cell r="K153" t="str">
            <v>178,04</v>
          </cell>
          <cell r="L153" t="str">
            <v>CAIXA REFERENCIAL</v>
          </cell>
        </row>
        <row r="154">
          <cell r="G154">
            <v>92211</v>
          </cell>
          <cell r="H154" t="str">
            <v>TUBO DE CONCRETO PARA REDES COLETORAS DE ÁGUAS PLUVIAIS, DIÂMETRO DE 500 MM, JUNTA RÍGIDA, INSTALADO EM LOCAL COM BAIXO NÍVEL DE INTERFERÊNCIAS - FORNECIMENTO E ASSENTAMENTO. AF_12/2015</v>
          </cell>
          <cell r="I154" t="str">
            <v>M</v>
          </cell>
          <cell r="J154" t="str">
            <v>COEFICIENTE DE REPRESENTATIVIDADE</v>
          </cell>
          <cell r="K154" t="str">
            <v>213,82</v>
          </cell>
          <cell r="L154" t="str">
            <v>CAIXA REFERENCIAL</v>
          </cell>
        </row>
        <row r="155">
          <cell r="G155">
            <v>92212</v>
          </cell>
          <cell r="H155" t="str">
            <v>TUBO DE CONCRETO PARA REDES COLETORAS DE ÁGUAS PLUVIAIS, DIÂMETRO DE 600 MM, JUNTA RÍGIDA, INSTALADO EM LOCAL COM BAIXO NÍVEL DE INTERFERÊNCIAS - FORNECIMENTO E ASSENTAMENTO. AF_12/2015</v>
          </cell>
          <cell r="I155" t="str">
            <v>M</v>
          </cell>
          <cell r="J155" t="str">
            <v>COEFICIENTE DE REPRESENTATIVIDADE</v>
          </cell>
          <cell r="K155" t="str">
            <v>321,87</v>
          </cell>
          <cell r="L155" t="str">
            <v>CAIXA REFERENCIAL</v>
          </cell>
        </row>
        <row r="156">
          <cell r="G156">
            <v>92213</v>
          </cell>
          <cell r="H156" t="str">
            <v>TUBO DE CONCRETO PARA REDES COLETORAS DE ÁGUAS PLUVIAIS, DIÂMETRO DE 700 MM, JUNTA RÍGIDA, INSTALADO EM LOCAL COM BAIXO NÍVEL DE INTERFERÊNCIAS - FORNECIMENTO E ASSENTAMENTO. AF_12/2015</v>
          </cell>
          <cell r="I156" t="str">
            <v>M</v>
          </cell>
          <cell r="J156" t="str">
            <v>COEFICIENTE DE REPRESENTATIVIDADE</v>
          </cell>
          <cell r="K156" t="str">
            <v>424,82</v>
          </cell>
          <cell r="L156" t="str">
            <v>CAIXA REFERENCIAL</v>
          </cell>
        </row>
        <row r="157">
          <cell r="G157">
            <v>92214</v>
          </cell>
          <cell r="H157" t="str">
            <v>TUBO DE CONCRETO PARA REDES COLETORAS DE ÁGUAS PLUVIAIS, DIÂMETRO DE 800 MM, JUNTA RÍGIDA, INSTALADO EM LOCAL COM BAIXO NÍVEL DE INTERFERÊNCIAS - FORNECIMENTO E ASSENTAMENTO. AF_12/2015</v>
          </cell>
          <cell r="I157" t="str">
            <v>M</v>
          </cell>
          <cell r="J157" t="str">
            <v>COEFICIENTE DE REPRESENTATIVIDADE</v>
          </cell>
          <cell r="K157" t="str">
            <v>514,05</v>
          </cell>
          <cell r="L157" t="str">
            <v>CAIXA REFERENCIAL</v>
          </cell>
        </row>
        <row r="158">
          <cell r="G158">
            <v>92215</v>
          </cell>
          <cell r="H158" t="str">
            <v>TUBO DE CONCRETO PARA REDES COLETORAS DE ÁGUAS PLUVIAIS, DIÂMETRO DE 900 MM, JUNTA RÍGIDA, INSTALADO EM LOCAL COM BAIXO NÍVEL DE INTERFERÊNCIAS - FORNECIMENTO E ASSENTAMENTO. AF_12/2015</v>
          </cell>
          <cell r="I158" t="str">
            <v>M</v>
          </cell>
          <cell r="J158" t="str">
            <v>COEFICIENTE DE REPRESENTATIVIDADE</v>
          </cell>
          <cell r="K158" t="str">
            <v>590,47</v>
          </cell>
          <cell r="L158" t="str">
            <v>CAIXA REFERENCIAL</v>
          </cell>
        </row>
        <row r="159">
          <cell r="G159">
            <v>92216</v>
          </cell>
          <cell r="H159" t="str">
            <v>TUBO DE CONCRETO PARA REDES COLETORAS DE ÁGUAS PLUVIAIS, DIÂMETRO DE 1000 MM, JUNTA RÍGIDA, INSTALADO EM LOCAL COM BAIXO NÍVEL DE INTERFERÊNCIAS - FORNECIMENTO E ASSENTAMENTO. AF_12/2015</v>
          </cell>
          <cell r="I159" t="str">
            <v>M</v>
          </cell>
          <cell r="J159" t="str">
            <v>COEFICIENTE DE REPRESENTATIVIDADE</v>
          </cell>
          <cell r="K159" t="str">
            <v>615,76</v>
          </cell>
          <cell r="L159" t="str">
            <v>CAIXA REFERENCIAL</v>
          </cell>
        </row>
        <row r="160">
          <cell r="G160">
            <v>92219</v>
          </cell>
          <cell r="H160" t="str">
            <v>TUBO DE CONCRETO PARA REDES COLETORAS DE ÁGUAS PLUVIAIS, DIÂMETRO DE 400 MM, JUNTA RÍGIDA, INSTALADO EM LOCAL COM ALTO NÍVEL DE INTERFERÊNCIAS - FORNECIMENTO E ASSENTAMENTO. AF_12/2015</v>
          </cell>
          <cell r="I160" t="str">
            <v>M</v>
          </cell>
          <cell r="J160" t="str">
            <v>COEFICIENTE DE REPRESENTATIVIDADE</v>
          </cell>
          <cell r="K160" t="str">
            <v>187,00</v>
          </cell>
          <cell r="L160" t="str">
            <v>CAIXA REFERENCIAL</v>
          </cell>
        </row>
        <row r="161">
          <cell r="G161">
            <v>92220</v>
          </cell>
          <cell r="H161" t="str">
            <v>TUBO DE CONCRETO PARA REDES COLETORAS DE ÁGUAS PLUVIAIS, DIÂMETRO DE 500 MM, JUNTA RÍGIDA, INSTALADO EM LOCAL COM ALTO NÍVEL DE INTERFERÊNCIAS - FORNECIMENTO E ASSENTAMENTO. AF_12/2015</v>
          </cell>
          <cell r="I161" t="str">
            <v>M</v>
          </cell>
          <cell r="J161" t="str">
            <v>COEFICIENTE DE REPRESENTATIVIDADE</v>
          </cell>
          <cell r="K161" t="str">
            <v>224,94</v>
          </cell>
          <cell r="L161" t="str">
            <v>CAIXA REFERENCIAL</v>
          </cell>
        </row>
        <row r="162">
          <cell r="G162">
            <v>92221</v>
          </cell>
          <cell r="H162" t="str">
            <v>TUBO DE CONCRETO PARA REDES COLETORAS DE ÁGUAS PLUVIAIS, DIÂMETRO DE 600 MM, JUNTA RÍGIDA, INSTALADO EM LOCAL COM ALTO NÍVEL DE INTERFERÊNCIAS - FORNECIMENTO E ASSENTAMENTO. AF_12/2015</v>
          </cell>
          <cell r="I162" t="str">
            <v>M</v>
          </cell>
          <cell r="J162" t="str">
            <v>COEFICIENTE DE REPRESENTATIVIDADE</v>
          </cell>
          <cell r="K162" t="str">
            <v>334,90</v>
          </cell>
          <cell r="L162" t="str">
            <v>CAIXA REFERENCIAL</v>
          </cell>
        </row>
        <row r="163">
          <cell r="G163">
            <v>92222</v>
          </cell>
          <cell r="H163" t="str">
            <v>TUBO DE CONCRETO PARA REDES COLETORAS DE ÁGUAS PLUVIAIS, DIÂMETRO DE 700 MM, JUNTA RÍGIDA, INSTALADO EM LOCAL COM ALTO NÍVEL DE INTERFERÊNCIAS - FORNECIMENTO E ASSENTAMENTO. AF_12/2015</v>
          </cell>
          <cell r="I163" t="str">
            <v>M</v>
          </cell>
          <cell r="J163" t="str">
            <v>COEFICIENTE DE REPRESENTATIVIDADE</v>
          </cell>
          <cell r="K163" t="str">
            <v>439,99</v>
          </cell>
          <cell r="L163" t="str">
            <v>CAIXA REFERENCIAL</v>
          </cell>
        </row>
        <row r="164">
          <cell r="G164">
            <v>92223</v>
          </cell>
          <cell r="H164" t="str">
            <v>TUBO DE CONCRETO PARA REDES COLETORAS DE ÁGUAS PLUVIAIS, DIÂMETRO DE 800 MM, JUNTA RÍGIDA, INSTALADO EM LOCAL COM ALTO NÍVEL DE INTERFERÊNCIAS - FORNECIMENTO E ASSENTAMENTO. AF_12/2015</v>
          </cell>
          <cell r="I164" t="str">
            <v>M</v>
          </cell>
          <cell r="J164" t="str">
            <v>COEFICIENTE DE REPRESENTATIVIDADE</v>
          </cell>
          <cell r="K164" t="str">
            <v>530,99</v>
          </cell>
          <cell r="L164" t="str">
            <v>CAIXA REFERENCIAL</v>
          </cell>
        </row>
        <row r="165">
          <cell r="G165">
            <v>92224</v>
          </cell>
          <cell r="H165" t="str">
            <v>TUBO DE CONCRETO PARA REDES COLETORAS DE ÁGUAS PLUVIAIS, DIÂMETRO DE 900 MM, JUNTA RÍGIDA, INSTALADO EM LOCAL COM ALTO NÍVEL DE INTERFERÊNCIAS - FORNECIMENTO E ASSENTAMENTO. AF_12/2015</v>
          </cell>
          <cell r="I165" t="str">
            <v>M</v>
          </cell>
          <cell r="J165" t="str">
            <v>COEFICIENTE DE REPRESENTATIVIDADE</v>
          </cell>
          <cell r="K165" t="str">
            <v>609,27</v>
          </cell>
          <cell r="L165" t="str">
            <v>CAIXA REFERENCIAL</v>
          </cell>
        </row>
        <row r="166">
          <cell r="G166">
            <v>92226</v>
          </cell>
          <cell r="H166" t="str">
            <v>TUBO DE CONCRETO PARA REDES COLETORAS DE ÁGUAS PLUVIAIS, DIÂMETRO DE 1000 MM, JUNTA RÍGIDA, INSTALADO EM LOCAL COM ALTO NÍVEL DE INTERFERÊNCIAS - FORNECIMENTO E ASSENTAMENTO. AF_12/2015</v>
          </cell>
          <cell r="I166" t="str">
            <v>M</v>
          </cell>
          <cell r="J166" t="str">
            <v>COEFICIENTE DE REPRESENTATIVIDADE</v>
          </cell>
          <cell r="K166" t="str">
            <v>636,82</v>
          </cell>
          <cell r="L166" t="str">
            <v>CAIXA REFERENCIAL</v>
          </cell>
        </row>
        <row r="167">
          <cell r="G167">
            <v>92808</v>
          </cell>
          <cell r="H167" t="str">
            <v>ASSENTAMENTO DE TUBO DE CONCRETO PARA REDES COLETORAS DE ÁGUAS PLUVIAIS, DIÂMETRO DE 300 MM, JUNTA RÍGIDA, INSTALADO EM LOCAL COM BAIXO NÍVEL DE INTERFERÊNCIAS (NÃO INCLUI FORNECIMENTO). AF_12/2015</v>
          </cell>
          <cell r="I167" t="str">
            <v>M</v>
          </cell>
          <cell r="J167" t="str">
            <v>COEFICIENTE DE REPRESENTATIVIDADE</v>
          </cell>
          <cell r="K167" t="str">
            <v>36,46</v>
          </cell>
          <cell r="L167" t="str">
            <v>CAIXA REFERENCIAL</v>
          </cell>
        </row>
        <row r="168">
          <cell r="G168">
            <v>92809</v>
          </cell>
          <cell r="H168" t="str">
            <v>ASSENTAMENTO DE TUBO DE CONCRETO PARA REDES COLETORAS DE ÁGUAS PLUVIAIS, DIÂMETRO DE 400 MM, JUNTA RÍGIDA, INSTALADO EM LOCAL COM BAIXO NÍVEL DE INTERFERÊNCIAS (NÃO INCLUI FORNECIMENTO). AF_12/2015</v>
          </cell>
          <cell r="I168" t="str">
            <v>M</v>
          </cell>
          <cell r="J168" t="str">
            <v>COEFICIENTE DE REPRESENTATIVIDADE</v>
          </cell>
          <cell r="K168" t="str">
            <v>46,83</v>
          </cell>
          <cell r="L168" t="str">
            <v>CAIXA REFERENCIAL</v>
          </cell>
        </row>
        <row r="169">
          <cell r="G169">
            <v>92810</v>
          </cell>
          <cell r="H169" t="str">
            <v>ASSENTAMENTO DE TUBO DE CONCRETO PARA REDES COLETORAS DE ÁGUAS PLUVIAIS, DIÂMETRO DE 500 MM, JUNTA RÍGIDA, INSTALADO EM LOCAL COM BAIXO NÍVEL DE INTERFERÊNCIAS (NÃO INCLUI FORNECIMENTO). AF_12/2015</v>
          </cell>
          <cell r="I169" t="str">
            <v>M</v>
          </cell>
          <cell r="J169" t="str">
            <v>COEFICIENTE DE REPRESENTATIVIDADE</v>
          </cell>
          <cell r="K169" t="str">
            <v>57,01</v>
          </cell>
          <cell r="L169" t="str">
            <v>CAIXA REFERENCIAL</v>
          </cell>
        </row>
        <row r="170">
          <cell r="G170">
            <v>92811</v>
          </cell>
          <cell r="H170" t="str">
            <v>ASSENTAMENTO DE TUBO DE CONCRETO PARA REDES COLETORAS DE ÁGUAS PLUVIAIS, DIÂMETRO DE 600 MM, JUNTA RÍGIDA, INSTALADO EM LOCAL COM BAIXO NÍVEL DE INTERFERÊNCIAS (NÃO INCLUI FORNECIMENTO). AF_12/2015</v>
          </cell>
          <cell r="I170" t="str">
            <v>M</v>
          </cell>
          <cell r="J170" t="str">
            <v>COEFICIENTE DE REPRESENTATIVIDADE</v>
          </cell>
          <cell r="K170" t="str">
            <v>67,98</v>
          </cell>
          <cell r="L170" t="str">
            <v>CAIXA REFERENCIAL</v>
          </cell>
        </row>
        <row r="171">
          <cell r="G171">
            <v>92812</v>
          </cell>
          <cell r="H171" t="str">
            <v>ASSENTAMENTO DE TUBO DE CONCRETO PARA REDES COLETORAS DE ÁGUAS PLUVIAIS, DIÂMETRO DE 700 MM, JUNTA RÍGIDA, INSTALADO EM LOCAL COM BAIXO NÍVEL DE INTERFERÊNCIAS (NÃO INCLUI FORNECIMENTO). AF_12/2015</v>
          </cell>
          <cell r="I171" t="str">
            <v>M</v>
          </cell>
          <cell r="J171" t="str">
            <v>COEFICIENTE DE REPRESENTATIVIDADE</v>
          </cell>
          <cell r="K171" t="str">
            <v>78,77</v>
          </cell>
          <cell r="L171" t="str">
            <v>CAIXA REFERENCIAL</v>
          </cell>
        </row>
        <row r="172">
          <cell r="G172">
            <v>92813</v>
          </cell>
          <cell r="H172" t="str">
            <v>ASSENTAMENTO DE TUBO DE CONCRETO PARA REDES COLETORAS DE ÁGUAS PLUVIAIS, DIÂMETRO DE 800 MM, JUNTA RÍGIDA, INSTALADO EM LOCAL COM BAIXO NÍVEL DE INTERFERÊNCIAS (NÃO INCLUI FORNECIMENTO). AF_12/2015</v>
          </cell>
          <cell r="I172" t="str">
            <v>M</v>
          </cell>
          <cell r="J172" t="str">
            <v>COEFICIENTE DE REPRESENTATIVIDADE</v>
          </cell>
          <cell r="K172" t="str">
            <v>91,61</v>
          </cell>
          <cell r="L172" t="str">
            <v>CAIXA REFERENCIAL</v>
          </cell>
        </row>
        <row r="173">
          <cell r="G173">
            <v>92814</v>
          </cell>
          <cell r="H173" t="str">
            <v>ASSENTAMENTO DE TUBO DE CONCRETO PARA REDES COLETORAS DE ÁGUAS PLUVIAIS, DIÂMETRO DE 900 MM, JUNTA RÍGIDA, INSTALADO EM LOCAL COM BAIXO NÍVEL DE INTERFERÊNCIAS (NÃO INCLUI FORNECIMENTO). AF_12/2015</v>
          </cell>
          <cell r="I173" t="str">
            <v>M</v>
          </cell>
          <cell r="J173" t="str">
            <v>COEFICIENTE DE REPRESENTATIVIDADE</v>
          </cell>
          <cell r="K173" t="str">
            <v>105,10</v>
          </cell>
          <cell r="L173" t="str">
            <v>CAIXA REFERENCIAL</v>
          </cell>
        </row>
        <row r="174">
          <cell r="G174">
            <v>92815</v>
          </cell>
          <cell r="H174" t="str">
            <v>ASSENTAMENTO DE TUBO DE CONCRETO PARA REDES COLETORAS DE ÁGUAS PLUVIAIS, DIÂMETRO DE 1000 MM, JUNTA RÍGIDA, INSTALADO EM LOCAL COM BAIXO NÍVEL DE INTERFERÊNCIAS (NÃO INCLUI FORNECIMENTO). AF_12/2015</v>
          </cell>
          <cell r="I174" t="str">
            <v>M</v>
          </cell>
          <cell r="J174" t="str">
            <v>COEFICIENTE DE REPRESENTATIVIDADE</v>
          </cell>
          <cell r="K174" t="str">
            <v>120,78</v>
          </cell>
          <cell r="L174" t="str">
            <v>CAIXA REFERENCIAL</v>
          </cell>
        </row>
        <row r="175">
          <cell r="G175">
            <v>92816</v>
          </cell>
          <cell r="H175" t="str">
            <v>TUBO DE CONCRETO PARA REDES COLETORAS DE ÁGUAS PLUVIAIS, DIÂMETRO DE 1200 MM, JUNTA RÍGIDA, INSTALADO EM LOCAL COM BAIXO NÍVEL DE INTERFERÊNCIAS - FORNECIMENTO E ASSENTAMENTO. AF_12/2015</v>
          </cell>
          <cell r="I175" t="str">
            <v>M</v>
          </cell>
          <cell r="J175" t="str">
            <v>COEFICIENTE DE REPRESENTATIVIDADE</v>
          </cell>
          <cell r="K175" t="str">
            <v>890,39</v>
          </cell>
          <cell r="L175" t="str">
            <v>CAIXA REFERENCIAL</v>
          </cell>
        </row>
        <row r="176">
          <cell r="G176">
            <v>92817</v>
          </cell>
          <cell r="H176" t="str">
            <v>ASSENTAMENTO DE TUBO DE CONCRETO PARA REDES COLETORAS DE ÁGUAS PLUVIAIS, DIÂMETRO DE 1200 MM, JUNTA RÍGIDA, INSTALADO EM LOCAL COM BAIXO NÍVEL DE INTERFERÊNCIAS (NÃO INCLUI FORNECIMENTO). AF_12/2015</v>
          </cell>
          <cell r="I176" t="str">
            <v>M</v>
          </cell>
          <cell r="J176" t="str">
            <v>COEFICIENTE DE REPRESENTATIVIDADE</v>
          </cell>
          <cell r="K176" t="str">
            <v>151,12</v>
          </cell>
          <cell r="L176" t="str">
            <v>CAIXA REFERENCIAL</v>
          </cell>
        </row>
        <row r="177">
          <cell r="G177">
            <v>92818</v>
          </cell>
          <cell r="H177" t="str">
            <v>TUBO DE CONCRETO PARA REDES COLETORAS DE ÁGUAS PLUVIAIS, DIÂMETRO DE 1500 MM, JUNTA RÍGIDA, INSTALADO EM LOCAL COM BAIXO NÍVEL DE INTERFERÊNCIAS - FORNECIMENTO E ASSENTAMENTO. AF_12/2015</v>
          </cell>
          <cell r="I177" t="str">
            <v>M</v>
          </cell>
          <cell r="J177" t="str">
            <v>COEFICIENTE DE REPRESENTATIVIDADE</v>
          </cell>
          <cell r="K177" t="str">
            <v>1.274,46</v>
          </cell>
          <cell r="L177" t="str">
            <v>CAIXA REFERENCIAL</v>
          </cell>
        </row>
        <row r="178">
          <cell r="G178">
            <v>92819</v>
          </cell>
          <cell r="H178" t="str">
            <v>ASSENTAMENTO DE TUBO DE CONCRETO PARA REDES COLETORAS DE ÁGUAS PLUVIAIS, DIÂMETRO DE 1500 MM, JUNTA RÍGIDA, INSTALADO EM LOCAL COM BAIXO NÍVEL DE INTERFERÊNCIAS (NÃO INCLUI FORNECIMENTO). AF_12/2015</v>
          </cell>
          <cell r="I178" t="str">
            <v>M</v>
          </cell>
          <cell r="J178" t="str">
            <v>COEFICIENTE DE REPRESENTATIVIDADE</v>
          </cell>
          <cell r="K178" t="str">
            <v>203,42</v>
          </cell>
          <cell r="L178" t="str">
            <v>CAIXA REFERENCIAL</v>
          </cell>
        </row>
        <row r="179">
          <cell r="G179">
            <v>92820</v>
          </cell>
          <cell r="H179" t="str">
            <v>ASSENTAMENTO DE TUBO DE CONCRETO PARA REDES COLETORAS DE ÁGUAS PLUVIAIS, DIÂMETRO DE 300 MM, JUNTA RÍGIDA, INSTALADO EM LOCAL COM ALTO NÍVEL DE INTERFERÊNCIAS (NÃO INCLUI FORNECIMENTO). AF_12/2015</v>
          </cell>
          <cell r="I179" t="str">
            <v>M</v>
          </cell>
          <cell r="J179" t="str">
            <v>COEFICIENTE DE REPRESENTATIVIDADE</v>
          </cell>
          <cell r="K179" t="str">
            <v>43,47</v>
          </cell>
          <cell r="L179" t="str">
            <v>CAIXA REFERENCIAL</v>
          </cell>
        </row>
        <row r="180">
          <cell r="G180">
            <v>92821</v>
          </cell>
          <cell r="H180" t="str">
            <v>ASSENTAMENTO DE TUBO DE CONCRETO PARA REDES COLETORAS DE ÁGUAS PLUVIAIS, DIÂMETRO DE 400 MM, JUNTA RÍGIDA, INSTALADO EM LOCAL COM ALTO NÍVEL DE INTERFERÊNCIAS (NÃO INCLUI FORNECIMENTO). AF_12/2015</v>
          </cell>
          <cell r="I180" t="str">
            <v>M</v>
          </cell>
          <cell r="J180" t="str">
            <v>COEFICIENTE DE REPRESENTATIVIDADE</v>
          </cell>
          <cell r="K180" t="str">
            <v>55,79</v>
          </cell>
          <cell r="L180" t="str">
            <v>CAIXA REFERENCIAL</v>
          </cell>
        </row>
        <row r="181">
          <cell r="G181">
            <v>92822</v>
          </cell>
          <cell r="H181" t="str">
            <v>ASSENTAMENTO DE TUBO DE CONCRETO PARA REDES COLETORAS DE ÁGUAS PLUVIAIS, DIÂMETRO DE 500 MM, JUNTA RÍGIDA, INSTALADO EM LOCAL COM ALTO NÍVEL DE INTERFERÊNCIAS (NÃO INCLUI FORNECIMENTO). AF_12/2015</v>
          </cell>
          <cell r="I181" t="str">
            <v>M</v>
          </cell>
          <cell r="J181" t="str">
            <v>COEFICIENTE DE REPRESENTATIVIDADE</v>
          </cell>
          <cell r="K181" t="str">
            <v>68,13</v>
          </cell>
          <cell r="L181" t="str">
            <v>CAIXA REFERENCIAL</v>
          </cell>
        </row>
        <row r="182">
          <cell r="G182">
            <v>92824</v>
          </cell>
          <cell r="H182" t="str">
            <v>ASSENTAMENTO DE TUBO DE CONCRETO PARA REDES COLETORAS DE ÁGUAS PLUVIAIS, DIÂMETRO DE 600 MM, JUNTA RÍGIDA, INSTALADO EM LOCAL COM ALTO NÍVEL DE INTERFERÊNCIAS (NÃO INCLUI FORNECIMENTO). AF_12/2015</v>
          </cell>
          <cell r="I182" t="str">
            <v>M</v>
          </cell>
          <cell r="J182" t="str">
            <v>COEFICIENTE DE REPRESENTATIVIDADE</v>
          </cell>
          <cell r="K182" t="str">
            <v>81,01</v>
          </cell>
          <cell r="L182" t="str">
            <v>CAIXA REFERENCIAL</v>
          </cell>
        </row>
        <row r="183">
          <cell r="G183">
            <v>92825</v>
          </cell>
          <cell r="H183" t="str">
            <v>ASSENTAMENTO DE TUBO DE CONCRETO PARA REDES COLETORAS DE ÁGUAS PLUVIAIS, DIÂMETRO DE 700 MM, JUNTA RÍGIDA, INSTALADO EM LOCAL COM ALTO NÍVEL DE INTERFERÊNCIAS (NÃO INCLUI FORNECIMENTO). AF_12/2015</v>
          </cell>
          <cell r="I183" t="str">
            <v>M</v>
          </cell>
          <cell r="J183" t="str">
            <v>COEFICIENTE DE REPRESENTATIVIDADE</v>
          </cell>
          <cell r="K183" t="str">
            <v>93,94</v>
          </cell>
          <cell r="L183" t="str">
            <v>CAIXA REFERENCIAL</v>
          </cell>
        </row>
        <row r="184">
          <cell r="G184">
            <v>92826</v>
          </cell>
          <cell r="H184" t="str">
            <v>ASSENTAMENTO DE TUBO DE CONCRETO PARA REDES COLETORAS DE ÁGUAS PLUVIAIS, DIÂMETRO DE 800 MM, JUNTA RÍGIDA, INSTALADO EM LOCAL COM ALTO NÍVEL DE INTERFERÊNCIAS (NÃO INCLUI FORNECIMENTO). AF_12/2015</v>
          </cell>
          <cell r="I184" t="str">
            <v>M</v>
          </cell>
          <cell r="J184" t="str">
            <v>COEFICIENTE DE REPRESENTATIVIDADE</v>
          </cell>
          <cell r="K184" t="str">
            <v>108,55</v>
          </cell>
          <cell r="L184" t="str">
            <v>CAIXA REFERENCIAL</v>
          </cell>
        </row>
        <row r="185">
          <cell r="G185">
            <v>92827</v>
          </cell>
          <cell r="H185" t="str">
            <v>ASSENTAMENTO DE TUBO DE CONCRETO PARA REDES COLETORAS DE ÁGUAS PLUVIAIS, DIÂMETRO DE 900 MM, JUNTA RÍGIDA, INSTALADO EM LOCAL COM ALTO NÍVEL DE INTERFERÊNCIAS (NÃO INCLUI FORNECIMENTO). AF_12/2015</v>
          </cell>
          <cell r="I185" t="str">
            <v>M</v>
          </cell>
          <cell r="J185" t="str">
            <v>COEFICIENTE DE REPRESENTATIVIDADE</v>
          </cell>
          <cell r="K185" t="str">
            <v>123,90</v>
          </cell>
          <cell r="L185" t="str">
            <v>CAIXA REFERENCIAL</v>
          </cell>
        </row>
        <row r="186">
          <cell r="G186">
            <v>92828</v>
          </cell>
          <cell r="H186" t="str">
            <v>ASSENTAMENTO DE TUBO DE CONCRETO PARA REDES COLETORAS DE ÁGUAS PLUVIAIS, DIÂMETRO DE 1000 MM, JUNTA RÍGIDA, INSTALADO EM LOCAL COM ALTO NÍVEL DE INTERFERÊNCIAS (NÃO INCLUI FORNECIMENTO). AF_12/2015</v>
          </cell>
          <cell r="I186" t="str">
            <v>M</v>
          </cell>
          <cell r="J186" t="str">
            <v>COEFICIENTE DE REPRESENTATIVIDADE</v>
          </cell>
          <cell r="K186" t="str">
            <v>141,84</v>
          </cell>
          <cell r="L186" t="str">
            <v>CAIXA REFERENCIAL</v>
          </cell>
        </row>
        <row r="187">
          <cell r="G187">
            <v>92829</v>
          </cell>
          <cell r="H187" t="str">
            <v>TUBO DE CONCRETO PARA REDES COLETORAS DE ÁGUAS PLUVIAIS, DIÂMETRO DE 1200 MM, JUNTA RÍGIDA, INSTALADO EM LOCAL COM ALTO NÍVEL DE INTERFERÊNCIAS - FORNECIMENTO E ASSENTAMENTO. AF_12/2015</v>
          </cell>
          <cell r="I187" t="str">
            <v>M</v>
          </cell>
          <cell r="J187" t="str">
            <v>COEFICIENTE DE REPRESENTATIVIDADE</v>
          </cell>
          <cell r="K187" t="str">
            <v>915,20</v>
          </cell>
          <cell r="L187" t="str">
            <v>CAIXA REFERENCIAL</v>
          </cell>
        </row>
        <row r="188">
          <cell r="G188">
            <v>92830</v>
          </cell>
          <cell r="H188" t="str">
            <v>ASSENTAMENTO DE TUBO DE CONCRETO PARA REDES COLETORAS DE ÁGUAS PLUVIAIS, DIÂMETRO DE 1200 MM, JUNTA RÍGIDA, INSTALADO EM LOCAL COM ALTO NÍVEL DE INTERFERÊNCIAS (NÃO INCLUI FORNECIMENTO). AF_12/2015</v>
          </cell>
          <cell r="I188" t="str">
            <v>M</v>
          </cell>
          <cell r="J188" t="str">
            <v>COEFICIENTE DE REPRESENTATIVIDADE</v>
          </cell>
          <cell r="K188" t="str">
            <v>175,93</v>
          </cell>
          <cell r="L188" t="str">
            <v>CAIXA REFERENCIAL</v>
          </cell>
        </row>
        <row r="189">
          <cell r="G189">
            <v>92831</v>
          </cell>
          <cell r="H189" t="str">
            <v>TUBO DE CONCRETO PARA REDES COLETORAS DE ÁGUAS PLUVIAIS, DIÂMETRO DE 1500 MM, JUNTA RÍGIDA, INSTALADO EM LOCAL COM ALTO NÍVEL DE INTERFERÊNCIAS - FORNECIMENTO E ASSENTAMENTO. AF_12/2015</v>
          </cell>
          <cell r="I189" t="str">
            <v>M</v>
          </cell>
          <cell r="J189" t="str">
            <v>COEFICIENTE DE REPRESENTATIVIDADE</v>
          </cell>
          <cell r="K189" t="str">
            <v>1.304,92</v>
          </cell>
          <cell r="L189" t="str">
            <v>CAIXA REFERENCIAL</v>
          </cell>
        </row>
        <row r="190">
          <cell r="G190">
            <v>92832</v>
          </cell>
          <cell r="H190" t="str">
            <v>ASSENTAMENTO DE TUBO DE CONCRETO PARA REDES COLETORAS DE ÁGUAS PLUVIAIS, DIÂMETRO DE 1500 MM, JUNTA RÍGIDA, INSTALADO EM LOCAL COM ALTO NÍVEL DE INTERFERÊNCIAS (NÃO INCLUI FORNECIMENTO). AF_12/2015</v>
          </cell>
          <cell r="I190" t="str">
            <v>M</v>
          </cell>
          <cell r="J190" t="str">
            <v>COEFICIENTE DE REPRESENTATIVIDADE</v>
          </cell>
          <cell r="K190" t="str">
            <v>233,88</v>
          </cell>
          <cell r="L190" t="str">
            <v>CAIXA REFERENCIAL</v>
          </cell>
        </row>
        <row r="191">
          <cell r="G191">
            <v>95565</v>
          </cell>
          <cell r="H191" t="str">
            <v>TUBO DE CONCRETO PARA REDES COLETORAS DE ÁGUAS PLUVIAIS, DIÂMETRO DE 300MM, JUNTA RÍGIDA, INSTALADO EM LOCAL COM BAIXO NÍVEL DE INTERFERÊNCIAS - FORNECIMENTO E ASSENTAMENTO. AF_12/2015</v>
          </cell>
          <cell r="I191" t="str">
            <v>M</v>
          </cell>
          <cell r="J191" t="str">
            <v>COEFICIENTE DE REPRESENTATIVIDADE</v>
          </cell>
          <cell r="K191" t="str">
            <v>152,73</v>
          </cell>
          <cell r="L191" t="str">
            <v>CAIXA REFERENCIAL</v>
          </cell>
        </row>
        <row r="192">
          <cell r="G192">
            <v>95566</v>
          </cell>
          <cell r="H192" t="str">
            <v>TUBO DE CONCRETO PARA REDES COLETORAS DE ÁGUAS PLUVIAIS, DIÂMETRO DE 300MM, JUNTA RÍGIDA, INSTALADO EM LOCAL COM ALTO NÍVEL DE INTERFERÊNCIAS - FORNECIMENTO E ASSENTAMENTO. AF_12/2015</v>
          </cell>
          <cell r="I192" t="str">
            <v>M</v>
          </cell>
          <cell r="J192" t="str">
            <v>COEFICIENTE DE REPRESENTATIVIDADE</v>
          </cell>
          <cell r="K192" t="str">
            <v>159,74</v>
          </cell>
          <cell r="L192" t="str">
            <v>CAIXA REFERENCIAL</v>
          </cell>
        </row>
        <row r="193">
          <cell r="G193">
            <v>95567</v>
          </cell>
          <cell r="H193" t="str">
            <v>TUBO DE CONCRETO (SIMPLES) PARA REDES COLETORAS DE ÁGUAS PLUVIAIS, DIÂMETRO DE 300 MM, JUNTA RÍGIDA, INSTALADO EM LOCAL COM BAIXO NÍVEL DE INTERFERÊNCIAS - FORNECIMENTO E ASSENTAMENTO. AF_12/2015</v>
          </cell>
          <cell r="I193" t="str">
            <v>M</v>
          </cell>
          <cell r="J193" t="str">
            <v>ATRIBUÍDO SÃO PAULO</v>
          </cell>
          <cell r="K193" t="str">
            <v>100,32</v>
          </cell>
          <cell r="L193" t="str">
            <v>CAIXA REFERENCIAL</v>
          </cell>
        </row>
        <row r="194">
          <cell r="G194">
            <v>95568</v>
          </cell>
          <cell r="H194" t="str">
            <v>TUBO DE CONCRETO (SIMPLES) PARA REDES COLETORAS DE ÁGUAS PLUVIAIS, DIÂMETRO DE 400 MM, JUNTA RÍGIDA, INSTALADO EM LOCAL COM BAIXO NÍVEL DE INTERFERÊNCIAS - FORNECIMENTO E ASSENTAMENTO. AF_12/2015</v>
          </cell>
          <cell r="I194" t="str">
            <v>M</v>
          </cell>
          <cell r="J194" t="str">
            <v>ATRIBUÍDO SÃO PAULO</v>
          </cell>
          <cell r="K194" t="str">
            <v>122,28</v>
          </cell>
          <cell r="L194" t="str">
            <v>CAIXA REFERENCIAL</v>
          </cell>
        </row>
        <row r="195">
          <cell r="G195">
            <v>95569</v>
          </cell>
          <cell r="H195" t="str">
            <v>TUBO DE CONCRETO (SIMPLES) PARA REDES COLETORAS DE ÁGUAS PLUVIAIS, DIÂMETRO DE 500 MM, JUNTA RÍGIDA, INSTALADO EM LOCAL COM BAIXO NÍVEL DE INTERFERÊNCIAS - FORNECIMENTO E ASSENTAMENTO. AF_12/2015</v>
          </cell>
          <cell r="I195" t="str">
            <v>M</v>
          </cell>
          <cell r="J195" t="str">
            <v>ATRIBUÍDO SÃO PAULO</v>
          </cell>
          <cell r="K195" t="str">
            <v>169,32</v>
          </cell>
          <cell r="L195" t="str">
            <v>CAIXA REFERENCIAL</v>
          </cell>
        </row>
        <row r="196">
          <cell r="G196">
            <v>95570</v>
          </cell>
          <cell r="H196" t="str">
            <v>TUBO DE CONCRETO (SIMPLES) PARA REDES COLETORAS DE ÁGUAS PLUVIAIS, DIÂMETRO DE 300 MM, JUNTA RÍGIDA, INSTALADO EM LOCAL COM ALTO NÍVEL DE INTERFERÊNCIAS - FORNECIMENTO E ASSENTAMENTO. AF_12/2015</v>
          </cell>
          <cell r="I196" t="str">
            <v>M</v>
          </cell>
          <cell r="J196" t="str">
            <v>ATRIBUÍDO SÃO PAULO</v>
          </cell>
          <cell r="K196" t="str">
            <v>107,33</v>
          </cell>
          <cell r="L196" t="str">
            <v>CAIXA REFERENCIAL</v>
          </cell>
        </row>
        <row r="197">
          <cell r="G197">
            <v>95571</v>
          </cell>
          <cell r="H197" t="str">
            <v>TUBO DE CONCRETO (SIMPLES) PARA REDES COLETORAS DE ÁGUAS PLUVIAIS, DIÂMETRO DE 400 MM, JUNTA RÍGIDA, INSTALADO EM LOCAL COM ALTO NÍVEL DE INTERFERÊNCIAS - FORNECIMENTO E ASSENTAMENTO. AF_12/2015</v>
          </cell>
          <cell r="I197" t="str">
            <v>M</v>
          </cell>
          <cell r="J197" t="str">
            <v>ATRIBUÍDO SÃO PAULO</v>
          </cell>
          <cell r="K197" t="str">
            <v>131,24</v>
          </cell>
          <cell r="L197" t="str">
            <v>CAIXA REFERENCIAL</v>
          </cell>
        </row>
        <row r="198">
          <cell r="G198">
            <v>95572</v>
          </cell>
          <cell r="H198" t="str">
            <v>TUBO DE CONCRETO (SIMPLES) PARA REDES COLETORAS DE ÁGUAS PLUVIAIS, DIÂMETRO DE 500 MM, JUNTA RÍGIDA, INSTALADO EM LOCAL COM ALTO NÍVEL DE INTERFERÊNCIAS - FORNECIMENTO E ASSENTAMENTO. AF_12/2015</v>
          </cell>
          <cell r="I198" t="str">
            <v>M</v>
          </cell>
          <cell r="J198" t="str">
            <v>ATRIBUÍDO SÃO PAULO</v>
          </cell>
          <cell r="K198" t="str">
            <v>180,44</v>
          </cell>
          <cell r="L198" t="str">
            <v>CAIXA REFERENCIAL</v>
          </cell>
        </row>
        <row r="199">
          <cell r="G199">
            <v>97127</v>
          </cell>
          <cell r="H199" t="str">
            <v>ASSENTAMENTO DE TUBO DE PVC DEFOFO OU PRFV OU RPVC PARA REDE DE ÁGUA, DN 150 MM, JUNTA ELÁSTICA INTEGRADA, INSTALADO EM LOCAL COM NÍVEL ALTO DE INTERFERÊNCIAS (NÃO INCLUI FORNECIMENTO). AF_11/2017</v>
          </cell>
          <cell r="I199" t="str">
            <v>M</v>
          </cell>
          <cell r="J199" t="str">
            <v>COEFICIENTE DE REPRESENTATIVIDADE</v>
          </cell>
          <cell r="K199" t="str">
            <v>3,97</v>
          </cell>
          <cell r="L199" t="str">
            <v>CAIXA REFERENCIAL</v>
          </cell>
        </row>
        <row r="200">
          <cell r="G200">
            <v>97128</v>
          </cell>
          <cell r="H200" t="str">
            <v>ASSENTAMENTO DE TUBO DE PVC DEFOFO OU PRFV OU RPVC PARA REDE DE ÁGUA, DN 200 MM, JUNTA ELÁSTICA INTEGRADA, INSTALADO EM LOCAL COM NÍVEL ALTO DE INTERFERÊNCIAS (NÃO INCLUI FORNECIMENTO). AF_11/2017</v>
          </cell>
          <cell r="I200" t="str">
            <v>M</v>
          </cell>
          <cell r="J200" t="str">
            <v>COEFICIENTE DE REPRESENTATIVIDADE</v>
          </cell>
          <cell r="K200" t="str">
            <v>8,91</v>
          </cell>
          <cell r="L200" t="str">
            <v>CAIXA REFERENCIAL</v>
          </cell>
        </row>
        <row r="201">
          <cell r="G201">
            <v>97129</v>
          </cell>
          <cell r="H201" t="str">
            <v>ASSENTAMENTO DE TUBO DE PVC DEFOFO OU PRFV OU RPVC PARA REDE DE ÁGUA, DN 250 MM, JUNTA ELÁSTICA INTEGRADA, INSTALADO EM LOCAL COM NÍVEL ALTO DE INTERFERÊNCIAS (NÃO INCLUI FORNECIMENTO). AF_11/2017</v>
          </cell>
          <cell r="I201" t="str">
            <v>M</v>
          </cell>
          <cell r="J201" t="str">
            <v>COEFICIENTE DE REPRESENTATIVIDADE</v>
          </cell>
          <cell r="K201" t="str">
            <v>10,96</v>
          </cell>
          <cell r="L201" t="str">
            <v>CAIXA REFERENCIAL</v>
          </cell>
        </row>
        <row r="202">
          <cell r="G202">
            <v>97130</v>
          </cell>
          <cell r="H202" t="str">
            <v>ASSENTAMENTO DE TUBO DE PVC DEFOFO OU PRFV OU RPVC PARA REDE DE ÁGUA, DN 300 MM, JUNTA ELÁSTICA INTEGRADA, INSTALADO EM LOCAL COM NÍVEL ALTO DE INTERFERÊNCIAS (NÃO INCLUI FORNECIMENTO). AF_11/2017</v>
          </cell>
          <cell r="I202" t="str">
            <v>M</v>
          </cell>
          <cell r="J202" t="str">
            <v>COEFICIENTE DE REPRESENTATIVIDADE</v>
          </cell>
          <cell r="K202" t="str">
            <v>13,01</v>
          </cell>
          <cell r="L202" t="str">
            <v>CAIXA REFERENCIAL</v>
          </cell>
        </row>
        <row r="203">
          <cell r="G203">
            <v>97131</v>
          </cell>
          <cell r="H203" t="str">
            <v>ASSENTAMENTO DE TUBO DE PVC DEFOFO OU PRFV OU RPVC PARA REDE DE ÁGUA, DN 350 MM, JUNTA ELÁSTICA INTEGRADA, INSTALADO EM LOCAL COM NÍVEL ALTO DE INTERFERÊNCIAS (NÃO INCLUI FORNECIMENTO). AF_11/2017</v>
          </cell>
          <cell r="I203" t="str">
            <v>M</v>
          </cell>
          <cell r="J203" t="str">
            <v>COEFICIENTE DE REPRESENTATIVIDADE</v>
          </cell>
          <cell r="K203" t="str">
            <v>15,04</v>
          </cell>
          <cell r="L203" t="str">
            <v>CAIXA REFERENCIAL</v>
          </cell>
        </row>
        <row r="204">
          <cell r="G204">
            <v>97132</v>
          </cell>
          <cell r="H204" t="str">
            <v>ASSENTAMENTO DE TUBO DE PVC DEFOFO OU PRFV OU RPVC PARA REDE DE ÁGUA, DN 400 MM, JUNTA ELÁSTICA INTEGRADA, INSTALADO EM LOCAL COM NÍVEL ALTO DE INTERFERÊNCIAS (NÃO INCLUI FORNECIMENTO). AF_11/2017</v>
          </cell>
          <cell r="I204" t="str">
            <v>M</v>
          </cell>
          <cell r="J204" t="str">
            <v>COEFICIENTE DE REPRESENTATIVIDADE</v>
          </cell>
          <cell r="K204" t="str">
            <v>17,08</v>
          </cell>
          <cell r="L204" t="str">
            <v>CAIXA REFERENCIAL</v>
          </cell>
        </row>
        <row r="205">
          <cell r="G205">
            <v>97133</v>
          </cell>
          <cell r="H205" t="str">
            <v>ASSENTAMENTO DE TUBO DE PVC DEFOFO OU PRFV OU RPVC PARA REDE DE ÁGUA, DN 500 MM, JUNTA ELÁSTICA INTEGRADA, INSTALADO EM LOCAL COM NÍVEL ALTO DE INTERFERÊNCIAS (NÃO INCLUI FORNECIMENTO). AF_11/2017</v>
          </cell>
          <cell r="I205" t="str">
            <v>M</v>
          </cell>
          <cell r="J205" t="str">
            <v>COEFICIENTE DE REPRESENTATIVIDADE</v>
          </cell>
          <cell r="K205" t="str">
            <v>21,17</v>
          </cell>
          <cell r="L205" t="str">
            <v>CAIXA REFERENCIAL</v>
          </cell>
        </row>
        <row r="206">
          <cell r="G206">
            <v>97134</v>
          </cell>
          <cell r="H206" t="str">
            <v>ASSENTAMENTO DE TUBO DE PVC DEFOFO OU PRFV OU RPVC PARA REDE DE ÁGUA, DN 150 MM, JUNTA ELÁSTICA INTEGRADA, INSTALADO EM LOCAL COM NÍVEL BAIXO DE INTERFERÊNCIAS (NÃO INCLUI FORNECIMENTO). AF_11/2017</v>
          </cell>
          <cell r="I206" t="str">
            <v>M</v>
          </cell>
          <cell r="J206" t="str">
            <v>COEFICIENTE DE REPRESENTATIVIDADE</v>
          </cell>
          <cell r="K206" t="str">
            <v>1,91</v>
          </cell>
          <cell r="L206" t="str">
            <v>CAIXA REFERENCIAL</v>
          </cell>
        </row>
        <row r="207">
          <cell r="G207">
            <v>97135</v>
          </cell>
          <cell r="H207" t="str">
            <v>ASSENTAMENTO DE TUBO DE PVC DEFOFO OU PRFV OU RPVC PARA REDE DE ÁGUA, DN 200 MM, JUNTA ELÁSTICA INTEGRADA, INSTALADO EM LOCAL COM NÍVEL BAIXO DE INTERFERÊNCIAS (NÃO INCLUI FORNECIMENTO). AF_11/2017</v>
          </cell>
          <cell r="I207" t="str">
            <v>M</v>
          </cell>
          <cell r="J207" t="str">
            <v>COEFICIENTE DE REPRESENTATIVIDADE</v>
          </cell>
          <cell r="K207" t="str">
            <v>4,73</v>
          </cell>
          <cell r="L207" t="str">
            <v>CAIXA REFERENCIAL</v>
          </cell>
        </row>
        <row r="208">
          <cell r="G208">
            <v>97136</v>
          </cell>
          <cell r="H208" t="str">
            <v>ASSENTAMENTO DE TUBO DE PVC DEFOFO OU PRFV OU RPVC PARA REDE DE ÁGUA, DN 250 MM, JUNTA ELÁSTICA INTEGRADA, INSTALADO EM LOCAL COM NÍVEL BAIXO DE INTERFERÊNCIAS (NÃO INCLUI FORNECIMENTO). AF_11/2017</v>
          </cell>
          <cell r="I208" t="str">
            <v>M</v>
          </cell>
          <cell r="J208" t="str">
            <v>COEFICIENTE DE REPRESENTATIVIDADE</v>
          </cell>
          <cell r="K208" t="str">
            <v>5,83</v>
          </cell>
          <cell r="L208" t="str">
            <v>CAIXA REFERENCIAL</v>
          </cell>
        </row>
        <row r="209">
          <cell r="G209">
            <v>97137</v>
          </cell>
          <cell r="H209" t="str">
            <v>ASSENTAMENTO DE TUBO DE PVC DEFOFO OU PRFV OU RPVC PARA REDE DE ÁGUA, DN 300 MM, JUNTA ELÁSTICA INTEGRADA, INSTALADO EM LOCAL COM NÍVEL BAIXO DE INTERFERÊNCIAS (NÃO INCLUI FORNECIMENTO). AF_11/2017</v>
          </cell>
          <cell r="I209" t="str">
            <v>M</v>
          </cell>
          <cell r="J209" t="str">
            <v>COEFICIENTE DE REPRESENTATIVIDADE</v>
          </cell>
          <cell r="K209" t="str">
            <v>6,93</v>
          </cell>
          <cell r="L209" t="str">
            <v>CAIXA REFERENCIAL</v>
          </cell>
        </row>
        <row r="210">
          <cell r="G210">
            <v>97138</v>
          </cell>
          <cell r="H210" t="str">
            <v>ASSENTAMENTO DE TUBO DE PVC DEFOFO OU PRFV OU RPVC PARA REDE DE ÁGUA, DN 350 MM, JUNTA ELÁSTICA INTEGRADA, INSTALADO EM LOCAL COM NÍVEL BAIXO DE INTERFERÊNCIAS (NÃO INCLUI FORNECIMENTO). AF_11/2017</v>
          </cell>
          <cell r="I210" t="str">
            <v>M</v>
          </cell>
          <cell r="J210" t="str">
            <v>COEFICIENTE DE REPRESENTATIVIDADE</v>
          </cell>
          <cell r="K210" t="str">
            <v>8,00</v>
          </cell>
          <cell r="L210" t="str">
            <v>CAIXA REFERENCIAL</v>
          </cell>
        </row>
        <row r="211">
          <cell r="G211">
            <v>97139</v>
          </cell>
          <cell r="H211" t="str">
            <v>ASSENTAMENTO DE TUBO DE PVC DEFOFO OU PRFV OU RPVC PARA REDE DE ÁGUA, DN 400 MM, JUNTA ELÁSTICA INTEGRADA, INSTALADO EM LOCAL COM NÍVEL BAIXO DE INTERFERÊNCIAS (NÃO INCLUI FORNECIMENTO). AF_11/2017</v>
          </cell>
          <cell r="I211" t="str">
            <v>M</v>
          </cell>
          <cell r="J211" t="str">
            <v>COEFICIENTE DE REPRESENTATIVIDADE</v>
          </cell>
          <cell r="K211" t="str">
            <v>9,09</v>
          </cell>
          <cell r="L211" t="str">
            <v>CAIXA REFERENCIAL</v>
          </cell>
        </row>
        <row r="212">
          <cell r="G212">
            <v>97140</v>
          </cell>
          <cell r="H212" t="str">
            <v>ASSENTAMENTO DE TUBO DE PVC DEFOFO OU PRFV OU RPVC PARA REDE DE ÁGUA, DN 500 MM, JUNTA ELÁSTICA INTEGRADA, INSTALADO EM LOCAL COM NÍVEL BAIXO DE INTERFERÊNCIAS (NÃO INCLUI FORNECIMENTO). AF_11/2017</v>
          </cell>
          <cell r="I212" t="str">
            <v>M</v>
          </cell>
          <cell r="J212" t="str">
            <v>COEFICIENTE DE REPRESENTATIVIDADE</v>
          </cell>
          <cell r="K212" t="str">
            <v>11,27</v>
          </cell>
          <cell r="L212" t="str">
            <v>CAIXA REFERENCIAL</v>
          </cell>
        </row>
        <row r="213">
          <cell r="G213">
            <v>103089</v>
          </cell>
          <cell r="H213" t="str">
            <v>ASSENTAMENTO DE TUBO DE FERRO FUNDIDO PARA REDE DE ÁGUA, DN 80 MM, JUNTA FLANGEADA (NÃO INCLUI O FORNECIMENTO). AF_09/2021</v>
          </cell>
          <cell r="I213" t="str">
            <v>M</v>
          </cell>
          <cell r="J213" t="str">
            <v>ATRIBUÍDO SÃO PAULO</v>
          </cell>
          <cell r="K213" t="str">
            <v>10,47</v>
          </cell>
          <cell r="L213" t="str">
            <v>CAIXA REFERENCIAL</v>
          </cell>
        </row>
        <row r="214">
          <cell r="G214">
            <v>103090</v>
          </cell>
          <cell r="H214" t="str">
            <v>ASSENTAMENTO DE TUBO DE FERRO FUNDIDO PARA REDE DE ÁGUA, DN 100 MM, JUNTA FLANGEADA (NÃO INCLUI O FORNECIMENTO). AF_09/2021</v>
          </cell>
          <cell r="I214" t="str">
            <v>M</v>
          </cell>
          <cell r="J214" t="str">
            <v>ATRIBUÍDO SÃO PAULO</v>
          </cell>
          <cell r="K214" t="str">
            <v>12,48</v>
          </cell>
          <cell r="L214" t="str">
            <v>CAIXA REFERENCIAL</v>
          </cell>
        </row>
        <row r="215">
          <cell r="G215">
            <v>103091</v>
          </cell>
          <cell r="H215" t="str">
            <v>ASSENTAMENTO DE TUBO DE FERRO FUNDIDO PARA REDE DE ÁGUA, DN 150 MM, JUNTA FLANGEADA (NÃO INCLUI O FORNECIMENTO). AF_09/2021</v>
          </cell>
          <cell r="I215" t="str">
            <v>M</v>
          </cell>
          <cell r="J215" t="str">
            <v>ATRIBUÍDO SÃO PAULO</v>
          </cell>
          <cell r="K215" t="str">
            <v>17,48</v>
          </cell>
          <cell r="L215" t="str">
            <v>CAIXA REFERENCIAL</v>
          </cell>
        </row>
        <row r="216">
          <cell r="G216">
            <v>103092</v>
          </cell>
          <cell r="H216" t="str">
            <v>ASSENTAMENTO DE TUBO DE FERRO FUNDIDO PARA REDE DE ÁGUA, DN 200 MM, JUNTA FLANGEADA (NÃO INCLUI O FORNECIMENTO). AF_09/2021</v>
          </cell>
          <cell r="I216" t="str">
            <v>M</v>
          </cell>
          <cell r="J216" t="str">
            <v>ATRIBUÍDO SÃO PAULO</v>
          </cell>
          <cell r="K216" t="str">
            <v>22,50</v>
          </cell>
          <cell r="L216" t="str">
            <v>CAIXA REFERENCIAL</v>
          </cell>
        </row>
        <row r="217">
          <cell r="G217">
            <v>103093</v>
          </cell>
          <cell r="H217" t="str">
            <v>ASSENTAMENTO DE TUBO DE FERRO FUNDIDO PARA REDE DE ÁGUA, DN 250 MM, JUNTA FLANGEADA (NÃO INCLUI O FORNECIMENTO). AF_09/2021</v>
          </cell>
          <cell r="I217" t="str">
            <v>M</v>
          </cell>
          <cell r="J217" t="str">
            <v>ATRIBUÍDO SÃO PAULO</v>
          </cell>
          <cell r="K217" t="str">
            <v>34,40</v>
          </cell>
          <cell r="L217" t="str">
            <v>CAIXA REFERENCIAL</v>
          </cell>
        </row>
        <row r="218">
          <cell r="G218">
            <v>103094</v>
          </cell>
          <cell r="H218" t="str">
            <v>ASSENTAMENTO DE TUBO DE FERRO FUNDIDO PARA REDE DE ÁGUA, DN 300 MM, JUNTA FLANGEADA (NÃO INCLUI O FORNECIMENTO). AF_09/2021</v>
          </cell>
          <cell r="I218" t="str">
            <v>M</v>
          </cell>
          <cell r="J218" t="str">
            <v>ATRIBUÍDO SÃO PAULO</v>
          </cell>
          <cell r="K218" t="str">
            <v>39,43</v>
          </cell>
          <cell r="L218" t="str">
            <v>CAIXA REFERENCIAL</v>
          </cell>
        </row>
        <row r="219">
          <cell r="G219">
            <v>103095</v>
          </cell>
          <cell r="H219" t="str">
            <v>ASSENTAMENTO DE TUBO DE FERRO FUNDIDO PARA REDE DE ÁGUA, DN 350 MM, JUNTA FLANGEADA (NÃO INCLUI O FORNECIMENTO). AF_09/2021</v>
          </cell>
          <cell r="I219" t="str">
            <v>M</v>
          </cell>
          <cell r="J219" t="str">
            <v>ATRIBUÍDO SÃO PAULO</v>
          </cell>
          <cell r="K219" t="str">
            <v>51,30</v>
          </cell>
          <cell r="L219" t="str">
            <v>CAIXA REFERENCIAL</v>
          </cell>
        </row>
        <row r="220">
          <cell r="G220">
            <v>103096</v>
          </cell>
          <cell r="H220" t="str">
            <v>ASSENTAMENTO DE TUBO DE FERRO FUNDIDO PARA REDE DE ÁGUA, DN 400 MM, JUNTA FLANGEADA (NÃO INCLUI O FORNECIMENTO). AF_09/2021</v>
          </cell>
          <cell r="I220" t="str">
            <v>M</v>
          </cell>
          <cell r="J220" t="str">
            <v>ATRIBUÍDO SÃO PAULO</v>
          </cell>
          <cell r="K220" t="str">
            <v>56,35</v>
          </cell>
          <cell r="L220" t="str">
            <v>CAIXA REFERENCIAL</v>
          </cell>
        </row>
        <row r="221">
          <cell r="G221">
            <v>103097</v>
          </cell>
          <cell r="H221" t="str">
            <v>ASSENTAMENTO DE TUBO DE FERRO FUNDIDO PARA REDE DE ÁGUA, DN 450 MM, JUNTA FLANGEADA (NÃO INCLUI O FORNECIMENTO). AF_09/2021</v>
          </cell>
          <cell r="I221" t="str">
            <v>M</v>
          </cell>
          <cell r="J221" t="str">
            <v>ATRIBUÍDO SÃO PAULO</v>
          </cell>
          <cell r="K221" t="str">
            <v>68,21</v>
          </cell>
          <cell r="L221" t="str">
            <v>CAIXA REFERENCIAL</v>
          </cell>
        </row>
        <row r="222">
          <cell r="G222">
            <v>103098</v>
          </cell>
          <cell r="H222" t="str">
            <v>ASSENTAMENTO DE TUBO DE FERRO FUNDIDO PARA REDE DE ÁGUA, DN 500 MM, JUNTA FLANGEADA (NÃO INCLUI O FORNECIMENTO). AF_09/2021</v>
          </cell>
          <cell r="I222" t="str">
            <v>M</v>
          </cell>
          <cell r="J222" t="str">
            <v>ATRIBUÍDO SÃO PAULO</v>
          </cell>
          <cell r="K222" t="str">
            <v>73,25</v>
          </cell>
          <cell r="L222" t="str">
            <v>CAIXA REFERENCIAL</v>
          </cell>
        </row>
        <row r="223">
          <cell r="G223">
            <v>103099</v>
          </cell>
          <cell r="H223" t="str">
            <v>ASSENTAMENTO DE TUBO DE FERRO FUNDIDO PARA REDE DE ÁGUA, DN 600 MM, JUNTA FLANGEADA (NÃO INCLUI O FORNECIMENTO). AF_09/2021</v>
          </cell>
          <cell r="I223" t="str">
            <v>M</v>
          </cell>
          <cell r="J223" t="str">
            <v>ATRIBUÍDO SÃO PAULO</v>
          </cell>
          <cell r="K223" t="str">
            <v>83,28</v>
          </cell>
          <cell r="L223" t="str">
            <v>CAIXA REFERENCIAL</v>
          </cell>
        </row>
        <row r="224">
          <cell r="G224">
            <v>103100</v>
          </cell>
          <cell r="H224" t="str">
            <v>ASSENTAMENTO DE TUBO DE FERRO FUNDIDO PARA REDE DE ÁGUA, DN 700 MM, JUNTA FLANGEADA (NÃO INCLUI O FORNECIMENTO). AF_09/2021</v>
          </cell>
          <cell r="I224" t="str">
            <v>M</v>
          </cell>
          <cell r="J224" t="str">
            <v>ATRIBUÍDO SÃO PAULO</v>
          </cell>
          <cell r="K224" t="str">
            <v>88,81</v>
          </cell>
          <cell r="L224" t="str">
            <v>CAIXA REFERENCIAL</v>
          </cell>
        </row>
        <row r="225">
          <cell r="G225">
            <v>103101</v>
          </cell>
          <cell r="H225" t="str">
            <v>ASSENTAMENTO DE TUBO DE FERRO FUNDIDO PARA REDE DE ÁGUA, DN 800 MM, JUNTA FLANGEADA (NÃO INCLUI O FORNECIMENTO). AF_09/2021</v>
          </cell>
          <cell r="I225" t="str">
            <v>M</v>
          </cell>
          <cell r="J225" t="str">
            <v>ATRIBUÍDO SÃO PAULO</v>
          </cell>
          <cell r="K225" t="str">
            <v>97,77</v>
          </cell>
          <cell r="L225" t="str">
            <v>CAIXA REFERENCIAL</v>
          </cell>
        </row>
        <row r="226">
          <cell r="G226">
            <v>103102</v>
          </cell>
          <cell r="H226" t="str">
            <v>ASSENTAMENTO DE TUBO DE FERRO FUNDIDO PARA REDE DE ÁGUA, DN 900 MM, JUNTA FLANGEADA (NÃO INCLUI O FORNECIMENTO). AF_09/2021</v>
          </cell>
          <cell r="I226" t="str">
            <v>M</v>
          </cell>
          <cell r="J226" t="str">
            <v>ATRIBUÍDO SÃO PAULO</v>
          </cell>
          <cell r="K226" t="str">
            <v>112,61</v>
          </cell>
          <cell r="L226" t="str">
            <v>CAIXA REFERENCIAL</v>
          </cell>
        </row>
        <row r="227">
          <cell r="G227">
            <v>103103</v>
          </cell>
          <cell r="H227" t="str">
            <v>ASSENTAMENTO DE TUBO DE FERRO FUNDIDO PARA REDE DE ÁGUA, DN 1000 MM, JUNTA FLANGEADA (NÃO INCLUI O FORNECIMENTO). AF_09/2021</v>
          </cell>
          <cell r="I227" t="str">
            <v>M</v>
          </cell>
          <cell r="J227" t="str">
            <v>ATRIBUÍDO SÃO PAULO</v>
          </cell>
          <cell r="K227" t="str">
            <v>121,57</v>
          </cell>
          <cell r="L227" t="str">
            <v>CAIXA REFERENCIAL</v>
          </cell>
        </row>
        <row r="228">
          <cell r="G228">
            <v>103104</v>
          </cell>
          <cell r="H228" t="str">
            <v>ASSENTAMENTO DE TUBO DE FERRO FUNDIDO PARA REDE DE ÁGUA, DN 1200 MM, JUNTA FLANGEADA (NÃO INCLUI O FORNECIMENTO). AF_09/2021</v>
          </cell>
          <cell r="I228" t="str">
            <v>M</v>
          </cell>
          <cell r="J228" t="str">
            <v>ATRIBUÍDO SÃO PAULO</v>
          </cell>
          <cell r="K228" t="str">
            <v>145,37</v>
          </cell>
          <cell r="L228" t="str">
            <v>CAIXA REFERENCIAL</v>
          </cell>
        </row>
        <row r="229">
          <cell r="G229">
            <v>103105</v>
          </cell>
          <cell r="H229" t="str">
            <v>ASSENTAMENTO DE CONEXÃO COM 2 ACESSOS, FERRO FUNDIDO PARA REDE DE ÁGUA, DN  80 MM, JUNTA FLANGEADA (NÃO INCLUI O FORNECIMENTO). AF_09/2021</v>
          </cell>
          <cell r="I229" t="str">
            <v>UN</v>
          </cell>
          <cell r="J229" t="str">
            <v>ATRIBUÍDO SÃO PAULO</v>
          </cell>
          <cell r="K229" t="str">
            <v>45,04</v>
          </cell>
          <cell r="L229" t="str">
            <v>CAIXA REFERENCIAL</v>
          </cell>
        </row>
        <row r="230">
          <cell r="G230">
            <v>103106</v>
          </cell>
          <cell r="H230" t="str">
            <v>ASSENTAMENTO DE CONEXÃO COM 2 ACESSOS, FERRO FUNDIDO PARA REDE DE ÁGUA, DN  100 MM, JUNTA FLANGEADA (NÃO INCLUI O FORNECIMENTO). AF_09/2021</v>
          </cell>
          <cell r="I230" t="str">
            <v>UN</v>
          </cell>
          <cell r="J230" t="str">
            <v>ATRIBUÍDO SÃO PAULO</v>
          </cell>
          <cell r="K230" t="str">
            <v>53,52</v>
          </cell>
          <cell r="L230" t="str">
            <v>CAIXA REFERENCIAL</v>
          </cell>
        </row>
        <row r="231">
          <cell r="G231">
            <v>103107</v>
          </cell>
          <cell r="H231" t="str">
            <v>ASSENTAMENTO DE CONEXÃO COM 2 ACESSOS, FERRO FUNDIDO PARA REDE DE ÁGUA, DN  150 MM, JUNTA FLANGEADA (NÃO INCLUI O FORNECIMENTO). AF_09/2021</v>
          </cell>
          <cell r="I231" t="str">
            <v>UN</v>
          </cell>
          <cell r="J231" t="str">
            <v>ATRIBUÍDO SÃO PAULO</v>
          </cell>
          <cell r="K231" t="str">
            <v>74,71</v>
          </cell>
          <cell r="L231" t="str">
            <v>CAIXA REFERENCIAL</v>
          </cell>
        </row>
        <row r="232">
          <cell r="G232">
            <v>103108</v>
          </cell>
          <cell r="H232" t="str">
            <v>ASSENTAMENTO DE CONEXÃO COM 2 ACESSOS, FERRO FUNDIDO PARA REDE DE ÁGUA, DN  200 MM, JUNTA FLANGEADA (NÃO INCLUI O FORNECIMENTO). AF_09/2021</v>
          </cell>
          <cell r="I232" t="str">
            <v>UN</v>
          </cell>
          <cell r="J232" t="str">
            <v>ATRIBUÍDO SÃO PAULO</v>
          </cell>
          <cell r="K232" t="str">
            <v>95,91</v>
          </cell>
          <cell r="L232" t="str">
            <v>CAIXA REFERENCIAL</v>
          </cell>
        </row>
        <row r="233">
          <cell r="G233">
            <v>103109</v>
          </cell>
          <cell r="H233" t="str">
            <v>ASSENTAMENTO DE CONEXÃO COM 2 ACESSOS, FERRO FUNDIDO PARA REDE DE ÁGUA, DN  250 MM, JUNTA FLANGEADA (NÃO INCLUI O FORNECIMENTO). AF_09/2021</v>
          </cell>
          <cell r="I233" t="str">
            <v>UN</v>
          </cell>
          <cell r="J233" t="str">
            <v>ATRIBUÍDO SÃO PAULO</v>
          </cell>
          <cell r="K233" t="str">
            <v>156,91</v>
          </cell>
          <cell r="L233" t="str">
            <v>CAIXA REFERENCIAL</v>
          </cell>
        </row>
        <row r="234">
          <cell r="G234">
            <v>103110</v>
          </cell>
          <cell r="H234" t="str">
            <v>ASSENTAMENTO DE CONEXÃO COM 2 ACESSOS, FERRO FUNDIDO PARA REDE DE ÁGUA, DN  300 MM, JUNTA FLANGEADA (NÃO INCLUI O FORNECIMENTO). AF_09/2021</v>
          </cell>
          <cell r="I234" t="str">
            <v>UN</v>
          </cell>
          <cell r="J234" t="str">
            <v>ATRIBUÍDO SÃO PAULO</v>
          </cell>
          <cell r="K234" t="str">
            <v>178,10</v>
          </cell>
          <cell r="L234" t="str">
            <v>CAIXA REFERENCIAL</v>
          </cell>
        </row>
        <row r="235">
          <cell r="G235">
            <v>103111</v>
          </cell>
          <cell r="H235" t="str">
            <v>ASSENTAMENTO DE CONEXÃO COM 2 ACESSOS, FERRO FUNDIDO PARA REDE DE ÁGUA, DN  350 MM, JUNTA FLANGEADA (NÃO INCLUI O FORNECIMENTO). AF_09/2021</v>
          </cell>
          <cell r="I235" t="str">
            <v>UN</v>
          </cell>
          <cell r="J235" t="str">
            <v>ATRIBUÍDO SÃO PAULO</v>
          </cell>
          <cell r="K235" t="str">
            <v>239,09</v>
          </cell>
          <cell r="L235" t="str">
            <v>CAIXA REFERENCIAL</v>
          </cell>
        </row>
        <row r="236">
          <cell r="G236">
            <v>103112</v>
          </cell>
          <cell r="H236" t="str">
            <v>ASSENTAMENTO DE CONEXÃO COM 2 ACESSOS, FERRO FUNDIDO PARA REDE DE ÁGUA, DN  400 MM, JUNTA FLANGEADA (NÃO INCLUI O FORNECIMENTO). AF_09/2021</v>
          </cell>
          <cell r="I236" t="str">
            <v>UN</v>
          </cell>
          <cell r="J236" t="str">
            <v>ATRIBUÍDO SÃO PAULO</v>
          </cell>
          <cell r="K236" t="str">
            <v>260,27</v>
          </cell>
          <cell r="L236" t="str">
            <v>CAIXA REFERENCIAL</v>
          </cell>
        </row>
        <row r="237">
          <cell r="G237">
            <v>103113</v>
          </cell>
          <cell r="H237" t="str">
            <v>ASSENTAMENTO DE CONEXÃO COM 2 ACESSOS, FERRO FUNDIDO PARA REDE DE ÁGUA, DN  450 MM, JUNTA FLANGEADA (NÃO INCLUI O FORNECIMENTO). AF_09/2021</v>
          </cell>
          <cell r="I237" t="str">
            <v>UN</v>
          </cell>
          <cell r="J237" t="str">
            <v>ATRIBUÍDO SÃO PAULO</v>
          </cell>
          <cell r="K237" t="str">
            <v>321,28</v>
          </cell>
          <cell r="L237" t="str">
            <v>CAIXA REFERENCIAL</v>
          </cell>
        </row>
        <row r="238">
          <cell r="G238">
            <v>103114</v>
          </cell>
          <cell r="H238" t="str">
            <v>ASSENTAMENTO DE CONEXÃO COM 2 ACESSOS, FERRO FUNDIDO PARA REDE DE ÁGUA, DN  500 MM, JUNTA FLANGEADA (NÃO INCLUI O FORNECIMENTO). AF_09/2021</v>
          </cell>
          <cell r="I238" t="str">
            <v>UN</v>
          </cell>
          <cell r="J238" t="str">
            <v>ATRIBUÍDO SÃO PAULO</v>
          </cell>
          <cell r="K238" t="str">
            <v>342,47</v>
          </cell>
          <cell r="L238" t="str">
            <v>CAIXA REFERENCIAL</v>
          </cell>
        </row>
        <row r="239">
          <cell r="G239">
            <v>103115</v>
          </cell>
          <cell r="H239" t="str">
            <v>ASSENTAMENTO DE CONEXÃO COM 2 ACESSOS, FERRO FUNDIDO PARA REDE DE ÁGUA, DN  600 MM, JUNTA FLANGEADA (NÃO INCLUI O FORNECIMENTO). AF_09/2021</v>
          </cell>
          <cell r="I239" t="str">
            <v>UN</v>
          </cell>
          <cell r="J239" t="str">
            <v>ATRIBUÍDO SÃO PAULO</v>
          </cell>
          <cell r="K239" t="str">
            <v>384,84</v>
          </cell>
          <cell r="L239" t="str">
            <v>CAIXA REFERENCIAL</v>
          </cell>
        </row>
        <row r="240">
          <cell r="G240">
            <v>103116</v>
          </cell>
          <cell r="H240" t="str">
            <v>ASSENTAMENTO DE CONEXÃO COM 2 ACESSOS, FERRO FUNDIDO PARA REDE DE ÁGUA, DN  700 MM, JUNTA FLANGEADA (NÃO INCLUI O FORNECIMENTO). AF_09/2021</v>
          </cell>
          <cell r="I240" t="str">
            <v>UN</v>
          </cell>
          <cell r="J240" t="str">
            <v>ATRIBUÍDO SÃO PAULO</v>
          </cell>
          <cell r="K240" t="str">
            <v>467,03</v>
          </cell>
          <cell r="L240" t="str">
            <v>CAIXA REFERENCIAL</v>
          </cell>
        </row>
        <row r="241">
          <cell r="G241">
            <v>103117</v>
          </cell>
          <cell r="H241" t="str">
            <v>ASSENTAMENTO DE CONEXÃO COM 2 ACESSOS, FERRO FUNDIDO PARA REDE DE ÁGUA, DN  800 MM, JUNTA FLANGEADA (NÃO INCLUI O FORNECIMENTO). AF_09/2021</v>
          </cell>
          <cell r="I241" t="str">
            <v>UN</v>
          </cell>
          <cell r="J241" t="str">
            <v>ATRIBUÍDO SÃO PAULO</v>
          </cell>
          <cell r="K241" t="str">
            <v>509,41</v>
          </cell>
          <cell r="L241" t="str">
            <v>CAIXA REFERENCIAL</v>
          </cell>
        </row>
        <row r="242">
          <cell r="G242">
            <v>103118</v>
          </cell>
          <cell r="H242" t="str">
            <v>ASSENTAMENTO DE CONEXÃO COM 2 ACESSOS, FERRO FUNDIDO PARA REDE DE ÁGUA, DN  900 MM, JUNTA FLANGEADA (NÃO INCLUI O FORNECIMENTO). AF_09/2021</v>
          </cell>
          <cell r="I242" t="str">
            <v>UN</v>
          </cell>
          <cell r="J242" t="str">
            <v>ATRIBUÍDO SÃO PAULO</v>
          </cell>
          <cell r="K242" t="str">
            <v>591,58</v>
          </cell>
          <cell r="L242" t="str">
            <v>CAIXA REFERENCIAL</v>
          </cell>
        </row>
        <row r="243">
          <cell r="G243">
            <v>103119</v>
          </cell>
          <cell r="H243" t="str">
            <v>ASSENTAMENTO DE CONEXÃO COM 2 ACESSOS, FERRO FUNDIDO PARA REDE DE ÁGUA, DN  1000 MM, JUNTA FLANGEADA (NÃO INCLUI O FORNECIMENTO). AF_09/2021</v>
          </cell>
          <cell r="I243" t="str">
            <v>UN</v>
          </cell>
          <cell r="J243" t="str">
            <v>ATRIBUÍDO SÃO PAULO</v>
          </cell>
          <cell r="K243" t="str">
            <v>633,97</v>
          </cell>
          <cell r="L243" t="str">
            <v>CAIXA REFERENCIAL</v>
          </cell>
        </row>
        <row r="244">
          <cell r="G244">
            <v>103120</v>
          </cell>
          <cell r="H244" t="str">
            <v>ASSENTAMENTO DE CONEXÃO COM 2 ACESSOS, FERRO FUNDIDO PARA REDE DE ÁGUA, DN  1200 MM, JUNTA FLANGEADA (NÃO INCLUI O FORNECIMENTO). AF_09/2021</v>
          </cell>
          <cell r="I244" t="str">
            <v>UN</v>
          </cell>
          <cell r="J244" t="str">
            <v>ATRIBUÍDO SÃO PAULO</v>
          </cell>
          <cell r="K244" t="str">
            <v>758,52</v>
          </cell>
          <cell r="L244" t="str">
            <v>CAIXA REFERENCIAL</v>
          </cell>
        </row>
        <row r="245">
          <cell r="G245">
            <v>103121</v>
          </cell>
          <cell r="H245" t="str">
            <v>ASSENTAMENTO DE CONEXÃO COM 3 ACESSOS, FERRO FUNDIDO PARA REDE DE ÁGUA, DN  80 MM, JUNTA FLANGEADA (NÃO INCLUI O FORNECIMENTO). AF_09/2021</v>
          </cell>
          <cell r="I245" t="str">
            <v>UN</v>
          </cell>
          <cell r="J245" t="str">
            <v>ATRIBUÍDO SÃO PAULO</v>
          </cell>
          <cell r="K245" t="str">
            <v>58,77</v>
          </cell>
          <cell r="L245" t="str">
            <v>CAIXA REFERENCIAL</v>
          </cell>
        </row>
        <row r="246">
          <cell r="G246">
            <v>103122</v>
          </cell>
          <cell r="H246" t="str">
            <v>ASSENTAMENTO DE CONEXÃO COM 3 ACESSOS, FERRO FUNDIDO PARA REDE DE ÁGUA, DN  100 MM, JUNTA FLANGEADA (NÃO INCLUI O FORNECIMENTO). AF_09/2021</v>
          </cell>
          <cell r="I246" t="str">
            <v>UN</v>
          </cell>
          <cell r="J246" t="str">
            <v>ATRIBUÍDO SÃO PAULO</v>
          </cell>
          <cell r="K246" t="str">
            <v>71,49</v>
          </cell>
          <cell r="L246" t="str">
            <v>CAIXA REFERENCIAL</v>
          </cell>
        </row>
        <row r="247">
          <cell r="G247">
            <v>103123</v>
          </cell>
          <cell r="H247" t="str">
            <v>ASSENTAMENTO DE CONEXÃO COM 3 ACESSOS, FERRO FUNDIDO PARA REDE DE ÁGUA, DN  150 MM, JUNTA FLANGEADA (NÃO INCLUI O FORNECIMENTO). AF_09/2021</v>
          </cell>
          <cell r="I247" t="str">
            <v>UN</v>
          </cell>
          <cell r="J247" t="str">
            <v>ATRIBUÍDO SÃO PAULO</v>
          </cell>
          <cell r="K247" t="str">
            <v>103,27</v>
          </cell>
          <cell r="L247" t="str">
            <v>CAIXA REFERENCIAL</v>
          </cell>
        </row>
        <row r="248">
          <cell r="G248">
            <v>103124</v>
          </cell>
          <cell r="H248" t="str">
            <v>ASSENTAMENTO DE CONEXÃO COM 3 ACESSOS, FERRO FUNDIDO PARA REDE DE ÁGUA, DN  200 MM, JUNTA FLANGEADA (NÃO INCLUI O FORNECIMENTO). AF_09/2021</v>
          </cell>
          <cell r="I248" t="str">
            <v>UN</v>
          </cell>
          <cell r="J248" t="str">
            <v>ATRIBUÍDO SÃO PAULO</v>
          </cell>
          <cell r="K248" t="str">
            <v>135,04</v>
          </cell>
          <cell r="L248" t="str">
            <v>CAIXA REFERENCIAL</v>
          </cell>
        </row>
        <row r="249">
          <cell r="G249">
            <v>103125</v>
          </cell>
          <cell r="H249" t="str">
            <v>ASSENTAMENTO DE CONEXÃO COM 3 ACESSOS, FERRO FUNDIDO PARA REDE DE ÁGUA, DN  250 MM, JUNTA FLANGEADA (NÃO INCLUI O FORNECIMENTO). AF_09/2021</v>
          </cell>
          <cell r="I249" t="str">
            <v>UN</v>
          </cell>
          <cell r="J249" t="str">
            <v>ATRIBUÍDO SÃO PAULO</v>
          </cell>
          <cell r="K249" t="str">
            <v>226,56</v>
          </cell>
          <cell r="L249" t="str">
            <v>CAIXA REFERENCIAL</v>
          </cell>
        </row>
        <row r="250">
          <cell r="G250">
            <v>103126</v>
          </cell>
          <cell r="H250" t="str">
            <v>ASSENTAMENTO DE CONEXÃO COM 3 ACESSOS, FERRO FUNDIDO PARA REDE DE ÁGUA, DN  300 MM, JUNTA FLANGEADA (NÃO INCLUI O FORNECIMENTO). AF_09/2021</v>
          </cell>
          <cell r="I250" t="str">
            <v>UN</v>
          </cell>
          <cell r="J250" t="str">
            <v>ATRIBUÍDO SÃO PAULO</v>
          </cell>
          <cell r="K250" t="str">
            <v>258,32</v>
          </cell>
          <cell r="L250" t="str">
            <v>CAIXA REFERENCIAL</v>
          </cell>
        </row>
        <row r="251">
          <cell r="G251">
            <v>103127</v>
          </cell>
          <cell r="H251" t="str">
            <v>ASSENTAMENTO DE CONEXÃO COM 3 ACESSOS, FERRO FUNDIDO PARA REDE DE ÁGUA, DN  350 MM, JUNTA FLANGEADA (NÃO INCLUI O FORNECIMENTO). AF_09/2021</v>
          </cell>
          <cell r="I251" t="str">
            <v>UN</v>
          </cell>
          <cell r="J251" t="str">
            <v>ATRIBUÍDO SÃO PAULO</v>
          </cell>
          <cell r="K251" t="str">
            <v>349,83</v>
          </cell>
          <cell r="L251" t="str">
            <v>CAIXA REFERENCIAL</v>
          </cell>
        </row>
        <row r="252">
          <cell r="G252">
            <v>103128</v>
          </cell>
          <cell r="H252" t="str">
            <v>ASSENTAMENTO DE CONEXÃO COM 3 ACESSOS, FERRO FUNDIDO PARA REDE DE ÁGUA, DN  400 MM, JUNTA FLANGEADA (NÃO INCLUI O FORNECIMENTO). AF_09/2021</v>
          </cell>
          <cell r="I252" t="str">
            <v>UN</v>
          </cell>
          <cell r="J252" t="str">
            <v>ATRIBUÍDO SÃO PAULO</v>
          </cell>
          <cell r="K252" t="str">
            <v>381,61</v>
          </cell>
          <cell r="L252" t="str">
            <v>CAIXA REFERENCIAL</v>
          </cell>
        </row>
        <row r="253">
          <cell r="G253">
            <v>103129</v>
          </cell>
          <cell r="H253" t="str">
            <v>ASSENTAMENTO DE CONEXÃO COM 3 ACESSOS, FERRO FUNDIDO PARA REDE DE ÁGUA, DN  450 MM, JUNTA FLANGEADA (NÃO INCLUI O FORNECIMENTO). AF_09/2021</v>
          </cell>
          <cell r="I253" t="str">
            <v>UN</v>
          </cell>
          <cell r="J253" t="str">
            <v>ATRIBUÍDO SÃO PAULO</v>
          </cell>
          <cell r="K253" t="str">
            <v>473,12</v>
          </cell>
          <cell r="L253" t="str">
            <v>CAIXA REFERENCIAL</v>
          </cell>
        </row>
        <row r="254">
          <cell r="G254">
            <v>103130</v>
          </cell>
          <cell r="H254" t="str">
            <v>ASSENTAMENTO DE CONEXÃO COM 3 ACESSOS, FERRO FUNDIDO PARA REDE DE ÁGUA, DN  500 MM, JUNTA FLANGEADA (NÃO INCLUI O FORNECIMENTO). AF_09/2021</v>
          </cell>
          <cell r="I254" t="str">
            <v>UN</v>
          </cell>
          <cell r="J254" t="str">
            <v>ATRIBUÍDO SÃO PAULO</v>
          </cell>
          <cell r="K254" t="str">
            <v>504,87</v>
          </cell>
          <cell r="L254" t="str">
            <v>CAIXA REFERENCIAL</v>
          </cell>
        </row>
        <row r="255">
          <cell r="G255">
            <v>103131</v>
          </cell>
          <cell r="H255" t="str">
            <v>ASSENTAMENTO DE CONEXÃO COM 3 ACESSOS, FERRO FUNDIDO PARA REDE DE ÁGUA, DN  600 MM, JUNTA FLANGEADA (NÃO INCLUI O FORNECIMENTO). AF_09/2021</v>
          </cell>
          <cell r="I255" t="str">
            <v>UN</v>
          </cell>
          <cell r="J255" t="str">
            <v>ATRIBUÍDO SÃO PAULO</v>
          </cell>
          <cell r="K255" t="str">
            <v>568,45</v>
          </cell>
          <cell r="L255" t="str">
            <v>CAIXA REFERENCIAL</v>
          </cell>
        </row>
        <row r="256">
          <cell r="G256">
            <v>103132</v>
          </cell>
          <cell r="H256" t="str">
            <v>ASSENTAMENTO DE CONEXÃO COM 3 ACESSOS, FERRO FUNDIDO PARA REDE DE ÁGUA, DN  700 MM, JUNTA FLANGEADA (NÃO INCLUI O FORNECIMENTO). AF_09/2021</v>
          </cell>
          <cell r="I256" t="str">
            <v>UN</v>
          </cell>
          <cell r="J256" t="str">
            <v>ATRIBUÍDO SÃO PAULO</v>
          </cell>
          <cell r="K256" t="str">
            <v>691,73</v>
          </cell>
          <cell r="L256" t="str">
            <v>CAIXA REFERENCIAL</v>
          </cell>
        </row>
        <row r="257">
          <cell r="G257">
            <v>103133</v>
          </cell>
          <cell r="H257" t="str">
            <v>ASSENTAMENTO DE CONEXÃO COM 3 ACESSOS, FERRO FUNDIDO PARA REDE DE ÁGUA, DN  800 MM, JUNTA FLANGEADA (NÃO INCLUI O FORNECIMENTO). AF_09/2021</v>
          </cell>
          <cell r="I257" t="str">
            <v>UN</v>
          </cell>
          <cell r="J257" t="str">
            <v>ATRIBUÍDO SÃO PAULO</v>
          </cell>
          <cell r="K257" t="str">
            <v>755,31</v>
          </cell>
          <cell r="L257" t="str">
            <v>CAIXA REFERENCIAL</v>
          </cell>
        </row>
        <row r="258">
          <cell r="G258">
            <v>103134</v>
          </cell>
          <cell r="H258" t="str">
            <v>ASSENTAMENTO DE CONEXÃO COM 3 ACESSOS, FERRO FUNDIDO PARA REDE DE ÁGUA, DN  900 MM, JUNTA FLANGEADA (NÃO INCLUI O FORNECIMENTO). AF_09/2021</v>
          </cell>
          <cell r="I258" t="str">
            <v>UN</v>
          </cell>
          <cell r="J258" t="str">
            <v>ATRIBUÍDO SÃO PAULO</v>
          </cell>
          <cell r="K258" t="str">
            <v>878,57</v>
          </cell>
          <cell r="L258" t="str">
            <v>CAIXA REFERENCIAL</v>
          </cell>
        </row>
        <row r="259">
          <cell r="G259">
            <v>103135</v>
          </cell>
          <cell r="H259" t="str">
            <v>ASSENTAMENTO DE CONEXÃO COM 3 ACESSOS, FERRO FUNDIDO PARA REDE DE ÁGUA, DN  1000 MM, JUNTA FLANGEADA (NÃO INCLUI O FORNECIMENTO). AF_09/2021</v>
          </cell>
          <cell r="I259" t="str">
            <v>UN</v>
          </cell>
          <cell r="J259" t="str">
            <v>ATRIBUÍDO SÃO PAULO</v>
          </cell>
          <cell r="K259" t="str">
            <v>942,13</v>
          </cell>
          <cell r="L259" t="str">
            <v>CAIXA REFERENCIAL</v>
          </cell>
        </row>
        <row r="260">
          <cell r="G260">
            <v>103136</v>
          </cell>
          <cell r="H260" t="str">
            <v>ASSENTAMENTO DE CONEXÃO COM 3 ACESSOS, FERRO FUNDIDO PARA REDE DE ÁGUA, DN  1200 MM, JUNTA FLANGEADA (NÃO INCLUI O FORNECIMENTO). AF_09/2021</v>
          </cell>
          <cell r="I260" t="str">
            <v>UN</v>
          </cell>
          <cell r="J260" t="str">
            <v>ATRIBUÍDO SÃO PAULO</v>
          </cell>
          <cell r="K260" t="str">
            <v>1.128,97</v>
          </cell>
          <cell r="L260" t="str">
            <v>CAIXA REFERENCIAL</v>
          </cell>
        </row>
        <row r="261">
          <cell r="G261">
            <v>103137</v>
          </cell>
          <cell r="H261" t="str">
            <v>ASSENTAMENTO DE CONEXÃO COM 1 ACESSO, FERRO FUNDIDO PARA REDE DE ÁGUA, DN  80 MM, JUNTA FLANGEADA (NÃO INCLUI O FORNECIMENTO). AF_09/2021</v>
          </cell>
          <cell r="I261" t="str">
            <v>UN</v>
          </cell>
          <cell r="J261" t="str">
            <v>ATRIBUÍDO SÃO PAULO</v>
          </cell>
          <cell r="K261" t="str">
            <v>31,35</v>
          </cell>
          <cell r="L261" t="str">
            <v>CAIXA REFERENCIAL</v>
          </cell>
        </row>
        <row r="262">
          <cell r="G262">
            <v>103138</v>
          </cell>
          <cell r="H262" t="str">
            <v>ASSENTAMENTO DE CONEXÃO COM 1 ACESSO, FERRO FUNDIDO PARA REDE DE ÁGUA, DN  100 MM, JUNTA FLANGEADA (NÃO INCLUI O FORNECIMENTO). AF_09/2021</v>
          </cell>
          <cell r="I262" t="str">
            <v>UN</v>
          </cell>
          <cell r="J262" t="str">
            <v>ATRIBUÍDO SÃO PAULO</v>
          </cell>
          <cell r="K262" t="str">
            <v>35,57</v>
          </cell>
          <cell r="L262" t="str">
            <v>CAIXA REFERENCIAL</v>
          </cell>
        </row>
        <row r="263">
          <cell r="G263">
            <v>103139</v>
          </cell>
          <cell r="H263" t="str">
            <v>ASSENTAMENTO DE CONEXÃO COM 1 ACESSO, FERRO FUNDIDO PARA REDE DE ÁGUA, DN  150 MM, JUNTA FLANGEADA (NÃO INCLUI O FORNECIMENTO). AF_09/2021</v>
          </cell>
          <cell r="I263" t="str">
            <v>UN</v>
          </cell>
          <cell r="J263" t="str">
            <v>ATRIBUÍDO SÃO PAULO</v>
          </cell>
          <cell r="K263" t="str">
            <v>46,18</v>
          </cell>
          <cell r="L263" t="str">
            <v>CAIXA REFERENCIAL</v>
          </cell>
        </row>
        <row r="264">
          <cell r="G264">
            <v>103140</v>
          </cell>
          <cell r="H264" t="str">
            <v>ASSENTAMENTO DE CONEXÃO COM 1 ACESSO, FERRO FUNDIDO PARA REDE DE ÁGUA, DN  200 MM, JUNTA FLANGEADA (NÃO INCLUI O FORNECIMENTO). AF_09/2021</v>
          </cell>
          <cell r="I264" t="str">
            <v>UN</v>
          </cell>
          <cell r="J264" t="str">
            <v>ATRIBUÍDO SÃO PAULO</v>
          </cell>
          <cell r="K264" t="str">
            <v>56,77</v>
          </cell>
          <cell r="L264" t="str">
            <v>CAIXA REFERENCIAL</v>
          </cell>
        </row>
        <row r="265">
          <cell r="G265">
            <v>103141</v>
          </cell>
          <cell r="H265" t="str">
            <v>ASSENTAMENTO DE CONEXÃO COM 1 ACESSO, FERRO FUNDIDO PARA REDE DE ÁGUA, DN  250 MM, JUNTA FLANGEADA (NÃO INCLUI O FORNECIMENTO). AF_09/2021</v>
          </cell>
          <cell r="I265" t="str">
            <v>UN</v>
          </cell>
          <cell r="J265" t="str">
            <v>ATRIBUÍDO SÃO PAULO</v>
          </cell>
          <cell r="K265" t="str">
            <v>87,28</v>
          </cell>
          <cell r="L265" t="str">
            <v>CAIXA REFERENCIAL</v>
          </cell>
        </row>
        <row r="266">
          <cell r="G266">
            <v>103142</v>
          </cell>
          <cell r="H266" t="str">
            <v>ASSENTAMENTO DE CONEXÃO COM 1 ACESSO, FERRO FUNDIDO PARA REDE DE ÁGUA, DN  300 MM, JUNTA FLANGEADA (NÃO INCLUI O FORNECIMENTO). AF_09/2021</v>
          </cell>
          <cell r="I266" t="str">
            <v>UN</v>
          </cell>
          <cell r="J266" t="str">
            <v>ATRIBUÍDO SÃO PAULO</v>
          </cell>
          <cell r="K266" t="str">
            <v>97,86</v>
          </cell>
          <cell r="L266" t="str">
            <v>CAIXA REFERENCIAL</v>
          </cell>
        </row>
        <row r="267">
          <cell r="G267">
            <v>103143</v>
          </cell>
          <cell r="H267" t="str">
            <v>ASSENTAMENTO DE CONEXÃO COM 1 ACESSO, FERRO FUNDIDO PARA REDE DE ÁGUA, DN  350 MM, JUNTA FLANGEADA (NÃO INCLUI O FORNECIMENTO). AF_09/2021</v>
          </cell>
          <cell r="I267" t="str">
            <v>UN</v>
          </cell>
          <cell r="J267" t="str">
            <v>ATRIBUÍDO SÃO PAULO</v>
          </cell>
          <cell r="K267" t="str">
            <v>128,38</v>
          </cell>
          <cell r="L267" t="str">
            <v>CAIXA REFERENCIAL</v>
          </cell>
        </row>
        <row r="268">
          <cell r="G268">
            <v>103144</v>
          </cell>
          <cell r="H268" t="str">
            <v>ASSENTAMENTO DE CONEXÃO COM 1 ACESSO, FERRO FUNDIDO PARA REDE DE ÁGUA, DN  400 MM, JUNTA FLANGEADA (NÃO INCLUI O FORNECIMENTO). AF_09/2021</v>
          </cell>
          <cell r="I268" t="str">
            <v>UN</v>
          </cell>
          <cell r="J268" t="str">
            <v>ATRIBUÍDO SÃO PAULO</v>
          </cell>
          <cell r="K268" t="str">
            <v>138,95</v>
          </cell>
          <cell r="L268" t="str">
            <v>CAIXA REFERENCIAL</v>
          </cell>
        </row>
        <row r="269">
          <cell r="G269">
            <v>103145</v>
          </cell>
          <cell r="H269" t="str">
            <v>ASSENTAMENTO DE CONEXÃO COM 1 ACESSO, FERRO FUNDIDO PARA REDE DE ÁGUA, DN  450 MM, JUNTA FLANGEADA (NÃO INCLUI O FORNECIMENTO). AF_09/2021</v>
          </cell>
          <cell r="I269" t="str">
            <v>UN</v>
          </cell>
          <cell r="J269" t="str">
            <v>ATRIBUÍDO SÃO PAULO</v>
          </cell>
          <cell r="K269" t="str">
            <v>169,47</v>
          </cell>
          <cell r="L269" t="str">
            <v>CAIXA REFERENCIAL</v>
          </cell>
        </row>
        <row r="270">
          <cell r="G270">
            <v>103146</v>
          </cell>
          <cell r="H270" t="str">
            <v>ASSENTAMENTO DE CONEXÃO COM 1 ACESSO, FERRO FUNDIDO PARA REDE DE ÁGUA, DN  500 MM, JUNTA FLANGEADA (NÃO INCLUI O FORNECIMENTO). AF_09/2021</v>
          </cell>
          <cell r="I270" t="str">
            <v>UN</v>
          </cell>
          <cell r="J270" t="str">
            <v>ATRIBUÍDO SÃO PAULO</v>
          </cell>
          <cell r="K270" t="str">
            <v>180,05</v>
          </cell>
          <cell r="L270" t="str">
            <v>CAIXA REFERENCIAL</v>
          </cell>
        </row>
        <row r="271">
          <cell r="G271">
            <v>103147</v>
          </cell>
          <cell r="H271" t="str">
            <v>ASSENTAMENTO DE CONEXÃO COM 1 ACESSO, FERRO FUNDIDO PARA REDE DE ÁGUA, DN  600 MM, JUNTA FLANGEADA (NÃO INCLUI O FORNECIMENTO). AF_09/2021</v>
          </cell>
          <cell r="I271" t="str">
            <v>UN</v>
          </cell>
          <cell r="J271" t="str">
            <v>ATRIBUÍDO SÃO PAULO</v>
          </cell>
          <cell r="K271" t="str">
            <v>201,24</v>
          </cell>
          <cell r="L271" t="str">
            <v>CAIXA REFERENCIAL</v>
          </cell>
        </row>
        <row r="272">
          <cell r="G272">
            <v>103148</v>
          </cell>
          <cell r="H272" t="str">
            <v>ASSENTAMENTO DE CONEXÃO COM 1 ACESSO, FERRO FUNDIDO PARA REDE DE ÁGUA, DN  700 MM, JUNTA FLANGEADA (NÃO INCLUI O FORNECIMENTO). AF_09/2021</v>
          </cell>
          <cell r="I272" t="str">
            <v>UN</v>
          </cell>
          <cell r="J272" t="str">
            <v>ATRIBUÍDO SÃO PAULO</v>
          </cell>
          <cell r="K272" t="str">
            <v>242,33</v>
          </cell>
          <cell r="L272" t="str">
            <v>CAIXA REFERENCIAL</v>
          </cell>
        </row>
        <row r="273">
          <cell r="G273">
            <v>103149</v>
          </cell>
          <cell r="H273" t="str">
            <v>ASSENTAMENTO DE CONEXÃO COM 1 ACESSO, FERRO FUNDIDO PARA REDE DE ÁGUA, DN  800 MM, JUNTA FLANGEADA (NÃO INCLUI O FORNECIMENTO). AF_09/2021</v>
          </cell>
          <cell r="I273" t="str">
            <v>UN</v>
          </cell>
          <cell r="J273" t="str">
            <v>ATRIBUÍDO SÃO PAULO</v>
          </cell>
          <cell r="K273" t="str">
            <v>263,52</v>
          </cell>
          <cell r="L273" t="str">
            <v>CAIXA REFERENCIAL</v>
          </cell>
        </row>
        <row r="274">
          <cell r="G274">
            <v>103150</v>
          </cell>
          <cell r="H274" t="str">
            <v>ASSENTAMENTO DE CONEXÃO COM 1 ACESSO, FERRO FUNDIDO PARA REDE DE ÁGUA, DN  900 MM, JUNTA FLANGEADA (NÃO INCLUI O FORNECIMENTO). AF_09/2021</v>
          </cell>
          <cell r="I274" t="str">
            <v>UN</v>
          </cell>
          <cell r="J274" t="str">
            <v>ATRIBUÍDO SÃO PAULO</v>
          </cell>
          <cell r="K274" t="str">
            <v>304,55</v>
          </cell>
          <cell r="L274" t="str">
            <v>CAIXA REFERENCIAL</v>
          </cell>
        </row>
        <row r="275">
          <cell r="G275">
            <v>103151</v>
          </cell>
          <cell r="H275" t="str">
            <v>ASSENTAMENTO DE CONEXÃO COM 1 ACESSO, FERRO FUNDIDO PARA REDE DE ÁGUA, DN  1000 MM, JUNTA FLANGEADA (NÃO INCLUI O FORNECIMENTO). AF_09/2021</v>
          </cell>
          <cell r="I275" t="str">
            <v>UN</v>
          </cell>
          <cell r="J275" t="str">
            <v>ATRIBUÍDO SÃO PAULO</v>
          </cell>
          <cell r="K275" t="str">
            <v>325,80</v>
          </cell>
          <cell r="L275" t="str">
            <v>CAIXA REFERENCIAL</v>
          </cell>
        </row>
        <row r="276">
          <cell r="G276">
            <v>103152</v>
          </cell>
          <cell r="H276" t="str">
            <v>ASSENTAMENTO DE CONEXÃO COM 1 ACESSO, FERRO FUNDIDO PARA REDE DE ÁGUA, DN  1200 MM, JUNTA FLANGEADA (NÃO INCLUI O FORNECIMENTO). AF_09/2021</v>
          </cell>
          <cell r="I276" t="str">
            <v>UN</v>
          </cell>
          <cell r="J276" t="str">
            <v>ATRIBUÍDO SÃO PAULO</v>
          </cell>
          <cell r="K276" t="str">
            <v>388,07</v>
          </cell>
          <cell r="L276" t="str">
            <v>CAIXA REFERENCIAL</v>
          </cell>
        </row>
        <row r="277">
          <cell r="G277">
            <v>103372</v>
          </cell>
          <cell r="H277" t="str">
            <v>TUBO PEAD LISO PARA REDE DE ÁGUA OU ESGOTO, DIÂMETRO DE 20 MM, JUNTA SOLDADA (NÃO INCLUI A EXECUÇÃO DE SOLDA) - FORNECIMENTO E ASSENTAMENTO. AF_12/2021</v>
          </cell>
          <cell r="I277" t="str">
            <v>M</v>
          </cell>
          <cell r="J277" t="str">
            <v>ATRIBUÍDO SÃO PAULO</v>
          </cell>
          <cell r="K277" t="str">
            <v>5,37</v>
          </cell>
          <cell r="L277" t="str">
            <v>CAIXA REFERENCIAL</v>
          </cell>
        </row>
        <row r="278">
          <cell r="G278">
            <v>103373</v>
          </cell>
          <cell r="H278" t="str">
            <v>TUBO PEAD LISO PARA REDE DE ÁGUA OU ESGOTO, DIÂMETRO DE 32 MM, JUNTA SOLDADA (NÃO INCLUI A EXECUÇÃO DE SOLDA) - FORNECIMENTO E ASSENTAMENTO. AF_12/2021</v>
          </cell>
          <cell r="I278" t="str">
            <v>M</v>
          </cell>
          <cell r="J278" t="str">
            <v>ATRIBUÍDO SÃO PAULO</v>
          </cell>
          <cell r="K278" t="str">
            <v>10,54</v>
          </cell>
          <cell r="L278" t="str">
            <v>CAIXA REFERENCIAL</v>
          </cell>
        </row>
        <row r="279">
          <cell r="G279">
            <v>103376</v>
          </cell>
          <cell r="H279" t="str">
            <v>TUBO PEAD LISO PARA REDE DE ÁGUA OU ESGOTO, DIÂMETRO DE 110 MM, JUNTA SOLDADA (NÃO INCLUI A EXECUÇÃO DE SOLDA) - FORNECIMENTO E ASSENTAMENTO. AF_12/2021</v>
          </cell>
          <cell r="I279" t="str">
            <v>M</v>
          </cell>
          <cell r="J279" t="str">
            <v>ATRIBUÍDO SÃO PAULO</v>
          </cell>
          <cell r="K279" t="str">
            <v>126,17</v>
          </cell>
          <cell r="L279" t="str">
            <v>CAIXA REFERENCIAL</v>
          </cell>
        </row>
        <row r="280">
          <cell r="G280">
            <v>103377</v>
          </cell>
          <cell r="H280" t="str">
            <v>TUBO PEAD LISO PARA REDE DE ÁGUA OU ESGOTO, DIÂMETRO DE 160 MM, JUNTA SOLDADA (NÃO INCLUI A EXECUÇÃO DE SOLDA) - FORNECIMENTO E ASSENTAMENTO. AF_12/2021</v>
          </cell>
          <cell r="I280" t="str">
            <v>M</v>
          </cell>
          <cell r="J280" t="str">
            <v>ATRIBUÍDO SÃO PAULO</v>
          </cell>
          <cell r="K280" t="str">
            <v>270,19</v>
          </cell>
          <cell r="L280" t="str">
            <v>CAIXA REFERENCIAL</v>
          </cell>
        </row>
        <row r="281">
          <cell r="G281">
            <v>103379</v>
          </cell>
          <cell r="H281" t="str">
            <v>TUBO PEAD LISO PARA REDE DE ÁGUA OU ESGOTO, DIÂMETRO DE 200 MM, JUNTA SOLDADA (NÃO INCLUI A EXECUÇÃO DE SOLDA) - FORNECIMENTO E ASSENTAMENTO. AF_12/2021</v>
          </cell>
          <cell r="I281" t="str">
            <v>M</v>
          </cell>
          <cell r="J281" t="str">
            <v>ATRIBUÍDO SÃO PAULO</v>
          </cell>
          <cell r="K281" t="str">
            <v>420,77</v>
          </cell>
          <cell r="L281" t="str">
            <v>CAIXA REFERENCIAL</v>
          </cell>
        </row>
        <row r="282">
          <cell r="G282">
            <v>103383</v>
          </cell>
          <cell r="H282" t="str">
            <v>TUBO PEAD LISO PARA REDE DE ÁGUA OU ESGOTO, DIÂMETRO DE 315 MM, JUNTA SOLDADA (NÃO INCLUI A EXECUÇÃO DE SOLDA) - FORNECIMENTO E ASSENTAMENTO. AF_12/2021</v>
          </cell>
          <cell r="I282" t="str">
            <v>M</v>
          </cell>
          <cell r="J282" t="str">
            <v>ATRIBUÍDO SÃO PAULO</v>
          </cell>
          <cell r="K282" t="str">
            <v>1.032,51</v>
          </cell>
          <cell r="L282" t="str">
            <v>CAIXA REFERENCIAL</v>
          </cell>
        </row>
        <row r="283">
          <cell r="G283">
            <v>103385</v>
          </cell>
          <cell r="H283" t="str">
            <v>TUBO PEAD LISO PARA REDE DE ÁGUA OU ESGOTO, DIÂMETRO DE 400 MM, JUNTA SOLDADA (NÃO INCLUI A EXECUÇÃO DE SOLDA) - FORNECIMENTO E ASSENTAMENTO. AF_12/2021</v>
          </cell>
          <cell r="I283" t="str">
            <v>M</v>
          </cell>
          <cell r="J283" t="str">
            <v>ATRIBUÍDO SÃO PAULO</v>
          </cell>
          <cell r="K283" t="str">
            <v>1.664,73</v>
          </cell>
          <cell r="L283" t="str">
            <v>CAIXA REFERENCIAL</v>
          </cell>
        </row>
        <row r="284">
          <cell r="G284">
            <v>103387</v>
          </cell>
          <cell r="H284" t="str">
            <v>TUBO PEAD LISO PARA REDE DE ÁGUA OU ESGOTO, DIÂMETRO DE 500 MM, JUNTA SOLDADA (NÃO INCLUI A EXECUÇÃO DE SOLDA) - FORNECIMENTO E ASSENTAMENTO. AF_12/2021</v>
          </cell>
          <cell r="I284" t="str">
            <v>M</v>
          </cell>
          <cell r="J284" t="str">
            <v>ATRIBUÍDO SÃO PAULO</v>
          </cell>
          <cell r="K284" t="str">
            <v>2.920,55</v>
          </cell>
          <cell r="L284" t="str">
            <v>CAIXA REFERENCIAL</v>
          </cell>
        </row>
        <row r="285">
          <cell r="G285">
            <v>103389</v>
          </cell>
          <cell r="H285" t="str">
            <v>TUBO PEAD LISO PARA REDE DE ÁGUA OU ESGOTO, DIÂMETRO DE 630 MM, JUNTA SOLDADA (NÃO INCLUI A EXECUÇÃO DE SOLDA) - FORNECIMENTO E ASSENTAMENTO. AF_12/2021</v>
          </cell>
          <cell r="I285" t="str">
            <v>M</v>
          </cell>
          <cell r="J285" t="str">
            <v>ATRIBUÍDO SÃO PAULO</v>
          </cell>
          <cell r="K285" t="str">
            <v>4.343,35</v>
          </cell>
          <cell r="L285" t="str">
            <v>CAIXA REFERENCIAL</v>
          </cell>
        </row>
        <row r="286">
          <cell r="G286">
            <v>103391</v>
          </cell>
          <cell r="H286" t="str">
            <v>TUBO PEAD LISO PARA REDE DE ÁGUA OU ESGOTO, DIÂMETRO DE 800 MM, JUNTA SOLDADA (NÃO INCLUI A EXECUÇÃO DE SOLDA) - FORNECIMENTO E ASSENTAMENTO. AF_12/2021</v>
          </cell>
          <cell r="I286" t="str">
            <v>M</v>
          </cell>
          <cell r="J286" t="str">
            <v>ATRIBUÍDO SÃO PAULO</v>
          </cell>
          <cell r="K286" t="str">
            <v>2.860,83</v>
          </cell>
          <cell r="L286" t="str">
            <v>CAIXA REFERENCIAL</v>
          </cell>
        </row>
        <row r="287">
          <cell r="G287">
            <v>103392</v>
          </cell>
          <cell r="H287" t="str">
            <v>TUBO PEAD LISO PARA REDE DE ÁGUA OU ESGOTO, DIÂMETRO DE 900 MM, JUNTA SOLDADA (NÃO INCLUI A EXECUÇÃO DE SOLDA) - FORNECIMENTO E ASSENTAMENTO. AF_12/2021</v>
          </cell>
          <cell r="I287" t="str">
            <v>M</v>
          </cell>
          <cell r="J287" t="str">
            <v>ATRIBUÍDO SÃO PAULO</v>
          </cell>
          <cell r="K287" t="str">
            <v>4.676,34</v>
          </cell>
          <cell r="L287" t="str">
            <v>CAIXA REFERENCIAL</v>
          </cell>
        </row>
        <row r="288">
          <cell r="G288">
            <v>103393</v>
          </cell>
          <cell r="H288" t="str">
            <v>TUBO PEAD LISO PARA REDE DE ÁGUA OU ESGOTO, DIÂMETRO DE 1000 MM, JUNTA SOLDADA (NÃO INCLUI A EXECUÇÃO DE SOLDA) - FORNECIMENTO E ASSENTAMENTO. AF_12/2021</v>
          </cell>
          <cell r="I288" t="str">
            <v>M</v>
          </cell>
          <cell r="J288" t="str">
            <v>ATRIBUÍDO SÃO PAULO</v>
          </cell>
          <cell r="K288" t="str">
            <v>5.157,74</v>
          </cell>
          <cell r="L288" t="str">
            <v>CAIXA REFERENCIAL</v>
          </cell>
        </row>
        <row r="289">
          <cell r="G289">
            <v>103397</v>
          </cell>
          <cell r="H289" t="str">
            <v>ASSENTAMENTO DE CONEXÃO COM 2 ACESSOS, EM PEAD LISO PARA REDE DE ÁGUA OU ESGOTO, DIÂMETRO DE 20 MM, JUNTA SOLDADA (NÃO INCLUI O FORNECIMENTO E EXECUÇÃO DE SOLDA). AF_12/2021</v>
          </cell>
          <cell r="I289" t="str">
            <v>UN</v>
          </cell>
          <cell r="J289" t="str">
            <v>COEFICIENTE DE REPRESENTATIVIDADE</v>
          </cell>
          <cell r="K289" t="str">
            <v>2,95</v>
          </cell>
          <cell r="L289" t="str">
            <v>CAIXA REFERENCIAL</v>
          </cell>
        </row>
        <row r="290">
          <cell r="G290">
            <v>103398</v>
          </cell>
          <cell r="H290" t="str">
            <v>ASSENTAMENTO DE CONEXÃO COM 2 ACESSOS, EM PEAD LISO PARA REDE DE ÁGUA OU ESGOTO, DIÂMETRO DE 32 MM, JUNTA SOLDADA (NÃO INCLUI O FORNECIMENTO E EXECUÇÃO DE SOLDA). AF_12/2021</v>
          </cell>
          <cell r="I290" t="str">
            <v>UN</v>
          </cell>
          <cell r="J290" t="str">
            <v>COEFICIENTE DE REPRESENTATIVIDADE</v>
          </cell>
          <cell r="K290" t="str">
            <v>4,73</v>
          </cell>
          <cell r="L290" t="str">
            <v>CAIXA REFERENCIAL</v>
          </cell>
        </row>
        <row r="291">
          <cell r="G291">
            <v>103399</v>
          </cell>
          <cell r="H291" t="str">
            <v>ASSENTAMENTO DE CONEXÃO COM 2 ACESSOS, EM PEAD LISO PARA REDE DE ÁGUA OU ESGOTO, DIÂMETRO DE 63 MM, JUNTA SOLDADA (NÃO INCLUI O FORNECIMENTO E EXECUÇÃO DE SOLDA). AF_12/2021</v>
          </cell>
          <cell r="I291" t="str">
            <v>UN</v>
          </cell>
          <cell r="J291" t="str">
            <v>COEFICIENTE DE REPRESENTATIVIDADE</v>
          </cell>
          <cell r="K291" t="str">
            <v>9,32</v>
          </cell>
          <cell r="L291" t="str">
            <v>CAIXA REFERENCIAL</v>
          </cell>
        </row>
        <row r="292">
          <cell r="G292">
            <v>103400</v>
          </cell>
          <cell r="H292" t="str">
            <v>ASSENTAMENTO DE CONEXÃO COM 2 ACESSOS, EM PEAD LISO PARA REDE DE ÁGUA OU ESGOTO, DIÂMETRO DE 90 MM, JUNTA SOLDADA (NÃO INCLUI O FORNECIMENTO E EXECUÇÃO DE SOLDA). AF_12/2021</v>
          </cell>
          <cell r="I292" t="str">
            <v>UN</v>
          </cell>
          <cell r="J292" t="str">
            <v>COEFICIENTE DE REPRESENTATIVIDADE</v>
          </cell>
          <cell r="K292" t="str">
            <v>13,31</v>
          </cell>
          <cell r="L292" t="str">
            <v>CAIXA REFERENCIAL</v>
          </cell>
        </row>
        <row r="293">
          <cell r="G293">
            <v>103401</v>
          </cell>
          <cell r="H293" t="str">
            <v>ASSENTAMENTO DE CONEXÃO COM 2 ACESSOS, EM PEAD LISO PARA REDE DE ÁGUA OU ESGOTO, DIÂMETRO DE 110 MM, JUNTA SOLDADA (NÃO INCLUI O FORNECIMENTO E EXECUÇÃO DE SOLDA). AF_12/2021</v>
          </cell>
          <cell r="I293" t="str">
            <v>UN</v>
          </cell>
          <cell r="J293" t="str">
            <v>COEFICIENTE DE REPRESENTATIVIDADE</v>
          </cell>
          <cell r="K293" t="str">
            <v>16,28</v>
          </cell>
          <cell r="L293" t="str">
            <v>CAIXA REFERENCIAL</v>
          </cell>
        </row>
        <row r="294">
          <cell r="G294">
            <v>103402</v>
          </cell>
          <cell r="H294" t="str">
            <v>ASSENTAMENTO DE CONEXÃO COM 2 ACESSOS, EM PEAD LISO PARA REDE DE ÁGUA OU ESGOTO, DIÂMETRO DE 160 MM, JUNTA SOLDADA (NÃO INCLUI O FORNECIMENTO E EXECUÇÃO DE SOLDA). AF_12/2021</v>
          </cell>
          <cell r="I294" t="str">
            <v>UN</v>
          </cell>
          <cell r="J294" t="str">
            <v>COEFICIENTE DE REPRESENTATIVIDADE</v>
          </cell>
          <cell r="K294" t="str">
            <v>23,68</v>
          </cell>
          <cell r="L294" t="str">
            <v>CAIXA REFERENCIAL</v>
          </cell>
        </row>
        <row r="295">
          <cell r="G295">
            <v>103403</v>
          </cell>
          <cell r="H295" t="str">
            <v>ASSENTAMENTO DE CONEXÃO COM 2 ACESSOS, EM PEAD LISO PARA REDE DE ÁGUA OU ESGOTO, DIÂMETRO DE 180 MM, JUNTA SOLDADA (NÃO INCLUI O FORNECIMENTO E EXECUÇÃO DE SOLDA). AF_12/2021</v>
          </cell>
          <cell r="I295" t="str">
            <v>UN</v>
          </cell>
          <cell r="J295" t="str">
            <v>COEFICIENTE DE REPRESENTATIVIDADE</v>
          </cell>
          <cell r="K295" t="str">
            <v>26,64</v>
          </cell>
          <cell r="L295" t="str">
            <v>CAIXA REFERENCIAL</v>
          </cell>
        </row>
        <row r="296">
          <cell r="G296">
            <v>103404</v>
          </cell>
          <cell r="H296" t="str">
            <v>ASSENTAMENTO DE CONEXÃO COM 2 ACESSOS, EM PEAD LISO PARA REDE DE ÁGUA OU ESGOTO, DIÂMETRO DE 200 MM, JUNTA SOLDADA (NÃO INCLUI O FORNECIMENTO E EXECUÇÃO DE SOLDA). AF_12/2021</v>
          </cell>
          <cell r="I296" t="str">
            <v>UN</v>
          </cell>
          <cell r="J296" t="str">
            <v>COEFICIENTE DE REPRESENTATIVIDADE</v>
          </cell>
          <cell r="K296" t="str">
            <v>29,60</v>
          </cell>
          <cell r="L296" t="str">
            <v>CAIXA REFERENCIAL</v>
          </cell>
        </row>
        <row r="297">
          <cell r="G297">
            <v>103405</v>
          </cell>
          <cell r="H297" t="str">
            <v>ASSENTAMENTO DE CONEXÃO COM 2 ACESSOS, EM PEAD LISO PARA REDE DE ÁGUA OU ESGOTO, DIÂMETRO DE 225 MM, JUNTA SOLDADA (NÃO INCLUI O FORNECIMENTO E EXECUÇÃO DE SOLDA). AF_12/2021</v>
          </cell>
          <cell r="I297" t="str">
            <v>UN</v>
          </cell>
          <cell r="J297" t="str">
            <v>COEFICIENTE DE REPRESENTATIVIDADE</v>
          </cell>
          <cell r="K297" t="str">
            <v>33,30</v>
          </cell>
          <cell r="L297" t="str">
            <v>CAIXA REFERENCIAL</v>
          </cell>
        </row>
        <row r="298">
          <cell r="G298">
            <v>103406</v>
          </cell>
          <cell r="H298" t="str">
            <v>ASSENTAMENTO DE CONEXÃO COM 2 ACESSOS, EM PEAD LISO PARA REDE DE ÁGUA OU ESGOTO, DIÂMETRO DE 250 MM, JUNTA SOLDADA (NÃO INCLUI O FORNECIMENTO E EXECUÇÃO DE SOLDA). AF_12/2021</v>
          </cell>
          <cell r="I298" t="str">
            <v>UN</v>
          </cell>
          <cell r="J298" t="str">
            <v>COEFICIENTE DE REPRESENTATIVIDADE</v>
          </cell>
          <cell r="K298" t="str">
            <v>37,01</v>
          </cell>
          <cell r="L298" t="str">
            <v>CAIXA REFERENCIAL</v>
          </cell>
        </row>
        <row r="299">
          <cell r="G299">
            <v>103407</v>
          </cell>
          <cell r="H299" t="str">
            <v>ASSENTAMENTO DE CONEXÃO COM 2 ACESSOS, EM PEAD LISO PARA REDE DE ÁGUA OU ESGOTO, DIÂMETRO DE 280 MM, JUNTA SOLDADA (NÃO INCLUI O FORNECIMENTO E EXECUÇÃO DE SOLDA). AF_12/2021</v>
          </cell>
          <cell r="I299" t="str">
            <v>UN</v>
          </cell>
          <cell r="J299" t="str">
            <v>COEFICIENTE DE REPRESENTATIVIDADE</v>
          </cell>
          <cell r="K299" t="str">
            <v>41,44</v>
          </cell>
          <cell r="L299" t="str">
            <v>CAIXA REFERENCIAL</v>
          </cell>
        </row>
        <row r="300">
          <cell r="G300">
            <v>103408</v>
          </cell>
          <cell r="H300" t="str">
            <v>ASSENTAMENTO DE CONEXÃO COM 2 ACESSOS, EM PEAD LISO PARA REDE DE ÁGUA OU ESGOTO, DIÂMETRO DE 315 MM, JUNTA SOLDADA (NÃO INCLUI O FORNECIMENTO E EXECUÇÃO DE SOLDA). AF_12/2021</v>
          </cell>
          <cell r="I300" t="str">
            <v>UN</v>
          </cell>
          <cell r="J300" t="str">
            <v>COEFICIENTE DE REPRESENTATIVIDADE</v>
          </cell>
          <cell r="K300" t="str">
            <v>46,63</v>
          </cell>
          <cell r="L300" t="str">
            <v>CAIXA REFERENCIAL</v>
          </cell>
        </row>
        <row r="301">
          <cell r="G301">
            <v>103409</v>
          </cell>
          <cell r="H301" t="str">
            <v>ASSENTAMENTO DE CONEXÃO COM 2 ACESSOS, EM PEAD LISO PARA REDE DE ÁGUA OU ESGOTO, DIÂMETRO DE 355 MM, JUNTA SOLDADA (NÃO INCLUI O FORNECIMENTO E EXECUÇÃO DE SOLDA). AF_12/2021</v>
          </cell>
          <cell r="I301" t="str">
            <v>UN</v>
          </cell>
          <cell r="J301" t="str">
            <v>COEFICIENTE DE REPRESENTATIVIDADE</v>
          </cell>
          <cell r="K301" t="str">
            <v>52,56</v>
          </cell>
          <cell r="L301" t="str">
            <v>CAIXA REFERENCIAL</v>
          </cell>
        </row>
        <row r="302">
          <cell r="G302">
            <v>103410</v>
          </cell>
          <cell r="H302" t="str">
            <v>ASSENTAMENTO DE CONEXÃO COM 2 ACESSOS, EM PEAD LISO PARA REDE DE ÁGUA OU ESGOTO, DIÂMETRO DE 400 MM, JUNTA SOLDADA (NÃO INCLUI O FORNECIMENTO E EXECUÇÃO DE SOLDA). AF_12/2021</v>
          </cell>
          <cell r="I302" t="str">
            <v>UN</v>
          </cell>
          <cell r="J302" t="str">
            <v>COEFICIENTE DE REPRESENTATIVIDADE</v>
          </cell>
          <cell r="K302" t="str">
            <v>59,22</v>
          </cell>
          <cell r="L302" t="str">
            <v>CAIXA REFERENCIAL</v>
          </cell>
        </row>
        <row r="303">
          <cell r="G303">
            <v>103411</v>
          </cell>
          <cell r="H303" t="str">
            <v>ASSENTAMENTO DE CONEXÃO COM 3 ACESSOS, EM PEAD LISO PARA REDE DE ÁGUA OU ESGOTO, DIÂMETRO DE 20 MM, JUNTA SOLDADA (NÃO INCLUI O FORNECIMENTO E EXECUÇÃO DE SOLDA). AF_12/2021</v>
          </cell>
          <cell r="I303" t="str">
            <v>UN</v>
          </cell>
          <cell r="J303" t="str">
            <v>COEFICIENTE DE REPRESENTATIVIDADE</v>
          </cell>
          <cell r="K303" t="str">
            <v>5,91</v>
          </cell>
          <cell r="L303" t="str">
            <v>CAIXA REFERENCIAL</v>
          </cell>
        </row>
        <row r="304">
          <cell r="G304">
            <v>103412</v>
          </cell>
          <cell r="H304" t="str">
            <v>ASSENTAMENTO DE CONEXÃO COM 3 ACESSOS, EM PEAD LISO PARA REDE DE ÁGUA OU ESGOTO, DIÂMETRO DE 32 MM, JUNTA SOLDADA (NÃO INCLUI O FORNECIMENTO E EXECUÇÃO DE SOLDA). AF_12/2021</v>
          </cell>
          <cell r="I304" t="str">
            <v>UN</v>
          </cell>
          <cell r="J304" t="str">
            <v>COEFICIENTE DE REPRESENTATIVIDADE</v>
          </cell>
          <cell r="K304" t="str">
            <v>9,47</v>
          </cell>
          <cell r="L304" t="str">
            <v>CAIXA REFERENCIAL</v>
          </cell>
        </row>
        <row r="305">
          <cell r="G305">
            <v>103413</v>
          </cell>
          <cell r="H305" t="str">
            <v>ASSENTAMENTO DE CONEXÃO COM 3 ACESSOS, EM PEAD LISO PARA REDE DE ÁGUA OU ESGOTO, DIÂMETRO DE 63 MM, JUNTA SOLDADA (NÃO INCLUI O FORNECIMENTO E EXECUÇÃO DE SOLDA). AF_12/2021</v>
          </cell>
          <cell r="I305" t="str">
            <v>UN</v>
          </cell>
          <cell r="J305" t="str">
            <v>COEFICIENTE DE REPRESENTATIVIDADE</v>
          </cell>
          <cell r="K305" t="str">
            <v>18,65</v>
          </cell>
          <cell r="L305" t="str">
            <v>CAIXA REFERENCIAL</v>
          </cell>
        </row>
        <row r="306">
          <cell r="G306">
            <v>103414</v>
          </cell>
          <cell r="H306" t="str">
            <v>ASSENTAMENTO DE CONEXÃO COM 3 ACESSOS, EM PEAD LISO PARA REDE DE ÁGUA OU ESGOTO, DIÂMETRO DE 90 MM, JUNTA SOLDADA (NÃO INCLUI O FORNECIMENTO E EXECUÇÃO DE SOLDA). AF_12/2021</v>
          </cell>
          <cell r="I306" t="str">
            <v>UN</v>
          </cell>
          <cell r="J306" t="str">
            <v>COEFICIENTE DE REPRESENTATIVIDADE</v>
          </cell>
          <cell r="K306" t="str">
            <v>26,64</v>
          </cell>
          <cell r="L306" t="str">
            <v>CAIXA REFERENCIAL</v>
          </cell>
        </row>
        <row r="307">
          <cell r="G307">
            <v>103415</v>
          </cell>
          <cell r="H307" t="str">
            <v>ASSENTAMENTO DE CONEXÃO COM 3 ACESSOS, EM PEAD LISO PARA REDE DE ÁGUA OU ESGOTO, DIÂMETRO DE 110 MM, JUNTA SOLDADA (NÃO INCLUI O FORNECIMENTO E EXECUÇÃO DE SOLDA). AF_12/2021</v>
          </cell>
          <cell r="I307" t="str">
            <v>UN</v>
          </cell>
          <cell r="J307" t="str">
            <v>COEFICIENTE DE REPRESENTATIVIDADE</v>
          </cell>
          <cell r="K307" t="str">
            <v>32,57</v>
          </cell>
          <cell r="L307" t="str">
            <v>CAIXA REFERENCIAL</v>
          </cell>
        </row>
        <row r="308">
          <cell r="G308">
            <v>103416</v>
          </cell>
          <cell r="H308" t="str">
            <v>ASSENTAMENTO DE CONEXÃO COM 3 ACESSOS, EM PEAD LISO PARA REDE DE ÁGUA OU ESGOTO, DIÂMETRO DE 160 MM, JUNTA SOLDADA (NÃO INCLUI O FORNECIMENTO E EXECUÇÃO DE SOLDA). AF_12/2021</v>
          </cell>
          <cell r="I308" t="str">
            <v>UN</v>
          </cell>
          <cell r="J308" t="str">
            <v>COEFICIENTE DE REPRESENTATIVIDADE</v>
          </cell>
          <cell r="K308" t="str">
            <v>47,37</v>
          </cell>
          <cell r="L308" t="str">
            <v>CAIXA REFERENCIAL</v>
          </cell>
        </row>
        <row r="309">
          <cell r="G309">
            <v>103417</v>
          </cell>
          <cell r="H309" t="str">
            <v>ASSENTAMENTO DE CONEXÃO COM 3 ACESSOS, EM PEAD LISO PARA REDE DE ÁGUA OU ESGOTO, DIÂMETRO DE 180 MM, JUNTA SOLDADA (NÃO INCLUI O FORNECIMENTO E EXECUÇÃO DE SOLDA). AF_12/2021</v>
          </cell>
          <cell r="I309" t="str">
            <v>UN</v>
          </cell>
          <cell r="J309" t="str">
            <v>COEFICIENTE DE REPRESENTATIVIDADE</v>
          </cell>
          <cell r="K309" t="str">
            <v>53,30</v>
          </cell>
          <cell r="L309" t="str">
            <v>CAIXA REFERENCIAL</v>
          </cell>
        </row>
        <row r="310">
          <cell r="G310">
            <v>103418</v>
          </cell>
          <cell r="H310" t="str">
            <v>ASSENTAMENTO DE CONEXÃO COM 3 ACESSOS, EM PEAD LISO PARA REDE DE ÁGUA OU ESGOTO, DIÂMETRO DE 200 MM, JUNTA SOLDADA (NÃO INCLUI O FORNECIMENTO E EXECUÇÃO DE SOLDA). AF_12/2021</v>
          </cell>
          <cell r="I310" t="str">
            <v>UN</v>
          </cell>
          <cell r="J310" t="str">
            <v>COEFICIENTE DE REPRESENTATIVIDADE</v>
          </cell>
          <cell r="K310" t="str">
            <v>59,22</v>
          </cell>
          <cell r="L310" t="str">
            <v>CAIXA REFERENCIAL</v>
          </cell>
        </row>
        <row r="311">
          <cell r="G311">
            <v>103419</v>
          </cell>
          <cell r="H311" t="str">
            <v>ASSENTAMENTO DE CONEXÃO COM 3 ACESSOS, EM PEAD LISO PARA REDE DE ÁGUA OU ESGOTO, DIÂMETRO DE 225 MM, JUNTA SOLDADA (NÃO INCLUI O FORNECIMENTO E EXECUÇÃO DE SOLDA). AF_12/2021</v>
          </cell>
          <cell r="I311" t="str">
            <v>UN</v>
          </cell>
          <cell r="J311" t="str">
            <v>COEFICIENTE DE REPRESENTATIVIDADE</v>
          </cell>
          <cell r="K311" t="str">
            <v>66,62</v>
          </cell>
          <cell r="L311" t="str">
            <v>CAIXA REFERENCIAL</v>
          </cell>
        </row>
        <row r="312">
          <cell r="G312">
            <v>103420</v>
          </cell>
          <cell r="H312" t="str">
            <v>ASSENTAMENTO DE CONEXÃO COM 3 ACESSOS, EM PEAD LISO PARA REDE DE ÁGUA OU ESGOTO, DIÂMETRO DE 250 MM, JUNTA SOLDADA (NÃO INCLUI O FORNECIMENTO E EXECUÇÃO DE SOLDA). AF_12/2021</v>
          </cell>
          <cell r="I312" t="str">
            <v>UN</v>
          </cell>
          <cell r="J312" t="str">
            <v>COEFICIENTE DE REPRESENTATIVIDADE</v>
          </cell>
          <cell r="K312" t="str">
            <v>74,03</v>
          </cell>
          <cell r="L312" t="str">
            <v>CAIXA REFERENCIAL</v>
          </cell>
        </row>
        <row r="313">
          <cell r="G313">
            <v>103421</v>
          </cell>
          <cell r="H313" t="str">
            <v>ASSENTAMENTO DE CONEXÃO COM 3 ACESSOS, EM PEAD LISO PARA REDE DE ÁGUA OU ESGOTO, DIÂMETRO DE 280 MM, JUNTA SOLDADA (NÃO INCLUI O FORNECIMENTO E EXECUÇÃO DE SOLDA). AF_12/2021</v>
          </cell>
          <cell r="I313" t="str">
            <v>UN</v>
          </cell>
          <cell r="J313" t="str">
            <v>COEFICIENTE DE REPRESENTATIVIDADE</v>
          </cell>
          <cell r="K313" t="str">
            <v>82,90</v>
          </cell>
          <cell r="L313" t="str">
            <v>CAIXA REFERENCIAL</v>
          </cell>
        </row>
        <row r="314">
          <cell r="G314">
            <v>103422</v>
          </cell>
          <cell r="H314" t="str">
            <v>ASSENTAMENTO DE CONEXÃO COM 3 ACESSOS, EM PEAD LISO PARA REDE DE ÁGUA OU ESGOTO, DIÂMETRO DE 315 MM, JUNTA SOLDADA (NÃO INCLUI O FORNECIMENTO E EXECUÇÃO DE SOLDA). AF_12/2021</v>
          </cell>
          <cell r="I314" t="str">
            <v>UN</v>
          </cell>
          <cell r="J314" t="str">
            <v>COEFICIENTE DE REPRESENTATIVIDADE</v>
          </cell>
          <cell r="K314" t="str">
            <v>93,27</v>
          </cell>
          <cell r="L314" t="str">
            <v>CAIXA REFERENCIAL</v>
          </cell>
        </row>
        <row r="315">
          <cell r="G315">
            <v>103423</v>
          </cell>
          <cell r="H315" t="str">
            <v>ASSENTAMENTO DE CONEXÃO COM 3 ACESSOS, EM PEAD LISO PARA REDE DE ÁGUA OU ESGOTO, DIÂMETRO DE 355 MM, JUNTA SOLDADA (NÃO INCLUI O FORNECIMENTO E EXECUÇÃO DE SOLDA). AF_12/2021</v>
          </cell>
          <cell r="I315" t="str">
            <v>UN</v>
          </cell>
          <cell r="J315" t="str">
            <v>COEFICIENTE DE REPRESENTATIVIDADE</v>
          </cell>
          <cell r="K315" t="str">
            <v>105,12</v>
          </cell>
          <cell r="L315" t="str">
            <v>CAIXA REFERENCIAL</v>
          </cell>
        </row>
        <row r="316">
          <cell r="G316">
            <v>103424</v>
          </cell>
          <cell r="H316" t="str">
            <v>ASSENTAMENTO DE CONEXÃO COM 3 ACESSOS, EM PEAD LISO PARA REDE DE ÁGUA OU ESGOTO, DIÂMETRO DE 400 MM, JUNTA SOLDADA (NÃO INCLUI O FORNECIMENTO E EXECUÇÃO DE SOLDA). AF_12/2021</v>
          </cell>
          <cell r="I316" t="str">
            <v>UN</v>
          </cell>
          <cell r="J316" t="str">
            <v>COEFICIENTE DE REPRESENTATIVIDADE</v>
          </cell>
          <cell r="K316" t="str">
            <v>118,44</v>
          </cell>
          <cell r="L316" t="str">
            <v>CAIXA REFERENCIAL</v>
          </cell>
        </row>
        <row r="317">
          <cell r="G317">
            <v>103425</v>
          </cell>
          <cell r="H317" t="str">
            <v>LUVA, EM PEAD LISO PARA REDE DE ÁGUA OU ESGOTO, DIÂMETRO DE 20 MM, JUNTA SOLDADA POR ELETROFUSÃO (NÃO INCLUI A EXECUÇÃO DE SOLDA). AF_12/2021</v>
          </cell>
          <cell r="I317" t="str">
            <v>UN</v>
          </cell>
          <cell r="J317" t="str">
            <v>ATRIBUÍDO SÃO PAULO</v>
          </cell>
          <cell r="K317" t="str">
            <v>14,73</v>
          </cell>
          <cell r="L317" t="str">
            <v>CAIXA REFERENCIAL</v>
          </cell>
        </row>
        <row r="318">
          <cell r="G318">
            <v>103426</v>
          </cell>
          <cell r="H318" t="str">
            <v>LUVA, EM PEAD LISO PARA REDE DE ÁGUA OU ESGOTO, DIÂMETRO DE 32 MM, JUNTA SOLDADA POR ELETROFUSÃO (NÃO INCLUI A EXECUÇÃO DE SOLDA). AF_12/2021</v>
          </cell>
          <cell r="I318" t="str">
            <v>UN</v>
          </cell>
          <cell r="J318" t="str">
            <v>ATRIBUÍDO SÃO PAULO</v>
          </cell>
          <cell r="K318" t="str">
            <v>17,43</v>
          </cell>
          <cell r="L318" t="str">
            <v>CAIXA REFERENCIAL</v>
          </cell>
        </row>
        <row r="319">
          <cell r="G319">
            <v>103427</v>
          </cell>
          <cell r="H319" t="str">
            <v>LUVA, EM PEAD LISO PARA REDE DE ÁGUA OU ESGOTO, DIÂMETRO DE 63 MM, JUNTA SOLDADA POR ELETROFUSÃO (NÃO INCLUI A EXECUÇÃO DE SOLDA). AF_12/2021</v>
          </cell>
          <cell r="I319" t="str">
            <v>UN</v>
          </cell>
          <cell r="J319" t="str">
            <v>ATRIBUÍDO SÃO PAULO</v>
          </cell>
          <cell r="K319" t="str">
            <v>34,96</v>
          </cell>
          <cell r="L319" t="str">
            <v>CAIXA REFERENCIAL</v>
          </cell>
        </row>
        <row r="320">
          <cell r="G320">
            <v>103428</v>
          </cell>
          <cell r="H320" t="str">
            <v>LUVA, EM PEAD LISO PARA REDE DE ÁGUA OU ESGOTO, DIÂMETRO DE 200 MM, JUNTA SOLDADA POR ELETROFUSÃO (NÃO INCLUI A EXECUÇÃO DE SOLDA). AF_12/2021</v>
          </cell>
          <cell r="I320" t="str">
            <v>UN</v>
          </cell>
          <cell r="J320" t="str">
            <v>ATRIBUÍDO SÃO PAULO</v>
          </cell>
          <cell r="K320" t="str">
            <v>240,42</v>
          </cell>
          <cell r="L320" t="str">
            <v>CAIXA REFERENCIAL</v>
          </cell>
        </row>
        <row r="321">
          <cell r="G321">
            <v>103429</v>
          </cell>
          <cell r="H321" t="str">
            <v>LUVA, EM PEAD LISO PARA REDE DE ÁGUA OU ESGOTO, DIÂMETRO DE 400 MM, JUNTA SOLDADA POR ELETROFUSÃO (NÃO INCLUI A EXECUÇÃO DE SOLDA). AF_12/2021</v>
          </cell>
          <cell r="I321" t="str">
            <v>UN</v>
          </cell>
          <cell r="J321" t="str">
            <v>ATRIBUÍDO SÃO PAULO</v>
          </cell>
          <cell r="K321" t="str">
            <v>2.725,18</v>
          </cell>
          <cell r="L321" t="str">
            <v>CAIXA REFERENCIAL</v>
          </cell>
        </row>
        <row r="322">
          <cell r="G322">
            <v>103430</v>
          </cell>
          <cell r="H322" t="str">
            <v>COTOVELO 45 GRAUS, EM PEAD LISO PARA REDE DE ÁGUA OU ESGOTO, DIÂMETRO DE 32 MM, JUNTA SOLDADA POR ELETROFUSÃO (NÃO INCLUI A EXECUÇÃO DE SOLDA). AF_12/2021</v>
          </cell>
          <cell r="I322" t="str">
            <v>UN</v>
          </cell>
          <cell r="J322" t="str">
            <v>ATRIBUÍDO SÃO PAULO</v>
          </cell>
          <cell r="K322" t="str">
            <v>32,02</v>
          </cell>
          <cell r="L322" t="str">
            <v>CAIXA REFERENCIAL</v>
          </cell>
        </row>
        <row r="323">
          <cell r="G323">
            <v>103431</v>
          </cell>
          <cell r="H323" t="str">
            <v>COTOVELO 45 GRAUS, EM PEAD LISO PARA REDE DE ÁGUA OU ESGOTO, DIÂMETRO DE 63 MM, JUNTA SOLDADA POR ELETROFUSÃO (NÃO INCLUI A EXECUÇÃO DE SOLDA). AF_12/2021</v>
          </cell>
          <cell r="I323" t="str">
            <v>UN</v>
          </cell>
          <cell r="J323" t="str">
            <v>ATRIBUÍDO SÃO PAULO</v>
          </cell>
          <cell r="K323" t="str">
            <v>55,90</v>
          </cell>
          <cell r="L323" t="str">
            <v>CAIXA REFERENCIAL</v>
          </cell>
        </row>
        <row r="324">
          <cell r="G324">
            <v>103432</v>
          </cell>
          <cell r="H324" t="str">
            <v>COTOVELO 45 GRAUS, EM PEAD LISO PARA REDE DE ÁGUA OU ESGOTO, DIÂMETRO DE 200 MM, JUNTA SOLDADA POR ELETROFUSÃO (NÃO INCLUI A EXECUÇÃO DE SOLDA). AF_12/2021</v>
          </cell>
          <cell r="I324" t="str">
            <v>UN</v>
          </cell>
          <cell r="J324" t="str">
            <v>ATRIBUÍDO SÃO PAULO</v>
          </cell>
          <cell r="K324" t="str">
            <v>1.547,92</v>
          </cell>
          <cell r="L324" t="str">
            <v>CAIXA REFERENCIAL</v>
          </cell>
        </row>
        <row r="325">
          <cell r="G325">
            <v>103433</v>
          </cell>
          <cell r="H325" t="str">
            <v>COTOVELO 90 GRAUS, EM PEAD LISO PARA REDE DE ÁGUA OU ESGOTO, DIÂMETRO DE 20 MM, JUNTA SOLDADA POR ELETROFUSÃO (NÃO INCLUI A EXECUÇÃO DE SOLDA). AF_12/2021</v>
          </cell>
          <cell r="I325" t="str">
            <v>UN</v>
          </cell>
          <cell r="J325" t="str">
            <v>ATRIBUÍDO SÃO PAULO</v>
          </cell>
          <cell r="K325" t="str">
            <v>32,05</v>
          </cell>
          <cell r="L325" t="str">
            <v>CAIXA REFERENCIAL</v>
          </cell>
        </row>
        <row r="326">
          <cell r="G326">
            <v>103434</v>
          </cell>
          <cell r="H326" t="str">
            <v>COTOVELO 90 GRAUS, EM PEAD LISO PARA REDE DE ÁGUA OU ESGOTO, DIÂMETRO DE 32 MM, JUNTA SOLDADA POR ELETROFUSÃO (NÃO INCLUI A EXECUÇÃO DE SOLDA). AF_12/2021</v>
          </cell>
          <cell r="I326" t="str">
            <v>UN</v>
          </cell>
          <cell r="J326" t="str">
            <v>ATRIBUÍDO SÃO PAULO</v>
          </cell>
          <cell r="K326" t="str">
            <v>44,21</v>
          </cell>
          <cell r="L326" t="str">
            <v>CAIXA REFERENCIAL</v>
          </cell>
        </row>
        <row r="327">
          <cell r="G327">
            <v>103435</v>
          </cell>
          <cell r="H327" t="str">
            <v>COTOVELO 90 GRAUS, EM PEAD LISO PARA REDE DE ÁGUA OU ESGOTO, DIÂMETRO DE 63 MM, JUNTA SOLDADA POR ELETROFUSÃO (NÃO INCLUI A EXECUÇÃO DE SOLDA). AF_12/2021</v>
          </cell>
          <cell r="I327" t="str">
            <v>UN</v>
          </cell>
          <cell r="J327" t="str">
            <v>ATRIBUÍDO SÃO PAULO</v>
          </cell>
          <cell r="K327" t="str">
            <v>82,14</v>
          </cell>
          <cell r="L327" t="str">
            <v>CAIXA REFERENCIAL</v>
          </cell>
        </row>
        <row r="328">
          <cell r="G328">
            <v>103436</v>
          </cell>
          <cell r="H328" t="str">
            <v>COTOVELO 90 GRAUS, POLIETILENO DE ALTA DENSIDADE (PEAD) PARA REDE DE ÁGUA OU ESGOTO, DIÂMETRO DE 200 MM, JUNTA SOLDADA POR ELETROFUSÃO (NÃO INCLUI A EXECUÇÃO DE SOLDA). AF_12/2021</v>
          </cell>
          <cell r="I328" t="str">
            <v>UN</v>
          </cell>
          <cell r="J328" t="str">
            <v>ATRIBUÍDO SÃO PAULO</v>
          </cell>
          <cell r="K328" t="str">
            <v>2.194,94</v>
          </cell>
          <cell r="L328" t="str">
            <v>CAIXA REFERENCIAL</v>
          </cell>
        </row>
        <row r="329">
          <cell r="G329">
            <v>103437</v>
          </cell>
          <cell r="H329" t="str">
            <v>TÊ DE SERVIÇO, EM PEAD LISO PARA REDE DE ÁGUA OU ESGOTO, DIÂMETRO DE 63 X 20 MM, JUNTA SOLDADA POR ELETROFUSÃO (NÃO INCLUI A EXECUÇÃO DE SOLDA). AF_12/2021</v>
          </cell>
          <cell r="I329" t="str">
            <v>UN</v>
          </cell>
          <cell r="J329" t="str">
            <v>ATRIBUÍDO SÃO PAULO</v>
          </cell>
          <cell r="K329" t="str">
            <v>170,57</v>
          </cell>
          <cell r="L329" t="str">
            <v>CAIXA REFERENCIAL</v>
          </cell>
        </row>
        <row r="330">
          <cell r="G330">
            <v>103438</v>
          </cell>
          <cell r="H330" t="str">
            <v>TÊ DE SERVIÇO, EM PEAD LISO PARA REDE DE ÁGUA OU ESGOTO, DIÂMETRO DE 63 X 32 MM, JUNTA SOLDADA POR ELETROFUSÃO (NÃO INCLUI A EXECUÇÃO DE SOLDA). AF_12/2021</v>
          </cell>
          <cell r="I330" t="str">
            <v>UN</v>
          </cell>
          <cell r="J330" t="str">
            <v>ATRIBUÍDO SÃO PAULO</v>
          </cell>
          <cell r="K330" t="str">
            <v>170,57</v>
          </cell>
          <cell r="L330" t="str">
            <v>CAIXA REFERENCIAL</v>
          </cell>
        </row>
        <row r="331">
          <cell r="G331">
            <v>103439</v>
          </cell>
          <cell r="H331" t="str">
            <v>TÊ DE SERVIÇO, EM PEAD LISO PARA REDE DE ÁGUA OU ESGOTO, DIÂMETRO DE 63 X 63 MM, JUNTA SOLDADA POR ELETROFUSÃO (NÃO INCLUI A EXECUÇÃO DE SOLDA). AF_12/2021</v>
          </cell>
          <cell r="I331" t="str">
            <v>UN</v>
          </cell>
          <cell r="J331" t="str">
            <v>ATRIBUÍDO SÃO PAULO</v>
          </cell>
          <cell r="K331" t="str">
            <v>201,63</v>
          </cell>
          <cell r="L331" t="str">
            <v>CAIXA REFERENCIAL</v>
          </cell>
        </row>
        <row r="332">
          <cell r="G332">
            <v>103440</v>
          </cell>
          <cell r="H332" t="str">
            <v>TÊ DE SERVIÇO, EM PEAD LISO PARA REDE DE ÁGUA OU ESGOTO, DIÂMETRO DE 200 X 20 MM, JUNTA SOLDADA POR ELETROFUSÃO (NÃO INCLUI A EXECUÇÃO DE SOLDA). AF_12/2021</v>
          </cell>
          <cell r="I332" t="str">
            <v>UN</v>
          </cell>
          <cell r="J332" t="str">
            <v>ATRIBUÍDO SÃO PAULO</v>
          </cell>
          <cell r="K332" t="str">
            <v>380,86</v>
          </cell>
          <cell r="L332" t="str">
            <v>CAIXA REFERENCIAL</v>
          </cell>
        </row>
        <row r="333">
          <cell r="G333">
            <v>103441</v>
          </cell>
          <cell r="H333" t="str">
            <v>TÊ DE SERVIÇO, EM PEAD LISO PARA REDE DE ÁGUA OU ESGOTO, DIÂMETRO DE 200 X 32 MM, JUNTA SOLDADA POR ELETROFUSÃO (NÃO INCLUI A EXECUÇÃO DE SOLDA). AF_12/2021</v>
          </cell>
          <cell r="I333" t="str">
            <v>UN</v>
          </cell>
          <cell r="J333" t="str">
            <v>ATRIBUÍDO SÃO PAULO</v>
          </cell>
          <cell r="K333" t="str">
            <v>385,90</v>
          </cell>
          <cell r="L333" t="str">
            <v>CAIXA REFERENCIAL</v>
          </cell>
        </row>
        <row r="334">
          <cell r="G334">
            <v>103442</v>
          </cell>
          <cell r="H334" t="str">
            <v>TÊ DE SERVIÇO, EM PEAD LISO PARA REDE DE ÁGUA OU ESGOTO, DIÂMETRO DE 200 X 63 MM, JUNTA SOLDADA POR ELETROFUSÃO (NÃO INCLUI A EXECUÇÃO DE SOLDA). AF_12/2021</v>
          </cell>
          <cell r="I334" t="str">
            <v>UN</v>
          </cell>
          <cell r="J334" t="str">
            <v>ATRIBUÍDO SÃO PAULO</v>
          </cell>
          <cell r="K334" t="str">
            <v>507,31</v>
          </cell>
          <cell r="L334" t="str">
            <v>CAIXA REFERENCIAL</v>
          </cell>
        </row>
        <row r="335">
          <cell r="G335">
            <v>93206</v>
          </cell>
          <cell r="H335" t="str">
            <v>EXECUÇÃO DE ESCRITÓRIO EM CANTEIRO DE OBRA EM ALVENARIA, NÃO INCLUSO MOBILIÁRIO E EQUIPAMENTOS. AF_02/2016</v>
          </cell>
          <cell r="I335" t="str">
            <v>M2</v>
          </cell>
          <cell r="J335" t="str">
            <v>ATRIBUÍDO SÃO PAULO</v>
          </cell>
          <cell r="K335" t="str">
            <v>1.135,17</v>
          </cell>
          <cell r="L335" t="str">
            <v>CAIXA REFERENCIAL</v>
          </cell>
        </row>
        <row r="336">
          <cell r="G336">
            <v>93207</v>
          </cell>
          <cell r="H336" t="str">
            <v>EXECUÇÃO DE ESCRITÓRIO EM CANTEIRO DE OBRA EM CHAPA DE MADEIRA COMPENSADA, NÃO INCLUSO MOBILIÁRIO E EQUIPAMENTOS. AF_02/2016</v>
          </cell>
          <cell r="I336" t="str">
            <v>M2</v>
          </cell>
          <cell r="J336" t="str">
            <v>ATRIBUÍDO SÃO PAULO</v>
          </cell>
          <cell r="K336" t="str">
            <v>1.173,54</v>
          </cell>
          <cell r="L336" t="str">
            <v>CAIXA REFERENCIAL</v>
          </cell>
        </row>
        <row r="337">
          <cell r="G337">
            <v>93208</v>
          </cell>
          <cell r="H337" t="str">
            <v>EXECUÇÃO DE ALMOXARIFADO EM CANTEIRO DE OBRA EM CHAPA DE MADEIRA COMPENSADA, INCLUSO PRATELEIRAS. AF_02/2016</v>
          </cell>
          <cell r="I337" t="str">
            <v>M2</v>
          </cell>
          <cell r="J337" t="str">
            <v>ATRIBUÍDO SÃO PAULO</v>
          </cell>
          <cell r="K337" t="str">
            <v>930,86</v>
          </cell>
          <cell r="L337" t="str">
            <v>CAIXA REFERENCIAL</v>
          </cell>
        </row>
        <row r="338">
          <cell r="G338">
            <v>93209</v>
          </cell>
          <cell r="H338" t="str">
            <v>EXECUÇÃO DE ALMOXARIFADO EM CANTEIRO DE OBRA EM ALVENARIA, INCLUSO PRATELEIRAS. AF_02/2016</v>
          </cell>
          <cell r="I338" t="str">
            <v>M2</v>
          </cell>
          <cell r="J338" t="str">
            <v>ATRIBUÍDO SÃO PAULO</v>
          </cell>
          <cell r="K338" t="str">
            <v>917,68</v>
          </cell>
          <cell r="L338" t="str">
            <v>CAIXA REFERENCIAL</v>
          </cell>
        </row>
        <row r="339">
          <cell r="G339">
            <v>93210</v>
          </cell>
          <cell r="H339" t="str">
            <v>EXECUÇÃO DE REFEITÓRIO EM CANTEIRO DE OBRA EM CHAPA DE MADEIRA COMPENSADA, NÃO INCLUSO MOBILIÁRIO E EQUIPAMENTOS. AF_02/2016</v>
          </cell>
          <cell r="I339" t="str">
            <v>M2</v>
          </cell>
          <cell r="J339" t="str">
            <v>ATRIBUÍDO SÃO PAULO</v>
          </cell>
          <cell r="K339" t="str">
            <v>606,30</v>
          </cell>
          <cell r="L339" t="str">
            <v>CAIXA REFERENCIAL</v>
          </cell>
        </row>
        <row r="340">
          <cell r="G340">
            <v>93211</v>
          </cell>
          <cell r="H340" t="str">
            <v>EXECUÇÃO DE REFEITÓRIO EM CANTEIRO DE OBRA EM ALVENARIA, NÃO INCLUSO MOBILIÁRIO E EQUIPAMENTOS. AF_02/2016</v>
          </cell>
          <cell r="I340" t="str">
            <v>M2</v>
          </cell>
          <cell r="J340" t="str">
            <v>ATRIBUÍDO SÃO PAULO</v>
          </cell>
          <cell r="K340" t="str">
            <v>589,40</v>
          </cell>
          <cell r="L340" t="str">
            <v>CAIXA REFERENCIAL</v>
          </cell>
        </row>
        <row r="341">
          <cell r="G341">
            <v>93212</v>
          </cell>
          <cell r="H341" t="str">
            <v>EXECUÇÃO DE SANITÁRIO E VESTIÁRIO EM CANTEIRO DE OBRA EM CHAPA DE MADEIRA COMPENSADA, NÃO INCLUSO MOBILIÁRIO. AF_02/2016</v>
          </cell>
          <cell r="I341" t="str">
            <v>M2</v>
          </cell>
          <cell r="J341" t="str">
            <v>ATRIBUÍDO SÃO PAULO</v>
          </cell>
          <cell r="K341" t="str">
            <v>1.004,24</v>
          </cell>
          <cell r="L341" t="str">
            <v>CAIXA REFERENCIAL</v>
          </cell>
        </row>
        <row r="342">
          <cell r="G342">
            <v>93213</v>
          </cell>
          <cell r="H342" t="str">
            <v>EXECUÇÃO DE SANITÁRIO E VESTIÁRIO EM CANTEIRO DE OBRA EM ALVENARIA, NÃO INCLUSO MOBILIÁRIO. AF_02/2016</v>
          </cell>
          <cell r="I342" t="str">
            <v>M2</v>
          </cell>
          <cell r="J342" t="str">
            <v>ATRIBUÍDO SÃO PAULO</v>
          </cell>
          <cell r="K342" t="str">
            <v>996,90</v>
          </cell>
          <cell r="L342" t="str">
            <v>CAIXA REFERENCIAL</v>
          </cell>
        </row>
        <row r="343">
          <cell r="G343">
            <v>93214</v>
          </cell>
          <cell r="H343" t="str">
            <v>EXECUÇÃO DE RESERVATÓRIO ELEVADO DE ÁGUA (1000 LITROS) EM CANTEIRO DE OBRA, APOIADO EM ESTRUTURA DE MADEIRA. AF_02/2016_PA</v>
          </cell>
          <cell r="I343" t="str">
            <v>UN</v>
          </cell>
          <cell r="J343" t="str">
            <v>COEFICIENTE DE REPRESENTATIVIDADE</v>
          </cell>
          <cell r="K343" t="str">
            <v>6.889,35</v>
          </cell>
          <cell r="L343" t="str">
            <v>CAIXA REFERENCIAL</v>
          </cell>
        </row>
        <row r="344">
          <cell r="G344">
            <v>93243</v>
          </cell>
          <cell r="H344" t="str">
            <v>EXECUÇÃO DE RESERVATÓRIO ELEVADO DE ÁGUA (2000 LITROS) EM CANTEIRO DE OBRA, APOIADO EM ESTRUTURA DE MADEIRA. AF_02/2016_PA</v>
          </cell>
          <cell r="I344" t="str">
            <v>UN</v>
          </cell>
          <cell r="J344" t="str">
            <v>COEFICIENTE DE REPRESENTATIVIDADE</v>
          </cell>
          <cell r="K344" t="str">
            <v>10.723,66</v>
          </cell>
          <cell r="L344" t="str">
            <v>CAIXA REFERENCIAL</v>
          </cell>
        </row>
        <row r="345">
          <cell r="G345">
            <v>93582</v>
          </cell>
          <cell r="H345" t="str">
            <v>EXECUÇÃO DE CENTRAL DE ARMADURA EM CANTEIRO DE OBRA, NÃO INCLUSO MOBILIÁRIO E EQUIPAMENTOS. AF_04/2016</v>
          </cell>
          <cell r="I345" t="str">
            <v>M2</v>
          </cell>
          <cell r="J345" t="str">
            <v>ATRIBUÍDO SÃO PAULO</v>
          </cell>
          <cell r="K345" t="str">
            <v>285,11</v>
          </cell>
          <cell r="L345" t="str">
            <v>CAIXA REFERENCIAL</v>
          </cell>
        </row>
        <row r="346">
          <cell r="G346">
            <v>93583</v>
          </cell>
          <cell r="H346" t="str">
            <v>EXECUÇÃO DE CENTRAL DE FÔRMAS, PRODUÇÃO DE ARGAMASSA OU CONCRETO EM CANTEIRO DE OBRA, NÃO INCLUSO MOBILIÁRIO E EQUIPAMENTOS. AF_04/2016</v>
          </cell>
          <cell r="I346" t="str">
            <v>M2</v>
          </cell>
          <cell r="J346" t="str">
            <v>ATRIBUÍDO SÃO PAULO</v>
          </cell>
          <cell r="K346" t="str">
            <v>463,21</v>
          </cell>
          <cell r="L346" t="str">
            <v>CAIXA REFERENCIAL</v>
          </cell>
        </row>
        <row r="347">
          <cell r="G347">
            <v>93584</v>
          </cell>
          <cell r="H347" t="str">
            <v>EXECUÇÃO DE DEPÓSITO EM CANTEIRO DE OBRA EM CHAPA DE MADEIRA COMPENSADA, NÃO INCLUSO MOBILIÁRIO. AF_04/2016</v>
          </cell>
          <cell r="I347" t="str">
            <v>M2</v>
          </cell>
          <cell r="J347" t="str">
            <v>ATRIBUÍDO SÃO PAULO</v>
          </cell>
          <cell r="K347" t="str">
            <v>923,17</v>
          </cell>
          <cell r="L347" t="str">
            <v>CAIXA REFERENCIAL</v>
          </cell>
        </row>
        <row r="348">
          <cell r="G348">
            <v>93585</v>
          </cell>
          <cell r="H348" t="str">
            <v>EXECUÇÃO DE GUARITA EM CANTEIRO DE OBRA EM CHAPA DE MADEIRA COMPENSADA, NÃO INCLUSO MOBILIÁRIO. AF_04/2016</v>
          </cell>
          <cell r="I348" t="str">
            <v>M2</v>
          </cell>
          <cell r="J348" t="str">
            <v>ATRIBUÍDO SÃO PAULO</v>
          </cell>
          <cell r="K348" t="str">
            <v>1.290,84</v>
          </cell>
          <cell r="L348" t="str">
            <v>CAIXA REFERENCIAL</v>
          </cell>
        </row>
        <row r="349">
          <cell r="G349">
            <v>98441</v>
          </cell>
          <cell r="H349" t="str">
            <v>PAREDE DE MADEIRA COMPENSADA PARA CONSTRUÇÃO TEMPORÁRIA EM CHAPA SIMPLES, EXTERNA, COM ÁREA LÍQUIDA MAIOR OU IGUAL A 6 M², SEM VÃO. AF_05/2018</v>
          </cell>
          <cell r="I349" t="str">
            <v>M2</v>
          </cell>
          <cell r="J349" t="str">
            <v>COEFICIENTE DE REPRESENTATIVIDADE</v>
          </cell>
          <cell r="K349" t="str">
            <v>157,67</v>
          </cell>
          <cell r="L349" t="str">
            <v>CAIXA REFERENCIAL</v>
          </cell>
        </row>
        <row r="350">
          <cell r="G350">
            <v>98442</v>
          </cell>
          <cell r="H350" t="str">
            <v>PAREDE DE MADEIRA COMPENSADA PARA CONSTRUÇÃO TEMPORÁRIA EM CHAPA SIMPLES, EXTERNA, COM ÁREA LÍQUIDA MENOR QUE 6 M², SEM VÃO. AF_05/2018</v>
          </cell>
          <cell r="I350" t="str">
            <v>M2</v>
          </cell>
          <cell r="J350" t="str">
            <v>COEFICIENTE DE REPRESENTATIVIDADE</v>
          </cell>
          <cell r="K350" t="str">
            <v>160,36</v>
          </cell>
          <cell r="L350" t="str">
            <v>CAIXA REFERENCIAL</v>
          </cell>
        </row>
        <row r="351">
          <cell r="G351">
            <v>98443</v>
          </cell>
          <cell r="H351" t="str">
            <v>PAREDE DE MADEIRA COMPENSADA PARA CONSTRUÇÃO TEMPORÁRIA EM CHAPA SIMPLES, INTERNA, COM ÁREA LÍQUIDA MAIOR OU IGUAL A 6 M², SEM VÃO. AF_05/2018</v>
          </cell>
          <cell r="I351" t="str">
            <v>M2</v>
          </cell>
          <cell r="J351" t="str">
            <v>COEFICIENTE DE REPRESENTATIVIDADE</v>
          </cell>
          <cell r="K351" t="str">
            <v>140,26</v>
          </cell>
          <cell r="L351" t="str">
            <v>CAIXA REFERENCIAL</v>
          </cell>
        </row>
        <row r="352">
          <cell r="G352">
            <v>98444</v>
          </cell>
          <cell r="H352" t="str">
            <v>PAREDE DE MADEIRA COMPENSADA PARA CONSTRUÇÃO TEMPORÁRIA EM CHAPA SIMPLES, INTERNA, COM ÁREA LÍQUIDA MENOR QUE 6 M², SEM VÃO. AF_05/2018</v>
          </cell>
          <cell r="I352" t="str">
            <v>M2</v>
          </cell>
          <cell r="J352" t="str">
            <v>COEFICIENTE DE REPRESENTATIVIDADE</v>
          </cell>
          <cell r="K352" t="str">
            <v>142,19</v>
          </cell>
          <cell r="L352" t="str">
            <v>CAIXA REFERENCIAL</v>
          </cell>
        </row>
        <row r="353">
          <cell r="G353">
            <v>98445</v>
          </cell>
          <cell r="H353" t="str">
            <v>PAREDE DE MADEIRA COMPENSADA PARA CONSTRUÇÃO TEMPORÁRIA EM CHAPA SIMPLES, EXTERNA, COM ÁREA LÍQUIDA MAIOR OU IGUAL A 6 M², COM VÃO. AF_05/2018</v>
          </cell>
          <cell r="I353" t="str">
            <v>M2</v>
          </cell>
          <cell r="J353" t="str">
            <v>COEFICIENTE DE REPRESENTATIVIDADE</v>
          </cell>
          <cell r="K353" t="str">
            <v>188,76</v>
          </cell>
          <cell r="L353" t="str">
            <v>CAIXA REFERENCIAL</v>
          </cell>
        </row>
        <row r="354">
          <cell r="G354">
            <v>98446</v>
          </cell>
          <cell r="H354" t="str">
            <v>PAREDE DE MADEIRA COMPENSADA PARA CONSTRUÇÃO TEMPORÁRIA EM CHAPA SIMPLES, EXTERNA, COM ÁREA LÍQUIDA MENOR QUE 6 M², COM VÃO. AF_05/2018</v>
          </cell>
          <cell r="I354" t="str">
            <v>M2</v>
          </cell>
          <cell r="J354" t="str">
            <v>COEFICIENTE DE REPRESENTATIVIDADE</v>
          </cell>
          <cell r="K354" t="str">
            <v>239,17</v>
          </cell>
          <cell r="L354" t="str">
            <v>CAIXA REFERENCIAL</v>
          </cell>
        </row>
        <row r="355">
          <cell r="G355">
            <v>98447</v>
          </cell>
          <cell r="H355" t="str">
            <v>PAREDE DE MADEIRA COMPENSADA PARA CONSTRUÇÃO TEMPORÁRIA EM CHAPA SIMPLES, INTERNA, COM ÁREA LÍQUIDA MAIOR OU IGUAL A 6 M², COM VÃO. AF_05/2018</v>
          </cell>
          <cell r="I355" t="str">
            <v>M2</v>
          </cell>
          <cell r="J355" t="str">
            <v>COEFICIENTE DE REPRESENTATIVIDADE</v>
          </cell>
          <cell r="K355" t="str">
            <v>164,36</v>
          </cell>
          <cell r="L355" t="str">
            <v>CAIXA REFERENCIAL</v>
          </cell>
        </row>
        <row r="356">
          <cell r="G356">
            <v>98448</v>
          </cell>
          <cell r="H356" t="str">
            <v>PAREDE DE MADEIRA COMPENSADA PARA CONSTRUÇÃO TEMPORÁRIA EM CHAPA SIMPLES, INTERNA, COM ÁREA LÍQUIDA MENOR QUE 6 M², COM VÃO. AF_05/2018</v>
          </cell>
          <cell r="I356" t="str">
            <v>M2</v>
          </cell>
          <cell r="J356" t="str">
            <v>COEFICIENTE DE REPRESENTATIVIDADE</v>
          </cell>
          <cell r="K356" t="str">
            <v>204,05</v>
          </cell>
          <cell r="L356" t="str">
            <v>CAIXA REFERENCIAL</v>
          </cell>
        </row>
        <row r="357">
          <cell r="G357">
            <v>98449</v>
          </cell>
          <cell r="H357" t="str">
            <v>PAREDE DE MADEIRA COMPENSADA PARA CONSTRUÇÃO TEMPORÁRIA EM CHAPA DUPLA, EXTERNA, COM ÁREA LÍQUIDA MAIOR OU IGUAL A 6 M², SEM VÃO. AF_05/2018</v>
          </cell>
          <cell r="I357" t="str">
            <v>M2</v>
          </cell>
          <cell r="J357" t="str">
            <v>COEFICIENTE DE REPRESENTATIVIDADE</v>
          </cell>
          <cell r="K357" t="str">
            <v>201,74</v>
          </cell>
          <cell r="L357" t="str">
            <v>CAIXA REFERENCIAL</v>
          </cell>
        </row>
        <row r="358">
          <cell r="G358">
            <v>98450</v>
          </cell>
          <cell r="H358" t="str">
            <v>PAREDE DE MADEIRA COMPENSADA PARA CONSTRUÇÃO TEMPORÁRIA EM CHAPA DUPLA, EXTERNA, COM ÁREA LÍQUIDA MENOR QUE 6 M², SEM VÃO. AF_05/2018</v>
          </cell>
          <cell r="I358" t="str">
            <v>M2</v>
          </cell>
          <cell r="J358" t="str">
            <v>COEFICIENTE DE REPRESENTATIVIDADE</v>
          </cell>
          <cell r="K358" t="str">
            <v>205,66</v>
          </cell>
          <cell r="L358" t="str">
            <v>CAIXA REFERENCIAL</v>
          </cell>
        </row>
        <row r="359">
          <cell r="G359">
            <v>98451</v>
          </cell>
          <cell r="H359" t="str">
            <v>PAREDE DE MADEIRA COMPENSADA PARA CONSTRUÇÃO TEMPORÁRIA EM CHAPA DUPLA, INTERNA, COM ÁREA LÍQUIDA MAIOR OU IGUAL A 6 M², SEM VÃO. AF_05/2018</v>
          </cell>
          <cell r="I359" t="str">
            <v>M2</v>
          </cell>
          <cell r="J359" t="str">
            <v>COEFICIENTE DE REPRESENTATIVIDADE</v>
          </cell>
          <cell r="K359" t="str">
            <v>182,00</v>
          </cell>
          <cell r="L359" t="str">
            <v>CAIXA REFERENCIAL</v>
          </cell>
        </row>
        <row r="360">
          <cell r="G360">
            <v>98452</v>
          </cell>
          <cell r="H360" t="str">
            <v>PAREDE DE MADEIRA COMPENSADA PARA CONSTRUÇÃO TEMPORÁRIA EM CHAPA DUPLA, INTERNA, COM ÁREA LÍQUIDA MENOR QUE 6 M², SEM VÃO. AF_05/2018</v>
          </cell>
          <cell r="I360" t="str">
            <v>M2</v>
          </cell>
          <cell r="J360" t="str">
            <v>COEFICIENTE DE REPRESENTATIVIDADE</v>
          </cell>
          <cell r="K360" t="str">
            <v>184,38</v>
          </cell>
          <cell r="L360" t="str">
            <v>CAIXA REFERENCIAL</v>
          </cell>
        </row>
        <row r="361">
          <cell r="G361">
            <v>98453</v>
          </cell>
          <cell r="H361" t="str">
            <v>PAREDE DE MADEIRA COMPENSADA PARA CONSTRUÇÃO TEMPORÁRIA EM CHAPA DUPLA, EXTERNA, COM ÁREA LÍQUIDA MAIOR OU IGUAL A QUE 6 M², COM VÃO. AF_05/2018</v>
          </cell>
          <cell r="I361" t="str">
            <v>M2</v>
          </cell>
          <cell r="J361" t="str">
            <v>COEFICIENTE DE REPRESENTATIVIDADE</v>
          </cell>
          <cell r="K361" t="str">
            <v>237,52</v>
          </cell>
          <cell r="L361" t="str">
            <v>CAIXA REFERENCIAL</v>
          </cell>
        </row>
        <row r="362">
          <cell r="G362">
            <v>98454</v>
          </cell>
          <cell r="H362" t="str">
            <v>PAREDE DE MADEIRA COMPENSADA PARA CONSTRUÇÃO TEMPORÁRIA EM CHAPA DUPLA, EXTERNA, COM ÁREA LÍQUIDA MENOR QUE 6 M², COM VÃO. AF_05/2018</v>
          </cell>
          <cell r="I362" t="str">
            <v>M2</v>
          </cell>
          <cell r="J362" t="str">
            <v>COEFICIENTE DE REPRESENTATIVIDADE</v>
          </cell>
          <cell r="K362" t="str">
            <v>299,30</v>
          </cell>
          <cell r="L362" t="str">
            <v>CAIXA REFERENCIAL</v>
          </cell>
        </row>
        <row r="363">
          <cell r="G363">
            <v>98455</v>
          </cell>
          <cell r="H363" t="str">
            <v>PAREDE DE MADEIRA COMPENSADA PARA CONSTRUÇÃO TEMPORÁRIA EM CHAPA DUPLA, INTERNA, COM ÁREA LÍQUIDA MAIOR OU IGUAL A 6 M², COM VÃO. AF_05/2018</v>
          </cell>
          <cell r="I363" t="str">
            <v>M2</v>
          </cell>
          <cell r="J363" t="str">
            <v>COEFICIENTE DE REPRESENTATIVIDADE</v>
          </cell>
          <cell r="K363" t="str">
            <v>210,79</v>
          </cell>
          <cell r="L363" t="str">
            <v>CAIXA REFERENCIAL</v>
          </cell>
        </row>
        <row r="364">
          <cell r="G364">
            <v>98456</v>
          </cell>
          <cell r="H364" t="str">
            <v>PAREDE DE MADEIRA COMPENSADA PARA CONSTRUÇÃO TEMPORÁRIA EM CHAPA DUPLA, INTERNA, COM ÁREA LÍQUIDA MENOR QUE 6 M², COM VÃO. AF_05/2018</v>
          </cell>
          <cell r="I364" t="str">
            <v>M2</v>
          </cell>
          <cell r="J364" t="str">
            <v>COEFICIENTE DE REPRESENTATIVIDADE</v>
          </cell>
          <cell r="K364" t="str">
            <v>261,09</v>
          </cell>
          <cell r="L364" t="str">
            <v>CAIXA REFERENCIAL</v>
          </cell>
        </row>
        <row r="365">
          <cell r="G365">
            <v>98458</v>
          </cell>
          <cell r="H365" t="str">
            <v>TAPUME COM COMPENSADO DE MADEIRA. AF_05/2018</v>
          </cell>
          <cell r="I365" t="str">
            <v>M2</v>
          </cell>
          <cell r="J365" t="str">
            <v>COEFICIENTE DE REPRESENTATIVIDADE</v>
          </cell>
          <cell r="K365" t="str">
            <v>152,98</v>
          </cell>
          <cell r="L365" t="str">
            <v>CAIXA REFERENCIAL</v>
          </cell>
        </row>
        <row r="366">
          <cell r="G366">
            <v>98459</v>
          </cell>
          <cell r="H366" t="str">
            <v>TAPUME COM TELHA METÁLICA. AF_05/2018</v>
          </cell>
          <cell r="I366" t="str">
            <v>M2</v>
          </cell>
          <cell r="J366" t="str">
            <v>ATRIBUÍDO SÃO PAULO</v>
          </cell>
          <cell r="K366" t="str">
            <v>119,66</v>
          </cell>
          <cell r="L366" t="str">
            <v>CAIXA REFERENCIAL</v>
          </cell>
        </row>
        <row r="367">
          <cell r="G367">
            <v>98460</v>
          </cell>
          <cell r="H367" t="str">
            <v>PISO PARA CONSTRUÇÃO TEMPORÁRIA EM MADEIRA, SEM REAPROVEITAMENTO. AF_05/2018</v>
          </cell>
          <cell r="I367" t="str">
            <v>M2</v>
          </cell>
          <cell r="J367" t="str">
            <v>COEFICIENTE DE REPRESENTATIVIDADE</v>
          </cell>
          <cell r="K367" t="str">
            <v>192,34</v>
          </cell>
          <cell r="L367" t="str">
            <v>CAIXA REFERENCIAL</v>
          </cell>
        </row>
        <row r="368">
          <cell r="G368">
            <v>98461</v>
          </cell>
          <cell r="H368" t="str">
            <v>ESTRUTURA DE MADEIRA PROVISÓRIA PARA SUPORTE DE CAIXA D ÁGUA ELEVADA DE 1000 LITROS. AF_05/2018_PS</v>
          </cell>
          <cell r="I368" t="str">
            <v>UN</v>
          </cell>
          <cell r="J368" t="str">
            <v>COEFICIENTE DE REPRESENTATIVIDADE</v>
          </cell>
          <cell r="K368" t="str">
            <v>6.071,12</v>
          </cell>
          <cell r="L368" t="str">
            <v>CAIXA REFERENCIAL</v>
          </cell>
        </row>
        <row r="369">
          <cell r="G369">
            <v>98462</v>
          </cell>
          <cell r="H369" t="str">
            <v>ESTRUTURA DE MADEIRA PROVISÓRIA PARA SUPORTE DE CAIXA D ÁGUA ELEVADA DE 3000 LITROS. AF_05/2018_PS</v>
          </cell>
          <cell r="I369" t="str">
            <v>UN</v>
          </cell>
          <cell r="J369" t="str">
            <v>COEFICIENTE DE REPRESENTATIVIDADE</v>
          </cell>
          <cell r="K369" t="str">
            <v>9.131,93</v>
          </cell>
          <cell r="L369" t="str">
            <v>CAIXA REFERENCIAL</v>
          </cell>
        </row>
        <row r="370">
          <cell r="G370">
            <v>5631</v>
          </cell>
          <cell r="H370" t="str">
            <v>ESCAVADEIRA HIDRÁULICA SOBRE ESTEIRAS, CAÇAMBA 0,80 M3, PESO OPERACIONAL 17 T, POTENCIA BRUTA 111 HP - CHP DIURNO. AF_06/2014</v>
          </cell>
          <cell r="I370" t="str">
            <v>CHP</v>
          </cell>
          <cell r="J370" t="str">
            <v>COLETADO</v>
          </cell>
          <cell r="K370" t="str">
            <v>204,53</v>
          </cell>
          <cell r="L370" t="str">
            <v>CAIXA REFERENCIAL</v>
          </cell>
        </row>
        <row r="371">
          <cell r="G371">
            <v>5678</v>
          </cell>
          <cell r="H371" t="str">
            <v>RETROESCAVADEIRA SOBRE RODAS COM CARREGADEIRA, TRAÇÃO 4X4, POTÊNCIA LÍQ. 88 HP, CAÇAMBA CARREG. CAP. MÍN. 1 M3, CAÇAMBA RETRO CAP. 0,26 M3, PESO OPERACIONAL MÍN. 6.674 KG, PROFUNDIDADE ESCAVAÇÃO MÁX. 4,37 M - CHP DIURNO. AF_06/2014</v>
          </cell>
          <cell r="I371" t="str">
            <v>CHP</v>
          </cell>
          <cell r="J371" t="str">
            <v>COEFICIENTE DE REPRESENTATIVIDADE</v>
          </cell>
          <cell r="K371" t="str">
            <v>146,84</v>
          </cell>
          <cell r="L371" t="str">
            <v>CAIXA REFERENCIAL</v>
          </cell>
        </row>
        <row r="372">
          <cell r="G372">
            <v>5680</v>
          </cell>
          <cell r="H372" t="str">
            <v>RETROESCAVADEIRA SOBRE RODAS COM CARREGADEIRA, TRAÇÃO 4X2, POTÊNCIA LÍQ. 79 HP, CAÇAMBA CARREG. CAP. MÍN. 1 M3, CAÇAMBA RETRO CAP. 0,20 M3, PESO OPERACIONAL MÍN. 6.570 KG, PROFUNDIDADE ESCAVAÇÃO MÁX. 4,37 M - CHP DIURNO. AF_06/2014</v>
          </cell>
          <cell r="I372" t="str">
            <v>CHP</v>
          </cell>
          <cell r="J372" t="str">
            <v>COEFICIENTE DE REPRESENTATIVIDADE</v>
          </cell>
          <cell r="K372" t="str">
            <v>134,02</v>
          </cell>
          <cell r="L372" t="str">
            <v>CAIXA REFERENCIAL</v>
          </cell>
        </row>
        <row r="373">
          <cell r="G373">
            <v>5684</v>
          </cell>
          <cell r="H373" t="str">
            <v>ROLO COMPACTADOR VIBRATÓRIO DE UM CILINDRO AÇO LISO, POTÊNCIA 80 HP, PESO OPERACIONAL MÁXIMO 8,1 T, IMPACTO DINÂMICO 16,15 / 9,5 T, LARGURA DE TRABALHO 1,68 M - CHP DIURNO. AF_06/2014</v>
          </cell>
          <cell r="I373" t="str">
            <v>CHP</v>
          </cell>
          <cell r="J373" t="str">
            <v>ATRIBUÍDO SÃO PAULO</v>
          </cell>
          <cell r="K373" t="str">
            <v>163,25</v>
          </cell>
          <cell r="L373" t="str">
            <v>CAIXA REFERENCIAL</v>
          </cell>
        </row>
        <row r="374">
          <cell r="G374">
            <v>5689</v>
          </cell>
          <cell r="H374" t="str">
            <v>GRADE DE DISCO CONTROLE REMOTO REBOCÁVEL, COM 24 DISCOS 24 X 6 MM COM PNEUS PARA TRANSPORTE - CHP DIURNO. AF_06/2014</v>
          </cell>
          <cell r="I374" t="str">
            <v>CHP</v>
          </cell>
          <cell r="J374" t="str">
            <v>ATRIBUÍDO SÃO PAULO</v>
          </cell>
          <cell r="K374" t="str">
            <v>6,78</v>
          </cell>
          <cell r="L374" t="str">
            <v>CAIXA REFERENCIAL</v>
          </cell>
        </row>
        <row r="375">
          <cell r="G375">
            <v>5795</v>
          </cell>
          <cell r="H375" t="str">
            <v>MARTELETE OU ROMPEDOR PNEUMÁTICO MANUAL, 28 KG, COM SILENCIADOR - CHP DIURNO. AF_07/2016</v>
          </cell>
          <cell r="I375" t="str">
            <v>CHP</v>
          </cell>
          <cell r="J375" t="str">
            <v>COEFICIENTE DE REPRESENTATIVIDADE</v>
          </cell>
          <cell r="K375" t="str">
            <v>25,95</v>
          </cell>
          <cell r="L375" t="str">
            <v>CAIXA REFERENCIAL</v>
          </cell>
        </row>
        <row r="376">
          <cell r="G376">
            <v>5811</v>
          </cell>
          <cell r="H376" t="str">
            <v>CAMINHÃO BASCULANTE 6 M3, PESO BRUTO TOTAL 16.000 KG, CARGA ÚTIL MÁXIMA 13.071 KG, DISTÂNCIA ENTRE EIXOS 4,80 M, POTÊNCIA 230 CV INCLUSIVE CAÇAMBA METÁLICA - CHP DIURNO. AF_06/2014</v>
          </cell>
          <cell r="I376" t="str">
            <v>CHP</v>
          </cell>
          <cell r="J376" t="str">
            <v>ATRIBUÍDO SÃO PAULO</v>
          </cell>
          <cell r="K376" t="str">
            <v>204,28</v>
          </cell>
          <cell r="L376" t="str">
            <v>CAIXA REFERENCIAL</v>
          </cell>
        </row>
        <row r="377">
          <cell r="G377">
            <v>5823</v>
          </cell>
          <cell r="H377" t="str">
            <v>USINA DE CONCRETO FIXA, CAPACIDADE NOMINAL DE 90 A 120 M3/H, SEM SILO - CHP DIURNO. AF_07/2016</v>
          </cell>
          <cell r="I377" t="str">
            <v>CHP</v>
          </cell>
          <cell r="J377" t="str">
            <v>ATRIBUÍDO SÃO PAULO</v>
          </cell>
          <cell r="K377" t="str">
            <v>210,14</v>
          </cell>
          <cell r="L377" t="str">
            <v>CAIXA REFERENCIAL</v>
          </cell>
        </row>
        <row r="378">
          <cell r="G378">
            <v>5824</v>
          </cell>
          <cell r="H378" t="str">
            <v>CAMINHÃO TOCO, PBT 16.000 KG, CARGA ÚTIL MÁX. 10.685 KG, DIST. ENTRE EIXOS 4,8 M, POTÊNCIA 189 CV, INCLUSIVE CARROCERIA FIXA ABERTA DE MADEIRA P/ TRANSPORTE GERAL DE CARGA SECA, DIMEN. APROX. 2,5 X 7,00 X 0,50 M - CHP DIURNO. AF_06/2014</v>
          </cell>
          <cell r="I378" t="str">
            <v>CHP</v>
          </cell>
          <cell r="J378" t="str">
            <v>ATRIBUÍDO SÃO PAULO</v>
          </cell>
          <cell r="K378" t="str">
            <v>217,56</v>
          </cell>
          <cell r="L378" t="str">
            <v>CAIXA REFERENCIAL</v>
          </cell>
        </row>
        <row r="379">
          <cell r="G379">
            <v>5835</v>
          </cell>
          <cell r="H379" t="str">
            <v>VIBROACABADORA DE ASFALTO SOBRE ESTEIRAS, LARGURA DE PAVIMENTAÇÃO 1,90 M A 5,30 M, POTÊNCIA 105 HP CAPACIDADE 450 T/H - CHP DIURNO. AF_11/2014</v>
          </cell>
          <cell r="I379" t="str">
            <v>CHP</v>
          </cell>
          <cell r="J379" t="str">
            <v>ATRIBUÍDO SÃO PAULO</v>
          </cell>
          <cell r="K379" t="str">
            <v>395,43</v>
          </cell>
          <cell r="L379" t="str">
            <v>CAIXA REFERENCIAL</v>
          </cell>
        </row>
        <row r="380">
          <cell r="G380">
            <v>5839</v>
          </cell>
          <cell r="H380" t="str">
            <v>VASSOURA MECÂNICA REBOCÁVEL COM ESCOVA CILÍNDRICA, LARGURA ÚTIL DE VARRIMENTO DE 2,44 M - CHP DIURNO. AF_06/2014</v>
          </cell>
          <cell r="I380" t="str">
            <v>CHP</v>
          </cell>
          <cell r="J380" t="str">
            <v>ATRIBUÍDO SÃO PAULO</v>
          </cell>
          <cell r="K380" t="str">
            <v>10,01</v>
          </cell>
          <cell r="L380" t="str">
            <v>CAIXA REFERENCIAL</v>
          </cell>
        </row>
        <row r="381">
          <cell r="G381">
            <v>5843</v>
          </cell>
          <cell r="H381" t="str">
            <v>TRATOR DE PNEUS, POTÊNCIA 122 CV, TRAÇÃO 4X4, PESO COM LASTRO DE 4.510 KG - CHP DIURNO. AF_06/2014</v>
          </cell>
          <cell r="I381" t="str">
            <v>CHP</v>
          </cell>
          <cell r="J381" t="str">
            <v>ATRIBUÍDO SÃO PAULO</v>
          </cell>
          <cell r="K381" t="str">
            <v>171,06</v>
          </cell>
          <cell r="L381" t="str">
            <v>CAIXA REFERENCIAL</v>
          </cell>
        </row>
        <row r="382">
          <cell r="G382">
            <v>5847</v>
          </cell>
          <cell r="H382" t="str">
            <v>TRATOR DE ESTEIRAS, POTÊNCIA 170 HP, PESO OPERACIONAL 19 T, CAÇAMBA 5,2 M3 - CHP DIURNO. AF_06/2014</v>
          </cell>
          <cell r="I382" t="str">
            <v>CHP</v>
          </cell>
          <cell r="J382" t="str">
            <v>ATRIBUÍDO SÃO PAULO</v>
          </cell>
          <cell r="K382" t="str">
            <v>259,95</v>
          </cell>
          <cell r="L382" t="str">
            <v>CAIXA REFERENCIAL</v>
          </cell>
        </row>
        <row r="383">
          <cell r="G383">
            <v>5851</v>
          </cell>
          <cell r="H383" t="str">
            <v>TRATOR DE ESTEIRAS, POTÊNCIA 150 HP, PESO OPERACIONAL 16,7 T, COM RODA MOTRIZ ELEVADA E LÂMINA 3,18 M3 - CHP DIURNO. AF_06/2014</v>
          </cell>
          <cell r="I383" t="str">
            <v>CHP</v>
          </cell>
          <cell r="J383" t="str">
            <v>ATRIBUÍDO SÃO PAULO</v>
          </cell>
          <cell r="K383" t="str">
            <v>247,55</v>
          </cell>
          <cell r="L383" t="str">
            <v>CAIXA REFERENCIAL</v>
          </cell>
        </row>
        <row r="384">
          <cell r="G384">
            <v>5855</v>
          </cell>
          <cell r="H384" t="str">
            <v>TRATOR DE ESTEIRAS, POTÊNCIA 347 HP, PESO OPERACIONAL 38,5 T, COM LÂMINA 8,70 M3 - CHP DIURNO. AF_06/2014</v>
          </cell>
          <cell r="I384" t="str">
            <v>CHP</v>
          </cell>
          <cell r="J384" t="str">
            <v>ATRIBUÍDO SÃO PAULO</v>
          </cell>
          <cell r="K384" t="str">
            <v>660,44</v>
          </cell>
          <cell r="L384" t="str">
            <v>CAIXA REFERENCIAL</v>
          </cell>
        </row>
        <row r="385">
          <cell r="G385">
            <v>5863</v>
          </cell>
          <cell r="H385" t="str">
            <v>ROLO COMPACTADOR VIBRATÓRIO REBOCÁVEL, CILINDRO DE AÇO LISO, POTÊNCIA DE TRAÇÃO DE 65 CV, PESO 4,7 T, IMPACTO DINÂMICO 18,3 T, LARGURA DE TRABALHO 1,67 M - CHP DIURNO. AF_02/2016</v>
          </cell>
          <cell r="I385" t="str">
            <v>CHP</v>
          </cell>
          <cell r="J385" t="str">
            <v>ATRIBUÍDO SÃO PAULO</v>
          </cell>
          <cell r="K385" t="str">
            <v>24,36</v>
          </cell>
          <cell r="L385" t="str">
            <v>CAIXA REFERENCIAL</v>
          </cell>
        </row>
        <row r="386">
          <cell r="G386">
            <v>5867</v>
          </cell>
          <cell r="H386" t="str">
            <v>ROLO COMPACTADOR VIBRATÓRIO TANDEM AÇO LISO, POTÊNCIA 58 HP, PESO SEM/COM LASTRO 6,5 / 9,4 T, LARGURA DE TRABALHO 1,2 M - CHP DIURNO. AF_06/2014</v>
          </cell>
          <cell r="I386" t="str">
            <v>CHP</v>
          </cell>
          <cell r="J386" t="str">
            <v>ATRIBUÍDO SÃO PAULO</v>
          </cell>
          <cell r="K386" t="str">
            <v>164,53</v>
          </cell>
          <cell r="L386" t="str">
            <v>CAIXA REFERENCIAL</v>
          </cell>
        </row>
        <row r="387">
          <cell r="G387">
            <v>5875</v>
          </cell>
          <cell r="H387" t="str">
            <v>RETROESCAVADEIRA SOBRE RODAS COM CARREGADEIRA, TRAÇÃO 4X4, POTÊNCIA LÍQ. 72 HP, CAÇAMBA CARREG. CAP. MÍN. 0,79 M3, CAÇAMBA RETRO CAP. 0,18 M3, PESO OPERACIONAL MÍN. 7.140 KG, PROFUNDIDADE ESCAVAÇÃO MÁX. 4,50 M - CHP DIURNO. AF_06/2014</v>
          </cell>
          <cell r="I387" t="str">
            <v>CHP</v>
          </cell>
          <cell r="J387" t="str">
            <v>COLETADO</v>
          </cell>
          <cell r="K387" t="str">
            <v>134,74</v>
          </cell>
          <cell r="L387" t="str">
            <v>CAIXA REFERENCIAL</v>
          </cell>
        </row>
        <row r="388">
          <cell r="G388">
            <v>5879</v>
          </cell>
          <cell r="H388" t="str">
            <v>ROLO COMPACTADOR VIBRATÓRIO PÉ DE CARNEIRO, OPERADO POR CONTROLE REMOTO, POTÊNCIA 12,5 KW, PESO OPERACIONAL 1,675 T, LARGURA DE TRABALHO 0,85 M - CHP DIURNO. AF_02/2016</v>
          </cell>
          <cell r="I388" t="str">
            <v>CHP</v>
          </cell>
          <cell r="J388" t="str">
            <v>ATRIBUÍDO SÃO PAULO</v>
          </cell>
          <cell r="K388" t="str">
            <v>145,29</v>
          </cell>
          <cell r="L388" t="str">
            <v>CAIXA REFERENCIAL</v>
          </cell>
        </row>
        <row r="389">
          <cell r="G389">
            <v>5882</v>
          </cell>
          <cell r="H389" t="str">
            <v>USINA DE LAMA ASFÁLTICA, PROD 30 A 50 T/H, SILO DE AGREGADO 7 M3, RESERVATÓRIOS PARA EMULSÃO E ÁGUA DE 2,3 M3 CADA, MISTURADOR TIPO PUG MILL A SER MONTADO SOBRE CAMINHÃO - CHP DIURNO. AF_10/2014</v>
          </cell>
          <cell r="I389" t="str">
            <v>CHP</v>
          </cell>
          <cell r="J389" t="str">
            <v>ATRIBUÍDO SÃO PAULO</v>
          </cell>
          <cell r="K389" t="str">
            <v>121,76</v>
          </cell>
          <cell r="L389" t="str">
            <v>CAIXA REFERENCIAL</v>
          </cell>
        </row>
        <row r="390">
          <cell r="G390">
            <v>5890</v>
          </cell>
          <cell r="H390" t="str">
            <v>CAMINHÃO TOCO, PESO BRUTO TOTAL 14.300 KG, CARGA ÚTIL MÁXIMA 9590 KG, DISTÂNCIA ENTRE EIXOS 4,76 M, POTÊNCIA 185 CV (NÃO INCLUI CARROCERIA) - CHP DIURNO. AF_06/2014</v>
          </cell>
          <cell r="I390" t="str">
            <v>CHP</v>
          </cell>
          <cell r="J390" t="str">
            <v>ATRIBUÍDO SÃO PAULO</v>
          </cell>
          <cell r="K390" t="str">
            <v>204,56</v>
          </cell>
          <cell r="L390" t="str">
            <v>CAIXA REFERENCIAL</v>
          </cell>
        </row>
        <row r="391">
          <cell r="G391">
            <v>5894</v>
          </cell>
          <cell r="H391" t="str">
            <v>CAMINHÃO TOCO, PESO BRUTO TOTAL 16.000 KG, CARGA ÚTIL MÁXIMA DE 10.685 KG, DISTÂNCIA ENTRE EIXOS 4,80 M, POTÊNCIA 189 CV EXCLUSIVE CARROCERIA - CHP DIURNO. AF_06/2014</v>
          </cell>
          <cell r="I391" t="str">
            <v>CHP</v>
          </cell>
          <cell r="J391" t="str">
            <v>ATRIBUÍDO SÃO PAULO</v>
          </cell>
          <cell r="K391" t="str">
            <v>213,41</v>
          </cell>
          <cell r="L391" t="str">
            <v>CAIXA REFERENCIAL</v>
          </cell>
        </row>
        <row r="392">
          <cell r="G392">
            <v>5901</v>
          </cell>
          <cell r="H392" t="str">
            <v>CAMINHÃO PIPA 10.000 L TRUCADO, PESO BRUTO TOTAL 23.000 KG, CARGA ÚTIL MÁXIMA 15.935 KG, DISTÂNCIA ENTRE EIXOS 4,8 M, POTÊNCIA 230 CV, INCLUSIVE TANQUE DE AÇO PARA TRANSPORTE DE ÁGUA - CHP DIURNO. AF_06/2014</v>
          </cell>
          <cell r="I392" t="str">
            <v>CHP</v>
          </cell>
          <cell r="J392" t="str">
            <v>ATRIBUÍDO SÃO PAULO</v>
          </cell>
          <cell r="K392" t="str">
            <v>323,55</v>
          </cell>
          <cell r="L392" t="str">
            <v>CAIXA REFERENCIAL</v>
          </cell>
        </row>
        <row r="393">
          <cell r="G393">
            <v>5909</v>
          </cell>
          <cell r="H393" t="str">
            <v>ESPARGIDOR DE ASFALTO PRESSURIZADO COM TANQUE DE 2500 L, REBOCÁVEL COM MOTOR A GASOLINA POTÊNCIA 3,4 HP - CHP DIURNO. AF_07/2014</v>
          </cell>
          <cell r="I393" t="str">
            <v>CHP</v>
          </cell>
          <cell r="J393" t="str">
            <v>ATRIBUÍDO SÃO PAULO</v>
          </cell>
          <cell r="K393" t="str">
            <v>30,38</v>
          </cell>
          <cell r="L393" t="str">
            <v>CAIXA REFERENCIAL</v>
          </cell>
        </row>
        <row r="394">
          <cell r="G394">
            <v>5921</v>
          </cell>
          <cell r="H394" t="str">
            <v>GRADE DE DISCO REBOCÁVEL COM 20 DISCOS 24" X 6 MM COM PNEUS PARA TRANSPORTE - CHP DIURNO. AF_06/2014</v>
          </cell>
          <cell r="I394" t="str">
            <v>CHP</v>
          </cell>
          <cell r="J394" t="str">
            <v>ATRIBUÍDO SÃO PAULO</v>
          </cell>
          <cell r="K394" t="str">
            <v>5,31</v>
          </cell>
          <cell r="L394" t="str">
            <v>CAIXA REFERENCIAL</v>
          </cell>
        </row>
        <row r="395">
          <cell r="G395">
            <v>5928</v>
          </cell>
          <cell r="H395" t="str">
            <v>GUINDAUTO HIDRÁULICO, CAPACIDADE MÁXIMA DE CARGA 6200 KG, MOMENTO MÁXIMO DE CARGA 11,7 TM, ALCANCE MÁXIMO HORIZONTAL 9,70 M, INCLUSIVE CAMINHÃO TOCO PBT 16.000 KG, POTÊNCIA DE 189 CV - CHP DIURNO. AF_06/2014</v>
          </cell>
          <cell r="I395" t="str">
            <v>CHP</v>
          </cell>
          <cell r="J395" t="str">
            <v>ATRIBUÍDO SÃO PAULO</v>
          </cell>
          <cell r="K395" t="str">
            <v>278,64</v>
          </cell>
          <cell r="L395" t="str">
            <v>CAIXA REFERENCIAL</v>
          </cell>
        </row>
        <row r="396">
          <cell r="G396">
            <v>5932</v>
          </cell>
          <cell r="H396" t="str">
            <v>MOTONIVELADORA POTÊNCIA BÁSICA LÍQUIDA (PRIMEIRA MARCHA) 125 HP, PESO BRUTO 13032 KG, LARGURA DA LÂMINA DE 3,7 M - CHP DIURNO. AF_06/2014</v>
          </cell>
          <cell r="I396" t="str">
            <v>CHP</v>
          </cell>
          <cell r="J396" t="str">
            <v>COEFICIENTE DE REPRESENTATIVIDADE</v>
          </cell>
          <cell r="K396" t="str">
            <v>262,61</v>
          </cell>
          <cell r="L396" t="str">
            <v>CAIXA REFERENCIAL</v>
          </cell>
        </row>
        <row r="397">
          <cell r="G397">
            <v>5940</v>
          </cell>
          <cell r="H397" t="str">
            <v>PÁ CARREGADEIRA SOBRE RODAS, POTÊNCIA LÍQUIDA 128 HP, CAPACIDADE DA CAÇAMBA 1,7 A 2,8 M3, PESO OPERACIONAL 11632 KG - CHP DIURNO. AF_06/2014</v>
          </cell>
          <cell r="I397" t="str">
            <v>CHP</v>
          </cell>
          <cell r="J397" t="str">
            <v>COEFICIENTE DE REPRESENTATIVIDADE</v>
          </cell>
          <cell r="K397" t="str">
            <v>183,40</v>
          </cell>
          <cell r="L397" t="str">
            <v>CAIXA REFERENCIAL</v>
          </cell>
        </row>
        <row r="398">
          <cell r="G398">
            <v>5944</v>
          </cell>
          <cell r="H398" t="str">
            <v>PÁ CARREGADEIRA SOBRE RODAS, POTÊNCIA 197 HP, CAPACIDADE DA CAÇAMBA 2,5 A 3,5 M3, PESO OPERACIONAL 18338 KG - CHP DIURNO. AF_06/2014</v>
          </cell>
          <cell r="I398" t="str">
            <v>CHP</v>
          </cell>
          <cell r="J398" t="str">
            <v>COEFICIENTE DE REPRESENTATIVIDADE</v>
          </cell>
          <cell r="K398" t="str">
            <v>225,22</v>
          </cell>
          <cell r="L398" t="str">
            <v>CAIXA REFERENCIAL</v>
          </cell>
        </row>
        <row r="399">
          <cell r="G399">
            <v>5953</v>
          </cell>
          <cell r="H399" t="str">
            <v>COMPRESSOR DE AR REBOCÁVEL, VAZÃO 189 PCM, PRESSÃO EFETIVA DE TRABALHO 102 PSI, MOTOR DIESEL, POTÊNCIA 63 CV - CHP DIURNO. AF_06/2015</v>
          </cell>
          <cell r="I399" t="str">
            <v>CHP</v>
          </cell>
          <cell r="J399" t="str">
            <v>ATRIBUÍDO SÃO PAULO</v>
          </cell>
          <cell r="K399" t="str">
            <v>62,16</v>
          </cell>
          <cell r="L399" t="str">
            <v>CAIXA REFERENCIAL</v>
          </cell>
        </row>
        <row r="400">
          <cell r="G400">
            <v>6259</v>
          </cell>
          <cell r="H400" t="str">
            <v>CAMINHÃO PIPA 6.000 L, PESO BRUTO TOTAL 13.000 KG, DISTÂNCIA ENTRE EIXOS 4,80 M, POTÊNCIA 189 CV INCLUSIVE TANQUE DE AÇO PARA TRANSPORTE DE ÁGUA, CAPACIDADE 6 M3 - CHP DIURNO. AF_06/2014</v>
          </cell>
          <cell r="I400" t="str">
            <v>CHP</v>
          </cell>
          <cell r="J400" t="str">
            <v>ATRIBUÍDO SÃO PAULO</v>
          </cell>
          <cell r="K400" t="str">
            <v>258,85</v>
          </cell>
          <cell r="L400" t="str">
            <v>CAIXA REFERENCIAL</v>
          </cell>
        </row>
        <row r="401">
          <cell r="G401">
            <v>6879</v>
          </cell>
          <cell r="H401" t="str">
            <v>ROLO COMPACTADOR DE PNEUS ESTÁTICO, PRESSÃO VARIÁVEL, POTÊNCIA 111 HP, PESO SEM/COM LASTRO 9,5 / 26 T, LARGURA DE TRABALHO 1,90 M - CHP DIURNO. AF_07/2014</v>
          </cell>
          <cell r="I401" t="str">
            <v>CHP</v>
          </cell>
          <cell r="J401" t="str">
            <v>ATRIBUÍDO SÃO PAULO</v>
          </cell>
          <cell r="K401" t="str">
            <v>216,41</v>
          </cell>
          <cell r="L401" t="str">
            <v>CAIXA REFERENCIAL</v>
          </cell>
        </row>
        <row r="402">
          <cell r="G402">
            <v>7030</v>
          </cell>
          <cell r="H402" t="str">
            <v>TANQUE DE ASFALTO ESTACIONÁRIO COM SERPENTINA, CAPACIDADE 30.000 L - CHP DIURNO. AF_05/2023</v>
          </cell>
          <cell r="I402" t="str">
            <v>CHP</v>
          </cell>
          <cell r="J402" t="str">
            <v>ATRIBUÍDO SÃO PAULO</v>
          </cell>
          <cell r="K402" t="str">
            <v>281,52</v>
          </cell>
          <cell r="L402" t="str">
            <v>CAIXA REFERENCIAL</v>
          </cell>
        </row>
        <row r="403">
          <cell r="G403">
            <v>7042</v>
          </cell>
          <cell r="H403" t="str">
            <v>MOTOBOMBA TRASH (PARA ÁGUA SUJA) AUTO ESCORVANTE, MOTOR GASOLINA DE 6,41 HP, DIÂMETROS DE SUCÇÃO X RECALQUE: 3" X 3", HM/Q = 10 MCA / 60 M3/H A 23 MCA / 0 M3/H - CHP DIURNO. AF_10/2014</v>
          </cell>
          <cell r="I403" t="str">
            <v>CHP</v>
          </cell>
          <cell r="J403" t="str">
            <v>COEFICIENTE DE REPRESENTATIVIDADE</v>
          </cell>
          <cell r="K403" t="str">
            <v>24,10</v>
          </cell>
          <cell r="L403" t="str">
            <v>CAIXA REFERENCIAL</v>
          </cell>
        </row>
        <row r="404">
          <cell r="G404">
            <v>7049</v>
          </cell>
          <cell r="H404" t="str">
            <v>ROLO COMPACTADOR PE DE CARNEIRO VIBRATORIO, POTENCIA 125 HP, PESO OPERACIONAL SEM/COM LASTRO 11,95 / 13,30 T, IMPACTO DINAMICO 38,5 / 22,5 T, LARGURA DE TRABALHO 2,15 M - CHP DIURNO. AF_06/2014</v>
          </cell>
          <cell r="I404" t="str">
            <v>CHP</v>
          </cell>
          <cell r="J404" t="str">
            <v>ATRIBUÍDO SÃO PAULO</v>
          </cell>
          <cell r="K404" t="str">
            <v>228,36</v>
          </cell>
          <cell r="L404" t="str">
            <v>CAIXA REFERENCIAL</v>
          </cell>
        </row>
        <row r="405">
          <cell r="G405">
            <v>67826</v>
          </cell>
          <cell r="H405" t="str">
            <v>CAMINHÃO BASCULANTE 6 M3 TOCO, PESO BRUTO TOTAL 16.000 KG, CARGA ÚTIL MÁXIMA 11.130 KG, DISTÂNCIA ENTRE EIXOS 5,36 M, POTÊNCIA 185 CV, INCLUSIVE CAÇAMBA METÁLICA - CHP DIURNO. AF_06/2014</v>
          </cell>
          <cell r="I405" t="str">
            <v>CHP</v>
          </cell>
          <cell r="J405" t="str">
            <v>ATRIBUÍDO SÃO PAULO</v>
          </cell>
          <cell r="K405" t="str">
            <v>186,15</v>
          </cell>
          <cell r="L405" t="str">
            <v>CAIXA REFERENCIAL</v>
          </cell>
        </row>
        <row r="406">
          <cell r="G406">
            <v>73417</v>
          </cell>
          <cell r="H406" t="str">
            <v>GRUPO GERADOR ESTACIONÁRIO, MOTOR DIESEL POTÊNCIA 170 KVA - CHP DIURNO. AF_02/2016</v>
          </cell>
          <cell r="I406" t="str">
            <v>CHP</v>
          </cell>
          <cell r="J406" t="str">
            <v>ATRIBUÍDO SÃO PAULO</v>
          </cell>
          <cell r="K406" t="str">
            <v>199,40</v>
          </cell>
          <cell r="L406" t="str">
            <v>CAIXA REFERENCIAL</v>
          </cell>
        </row>
        <row r="407">
          <cell r="G407">
            <v>73436</v>
          </cell>
          <cell r="H407" t="str">
            <v>ROLO COMPACTADOR VIBRATÓRIO PÉ DE CARNEIRO PARA SOLOS, POTÊNCIA 80 HP, PESO OPERACIONAL SEM/COM LASTRO 7,4 / 8,8 T, LARGURA DE TRABALHO 1,68 M - CHP DIURNO. AF_02/2016</v>
          </cell>
          <cell r="I407" t="str">
            <v>CHP</v>
          </cell>
          <cell r="J407" t="str">
            <v>ATRIBUÍDO SÃO PAULO</v>
          </cell>
          <cell r="K407" t="str">
            <v>166,53</v>
          </cell>
          <cell r="L407" t="str">
            <v>CAIXA REFERENCIAL</v>
          </cell>
        </row>
        <row r="408">
          <cell r="G408">
            <v>73467</v>
          </cell>
          <cell r="H408" t="str">
            <v>CAMINHÃO TOCO, PBT 14.300 KG, CARGA ÚTIL MÁX. 9.710 KG, DIST. ENTRE EIXOS 3,56 M, POTÊNCIA 185 CV, INCLUSIVE CARROCERIA FIXA ABERTA DE MADEIRA P/ TRANSPORTE GERAL DE CARGA SECA, DIMEN. APROX. 2,50 X 6,50 X 0,50 M - CHP DIURNO. AF_06/2014</v>
          </cell>
          <cell r="I408" t="str">
            <v>CHP</v>
          </cell>
          <cell r="J408" t="str">
            <v>ATRIBUÍDO SÃO PAULO</v>
          </cell>
          <cell r="K408" t="str">
            <v>251,34</v>
          </cell>
          <cell r="L408" t="str">
            <v>CAIXA REFERENCIAL</v>
          </cell>
        </row>
        <row r="409">
          <cell r="G409">
            <v>73536</v>
          </cell>
          <cell r="H409" t="str">
            <v>MOTOBOMBA CENTRÍFUGA, MOTOR A GASOLINA, POTÊNCIA 5,42 HP, BOCAIS 1 1/2" X 1", DIÂMETRO ROTOR 143 MM HM/Q = 6 MCA / 16,8 M3/H A 38 MCA / 6,6 M3/H - CHP DIURNO. AF_06/2014</v>
          </cell>
          <cell r="I409" t="str">
            <v>CHP</v>
          </cell>
          <cell r="J409" t="str">
            <v>COEFICIENTE DE REPRESENTATIVIDADE</v>
          </cell>
          <cell r="K409" t="str">
            <v>20,38</v>
          </cell>
          <cell r="L409" t="str">
            <v>CAIXA REFERENCIAL</v>
          </cell>
        </row>
        <row r="410">
          <cell r="G410">
            <v>83362</v>
          </cell>
          <cell r="H410" t="str">
            <v>ESPARGIDOR DE ASFALTO PRESSURIZADO, TANQUE 6 M3 COM ISOLAÇÃO TÉRMICA, AQUECIDO COM 2 MAÇARICOS, COM BARRA ESPARGIDORA 3,60 M, MONTADO SOBRE CAMINHÃO  TOCO, PBT 14.300 KG, POTÊNCIA 185 CV - CHP DIURNO. AF_05/2023</v>
          </cell>
          <cell r="I410" t="str">
            <v>CHP</v>
          </cell>
          <cell r="J410" t="str">
            <v>ATRIBUÍDO SÃO PAULO</v>
          </cell>
          <cell r="K410" t="str">
            <v>278,65</v>
          </cell>
          <cell r="L410" t="str">
            <v>CAIXA REFERENCIAL</v>
          </cell>
        </row>
        <row r="411">
          <cell r="G411">
            <v>83765</v>
          </cell>
          <cell r="H411" t="str">
            <v>GRUPO DE SOLDAGEM COM GERADOR A DIESEL 60 CV PARA SOLDA ELÉTRICA, SOBRE 04 RODAS, COM MOTOR 4 CILINDROS 600 A - CHP DIURNO. AF_02/2016</v>
          </cell>
          <cell r="I411" t="str">
            <v>CHP</v>
          </cell>
          <cell r="J411" t="str">
            <v>ATRIBUÍDO SÃO PAULO</v>
          </cell>
          <cell r="K411" t="str">
            <v>95,16</v>
          </cell>
          <cell r="L411" t="str">
            <v>CAIXA REFERENCIAL</v>
          </cell>
        </row>
        <row r="412">
          <cell r="G412">
            <v>87445</v>
          </cell>
          <cell r="H412" t="str">
            <v>BETONEIRA CAPACIDADE NOMINAL 400 L, CAPACIDADE DE MISTURA 310 L, MOTOR A DIESEL POTÊNCIA 5,0 HP, SEM CARREGADOR - CHP DIURNO. AF_05/2023</v>
          </cell>
          <cell r="I412" t="str">
            <v>CHP</v>
          </cell>
          <cell r="J412" t="str">
            <v>COEFICIENTE DE REPRESENTATIVIDADE</v>
          </cell>
          <cell r="K412" t="str">
            <v>5,41</v>
          </cell>
          <cell r="L412" t="str">
            <v>CAIXA REFERENCIAL</v>
          </cell>
        </row>
        <row r="413">
          <cell r="G413">
            <v>88386</v>
          </cell>
          <cell r="H413" t="str">
            <v>MISTURADOR DE ARGAMASSA, EIXO HORIZONTAL, CAPACIDADE DE MISTURA 300 KG, MOTOR ELÉTRICO POTÊNCIA 5 CV - CHP DIURNO. AF_05/2023</v>
          </cell>
          <cell r="I413" t="str">
            <v>CHP</v>
          </cell>
          <cell r="J413" t="str">
            <v>COEFICIENTE DE REPRESENTATIVIDADE</v>
          </cell>
          <cell r="K413" t="str">
            <v>5,33</v>
          </cell>
          <cell r="L413" t="str">
            <v>CAIXA REFERENCIAL</v>
          </cell>
        </row>
        <row r="414">
          <cell r="G414">
            <v>88393</v>
          </cell>
          <cell r="H414" t="str">
            <v>MISTURADOR DE ARGAMASSA, EIXO HORIZONTAL, CAPACIDADE DE MISTURA 600 KG, MOTOR ELÉTRICO POTÊNCIA 7,5 CV - CHP DIURNO. AF_05/2023</v>
          </cell>
          <cell r="I414" t="str">
            <v>CHP</v>
          </cell>
          <cell r="J414" t="str">
            <v>COEFICIENTE DE REPRESENTATIVIDADE</v>
          </cell>
          <cell r="K414" t="str">
            <v>7,47</v>
          </cell>
          <cell r="L414" t="str">
            <v>CAIXA REFERENCIAL</v>
          </cell>
        </row>
        <row r="415">
          <cell r="G415">
            <v>88399</v>
          </cell>
          <cell r="H415" t="str">
            <v>MISTURADOR DE ARGAMASSA, EIXO HORIZONTAL, CAPACIDADE DE MISTURA 160 KG, MOTOR ELÉTRICO POTÊNCIA 3 CV - CHP DIURNO. AF_05/2023</v>
          </cell>
          <cell r="I415" t="str">
            <v>CHP</v>
          </cell>
          <cell r="J415" t="str">
            <v>COEFICIENTE DE REPRESENTATIVIDADE</v>
          </cell>
          <cell r="K415" t="str">
            <v>3,79</v>
          </cell>
          <cell r="L415" t="str">
            <v>CAIXA REFERENCIAL</v>
          </cell>
        </row>
        <row r="416">
          <cell r="G416">
            <v>88418</v>
          </cell>
          <cell r="H416" t="str">
            <v>PROJETOR DE ARGAMASSA, CAPACIDADE DE PROJEÇÃO 1,5 M3/H, ALCANCE DE 30 ATÉ 60 M, MOTOR ELÉTRICO POTÊNCIA 7,5 HP - CHP DIURNO. AF_06/2014</v>
          </cell>
          <cell r="I416" t="str">
            <v>CHP</v>
          </cell>
          <cell r="J416" t="str">
            <v>COEFICIENTE DE REPRESENTATIVIDADE</v>
          </cell>
          <cell r="K416" t="str">
            <v>13,06</v>
          </cell>
          <cell r="L416" t="str">
            <v>CAIXA REFERENCIAL</v>
          </cell>
        </row>
        <row r="417">
          <cell r="G417">
            <v>88433</v>
          </cell>
          <cell r="H417" t="str">
            <v>PROJETOR DE ARGAMASSA, CAPACIDADE DE PROJEÇÃO 2 M3/H, ALCANCE ATÉ 50 M, MOTOR ELÉTRICO POTÊNCIA 7,5 HP - CHP DIURNO. AF_06/2014</v>
          </cell>
          <cell r="I417" t="str">
            <v>CHP</v>
          </cell>
          <cell r="J417" t="str">
            <v>COEFICIENTE DE REPRESENTATIVIDADE</v>
          </cell>
          <cell r="K417" t="str">
            <v>16,92</v>
          </cell>
          <cell r="L417" t="str">
            <v>CAIXA REFERENCIAL</v>
          </cell>
        </row>
        <row r="418">
          <cell r="G418">
            <v>88830</v>
          </cell>
          <cell r="H418" t="str">
            <v>BETONEIRA CAPACIDADE NOMINAL DE 400 L, CAPACIDADE DE MISTURA 280 L, MOTOR ELÉTRICO TRIFÁSICO POTÊNCIA DE 2 CV, SEM CARREGADOR - CHP DIURNO. AF_05/2023</v>
          </cell>
          <cell r="I418" t="str">
            <v>CHP</v>
          </cell>
          <cell r="J418" t="str">
            <v>COEFICIENTE DE REPRESENTATIVIDADE</v>
          </cell>
          <cell r="K418" t="str">
            <v>2,08</v>
          </cell>
          <cell r="L418" t="str">
            <v>CAIXA REFERENCIAL</v>
          </cell>
        </row>
        <row r="419">
          <cell r="G419">
            <v>88843</v>
          </cell>
          <cell r="H419" t="str">
            <v>TRATOR DE ESTEIRAS, POTÊNCIA 125 HP, PESO OPERACIONAL 12,9 T, COM LÂMINA 2,7 M3 - CHP DIURNO. AF_10/2014</v>
          </cell>
          <cell r="I419" t="str">
            <v>CHP</v>
          </cell>
          <cell r="J419" t="str">
            <v>ATRIBUÍDO SÃO PAULO</v>
          </cell>
          <cell r="K419" t="str">
            <v>207,12</v>
          </cell>
          <cell r="L419" t="str">
            <v>CAIXA REFERENCIAL</v>
          </cell>
        </row>
        <row r="420">
          <cell r="G420">
            <v>88907</v>
          </cell>
          <cell r="H420" t="str">
            <v>ESCAVADEIRA HIDRÁULICA SOBRE ESTEIRAS, CAÇAMBA 1,20 M3, PESO OPERACIONAL 21 T, POTÊNCIA BRUTA 155 HP - CHP DIURNO. AF_06/2014</v>
          </cell>
          <cell r="I420" t="str">
            <v>CHP</v>
          </cell>
          <cell r="J420" t="str">
            <v>COEFICIENTE DE REPRESENTATIVIDADE</v>
          </cell>
          <cell r="K420" t="str">
            <v>243,71</v>
          </cell>
          <cell r="L420" t="str">
            <v>CAIXA REFERENCIAL</v>
          </cell>
        </row>
        <row r="421">
          <cell r="G421">
            <v>89021</v>
          </cell>
          <cell r="H421" t="str">
            <v>BOMBA SUBMERSÍVEL ELÉTRICA TRIFÁSICA, POTÊNCIA 2,96 HP, Ø ROTOR 144 MM SEMI-ABERTO, BOCAL DE SAÍDA Ø 2, HM/Q = 2 MCA / 38,8 M3/H A 28 MCA / 5 M3/H - CHP DIURNO. AF_06/2014</v>
          </cell>
          <cell r="I421" t="str">
            <v>CHP</v>
          </cell>
          <cell r="J421" t="str">
            <v>COEFICIENTE DE REPRESENTATIVIDADE</v>
          </cell>
          <cell r="K421" t="str">
            <v>3,18</v>
          </cell>
          <cell r="L421" t="str">
            <v>CAIXA REFERENCIAL</v>
          </cell>
        </row>
        <row r="422">
          <cell r="G422">
            <v>89028</v>
          </cell>
          <cell r="H422" t="str">
            <v>TANQUE DE ASFALTO ESTACIONÁRIO COM MAÇARICO, CAPACIDADE 20.000 L - CHP DIURNO. AF_05/2023</v>
          </cell>
          <cell r="I422" t="str">
            <v>CHP</v>
          </cell>
          <cell r="J422" t="str">
            <v>ATRIBUÍDO SÃO PAULO</v>
          </cell>
          <cell r="K422" t="str">
            <v>189,37</v>
          </cell>
          <cell r="L422" t="str">
            <v>CAIXA REFERENCIAL</v>
          </cell>
        </row>
        <row r="423">
          <cell r="G423">
            <v>89032</v>
          </cell>
          <cell r="H423" t="str">
            <v>TRATOR DE ESTEIRAS, POTÊNCIA 100 HP, PESO OPERACIONAL 9,4 T, COM LÂMINA 2,19 M3 - CHP DIURNO. AF_06/2014</v>
          </cell>
          <cell r="I423" t="str">
            <v>CHP</v>
          </cell>
          <cell r="J423" t="str">
            <v>ATRIBUÍDO SÃO PAULO</v>
          </cell>
          <cell r="K423" t="str">
            <v>186,14</v>
          </cell>
          <cell r="L423" t="str">
            <v>CAIXA REFERENCIAL</v>
          </cell>
        </row>
        <row r="424">
          <cell r="G424">
            <v>89035</v>
          </cell>
          <cell r="H424" t="str">
            <v>TRATOR DE PNEUS, POTÊNCIA 85 CV, TRAÇÃO 4X4, PESO COM LASTRO DE 4.675 KG - CHP DIURNO. AF_06/2014</v>
          </cell>
          <cell r="I424" t="str">
            <v>CHP</v>
          </cell>
          <cell r="J424" t="str">
            <v>ATRIBUÍDO SÃO PAULO</v>
          </cell>
          <cell r="K424" t="str">
            <v>128,16</v>
          </cell>
          <cell r="L424" t="str">
            <v>CAIXA REFERENCIAL</v>
          </cell>
        </row>
        <row r="425">
          <cell r="G425">
            <v>89225</v>
          </cell>
          <cell r="H425" t="str">
            <v>BETONEIRA CAPACIDADE NOMINAL DE 600 L, CAPACIDADE DE MISTURA 360 L, MOTOR ELÉTRICO TRIFÁSICO POTÊNCIA DE 4 CV, SEM CARREGADOR - CHP DIURNO. AF_05/2023</v>
          </cell>
          <cell r="I425" t="str">
            <v>CHP</v>
          </cell>
          <cell r="J425" t="str">
            <v>COEFICIENTE DE REPRESENTATIVIDADE</v>
          </cell>
          <cell r="K425" t="str">
            <v>5,55</v>
          </cell>
          <cell r="L425" t="str">
            <v>CAIXA REFERENCIAL</v>
          </cell>
        </row>
        <row r="426">
          <cell r="G426">
            <v>89234</v>
          </cell>
          <cell r="H426" t="str">
            <v>FRESADORA DE ASFALTO A FRIO SOBRE RODAS, LARGURA FRESAGEM DE 1,0 M, POTÊNCIA 208 HP - CHP DIURNO. AF_11/2014</v>
          </cell>
          <cell r="I426" t="str">
            <v>CHP</v>
          </cell>
          <cell r="J426" t="str">
            <v>ATRIBUÍDO SÃO PAULO</v>
          </cell>
          <cell r="K426" t="str">
            <v>604,18</v>
          </cell>
          <cell r="L426" t="str">
            <v>CAIXA REFERENCIAL</v>
          </cell>
        </row>
        <row r="427">
          <cell r="G427">
            <v>89242</v>
          </cell>
          <cell r="H427" t="str">
            <v>FRESADORA DE ASFALTO A FRIO SOBRE RODAS, LARGURA FRESAGEM DE 2,0 M, POTÊNCIA 550 HP - CHP DIURNO. AF_11/2014</v>
          </cell>
          <cell r="I427" t="str">
            <v>CHP</v>
          </cell>
          <cell r="J427" t="str">
            <v>ATRIBUÍDO SÃO PAULO</v>
          </cell>
          <cell r="K427" t="str">
            <v>1.433,29</v>
          </cell>
          <cell r="L427" t="str">
            <v>CAIXA REFERENCIAL</v>
          </cell>
        </row>
        <row r="428">
          <cell r="G428">
            <v>89250</v>
          </cell>
          <cell r="H428" t="str">
            <v>RECICLADORA DE ASFALTO A FRIO SOBRE RODAS, LARGURA FRESAGEM DE 2,0 M, POTÊNCIA 422 HP - CHP DIURNO. AF_11/2014</v>
          </cell>
          <cell r="I428" t="str">
            <v>CHP</v>
          </cell>
          <cell r="J428" t="str">
            <v>ATRIBUÍDO SÃO PAULO</v>
          </cell>
          <cell r="K428" t="str">
            <v>1.240,92</v>
          </cell>
          <cell r="L428" t="str">
            <v>CAIXA REFERENCIAL</v>
          </cell>
        </row>
        <row r="429">
          <cell r="G429">
            <v>89257</v>
          </cell>
          <cell r="H429" t="str">
            <v>VIBROACABADORA DE ASFALTO SOBRE ESTEIRAS, LARGURA DE PAVIMENTAÇÃO 2,13 M A 4,55 M, POTÊNCIA 100 HP CAPACIDADE 400 T/H - CHP DIURNO. AF_11/2014</v>
          </cell>
          <cell r="I429" t="str">
            <v>CHP</v>
          </cell>
          <cell r="J429" t="str">
            <v>ATRIBUÍDO SÃO PAULO</v>
          </cell>
          <cell r="K429" t="str">
            <v>340,87</v>
          </cell>
          <cell r="L429" t="str">
            <v>CAIXA REFERENCIAL</v>
          </cell>
        </row>
        <row r="430">
          <cell r="G430">
            <v>89272</v>
          </cell>
          <cell r="H430" t="str">
            <v>GUINDASTE HIDRÁULICO AUTOPROPELIDO, COM LANÇA TELESCÓPICA 28,80 M, CAPACIDADE MÁXIMA 30 T, POTÊNCIA 97 KW, TRAÇÃO 4 X 4 - CHP DIURNO. AF_11/2014</v>
          </cell>
          <cell r="I430" t="str">
            <v>CHP</v>
          </cell>
          <cell r="J430" t="str">
            <v>ATRIBUÍDO SÃO PAULO</v>
          </cell>
          <cell r="K430" t="str">
            <v>214,55</v>
          </cell>
          <cell r="L430" t="str">
            <v>CAIXA REFERENCIAL</v>
          </cell>
        </row>
        <row r="431">
          <cell r="G431">
            <v>89278</v>
          </cell>
          <cell r="H431" t="str">
            <v>BETONEIRA CAPACIDADE NOMINAL DE 600 L, CAPACIDADE DE MISTURA 440 L, MOTOR A DIESEL POTÊNCIA 10 HP, COM CARREGADOR - CHP DIURNO. AF_05/2023</v>
          </cell>
          <cell r="I431" t="str">
            <v>CHP</v>
          </cell>
          <cell r="J431" t="str">
            <v>COEFICIENTE DE REPRESENTATIVIDADE</v>
          </cell>
          <cell r="K431" t="str">
            <v>12,41</v>
          </cell>
          <cell r="L431" t="str">
            <v>CAIXA REFERENCIAL</v>
          </cell>
        </row>
        <row r="432">
          <cell r="G432">
            <v>89843</v>
          </cell>
          <cell r="H432" t="str">
            <v>BATE-ESTACAS POR GRAVIDADE, POTÊNCIA DE 160 HP, PESO DO MARTELO ATÉ 3 TONELADAS - CHP DIURNO. AF_11/2014</v>
          </cell>
          <cell r="I432" t="str">
            <v>CHP</v>
          </cell>
          <cell r="J432" t="str">
            <v>ATRIBUÍDO SÃO PAULO</v>
          </cell>
          <cell r="K432" t="str">
            <v>207,84</v>
          </cell>
          <cell r="L432" t="str">
            <v>CAIXA REFERENCIAL</v>
          </cell>
        </row>
        <row r="433">
          <cell r="G433">
            <v>89876</v>
          </cell>
          <cell r="H433" t="str">
            <v>CAMINHÃO BASCULANTE 14 M3, COM CAVALO MECÂNICO DE CAPACIDADE MÁXIMA DE TRAÇÃO COMBINADO DE 36000 KG, POTÊNCIA 286 CV, INCLUSIVE SEMIREBOQUE COM CAÇAMBA METÁLICA - CHP DIURNO. AF_12/2014</v>
          </cell>
          <cell r="I433" t="str">
            <v>CHP</v>
          </cell>
          <cell r="J433" t="str">
            <v>ATRIBUÍDO SÃO PAULO</v>
          </cell>
          <cell r="K433" t="str">
            <v>333,66</v>
          </cell>
          <cell r="L433" t="str">
            <v>CAIXA REFERENCIAL</v>
          </cell>
        </row>
        <row r="434">
          <cell r="G434">
            <v>89883</v>
          </cell>
          <cell r="H434" t="str">
            <v>CAMINHÃO BASCULANTE 18 M3, COM CAVALO MECÂNICO DE CAPACIDADE MÁXIMA DE TRAÇÃO COMBINADO DE 45000 KG, POTÊNCIA 330 CV, INCLUSIVE SEMIREBOQUE COM CAÇAMBA METÁLICA - CHP DIURNO. AF_12/2014</v>
          </cell>
          <cell r="I434" t="str">
            <v>CHP</v>
          </cell>
          <cell r="J434" t="str">
            <v>ATRIBUÍDO SÃO PAULO</v>
          </cell>
          <cell r="K434" t="str">
            <v>369,55</v>
          </cell>
          <cell r="L434" t="str">
            <v>CAIXA REFERENCIAL</v>
          </cell>
        </row>
        <row r="435">
          <cell r="G435">
            <v>90586</v>
          </cell>
          <cell r="H435" t="str">
            <v>VIBRADOR DE IMERSÃO, DIÂMETRO DE PONTEIRA 45MM, MOTOR ELÉTRICO TRIFÁSICO POTÊNCIA DE 2 CV - CHP DIURNO. AF_06/2015</v>
          </cell>
          <cell r="I435" t="str">
            <v>CHP</v>
          </cell>
          <cell r="J435" t="str">
            <v>ATRIBUÍDO SÃO PAULO</v>
          </cell>
          <cell r="K435" t="str">
            <v>1,40</v>
          </cell>
          <cell r="L435" t="str">
            <v>CAIXA REFERENCIAL</v>
          </cell>
        </row>
        <row r="436">
          <cell r="G436">
            <v>90625</v>
          </cell>
          <cell r="H436" t="str">
            <v>PERFURATRIZ MANUAL, TORQUE MÁXIMO 83 N.M, POTÊNCIA 5 CV, COM DIÂMETRO MÁXIMO 4" - CHP DIURNO. AF_06/2015</v>
          </cell>
          <cell r="I436" t="str">
            <v>CHP</v>
          </cell>
          <cell r="J436" t="str">
            <v>COEFICIENTE DE REPRESENTATIVIDADE</v>
          </cell>
          <cell r="K436" t="str">
            <v>9,97</v>
          </cell>
          <cell r="L436" t="str">
            <v>CAIXA REFERENCIAL</v>
          </cell>
        </row>
        <row r="437">
          <cell r="G437">
            <v>90631</v>
          </cell>
          <cell r="H437" t="str">
            <v>PERFURATRIZ SOBRE ESTEIRA, TORQUE MÁXIMO 600 KGF, PESO MÉDIO 1000 KG, POTÊNCIA 20 HP, DIÂMETRO MÁXIMO 10" - CHP DIURNO. AF_06/2015</v>
          </cell>
          <cell r="I437" t="str">
            <v>CHP</v>
          </cell>
          <cell r="J437" t="str">
            <v>COEFICIENTE DE REPRESENTATIVIDADE</v>
          </cell>
          <cell r="K437" t="str">
            <v>138,07</v>
          </cell>
          <cell r="L437" t="str">
            <v>CAIXA REFERENCIAL</v>
          </cell>
        </row>
        <row r="438">
          <cell r="G438">
            <v>90637</v>
          </cell>
          <cell r="H438" t="str">
            <v>MISTURADOR DUPLO HORIZONTAL DE ALTA TURBULÊNCIA, CAPACIDADE / VOLUME 2 X 500 LITROS, MOTORES ELÉTRICOS MÍNIMO 5 CV CADA, PARA NATA CIMENTO, ARGAMASSA E OUTROS - CHP DIURNO. AF_06/2015</v>
          </cell>
          <cell r="I438" t="str">
            <v>CHP</v>
          </cell>
          <cell r="J438" t="str">
            <v>COEFICIENTE DE REPRESENTATIVIDADE</v>
          </cell>
          <cell r="K438" t="str">
            <v>15,73</v>
          </cell>
          <cell r="L438" t="str">
            <v>CAIXA REFERENCIAL</v>
          </cell>
        </row>
        <row r="439">
          <cell r="G439">
            <v>90643</v>
          </cell>
          <cell r="H439" t="str">
            <v>BOMBA TRIPLEX, PARA INJEÇÃO DE NATA DE CIMENTO, VAZÃO MÁXIMA DE 100 LITROS/MINUTO, PRESSÃO MÁXIMA DE 70 BAR - CHP DIURNO. AF_06/2015</v>
          </cell>
          <cell r="I439" t="str">
            <v>CHP</v>
          </cell>
          <cell r="J439" t="str">
            <v>COEFICIENTE DE REPRESENTATIVIDADE</v>
          </cell>
          <cell r="K439" t="str">
            <v>25,98</v>
          </cell>
          <cell r="L439" t="str">
            <v>CAIXA REFERENCIAL</v>
          </cell>
        </row>
        <row r="440">
          <cell r="G440">
            <v>90650</v>
          </cell>
          <cell r="H440" t="str">
            <v>BOMBA CENTRÍFUGA MONOESTÁGIO COM MOTOR ELÉTRICO MONOFÁSICO, POTÊNCIA 15 HP, DIÂMETRO DO ROTOR 173 MM, HM/Q = 30 MCA / 90 M3/H A 45 MCA / 55 M3/H - CHP DIURNO. AF_06/2015</v>
          </cell>
          <cell r="I440" t="str">
            <v>CHP</v>
          </cell>
          <cell r="J440" t="str">
            <v>COEFICIENTE DE REPRESENTATIVIDADE</v>
          </cell>
          <cell r="K440" t="str">
            <v>13,18</v>
          </cell>
          <cell r="L440" t="str">
            <v>CAIXA REFERENCIAL</v>
          </cell>
        </row>
        <row r="441">
          <cell r="G441">
            <v>90656</v>
          </cell>
          <cell r="H441" t="str">
            <v>BOMBA DE PROJEÇÃO DE CONCRETO SECO, POTÊNCIA 10 CV, VAZÃO 3 M3/H - CHP DIURNO. AF_06/2015</v>
          </cell>
          <cell r="I441" t="str">
            <v>CHP</v>
          </cell>
          <cell r="J441" t="str">
            <v>COEFICIENTE DE REPRESENTATIVIDADE</v>
          </cell>
          <cell r="K441" t="str">
            <v>15,61</v>
          </cell>
          <cell r="L441" t="str">
            <v>CAIXA REFERENCIAL</v>
          </cell>
        </row>
        <row r="442">
          <cell r="G442">
            <v>90662</v>
          </cell>
          <cell r="H442" t="str">
            <v>BOMBA DE PROJEÇÃO DE CONCRETO SECO, POTÊNCIA 10 CV, VAZÃO 6 M3/H - CHP DIURNO. AF_06/2015</v>
          </cell>
          <cell r="I442" t="str">
            <v>CHP</v>
          </cell>
          <cell r="J442" t="str">
            <v>COEFICIENTE DE REPRESENTATIVIDADE</v>
          </cell>
          <cell r="K442" t="str">
            <v>16,20</v>
          </cell>
          <cell r="L442" t="str">
            <v>CAIXA REFERENCIAL</v>
          </cell>
        </row>
        <row r="443">
          <cell r="G443">
            <v>90668</v>
          </cell>
          <cell r="H443" t="str">
            <v>PROJETOR PNEUMÁTICO DE ARGAMASSA PARA CHAPISCO E REBOCO COM RECIPIENTE ACOPLADO, TIPO CANEQUINHA, COM COMPRESSOR DE AR REBOCÁVEL VAZÃO 89 PCM E MOTOR DIESEL DE 20 CV - CHP DIURNO. AF_05/2023</v>
          </cell>
          <cell r="I443" t="str">
            <v>CHP</v>
          </cell>
          <cell r="J443" t="str">
            <v>ATRIBUÍDO SÃO PAULO</v>
          </cell>
          <cell r="K443" t="str">
            <v>32,96</v>
          </cell>
          <cell r="L443" t="str">
            <v>CAIXA REFERENCIAL</v>
          </cell>
        </row>
        <row r="444">
          <cell r="G444">
            <v>90674</v>
          </cell>
          <cell r="H444" t="str">
            <v>PERFURATRIZ COM TORRE METÁLICA PARA EXECUÇÃO DE ESTACA HÉLICE CONTÍNUA, PROFUNDIDADE MÁXIMA DE 30 M, DIÂMETRO MÁXIMO DE 800 MM, POTÊNCIA INSTALADA DE 268 HP, MESA ROTATIVA COM TORQUE MÁXIMO DE 170 KNM - CHP DIURNO. AF_06/2015</v>
          </cell>
          <cell r="I444" t="str">
            <v>CHP</v>
          </cell>
          <cell r="J444" t="str">
            <v>COEFICIENTE DE REPRESENTATIVIDADE</v>
          </cell>
          <cell r="K444" t="str">
            <v>664,39</v>
          </cell>
          <cell r="L444" t="str">
            <v>CAIXA REFERENCIAL</v>
          </cell>
        </row>
        <row r="445">
          <cell r="G445">
            <v>90680</v>
          </cell>
          <cell r="H445" t="str">
            <v>PERFURATRIZ HIDRÁULICA SOBRE CAMINHÃO COM TRADO CURTO ACOPLADO, PROFUNDIDADE MÁXIMA DE 20 M, DIÂMETRO MÁXIMO DE 1500 MM, POTÊNCIA INSTALADA DE 137 HP, MESA ROTATIVA COM TORQUE MÁXIMO DE 30 KNM - CHP DIURNO. AF_06/2015</v>
          </cell>
          <cell r="I445" t="str">
            <v>CHP</v>
          </cell>
          <cell r="J445" t="str">
            <v>ATRIBUÍDO SÃO PAULO</v>
          </cell>
          <cell r="K445" t="str">
            <v>408,73</v>
          </cell>
          <cell r="L445" t="str">
            <v>CAIXA REFERENCIAL</v>
          </cell>
        </row>
        <row r="446">
          <cell r="G446">
            <v>90686</v>
          </cell>
          <cell r="H446" t="str">
            <v>MANIPULADOR TELESCÓPICO, POTÊNCIA DE 85 HP, CAPACIDADE DE CARGA DE 3.500 KG, ALTURA MÁXIMA DE ELEVAÇÃO DE 12,3 M - CHP DIURNO. AF_05/2023</v>
          </cell>
          <cell r="I446" t="str">
            <v>CHP</v>
          </cell>
          <cell r="J446" t="str">
            <v>ATRIBUÍDO SÃO PAULO</v>
          </cell>
          <cell r="K446" t="str">
            <v>158,74</v>
          </cell>
          <cell r="L446" t="str">
            <v>CAIXA REFERENCIAL</v>
          </cell>
        </row>
        <row r="447">
          <cell r="G447">
            <v>90692</v>
          </cell>
          <cell r="H447" t="str">
            <v>MINICARREGADEIRA SOBRE RODAS, POTÊNCIA LÍQUIDA DE 47 HP, CAPACIDADE NOMINAL DE OPERAÇÃO DE 646 KG - CHP DIURNO. AF_06/2015</v>
          </cell>
          <cell r="I447" t="str">
            <v>CHP</v>
          </cell>
          <cell r="J447" t="str">
            <v>ATRIBUÍDO SÃO PAULO</v>
          </cell>
          <cell r="K447" t="str">
            <v>128,85</v>
          </cell>
          <cell r="L447" t="str">
            <v>CAIXA REFERENCIAL</v>
          </cell>
        </row>
        <row r="448">
          <cell r="G448">
            <v>90964</v>
          </cell>
          <cell r="H448" t="str">
            <v>COMPRESSOR DE AR REBOCÁVEL, VAZÃO 89 PCM, PRESSÃO EFETIVA DE TRABALHO 102 PSI, MOTOR DIESEL, POTÊNCIA 20 CV - CHP DIURNO. AF_06/2015</v>
          </cell>
          <cell r="I448" t="str">
            <v>CHP</v>
          </cell>
          <cell r="J448" t="str">
            <v>ATRIBUÍDO SÃO PAULO</v>
          </cell>
          <cell r="K448" t="str">
            <v>32,46</v>
          </cell>
          <cell r="L448" t="str">
            <v>CAIXA REFERENCIAL</v>
          </cell>
        </row>
        <row r="449">
          <cell r="G449">
            <v>90972</v>
          </cell>
          <cell r="H449" t="str">
            <v>COMPRESSOR DE AR REBOCAVEL, VAZÃO 250 PCM, PRESSAO DE TRABALHO 102 PSI, MOTOR A DIESEL POTÊNCIA 81 CV - CHP DIURNO. AF_06/2015</v>
          </cell>
          <cell r="I449" t="str">
            <v>CHP</v>
          </cell>
          <cell r="J449" t="str">
            <v>ATRIBUÍDO SÃO PAULO</v>
          </cell>
          <cell r="K449" t="str">
            <v>80,57</v>
          </cell>
          <cell r="L449" t="str">
            <v>CAIXA REFERENCIAL</v>
          </cell>
        </row>
        <row r="450">
          <cell r="G450">
            <v>90979</v>
          </cell>
          <cell r="H450" t="str">
            <v>COMPRESSOR DE AR REBOCÁVEL, VAZÃO 748 PCM, PRESSÃO EFETIVA DE TRABALHO 102 PSI, MOTOR DIESEL, POTÊNCIA 210 CV - CHP DIURNO. AF_06/2015</v>
          </cell>
          <cell r="I450" t="str">
            <v>CHP</v>
          </cell>
          <cell r="J450" t="str">
            <v>ATRIBUÍDO SÃO PAULO</v>
          </cell>
          <cell r="K450" t="str">
            <v>208,14</v>
          </cell>
          <cell r="L450" t="str">
            <v>CAIXA REFERENCIAL</v>
          </cell>
        </row>
        <row r="451">
          <cell r="G451">
            <v>90991</v>
          </cell>
          <cell r="H451" t="str">
            <v>ESCAVADEIRA HIDRÁULICA SOBRE ESTEIRAS, CAÇAMBA 0,80 M3, PESO OPERACIONAL 17,8 T, POTÊNCIA LÍQUIDA 110 HP - CHP DIURNO. AF_10/2014</v>
          </cell>
          <cell r="I451" t="str">
            <v>CHP</v>
          </cell>
          <cell r="J451" t="str">
            <v>COEFICIENTE DE REPRESENTATIVIDADE</v>
          </cell>
          <cell r="K451" t="str">
            <v>198,85</v>
          </cell>
          <cell r="L451" t="str">
            <v>CAIXA REFERENCIAL</v>
          </cell>
        </row>
        <row r="452">
          <cell r="G452">
            <v>90999</v>
          </cell>
          <cell r="H452" t="str">
            <v>COMPRESSOR DE AR REBOCAVEL, VAZÃO 400 PCM, PRESSAO DE TRABALHO 102 PSI, MOTOR A DIESEL POTÊNCIA 110 CV - CHP DIURNO. AF_06/2015</v>
          </cell>
          <cell r="I452" t="str">
            <v>CHP</v>
          </cell>
          <cell r="J452" t="str">
            <v>ATRIBUÍDO SÃO PAULO</v>
          </cell>
          <cell r="K452" t="str">
            <v>106,55</v>
          </cell>
          <cell r="L452" t="str">
            <v>CAIXA REFERENCIAL</v>
          </cell>
        </row>
        <row r="453">
          <cell r="G453">
            <v>91031</v>
          </cell>
          <cell r="H453" t="str">
            <v>CAMINHÃO TRUCADO (C/ TERCEIRO EIXO) ELETRÔNICO - POTÊNCIA 231CV - PBT = 22000KG - DIST. ENTRE EIXOS 5170 MM - INCLUI CARROCERIA FIXA ABERTA DE MADEIRA - CHP DIURNO. AF_06/2015</v>
          </cell>
          <cell r="I453" t="str">
            <v>CHP</v>
          </cell>
          <cell r="J453" t="str">
            <v>ATRIBUÍDO SÃO PAULO</v>
          </cell>
          <cell r="K453" t="str">
            <v>262,78</v>
          </cell>
          <cell r="L453" t="str">
            <v>CAIXA REFERENCIAL</v>
          </cell>
        </row>
        <row r="454">
          <cell r="G454">
            <v>91277</v>
          </cell>
          <cell r="H454" t="str">
            <v>PLACA VIBRATÓRIA REVERSÍVEL COM MOTOR 4 TEMPOS A GASOLINA, FORÇA CENTRÍFUGA DE 25 KN (2500 KGF), POTÊNCIA 5,5 CV - CHP DIURNO. AF_08/2015</v>
          </cell>
          <cell r="I454" t="str">
            <v>CHP</v>
          </cell>
          <cell r="J454" t="str">
            <v>COEFICIENTE DE REPRESENTATIVIDADE</v>
          </cell>
          <cell r="K454" t="str">
            <v>9,60</v>
          </cell>
          <cell r="L454" t="str">
            <v>CAIXA REFERENCIAL</v>
          </cell>
        </row>
        <row r="455">
          <cell r="G455">
            <v>91283</v>
          </cell>
          <cell r="H455" t="str">
            <v>CORTADORA DE PISO COM MOTOR 4 TEMPOS A GASOLINA, POTÊNCIA DE 13 HP, COM DISCO DE CORTE DIAMANTADO SEGMENTADO PARA CONCRETO, DIÂMETRO DE 350 MM, FURO DE 1" (14 X 1") - CHP DIURNO. AF_08/2015</v>
          </cell>
          <cell r="I455" t="str">
            <v>CHP</v>
          </cell>
          <cell r="J455" t="str">
            <v>COEFICIENTE DE REPRESENTATIVIDADE</v>
          </cell>
          <cell r="K455" t="str">
            <v>11,17</v>
          </cell>
          <cell r="L455" t="str">
            <v>CAIXA REFERENCIAL</v>
          </cell>
        </row>
        <row r="456">
          <cell r="G456">
            <v>91386</v>
          </cell>
          <cell r="H456" t="str">
            <v>CAMINHÃO BASCULANTE 10 M3, TRUCADO CABINE SIMPLES, PESO BRUTO TOTAL 23.000 KG, CARGA ÚTIL MÁXIMA 15.935 KG, DISTÂNCIA ENTRE EIXOS 4,80 M, POTÊNCIA 230 CV INCLUSIVE CAÇAMBA METÁLICA - CHP DIURNO. AF_06/2014</v>
          </cell>
          <cell r="I456" t="str">
            <v>CHP</v>
          </cell>
          <cell r="J456" t="str">
            <v>ATRIBUÍDO SÃO PAULO</v>
          </cell>
          <cell r="K456" t="str">
            <v>270,92</v>
          </cell>
          <cell r="L456" t="str">
            <v>CAIXA REFERENCIAL</v>
          </cell>
        </row>
        <row r="457">
          <cell r="G457">
            <v>91533</v>
          </cell>
          <cell r="H457" t="str">
            <v>COMPACTADOR DE SOLOS DE PERCUSSÃO (SOQUETE) COM MOTOR A GASOLINA 4 TEMPOS, POTÊNCIA 4 CV - CHP DIURNO. AF_08/2015</v>
          </cell>
          <cell r="I457" t="str">
            <v>CHP</v>
          </cell>
          <cell r="J457" t="str">
            <v>COEFICIENTE DE REPRESENTATIVIDADE</v>
          </cell>
          <cell r="K457" t="str">
            <v>32,22</v>
          </cell>
          <cell r="L457" t="str">
            <v>CAIXA REFERENCIAL</v>
          </cell>
        </row>
        <row r="458">
          <cell r="G458">
            <v>91634</v>
          </cell>
          <cell r="H458" t="str">
            <v>GUINDAUTO HIDRÁULICO, CAPACIDADE MÁXIMA DE CARGA 6500 KG, MOMENTO MÁXIMO DE CARGA 5,8 TM, ALCANCE MÁXIMO HORIZONTAL 7,60 M, INCLUSIVE CAMINHÃO TOCO PBT 9.700 KG, POTÊNCIA DE 160 CV - CHP DIURNO. AF_08/2015</v>
          </cell>
          <cell r="I458" t="str">
            <v>CHP</v>
          </cell>
          <cell r="J458" t="str">
            <v>ATRIBUÍDO SÃO PAULO</v>
          </cell>
          <cell r="K458" t="str">
            <v>234,98</v>
          </cell>
          <cell r="L458" t="str">
            <v>CAIXA REFERENCIAL</v>
          </cell>
        </row>
        <row r="459">
          <cell r="G459">
            <v>91645</v>
          </cell>
          <cell r="H459" t="str">
            <v>CAMINHÃO DE TRANSPORTE DE MATERIAL ASFÁLTICO 30.000 L, COM CAVALO MECÂNICO DE CAPACIDADE MÁXIMA DE TRAÇÃO COMBINADO DE 66.000 KG, POTÊNCIA 360 CV, INCLUSIVE TANQUE DE ASFALTO COM SERPENTINA - CHP DIURNO. AF_08/2015</v>
          </cell>
          <cell r="I459" t="str">
            <v>CHP</v>
          </cell>
          <cell r="J459" t="str">
            <v>ATRIBUÍDO SÃO PAULO</v>
          </cell>
          <cell r="K459" t="str">
            <v>483,34</v>
          </cell>
          <cell r="L459" t="str">
            <v>CAIXA REFERENCIAL</v>
          </cell>
        </row>
        <row r="460">
          <cell r="G460">
            <v>91692</v>
          </cell>
          <cell r="H460" t="str">
            <v>SERRA CIRCULAR DE BANCADA COM MOTOR ELÉTRICO POTÊNCIA DE 5HP, COM COIFA PARA DISCO 10" - CHP DIURNO. AF_08/2015</v>
          </cell>
          <cell r="I460" t="str">
            <v>CHP</v>
          </cell>
          <cell r="J460" t="str">
            <v>COEFICIENTE DE REPRESENTATIVIDADE</v>
          </cell>
          <cell r="K460" t="str">
            <v>26,15</v>
          </cell>
          <cell r="L460" t="str">
            <v>CAIXA REFERENCIAL</v>
          </cell>
        </row>
        <row r="461">
          <cell r="G461">
            <v>92043</v>
          </cell>
          <cell r="H461" t="str">
            <v>DISTRIBUIDOR DE AGREGADOS REBOCAVEL, CAPACIDADE 1,9 M³, LARGURA DE TRABALHO 3,66 M - CHP DIURNO. AF_11/2015</v>
          </cell>
          <cell r="I461" t="str">
            <v>CHP</v>
          </cell>
          <cell r="J461" t="str">
            <v>ATRIBUÍDO SÃO PAULO</v>
          </cell>
          <cell r="K461" t="str">
            <v>13,19</v>
          </cell>
          <cell r="L461" t="str">
            <v>CAIXA REFERENCIAL</v>
          </cell>
        </row>
        <row r="462">
          <cell r="G462">
            <v>92106</v>
          </cell>
          <cell r="H462" t="str">
            <v>CAMINHÃO PARA EQUIPAMENTO DE LIMPEZA A SUCÇÃO, COM CAMINHÃO TRUCADO DE PESO BRUTO TOTAL 23000 KG, CARGA ÚTIL MÁXIMA 15935 KG, DISTÂNCIA ENTRE EIXOS 4,80 M, POTÊNCIA 230 CV, INCLUSIVE LIMPADORA A SUCÇÃO, TANQUE 12000 L - CHP DIURNO. AF_05/2023</v>
          </cell>
          <cell r="I462" t="str">
            <v>CHP</v>
          </cell>
          <cell r="J462" t="str">
            <v>ATRIBUÍDO SÃO PAULO</v>
          </cell>
          <cell r="K462" t="str">
            <v>343,15</v>
          </cell>
          <cell r="L462" t="str">
            <v>CAIXA REFERENCIAL</v>
          </cell>
        </row>
        <row r="463">
          <cell r="G463">
            <v>92112</v>
          </cell>
          <cell r="H463" t="str">
            <v>PENEIRA ROTATIVA COM MOTOR ELÉTRICO TRIFÁSICO DE 2 CV, CILINDRO DE 1 M X 0,60 M, COM FUROS DE 3,17 MM - CHP DIURNO. AF_05/2023</v>
          </cell>
          <cell r="I463" t="str">
            <v>CHP</v>
          </cell>
          <cell r="J463" t="str">
            <v>COEFICIENTE DE REPRESENTATIVIDADE</v>
          </cell>
          <cell r="K463" t="str">
            <v>3,49</v>
          </cell>
          <cell r="L463" t="str">
            <v>CAIXA REFERENCIAL</v>
          </cell>
        </row>
        <row r="464">
          <cell r="G464">
            <v>92118</v>
          </cell>
          <cell r="H464" t="str">
            <v>DOSADOR DE AREIA, CAPACIDADE DE 26 LITROS - CHP DIURNO. AF_05/2023</v>
          </cell>
          <cell r="I464" t="str">
            <v>CHP</v>
          </cell>
          <cell r="J464" t="str">
            <v>COEFICIENTE DE REPRESENTATIVIDADE</v>
          </cell>
          <cell r="K464" t="str">
            <v>0,40</v>
          </cell>
          <cell r="L464" t="str">
            <v>CAIXA REFERENCIAL</v>
          </cell>
        </row>
        <row r="465">
          <cell r="G465">
            <v>92138</v>
          </cell>
          <cell r="H465" t="str">
            <v>CAMINHONETE COM MOTOR A DIESEL, POTÊNCIA 180 CV, CABINE DUPLA, 4X4 - CHP DIURNO. AF_11/2015</v>
          </cell>
          <cell r="I465" t="str">
            <v>CHP</v>
          </cell>
          <cell r="J465" t="str">
            <v>COEFICIENTE DE REPRESENTATIVIDADE</v>
          </cell>
          <cell r="K465" t="str">
            <v>92,54</v>
          </cell>
          <cell r="L465" t="str">
            <v>CAIXA REFERENCIAL</v>
          </cell>
        </row>
        <row r="466">
          <cell r="G466">
            <v>92145</v>
          </cell>
          <cell r="H466" t="str">
            <v>CAMINHONETE CABINE SIMPLES COM MOTOR 1.6 FLEX, CÂMBIO MANUAL, POTÊNCIA 101/104 CV, 2 PORTAS - CHP DIURNO. AF_11/2015</v>
          </cell>
          <cell r="I466" t="str">
            <v>CHP</v>
          </cell>
          <cell r="J466" t="str">
            <v>COEFICIENTE DE REPRESENTATIVIDADE</v>
          </cell>
          <cell r="K466" t="str">
            <v>71,42</v>
          </cell>
          <cell r="L466" t="str">
            <v>CAIXA REFERENCIAL</v>
          </cell>
        </row>
        <row r="467">
          <cell r="G467">
            <v>92242</v>
          </cell>
          <cell r="H467" t="str">
            <v>CAMINHÃO DE TRANSPORTE DE MATERIAL ASFÁLTICO 20.000 L, COM CAVALO MECÂNICO DE CAPACIDADE MÁXIMA DE TRAÇÃO COMBINADO DE 45.000 KG, POTÊNCIA 330 CV, INCLUSIVE TANQUE DE ASFALTO COM MAÇARICO - CHP DIURNO. AF_12/2015</v>
          </cell>
          <cell r="I467" t="str">
            <v>CHP</v>
          </cell>
          <cell r="J467" t="str">
            <v>ATRIBUÍDO SÃO PAULO</v>
          </cell>
          <cell r="K467" t="str">
            <v>418,10</v>
          </cell>
          <cell r="L467" t="str">
            <v>CAIXA REFERENCIAL</v>
          </cell>
        </row>
        <row r="468">
          <cell r="G468">
            <v>92716</v>
          </cell>
          <cell r="H468" t="str">
            <v>APARELHO PARA CORTE E SOLDA OXI-ACETILENO SOBRE RODAS, INCLUSIVE CILINDROS E MAÇARICOS - CHP DIURNO. AF_05/2023</v>
          </cell>
          <cell r="I468" t="str">
            <v>CHP</v>
          </cell>
          <cell r="J468" t="str">
            <v>COEFICIENTE DE REPRESENTATIVIDADE</v>
          </cell>
          <cell r="K468" t="str">
            <v>94,35</v>
          </cell>
          <cell r="L468" t="str">
            <v>CAIXA REFERENCIAL</v>
          </cell>
        </row>
        <row r="469">
          <cell r="G469">
            <v>92960</v>
          </cell>
          <cell r="H469" t="str">
            <v>MÁQUINA EXTRUSORA DE CONCRETO PARA GUIAS E SARJETAS, MOTOR A DIESEL, POTÊNCIA 14 CV - CHP DIURNO. AF_12/2015</v>
          </cell>
          <cell r="I469" t="str">
            <v>CHP</v>
          </cell>
          <cell r="J469" t="str">
            <v>ATRIBUÍDO SÃO PAULO</v>
          </cell>
          <cell r="K469" t="str">
            <v>19,76</v>
          </cell>
          <cell r="L469" t="str">
            <v>CAIXA REFERENCIAL</v>
          </cell>
        </row>
        <row r="470">
          <cell r="G470">
            <v>92966</v>
          </cell>
          <cell r="H470" t="str">
            <v>MARTELO PERFURADOR PNEUMÁTICO MANUAL, HASTE 25 X 75 MM, 21 KG - CHP DIURNO. AF_12/2015</v>
          </cell>
          <cell r="I470" t="str">
            <v>CHP</v>
          </cell>
          <cell r="J470" t="str">
            <v>COEFICIENTE DE REPRESENTATIVIDADE</v>
          </cell>
          <cell r="K470" t="str">
            <v>26,10</v>
          </cell>
          <cell r="L470" t="str">
            <v>CAIXA REFERENCIAL</v>
          </cell>
        </row>
        <row r="471">
          <cell r="G471">
            <v>93224</v>
          </cell>
          <cell r="H471" t="str">
            <v>PERFURATRIZ COM TORRE METÁLICA PARA EXECUÇÃO DE ESTACA HÉLICE CONTÍNUA, PROFUNDIDADE MÁXIMA DE 32 M, DIÂMETRO MÁXIMO DE 1000 MM, POTÊNCIA INSTALADA DE 350 HP, MESA ROTATIVA COM TORQUE MÁXIMO DE 263 KNM - CHP DIURNO. AF_01/2016</v>
          </cell>
          <cell r="I471" t="str">
            <v>CHP</v>
          </cell>
          <cell r="J471" t="str">
            <v>COEFICIENTE DE REPRESENTATIVIDADE</v>
          </cell>
          <cell r="K471" t="str">
            <v>988,27</v>
          </cell>
          <cell r="L471" t="str">
            <v>CAIXA REFERENCIAL</v>
          </cell>
        </row>
        <row r="472">
          <cell r="G472">
            <v>93233</v>
          </cell>
          <cell r="H472" t="str">
            <v>BETONEIRA CAPACIDADE NOMINAL 400 L, CAPACIDADE DE MISTURA 310 L, MOTOR A GASOLINA POTÊNCIA 5,5 HP, SEM CARREGADOR - CHP DIURNO. AF_02/2016</v>
          </cell>
          <cell r="I472" t="str">
            <v>CHP</v>
          </cell>
          <cell r="J472" t="str">
            <v>COEFICIENTE DE REPRESENTATIVIDADE</v>
          </cell>
          <cell r="K472" t="str">
            <v>5,32</v>
          </cell>
          <cell r="L472" t="str">
            <v>CAIXA REFERENCIAL</v>
          </cell>
        </row>
        <row r="473">
          <cell r="G473">
            <v>93272</v>
          </cell>
          <cell r="H473" t="str">
            <v>GRUA ASCENSIONAL, LANCA DE 30 M, CAPACIDADE DE 1,0 T A 30 M, ALTURA ATE 39 M - CHP DIURNO. AF_05/2023</v>
          </cell>
          <cell r="I473" t="str">
            <v>CHP</v>
          </cell>
          <cell r="J473" t="str">
            <v>ATRIBUÍDO SÃO PAULO</v>
          </cell>
          <cell r="K473" t="str">
            <v>105,89</v>
          </cell>
          <cell r="L473" t="str">
            <v>CAIXA REFERENCIAL</v>
          </cell>
        </row>
        <row r="474">
          <cell r="G474">
            <v>93281</v>
          </cell>
          <cell r="H474" t="str">
            <v>GUINCHO ELÉTRICO DE COLUNA, CAPACIDADE 400 KG, COM MOTO FREIO, MOTOR TRIFÁSICO DE 1,25 CV - CHP DIURNO. AF_03/2016</v>
          </cell>
          <cell r="I474" t="str">
            <v>CHP</v>
          </cell>
          <cell r="J474" t="str">
            <v>COEFICIENTE DE REPRESENTATIVIDADE</v>
          </cell>
          <cell r="K474" t="str">
            <v>24,79</v>
          </cell>
          <cell r="L474" t="str">
            <v>CAIXA REFERENCIAL</v>
          </cell>
        </row>
        <row r="475">
          <cell r="G475">
            <v>93287</v>
          </cell>
          <cell r="H475" t="str">
            <v>GUINDASTE HIDRÁULICO AUTOPROPELIDO, COM LANÇA TELESCÓPICA 40 M, CAPACIDADE MÁXIMA 60 T, POTÊNCIA 260 KW - CHP DIURNO. AF_03/2016</v>
          </cell>
          <cell r="I475" t="str">
            <v>CHP</v>
          </cell>
          <cell r="J475" t="str">
            <v>ATRIBUÍDO SÃO PAULO</v>
          </cell>
          <cell r="K475" t="str">
            <v>343,07</v>
          </cell>
          <cell r="L475" t="str">
            <v>CAIXA REFERENCIAL</v>
          </cell>
        </row>
        <row r="476">
          <cell r="G476">
            <v>93402</v>
          </cell>
          <cell r="H476" t="str">
            <v>GUINDAUTO HIDRÁULICO, CAPACIDADE MÁXIMA DE CARGA 3300 KG, MOMENTO MÁXIMO DE CARGA 5,8 TM, ALCANCE MÁXIMO HORIZONTAL 7,60 M, INCLUSIVE CAMINHÃO TOCO PBT 16.000 KG, POTÊNCIA DE 189 CV - CHP DIURNO. AF_03/2016</v>
          </cell>
          <cell r="I476" t="str">
            <v>CHP</v>
          </cell>
          <cell r="J476" t="str">
            <v>ATRIBUÍDO SÃO PAULO</v>
          </cell>
          <cell r="K476" t="str">
            <v>272,80</v>
          </cell>
          <cell r="L476" t="str">
            <v>CAIXA REFERENCIAL</v>
          </cell>
        </row>
        <row r="477">
          <cell r="G477">
            <v>93408</v>
          </cell>
          <cell r="H477" t="str">
            <v>MÁQUINA JATO DE PRESSAO PORTÁTIL, CAMARA DE 1 SAIDA, CAPACIDADE 280 L, DIAMETRO 670 MM, BICO DE JATO CURTO VENTURI DE 5/16 , MANGUEIRA DE 1 COM COMPRESSOR DE AR REBOCÁVEL 189 PCM E MOTOR DIESEL 63 CV - CHP DIURNO. AF_05/2023</v>
          </cell>
          <cell r="I477" t="str">
            <v>CHP</v>
          </cell>
          <cell r="J477" t="str">
            <v>ATRIBUÍDO SÃO PAULO</v>
          </cell>
          <cell r="K477" t="str">
            <v>88,27</v>
          </cell>
          <cell r="L477" t="str">
            <v>CAIXA REFERENCIAL</v>
          </cell>
        </row>
        <row r="478">
          <cell r="G478">
            <v>93415</v>
          </cell>
          <cell r="H478" t="str">
            <v>GERADOR PORTÁTIL MONOFÁSICO, POTÊNCIA 5500 VA, MOTOR A GASOLINA, POTÊNCIA DO MOTOR 13 CV - CHP DIURNO. AF_03/2016</v>
          </cell>
          <cell r="I478" t="str">
            <v>CHP</v>
          </cell>
          <cell r="J478" t="str">
            <v>ATRIBUÍDO SÃO PAULO</v>
          </cell>
          <cell r="K478" t="str">
            <v>15,00</v>
          </cell>
          <cell r="L478" t="str">
            <v>CAIXA REFERENCIAL</v>
          </cell>
        </row>
        <row r="479">
          <cell r="G479">
            <v>93421</v>
          </cell>
          <cell r="H479" t="str">
            <v>GRUPO GERADOR REBOCÁVEL, POTÊNCIA 66 KVA, MOTOR A DIESEL - CHP DIURNO. AF_03/2016</v>
          </cell>
          <cell r="I479" t="str">
            <v>CHP</v>
          </cell>
          <cell r="J479" t="str">
            <v>ATRIBUÍDO SÃO PAULO</v>
          </cell>
          <cell r="K479" t="str">
            <v>79,45</v>
          </cell>
          <cell r="L479" t="str">
            <v>CAIXA REFERENCIAL</v>
          </cell>
        </row>
        <row r="480">
          <cell r="G480">
            <v>93427</v>
          </cell>
          <cell r="H480" t="str">
            <v>GRUPO GERADOR ESTACIONÁRIO, POTÊNCIA 150 KVA, MOTOR A DIESEL- CHP DIURNO. AF_03/2016</v>
          </cell>
          <cell r="I480" t="str">
            <v>CHP</v>
          </cell>
          <cell r="J480" t="str">
            <v>ATRIBUÍDO SÃO PAULO</v>
          </cell>
          <cell r="K480" t="str">
            <v>181,27</v>
          </cell>
          <cell r="L480" t="str">
            <v>CAIXA REFERENCIAL</v>
          </cell>
        </row>
        <row r="481">
          <cell r="G481">
            <v>93433</v>
          </cell>
          <cell r="H481" t="str">
            <v>USINA DE MISTURA ASFÁLTICA À QUENTE, TIPO CONTRA FLUXO, PROD 40 A 80 TON/HORA - CHP DIURNO. AF_05/2023</v>
          </cell>
          <cell r="I481" t="str">
            <v>CHP</v>
          </cell>
          <cell r="J481" t="str">
            <v>ATRIBUÍDO SÃO PAULO</v>
          </cell>
          <cell r="K481" t="str">
            <v>2.661,90</v>
          </cell>
          <cell r="L481" t="str">
            <v>CAIXA REFERENCIAL</v>
          </cell>
        </row>
        <row r="482">
          <cell r="G482">
            <v>93439</v>
          </cell>
          <cell r="H482" t="str">
            <v>USINA DE ASFALTO À FRIO, CAPACIDADE DE 40 A 60 TON/HORA, ELÉTRICA POTÊNCIA 30 CV - CHP DIURNO. AF_05/2023</v>
          </cell>
          <cell r="I482" t="str">
            <v>CHP</v>
          </cell>
          <cell r="J482" t="str">
            <v>ATRIBUÍDO SÃO PAULO</v>
          </cell>
          <cell r="K482" t="str">
            <v>239,37</v>
          </cell>
          <cell r="L482" t="str">
            <v>CAIXA REFERENCIAL</v>
          </cell>
        </row>
        <row r="483">
          <cell r="G483">
            <v>95121</v>
          </cell>
          <cell r="H483" t="str">
            <v>USINA MISTURADORA DE SOLOS, CAPACIDADE DE 200 A 500 TON/H, POTENCIA 75KW - CHP DIURNO. AF_07/2016</v>
          </cell>
          <cell r="I483" t="str">
            <v>CHP</v>
          </cell>
          <cell r="J483" t="str">
            <v>ATRIBUÍDO SÃO PAULO</v>
          </cell>
          <cell r="K483" t="str">
            <v>308,13</v>
          </cell>
          <cell r="L483" t="str">
            <v>CAIXA REFERENCIAL</v>
          </cell>
        </row>
        <row r="484">
          <cell r="G484">
            <v>95127</v>
          </cell>
          <cell r="H484" t="str">
            <v>DISTRIBUIDOR DE AGREGADOS AUTOPROPELIDO, CAP 3 M3, A DIESEL, POTÊNCIA 176CV - CHP DIURNO. AF_07/2016</v>
          </cell>
          <cell r="I484" t="str">
            <v>CHP</v>
          </cell>
          <cell r="J484" t="str">
            <v>ATRIBUÍDO SÃO PAULO</v>
          </cell>
          <cell r="K484" t="str">
            <v>222,33</v>
          </cell>
          <cell r="L484" t="str">
            <v>CAIXA REFERENCIAL</v>
          </cell>
        </row>
        <row r="485">
          <cell r="G485">
            <v>95133</v>
          </cell>
          <cell r="H485" t="str">
            <v>MÁQUINA DEMARCADORA DE FAIXA DE TRÁFEGO À FRIO, AUTOPROPELIDA, POTÊNCIA 38 HP - CHP DIURNO. AF_07/2016</v>
          </cell>
          <cell r="I485" t="str">
            <v>CHP</v>
          </cell>
          <cell r="J485" t="str">
            <v>ATRIBUÍDO SÃO PAULO</v>
          </cell>
          <cell r="K485" t="str">
            <v>179,84</v>
          </cell>
          <cell r="L485" t="str">
            <v>CAIXA REFERENCIAL</v>
          </cell>
        </row>
        <row r="486">
          <cell r="G486">
            <v>95139</v>
          </cell>
          <cell r="H486" t="str">
            <v>TALHA MANUAL DE CORRENTE, CAPACIDADE DE 2 TON. COM ELEVAÇÃO DE 3 M - CHP DIURNO. AF_07/2016</v>
          </cell>
          <cell r="I486" t="str">
            <v>CHP</v>
          </cell>
          <cell r="J486" t="str">
            <v>COLETADO</v>
          </cell>
          <cell r="K486" t="str">
            <v>0,06</v>
          </cell>
          <cell r="L486" t="str">
            <v>CAIXA REFERENCIAL</v>
          </cell>
        </row>
        <row r="487">
          <cell r="G487">
            <v>95212</v>
          </cell>
          <cell r="H487" t="str">
            <v>GRUA ASCENCIONAL, LANCA DE 42 M, CAPACIDADE DE 1,5 T A 30 M, ALTURA ATE 39 M - CHP DIURNO. AF_05/2023</v>
          </cell>
          <cell r="I487" t="str">
            <v>CHP</v>
          </cell>
          <cell r="J487" t="str">
            <v>ATRIBUÍDO SÃO PAULO</v>
          </cell>
          <cell r="K487" t="str">
            <v>115,88</v>
          </cell>
          <cell r="L487" t="str">
            <v>CAIXA REFERENCIAL</v>
          </cell>
        </row>
        <row r="488">
          <cell r="G488">
            <v>95258</v>
          </cell>
          <cell r="H488" t="str">
            <v>MARTELO DEMOLIDOR PNEUMÁTICO MANUAL, 32 KG - CHP DIURNO. AF_09/2016</v>
          </cell>
          <cell r="I488" t="str">
            <v>CHP</v>
          </cell>
          <cell r="J488" t="str">
            <v>COEFICIENTE DE REPRESENTATIVIDADE</v>
          </cell>
          <cell r="K488" t="str">
            <v>25,41</v>
          </cell>
          <cell r="L488" t="str">
            <v>CAIXA REFERENCIAL</v>
          </cell>
        </row>
        <row r="489">
          <cell r="G489">
            <v>95264</v>
          </cell>
          <cell r="H489" t="str">
            <v>COMPACTADOR DE SOLOS DE PERCUSÃO (SOQUETE) COM MOTOR A GASOLINA, POTÊNCIA 3 CV - CHP DIURNO. AF_09/2016</v>
          </cell>
          <cell r="I489" t="str">
            <v>CHP</v>
          </cell>
          <cell r="J489" t="str">
            <v>COEFICIENTE DE REPRESENTATIVIDADE</v>
          </cell>
          <cell r="K489" t="str">
            <v>7,28</v>
          </cell>
          <cell r="L489" t="str">
            <v>CAIXA REFERENCIAL</v>
          </cell>
        </row>
        <row r="490">
          <cell r="G490">
            <v>95270</v>
          </cell>
          <cell r="H490" t="str">
            <v>RÉGUA VIBRATÓRIA DUPLA PARA CONCRETO, PESO DE 60KG, COMPRIMENTO 4 M, COM MOTOR A GASOLINA, POTÊNCIA 5,5 HP - CHP DIURNO. AF_09/2016</v>
          </cell>
          <cell r="I490" t="str">
            <v>CHP</v>
          </cell>
          <cell r="J490" t="str">
            <v>ATRIBUÍDO SÃO PAULO</v>
          </cell>
          <cell r="K490" t="str">
            <v>9,35</v>
          </cell>
          <cell r="L490" t="str">
            <v>CAIXA REFERENCIAL</v>
          </cell>
        </row>
        <row r="491">
          <cell r="G491">
            <v>95276</v>
          </cell>
          <cell r="H491" t="str">
            <v>POLIDORA DE PISO (POLITRIZ), PESO DE 100KG, DIÂMETRO 450 MM, MOTOR ELÉTRICO, POTÊNCIA 4 HP - CHP DIURNO. AF_05/2023</v>
          </cell>
          <cell r="I491" t="str">
            <v>CHP</v>
          </cell>
          <cell r="J491" t="str">
            <v>ATRIBUÍDO SÃO PAULO</v>
          </cell>
          <cell r="K491" t="str">
            <v>3,83</v>
          </cell>
          <cell r="L491" t="str">
            <v>CAIXA REFERENCIAL</v>
          </cell>
        </row>
        <row r="492">
          <cell r="G492">
            <v>95282</v>
          </cell>
          <cell r="H492" t="str">
            <v>DESEMPENADEIRA DE CONCRETO, PESO DE 78 KG, 4 PÁS, MOTOR A GASOLINA, POTÊNCIA 5,5 HP - CHP DIURNO. AF_05/2023</v>
          </cell>
          <cell r="I492" t="str">
            <v>CHP</v>
          </cell>
          <cell r="J492" t="str">
            <v>ATRIBUÍDO SÃO PAULO</v>
          </cell>
          <cell r="K492" t="str">
            <v>9,51</v>
          </cell>
          <cell r="L492" t="str">
            <v>CAIXA REFERENCIAL</v>
          </cell>
        </row>
        <row r="493">
          <cell r="G493">
            <v>95620</v>
          </cell>
          <cell r="H493" t="str">
            <v>PERFURATRIZ PNEUMATICA MANUAL DE PESO MEDIO, MARTELETE, 18KG, COMPRIMENTO MÁXIMO DE CURSO DE 6 M, DIAMETRO DO PISTAO DE 5,5 CM - CHP DIURNO. AF_11/2016</v>
          </cell>
          <cell r="I493" t="str">
            <v>CHP</v>
          </cell>
          <cell r="J493" t="str">
            <v>COEFICIENTE DE REPRESENTATIVIDADE</v>
          </cell>
          <cell r="K493" t="str">
            <v>24,65</v>
          </cell>
          <cell r="L493" t="str">
            <v>CAIXA REFERENCIAL</v>
          </cell>
        </row>
        <row r="494">
          <cell r="G494">
            <v>95631</v>
          </cell>
          <cell r="H494" t="str">
            <v>ROLO COMPACTADOR VIBRATORIO TANDEM, ACO LISO, POTENCIA 125 HP, PESO SEM/COM LASTRO 10,20/11,65 T, LARGURA DE TRABALHO 1,73 M - CHP DIURNO. AF_11/2016</v>
          </cell>
          <cell r="I494" t="str">
            <v>CHP</v>
          </cell>
          <cell r="J494" t="str">
            <v>ATRIBUÍDO SÃO PAULO</v>
          </cell>
          <cell r="K494" t="str">
            <v>237,14</v>
          </cell>
          <cell r="L494" t="str">
            <v>CAIXA REFERENCIAL</v>
          </cell>
        </row>
        <row r="495">
          <cell r="G495">
            <v>95702</v>
          </cell>
          <cell r="H495" t="str">
            <v>PERFURATRIZ MANUAL, TORQUE MAXIMO 55 KGF.M, POTENCIA 5 CV, COM DIAMETRO MAXIMO 8 1/2" - CHP DIURNO. AF_11/2016</v>
          </cell>
          <cell r="I495" t="str">
            <v>CHP</v>
          </cell>
          <cell r="J495" t="str">
            <v>COEFICIENTE DE REPRESENTATIVIDADE</v>
          </cell>
          <cell r="K495" t="str">
            <v>42,11</v>
          </cell>
          <cell r="L495" t="str">
            <v>CAIXA REFERENCIAL</v>
          </cell>
        </row>
        <row r="496">
          <cell r="G496">
            <v>95708</v>
          </cell>
          <cell r="H496" t="str">
            <v>PERFURATRIZ SOBRE ESTEIRA, TORQUE MÁXIMO 600 KGF, POTÊNCIA ENTRE 50 E 60 HP, DIÂMETRO MÁXIMO 10 - CHP DIURNO. AF_11/2016</v>
          </cell>
          <cell r="I496" t="str">
            <v>CHP</v>
          </cell>
          <cell r="J496" t="str">
            <v>COEFICIENTE DE REPRESENTATIVIDADE</v>
          </cell>
          <cell r="K496" t="str">
            <v>136,42</v>
          </cell>
          <cell r="L496" t="str">
            <v>CAIXA REFERENCIAL</v>
          </cell>
        </row>
        <row r="497">
          <cell r="G497">
            <v>95714</v>
          </cell>
          <cell r="H497" t="str">
            <v>ESCAVADEIRA HIDRAULICA SOBRE ESTEIRA, COM GARRA GIRATORIA DE MANDIBULAS, PESO OPERACIONAL ENTRE 22,00 E 25,50 TON, POTENCIA LIQUIDA ENTRE 150 E 160 HP - CHP DIURNO. AF_11/2016</v>
          </cell>
          <cell r="I497" t="str">
            <v>CHP</v>
          </cell>
          <cell r="J497" t="str">
            <v>COEFICIENTE DE REPRESENTATIVIDADE</v>
          </cell>
          <cell r="K497" t="str">
            <v>250,30</v>
          </cell>
          <cell r="L497" t="str">
            <v>CAIXA REFERENCIAL</v>
          </cell>
        </row>
        <row r="498">
          <cell r="G498">
            <v>95720</v>
          </cell>
          <cell r="H498" t="str">
            <v>ESCAVADEIRA HIDRAULICA SOBRE ESTEIRA, EQUIPADA COM CLAMSHELL, COM CAPACIDADE DA CAÇAMBA ENTRE 1,20 E 1,50 M3, PESO OPERACIONAL ENTRE 20,00 E 22,00 TON, POTENCIA LIQUIDA ENTRE 150 E 160 HP - CHP DIURNO. AF_11/2016</v>
          </cell>
          <cell r="I498" t="str">
            <v>CHP</v>
          </cell>
          <cell r="J498" t="str">
            <v>COEFICIENTE DE REPRESENTATIVIDADE</v>
          </cell>
          <cell r="K498" t="str">
            <v>245,50</v>
          </cell>
          <cell r="L498" t="str">
            <v>CAIXA REFERENCIAL</v>
          </cell>
        </row>
        <row r="499">
          <cell r="G499">
            <v>95872</v>
          </cell>
          <cell r="H499" t="str">
            <v>GRUPO GERADOR COM CARENAGEM, MOTOR DIESEL POTÊNCIA STANDART ENTRE 250 E 260 KVA - CHP DIURNO. AF_12/2016</v>
          </cell>
          <cell r="I499" t="str">
            <v>CHP</v>
          </cell>
          <cell r="J499" t="str">
            <v>ATRIBUÍDO SÃO PAULO</v>
          </cell>
          <cell r="K499" t="str">
            <v>307,53</v>
          </cell>
          <cell r="L499" t="str">
            <v>CAIXA REFERENCIAL</v>
          </cell>
        </row>
        <row r="500">
          <cell r="G500">
            <v>96013</v>
          </cell>
          <cell r="H500" t="str">
            <v>TRATOR DE PNEUS COM POTÊNCIA DE 122 CV, TRAÇÃO 4X4, COM VASSOURA MECÂNICA ACOPLADA - CHP DIURNO. AF_02/2017</v>
          </cell>
          <cell r="I500" t="str">
            <v>CHP</v>
          </cell>
          <cell r="J500" t="str">
            <v>ATRIBUÍDO SÃO PAULO</v>
          </cell>
          <cell r="K500" t="str">
            <v>179,96</v>
          </cell>
          <cell r="L500" t="str">
            <v>CAIXA REFERENCIAL</v>
          </cell>
        </row>
        <row r="501">
          <cell r="G501">
            <v>96020</v>
          </cell>
          <cell r="H501" t="str">
            <v>TRATOR DE PNEUS COM POTÊNCIA DE 122 CV, TRAÇÃO 4X4, COM GRADE DE DISCOS ACOPLADA - CHP DIURNO. AF_02/2017</v>
          </cell>
          <cell r="I501" t="str">
            <v>CHP</v>
          </cell>
          <cell r="J501" t="str">
            <v>ATRIBUÍDO SÃO PAULO</v>
          </cell>
          <cell r="K501" t="str">
            <v>179,46</v>
          </cell>
          <cell r="L501" t="str">
            <v>CAIXA REFERENCIAL</v>
          </cell>
        </row>
        <row r="502">
          <cell r="G502">
            <v>96028</v>
          </cell>
          <cell r="H502" t="str">
            <v>TRATOR DE PNEUS COM POTÊNCIA DE 85 CV, TRAÇÃO 4X4, COM GRADE DE DISCOS ACOPLADA - CHP DIURNO. AF_02/2017</v>
          </cell>
          <cell r="I502" t="str">
            <v>CHP</v>
          </cell>
          <cell r="J502" t="str">
            <v>ATRIBUÍDO SÃO PAULO</v>
          </cell>
          <cell r="K502" t="str">
            <v>136,60</v>
          </cell>
          <cell r="L502" t="str">
            <v>CAIXA REFERENCIAL</v>
          </cell>
        </row>
        <row r="503">
          <cell r="G503">
            <v>96035</v>
          </cell>
          <cell r="H503" t="str">
            <v>CAMINHÃO BASCULANTE 10 M3, TRUCADO, POTÊNCIA 230 CV, INCLUSIVE CAÇAMBA METÁLICA, COM DISTRIBUIDOR DE AGREGADOS ACOPLADO - CHP DIURNO. AF_02/2017</v>
          </cell>
          <cell r="I503" t="str">
            <v>CHP</v>
          </cell>
          <cell r="J503" t="str">
            <v>ATRIBUÍDO SÃO PAULO</v>
          </cell>
          <cell r="K503" t="str">
            <v>281,36</v>
          </cell>
          <cell r="L503" t="str">
            <v>CAIXA REFERENCIAL</v>
          </cell>
        </row>
        <row r="504">
          <cell r="G504">
            <v>96157</v>
          </cell>
          <cell r="H504" t="str">
            <v>TRATOR DE PNEUS COM POTÊNCIA DE 85 CV, TRAÇÃO 4X4, COM VASSOURA MECÂNICA ACOPLADA - CHP DIURNO. AF_03/2017</v>
          </cell>
          <cell r="I504" t="str">
            <v>CHP</v>
          </cell>
          <cell r="J504" t="str">
            <v>ATRIBUÍDO SÃO PAULO</v>
          </cell>
          <cell r="K504" t="str">
            <v>137,10</v>
          </cell>
          <cell r="L504" t="str">
            <v>CAIXA REFERENCIAL</v>
          </cell>
        </row>
        <row r="505">
          <cell r="G505">
            <v>96158</v>
          </cell>
          <cell r="H505" t="str">
            <v>MINICARREGADEIRA SOBRE RODAS POTENCIA 47HP CAPACIDADE OPERACAO 646 KG, COM VASSOURA MECÂNICA ACOPLADA - CHP DIURNO. AF_03/2017</v>
          </cell>
          <cell r="I505" t="str">
            <v>CHP</v>
          </cell>
          <cell r="J505" t="str">
            <v>ATRIBUÍDO SÃO PAULO</v>
          </cell>
          <cell r="K505" t="str">
            <v>142,70</v>
          </cell>
          <cell r="L505" t="str">
            <v>CAIXA REFERENCIAL</v>
          </cell>
        </row>
        <row r="506">
          <cell r="G506">
            <v>96245</v>
          </cell>
          <cell r="H506" t="str">
            <v>MINIESCAVADEIRA SOBRE ESTEIRAS, POTENCIA LIQUIDA DE *30* HP, PESO OPERACIONAL DE *3.500* KG - CHP DIURNO. AF_04/2017</v>
          </cell>
          <cell r="I506" t="str">
            <v>CHP</v>
          </cell>
          <cell r="J506" t="str">
            <v>ATRIBUÍDO SÃO PAULO</v>
          </cell>
          <cell r="K506" t="str">
            <v>113,57</v>
          </cell>
          <cell r="L506" t="str">
            <v>CAIXA REFERENCIAL</v>
          </cell>
        </row>
        <row r="507">
          <cell r="G507">
            <v>96463</v>
          </cell>
          <cell r="H507" t="str">
            <v>ROLO COMPACTADOR DE PNEUS, ESTATICO, PRESSAO VARIAVEL, POTENCIA 110 HP, PESO SEM/COM LASTRO 10,8/27 T, LARGURA DE ROLAGEM 2,30 M - CHP DIURNO. AF_06/2017</v>
          </cell>
          <cell r="I507" t="str">
            <v>CHP</v>
          </cell>
          <cell r="J507" t="str">
            <v>ATRIBUÍDO SÃO PAULO</v>
          </cell>
          <cell r="K507" t="str">
            <v>223,54</v>
          </cell>
          <cell r="L507" t="str">
            <v>CAIXA REFERENCIAL</v>
          </cell>
        </row>
        <row r="508">
          <cell r="G508">
            <v>98764</v>
          </cell>
          <cell r="H508" t="str">
            <v>INVERSOR DE SOLDA MONOFÁSICO DE 160 A, POTÊNCIA DE 5400 W, TENSÃO DE 220 V, PARA SOLDA COM ELETRODOS DE 2,0 A 4,0 MM E PROCESSO TIG - CHP DIURNO. AF_06/2018</v>
          </cell>
          <cell r="I508" t="str">
            <v>CHP</v>
          </cell>
          <cell r="J508" t="str">
            <v>COEFICIENTE DE REPRESENTATIVIDADE</v>
          </cell>
          <cell r="K508" t="str">
            <v>5,44</v>
          </cell>
          <cell r="L508" t="str">
            <v>CAIXA REFERENCIAL</v>
          </cell>
        </row>
        <row r="509">
          <cell r="G509">
            <v>99833</v>
          </cell>
          <cell r="H509" t="str">
            <v>LAVADORA DE ALTA PRESSAO (LAVA-JATO) PARA AGUA FRIA, PRESSAO DE OPERACAO ENTRE 1400 E 1900 LIB/POL2, VAZAO MAXIMA ENTRE 400 E 700 L/H - CHP DIURNO. AF_05/2023</v>
          </cell>
          <cell r="I509" t="str">
            <v>CHP</v>
          </cell>
          <cell r="J509" t="str">
            <v>COEFICIENTE DE REPRESENTATIVIDADE</v>
          </cell>
          <cell r="K509" t="str">
            <v>2,45</v>
          </cell>
          <cell r="L509" t="str">
            <v>CAIXA REFERENCIAL</v>
          </cell>
        </row>
        <row r="510">
          <cell r="G510">
            <v>100641</v>
          </cell>
          <cell r="H510" t="str">
            <v>USINA DE MISTURA ASFÁLTICA À QUENTE, TIPO CONTRA FLUXO, PROD 100 A 140 TON/HORA - CHP DIURNO. AF_12/2019</v>
          </cell>
          <cell r="I510" t="str">
            <v>CHP</v>
          </cell>
          <cell r="J510" t="str">
            <v>ATRIBUÍDO SÃO PAULO</v>
          </cell>
          <cell r="K510" t="str">
            <v>4.941,09</v>
          </cell>
          <cell r="L510" t="str">
            <v>CAIXA REFERENCIAL</v>
          </cell>
        </row>
        <row r="511">
          <cell r="G511">
            <v>100647</v>
          </cell>
          <cell r="H511" t="str">
            <v>USINA DE ASFALTO, TIPO GRAVIMÉTRICA, PROD 150 TON/HORA - CHP DIURNO. AF_12/2019</v>
          </cell>
          <cell r="I511" t="str">
            <v>CHP</v>
          </cell>
          <cell r="J511" t="str">
            <v>ATRIBUÍDO SÃO PAULO</v>
          </cell>
          <cell r="K511" t="str">
            <v>6.584,31</v>
          </cell>
          <cell r="L511" t="str">
            <v>CAIXA REFERENCIAL</v>
          </cell>
        </row>
        <row r="512">
          <cell r="G512">
            <v>102275</v>
          </cell>
          <cell r="H512" t="str">
            <v>MARTELO DEMOLIDOR ELÉTRICO, COM POTÊNCIA DE 2.000 W, 1.000 IMPACTOS POR MINUTO, PESO DE 30 KG - CHP DIURNO. AF_01/2021</v>
          </cell>
          <cell r="I512" t="str">
            <v>CHP</v>
          </cell>
          <cell r="J512" t="str">
            <v>COEFICIENTE DE REPRESENTATIVIDADE</v>
          </cell>
          <cell r="K512" t="str">
            <v>25,21</v>
          </cell>
          <cell r="L512" t="str">
            <v>CAIXA REFERENCIAL</v>
          </cell>
        </row>
        <row r="513">
          <cell r="G513">
            <v>104091</v>
          </cell>
          <cell r="H513" t="str">
            <v>TERMOFUSORA PARA TUBOS E CONEXÕES EM PPR COM DIÂMETROS DE 20 A 63 MM, POTÊNCIA DE 800 W, TENSAO 220 V - CHP DIURNO. AF_05/2022</v>
          </cell>
          <cell r="I513" t="str">
            <v>CHP</v>
          </cell>
          <cell r="J513" t="str">
            <v>COEFICIENTE DE REPRESENTATIVIDADE</v>
          </cell>
          <cell r="K513" t="str">
            <v>1,00</v>
          </cell>
          <cell r="L513" t="str">
            <v>CAIXA REFERENCIAL</v>
          </cell>
        </row>
        <row r="514">
          <cell r="G514">
            <v>104097</v>
          </cell>
          <cell r="H514" t="str">
            <v>TERMOFUSORA PARA TUBOS E CONEXÕES EM PPR COM DIÂMETROS DE 75 A 110 MM, POTÊNCIA DE *1100* W, TENSÃO 220 V - CHP DIURNO. AF_05/2022</v>
          </cell>
          <cell r="I514" t="str">
            <v>CHP</v>
          </cell>
          <cell r="J514" t="str">
            <v>COEFICIENTE DE REPRESENTATIVIDADE</v>
          </cell>
          <cell r="K514" t="str">
            <v>1,37</v>
          </cell>
          <cell r="L514" t="str">
            <v>CAIXA REFERENCIAL</v>
          </cell>
        </row>
        <row r="515">
          <cell r="G515">
            <v>5632</v>
          </cell>
          <cell r="H515" t="str">
            <v>ESCAVADEIRA HIDRÁULICA SOBRE ESTEIRAS, CAÇAMBA 0,80 M3, PESO OPERACIONAL 17 T, POTENCIA BRUTA 111 HP - CHI DIURNO. AF_06/2014</v>
          </cell>
          <cell r="I515" t="str">
            <v>CHI</v>
          </cell>
          <cell r="J515" t="str">
            <v>COLETADO</v>
          </cell>
          <cell r="K515" t="str">
            <v>82,08</v>
          </cell>
          <cell r="L515" t="str">
            <v>CAIXA REFERENCIAL</v>
          </cell>
        </row>
        <row r="516">
          <cell r="G516">
            <v>5679</v>
          </cell>
          <cell r="H516" t="str">
            <v>RETROESCAVADEIRA SOBRE RODAS COM CARREGADEIRA, TRAÇÃO 4X4, POTÊNCIA LÍQ. 88 HP, CAÇAMBA CARREG. CAP. MÍN. 1 M3, CAÇAMBA RETRO CAP. 0,26 M3, PESO OPERACIONAL MÍN. 6.674 KG, PROFUNDIDADE ESCAVAÇÃO MÁX. 4,37 M - CHI DIURNO. AF_06/2014</v>
          </cell>
          <cell r="I516" t="str">
            <v>CHI</v>
          </cell>
          <cell r="J516" t="str">
            <v>COEFICIENTE DE REPRESENTATIVIDADE</v>
          </cell>
          <cell r="K516" t="str">
            <v>60,17</v>
          </cell>
          <cell r="L516" t="str">
            <v>CAIXA REFERENCIAL</v>
          </cell>
        </row>
        <row r="517">
          <cell r="G517">
            <v>5681</v>
          </cell>
          <cell r="H517" t="str">
            <v>RETROESCAVADEIRA SOBRE RODAS COM CARREGADEIRA, TRAÇÃO 4X2, POTÊNCIA LÍQ. 79 HP, CAÇAMBA CARREG. CAP. MÍN. 1 M3, CAÇAMBA RETRO CAP. 0,20 M3, PESO OPERACIONAL MÍN. 6.570 KG, PROFUNDIDADE ESCAVAÇÃO MÁX. 4,37 M - CHI DIURNO. AF_06/2014</v>
          </cell>
          <cell r="I517" t="str">
            <v>CHI</v>
          </cell>
          <cell r="J517" t="str">
            <v>COEFICIENTE DE REPRESENTATIVIDADE</v>
          </cell>
          <cell r="K517" t="str">
            <v>56,48</v>
          </cell>
          <cell r="L517" t="str">
            <v>CAIXA REFERENCIAL</v>
          </cell>
        </row>
        <row r="518">
          <cell r="G518">
            <v>5685</v>
          </cell>
          <cell r="H518" t="str">
            <v>ROLO COMPACTADOR VIBRATÓRIO DE UM CILINDRO AÇO LISO, POTÊNCIA 80 HP, PESO OPERACIONAL MÁXIMO 8,1 T, IMPACTO DINÂMICO 16,15 / 9,5 T, LARGURA DE TRABALHO 1,68 M - CHI DIURNO. AF_06/2014</v>
          </cell>
          <cell r="I518" t="str">
            <v>CHI</v>
          </cell>
          <cell r="J518" t="str">
            <v>ATRIBUÍDO SÃO PAULO</v>
          </cell>
          <cell r="K518" t="str">
            <v>62,98</v>
          </cell>
          <cell r="L518" t="str">
            <v>CAIXA REFERENCIAL</v>
          </cell>
        </row>
        <row r="519">
          <cell r="G519">
            <v>5690</v>
          </cell>
          <cell r="H519" t="str">
            <v>GRADE DE DISCO CONTROLE REMOTO REBOCÁVEL, COM 24 DISCOS 24 X 6 MM COM PNEUS PARA TRANSPORTE - CHI DIURNO. AF_06/2014</v>
          </cell>
          <cell r="I519" t="str">
            <v>CHI</v>
          </cell>
          <cell r="J519" t="str">
            <v>ATRIBUÍDO SÃO PAULO</v>
          </cell>
          <cell r="K519" t="str">
            <v>4,39</v>
          </cell>
          <cell r="L519" t="str">
            <v>CAIXA REFERENCIAL</v>
          </cell>
        </row>
        <row r="520">
          <cell r="G520">
            <v>5806</v>
          </cell>
          <cell r="H520" t="str">
            <v>MOTOBOMBA CENTRÍFUGA, MOTOR A GASOLINA, POTÊNCIA 5,42 HP, BOCAIS 1 1/2" X 1", DIÂMETRO ROTOR 143 MM HM/Q = 6 MCA / 16,8 M3/H A 38 MCA / 6,6 M3/H - CHI DIURNO. AF_06/2014</v>
          </cell>
          <cell r="I520" t="str">
            <v>CHI</v>
          </cell>
          <cell r="J520" t="str">
            <v>COEFICIENTE DE REPRESENTATIVIDADE</v>
          </cell>
          <cell r="K520" t="str">
            <v>0,30</v>
          </cell>
          <cell r="L520" t="str">
            <v>CAIXA REFERENCIAL</v>
          </cell>
        </row>
        <row r="521">
          <cell r="G521">
            <v>5826</v>
          </cell>
          <cell r="H521" t="str">
            <v>CAMINHÃO TOCO, PBT 16.000 KG, CARGA ÚTIL MÁX. 10.685 KG, DIST. ENTRE EIXOS 4,8 M, POTÊNCIA 189 CV, INCLUSIVE CARROCERIA FIXA ABERTA DE MADEIRA P/ TRANSPORTE GERAL DE CARGA SECA, DIMEN. APROX. 2,5 X 7,00 X 0,50 M - CHI DIURNO. AF_06/2014</v>
          </cell>
          <cell r="I521" t="str">
            <v>CHI</v>
          </cell>
          <cell r="J521" t="str">
            <v>ATRIBUÍDO SÃO PAULO</v>
          </cell>
          <cell r="K521" t="str">
            <v>54,83</v>
          </cell>
          <cell r="L521" t="str">
            <v>CAIXA REFERENCIAL</v>
          </cell>
        </row>
        <row r="522">
          <cell r="G522">
            <v>5829</v>
          </cell>
          <cell r="H522" t="str">
            <v>USINA DE CONCRETO FIXA, CAPACIDADE NOMINAL DE 90 A 120 M3/H, SEM SILO - CHI DIURNO. AF_07/2016</v>
          </cell>
          <cell r="I522" t="str">
            <v>CHI</v>
          </cell>
          <cell r="J522" t="str">
            <v>ATRIBUÍDO SÃO PAULO</v>
          </cell>
          <cell r="K522" t="str">
            <v>147,15</v>
          </cell>
          <cell r="L522" t="str">
            <v>CAIXA REFERENCIAL</v>
          </cell>
        </row>
        <row r="523">
          <cell r="G523">
            <v>5837</v>
          </cell>
          <cell r="H523" t="str">
            <v>VIBROACABADORA DE ASFALTO SOBRE ESTEIRAS, LARGURA DE PAVIMENTAÇÃO 1,90 M A 5,30 M, POTÊNCIA 105 HP CAPACIDADE 450 T/H - CHI DIURNO. AF_11/2014</v>
          </cell>
          <cell r="I523" t="str">
            <v>CHI</v>
          </cell>
          <cell r="J523" t="str">
            <v>ATRIBUÍDO SÃO PAULO</v>
          </cell>
          <cell r="K523" t="str">
            <v>151,02</v>
          </cell>
          <cell r="L523" t="str">
            <v>CAIXA REFERENCIAL</v>
          </cell>
        </row>
        <row r="524">
          <cell r="G524">
            <v>5841</v>
          </cell>
          <cell r="H524" t="str">
            <v>VASSOURA MECÂNICA REBOCÁVEL COM ESCOVA CILÍNDRICA, LARGURA ÚTIL DE VARRIMENTO DE 2,44 M - CHI DIURNO. AF_06/2014</v>
          </cell>
          <cell r="I524" t="str">
            <v>CHI</v>
          </cell>
          <cell r="J524" t="str">
            <v>ATRIBUÍDO SÃO PAULO</v>
          </cell>
          <cell r="K524" t="str">
            <v>5,03</v>
          </cell>
          <cell r="L524" t="str">
            <v>CAIXA REFERENCIAL</v>
          </cell>
        </row>
        <row r="525">
          <cell r="G525">
            <v>5845</v>
          </cell>
          <cell r="H525" t="str">
            <v>TRATOR DE PNEUS, POTÊNCIA 122 CV, TRAÇÃO 4X4, PESO COM LASTRO DE 4.510 KG - CHI DIURNO. AF_06/2014</v>
          </cell>
          <cell r="I525" t="str">
            <v>CHI</v>
          </cell>
          <cell r="J525" t="str">
            <v>ATRIBUÍDO SÃO PAULO</v>
          </cell>
          <cell r="K525" t="str">
            <v>48,48</v>
          </cell>
          <cell r="L525" t="str">
            <v>CAIXA REFERENCIAL</v>
          </cell>
        </row>
        <row r="526">
          <cell r="G526">
            <v>5849</v>
          </cell>
          <cell r="H526" t="str">
            <v>TRATOR DE ESTEIRAS, POTÊNCIA 170 HP, PESO OPERACIONAL 19 T, CAÇAMBA 5,2 M3 - CHI DIURNO. AF_06/2014</v>
          </cell>
          <cell r="I526" t="str">
            <v>CHI</v>
          </cell>
          <cell r="J526" t="str">
            <v>ATRIBUÍDO SÃO PAULO</v>
          </cell>
          <cell r="K526" t="str">
            <v>79,55</v>
          </cell>
          <cell r="L526" t="str">
            <v>CAIXA REFERENCIAL</v>
          </cell>
        </row>
        <row r="527">
          <cell r="G527">
            <v>5853</v>
          </cell>
          <cell r="H527" t="str">
            <v>TRATOR DE ESTEIRAS, POTÊNCIA 150 HP, PESO OPERACIONAL 16,7 T, COM RODA MOTRIZ ELEVADA E LÂMINA 3,18 M3 - CHI DIURNO. AF_06/2014</v>
          </cell>
          <cell r="I527" t="str">
            <v>CHI</v>
          </cell>
          <cell r="J527" t="str">
            <v>ATRIBUÍDO SÃO PAULO</v>
          </cell>
          <cell r="K527" t="str">
            <v>79,89</v>
          </cell>
          <cell r="L527" t="str">
            <v>CAIXA REFERENCIAL</v>
          </cell>
        </row>
        <row r="528">
          <cell r="G528">
            <v>5857</v>
          </cell>
          <cell r="H528" t="str">
            <v>TRATOR DE ESTEIRAS, POTÊNCIA 347 HP, PESO OPERACIONAL 38,5 T, COM LÂMINA 8,70 M3 - CHI DIURNO. AF_06/2014</v>
          </cell>
          <cell r="I528" t="str">
            <v>CHI</v>
          </cell>
          <cell r="J528" t="str">
            <v>ATRIBUÍDO SÃO PAULO</v>
          </cell>
          <cell r="K528" t="str">
            <v>206,30</v>
          </cell>
          <cell r="L528" t="str">
            <v>CAIXA REFERENCIAL</v>
          </cell>
        </row>
        <row r="529">
          <cell r="G529">
            <v>5865</v>
          </cell>
          <cell r="H529" t="str">
            <v>ROLO COMPACTADOR VIBRATÓRIO REBOCÁVEL, CILINDRO DE AÇO LISO, POTÊNCIA DE TRAÇÃO DE 65 CV, PESO 4,7 T, IMPACTO DINÂMICO 18,3 T, LARGURA DE TRABALHO 1,67 M - CHI DIURNO. AF_02/2016</v>
          </cell>
          <cell r="I529" t="str">
            <v>CHI</v>
          </cell>
          <cell r="J529" t="str">
            <v>ATRIBUÍDO SÃO PAULO</v>
          </cell>
          <cell r="K529" t="str">
            <v>12,26</v>
          </cell>
          <cell r="L529" t="str">
            <v>CAIXA REFERENCIAL</v>
          </cell>
        </row>
        <row r="530">
          <cell r="G530">
            <v>5869</v>
          </cell>
          <cell r="H530" t="str">
            <v>ROLO COMPACTADOR VIBRATÓRIO TANDEM AÇO LISO, POTÊNCIA 58 HP, PESO SEM/COM LASTRO 6,5 / 9,4 T, LARGURA DE TRABALHO 1,2 M - CHI DIURNO. AF_06/2014</v>
          </cell>
          <cell r="I530" t="str">
            <v>CHI</v>
          </cell>
          <cell r="J530" t="str">
            <v>ATRIBUÍDO SÃO PAULO</v>
          </cell>
          <cell r="K530" t="str">
            <v>72,25</v>
          </cell>
          <cell r="L530" t="str">
            <v>CAIXA REFERENCIAL</v>
          </cell>
        </row>
        <row r="531">
          <cell r="G531">
            <v>5877</v>
          </cell>
          <cell r="H531" t="str">
            <v>RETROESCAVADEIRA SOBRE RODAS COM CARREGADEIRA, TRAÇÃO 4X4, POTÊNCIA LÍQ. 72 HP, CAÇAMBA CARREG. CAP. MÍN. 0,79 M3, CAÇAMBA RETRO CAP. 0,18 M3, PESO OPERACIONAL MÍN. 7.140 KG, PROFUNDIDADE ESCAVAÇÃO MÁX. 4,50 M - CHI DIURNO. AF_06/2014</v>
          </cell>
          <cell r="I531" t="str">
            <v>CHI</v>
          </cell>
          <cell r="J531" t="str">
            <v>COLETADO</v>
          </cell>
          <cell r="K531" t="str">
            <v>58,99</v>
          </cell>
          <cell r="L531" t="str">
            <v>CAIXA REFERENCIAL</v>
          </cell>
        </row>
        <row r="532">
          <cell r="G532">
            <v>5881</v>
          </cell>
          <cell r="H532" t="str">
            <v>ROLO COMPACTADOR VIBRATÓRIO PÉ DE CARNEIRO, OPERADO POR CONTROLE REMOTO, POTÊNCIA 12,5 KW, PESO OPERACIONAL 1,675 T, LARGURA DE TRABALHO 0,85 M - CHI DIURNO. AF_02/2016</v>
          </cell>
          <cell r="I532" t="str">
            <v>CHI</v>
          </cell>
          <cell r="J532" t="str">
            <v>ATRIBUÍDO SÃO PAULO</v>
          </cell>
          <cell r="K532" t="str">
            <v>77,88</v>
          </cell>
          <cell r="L532" t="str">
            <v>CAIXA REFERENCIAL</v>
          </cell>
        </row>
        <row r="533">
          <cell r="G533">
            <v>5884</v>
          </cell>
          <cell r="H533" t="str">
            <v>USINA DE LAMA ASFÁLTICA, PROD 30 A 50 T/H, SILO DE AGREGADO 7 M3, RESERVATÓRIOS PARA EMULSÃO E ÁGUA DE 2,3 M3 CADA, MISTURADOR TIPO PUG MILL A SER MONTADO SOBRE CAMINHÃO - CHI DIURNO. AF_10/2014</v>
          </cell>
          <cell r="I533" t="str">
            <v>CHI</v>
          </cell>
          <cell r="J533" t="str">
            <v>ATRIBUÍDO SÃO PAULO</v>
          </cell>
          <cell r="K533" t="str">
            <v>49,94</v>
          </cell>
          <cell r="L533" t="str">
            <v>CAIXA REFERENCIAL</v>
          </cell>
        </row>
        <row r="534">
          <cell r="G534">
            <v>5892</v>
          </cell>
          <cell r="H534" t="str">
            <v>CAMINHÃO TOCO, PESO BRUTO TOTAL 14.300 KG, CARGA ÚTIL MÁXIMA 9590 KG, DISTÂNCIA ENTRE EIXOS 4,76 M, POTÊNCIA 185 CV (NÃO INCLUI CARROCERIA) - CHI DIURNO. AF_06/2014</v>
          </cell>
          <cell r="I534" t="str">
            <v>CHI</v>
          </cell>
          <cell r="J534" t="str">
            <v>ATRIBUÍDO SÃO PAULO</v>
          </cell>
          <cell r="K534" t="str">
            <v>49,81</v>
          </cell>
          <cell r="L534" t="str">
            <v>CAIXA REFERENCIAL</v>
          </cell>
        </row>
        <row r="535">
          <cell r="G535">
            <v>5896</v>
          </cell>
          <cell r="H535" t="str">
            <v>CAMINHÃO TOCO, PESO BRUTO TOTAL 16.000 KG, CARGA ÚTIL MÁXIMA DE 10.685 KG, DISTÂNCIA ENTRE EIXOS 4,80 M, POTÊNCIA 189 CV EXCLUSIVE CARROCERIA - CHI DIURNO. AF_06/2014</v>
          </cell>
          <cell r="I535" t="str">
            <v>CHI</v>
          </cell>
          <cell r="J535" t="str">
            <v>ATRIBUÍDO SÃO PAULO</v>
          </cell>
          <cell r="K535" t="str">
            <v>52,67</v>
          </cell>
          <cell r="L535" t="str">
            <v>CAIXA REFERENCIAL</v>
          </cell>
        </row>
        <row r="536">
          <cell r="G536">
            <v>5903</v>
          </cell>
          <cell r="H536" t="str">
            <v>CAMINHÃO PIPA 10.000 L TRUCADO, PESO BRUTO TOTAL 23.000 KG, CARGA ÚTIL MÁXIMA 15.935 KG, DISTÂNCIA ENTRE EIXOS 4,8 M, POTÊNCIA 230 CV, INCLUSIVE TANQUE DE AÇO PARA TRANSPORTE DE ÁGUA - CHI DIURNO. AF_06/2014</v>
          </cell>
          <cell r="I536" t="str">
            <v>CHI</v>
          </cell>
          <cell r="J536" t="str">
            <v>ATRIBUÍDO SÃO PAULO</v>
          </cell>
          <cell r="K536" t="str">
            <v>67,25</v>
          </cell>
          <cell r="L536" t="str">
            <v>CAIXA REFERENCIAL</v>
          </cell>
        </row>
        <row r="537">
          <cell r="G537">
            <v>5911</v>
          </cell>
          <cell r="H537" t="str">
            <v>ESPARGIDOR DE ASFALTO PRESSURIZADO COM TANQUE DE 2500 L, REBOCÁVEL COM MOTOR A GASOLINA POTÊNCIA 3,4 HP - CHI DIURNO. AF_07/2014</v>
          </cell>
          <cell r="I537" t="str">
            <v>CHI</v>
          </cell>
          <cell r="J537" t="str">
            <v>ATRIBUÍDO SÃO PAULO</v>
          </cell>
          <cell r="K537" t="str">
            <v>22,98</v>
          </cell>
          <cell r="L537" t="str">
            <v>CAIXA REFERENCIAL</v>
          </cell>
        </row>
        <row r="538">
          <cell r="G538">
            <v>5923</v>
          </cell>
          <cell r="H538" t="str">
            <v>GRADE DE DISCO REBOCÁVEL COM 20 DISCOS 24" X 6 MM COM PNEUS PARA TRANSPORTE - CHI DIURNO. AF_06/2014</v>
          </cell>
          <cell r="I538" t="str">
            <v>CHI</v>
          </cell>
          <cell r="J538" t="str">
            <v>ATRIBUÍDO SÃO PAULO</v>
          </cell>
          <cell r="K538" t="str">
            <v>3,44</v>
          </cell>
          <cell r="L538" t="str">
            <v>CAIXA REFERENCIAL</v>
          </cell>
        </row>
        <row r="539">
          <cell r="G539">
            <v>5930</v>
          </cell>
          <cell r="H539" t="str">
            <v>GUINDAUTO HIDRÁULICO, CAPACIDADE MÁXIMA DE CARGA 6200 KG, MOMENTO MÁXIMO DE CARGA 11,7 TM, ALCANCE MÁXIMO HORIZONTAL 9,70 M, INCLUSIVE CAMINHÃO TOCO PBT 16.000 KG, POTÊNCIA DE 189 CV - CHI DIURNO. AF_06/2014</v>
          </cell>
          <cell r="I539" t="str">
            <v>CHI</v>
          </cell>
          <cell r="J539" t="str">
            <v>ATRIBUÍDO SÃO PAULO</v>
          </cell>
          <cell r="K539" t="str">
            <v>64,44</v>
          </cell>
          <cell r="L539" t="str">
            <v>CAIXA REFERENCIAL</v>
          </cell>
        </row>
        <row r="540">
          <cell r="G540">
            <v>5934</v>
          </cell>
          <cell r="H540" t="str">
            <v>MOTONIVELADORA POTÊNCIA BÁSICA LÍQUIDA (PRIMEIRA MARCHA) 125 HP, PESO BRUTO 13032 KG, LARGURA DA LÂMINA DE 3,7 M - CHI DIURNO. AF_06/2014</v>
          </cell>
          <cell r="I540" t="str">
            <v>CHI</v>
          </cell>
          <cell r="J540" t="str">
            <v>COEFICIENTE DE REPRESENTATIVIDADE</v>
          </cell>
          <cell r="K540" t="str">
            <v>97,97</v>
          </cell>
          <cell r="L540" t="str">
            <v>CAIXA REFERENCIAL</v>
          </cell>
        </row>
        <row r="541">
          <cell r="G541">
            <v>5942</v>
          </cell>
          <cell r="H541" t="str">
            <v>PÁ CARREGADEIRA SOBRE RODAS, POTÊNCIA LÍQUIDA 128 HP, CAPACIDADE DA CAÇAMBA 1,7 A 2,8 M3, PESO OPERACIONAL 11632 KG - CHI DIURNO. AF_06/2014</v>
          </cell>
          <cell r="I541" t="str">
            <v>CHI</v>
          </cell>
          <cell r="J541" t="str">
            <v>COEFICIENTE DE REPRESENTATIVIDADE</v>
          </cell>
          <cell r="K541" t="str">
            <v>70,27</v>
          </cell>
          <cell r="L541" t="str">
            <v>CAIXA REFERENCIAL</v>
          </cell>
        </row>
        <row r="542">
          <cell r="G542">
            <v>5946</v>
          </cell>
          <cell r="H542" t="str">
            <v>PÁ CARREGADEIRA SOBRE RODAS, POTÊNCIA 197 HP, CAPACIDADE DA CAÇAMBA 2,5 A 3,5 M3, PESO OPERACIONAL 18338 KG - CHI DIURNO. AF_06/2014</v>
          </cell>
          <cell r="I542" t="str">
            <v>CHI</v>
          </cell>
          <cell r="J542" t="str">
            <v>COEFICIENTE DE REPRESENTATIVIDADE</v>
          </cell>
          <cell r="K542" t="str">
            <v>88,05</v>
          </cell>
          <cell r="L542" t="str">
            <v>CAIXA REFERENCIAL</v>
          </cell>
        </row>
        <row r="543">
          <cell r="G543">
            <v>5952</v>
          </cell>
          <cell r="H543" t="str">
            <v>MARTELETE OU ROMPEDOR PNEUMÁTICO MANUAL, 28 KG, COM SILENCIADOR - CHI DIURNO. AF_07/2016</v>
          </cell>
          <cell r="I543" t="str">
            <v>CHI</v>
          </cell>
          <cell r="J543" t="str">
            <v>COEFICIENTE DE REPRESENTATIVIDADE</v>
          </cell>
          <cell r="K543" t="str">
            <v>23,54</v>
          </cell>
          <cell r="L543" t="str">
            <v>CAIXA REFERENCIAL</v>
          </cell>
        </row>
        <row r="544">
          <cell r="G544">
            <v>5954</v>
          </cell>
          <cell r="H544" t="str">
            <v>COMPRESSOR DE AR REBOCÁVEL, VAZÃO 189 PCM, PRESSÃO EFETIVA DE TRABALHO 102 PSI, MOTOR DIESEL, POTÊNCIA 63 CV - CHI DIURNO. AF_06/2015</v>
          </cell>
          <cell r="I544" t="str">
            <v>CHI</v>
          </cell>
          <cell r="J544" t="str">
            <v>ATRIBUÍDO SÃO PAULO</v>
          </cell>
          <cell r="K544" t="str">
            <v>6,30</v>
          </cell>
          <cell r="L544" t="str">
            <v>CAIXA REFERENCIAL</v>
          </cell>
        </row>
        <row r="545">
          <cell r="G545">
            <v>5961</v>
          </cell>
          <cell r="H545" t="str">
            <v>CAMINHÃO BASCULANTE 6 M3, PESO BRUTO TOTAL 16.000 KG, CARGA ÚTIL MÁXIMA 13.071 KG, DISTÂNCIA ENTRE EIXOS 4,80 M, POTÊNCIA 230 CV INCLUSIVE CAÇAMBA METÁLICA - CHI DIURNO. AF_06/2014</v>
          </cell>
          <cell r="I545" t="str">
            <v>CHI</v>
          </cell>
          <cell r="J545" t="str">
            <v>ATRIBUÍDO SÃO PAULO</v>
          </cell>
          <cell r="K545" t="str">
            <v>56,40</v>
          </cell>
          <cell r="L545" t="str">
            <v>CAIXA REFERENCIAL</v>
          </cell>
        </row>
        <row r="546">
          <cell r="G546">
            <v>6260</v>
          </cell>
          <cell r="H546" t="str">
            <v>CAMINHÃO PIPA 6.000 L, PESO BRUTO TOTAL 13.000 KG, DISTÂNCIA ENTRE EIXOS 4,80 M, POTÊNCIA 189 CV INCLUSIVE TANQUE DE AÇO PARA TRANSPORTE DE ÁGUA, CAPACIDADE 6 M3 - CHI DIURNO. AF_06/2014</v>
          </cell>
          <cell r="I546" t="str">
            <v>CHI</v>
          </cell>
          <cell r="J546" t="str">
            <v>ATRIBUÍDO SÃO PAULO</v>
          </cell>
          <cell r="K546" t="str">
            <v>54,05</v>
          </cell>
          <cell r="L546" t="str">
            <v>CAIXA REFERENCIAL</v>
          </cell>
        </row>
        <row r="547">
          <cell r="G547">
            <v>6880</v>
          </cell>
          <cell r="H547" t="str">
            <v>ROLO COMPACTADOR DE PNEUS ESTÁTICO, PRESSÃO VARIÁVEL, POTÊNCIA 111 HP, PESO SEM/COM LASTRO 9,5 / 26 T, LARGURA DE TRABALHO 1,90 M - CHI DIURNO. AF_07/2014</v>
          </cell>
          <cell r="I547" t="str">
            <v>CHI</v>
          </cell>
          <cell r="J547" t="str">
            <v>ATRIBUÍDO SÃO PAULO</v>
          </cell>
          <cell r="K547" t="str">
            <v>85,87</v>
          </cell>
          <cell r="L547" t="str">
            <v>CAIXA REFERENCIAL</v>
          </cell>
        </row>
        <row r="548">
          <cell r="G548">
            <v>7031</v>
          </cell>
          <cell r="H548" t="str">
            <v>TANQUE DE ASFALTO ESTACIONÁRIO COM SERPENTINA, CAPACIDADE 30.000 L - CHI DIURNO. AF_05/2023</v>
          </cell>
          <cell r="I548" t="str">
            <v>CHI</v>
          </cell>
          <cell r="J548" t="str">
            <v>ATRIBUÍDO SÃO PAULO</v>
          </cell>
          <cell r="K548" t="str">
            <v>5,82</v>
          </cell>
          <cell r="L548" t="str">
            <v>CAIXA REFERENCIAL</v>
          </cell>
        </row>
        <row r="549">
          <cell r="G549">
            <v>7043</v>
          </cell>
          <cell r="H549" t="str">
            <v>MOTOBOMBA TRASH (PARA ÁGUA SUJA) AUTO ESCORVANTE, MOTOR GASOLINA DE 6,41 HP, DIÂMETROS DE SUCÇÃO X RECALQUE: 3" X 3", HM/Q = 10 MCA / 60 M3/H A 23 MCA / 0 M3/H - CHI DIURNO. AF_10/2014</v>
          </cell>
          <cell r="I549" t="str">
            <v>CHI</v>
          </cell>
          <cell r="J549" t="str">
            <v>COEFICIENTE DE REPRESENTATIVIDADE</v>
          </cell>
          <cell r="K549" t="str">
            <v>0,38</v>
          </cell>
          <cell r="L549" t="str">
            <v>CAIXA REFERENCIAL</v>
          </cell>
        </row>
        <row r="550">
          <cell r="G550">
            <v>7050</v>
          </cell>
          <cell r="H550" t="str">
            <v>ROLO COMPACTADOR PE DE CARNEIRO VIBRATORIO, POTENCIA 125 HP, PESO OPERACIONAL SEM/COM LASTRO 11,95 / 13,30 T, IMPACTO DINAMICO 38,5 / 22,5 T, LARGURA DE TRABALHO 2,15 M - CHI DIURNO. AF_06/2014</v>
          </cell>
          <cell r="I550" t="str">
            <v>CHI</v>
          </cell>
          <cell r="J550" t="str">
            <v>ATRIBUÍDO SÃO PAULO</v>
          </cell>
          <cell r="K550" t="str">
            <v>78,76</v>
          </cell>
          <cell r="L550" t="str">
            <v>CAIXA REFERENCIAL</v>
          </cell>
        </row>
        <row r="551">
          <cell r="G551">
            <v>67827</v>
          </cell>
          <cell r="H551" t="str">
            <v>CAMINHÃO BASCULANTE 6 M3 TOCO, PESO BRUTO TOTAL 16.000 KG, CARGA ÚTIL MÁXIMA 11.130 KG, DISTÂNCIA ENTRE EIXOS 5,36 M, POTÊNCIA 185 CV, INCLUSIVE CAÇAMBA METÁLICA - CHI DIURNO. AF_06/2014</v>
          </cell>
          <cell r="I551" t="str">
            <v>CHI</v>
          </cell>
          <cell r="J551" t="str">
            <v>ATRIBUÍDO SÃO PAULO</v>
          </cell>
          <cell r="K551" t="str">
            <v>57,67</v>
          </cell>
          <cell r="L551" t="str">
            <v>CAIXA REFERENCIAL</v>
          </cell>
        </row>
        <row r="552">
          <cell r="G552">
            <v>73395</v>
          </cell>
          <cell r="H552" t="str">
            <v>GRUPO GERADOR ESTACIONÁRIO, MOTOR DIESEL POTÊNCIA 170 KVA - CHI DIURNO. AF_02/2016</v>
          </cell>
          <cell r="I552" t="str">
            <v>CHI</v>
          </cell>
          <cell r="J552" t="str">
            <v>ATRIBUÍDO SÃO PAULO</v>
          </cell>
          <cell r="K552" t="str">
            <v>8,46</v>
          </cell>
          <cell r="L552" t="str">
            <v>CAIXA REFERENCIAL</v>
          </cell>
        </row>
        <row r="553">
          <cell r="G553">
            <v>83766</v>
          </cell>
          <cell r="H553" t="str">
            <v>GRUPO DE SOLDAGEM COM GERADOR A DIESEL 60 CV PARA SOLDA ELÉTRICA, SOBRE 04 RODAS, COM MOTOR 4 CILINDROS 600 A - CHI DIURNO. AF_02/2016</v>
          </cell>
          <cell r="I553" t="str">
            <v>CHI</v>
          </cell>
          <cell r="J553" t="str">
            <v>ATRIBUÍDO SÃO PAULO</v>
          </cell>
          <cell r="K553" t="str">
            <v>34,86</v>
          </cell>
          <cell r="L553" t="str">
            <v>CAIXA REFERENCIAL</v>
          </cell>
        </row>
        <row r="554">
          <cell r="G554">
            <v>84013</v>
          </cell>
          <cell r="H554" t="str">
            <v>ESCAVADEIRA HIDRÁULICA SOBRE ESTEIRAS, CAÇAMBA 0,80 M3, PESO OPERACIONAL 17,8 T, POTÊNCIA LÍQUIDA 110 HP - CHI DIURNO. AF_10/2014</v>
          </cell>
          <cell r="I554" t="str">
            <v>CHI</v>
          </cell>
          <cell r="J554" t="str">
            <v>COEFICIENTE DE REPRESENTATIVIDADE</v>
          </cell>
          <cell r="K554" t="str">
            <v>79,54</v>
          </cell>
          <cell r="L554" t="str">
            <v>CAIXA REFERENCIAL</v>
          </cell>
        </row>
        <row r="555">
          <cell r="G555">
            <v>87446</v>
          </cell>
          <cell r="H555" t="str">
            <v>BETONEIRA CAPACIDADE NOMINAL 400 L, CAPACIDADE DE MISTURA 310 L, MOTOR A DIESEL POTÊNCIA 5,0 HP, SEM CARREGADOR - CHI DIURNO. AF_05/2023</v>
          </cell>
          <cell r="I555" t="str">
            <v>CHI</v>
          </cell>
          <cell r="J555" t="str">
            <v>COEFICIENTE DE REPRESENTATIVIDADE</v>
          </cell>
          <cell r="K555" t="str">
            <v>0,46</v>
          </cell>
          <cell r="L555" t="str">
            <v>CAIXA REFERENCIAL</v>
          </cell>
        </row>
        <row r="556">
          <cell r="G556">
            <v>88392</v>
          </cell>
          <cell r="H556" t="str">
            <v>MISTURADOR DE ARGAMASSA, EIXO HORIZONTAL, CAPACIDADE DE MISTURA 300 KG, MOTOR ELÉTRICO POTÊNCIA 5 CV - CHI DIURNO. AF_05/2023</v>
          </cell>
          <cell r="I556" t="str">
            <v>CHI</v>
          </cell>
          <cell r="J556" t="str">
            <v>COEFICIENTE DE REPRESENTATIVIDADE</v>
          </cell>
          <cell r="K556" t="str">
            <v>0,89</v>
          </cell>
          <cell r="L556" t="str">
            <v>CAIXA REFERENCIAL</v>
          </cell>
        </row>
        <row r="557">
          <cell r="G557">
            <v>88398</v>
          </cell>
          <cell r="H557" t="str">
            <v>MISTURADOR DE ARGAMASSA, EIXO HORIZONTAL, CAPACIDADE DE MISTURA 600 KG, MOTOR ELÉTRICO POTÊNCIA 7,5 CV - CHI DIURNO. AF_05/2023</v>
          </cell>
          <cell r="I557" t="str">
            <v>CHI</v>
          </cell>
          <cell r="J557" t="str">
            <v>COEFICIENTE DE REPRESENTATIVIDADE</v>
          </cell>
          <cell r="K557" t="str">
            <v>1,07</v>
          </cell>
          <cell r="L557" t="str">
            <v>CAIXA REFERENCIAL</v>
          </cell>
        </row>
        <row r="558">
          <cell r="G558">
            <v>88404</v>
          </cell>
          <cell r="H558" t="str">
            <v>MISTURADOR DE ARGAMASSA, EIXO HORIZONTAL, CAPACIDADE DE MISTURA 160 KG, MOTOR ELÉTRICO POTÊNCIA 3 CV - CHI DIURNO. AF_05/2023</v>
          </cell>
          <cell r="I558" t="str">
            <v>CHI</v>
          </cell>
          <cell r="J558" t="str">
            <v>COEFICIENTE DE REPRESENTATIVIDADE</v>
          </cell>
          <cell r="K558" t="str">
            <v>0,84</v>
          </cell>
          <cell r="L558" t="str">
            <v>CAIXA REFERENCIAL</v>
          </cell>
        </row>
        <row r="559">
          <cell r="G559">
            <v>88430</v>
          </cell>
          <cell r="H559" t="str">
            <v>PROJETOR DE ARGAMASSA, CAPACIDADE DE PROJEÇÃO 1,5 M3/H, ALCANCE DE 30 ATÉ 60 M, MOTOR ELÉTRICO POTÊNCIA 7,5 HP - CHI DIURNO. AF_06/2014</v>
          </cell>
          <cell r="I559" t="str">
            <v>CHI</v>
          </cell>
          <cell r="J559" t="str">
            <v>COEFICIENTE DE REPRESENTATIVIDADE</v>
          </cell>
          <cell r="K559" t="str">
            <v>5,88</v>
          </cell>
          <cell r="L559" t="str">
            <v>CAIXA REFERENCIAL</v>
          </cell>
        </row>
        <row r="560">
          <cell r="G560">
            <v>88438</v>
          </cell>
          <cell r="H560" t="str">
            <v>PROJETOR DE ARGAMASSA, CAPACIDADE DE PROJEÇÃO 2 M3/H, ALCANCE ATÉ 50 M, MOTOR ELÉTRICO POTÊNCIA 7,5 HP - CHI DIURNO. AF_06/2014</v>
          </cell>
          <cell r="I560" t="str">
            <v>CHI</v>
          </cell>
          <cell r="J560" t="str">
            <v>COEFICIENTE DE REPRESENTATIVIDADE</v>
          </cell>
          <cell r="K560" t="str">
            <v>7,79</v>
          </cell>
          <cell r="L560" t="str">
            <v>CAIXA REFERENCIAL</v>
          </cell>
        </row>
        <row r="561">
          <cell r="G561">
            <v>88831</v>
          </cell>
          <cell r="H561" t="str">
            <v>BETONEIRA CAPACIDADE NOMINAL DE 400 L, CAPACIDADE DE MISTURA 280 L, MOTOR ELÉTRICO TRIFÁSICO POTÊNCIA DE 2 CV, SEM CARREGADOR - CHI DIURNO. AF_05/2023</v>
          </cell>
          <cell r="I561" t="str">
            <v>CHI</v>
          </cell>
          <cell r="J561" t="str">
            <v>COLETADO</v>
          </cell>
          <cell r="K561" t="str">
            <v>0,33</v>
          </cell>
          <cell r="L561" t="str">
            <v>CAIXA REFERENCIAL</v>
          </cell>
        </row>
        <row r="562">
          <cell r="G562">
            <v>88844</v>
          </cell>
          <cell r="H562" t="str">
            <v>TRATOR DE ESTEIRAS, POTÊNCIA 125 HP, PESO OPERACIONAL 12,9 T, COM LÂMINA 2,7 M3 - CHI DIURNO. AF_10/2014</v>
          </cell>
          <cell r="I562" t="str">
            <v>CHI</v>
          </cell>
          <cell r="J562" t="str">
            <v>ATRIBUÍDO SÃO PAULO</v>
          </cell>
          <cell r="K562" t="str">
            <v>69,19</v>
          </cell>
          <cell r="L562" t="str">
            <v>CAIXA REFERENCIAL</v>
          </cell>
        </row>
        <row r="563">
          <cell r="G563">
            <v>88908</v>
          </cell>
          <cell r="H563" t="str">
            <v>ESCAVADEIRA HIDRÁULICA SOBRE ESTEIRAS, CAÇAMBA 1,20 M3, PESO OPERACIONAL 21 T, POTÊNCIA BRUTA 155 HP - CHI DIURNO. AF_06/2014</v>
          </cell>
          <cell r="I563" t="str">
            <v>CHI</v>
          </cell>
          <cell r="J563" t="str">
            <v>COEFICIENTE DE REPRESENTATIVIDADE</v>
          </cell>
          <cell r="K563" t="str">
            <v>88,29</v>
          </cell>
          <cell r="L563" t="str">
            <v>CAIXA REFERENCIAL</v>
          </cell>
        </row>
        <row r="564">
          <cell r="G564">
            <v>89022</v>
          </cell>
          <cell r="H564" t="str">
            <v>BOMBA SUBMERSÍVEL ELÉTRICA TRIFÁSICA, POTÊNCIA 2,96 HP, Ø ROTOR 144 MM SEMI-ABERTO, BOCAL DE SAÍDA Ø 2, HM/Q = 2 MCA / 38,8 M3/H A 28 MCA / 5 M3/H - CHI DIURNO. AF_06/2014</v>
          </cell>
          <cell r="I564" t="str">
            <v>CHI</v>
          </cell>
          <cell r="J564" t="str">
            <v>COEFICIENTE DE REPRESENTATIVIDADE</v>
          </cell>
          <cell r="K564" t="str">
            <v>0,52</v>
          </cell>
          <cell r="L564" t="str">
            <v>CAIXA REFERENCIAL</v>
          </cell>
        </row>
        <row r="565">
          <cell r="G565">
            <v>89027</v>
          </cell>
          <cell r="H565" t="str">
            <v>TANQUE DE ASFALTO ESTACIONÁRIO COM MAÇARICO, CAPACIDADE 20.000 L - CHI DIURNO. AF_05/2023</v>
          </cell>
          <cell r="I565" t="str">
            <v>CHI</v>
          </cell>
          <cell r="J565" t="str">
            <v>ATRIBUÍDO SÃO PAULO</v>
          </cell>
          <cell r="K565" t="str">
            <v>4,74</v>
          </cell>
          <cell r="L565" t="str">
            <v>CAIXA REFERENCIAL</v>
          </cell>
        </row>
        <row r="566">
          <cell r="G566">
            <v>89031</v>
          </cell>
          <cell r="H566" t="str">
            <v>TRATOR DE ESTEIRAS, POTÊNCIA 100 HP, PESO OPERACIONAL 9,4 T, COM LÂMINA 2,19 M3 - CHI DIURNO. AF_06/2014</v>
          </cell>
          <cell r="I566" t="str">
            <v>CHI</v>
          </cell>
          <cell r="J566" t="str">
            <v>ATRIBUÍDO SÃO PAULO</v>
          </cell>
          <cell r="K566" t="str">
            <v>67,19</v>
          </cell>
          <cell r="L566" t="str">
            <v>CAIXA REFERENCIAL</v>
          </cell>
        </row>
        <row r="567">
          <cell r="G567">
            <v>89036</v>
          </cell>
          <cell r="H567" t="str">
            <v>TRATOR DE PNEUS, POTÊNCIA 85 CV, TRAÇÃO 4X4, PESO COM LASTRO DE 4.675 KG - CHI DIURNO. AF_06/2014</v>
          </cell>
          <cell r="I567" t="str">
            <v>CHI</v>
          </cell>
          <cell r="J567" t="str">
            <v>ATRIBUÍDO SÃO PAULO</v>
          </cell>
          <cell r="K567" t="str">
            <v>42,00</v>
          </cell>
          <cell r="L567" t="str">
            <v>CAIXA REFERENCIAL</v>
          </cell>
        </row>
        <row r="568">
          <cell r="G568">
            <v>89218</v>
          </cell>
          <cell r="H568" t="str">
            <v>BATE-ESTACAS POR GRAVIDADE, POTÊNCIA DE 160 HP, PESO DO MARTELO ATÉ 3 TONELADAS - CHI DIURNO. AF_11/2014</v>
          </cell>
          <cell r="I568" t="str">
            <v>CHI</v>
          </cell>
          <cell r="J568" t="str">
            <v>ATRIBUÍDO SÃO PAULO</v>
          </cell>
          <cell r="K568" t="str">
            <v>82,93</v>
          </cell>
          <cell r="L568" t="str">
            <v>CAIXA REFERENCIAL</v>
          </cell>
        </row>
        <row r="569">
          <cell r="G569">
            <v>89226</v>
          </cell>
          <cell r="H569" t="str">
            <v>BETONEIRA CAPACIDADE NOMINAL DE 600 L, CAPACIDADE DE MISTURA 360 L, MOTOR ELÉTRICO TRIFÁSICO POTÊNCIA DE 4 CV, SEM CARREGADOR - CHI DIURNO. AF_05/2023</v>
          </cell>
          <cell r="I569" t="str">
            <v>CHI</v>
          </cell>
          <cell r="J569" t="str">
            <v>COEFICIENTE DE REPRESENTATIVIDADE</v>
          </cell>
          <cell r="K569" t="str">
            <v>1,38</v>
          </cell>
          <cell r="L569" t="str">
            <v>CAIXA REFERENCIAL</v>
          </cell>
        </row>
        <row r="570">
          <cell r="G570">
            <v>89235</v>
          </cell>
          <cell r="H570" t="str">
            <v>FRESADORA DE ASFALTO A FRIO SOBRE RODAS, LARGURA FRESAGEM DE 1,0 M, POTÊNCIA 208 HP - CHI DIURNO. AF_11/2014</v>
          </cell>
          <cell r="I570" t="str">
            <v>CHI</v>
          </cell>
          <cell r="J570" t="str">
            <v>ATRIBUÍDO SÃO PAULO</v>
          </cell>
          <cell r="K570" t="str">
            <v>195,02</v>
          </cell>
          <cell r="L570" t="str">
            <v>CAIXA REFERENCIAL</v>
          </cell>
        </row>
        <row r="571">
          <cell r="G571">
            <v>89243</v>
          </cell>
          <cell r="H571" t="str">
            <v>FRESADORA DE ASFALTO A FRIO SOBRE RODAS, LARGURA FRESAGEM DE 2,0 M, POTÊNCIA 550 HP - CHI DIURNO. AF_11/2014</v>
          </cell>
          <cell r="I571" t="str">
            <v>CHI</v>
          </cell>
          <cell r="J571" t="str">
            <v>ATRIBUÍDO SÃO PAULO</v>
          </cell>
          <cell r="K571" t="str">
            <v>423,19</v>
          </cell>
          <cell r="L571" t="str">
            <v>CAIXA REFERENCIAL</v>
          </cell>
        </row>
        <row r="572">
          <cell r="G572">
            <v>89251</v>
          </cell>
          <cell r="H572" t="str">
            <v>RECICLADORA DE ASFALTO A FRIO SOBRE RODAS, LARGURA FRESAGEM DE 2,0 M, POTÊNCIA 422 HP - CHI DIURNO. AF_11/2014</v>
          </cell>
          <cell r="I572" t="str">
            <v>CHI</v>
          </cell>
          <cell r="J572" t="str">
            <v>ATRIBUÍDO SÃO PAULO</v>
          </cell>
          <cell r="K572" t="str">
            <v>370,90</v>
          </cell>
          <cell r="L572" t="str">
            <v>CAIXA REFERENCIAL</v>
          </cell>
        </row>
        <row r="573">
          <cell r="G573">
            <v>89258</v>
          </cell>
          <cell r="H573" t="str">
            <v>VIBROACABADORA DE ASFALTO SOBRE ESTEIRAS, LARGURA DE PAVIMENTAÇÃO 2,13 M A 4,55 M, POTÊNCIA 100 HP, CAPACIDADE 400 T/H - CHI DIURNO. AF_11/2014</v>
          </cell>
          <cell r="I573" t="str">
            <v>CHI</v>
          </cell>
          <cell r="J573" t="str">
            <v>ATRIBUÍDO SÃO PAULO</v>
          </cell>
          <cell r="K573" t="str">
            <v>128,13</v>
          </cell>
          <cell r="L573" t="str">
            <v>CAIXA REFERENCIAL</v>
          </cell>
        </row>
        <row r="574">
          <cell r="G574">
            <v>89273</v>
          </cell>
          <cell r="H574" t="str">
            <v>GUINDASTE HIDRÁULICO AUTOPROPELIDO, COM LANÇA TELESCÓPICA 28,80 M, CAPACIDADE MÁXIMA 30 T, POTÊNCIA 97 KW, TRAÇÃO 4 X 4 - CHI DIURNO. AF_11/2014</v>
          </cell>
          <cell r="I574" t="str">
            <v>CHI</v>
          </cell>
          <cell r="J574" t="str">
            <v>ATRIBUÍDO SÃO PAULO</v>
          </cell>
          <cell r="K574" t="str">
            <v>103,10</v>
          </cell>
          <cell r="L574" t="str">
            <v>CAIXA REFERENCIAL</v>
          </cell>
        </row>
        <row r="575">
          <cell r="G575">
            <v>89279</v>
          </cell>
          <cell r="H575" t="str">
            <v>BETONEIRA CAPACIDADE NOMINAL DE 600 L, CAPACIDADE DE MISTURA 440 L, MOTOR A DIESEL POTÊNCIA 10 HP, COM CARREGADOR - CHI DIURNO. AF_05/2023</v>
          </cell>
          <cell r="I575" t="str">
            <v>CHI</v>
          </cell>
          <cell r="J575" t="str">
            <v>COEFICIENTE DE REPRESENTATIVIDADE</v>
          </cell>
          <cell r="K575" t="str">
            <v>1,68</v>
          </cell>
          <cell r="L575" t="str">
            <v>CAIXA REFERENCIAL</v>
          </cell>
        </row>
        <row r="576">
          <cell r="G576">
            <v>89877</v>
          </cell>
          <cell r="H576" t="str">
            <v>CAMINHÃO BASCULANTE 14 M3, COM CAVALO MECÂNICO DE CAPACIDADE MÁXIMA DE TRAÇÃO COMBINADO DE 36000 KG, POTÊNCIA 286 CV, INCLUSIVE SEMIREBOQUE COM CAÇAMBA METÁLICA - CHI DIURNO. AF_12/2014</v>
          </cell>
          <cell r="I576" t="str">
            <v>CHI</v>
          </cell>
          <cell r="J576" t="str">
            <v>ATRIBUÍDO SÃO PAULO</v>
          </cell>
          <cell r="K576" t="str">
            <v>80,24</v>
          </cell>
          <cell r="L576" t="str">
            <v>CAIXA REFERENCIAL</v>
          </cell>
        </row>
        <row r="577">
          <cell r="G577">
            <v>89884</v>
          </cell>
          <cell r="H577" t="str">
            <v>CAMINHÃO BASCULANTE 18 M3, COM CAVALO MECÂNICO DE CAPACIDADE MÁXIMA DE TRAÇÃO COMBINADO DE 45000 KG, POTÊNCIA 330 CV, INCLUSIVE SEMIREBOQUE COM CAÇAMBA METÁLICA - CHI DIURNO. AF_12/2014</v>
          </cell>
          <cell r="I577" t="str">
            <v>CHI</v>
          </cell>
          <cell r="J577" t="str">
            <v>ATRIBUÍDO SÃO PAULO</v>
          </cell>
          <cell r="K577" t="str">
            <v>83,79</v>
          </cell>
          <cell r="L577" t="str">
            <v>CAIXA REFERENCIAL</v>
          </cell>
        </row>
        <row r="578">
          <cell r="G578">
            <v>90587</v>
          </cell>
          <cell r="H578" t="str">
            <v>VIBRADOR DE IMERSÃO, DIÂMETRO DE PONTEIRA 45MM, MOTOR ELÉTRICO TRIFÁSICO POTÊNCIA DE 2 CV - CHI DIURNO. AF_06/2015</v>
          </cell>
          <cell r="I578" t="str">
            <v>CHI</v>
          </cell>
          <cell r="J578" t="str">
            <v>ATRIBUÍDO SÃO PAULO</v>
          </cell>
          <cell r="K578" t="str">
            <v>0,49</v>
          </cell>
          <cell r="L578" t="str">
            <v>CAIXA REFERENCIAL</v>
          </cell>
        </row>
        <row r="579">
          <cell r="G579">
            <v>90626</v>
          </cell>
          <cell r="H579" t="str">
            <v>PERFURATRIZ MANUAL, TORQUE MÁXIMO 83 N.M, POTÊNCIA 5 CV, COM DIÂMETRO MÁXIMO 4" - CHI DIURNO. AF_06/2015</v>
          </cell>
          <cell r="I579" t="str">
            <v>CHI</v>
          </cell>
          <cell r="J579" t="str">
            <v>COEFICIENTE DE REPRESENTATIVIDADE</v>
          </cell>
          <cell r="K579" t="str">
            <v>3,16</v>
          </cell>
          <cell r="L579" t="str">
            <v>CAIXA REFERENCIAL</v>
          </cell>
        </row>
        <row r="580">
          <cell r="G580">
            <v>90632</v>
          </cell>
          <cell r="H580" t="str">
            <v>PERFURATRIZ SOBRE ESTEIRA, TORQUE MÁXIMO 600 KGF, PESO MÉDIO 1000 KG, POTÊNCIA 20 HP, DIÂMETRO MÁXIMO 10" - CHI DIURNO. AF_06/2015</v>
          </cell>
          <cell r="I580" t="str">
            <v>CHI</v>
          </cell>
          <cell r="J580" t="str">
            <v>COEFICIENTE DE REPRESENTATIVIDADE</v>
          </cell>
          <cell r="K580" t="str">
            <v>80,73</v>
          </cell>
          <cell r="L580" t="str">
            <v>CAIXA REFERENCIAL</v>
          </cell>
        </row>
        <row r="581">
          <cell r="G581">
            <v>90638</v>
          </cell>
          <cell r="H581" t="str">
            <v>MISTURADOR DUPLO HORIZONTAL DE ALTA TURBULÊNCIA, CAPACIDADE / VOLUME 2 X 500 LITROS, MOTORES ELÉTRICOS MÍNIMO 5 CV CADA, PARA NATA CIMENTO, ARGAMASSA E OUTROS - CHI DIURNO. AF_06/2015</v>
          </cell>
          <cell r="I581" t="str">
            <v>CHI</v>
          </cell>
          <cell r="J581" t="str">
            <v>COEFICIENTE DE REPRESENTATIVIDADE</v>
          </cell>
          <cell r="K581" t="str">
            <v>4,52</v>
          </cell>
          <cell r="L581" t="str">
            <v>CAIXA REFERENCIAL</v>
          </cell>
        </row>
        <row r="582">
          <cell r="G582">
            <v>90644</v>
          </cell>
          <cell r="H582" t="str">
            <v>BOMBA TRIPLEX, PARA INJEÇÃO DE NATA DE CIMENTO, VAZÃO MÁXIMA DE 100 LITROS/MINUTO, PRESSÃO MÁXIMA DE 70 BAR - CHI DIURNO. AF_06/2015</v>
          </cell>
          <cell r="I582" t="str">
            <v>CHI</v>
          </cell>
          <cell r="J582" t="str">
            <v>COEFICIENTE DE REPRESENTATIVIDADE</v>
          </cell>
          <cell r="K582" t="str">
            <v>6,75</v>
          </cell>
          <cell r="L582" t="str">
            <v>CAIXA REFERENCIAL</v>
          </cell>
        </row>
        <row r="583">
          <cell r="G583">
            <v>90651</v>
          </cell>
          <cell r="H583" t="str">
            <v>BOMBA CENTRÍFUGA MONOESTÁGIO COM MOTOR ELÉTRICO MONOFÁSICO, POTÊNCIA 15 HP, DIÂMETRO DO ROTOR 173 MM, HM/Q = 30 MCA / 90 M3/H A 45 MCA / 55 M3/H - CHI DIURNO. AF_06/2015</v>
          </cell>
          <cell r="I583" t="str">
            <v>CHI</v>
          </cell>
          <cell r="J583" t="str">
            <v>COEFICIENTE DE REPRESENTATIVIDADE</v>
          </cell>
          <cell r="K583" t="str">
            <v>1,09</v>
          </cell>
          <cell r="L583" t="str">
            <v>CAIXA REFERENCIAL</v>
          </cell>
        </row>
        <row r="584">
          <cell r="G584">
            <v>90657</v>
          </cell>
          <cell r="H584" t="str">
            <v>BOMBA DE PROJEÇÃO DE CONCRETO SECO, POTÊNCIA 10 CV, VAZÃO 3 M3/H - CHI DIURNO. AF_06/2015</v>
          </cell>
          <cell r="I584" t="str">
            <v>CHI</v>
          </cell>
          <cell r="J584" t="str">
            <v>COEFICIENTE DE REPRESENTATIVIDADE</v>
          </cell>
          <cell r="K584" t="str">
            <v>4,39</v>
          </cell>
          <cell r="L584" t="str">
            <v>CAIXA REFERENCIAL</v>
          </cell>
        </row>
        <row r="585">
          <cell r="G585">
            <v>90663</v>
          </cell>
          <cell r="H585" t="str">
            <v>BOMBA DE PROJEÇÃO DE CONCRETO SECO, POTÊNCIA 10 CV, VAZÃO 6 M3/H - CHI DIURNO. AF_06/2015</v>
          </cell>
          <cell r="I585" t="str">
            <v>CHI</v>
          </cell>
          <cell r="J585" t="str">
            <v>COEFICIENTE DE REPRESENTATIVIDADE</v>
          </cell>
          <cell r="K585" t="str">
            <v>4,70</v>
          </cell>
          <cell r="L585" t="str">
            <v>CAIXA REFERENCIAL</v>
          </cell>
        </row>
        <row r="586">
          <cell r="G586">
            <v>90669</v>
          </cell>
          <cell r="H586" t="str">
            <v>PROJETOR PNEUMÁTICO DE ARGAMASSA PARA CHAPISCO E REBOCO COM RECIPIENTE ACOPLADO, TIPO CANEQUINHA, COM COMPRESSOR DE AR REBOCÁVEL VAZÃO 89 PCM E MOTOR DIESEL DE 20 CV - CHI DIURNO. AF_05/2023</v>
          </cell>
          <cell r="I586" t="str">
            <v>CHI</v>
          </cell>
          <cell r="J586" t="str">
            <v>ATRIBUÍDO SÃO PAULO</v>
          </cell>
          <cell r="K586" t="str">
            <v>8,45</v>
          </cell>
          <cell r="L586" t="str">
            <v>CAIXA REFERENCIAL</v>
          </cell>
        </row>
        <row r="587">
          <cell r="G587">
            <v>90675</v>
          </cell>
          <cell r="H587" t="str">
            <v>PERFURATRIZ COM TORRE METÁLICA PARA EXECUÇÃO DE ESTACA HÉLICE CONTÍNUA, PROFUNDIDADE MÁXIMA DE 30 M, DIÂMETRO MÁXIMO DE 800 MM, POTÊNCIA INSTALADA DE 268 HP, MESA ROTATIVA COM TORQUE MÁXIMO DE 170 KNM - CHI DIURNO. AF_06/2015</v>
          </cell>
          <cell r="I587" t="str">
            <v>CHI</v>
          </cell>
          <cell r="J587" t="str">
            <v>COEFICIENTE DE REPRESENTATIVIDADE</v>
          </cell>
          <cell r="K587" t="str">
            <v>283,13</v>
          </cell>
          <cell r="L587" t="str">
            <v>CAIXA REFERENCIAL</v>
          </cell>
        </row>
        <row r="588">
          <cell r="G588">
            <v>90681</v>
          </cell>
          <cell r="H588" t="str">
            <v>PERFURATRIZ HIDRÁULICA SOBRE CAMINHÃO COM TRADO CURTO ACOPLADO, PROFUNDIDADE MÁXIMA DE 20 M, DIÂMETRO MÁXIMO DE 1500 MM, POTÊNCIA INSTALADA DE 137 HP, MESA ROTATIVA COM TORQUE MÁXIMO DE 30 KNM - CHI DIURNO. AF_06/2015</v>
          </cell>
          <cell r="I588" t="str">
            <v>CHI</v>
          </cell>
          <cell r="J588" t="str">
            <v>ATRIBUÍDO SÃO PAULO</v>
          </cell>
          <cell r="K588" t="str">
            <v>169,52</v>
          </cell>
          <cell r="L588" t="str">
            <v>CAIXA REFERENCIAL</v>
          </cell>
        </row>
        <row r="589">
          <cell r="G589">
            <v>90687</v>
          </cell>
          <cell r="H589" t="str">
            <v>MANIPULADOR TELESCÓPICO, POTÊNCIA DE 85 HP, CAPACIDADE DE CARGA DE 3.500 KG, ALTURA MÁXIMA DE ELEVAÇÃO DE 12,3 M - CHI DIURNO. AF_05/2023</v>
          </cell>
          <cell r="I589" t="str">
            <v>CHI</v>
          </cell>
          <cell r="J589" t="str">
            <v>ATRIBUÍDO SÃO PAULO</v>
          </cell>
          <cell r="K589" t="str">
            <v>62,77</v>
          </cell>
          <cell r="L589" t="str">
            <v>CAIXA REFERENCIAL</v>
          </cell>
        </row>
        <row r="590">
          <cell r="G590">
            <v>90693</v>
          </cell>
          <cell r="H590" t="str">
            <v>MINICARREGADEIRA SOBRE RODAS, POTÊNCIA LÍQUIDA DE 47 HP, CAPACIDADE NOMINAL DE OPERAÇÃO DE 646 KG - CHI DIURNO. AF_06/2015</v>
          </cell>
          <cell r="I590" t="str">
            <v>CHI</v>
          </cell>
          <cell r="J590" t="str">
            <v>ATRIBUÍDO SÃO PAULO</v>
          </cell>
          <cell r="K590" t="str">
            <v>54,90</v>
          </cell>
          <cell r="L590" t="str">
            <v>CAIXA REFERENCIAL</v>
          </cell>
        </row>
        <row r="591">
          <cell r="G591">
            <v>90965</v>
          </cell>
          <cell r="H591" t="str">
            <v>COMPRESSOR DE AR REBOCÁVEL, VAZÃO 89 PCM, PRESSÃO EFETIVA DE TRABALHO 102 PSI, MOTOR DIESEL, POTÊNCIA 20 CV - CHI DIURNO. AF_06/2015</v>
          </cell>
          <cell r="I591" t="str">
            <v>CHI</v>
          </cell>
          <cell r="J591" t="str">
            <v>ATRIBUÍDO SÃO PAULO</v>
          </cell>
          <cell r="K591" t="str">
            <v>8,41</v>
          </cell>
          <cell r="L591" t="str">
            <v>CAIXA REFERENCIAL</v>
          </cell>
        </row>
        <row r="592">
          <cell r="G592">
            <v>90973</v>
          </cell>
          <cell r="H592" t="str">
            <v>COMPRESSOR DE AR REBOCAVEL, VAZÃO 250 PCM, PRESSAO DE TRABALHO 102 PSI, MOTOR A DIESEL POTÊNCIA 81 CV - CHI DIURNO. AF_06/2015</v>
          </cell>
          <cell r="I592" t="str">
            <v>CHI</v>
          </cell>
          <cell r="J592" t="str">
            <v>ATRIBUÍDO SÃO PAULO</v>
          </cell>
          <cell r="K592" t="str">
            <v>8,43</v>
          </cell>
          <cell r="L592" t="str">
            <v>CAIXA REFERENCIAL</v>
          </cell>
        </row>
        <row r="593">
          <cell r="G593">
            <v>90982</v>
          </cell>
          <cell r="H593" t="str">
            <v>COMPRESSOR DE AR REBOCÁVEL, VAZÃO 748 PCM, PRESSÃO EFETIVA DE TRABALHO 102 PSI, MOTOR DIESEL, POTÊNCIA 210 CV - CHI DIURNO. AF_06/2015</v>
          </cell>
          <cell r="I593" t="str">
            <v>CHI</v>
          </cell>
          <cell r="J593" t="str">
            <v>ATRIBUÍDO SÃO PAULO</v>
          </cell>
          <cell r="K593" t="str">
            <v>21,43</v>
          </cell>
          <cell r="L593" t="str">
            <v>CAIXA REFERENCIAL</v>
          </cell>
        </row>
        <row r="594">
          <cell r="G594">
            <v>91001</v>
          </cell>
          <cell r="H594" t="str">
            <v>COMPRESSOR DE AR REBOCAVEL, VAZÃO 400 PCM, PRESSAO DE TRABALHO 102 PSI, MOTOR A DIESEL POTÊNCIA 110 CV - CHI DIURNO. AF_06/2015</v>
          </cell>
          <cell r="I594" t="str">
            <v>CHI</v>
          </cell>
          <cell r="J594" t="str">
            <v>ATRIBUÍDO SÃO PAULO</v>
          </cell>
          <cell r="K594" t="str">
            <v>10,00</v>
          </cell>
          <cell r="L594" t="str">
            <v>CAIXA REFERENCIAL</v>
          </cell>
        </row>
        <row r="595">
          <cell r="G595">
            <v>91032</v>
          </cell>
          <cell r="H595" t="str">
            <v>CAMINHÃO TRUCADO (C/ TERCEIRO EIXO) ELETRÔNICO - POTÊNCIA 231CV - PBT = 22000KG - DIST. ENTRE EIXOS 5170 MM - INCLUI CARROCERIA FIXA ABERTA DE MADEIRA - CHI DIURNO. AF_06/2015</v>
          </cell>
          <cell r="I595" t="str">
            <v>CHI</v>
          </cell>
          <cell r="J595" t="str">
            <v>ATRIBUÍDO SÃO PAULO</v>
          </cell>
          <cell r="K595" t="str">
            <v>60,94</v>
          </cell>
          <cell r="L595" t="str">
            <v>CAIXA REFERENCIAL</v>
          </cell>
        </row>
        <row r="596">
          <cell r="G596">
            <v>91278</v>
          </cell>
          <cell r="H596" t="str">
            <v>PLACA VIBRATÓRIA REVERSÍVEL COM MOTOR 4 TEMPOS A GASOLINA, FORÇA CENTRÍFUGA DE 25 KN (2500 KGF), POTÊNCIA 5,5 CV - CHI DIURNO. AF_08/2015</v>
          </cell>
          <cell r="I596" t="str">
            <v>CHI</v>
          </cell>
          <cell r="J596" t="str">
            <v>COEFICIENTE DE REPRESENTATIVIDADE</v>
          </cell>
          <cell r="K596" t="str">
            <v>0,66</v>
          </cell>
          <cell r="L596" t="str">
            <v>CAIXA REFERENCIAL</v>
          </cell>
        </row>
        <row r="597">
          <cell r="G597">
            <v>91285</v>
          </cell>
          <cell r="H597" t="str">
            <v>CORTADORA DE PISO COM MOTOR 4 TEMPOS A GASOLINA, POTÊNCIA DE 13 HP, COM DISCO DE CORTE DIAMANTADO SEGMENTADO PARA CONCRETO, DIÂMETRO DE 350 MM, FURO DE 1" (14 X 1") - CHI DIURNO. AF_08/2015</v>
          </cell>
          <cell r="I597" t="str">
            <v>CHI</v>
          </cell>
          <cell r="J597" t="str">
            <v>COEFICIENTE DE REPRESENTATIVIDADE</v>
          </cell>
          <cell r="K597" t="str">
            <v>1,39</v>
          </cell>
          <cell r="L597" t="str">
            <v>CAIXA REFERENCIAL</v>
          </cell>
        </row>
        <row r="598">
          <cell r="G598">
            <v>91387</v>
          </cell>
          <cell r="H598" t="str">
            <v>CAMINHÃO BASCULANTE 10 M3, TRUCADO CABINE SIMPLES, PESO BRUTO TOTAL 23.000 KG, CARGA ÚTIL MÁXIMA 15.935 KG, DISTÂNCIA ENTRE EIXOS 4,80 M, POTÊNCIA 230 CV INCLUSIVE CAÇAMBA METÁLICA - CHI DIURNO. AF_06/2014</v>
          </cell>
          <cell r="I598" t="str">
            <v>CHI</v>
          </cell>
          <cell r="J598" t="str">
            <v>ATRIBUÍDO SÃO PAULO</v>
          </cell>
          <cell r="K598" t="str">
            <v>67,47</v>
          </cell>
          <cell r="L598" t="str">
            <v>CAIXA REFERENCIAL</v>
          </cell>
        </row>
        <row r="599">
          <cell r="G599">
            <v>91395</v>
          </cell>
          <cell r="H599" t="str">
            <v>CAMINHÃO TOCO, PBT 14.300 KG, CARGA ÚTIL MÁX. 9.710 KG, DIST. ENTRE EIXOS 3,56 M, POTÊNCIA 185 CV, INCLUSIVE CARROCERIA FIXA ABERTA DE MADEIRA P/ TRANSPORTE GERAL DE CARGA SECA, DIMEN. APROX. 2,50 X 6,50 X 0,50 M - CHI DIURNO. AF_06/2014</v>
          </cell>
          <cell r="I599" t="str">
            <v>CHI</v>
          </cell>
          <cell r="J599" t="str">
            <v>ATRIBUÍDO SÃO PAULO</v>
          </cell>
          <cell r="K599" t="str">
            <v>51,82</v>
          </cell>
          <cell r="L599" t="str">
            <v>CAIXA REFERENCIAL</v>
          </cell>
        </row>
        <row r="600">
          <cell r="G600">
            <v>91486</v>
          </cell>
          <cell r="H600" t="str">
            <v>ESPARGIDOR DE ASFALTO PRESSURIZADO, TANQUE 6 M3 COM ISOLAÇÃO TÉRMICA, AQUECIDO COM 2 MAÇARICOS, COM BARRA ESPARGIDORA 3,60 M, MONTADO SOBRE CAMINHÃO  TOCO, PBT 14.300 KG, POTÊNCIA 185 CV - CHI DIURNO. AF_05/2023</v>
          </cell>
          <cell r="I600" t="str">
            <v>CHI</v>
          </cell>
          <cell r="J600" t="str">
            <v>ATRIBUÍDO SÃO PAULO</v>
          </cell>
          <cell r="K600" t="str">
            <v>62,38</v>
          </cell>
          <cell r="L600" t="str">
            <v>CAIXA REFERENCIAL</v>
          </cell>
        </row>
        <row r="601">
          <cell r="G601">
            <v>91534</v>
          </cell>
          <cell r="H601" t="str">
            <v>COMPACTADOR DE SOLOS DE PERCUSSÃO (SOQUETE) COM MOTOR A GASOLINA 4 TEMPOS, POTÊNCIA 4 CV - CHI DIURNO. AF_08/2015</v>
          </cell>
          <cell r="I601" t="str">
            <v>CHI</v>
          </cell>
          <cell r="J601" t="str">
            <v>COEFICIENTE DE REPRESENTATIVIDADE</v>
          </cell>
          <cell r="K601" t="str">
            <v>25,32</v>
          </cell>
          <cell r="L601" t="str">
            <v>CAIXA REFERENCIAL</v>
          </cell>
        </row>
        <row r="602">
          <cell r="G602">
            <v>91635</v>
          </cell>
          <cell r="H602" t="str">
            <v>GUINDAUTO HIDRÁULICO, CAPACIDADE MÁXIMA DE CARGA 6500 KG, MOMENTO MÁXIMO DE CARGA 5,8 TM, ALCANCE MÁXIMO HORIZONTAL 7,60 M, INCLUSIVE CAMINHÃO TOCO PBT 9.700 KG, POTÊNCIA DE 160 CV - CHI DIURNO. AF_08/2015</v>
          </cell>
          <cell r="I602" t="str">
            <v>CHI</v>
          </cell>
          <cell r="J602" t="str">
            <v>ATRIBUÍDO SÃO PAULO</v>
          </cell>
          <cell r="K602" t="str">
            <v>55,79</v>
          </cell>
          <cell r="L602" t="str">
            <v>CAIXA REFERENCIAL</v>
          </cell>
        </row>
        <row r="603">
          <cell r="G603">
            <v>91646</v>
          </cell>
          <cell r="H603" t="str">
            <v>CAMINHÃO DE TRANSPORTE DE MATERIAL ASFÁLTICO 30.000 L, COM CAVALO MECÂNICO DE CAPACIDADE MÁXIMA DE TRAÇÃO COMBINADO DE 66.000 KG, POTÊNCIA 360 CV, INCLUSIVE TANQUE DE ASFALTO COM SERPENTINA - CHI DIURNO. AF_08/2015</v>
          </cell>
          <cell r="I603" t="str">
            <v>CHI</v>
          </cell>
          <cell r="J603" t="str">
            <v>ATRIBUÍDO SÃO PAULO</v>
          </cell>
          <cell r="K603" t="str">
            <v>90,36</v>
          </cell>
          <cell r="L603" t="str">
            <v>CAIXA REFERENCIAL</v>
          </cell>
        </row>
        <row r="604">
          <cell r="G604">
            <v>91693</v>
          </cell>
          <cell r="H604" t="str">
            <v>SERRA CIRCULAR DE BANCADA COM MOTOR ELÉTRICO POTÊNCIA DE 5HP, COM COIFA PARA DISCO 10" - CHI DIURNO. AF_08/2015</v>
          </cell>
          <cell r="I604" t="str">
            <v>CHI</v>
          </cell>
          <cell r="J604" t="str">
            <v>COEFICIENTE DE REPRESENTATIVIDADE</v>
          </cell>
          <cell r="K604" t="str">
            <v>24,50</v>
          </cell>
          <cell r="L604" t="str">
            <v>CAIXA REFERENCIAL</v>
          </cell>
        </row>
        <row r="605">
          <cell r="G605">
            <v>92044</v>
          </cell>
          <cell r="H605" t="str">
            <v>DISTRIBUIDOR DE AGREGADOS REBOCAVEL, CAPACIDADE 1,9 M³, LARGURA DE TRABALHO 3,66 M - CHI DIURNO. AF_11/2015</v>
          </cell>
          <cell r="I605" t="str">
            <v>CHI</v>
          </cell>
          <cell r="J605" t="str">
            <v>ATRIBUÍDO SÃO PAULO</v>
          </cell>
          <cell r="K605" t="str">
            <v>7,80</v>
          </cell>
          <cell r="L605" t="str">
            <v>CAIXA REFERENCIAL</v>
          </cell>
        </row>
        <row r="606">
          <cell r="G606">
            <v>92107</v>
          </cell>
          <cell r="H606" t="str">
            <v>CAMINHÃO PARA EQUIPAMENTO DE LIMPEZA A SUCÇÃO COM CAMINHÃO TRUCADO DE PESO BRUTO TOTAL 23000 KG, CARGA ÚTIL MÁXIMA 15935 KG, DISTÂNCIA ENTRE EIXOS 4,80 M, POTÊNCIA 230 CV, INCLUSIVE LIMPADORA A SUCÇÃO, TANQUE 12000 L - CHI DIURNO. AF_05/2023</v>
          </cell>
          <cell r="I606" t="str">
            <v>CHI</v>
          </cell>
          <cell r="J606" t="str">
            <v>ATRIBUÍDO SÃO PAULO</v>
          </cell>
          <cell r="K606" t="str">
            <v>87,64</v>
          </cell>
          <cell r="L606" t="str">
            <v>CAIXA REFERENCIAL</v>
          </cell>
        </row>
        <row r="607">
          <cell r="G607">
            <v>92113</v>
          </cell>
          <cell r="H607" t="str">
            <v>PENEIRA ROTATIVA COM MOTOR ELÉTRICO TRIFÁSICO DE 2 CV, CILINDRO DE 1 M X 0,60 M, COM FUROS DE 3,17 MM - CHI DIURNO. AF_05/2023</v>
          </cell>
          <cell r="I607" t="str">
            <v>CHI</v>
          </cell>
          <cell r="J607" t="str">
            <v>COEFICIENTE DE REPRESENTATIVIDADE</v>
          </cell>
          <cell r="K607" t="str">
            <v>0,99</v>
          </cell>
          <cell r="L607" t="str">
            <v>CAIXA REFERENCIAL</v>
          </cell>
        </row>
        <row r="608">
          <cell r="G608">
            <v>92119</v>
          </cell>
          <cell r="H608" t="str">
            <v>DOSADOR DE AREIA, CAPACIDADE DE 26 LITROS - CHI DIURNO. AF_05/2023</v>
          </cell>
          <cell r="I608" t="str">
            <v>CHI</v>
          </cell>
          <cell r="J608" t="str">
            <v>COEFICIENTE DE REPRESENTATIVIDADE</v>
          </cell>
          <cell r="K608" t="str">
            <v>0,25</v>
          </cell>
          <cell r="L608" t="str">
            <v>CAIXA REFERENCIAL</v>
          </cell>
        </row>
        <row r="609">
          <cell r="G609">
            <v>92139</v>
          </cell>
          <cell r="H609" t="str">
            <v>CAMINHONETE COM MOTOR A DIESEL, POTÊNCIA 180 CV, CABINE DUPLA, 4X4 - CHI DIURNO. AF_11/2015</v>
          </cell>
          <cell r="I609" t="str">
            <v>CHI</v>
          </cell>
          <cell r="J609" t="str">
            <v>COEFICIENTE DE REPRESENTATIVIDADE</v>
          </cell>
          <cell r="K609" t="str">
            <v>38,86</v>
          </cell>
          <cell r="L609" t="str">
            <v>CAIXA REFERENCIAL</v>
          </cell>
        </row>
        <row r="610">
          <cell r="G610">
            <v>92146</v>
          </cell>
          <cell r="H610" t="str">
            <v>CAMINHONETE CABINE SIMPLES COM MOTOR 1.6 FLEX, CÂMBIO MANUAL, POTÊNCIA 101/104 CV, 2 PORTAS - CHI DIURNO. AF_11/2015</v>
          </cell>
          <cell r="I610" t="str">
            <v>CHI</v>
          </cell>
          <cell r="J610" t="str">
            <v>COEFICIENTE DE REPRESENTATIVIDADE</v>
          </cell>
          <cell r="K610" t="str">
            <v>26,82</v>
          </cell>
          <cell r="L610" t="str">
            <v>CAIXA REFERENCIAL</v>
          </cell>
        </row>
        <row r="611">
          <cell r="G611">
            <v>92243</v>
          </cell>
          <cell r="H611" t="str">
            <v>CAMINHÃO DE TRANSPORTE DE MATERIAL ASFÁLTICO 20.000 L, COM CAVALO MECÂNICO DE CAPACIDADE MÁXIMA DE TRAÇÃO COMBINADO DE 45.000 KG, POTÊNCIA 330 CV, INCLUSIVE TANQUE DE ASFALTO COM MAÇARICO - CHI DIURNO. AF_12/2015</v>
          </cell>
          <cell r="I611" t="str">
            <v>CHI</v>
          </cell>
          <cell r="J611" t="str">
            <v>ATRIBUÍDO SÃO PAULO</v>
          </cell>
          <cell r="K611" t="str">
            <v>72,41</v>
          </cell>
          <cell r="L611" t="str">
            <v>CAIXA REFERENCIAL</v>
          </cell>
        </row>
        <row r="612">
          <cell r="G612">
            <v>92717</v>
          </cell>
          <cell r="H612" t="str">
            <v>APARELHO PARA CORTE E SOLDA OXI-ACETILENO SOBRE RODAS, INCLUSIVE CILINDROS E MAÇARICOS - CHI DIURNO. AF_05/2023</v>
          </cell>
          <cell r="I612" t="str">
            <v>CHI</v>
          </cell>
          <cell r="J612" t="str">
            <v>COEFICIENTE DE REPRESENTATIVIDADE</v>
          </cell>
          <cell r="K612" t="str">
            <v>0,23</v>
          </cell>
          <cell r="L612" t="str">
            <v>CAIXA REFERENCIAL</v>
          </cell>
        </row>
        <row r="613">
          <cell r="G613">
            <v>92961</v>
          </cell>
          <cell r="H613" t="str">
            <v>MÁQUINA EXTRUSORA DE CONCRETO PARA GUIAS E SARJETAS, MOTOR A DIESEL, POTÊNCIA 14 CV - CHI DIURNO. AF_12/2015</v>
          </cell>
          <cell r="I613" t="str">
            <v>CHI</v>
          </cell>
          <cell r="J613" t="str">
            <v>ATRIBUÍDO SÃO PAULO</v>
          </cell>
          <cell r="K613" t="str">
            <v>5,29</v>
          </cell>
          <cell r="L613" t="str">
            <v>CAIXA REFERENCIAL</v>
          </cell>
        </row>
        <row r="614">
          <cell r="G614">
            <v>92967</v>
          </cell>
          <cell r="H614" t="str">
            <v>MARTELO PERFURADOR PNEUMÁTICO MANUAL, HASTE 25 X 75 MM, 21 KG - CHI DIURNO. AF_12/2015</v>
          </cell>
          <cell r="I614" t="str">
            <v>CHI</v>
          </cell>
          <cell r="J614" t="str">
            <v>COEFICIENTE DE REPRESENTATIVIDADE</v>
          </cell>
          <cell r="K614" t="str">
            <v>23,62</v>
          </cell>
          <cell r="L614" t="str">
            <v>CAIXA REFERENCIAL</v>
          </cell>
        </row>
        <row r="615">
          <cell r="G615">
            <v>93225</v>
          </cell>
          <cell r="H615" t="str">
            <v>PERFURATRIZ COM TORRE METÁLICA PARA EXECUÇÃO DE ESTACA HÉLICE CONTÍNUA, PROFUNDIDADE MÁXIMA DE 32 M, DIÂMETRO MÁXIMO DE 1000 MM, POTÊNCIA INSTALADA DE 350 HP, MESA ROTATIVA COM TORQUE MÁXIMO DE 263 KNM - CHI DIURNO. AF_01/2016</v>
          </cell>
          <cell r="I615" t="str">
            <v>CHI</v>
          </cell>
          <cell r="J615" t="str">
            <v>COEFICIENTE DE REPRESENTATIVIDADE</v>
          </cell>
          <cell r="K615" t="str">
            <v>426,74</v>
          </cell>
          <cell r="L615" t="str">
            <v>CAIXA REFERENCIAL</v>
          </cell>
        </row>
        <row r="616">
          <cell r="G616">
            <v>93234</v>
          </cell>
          <cell r="H616" t="str">
            <v>BETONEIRA CAPACIDADE NOMINAL 400 L, CAPACIDADE DE MISTURA 310 L, MOTOR A GASOLINA POTÊNCIA 5,5 HP, SEM CARREGADOR - CHI DIURNO. AF_02/2016</v>
          </cell>
          <cell r="I616" t="str">
            <v>CHI</v>
          </cell>
          <cell r="J616" t="str">
            <v>COEFICIENTE DE REPRESENTATIVIDADE</v>
          </cell>
          <cell r="K616" t="str">
            <v>0,44</v>
          </cell>
          <cell r="L616" t="str">
            <v>CAIXA REFERENCIAL</v>
          </cell>
        </row>
        <row r="617">
          <cell r="G617">
            <v>93244</v>
          </cell>
          <cell r="H617" t="str">
            <v>ROLO COMPACTADOR VIBRATÓRIO PÉ DE CARNEIRO PARA SOLOS, POTÊNCIA 80 HP, PESO OPERACIONAL SEM/COM LASTRO 7,4 / 8,8 T, LARGURA DE TRABALHO 1,68 M - CHI DIURNO. AF_02/2016</v>
          </cell>
          <cell r="I617" t="str">
            <v>CHI</v>
          </cell>
          <cell r="J617" t="str">
            <v>ATRIBUÍDO SÃO PAULO</v>
          </cell>
          <cell r="K617" t="str">
            <v>64,66</v>
          </cell>
          <cell r="L617" t="str">
            <v>CAIXA REFERENCIAL</v>
          </cell>
        </row>
        <row r="618">
          <cell r="G618">
            <v>93274</v>
          </cell>
          <cell r="H618" t="str">
            <v>GRUA ASCENSIONAL, LANÇA DE 30 M, CAPACIDADE DE 1,0 T A 30 M, ALTURA ATÉ 39 M - CHI DIURNO. AF_05/2023</v>
          </cell>
          <cell r="I618" t="str">
            <v>CHI</v>
          </cell>
          <cell r="J618" t="str">
            <v>ATRIBUÍDO SÃO PAULO</v>
          </cell>
          <cell r="K618" t="str">
            <v>66,36</v>
          </cell>
          <cell r="L618" t="str">
            <v>CAIXA REFERENCIAL</v>
          </cell>
        </row>
        <row r="619">
          <cell r="G619">
            <v>93282</v>
          </cell>
          <cell r="H619" t="str">
            <v>GUINCHO ELÉTRICO DE COLUNA, CAPACIDADE 400 KG, COM MOTO FREIO, MOTOR TRIFÁSICO DE 1,25 CV - CHI DIURNO. AF_03/2016</v>
          </cell>
          <cell r="I619" t="str">
            <v>CHI</v>
          </cell>
          <cell r="J619" t="str">
            <v>COEFICIENTE DE REPRESENTATIVIDADE</v>
          </cell>
          <cell r="K619" t="str">
            <v>23,62</v>
          </cell>
          <cell r="L619" t="str">
            <v>CAIXA REFERENCIAL</v>
          </cell>
        </row>
        <row r="620">
          <cell r="G620">
            <v>93288</v>
          </cell>
          <cell r="H620" t="str">
            <v>GUINDASTE HIDRÁULICO AUTOPROPELIDO, COM LANÇA TELESCÓPICA 40 M, CAPACIDADE MÁXIMA 60 T, POTÊNCIA 260 KW - CHI DIURNO. AF_03/2016</v>
          </cell>
          <cell r="I620" t="str">
            <v>CHI</v>
          </cell>
          <cell r="J620" t="str">
            <v>ATRIBUÍDO SÃO PAULO</v>
          </cell>
          <cell r="K620" t="str">
            <v>172,55</v>
          </cell>
          <cell r="L620" t="str">
            <v>CAIXA REFERENCIAL</v>
          </cell>
        </row>
        <row r="621">
          <cell r="G621">
            <v>93403</v>
          </cell>
          <cell r="H621" t="str">
            <v>GUINDAUTO HIDRÁULICO, CAPACIDADE MÁXIMA DE CARGA 3300 KG, MOMENTO MÁXIMO DE CARGA 5,8 TM, ALCANCE MÁXIMO HORIZONTAL 7,60 M, INCLUSIVE CAMINHÃO TOCO PBT 16.000 KG, POTÊNCIA DE 189 CV - CHI DIURNO. AF_03/2016</v>
          </cell>
          <cell r="I621" t="str">
            <v>CHI</v>
          </cell>
          <cell r="J621" t="str">
            <v>ATRIBUÍDO SÃO PAULO</v>
          </cell>
          <cell r="K621" t="str">
            <v>61,39</v>
          </cell>
          <cell r="L621" t="str">
            <v>CAIXA REFERENCIAL</v>
          </cell>
        </row>
        <row r="622">
          <cell r="G622">
            <v>93409</v>
          </cell>
          <cell r="H622" t="str">
            <v>MÁQUINA JATO DE PRESSAO PORTÁTIL, CAMARA DE 1 SAIDA, CAPACIDADE 280 L, DIAMETRO 670 MM, BICO DE JATO CURTO VENTURI DE 5/16 , MANGUEIRA DE 1 COM COMPRESSOR DE AR REBOCÁVEL 189 PCM E MOTOR DIESEL 63 CV - CHI DIURNO. AF_05/2023</v>
          </cell>
          <cell r="I622" t="str">
            <v>CHI</v>
          </cell>
          <cell r="J622" t="str">
            <v>ATRIBUÍDO SÃO PAULO</v>
          </cell>
          <cell r="K622" t="str">
            <v>29,53</v>
          </cell>
          <cell r="L622" t="str">
            <v>CAIXA REFERENCIAL</v>
          </cell>
        </row>
        <row r="623">
          <cell r="G623">
            <v>93416</v>
          </cell>
          <cell r="H623" t="str">
            <v>GERADOR PORTÁTIL MONOFÁSICO, POTÊNCIA 5500 VA, MOTOR A GASOLINA, POTÊNCIA DO MOTOR 13 CV - CHI DIURNO. AF_03/2016</v>
          </cell>
          <cell r="I623" t="str">
            <v>CHI</v>
          </cell>
          <cell r="J623" t="str">
            <v>ATRIBUÍDO SÃO PAULO</v>
          </cell>
          <cell r="K623" t="str">
            <v>0,40</v>
          </cell>
          <cell r="L623" t="str">
            <v>CAIXA REFERENCIAL</v>
          </cell>
        </row>
        <row r="624">
          <cell r="G624">
            <v>93422</v>
          </cell>
          <cell r="H624" t="str">
            <v>GRUPO GERADOR REBOCÁVEL, POTÊNCIA 66 KVA, MOTOR A DIESEL - CHI DIURNO. AF_03/2016</v>
          </cell>
          <cell r="I624" t="str">
            <v>CHI</v>
          </cell>
          <cell r="J624" t="str">
            <v>ATRIBUÍDO SÃO PAULO</v>
          </cell>
          <cell r="K624" t="str">
            <v>5,32</v>
          </cell>
          <cell r="L624" t="str">
            <v>CAIXA REFERENCIAL</v>
          </cell>
        </row>
        <row r="625">
          <cell r="G625">
            <v>93428</v>
          </cell>
          <cell r="H625" t="str">
            <v>GRUPO GERADOR ESTACIONÁRIO, POTÊNCIA 150 KVA, MOTOR A DIESEL- CHI DIURNO. AF_03/2016</v>
          </cell>
          <cell r="I625" t="str">
            <v>CHI</v>
          </cell>
          <cell r="J625" t="str">
            <v>ATRIBUÍDO SÃO PAULO</v>
          </cell>
          <cell r="K625" t="str">
            <v>7,53</v>
          </cell>
          <cell r="L625" t="str">
            <v>CAIXA REFERENCIAL</v>
          </cell>
        </row>
        <row r="626">
          <cell r="G626">
            <v>93434</v>
          </cell>
          <cell r="H626" t="str">
            <v>USINA DE MISTURA ASFÁLTICA À QUENTE, TIPO CONTRA FLUXO, PROD 40 A 80 TON/HORA - CHI DIURNO. AF_05/2023</v>
          </cell>
          <cell r="I626" t="str">
            <v>CHI</v>
          </cell>
          <cell r="J626" t="str">
            <v>ATRIBUÍDO SÃO PAULO</v>
          </cell>
          <cell r="K626" t="str">
            <v>255,90</v>
          </cell>
          <cell r="L626" t="str">
            <v>CAIXA REFERENCIAL</v>
          </cell>
        </row>
        <row r="627">
          <cell r="G627">
            <v>93440</v>
          </cell>
          <cell r="H627" t="str">
            <v>USINA DE ASFALTO À FRIO, CAPACIDADE DE 40 A 60 TON/HORA, ELÉTRICA POTÊNCIA 30 CV - CHI DIURNO. AF_05/2023</v>
          </cell>
          <cell r="I627" t="str">
            <v>CHI</v>
          </cell>
          <cell r="J627" t="str">
            <v>ATRIBUÍDO SÃO PAULO</v>
          </cell>
          <cell r="K627" t="str">
            <v>113,86</v>
          </cell>
          <cell r="L627" t="str">
            <v>CAIXA REFERENCIAL</v>
          </cell>
        </row>
        <row r="628">
          <cell r="G628">
            <v>95122</v>
          </cell>
          <cell r="H628" t="str">
            <v>USINA MISTURADORA DE SOLOS, CAPACIDADE DE 200 A 500 TON/H, POTENCIA 75KW - CHI DIURNO. AF_07/2016</v>
          </cell>
          <cell r="I628" t="str">
            <v>CHI</v>
          </cell>
          <cell r="J628" t="str">
            <v>ATRIBUÍDO SÃO PAULO</v>
          </cell>
          <cell r="K628" t="str">
            <v>175,50</v>
          </cell>
          <cell r="L628" t="str">
            <v>CAIXA REFERENCIAL</v>
          </cell>
        </row>
        <row r="629">
          <cell r="G629">
            <v>95128</v>
          </cell>
          <cell r="H629" t="str">
            <v>DISTRIBUIDOR DE AGREGADOS AUTOPROPELIDO, CAP 3 M3, A DIESEL, POTÊNCIA 176CV - CHI DIURNO. AF_07/2016</v>
          </cell>
          <cell r="I629" t="str">
            <v>CHI</v>
          </cell>
          <cell r="J629" t="str">
            <v>ATRIBUÍDO SÃO PAULO</v>
          </cell>
          <cell r="K629" t="str">
            <v>47,73</v>
          </cell>
          <cell r="L629" t="str">
            <v>CAIXA REFERENCIAL</v>
          </cell>
        </row>
        <row r="630">
          <cell r="G630">
            <v>95140</v>
          </cell>
          <cell r="H630" t="str">
            <v>TALHA MANUAL DE CORRENTE, CAPACIDADE DE 2 TON. COM ELEVAÇÃO DE 3 M - CHI DIURNO. AF_07/2016</v>
          </cell>
          <cell r="I630" t="str">
            <v>CHI</v>
          </cell>
          <cell r="J630" t="str">
            <v>COLETADO</v>
          </cell>
          <cell r="K630" t="str">
            <v>0,04</v>
          </cell>
          <cell r="L630" t="str">
            <v>CAIXA REFERENCIAL</v>
          </cell>
        </row>
        <row r="631">
          <cell r="G631">
            <v>95213</v>
          </cell>
          <cell r="H631" t="str">
            <v>GRUA ASCENCIONAL, LANÇA DE 42 M, CAPACIDADE DE 1,5 T A 30 M, ALTURA ATÉ 39 M - CHI DIURNO. AF_05/2023</v>
          </cell>
          <cell r="I631" t="str">
            <v>CHI</v>
          </cell>
          <cell r="J631" t="str">
            <v>ATRIBUÍDO SÃO PAULO</v>
          </cell>
          <cell r="K631" t="str">
            <v>72,53</v>
          </cell>
          <cell r="L631" t="str">
            <v>CAIXA REFERENCIAL</v>
          </cell>
        </row>
        <row r="632">
          <cell r="G632">
            <v>95259</v>
          </cell>
          <cell r="H632" t="str">
            <v>MARTELO DEMOLIDOR PNEUMÁTICO MANUAL, 32 KG - CHI DIURNO. AF_09/2016</v>
          </cell>
          <cell r="I632" t="str">
            <v>CHI</v>
          </cell>
          <cell r="J632" t="str">
            <v>COEFICIENTE DE REPRESENTATIVIDADE</v>
          </cell>
          <cell r="K632" t="str">
            <v>23,27</v>
          </cell>
          <cell r="L632" t="str">
            <v>CAIXA REFERENCIAL</v>
          </cell>
        </row>
        <row r="633">
          <cell r="G633">
            <v>95265</v>
          </cell>
          <cell r="H633" t="str">
            <v>COMPACTADOR DE SOLOS DE PERCUSÃO (SOQUETE) COM MOTOR A GASOLINA, POTÊNCIA 3 CV - CHI DIURNO. AF_09/2016</v>
          </cell>
          <cell r="I633" t="str">
            <v>CHI</v>
          </cell>
          <cell r="J633" t="str">
            <v>COEFICIENTE DE REPRESENTATIVIDADE</v>
          </cell>
          <cell r="K633" t="str">
            <v>1,00</v>
          </cell>
          <cell r="L633" t="str">
            <v>CAIXA REFERENCIAL</v>
          </cell>
        </row>
        <row r="634">
          <cell r="G634">
            <v>95271</v>
          </cell>
          <cell r="H634" t="str">
            <v>RÉGUA VIBRATÓRIA DUPLA PARA CONCRETO, PESO DE 60KG, COMPRIMENTO 4 M, COM MOTOR A GASOLINA, POTÊNCIA 5,5 HP - CHI DIURNO. AF_09/2016</v>
          </cell>
          <cell r="I634" t="str">
            <v>CHI</v>
          </cell>
          <cell r="J634" t="str">
            <v>ATRIBUÍDO SÃO PAULO</v>
          </cell>
          <cell r="K634" t="str">
            <v>0,59</v>
          </cell>
          <cell r="L634" t="str">
            <v>CAIXA REFERENCIAL</v>
          </cell>
        </row>
        <row r="635">
          <cell r="G635">
            <v>95277</v>
          </cell>
          <cell r="H635" t="str">
            <v>POLIDORA DE PISO (POLITRIZ), PESO DE 100KG, DIÂMETRO 450 MM, MOTOR ELÉTRICO, POTÊNCIA 4 HP - CHI DIURNO. AF_05/2023</v>
          </cell>
          <cell r="I635" t="str">
            <v>CHI</v>
          </cell>
          <cell r="J635" t="str">
            <v>ATRIBUÍDO SÃO PAULO</v>
          </cell>
          <cell r="K635" t="str">
            <v>0,55</v>
          </cell>
          <cell r="L635" t="str">
            <v>CAIXA REFERENCIAL</v>
          </cell>
        </row>
        <row r="636">
          <cell r="G636">
            <v>95283</v>
          </cell>
          <cell r="H636" t="str">
            <v>DESEMPENADEIRA DE CONCRETO, PESO DE 78 KG, 4 PÁS, MOTOR A GASOLINA, POTÊNCIA 5,5 HP - CHI DIURNO. AF_05/2023</v>
          </cell>
          <cell r="I636" t="str">
            <v>CHI</v>
          </cell>
          <cell r="J636" t="str">
            <v>ATRIBUÍDO SÃO PAULO</v>
          </cell>
          <cell r="K636" t="str">
            <v>0,68</v>
          </cell>
          <cell r="L636" t="str">
            <v>CAIXA REFERENCIAL</v>
          </cell>
        </row>
        <row r="637">
          <cell r="G637">
            <v>95621</v>
          </cell>
          <cell r="H637" t="str">
            <v>PERFURATRIZ PNEUMATICA MANUAL DE PESO MEDIO, MARTELETE, 18KG, COMPRIMENTO MÁXIMO DE CURSO DE 6 M, DIAMETRO DO PISTAO DE 5,5 CM - CHI DIURNO. AF_11/2016</v>
          </cell>
          <cell r="I637" t="str">
            <v>CHI</v>
          </cell>
          <cell r="J637" t="str">
            <v>COEFICIENTE DE REPRESENTATIVIDADE</v>
          </cell>
          <cell r="K637" t="str">
            <v>22,89</v>
          </cell>
          <cell r="L637" t="str">
            <v>CAIXA REFERENCIAL</v>
          </cell>
        </row>
        <row r="638">
          <cell r="G638">
            <v>95632</v>
          </cell>
          <cell r="H638" t="str">
            <v>ROLO COMPACTADOR VIBRATORIO TANDEM, ACO LISO, POTENCIA 125 HP, PESO SEM/COM LASTRO 10,20/11,65 T, LARGURA DE TRABALHO 1,73 M - CHI DIURNO. AF_11/2016</v>
          </cell>
          <cell r="I638" t="str">
            <v>CHI</v>
          </cell>
          <cell r="J638" t="str">
            <v>ATRIBUÍDO SÃO PAULO</v>
          </cell>
          <cell r="K638" t="str">
            <v>83,14</v>
          </cell>
          <cell r="L638" t="str">
            <v>CAIXA REFERENCIAL</v>
          </cell>
        </row>
        <row r="639">
          <cell r="G639">
            <v>95703</v>
          </cell>
          <cell r="H639" t="str">
            <v>PERFURATRIZ MANUAL, TORQUE MAXIMO 55 KGF.M, POTENCIA 5 CV, COM DIAMETRO MAXIMO 8 1/2" - CHI DIURNO. AF_11/2016</v>
          </cell>
          <cell r="I639" t="str">
            <v>CHI</v>
          </cell>
          <cell r="J639" t="str">
            <v>COEFICIENTE DE REPRESENTATIVIDADE</v>
          </cell>
          <cell r="K639" t="str">
            <v>31,38</v>
          </cell>
          <cell r="L639" t="str">
            <v>CAIXA REFERENCIAL</v>
          </cell>
        </row>
        <row r="640">
          <cell r="G640">
            <v>95709</v>
          </cell>
          <cell r="H640" t="str">
            <v>PERFURATRIZ SOBRE ESTEIRA, TORQUE MÁXIMO 600 KGF, POTÊNCIA ENTRE 50 E 60 HP, DIÂMETRO MÁXIMO 10 - CHI DIURNO. AF_11/2016</v>
          </cell>
          <cell r="I640" t="str">
            <v>CHI</v>
          </cell>
          <cell r="J640" t="str">
            <v>COEFICIENTE DE REPRESENTATIVIDADE</v>
          </cell>
          <cell r="K640" t="str">
            <v>78,39</v>
          </cell>
          <cell r="L640" t="str">
            <v>CAIXA REFERENCIAL</v>
          </cell>
        </row>
        <row r="641">
          <cell r="G641">
            <v>95715</v>
          </cell>
          <cell r="H641" t="str">
            <v>ESCAVADEIRA HIDRAULICA SOBRE ESTEIRA, COM GARRA GIRATORIA DE MANDIBULAS, PESO OPERACIONAL ENTRE 22,00 E 25,50 TON, POTENCIA LIQUIDA ENTRE 150 E 160 HP - CHI DIURNO. AF_11/2016</v>
          </cell>
          <cell r="I641" t="str">
            <v>CHI</v>
          </cell>
          <cell r="J641" t="str">
            <v>COEFICIENTE DE REPRESENTATIVIDADE</v>
          </cell>
          <cell r="K641" t="str">
            <v>91,60</v>
          </cell>
          <cell r="L641" t="str">
            <v>CAIXA REFERENCIAL</v>
          </cell>
        </row>
        <row r="642">
          <cell r="G642">
            <v>95721</v>
          </cell>
          <cell r="H642" t="str">
            <v>ESCAVADEIRA HIDRAULICA SOBRE ESTEIRA, EQUIPADA COM CLAMSHELL, COM CAPACIDADE DA CAÇAMBA ENTRE 1,20 E 1,50 M3, PESO OPERACIONAL ENTRE 20,00 E 22,00 TON, POTENCIA LIQUIDA ENTRE 150 E 160 HP - CHI DIURNO. AF_11/2016</v>
          </cell>
          <cell r="I642" t="str">
            <v>CHI</v>
          </cell>
          <cell r="J642" t="str">
            <v>COEFICIENTE DE REPRESENTATIVIDADE</v>
          </cell>
          <cell r="K642" t="str">
            <v>89,19</v>
          </cell>
          <cell r="L642" t="str">
            <v>CAIXA REFERENCIAL</v>
          </cell>
        </row>
        <row r="643">
          <cell r="G643">
            <v>95873</v>
          </cell>
          <cell r="H643" t="str">
            <v>GRUPO GERADOR COM CARENAGEM, MOTOR DIESEL POTÊNCIA STANDART ENTRE 250 E 260 KVA - CHI DIURNO. AF_12/2016</v>
          </cell>
          <cell r="I643" t="str">
            <v>CHI</v>
          </cell>
          <cell r="J643" t="str">
            <v>ATRIBUÍDO SÃO PAULO</v>
          </cell>
          <cell r="K643" t="str">
            <v>12,05</v>
          </cell>
          <cell r="L643" t="str">
            <v>CAIXA REFERENCIAL</v>
          </cell>
        </row>
        <row r="644">
          <cell r="G644">
            <v>96014</v>
          </cell>
          <cell r="H644" t="str">
            <v>TRATOR DE PNEUS COM POTÊNCIA DE 122 CV, TRAÇÃO 4X4, COM VASSOURA MECÂNICA ACOPLADA - CHI DIURNO. AF_02/2017</v>
          </cell>
          <cell r="I644" t="str">
            <v>CHI</v>
          </cell>
          <cell r="J644" t="str">
            <v>ATRIBUÍDO SÃO PAULO</v>
          </cell>
          <cell r="K644" t="str">
            <v>53,24</v>
          </cell>
          <cell r="L644" t="str">
            <v>CAIXA REFERENCIAL</v>
          </cell>
        </row>
        <row r="645">
          <cell r="G645">
            <v>96021</v>
          </cell>
          <cell r="H645" t="str">
            <v>TRATOR DE PNEUS COM POTÊNCIA DE 122 CV, TRAÇÃO 4X4, COM GRADE DE DISCOS ACOPLADA - CHI DIURNO. AF_02/2017</v>
          </cell>
          <cell r="I645" t="str">
            <v>CHI</v>
          </cell>
          <cell r="J645" t="str">
            <v>ATRIBUÍDO SÃO PAULO</v>
          </cell>
          <cell r="K645" t="str">
            <v>52,97</v>
          </cell>
          <cell r="L645" t="str">
            <v>CAIXA REFERENCIAL</v>
          </cell>
        </row>
        <row r="646">
          <cell r="G646">
            <v>96029</v>
          </cell>
          <cell r="H646" t="str">
            <v>TRATOR DE PNEUS COM POTÊNCIA DE 85 CV, TRAÇÃO 4X4, COM GRADE DE DISCOS ACOPLADA - CHI DIURNO. AF_02/2017</v>
          </cell>
          <cell r="I646" t="str">
            <v>CHI</v>
          </cell>
          <cell r="J646" t="str">
            <v>ATRIBUÍDO SÃO PAULO</v>
          </cell>
          <cell r="K646" t="str">
            <v>46,53</v>
          </cell>
          <cell r="L646" t="str">
            <v>CAIXA REFERENCIAL</v>
          </cell>
        </row>
        <row r="647">
          <cell r="G647">
            <v>96036</v>
          </cell>
          <cell r="H647" t="str">
            <v>CAMINHÃO BASCULANTE 10 M3, TRUCADO, POTÊNCIA 230 CV, INCLUSIVE CAÇAMBA METÁLICA, COM DISTRIBUIDOR DE AGREGADOS ACOPLADO - CHI DIURNO. AF_02/2017</v>
          </cell>
          <cell r="I647" t="str">
            <v>CHI</v>
          </cell>
          <cell r="J647" t="str">
            <v>ATRIBUÍDO SÃO PAULO</v>
          </cell>
          <cell r="K647" t="str">
            <v>73,42</v>
          </cell>
          <cell r="L647" t="str">
            <v>CAIXA REFERENCIAL</v>
          </cell>
        </row>
        <row r="648">
          <cell r="G648">
            <v>96155</v>
          </cell>
          <cell r="H648" t="str">
            <v>TRATOR DE PNEUS COM POTÊNCIA DE 85 CV, TRAÇÃO 4X4, COM VASSOURA MECÂNICA ACOPLADA - CHI DIURNO. AF_02/2017</v>
          </cell>
          <cell r="I648" t="str">
            <v>CHI</v>
          </cell>
          <cell r="J648" t="str">
            <v>ATRIBUÍDO SÃO PAULO</v>
          </cell>
          <cell r="K648" t="str">
            <v>46,80</v>
          </cell>
          <cell r="L648" t="str">
            <v>CAIXA REFERENCIAL</v>
          </cell>
        </row>
        <row r="649">
          <cell r="G649">
            <v>96156</v>
          </cell>
          <cell r="H649" t="str">
            <v>MINICARREGADEIRA SOBRE RODAS POTENCIA 47HP CAPACIDADE OPERACAO 646 KG, COM VASSOURA MECÂNICA ACOPLADA - CHI DIURNO. AF_03/2017</v>
          </cell>
          <cell r="I649" t="str">
            <v>CHI</v>
          </cell>
          <cell r="J649" t="str">
            <v>ATRIBUÍDO SÃO PAULO</v>
          </cell>
          <cell r="K649" t="str">
            <v>61,64</v>
          </cell>
          <cell r="L649" t="str">
            <v>CAIXA REFERENCIAL</v>
          </cell>
        </row>
        <row r="650">
          <cell r="G650">
            <v>96159</v>
          </cell>
          <cell r="H650" t="str">
            <v>MÁQUINA DEMARCADORA DE FAIXA DE TRÁFEGO À FRIO, AUTOPROPELIDA, POTÊNCIA 38 HP - CHI DIURNO. AF_07/2016</v>
          </cell>
          <cell r="I650" t="str">
            <v>CHI</v>
          </cell>
          <cell r="J650" t="str">
            <v>ATRIBUÍDO SÃO PAULO</v>
          </cell>
          <cell r="K650" t="str">
            <v>89,51</v>
          </cell>
          <cell r="L650" t="str">
            <v>CAIXA REFERENCIAL</v>
          </cell>
        </row>
        <row r="651">
          <cell r="G651">
            <v>96246</v>
          </cell>
          <cell r="H651" t="str">
            <v>MINIESCAVADEIRA SOBRE ESTEIRAS, POTENCIA LIQUIDA DE *30* HP, PESO OPERACIONAL DE *3.500* KG - CHI DIURNO. AF_04/2017</v>
          </cell>
          <cell r="I651" t="str">
            <v>CHI</v>
          </cell>
          <cell r="J651" t="str">
            <v>ATRIBUÍDO SÃO PAULO</v>
          </cell>
          <cell r="K651" t="str">
            <v>61,24</v>
          </cell>
          <cell r="L651" t="str">
            <v>CAIXA REFERENCIAL</v>
          </cell>
        </row>
        <row r="652">
          <cell r="G652">
            <v>96464</v>
          </cell>
          <cell r="H652" t="str">
            <v>ROLO COMPACTADOR DE PNEUS, ESTATICO, PRESSAO VARIAVEL, POTENCIA 110 HP, PESO SEM/COM LASTRO 10,8/27 T, LARGURA DE ROLAGEM 2,30 M - CHI DIURNO. AF_06/2017</v>
          </cell>
          <cell r="I652" t="str">
            <v>CHI</v>
          </cell>
          <cell r="J652" t="str">
            <v>ATRIBUÍDO SÃO PAULO</v>
          </cell>
          <cell r="K652" t="str">
            <v>89,77</v>
          </cell>
          <cell r="L652" t="str">
            <v>CAIXA REFERENCIAL</v>
          </cell>
        </row>
        <row r="653">
          <cell r="G653">
            <v>98765</v>
          </cell>
          <cell r="H653" t="str">
            <v>INVERSOR DE SOLDA MONOFÁSICO DE 160 A, POTÊNCIA DE 5400 W, TENSÃO DE 220 V, PARA SOLDA COM ELETRODOS DE 2,0 A 4,0 MM E PROCESSO TIG - CHI DIURNO. AF_06/2018</v>
          </cell>
          <cell r="I653" t="str">
            <v>CHI</v>
          </cell>
          <cell r="J653" t="str">
            <v>COLETADO</v>
          </cell>
          <cell r="K653" t="str">
            <v>0,08</v>
          </cell>
          <cell r="L653" t="str">
            <v>CAIXA REFERENCIAL</v>
          </cell>
        </row>
        <row r="654">
          <cell r="G654">
            <v>99834</v>
          </cell>
          <cell r="H654" t="str">
            <v>LAVADORA DE ALTA PRESSAO (LAVA-JATO) PARA AGUA FRIA, PRESSAO DE OPERACAO ENTRE 1400 E 1900 LIB/POL2, VAZAO MAXIMA ENTRE 400 E 700 L/H - CHI DIURNO. AF_05/2023</v>
          </cell>
          <cell r="I654" t="str">
            <v>CHI</v>
          </cell>
          <cell r="J654" t="str">
            <v>COLETADO</v>
          </cell>
          <cell r="K654" t="str">
            <v>0,19</v>
          </cell>
          <cell r="L654" t="str">
            <v>CAIXA REFERENCIAL</v>
          </cell>
        </row>
        <row r="655">
          <cell r="G655">
            <v>100642</v>
          </cell>
          <cell r="H655" t="str">
            <v>USINA DE MISTURA ASFÁLTICA À QUENTE, TIPO CONTRA FLUXO, PROD 100 A 140 TON/HORA - CHI DIURNO. AF_12/2019</v>
          </cell>
          <cell r="I655" t="str">
            <v>CHI</v>
          </cell>
          <cell r="J655" t="str">
            <v>ATRIBUÍDO SÃO PAULO</v>
          </cell>
          <cell r="K655" t="str">
            <v>223,44</v>
          </cell>
          <cell r="L655" t="str">
            <v>CAIXA REFERENCIAL</v>
          </cell>
        </row>
        <row r="656">
          <cell r="G656">
            <v>100648</v>
          </cell>
          <cell r="H656" t="str">
            <v>USINA DE ASFALTO, TIPO GRAVIMÉTRICA, PROD 150 TON/HORA - CHI DIURNO. AF_12/2019</v>
          </cell>
          <cell r="I656" t="str">
            <v>CHI</v>
          </cell>
          <cell r="J656" t="str">
            <v>ATRIBUÍDO SÃO PAULO</v>
          </cell>
          <cell r="K656" t="str">
            <v>436,02</v>
          </cell>
          <cell r="L656" t="str">
            <v>CAIXA REFERENCIAL</v>
          </cell>
        </row>
        <row r="657">
          <cell r="G657">
            <v>102274</v>
          </cell>
          <cell r="H657" t="str">
            <v>MARTELO DEMOLIDOR ELÉTRICO, COM POTÊNCIA DE 2.000 W, 1.000 IMPACTOS POR MINUTO, PESO DE 30 KG -  CHI DIURNO. AF_01/2021</v>
          </cell>
          <cell r="I657" t="str">
            <v>CHI</v>
          </cell>
          <cell r="J657" t="str">
            <v>COEFICIENTE DE REPRESENTATIVIDADE</v>
          </cell>
          <cell r="K657" t="str">
            <v>22,20</v>
          </cell>
          <cell r="L657" t="str">
            <v>CAIXA REFERENCIAL</v>
          </cell>
        </row>
        <row r="658">
          <cell r="G658">
            <v>104092</v>
          </cell>
          <cell r="H658" t="str">
            <v>TERMOFUSORA PARA TUBOS E CONEXÕES EM PPR COM DIÂMETROS DE 20 A 63 MM, POTÊNCIA DE 800 W, TENSAO 220 V - CHI DIURNO. AF_05/2022</v>
          </cell>
          <cell r="I658" t="str">
            <v>CHI</v>
          </cell>
          <cell r="J658" t="str">
            <v>COEFICIENTE DE REPRESENTATIVIDADE</v>
          </cell>
          <cell r="K658" t="str">
            <v>0,11</v>
          </cell>
          <cell r="L658" t="str">
            <v>CAIXA REFERENCIAL</v>
          </cell>
        </row>
        <row r="659">
          <cell r="G659">
            <v>104098</v>
          </cell>
          <cell r="H659" t="str">
            <v>TERMOFUSORA PARA TUBOS E CONEXÕES EM PPR COM DIÂMETROS DE 75 A 110 MM, POTÊNCIA DE *1100* W, TENSÃO 220 V - CHI DIURNO. AF_05/2022</v>
          </cell>
          <cell r="I659" t="str">
            <v>CHI</v>
          </cell>
          <cell r="J659" t="str">
            <v>COEFICIENTE DE REPRESENTATIVIDADE</v>
          </cell>
          <cell r="K659" t="str">
            <v>0,14</v>
          </cell>
          <cell r="L659" t="str">
            <v>CAIXA REFERENCIAL</v>
          </cell>
        </row>
        <row r="660">
          <cell r="G660">
            <v>5089</v>
          </cell>
          <cell r="H660" t="str">
            <v>ROLO COMPACTADOR VIBRATÓRIO PÉ DE CARNEIRO PARA SOLOS, POTÊNCIA 80 HP, PESO OPERACIONAL SEM/COM LASTRO 7,4 / 8,8 T, LARGURA DE TRABALHO 1,68 M - MANUTENÇÃO. AF_02/2016</v>
          </cell>
          <cell r="I660" t="str">
            <v>H</v>
          </cell>
          <cell r="J660" t="str">
            <v>ATRIBUÍDO SÃO PAULO</v>
          </cell>
          <cell r="K660" t="str">
            <v>41,71</v>
          </cell>
          <cell r="L660" t="str">
            <v>CAIXA REFERENCIAL</v>
          </cell>
        </row>
        <row r="661">
          <cell r="G661">
            <v>5627</v>
          </cell>
          <cell r="H661" t="str">
            <v>ESCAVADEIRA HIDRÁULICA SOBRE ESTEIRAS, CAÇAMBA 0,80 M3, PESO OPERACIONAL 17 T, POTENCIA BRUTA 111 HP - DEPRECIAÇÃO. AF_06/2014</v>
          </cell>
          <cell r="I661" t="str">
            <v>H</v>
          </cell>
          <cell r="J661" t="str">
            <v>COLETADO</v>
          </cell>
          <cell r="K661" t="str">
            <v>43,68</v>
          </cell>
          <cell r="L661" t="str">
            <v>CAIXA REFERENCIAL</v>
          </cell>
        </row>
        <row r="662">
          <cell r="G662">
            <v>5628</v>
          </cell>
          <cell r="H662" t="str">
            <v>ESCAVADEIRA HIDRÁULICA SOBRE ESTEIRAS, CAÇAMBA 0,80 M3, PESO OPERACIONAL 17 T, POTENCIA BRUTA 111 HP - JUROS. AF_06/2014</v>
          </cell>
          <cell r="I662" t="str">
            <v>H</v>
          </cell>
          <cell r="J662" t="str">
            <v>COLETADO</v>
          </cell>
          <cell r="K662" t="str">
            <v>11,54</v>
          </cell>
          <cell r="L662" t="str">
            <v>CAIXA REFERENCIAL</v>
          </cell>
        </row>
        <row r="663">
          <cell r="G663">
            <v>5629</v>
          </cell>
          <cell r="H663" t="str">
            <v>ESCAVADEIRA HIDRÁULICA SOBRE ESTEIRAS, CAÇAMBA 0,80 M3, PESO OPERACIONAL 17 T, POTENCIA BRUTA 111 HP - MANUTENÇÃO. AF_06/2014</v>
          </cell>
          <cell r="I663" t="str">
            <v>H</v>
          </cell>
          <cell r="J663" t="str">
            <v>COLETADO</v>
          </cell>
          <cell r="K663" t="str">
            <v>54,60</v>
          </cell>
          <cell r="L663" t="str">
            <v>CAIXA REFERENCIAL</v>
          </cell>
        </row>
        <row r="664">
          <cell r="G664">
            <v>5630</v>
          </cell>
          <cell r="H664" t="str">
            <v>ESCAVADEIRA HIDRÁULICA SOBRE ESTEIRAS, CAÇAMBA 0,80 M3, PESO OPERACIONAL 17 T, POTENCIA BRUTA 111 HP - MATERIAIS NA OPERAÇÃO. AF_06/2014</v>
          </cell>
          <cell r="I664" t="str">
            <v>H</v>
          </cell>
          <cell r="J664" t="str">
            <v>COLETADO</v>
          </cell>
          <cell r="K664" t="str">
            <v>67,85</v>
          </cell>
          <cell r="L664" t="str">
            <v>CAIXA REFERENCIAL</v>
          </cell>
        </row>
        <row r="665">
          <cell r="G665">
            <v>5658</v>
          </cell>
          <cell r="H665" t="str">
            <v>GRADE DE DISCO CONTROLE REMOTO REBOCÁVEL, COM 24 DISCOS 24 X 6 MM COM PNEUS PARA TRANSPORTE - MANUTENÇÃO. AF_06/2014</v>
          </cell>
          <cell r="I665" t="str">
            <v>H</v>
          </cell>
          <cell r="J665" t="str">
            <v>ATRIBUÍDO SÃO PAULO</v>
          </cell>
          <cell r="K665" t="str">
            <v>2,39</v>
          </cell>
          <cell r="L665" t="str">
            <v>CAIXA REFERENCIAL</v>
          </cell>
        </row>
        <row r="666">
          <cell r="G666">
            <v>5664</v>
          </cell>
          <cell r="H666" t="str">
            <v>RETROESCAVADEIRA SOBRE RODAS COM CARREGADEIRA, TRAÇÃO 4X4, POTÊNCIA LÍQ. 88 HP, CAÇAMBA CARREG. CAP. MÍN. 1 M3, CAÇAMBA RETRO CAP. 0,26 M3, PESO OPERACIONAL MÍN. 6.674 KG, PROFUNDIDADE ESCAVAÇÃO MÁX. 4,37 M - MANUTENÇÃO. AF_06/2014</v>
          </cell>
          <cell r="I666" t="str">
            <v>H</v>
          </cell>
          <cell r="J666" t="str">
            <v>COEFICIENTE DE REPRESENTATIVIDADE</v>
          </cell>
          <cell r="K666" t="str">
            <v>32,94</v>
          </cell>
          <cell r="L666" t="str">
            <v>CAIXA REFERENCIAL</v>
          </cell>
        </row>
        <row r="667">
          <cell r="G667">
            <v>5667</v>
          </cell>
          <cell r="H667" t="str">
            <v>RETROESCAVADEIRA SOBRE RODAS COM CARREGADEIRA, TRAÇÃO 4X2, POTÊNCIA LÍQ. 79 HP, CAÇAMBA CARREG. CAP. MÍN. 1 M3, CAÇAMBA RETRO CAP. 0,20 M3, PESO OPERACIONAL MÍN. 6.570 KG, PROFUNDIDADE ESCAVAÇÃO MÁX. 4,37 M - MANUTENÇÃO. AF_06/2014</v>
          </cell>
          <cell r="I667" t="str">
            <v>H</v>
          </cell>
          <cell r="J667" t="str">
            <v>COEFICIENTE DE REPRESENTATIVIDADE</v>
          </cell>
          <cell r="K667" t="str">
            <v>29,29</v>
          </cell>
          <cell r="L667" t="str">
            <v>CAIXA REFERENCIAL</v>
          </cell>
        </row>
        <row r="668">
          <cell r="G668">
            <v>5668</v>
          </cell>
          <cell r="H668" t="str">
            <v>RETROESCAVADEIRA SOBRE RODAS COM CARREGADEIRA, TRAÇÃO 4X2, POTÊNCIA LÍQ. 79 HP, CAÇAMBA CARREG. CAP. MÍN. 1 M3, CAÇAMBA RETRO CAP. 0,20 M3, PESO OPERACIONAL MÍN. 6.570 KG, PROFUNDIDADE ESCAVAÇÃO MÁX. 4,37 M - MATERIAIS NA OPERAÇÃO. AF_06/2014</v>
          </cell>
          <cell r="I668" t="str">
            <v>H</v>
          </cell>
          <cell r="J668" t="str">
            <v>COLETADO</v>
          </cell>
          <cell r="K668" t="str">
            <v>48,25</v>
          </cell>
          <cell r="L668" t="str">
            <v>CAIXA REFERENCIAL</v>
          </cell>
        </row>
        <row r="669">
          <cell r="G669">
            <v>5674</v>
          </cell>
          <cell r="H669" t="str">
            <v>ROLO COMPACTADOR VIBRATÓRIO DE UM CILINDRO AÇO LISO, POTÊNCIA 80 HP, PESO OPERACIONAL MÁXIMO 8,1 T, IMPACTO DINÂMICO 16,15 / 9,5 T, LARGURA DE TRABALHO 1,68 M - MANUTENÇÃO. AF_06/2014</v>
          </cell>
          <cell r="I669" t="str">
            <v>H</v>
          </cell>
          <cell r="J669" t="str">
            <v>ATRIBUÍDO SÃO PAULO</v>
          </cell>
          <cell r="K669" t="str">
            <v>40,11</v>
          </cell>
          <cell r="L669" t="str">
            <v>CAIXA REFERENCIAL</v>
          </cell>
        </row>
        <row r="670">
          <cell r="G670">
            <v>5692</v>
          </cell>
          <cell r="H670" t="str">
            <v>MOTOBOMBA CENTRÍFUGA, MOTOR A GASOLINA, POTÊNCIA 5,42 HP, BOCAIS 1 1/2" X 1", DIÂMETRO ROTOR 143 MM HM/Q = 6 MCA / 16,8 M3/H A 38 MCA / 6,6 M3/H - MANUTENÇÃO. AF_06/2014</v>
          </cell>
          <cell r="I670" t="str">
            <v>H</v>
          </cell>
          <cell r="J670" t="str">
            <v>COEFICIENTE DE REPRESENTATIVIDADE</v>
          </cell>
          <cell r="K670" t="str">
            <v>0,27</v>
          </cell>
          <cell r="L670" t="str">
            <v>CAIXA REFERENCIAL</v>
          </cell>
        </row>
        <row r="671">
          <cell r="G671">
            <v>5693</v>
          </cell>
          <cell r="H671" t="str">
            <v>MOTOBOMBA CENTRÍFUGA, MOTOR A GASOLINA, POTÊNCIA 5,42 HP, BOCAIS 1 1/2" X 1", DIÂMETRO ROTOR 143 MM HM/Q = 6 MCA / 16,8 M3/H A 38 MCA / 6,6 M3/H - MATERIAIS NA OPERAÇÃO. AF_06/2014</v>
          </cell>
          <cell r="I671" t="str">
            <v>H</v>
          </cell>
          <cell r="J671" t="str">
            <v>COLETADO</v>
          </cell>
          <cell r="K671" t="str">
            <v>19,81</v>
          </cell>
          <cell r="L671" t="str">
            <v>CAIXA REFERENCIAL</v>
          </cell>
        </row>
        <row r="672">
          <cell r="G672">
            <v>5695</v>
          </cell>
          <cell r="H672" t="str">
            <v>CAMINHÃO BASCULANTE 6 M3, PESO BRUTO TOTAL 16.000 KG, CARGA ÚTIL MÁXIMA 13.071 KG, DISTÂNCIA ENTRE EIXOS 4,80 M, POTÊNCIA 230 CV INCLUSIVE CAÇAMBA METÁLICA - MANUTENÇÃO. AF_06/2014</v>
          </cell>
          <cell r="I672" t="str">
            <v>H</v>
          </cell>
          <cell r="J672" t="str">
            <v>ATRIBUÍDO SÃO PAULO</v>
          </cell>
          <cell r="K672" t="str">
            <v>41,23</v>
          </cell>
          <cell r="L672" t="str">
            <v>CAIXA REFERENCIAL</v>
          </cell>
        </row>
        <row r="673">
          <cell r="G673">
            <v>5703</v>
          </cell>
          <cell r="H673" t="str">
            <v>USINA DE CONCRETO FIXA, CAPACIDADE NOMINAL DE 90 A 120 M3/H, SEM SILO - MATERIAIS NA OPERAÇÃO. AF_07/2016</v>
          </cell>
          <cell r="I673" t="str">
            <v>H</v>
          </cell>
          <cell r="J673" t="str">
            <v>COEFICIENTE DE REPRESENTATIVIDADE</v>
          </cell>
          <cell r="K673" t="str">
            <v>27,37</v>
          </cell>
          <cell r="L673" t="str">
            <v>CAIXA REFERENCIAL</v>
          </cell>
        </row>
        <row r="674">
          <cell r="G674">
            <v>5705</v>
          </cell>
          <cell r="H674" t="str">
            <v>CAMINHÃO TOCO, PBT 16.000 KG, CARGA ÚTIL MÁX. 10.685 KG, DIST. ENTRE EIXOS 4,8 M, POTÊNCIA 189 CV, INCLUSIVE CARROCERIA FIXA ABERTA DE MADEIRA P/ TRANSPORTE GERAL DE CARGA SECA, DIMEN. APROX. 2,5 X 7,00 X 0,50 M - MANUTENÇÃO. AF_06/2014</v>
          </cell>
          <cell r="I674" t="str">
            <v>H</v>
          </cell>
          <cell r="J674" t="str">
            <v>ATRIBUÍDO SÃO PAULO</v>
          </cell>
          <cell r="K674" t="str">
            <v>40,07</v>
          </cell>
          <cell r="L674" t="str">
            <v>CAIXA REFERENCIAL</v>
          </cell>
        </row>
        <row r="675">
          <cell r="G675">
            <v>5707</v>
          </cell>
          <cell r="H675" t="str">
            <v>USINA MISTURADORA DE SOLOS, CAPACIDADE DE 200 A 500 TON/H, POTENCIA 75KW - MANUTENÇÃO. AF_07/2016</v>
          </cell>
          <cell r="I675" t="str">
            <v>H</v>
          </cell>
          <cell r="J675" t="str">
            <v>ATRIBUÍDO SÃO PAULO</v>
          </cell>
          <cell r="K675" t="str">
            <v>59,32</v>
          </cell>
          <cell r="L675" t="str">
            <v>CAIXA REFERENCIAL</v>
          </cell>
        </row>
        <row r="676">
          <cell r="G676">
            <v>5710</v>
          </cell>
          <cell r="H676" t="str">
            <v>VIBROACABADORA DE ASFALTO SOBRE ESTEIRAS, LARGURA DE PAVIMENTAÇÃO 1,90 M A 5,30 M, POTÊNCIA 105 HP CAPACIDADE 450 T/H - MANUTENÇÃO. AF_11/2014</v>
          </cell>
          <cell r="I676" t="str">
            <v>H</v>
          </cell>
          <cell r="J676" t="str">
            <v>ATRIBUÍDO SÃO PAULO</v>
          </cell>
          <cell r="K676" t="str">
            <v>150,67</v>
          </cell>
          <cell r="L676" t="str">
            <v>CAIXA REFERENCIAL</v>
          </cell>
        </row>
        <row r="677">
          <cell r="G677">
            <v>5711</v>
          </cell>
          <cell r="H677" t="str">
            <v>VIBROACABADORA DE ASFALTO SOBRE ESTEIRAS, LARGURA DE PAVIMENTAÇÃO 1,90 M A 5,30 M, POTÊNCIA 105 HP CAPACIDADE 450 T/H - MATERIAIS NA OPERAÇÃO. AF_11/2014</v>
          </cell>
          <cell r="I677" t="str">
            <v>H</v>
          </cell>
          <cell r="J677" t="str">
            <v>COLETADO</v>
          </cell>
          <cell r="K677" t="str">
            <v>93,74</v>
          </cell>
          <cell r="L677" t="str">
            <v>CAIXA REFERENCIAL</v>
          </cell>
        </row>
        <row r="678">
          <cell r="G678">
            <v>5714</v>
          </cell>
          <cell r="H678" t="str">
            <v>TRATOR DE PNEUS, POTÊNCIA 85 CV, TRAÇÃO 4X4, PESO COM LASTRO DE 4.675 KG - MANUTENÇÃO. AF_06/2014</v>
          </cell>
          <cell r="I678" t="str">
            <v>H</v>
          </cell>
          <cell r="J678" t="str">
            <v>ATRIBUÍDO SÃO PAULO</v>
          </cell>
          <cell r="K678" t="str">
            <v>15,23</v>
          </cell>
          <cell r="L678" t="str">
            <v>CAIXA REFERENCIAL</v>
          </cell>
        </row>
        <row r="679">
          <cell r="G679">
            <v>5715</v>
          </cell>
          <cell r="H679" t="str">
            <v>TRATOR DE PNEUS, POTÊNCIA 85 CV, TRAÇÃO 4X4, PESO COM LASTRO DE 4.675 KG - MATERIAIS NA OPERAÇÃO. AF_06/2014</v>
          </cell>
          <cell r="I679" t="str">
            <v>H</v>
          </cell>
          <cell r="J679" t="str">
            <v>COLETADO</v>
          </cell>
          <cell r="K679" t="str">
            <v>70,93</v>
          </cell>
          <cell r="L679" t="str">
            <v>CAIXA REFERENCIAL</v>
          </cell>
        </row>
        <row r="680">
          <cell r="G680">
            <v>5718</v>
          </cell>
          <cell r="H680" t="str">
            <v>TRATOR DE ESTEIRAS, POTÊNCIA 170 HP, PESO OPERACIONAL 19 T, CAÇAMBA 5,2 M3 - MATERIAIS NA OPERAÇÃO. AF_06/2014</v>
          </cell>
          <cell r="I680" t="str">
            <v>H</v>
          </cell>
          <cell r="J680" t="str">
            <v>COLETADO</v>
          </cell>
          <cell r="K680" t="str">
            <v>111,88</v>
          </cell>
          <cell r="L680" t="str">
            <v>CAIXA REFERENCIAL</v>
          </cell>
        </row>
        <row r="681">
          <cell r="G681">
            <v>5721</v>
          </cell>
          <cell r="H681" t="str">
            <v>TRATOR DE ESTEIRAS, POTÊNCIA 150 HP, PESO OPERACIONAL 16,7 T, COM RODA MOTRIZ ELEVADA E LÂMINA 3,18 M3 - MATERIAIS NA OPERAÇÃO. AF_06/2014</v>
          </cell>
          <cell r="I681" t="str">
            <v>H</v>
          </cell>
          <cell r="J681" t="str">
            <v>COLETADO</v>
          </cell>
          <cell r="K681" t="str">
            <v>98,72</v>
          </cell>
          <cell r="L681" t="str">
            <v>CAIXA REFERENCIAL</v>
          </cell>
        </row>
        <row r="682">
          <cell r="G682">
            <v>5722</v>
          </cell>
          <cell r="H682" t="str">
            <v>TRATOR DE ESTEIRAS, POTÊNCIA 347 HP, PESO OPERACIONAL 38,5 T, COM LÂMINA 8,70 M3 - MATERIAIS NA OPERAÇÃO. AF_06/2014</v>
          </cell>
          <cell r="I682" t="str">
            <v>H</v>
          </cell>
          <cell r="J682" t="str">
            <v>COLETADO</v>
          </cell>
          <cell r="K682" t="str">
            <v>228,31</v>
          </cell>
          <cell r="L682" t="str">
            <v>CAIXA REFERENCIAL</v>
          </cell>
        </row>
        <row r="683">
          <cell r="G683">
            <v>5724</v>
          </cell>
          <cell r="H683" t="str">
            <v>TRATOR DE ESTEIRAS, POTÊNCIA 100 HP, PESO OPERACIONAL 9,4 T, COM LÂMINA 2,19 M3 - MANUTENÇÃO. AF_06/2014</v>
          </cell>
          <cell r="I683" t="str">
            <v>H</v>
          </cell>
          <cell r="J683" t="str">
            <v>ATRIBUÍDO SÃO PAULO</v>
          </cell>
          <cell r="K683" t="str">
            <v>53,18</v>
          </cell>
          <cell r="L683" t="str">
            <v>CAIXA REFERENCIAL</v>
          </cell>
        </row>
        <row r="684">
          <cell r="G684">
            <v>5727</v>
          </cell>
          <cell r="H684" t="str">
            <v>ROLO COMPACTADOR VIBRATÓRIO REBOCÁVEL, CILINDRO DE AÇO LISO, POTÊNCIA DE TRAÇÃO DE 65 CV, PESO 4,7 T, IMPACTO DINÂMICO 18,3 T, LARGURA DE TRABALHO 1,67 M - MANUTENÇÃO. AF_02/2016</v>
          </cell>
          <cell r="I684" t="str">
            <v>H</v>
          </cell>
          <cell r="J684" t="str">
            <v>ATRIBUÍDO SÃO PAULO</v>
          </cell>
          <cell r="K684" t="str">
            <v>12,10</v>
          </cell>
          <cell r="L684" t="str">
            <v>CAIXA REFERENCIAL</v>
          </cell>
        </row>
        <row r="685">
          <cell r="G685">
            <v>5729</v>
          </cell>
          <cell r="H685" t="str">
            <v>ROLO COMPACTADOR VIBRATÓRIO TANDEM AÇO LISO, POTÊNCIA 58 HP, PESO SEM/COM LASTRO 6,5 / 9,4 T, LARGURA DE TRABALHO 1,2 M - MANUTENÇÃO. AF_06/2014</v>
          </cell>
          <cell r="I685" t="str">
            <v>H</v>
          </cell>
          <cell r="J685" t="str">
            <v>ATRIBUÍDO SÃO PAULO</v>
          </cell>
          <cell r="K685" t="str">
            <v>49,26</v>
          </cell>
          <cell r="L685" t="str">
            <v>CAIXA REFERENCIAL</v>
          </cell>
        </row>
        <row r="686">
          <cell r="G686">
            <v>5730</v>
          </cell>
          <cell r="H686" t="str">
            <v>ROLO COMPACTADOR VIBRATÓRIO TANDEM AÇO LISO, POTÊNCIA 58 HP, PESO SEM/COM LASTRO 6,5 / 9,4 T, LARGURA DE TRABALHO 1,2 M - MATERIAIS NA OPERAÇÃO. AF_06/2014</v>
          </cell>
          <cell r="I686" t="str">
            <v>H</v>
          </cell>
          <cell r="J686" t="str">
            <v>COLETADO</v>
          </cell>
          <cell r="K686" t="str">
            <v>43,02</v>
          </cell>
          <cell r="L686" t="str">
            <v>CAIXA REFERENCIAL</v>
          </cell>
        </row>
        <row r="687">
          <cell r="G687">
            <v>5735</v>
          </cell>
          <cell r="H687" t="str">
            <v>RETROESCAVADEIRA SOBRE RODAS COM CARREGADEIRA, TRAÇÃO 4X4, POTÊNCIA LÍQ. 72 HP, CAÇAMBA CARREG. CAP. MÍN. 0,79 M3, CAÇAMBA RETRO CAP. 0,18 M3, PESO OPERACIONAL MÍN. 7.140 KG, PROFUNDIDADE ESCAVAÇÃO MÁX. 4,50 M - MANUTENÇÃO. AF_06/2014</v>
          </cell>
          <cell r="I687" t="str">
            <v>H</v>
          </cell>
          <cell r="J687" t="str">
            <v>COLETADO</v>
          </cell>
          <cell r="K687" t="str">
            <v>31,78</v>
          </cell>
          <cell r="L687" t="str">
            <v>CAIXA REFERENCIAL</v>
          </cell>
        </row>
        <row r="688">
          <cell r="G688">
            <v>5736</v>
          </cell>
          <cell r="H688" t="str">
            <v>RETROESCAVADEIRA SOBRE RODAS COM CARREGADEIRA, TRAÇÃO 4X4, POTÊNCIA LÍQ. 72 HP, CAÇAMBA CARREG. CAP. MÍN. 0,79 M3, CAÇAMBA RETRO CAP. 0,18 M3, PESO OPERACIONAL MÍN. 7.140 KG, PROFUNDIDADE ESCAVAÇÃO MÁX. 4,50 M - MATERIAIS NA OPERAÇÃO. AF_06/2014</v>
          </cell>
          <cell r="I688" t="str">
            <v>H</v>
          </cell>
          <cell r="J688" t="str">
            <v>COLETADO</v>
          </cell>
          <cell r="K688" t="str">
            <v>43,97</v>
          </cell>
          <cell r="L688" t="str">
            <v>CAIXA REFERENCIAL</v>
          </cell>
        </row>
        <row r="689">
          <cell r="G689">
            <v>5738</v>
          </cell>
          <cell r="H689" t="str">
            <v>ROLO COMPACTADOR VIBRATÓRIO PÉ DE CARNEIRO, OPERADO POR CONTROLE REMOTO, POTÊNCIA 12,5 KW, PESO OPERACIONAL 1,675 T, LARGURA DE TRABALHO 0,85 M - DEPRECIAÇÃO. AF_02/2016</v>
          </cell>
          <cell r="I689" t="str">
            <v>H</v>
          </cell>
          <cell r="J689" t="str">
            <v>ATRIBUÍDO SÃO PAULO</v>
          </cell>
          <cell r="K689" t="str">
            <v>43,80</v>
          </cell>
          <cell r="L689" t="str">
            <v>CAIXA REFERENCIAL</v>
          </cell>
        </row>
        <row r="690">
          <cell r="G690">
            <v>5739</v>
          </cell>
          <cell r="H690" t="str">
            <v>ROLO COMPACTADOR VIBRATÓRIO PÉ DE CARNEIRO, OPERADO POR CONTROLE REMOTO, POTÊNCIA 12,5 KW, PESO OPERACIONAL 1,675 T, LARGURA DE TRABALHO 0,85 M - MANUTENÇÃO. AF_02/2016</v>
          </cell>
          <cell r="I690" t="str">
            <v>H</v>
          </cell>
          <cell r="J690" t="str">
            <v>ATRIBUÍDO SÃO PAULO</v>
          </cell>
          <cell r="K690" t="str">
            <v>54,81</v>
          </cell>
          <cell r="L690" t="str">
            <v>CAIXA REFERENCIAL</v>
          </cell>
        </row>
        <row r="691">
          <cell r="G691">
            <v>5741</v>
          </cell>
          <cell r="H691" t="str">
            <v>USINA DE LAMA ASFÁLTICA, PROD 30 A 50 T/H, SILO DE AGREGADO 7 M3, RESERVATÓRIOS PARA EMULSÃO E ÁGUA DE 2,3 M3 CADA, MISTURADOR TIPO PUG MILL A SER MONTADO SOBRE CAMINHÃO - MANUTENÇÃO. AF_10/2014</v>
          </cell>
          <cell r="I691" t="str">
            <v>H</v>
          </cell>
          <cell r="J691" t="str">
            <v>ATRIBUÍDO SÃO PAULO</v>
          </cell>
          <cell r="K691" t="str">
            <v>42,78</v>
          </cell>
          <cell r="L691" t="str">
            <v>CAIXA REFERENCIAL</v>
          </cell>
        </row>
        <row r="692">
          <cell r="G692">
            <v>5742</v>
          </cell>
          <cell r="H692" t="str">
            <v>USINA DE LAMA ASFÁLTICA, PROD 30 A 50 T/H, SILO DE AGREGADO 7 M3, RESERVATÓRIOS PARA EMULSÃO E ÁGUA DE 2,3 M3 CADA, MISTURADOR TIPO PUG MILL A SER MONTADO SOBRE CAMINHÃO - MATERIAIS NA OPERAÇÃO. AF_10/2014</v>
          </cell>
          <cell r="I692" t="str">
            <v>H</v>
          </cell>
          <cell r="J692" t="str">
            <v>COLETADO</v>
          </cell>
          <cell r="K692" t="str">
            <v>29,04</v>
          </cell>
          <cell r="L692" t="str">
            <v>CAIXA REFERENCIAL</v>
          </cell>
        </row>
        <row r="693">
          <cell r="G693">
            <v>5747</v>
          </cell>
          <cell r="H693" t="str">
            <v>CAMINHÃO PIPA 6.000 L, PESO BRUTO TOTAL 13.000 KG, DISTÂNCIA ENTRE EIXOS 4,80 M, POTÊNCIA 189 CV INCLUSIVE TANQUE DE AÇO PARA TRANSPORTE DE ÁGUA, CAPACIDADE 6 M3 - MATERIAIS NA OPERAÇÃO. AF_06/2014</v>
          </cell>
          <cell r="I693" t="str">
            <v>H</v>
          </cell>
          <cell r="J693" t="str">
            <v>COLETADO</v>
          </cell>
          <cell r="K693" t="str">
            <v>166,50</v>
          </cell>
          <cell r="L693" t="str">
            <v>CAIXA REFERENCIAL</v>
          </cell>
        </row>
        <row r="694">
          <cell r="G694">
            <v>5751</v>
          </cell>
          <cell r="H694" t="str">
            <v>CAMINHÃO TOCO, PESO BRUTO TOTAL 14.300 KG, CARGA ÚTIL MÁXIMA 9590 KG, DISTÂNCIA ENTRE EIXOS 4,76 M, POTÊNCIA 185 CV (NÃO INCLUI CARROCERIA) - MANUTENÇÃO. AF_06/2014</v>
          </cell>
          <cell r="I694" t="str">
            <v>H</v>
          </cell>
          <cell r="J694" t="str">
            <v>ATRIBUÍDO SÃO PAULO</v>
          </cell>
          <cell r="K694" t="str">
            <v>34,68</v>
          </cell>
          <cell r="L694" t="str">
            <v>CAIXA REFERENCIAL</v>
          </cell>
        </row>
        <row r="695">
          <cell r="G695">
            <v>5754</v>
          </cell>
          <cell r="H695" t="str">
            <v>CAMINHÃO TOCO, PESO BRUTO TOTAL 16.000 KG, CARGA ÚTIL MÁXIMA DE 10.685 KG, DISTÂNCIA ENTRE EIXOS 4,80 M, POTÊNCIA 189 CV EXCLUSIVE CARROCERIA - MANUTENÇÃO. AF_06/2014</v>
          </cell>
          <cell r="I695" t="str">
            <v>H</v>
          </cell>
          <cell r="J695" t="str">
            <v>ATRIBUÍDO SÃO PAULO</v>
          </cell>
          <cell r="K695" t="str">
            <v>38,08</v>
          </cell>
          <cell r="L695" t="str">
            <v>CAIXA REFERENCIAL</v>
          </cell>
        </row>
        <row r="696">
          <cell r="G696">
            <v>5763</v>
          </cell>
          <cell r="H696" t="str">
            <v>CAMINHÃO PIPA 10.000 L TRUCADO, PESO BRUTO TOTAL 23.000 KG, CARGA ÚTIL MÁXIMA 15.935 KG, DISTÂNCIA ENTRE EIXOS 4,8 M, POTÊNCIA 230 CV, INCLUSIVE TANQUE DE AÇO PARA TRANSPORTE DE ÁGUA - MANUTENÇÃO. AF_06/2014</v>
          </cell>
          <cell r="I696" t="str">
            <v>H</v>
          </cell>
          <cell r="J696" t="str">
            <v>ATRIBUÍDO SÃO PAULO</v>
          </cell>
          <cell r="K696" t="str">
            <v>53,70</v>
          </cell>
          <cell r="L696" t="str">
            <v>CAIXA REFERENCIAL</v>
          </cell>
        </row>
        <row r="697">
          <cell r="G697">
            <v>5765</v>
          </cell>
          <cell r="H697" t="str">
            <v>ESPARGIDOR DE ASFALTO PRESSURIZADO COM TANQUE DE 2500 L, REBOCÁVEL COM MOTOR A GASOLINA POTÊNCIA 3,4 HP - MANUTENÇÃO. AF_07/2014</v>
          </cell>
          <cell r="I697" t="str">
            <v>H</v>
          </cell>
          <cell r="J697" t="str">
            <v>ATRIBUÍDO SÃO PAULO</v>
          </cell>
          <cell r="K697" t="str">
            <v>4,64</v>
          </cell>
          <cell r="L697" t="str">
            <v>CAIXA REFERENCIAL</v>
          </cell>
        </row>
        <row r="698">
          <cell r="G698">
            <v>5766</v>
          </cell>
          <cell r="H698" t="str">
            <v>ESPARGIDOR DE ASFALTO PRESSURIZADO COM TANQUE DE 2500 L, REBOCÁVEL COM MOTOR A GASOLINA POTÊNCIA 3,4 HP - MATERIAIS NA OPERAÇÃO. AF_07/2014</v>
          </cell>
          <cell r="I698" t="str">
            <v>H</v>
          </cell>
          <cell r="J698" t="str">
            <v>COLETADO</v>
          </cell>
          <cell r="K698" t="str">
            <v>2,76</v>
          </cell>
          <cell r="L698" t="str">
            <v>CAIXA REFERENCIAL</v>
          </cell>
        </row>
        <row r="699">
          <cell r="G699">
            <v>5779</v>
          </cell>
          <cell r="H699" t="str">
            <v>MOTONIVELADORA POTÊNCIA BÁSICA LÍQUIDA (PRIMEIRA MARCHA) 125 HP, PESO BRUTO 13032 KG, LARGURA DA LÂMINA DE 3,7 M - MANUTENÇÃO. AF_06/2014</v>
          </cell>
          <cell r="I699" t="str">
            <v>H</v>
          </cell>
          <cell r="J699" t="str">
            <v>COLETADO</v>
          </cell>
          <cell r="K699" t="str">
            <v>76,51</v>
          </cell>
          <cell r="L699" t="str">
            <v>CAIXA REFERENCIAL</v>
          </cell>
        </row>
        <row r="700">
          <cell r="G700">
            <v>5787</v>
          </cell>
          <cell r="H700" t="str">
            <v>PÁ CARREGADEIRA SOBRE RODAS, POTÊNCIA 197 HP, CAPACIDADE DA CAÇAMBA 2,5 A 3,5 M3, PESO OPERACIONAL 18338 KG - MATERIAIS NA OPERAÇÃO. AF_06/2014</v>
          </cell>
          <cell r="I700" t="str">
            <v>H</v>
          </cell>
          <cell r="J700" t="str">
            <v>COLETADO</v>
          </cell>
          <cell r="K700" t="str">
            <v>74,08</v>
          </cell>
          <cell r="L700" t="str">
            <v>CAIXA REFERENCIAL</v>
          </cell>
        </row>
        <row r="701">
          <cell r="G701">
            <v>5797</v>
          </cell>
          <cell r="H701" t="str">
            <v>COMPRESSOR DE AR REBOCÁVEL, VAZÃO 189 PCM, PRESSÃO EFETIVA DE TRABALHO 102 PSI, MOTOR DIESEL, POTÊNCIA 63 CV - MANUTENÇÃO. AF_06/2015</v>
          </cell>
          <cell r="I701" t="str">
            <v>H</v>
          </cell>
          <cell r="J701" t="str">
            <v>ATRIBUÍDO SÃO PAULO</v>
          </cell>
          <cell r="K701" t="str">
            <v>6,22</v>
          </cell>
          <cell r="L701" t="str">
            <v>CAIXA REFERENCIAL</v>
          </cell>
        </row>
        <row r="702">
          <cell r="G702">
            <v>5800</v>
          </cell>
          <cell r="H702" t="str">
            <v>BOMBA SUBMERSÍVEL ELÉTRICA TRIFÁSICA, POTÊNCIA 2,96 HP, Ø ROTOR 144 MM SEMI-ABERTO, BOCAL DE SAÍDA Ø 2, HM/Q = 2 MCA / 38,8 M3/H A 28 MCA / 5 M3/H - MANUTENÇÃO. AF_06/2014</v>
          </cell>
          <cell r="I702" t="str">
            <v>H</v>
          </cell>
          <cell r="J702" t="str">
            <v>COEFICIENTE DE REPRESENTATIVIDADE</v>
          </cell>
          <cell r="K702" t="str">
            <v>0,47</v>
          </cell>
          <cell r="L702" t="str">
            <v>CAIXA REFERENCIAL</v>
          </cell>
        </row>
        <row r="703">
          <cell r="G703">
            <v>7032</v>
          </cell>
          <cell r="H703" t="str">
            <v>TANQUE DE ASFALTO ESTACIONÁRIO COM SERPENTINA, CAPACIDADE 30.000 L - DEPRECIAÇÃO. AF_05/2023</v>
          </cell>
          <cell r="I703" t="str">
            <v>H</v>
          </cell>
          <cell r="J703" t="str">
            <v>ATRIBUÍDO SÃO PAULO</v>
          </cell>
          <cell r="K703" t="str">
            <v>4,25</v>
          </cell>
          <cell r="L703" t="str">
            <v>CAIXA REFERENCIAL</v>
          </cell>
        </row>
        <row r="704">
          <cell r="G704">
            <v>7033</v>
          </cell>
          <cell r="H704" t="str">
            <v>TANQUE DE ASFALTO ESTACIONÁRIO COM SERPENTINA, CAPACIDADE 30.000 L - JUROS. AF_05/2023</v>
          </cell>
          <cell r="I704" t="str">
            <v>H</v>
          </cell>
          <cell r="J704" t="str">
            <v>ATRIBUÍDO SÃO PAULO</v>
          </cell>
          <cell r="K704" t="str">
            <v>1,57</v>
          </cell>
          <cell r="L704" t="str">
            <v>CAIXA REFERENCIAL</v>
          </cell>
        </row>
        <row r="705">
          <cell r="G705">
            <v>7034</v>
          </cell>
          <cell r="H705" t="str">
            <v>TANQUE DE ASFALTO ESTACIONÁRIO COM SERPENTINA, CAPACIDADE 30.000 L - MANUTENÇÃO. AF_05/2023</v>
          </cell>
          <cell r="I705" t="str">
            <v>H</v>
          </cell>
          <cell r="J705" t="str">
            <v>ATRIBUÍDO SÃO PAULO</v>
          </cell>
          <cell r="K705" t="str">
            <v>5,67</v>
          </cell>
          <cell r="L705" t="str">
            <v>CAIXA REFERENCIAL</v>
          </cell>
        </row>
        <row r="706">
          <cell r="G706">
            <v>7035</v>
          </cell>
          <cell r="H706" t="str">
            <v>TANQUE DE ASFALTO ESTACIONÁRIO COM SERPENTINA, CAPACIDADE 30.000 L - MATERIAIS NA OPERAÇÃO. AF_05/2023</v>
          </cell>
          <cell r="I706" t="str">
            <v>H</v>
          </cell>
          <cell r="J706" t="str">
            <v>COLETADO</v>
          </cell>
          <cell r="K706" t="str">
            <v>270,03</v>
          </cell>
          <cell r="L706" t="str">
            <v>CAIXA REFERENCIAL</v>
          </cell>
        </row>
        <row r="707">
          <cell r="G707">
            <v>7038</v>
          </cell>
          <cell r="H707" t="str">
            <v>ROLO COMPACTADOR DE PNEUS ESTÁTICO, PRESSÃO VARIÁVEL, POTÊNCIA 111 HP, PESO SEM/COM LASTRO 9,5 / 26 T, LARGURA DE TRABALHO 1,90 M - DEPRECIAÇÃO. AF_07/2014</v>
          </cell>
          <cell r="I707" t="str">
            <v>H</v>
          </cell>
          <cell r="J707" t="str">
            <v>ATRIBUÍDO SÃO PAULO</v>
          </cell>
          <cell r="K707" t="str">
            <v>50,10</v>
          </cell>
          <cell r="L707" t="str">
            <v>CAIXA REFERENCIAL</v>
          </cell>
        </row>
        <row r="708">
          <cell r="G708">
            <v>7039</v>
          </cell>
          <cell r="H708" t="str">
            <v>ROLO COMPACTADOR DE PNEUS ESTÁTICO, PRESSÃO VARIÁVEL, POTÊNCIA 111 HP, PESO SEM/COM LASTRO 9,5 / 26 T, LARGURA DE TRABALHO 1,90 M - JUROS. AF_07/2014</v>
          </cell>
          <cell r="I708" t="str">
            <v>H</v>
          </cell>
          <cell r="J708" t="str">
            <v>ATRIBUÍDO SÃO PAULO</v>
          </cell>
          <cell r="K708" t="str">
            <v>13,44</v>
          </cell>
          <cell r="L708" t="str">
            <v>CAIXA REFERENCIAL</v>
          </cell>
        </row>
        <row r="709">
          <cell r="G709">
            <v>7040</v>
          </cell>
          <cell r="H709" t="str">
            <v>ROLO COMPACTADOR DE PNEUS ESTÁTICO, PRESSÃO VARIÁVEL, POTÊNCIA 111 HP, PESO SEM/COM LASTRO 9,5 / 26 T, LARGURA DE TRABALHO 1,90 M - MANUTENÇÃO. AF_07/2014</v>
          </cell>
          <cell r="I709" t="str">
            <v>H</v>
          </cell>
          <cell r="J709" t="str">
            <v>ATRIBUÍDO SÃO PAULO</v>
          </cell>
          <cell r="K709" t="str">
            <v>62,69</v>
          </cell>
          <cell r="L709" t="str">
            <v>CAIXA REFERENCIAL</v>
          </cell>
        </row>
        <row r="710">
          <cell r="G710">
            <v>7044</v>
          </cell>
          <cell r="H710" t="str">
            <v>MOTOBOMBA TRASH (PARA ÁGUA SUJA) AUTO ESCORVANTE, MOTOR GASOLINA DE 6,41 HP, DIÂMETROS DE SUCÇÃO X RECALQUE: 3" X 3", HM/Q = 10 MCA / 60 M3/H A 23 MCA / 0 M3/H - DEPRECIAÇÃO. AF_10/2014</v>
          </cell>
          <cell r="I710" t="str">
            <v>H</v>
          </cell>
          <cell r="J710" t="str">
            <v>COEFICIENTE DE REPRESENTATIVIDADE</v>
          </cell>
          <cell r="K710" t="str">
            <v>0,31</v>
          </cell>
          <cell r="L710" t="str">
            <v>CAIXA REFERENCIAL</v>
          </cell>
        </row>
        <row r="711">
          <cell r="G711">
            <v>7045</v>
          </cell>
          <cell r="H711" t="str">
            <v>MOTOBOMBA TRASH (PARA ÁGUA SUJA) AUTO ESCORVANTE, MOTOR GASOLINA DE 6,41 HP, DIÂMETROS DE SUCÇÃO X RECALQUE: 3" X 3", HM/Q = 10 MCA / 60 M3/H A 23 MCA / 0 M3/H - JUROS. AF_10/2014</v>
          </cell>
          <cell r="I711" t="str">
            <v>H</v>
          </cell>
          <cell r="J711" t="str">
            <v>COEFICIENTE DE REPRESENTATIVIDADE</v>
          </cell>
          <cell r="K711" t="str">
            <v>0,07</v>
          </cell>
          <cell r="L711" t="str">
            <v>CAIXA REFERENCIAL</v>
          </cell>
        </row>
        <row r="712">
          <cell r="G712">
            <v>7046</v>
          </cell>
          <cell r="H712" t="str">
            <v>MOTOBOMBA TRASH (PARA ÁGUA SUJA) AUTO ESCORVANTE, MOTOR GASOLINA DE 6,41 HP, DIÂMETROS DE SUCÇÃO X RECALQUE: 3" X 3", HM/Q = 10 MCA / 60 M3/H A 23 MCA / 0 M3/H - MANUTENÇÃO. AF_10/2014</v>
          </cell>
          <cell r="I712" t="str">
            <v>H</v>
          </cell>
          <cell r="J712" t="str">
            <v>COEFICIENTE DE REPRESENTATIVIDADE</v>
          </cell>
          <cell r="K712" t="str">
            <v>0,34</v>
          </cell>
          <cell r="L712" t="str">
            <v>CAIXA REFERENCIAL</v>
          </cell>
        </row>
        <row r="713">
          <cell r="G713">
            <v>7047</v>
          </cell>
          <cell r="H713" t="str">
            <v>MOTOBOMBA TRASH (PARA ÁGUA SUJA) AUTO ESCORVANTE, MOTOR GASOLINA DE 6,41 HP, DIÂMETROS DE SUCÇÃO X RECALQUE: 3" X 3", HM/Q = 10 MCA / 60 M3/H A 23 MCA / 0 M3/H - MATERIAIS NA OPERAÇÃO. AF_10/2014</v>
          </cell>
          <cell r="I713" t="str">
            <v>H</v>
          </cell>
          <cell r="J713" t="str">
            <v>COLETADO</v>
          </cell>
          <cell r="K713" t="str">
            <v>23,38</v>
          </cell>
          <cell r="L713" t="str">
            <v>CAIXA REFERENCIAL</v>
          </cell>
        </row>
        <row r="714">
          <cell r="G714">
            <v>7051</v>
          </cell>
          <cell r="H714" t="str">
            <v>ROLO COMPACTADOR PE DE CARNEIRO VIBRATORIO, POTENCIA 125 HP, PESO OPERACIONAL SEM/COM LASTRO 11,95 / 13,30 T, IMPACTO DINAMICO 38,5 / 22,5 T, LARGURA DE TRABALHO 2,15 M - DEPRECIAÇÃO. AF_06/2014</v>
          </cell>
          <cell r="I714" t="str">
            <v>H</v>
          </cell>
          <cell r="J714" t="str">
            <v>ATRIBUÍDO SÃO PAULO</v>
          </cell>
          <cell r="K714" t="str">
            <v>44,43</v>
          </cell>
          <cell r="L714" t="str">
            <v>CAIXA REFERENCIAL</v>
          </cell>
        </row>
        <row r="715">
          <cell r="G715">
            <v>7052</v>
          </cell>
          <cell r="H715" t="str">
            <v>ROLO COMPACTADOR PE DE CARNEIRO VIBRATORIO, POTENCIA 125 HP, PESO OPERACIONAL SEM/COM LASTRO 11,95 / 13,30 T, IMPACTO DINAMICO 38,5 / 22,5 T, LARGURA DE TRABALHO 2,15 M - JUROS. AF_06/2014</v>
          </cell>
          <cell r="I715" t="str">
            <v>H</v>
          </cell>
          <cell r="J715" t="str">
            <v>ATRIBUÍDO SÃO PAULO</v>
          </cell>
          <cell r="K715" t="str">
            <v>12,00</v>
          </cell>
          <cell r="L715" t="str">
            <v>CAIXA REFERENCIAL</v>
          </cell>
        </row>
        <row r="716">
          <cell r="G716">
            <v>7053</v>
          </cell>
          <cell r="H716" t="str">
            <v>ROLO COMPACTADOR PE DE CARNEIRO VIBRATORIO, POTENCIA 125 HP, PESO OPERACIONAL SEM/COM LASTRO 11,95 / 13,30 T, IMPACTO DINAMICO 38,5 / 22,5 T, LARGURA DE TRABALHO 2,15 M - MANUTENÇÃO. AF_06/2014</v>
          </cell>
          <cell r="I716" t="str">
            <v>H</v>
          </cell>
          <cell r="J716" t="str">
            <v>ATRIBUÍDO SÃO PAULO</v>
          </cell>
          <cell r="K716" t="str">
            <v>55,61</v>
          </cell>
          <cell r="L716" t="str">
            <v>CAIXA REFERENCIAL</v>
          </cell>
        </row>
        <row r="717">
          <cell r="G717">
            <v>7054</v>
          </cell>
          <cell r="H717" t="str">
            <v>ROLO COMPACTADOR PE DE CARNEIRO VIBRATORIO, POTENCIA 125 HP, PESO OPERACIONAL SEM/COM LASTRO 11,95 / 13,30 T, IMPACTO DINAMICO 38,5 / 22,5 T, LARGURA DE TRABALHO 2,15 M - MATERIAIS NA OPERAÇÃO. AF_06/2014</v>
          </cell>
          <cell r="I717" t="str">
            <v>H</v>
          </cell>
          <cell r="J717" t="str">
            <v>COLETADO</v>
          </cell>
          <cell r="K717" t="str">
            <v>93,99</v>
          </cell>
          <cell r="L717" t="str">
            <v>CAIXA REFERENCIAL</v>
          </cell>
        </row>
        <row r="718">
          <cell r="G718">
            <v>7058</v>
          </cell>
          <cell r="H718" t="str">
            <v>CAMINHÃO BASCULANTE 6 M3 TOCO, PESO BRUTO TOTAL 16.000 KG, CARGA ÚTIL MÁXIMA 11.130 KG, DISTÂNCIA ENTRE EIXOS 5,36 M, POTÊNCIA 185 CV, INCLUSIVE CAÇAMBA METÁLICA - DEPRECIAÇÃO. AF_06/2014</v>
          </cell>
          <cell r="I718" t="str">
            <v>H</v>
          </cell>
          <cell r="J718" t="str">
            <v>ATRIBUÍDO SÃO PAULO</v>
          </cell>
          <cell r="K718" t="str">
            <v>23,56</v>
          </cell>
          <cell r="L718" t="str">
            <v>CAIXA REFERENCIAL</v>
          </cell>
        </row>
        <row r="719">
          <cell r="G719">
            <v>7059</v>
          </cell>
          <cell r="H719" t="str">
            <v>CAMINHÃO BASCULANTE 6 M3 TOCO, PESO BRUTO TOTAL 16.000 KG, CARGA ÚTIL MÁXIMA 11.130 KG, DISTÂNCIA ENTRE EIXOS 5,36 M, POTÊNCIA 185 CV, INCLUSIVE CAÇAMBA METÁLICA - JUROS. AF_06/2014</v>
          </cell>
          <cell r="I719" t="str">
            <v>H</v>
          </cell>
          <cell r="J719" t="str">
            <v>ATRIBUÍDO SÃO PAULO</v>
          </cell>
          <cell r="K719" t="str">
            <v>9,15</v>
          </cell>
          <cell r="L719" t="str">
            <v>CAIXA REFERENCIAL</v>
          </cell>
        </row>
        <row r="720">
          <cell r="G720">
            <v>7060</v>
          </cell>
          <cell r="H720" t="str">
            <v>CAMINHÃO BASCULANTE 6 M3 TOCO, PESO BRUTO TOTAL 16.000 KG, CARGA ÚTIL MÁXIMA 11.130 KG, DISTÂNCIA ENTRE EIXOS 5,36 M, POTÊNCIA 185 CV, INCLUSIVE CAÇAMBA METÁLICA - MANUTENÇÃO. AF_06/2014</v>
          </cell>
          <cell r="I720" t="str">
            <v>H</v>
          </cell>
          <cell r="J720" t="str">
            <v>ATRIBUÍDO SÃO PAULO</v>
          </cell>
          <cell r="K720" t="str">
            <v>42,68</v>
          </cell>
          <cell r="L720" t="str">
            <v>CAIXA REFERENCIAL</v>
          </cell>
        </row>
        <row r="721">
          <cell r="G721">
            <v>7061</v>
          </cell>
          <cell r="H721" t="str">
            <v>CAMINHÃO BASCULANTE 6 M3 TOCO, PESO BRUTO TOTAL 16.000 KG, CARGA ÚTIL MÁXIMA 11.130 KG, DISTÂNCIA ENTRE EIXOS 5,36 M, POTÊNCIA 185 CV, INCLUSIVE CAÇAMBA METÁLICA - MATERIAIS NA OPERAÇÃO. AF_06/2014</v>
          </cell>
          <cell r="I721" t="str">
            <v>H</v>
          </cell>
          <cell r="J721" t="str">
            <v>COLETADO</v>
          </cell>
          <cell r="K721" t="str">
            <v>85,80</v>
          </cell>
          <cell r="L721" t="str">
            <v>CAIXA REFERENCIAL</v>
          </cell>
        </row>
        <row r="722">
          <cell r="G722">
            <v>7063</v>
          </cell>
          <cell r="H722" t="str">
            <v>TRATOR DE PNEUS, POTÊNCIA 122 CV, TRAÇÃO 4X4, PESO COM LASTRO DE 4.510 KG - DEPRECIAÇÃO. AF_06/2014</v>
          </cell>
          <cell r="I722" t="str">
            <v>H</v>
          </cell>
          <cell r="J722" t="str">
            <v>ATRIBUÍDO SÃO PAULO</v>
          </cell>
          <cell r="K722" t="str">
            <v>19,00</v>
          </cell>
          <cell r="L722" t="str">
            <v>CAIXA REFERENCIAL</v>
          </cell>
        </row>
        <row r="723">
          <cell r="G723">
            <v>7064</v>
          </cell>
          <cell r="H723" t="str">
            <v>TRATOR DE PNEUS, POTÊNCIA 122 CV, TRAÇÃO 4X4, PESO COM LASTRO DE 4.510 KG - JUROS. AF_06/2014</v>
          </cell>
          <cell r="I723" t="str">
            <v>H</v>
          </cell>
          <cell r="J723" t="str">
            <v>ATRIBUÍDO SÃO PAULO</v>
          </cell>
          <cell r="K723" t="str">
            <v>5,13</v>
          </cell>
          <cell r="L723" t="str">
            <v>CAIXA REFERENCIAL</v>
          </cell>
        </row>
        <row r="724">
          <cell r="G724">
            <v>7065</v>
          </cell>
          <cell r="H724" t="str">
            <v>TRATOR DE PNEUS, POTÊNCIA 122 CV, TRAÇÃO 4X4, PESO COM LASTRO DE 4.510 KG - MANUTENÇÃO. AF_06/2014</v>
          </cell>
          <cell r="I724" t="str">
            <v>H</v>
          </cell>
          <cell r="J724" t="str">
            <v>ATRIBUÍDO SÃO PAULO</v>
          </cell>
          <cell r="K724" t="str">
            <v>20,78</v>
          </cell>
          <cell r="L724" t="str">
            <v>CAIXA REFERENCIAL</v>
          </cell>
        </row>
        <row r="725">
          <cell r="G725">
            <v>7066</v>
          </cell>
          <cell r="H725" t="str">
            <v>TRATOR DE PNEUS, POTÊNCIA 122 CV, TRAÇÃO 4X4, PESO COM LASTRO DE 4.510 KG - MATERIAIS NA OPERAÇÃO. AF_06/2014</v>
          </cell>
          <cell r="I725" t="str">
            <v>H</v>
          </cell>
          <cell r="J725" t="str">
            <v>COLETADO</v>
          </cell>
          <cell r="K725" t="str">
            <v>101,80</v>
          </cell>
          <cell r="L725" t="str">
            <v>CAIXA REFERENCIAL</v>
          </cell>
        </row>
        <row r="726">
          <cell r="G726">
            <v>53786</v>
          </cell>
          <cell r="H726" t="str">
            <v>RETROESCAVADEIRA SOBRE RODAS COM CARREGADEIRA, TRAÇÃO 4X4, POTÊNCIA LÍQ. 88 HP, CAÇAMBA CARREG. CAP. MÍN. 1 M3, CAÇAMBA RETRO CAP. 0,26 M3, PESO OPERACIONAL MÍN. 6.674 KG, PROFUNDIDADE ESCAVAÇÃO MÁX. 4,37 M - MATERIAIS NA OPERAÇÃO. AF_06/2014</v>
          </cell>
          <cell r="I726" t="str">
            <v>H</v>
          </cell>
          <cell r="J726" t="str">
            <v>COLETADO</v>
          </cell>
          <cell r="K726" t="str">
            <v>53,73</v>
          </cell>
          <cell r="L726" t="str">
            <v>CAIXA REFERENCIAL</v>
          </cell>
        </row>
        <row r="727">
          <cell r="G727">
            <v>53788</v>
          </cell>
          <cell r="H727" t="str">
            <v>ROLO COMPACTADOR VIBRATÓRIO DE UM CILINDRO AÇO LISO, POTÊNCIA 80 HP, PESO OPERACIONAL MÁXIMO 8,1 T, IMPACTO DINÂMICO 16,15 / 9,5 T, LARGURA DE TRABALHO 1,68 M - MATERIAIS NA OPERAÇÃO. AF_06/2014</v>
          </cell>
          <cell r="I727" t="str">
            <v>H</v>
          </cell>
          <cell r="J727" t="str">
            <v>COLETADO</v>
          </cell>
          <cell r="K727" t="str">
            <v>60,16</v>
          </cell>
          <cell r="L727" t="str">
            <v>CAIXA REFERENCIAL</v>
          </cell>
        </row>
        <row r="728">
          <cell r="G728">
            <v>53792</v>
          </cell>
          <cell r="H728" t="str">
            <v>CAMINHÃO BASCULANTE 6 M3, PESO BRUTO TOTAL 16.000 KG, CARGA ÚTIL MÁXIMA 13.071 KG, DISTÂNCIA ENTRE EIXOS 4,80 M, POTÊNCIA 230 CV INCLUSIVE CAÇAMBA METÁLICA - MATERIAIS NA OPERAÇÃO. AF_06/2014</v>
          </cell>
          <cell r="I728" t="str">
            <v>H</v>
          </cell>
          <cell r="J728" t="str">
            <v>COLETADO</v>
          </cell>
          <cell r="K728" t="str">
            <v>106,65</v>
          </cell>
          <cell r="L728" t="str">
            <v>CAIXA REFERENCIAL</v>
          </cell>
        </row>
        <row r="729">
          <cell r="G729">
            <v>53794</v>
          </cell>
          <cell r="H729" t="str">
            <v>USINA DE CONCRETO FIXA, CAPACIDADE NOMINAL DE 90 A 120 M3/H, SEM SILO - MANUTENÇÃO. AF_07/2016</v>
          </cell>
          <cell r="I729" t="str">
            <v>H</v>
          </cell>
          <cell r="J729" t="str">
            <v>ATRIBUÍDO SÃO PAULO</v>
          </cell>
          <cell r="K729" t="str">
            <v>35,62</v>
          </cell>
          <cell r="L729" t="str">
            <v>CAIXA REFERENCIAL</v>
          </cell>
        </row>
        <row r="730">
          <cell r="G730">
            <v>53797</v>
          </cell>
          <cell r="H730" t="str">
            <v>CAMINHÃO TOCO, PBT 16.000 KG, CARGA ÚTIL MÁX. 10.685 KG, DIST. ENTRE EIXOS 4,8 M, POTÊNCIA 189 CV, INCLUSIVE CARROCERIA FIXA ABERTA DE MADEIRA P/ TRANSPORTE GERAL DE CARGA SECA, DIMEN. APROX. 2,5 X 7,00 X 0,50 M - MATERIAIS NA OPERAÇÃO. AF_06/2014</v>
          </cell>
          <cell r="I730" t="str">
            <v>H</v>
          </cell>
          <cell r="J730" t="str">
            <v>COLETADO</v>
          </cell>
          <cell r="K730" t="str">
            <v>122,66</v>
          </cell>
          <cell r="L730" t="str">
            <v>CAIXA REFERENCIAL</v>
          </cell>
        </row>
        <row r="731">
          <cell r="G731">
            <v>53804</v>
          </cell>
          <cell r="H731" t="str">
            <v>VASSOURA MECÂNICA REBOCÁVEL COM ESCOVA CILÍNDRICA, LARGURA ÚTIL DE VARRIMENTO DE 2,44 M - MANUTENÇÃO. AF_06/2014</v>
          </cell>
          <cell r="I731" t="str">
            <v>H</v>
          </cell>
          <cell r="J731" t="str">
            <v>ATRIBUÍDO SÃO PAULO</v>
          </cell>
          <cell r="K731" t="str">
            <v>4,98</v>
          </cell>
          <cell r="L731" t="str">
            <v>CAIXA REFERENCIAL</v>
          </cell>
        </row>
        <row r="732">
          <cell r="G732">
            <v>53806</v>
          </cell>
          <cell r="H732" t="str">
            <v>TRATOR DE ESTEIRAS, POTÊNCIA 170 HP, PESO OPERACIONAL 19 T, CAÇAMBA 5,2 M3 - MANUTENÇÃO. AF_06/2014</v>
          </cell>
          <cell r="I732" t="str">
            <v>H</v>
          </cell>
          <cell r="J732" t="str">
            <v>ATRIBUÍDO SÃO PAULO</v>
          </cell>
          <cell r="K732" t="str">
            <v>68,52</v>
          </cell>
          <cell r="L732" t="str">
            <v>CAIXA REFERENCIAL</v>
          </cell>
        </row>
        <row r="733">
          <cell r="G733">
            <v>53810</v>
          </cell>
          <cell r="H733" t="str">
            <v>TRATOR DE ESTEIRAS, POTÊNCIA 150 HP, PESO OPERACIONAL 16,7 T, COM RODA MOTRIZ ELEVADA E LÂMINA 3,18 M3 - MANUTENÇÃO. AF_06/2014</v>
          </cell>
          <cell r="I733" t="str">
            <v>H</v>
          </cell>
          <cell r="J733" t="str">
            <v>ATRIBUÍDO SÃO PAULO</v>
          </cell>
          <cell r="K733" t="str">
            <v>68,94</v>
          </cell>
          <cell r="L733" t="str">
            <v>CAIXA REFERENCIAL</v>
          </cell>
        </row>
        <row r="734">
          <cell r="G734">
            <v>53814</v>
          </cell>
          <cell r="H734" t="str">
            <v>TRATOR DE ESTEIRAS, POTÊNCIA 347 HP, PESO OPERACIONAL 38,5 T, COM LÂMINA 8,70 M3 - MANUTENÇÃO. AF_06/2014</v>
          </cell>
          <cell r="I734" t="str">
            <v>H</v>
          </cell>
          <cell r="J734" t="str">
            <v>ATRIBUÍDO SÃO PAULO</v>
          </cell>
          <cell r="K734" t="str">
            <v>225,83</v>
          </cell>
          <cell r="L734" t="str">
            <v>CAIXA REFERENCIAL</v>
          </cell>
        </row>
        <row r="735">
          <cell r="G735">
            <v>53817</v>
          </cell>
          <cell r="H735" t="str">
            <v>TRATOR DE ESTEIRAS, POTÊNCIA 100 HP, PESO OPERACIONAL 9,4 T, COM LÂMINA 2,19 M3 - MATERIAIS NA OPERAÇÃO. AF_06/2014</v>
          </cell>
          <cell r="I735" t="str">
            <v>H</v>
          </cell>
          <cell r="J735" t="str">
            <v>COLETADO</v>
          </cell>
          <cell r="K735" t="str">
            <v>65,77</v>
          </cell>
          <cell r="L735" t="str">
            <v>CAIXA REFERENCIAL</v>
          </cell>
        </row>
        <row r="736">
          <cell r="G736">
            <v>53818</v>
          </cell>
          <cell r="H736" t="str">
            <v>ROLO COMPACTADOR VIBRATÓRIO REBOCÁVEL, CILINDRO DE AÇO LISO, POTÊNCIA DE TRAÇÃO DE 65 CV, PESO 4,7 T, IMPACTO DINÂMICO 18,3 T, LARGURA DE TRABALHO 1,67 M - DEPRECIAÇÃO. AF_02/2016</v>
          </cell>
          <cell r="I736" t="str">
            <v>H</v>
          </cell>
          <cell r="J736" t="str">
            <v>ATRIBUÍDO SÃO PAULO</v>
          </cell>
          <cell r="K736" t="str">
            <v>9,67</v>
          </cell>
          <cell r="L736" t="str">
            <v>CAIXA REFERENCIAL</v>
          </cell>
        </row>
        <row r="737">
          <cell r="G737">
            <v>53827</v>
          </cell>
          <cell r="H737" t="str">
            <v>CAMINHÃO TOCO, PESO BRUTO TOTAL 14.300 KG, CARGA ÚTIL MÁXIMA 9590 KG, DISTÂNCIA ENTRE EIXOS 4,76 M, POTÊNCIA 185 CV (NÃO INCLUI CARROCERIA) - MATERIAIS NA OPERAÇÃO. AF_06/2014</v>
          </cell>
          <cell r="I737" t="str">
            <v>H</v>
          </cell>
          <cell r="J737" t="str">
            <v>COLETADO</v>
          </cell>
          <cell r="K737" t="str">
            <v>120,07</v>
          </cell>
          <cell r="L737" t="str">
            <v>CAIXA REFERENCIAL</v>
          </cell>
        </row>
        <row r="738">
          <cell r="G738">
            <v>53829</v>
          </cell>
          <cell r="H738" t="str">
            <v>CAMINHÃO TOCO, PESO BRUTO TOTAL 16.000 KG, CARGA ÚTIL MÁXIMA DE 10.685 KG, DISTÂNCIA ENTRE EIXOS 4,80 M, POTÊNCIA 189 CV EXCLUSIVE CARROCERIA - MATERIAIS NA OPERAÇÃO. AF_06/2014</v>
          </cell>
          <cell r="I738" t="str">
            <v>H</v>
          </cell>
          <cell r="J738" t="str">
            <v>COLETADO</v>
          </cell>
          <cell r="K738" t="str">
            <v>122,66</v>
          </cell>
          <cell r="L738" t="str">
            <v>CAIXA REFERENCIAL</v>
          </cell>
        </row>
        <row r="739">
          <cell r="G739">
            <v>53831</v>
          </cell>
          <cell r="H739" t="str">
            <v>CAMINHÃO PIPA 10.000 L TRUCADO, PESO BRUTO TOTAL 23.000 KG, CARGA ÚTIL MÁXIMA 15.935 KG, DISTÂNCIA ENTRE EIXOS 4,8 M, POTÊNCIA 230 CV, INCLUSIVE TANQUE DE AÇO PARA TRANSPORTE DE ÁGUA - MATERIAIS NA OPERAÇÃO. AF_06/2014</v>
          </cell>
          <cell r="I739" t="str">
            <v>H</v>
          </cell>
          <cell r="J739" t="str">
            <v>COLETADO</v>
          </cell>
          <cell r="K739" t="str">
            <v>202,60</v>
          </cell>
          <cell r="L739" t="str">
            <v>CAIXA REFERENCIAL</v>
          </cell>
        </row>
        <row r="740">
          <cell r="G740">
            <v>53840</v>
          </cell>
          <cell r="H740" t="str">
            <v>GRADE DE DISCO REBOCÁVEL COM 20 DISCOS 24" X 6 MM COM PNEUS PARA TRANSPORTE - DEPRECIAÇÃO. AF_06/2014</v>
          </cell>
          <cell r="I740" t="str">
            <v>H</v>
          </cell>
          <cell r="J740" t="str">
            <v>ATRIBUÍDO SÃO PAULO</v>
          </cell>
          <cell r="K740" t="str">
            <v>2,70</v>
          </cell>
          <cell r="L740" t="str">
            <v>CAIXA REFERENCIAL</v>
          </cell>
        </row>
        <row r="741">
          <cell r="G741">
            <v>53841</v>
          </cell>
          <cell r="H741" t="str">
            <v>GRADE DE DISCO REBOCÁVEL COM 20 DISCOS 24" X 6 MM COM PNEUS PARA TRANSPORTE - MANUTENÇÃO. AF_06/2014</v>
          </cell>
          <cell r="I741" t="str">
            <v>H</v>
          </cell>
          <cell r="J741" t="str">
            <v>ATRIBUÍDO SÃO PAULO</v>
          </cell>
          <cell r="K741" t="str">
            <v>1,87</v>
          </cell>
          <cell r="L741" t="str">
            <v>CAIXA REFERENCIAL</v>
          </cell>
        </row>
        <row r="742">
          <cell r="G742">
            <v>53849</v>
          </cell>
          <cell r="H742" t="str">
            <v>MOTONIVELADORA POTÊNCIA BÁSICA LÍQUIDA (PRIMEIRA MARCHA) 125 HP, PESO BRUTO 13032 KG, LARGURA DA LÂMINA DE 3,7 M - MATERIAIS NA OPERAÇÃO. AF_06/2014</v>
          </cell>
          <cell r="I742" t="str">
            <v>H</v>
          </cell>
          <cell r="J742" t="str">
            <v>COLETADO</v>
          </cell>
          <cell r="K742" t="str">
            <v>88,13</v>
          </cell>
          <cell r="L742" t="str">
            <v>CAIXA REFERENCIAL</v>
          </cell>
        </row>
        <row r="743">
          <cell r="G743">
            <v>53857</v>
          </cell>
          <cell r="H743" t="str">
            <v>PÁ CARREGADEIRA SOBRE RODAS, POTÊNCIA LÍQUIDA 128 HP, CAPACIDADE DA CAÇAMBA 1,7 A 2,8 M3, PESO OPERACIONAL 11632 KG - MANUTENÇÃO. AF_06/2014</v>
          </cell>
          <cell r="I743" t="str">
            <v>H</v>
          </cell>
          <cell r="J743" t="str">
            <v>COLETADO</v>
          </cell>
          <cell r="K743" t="str">
            <v>65,00</v>
          </cell>
          <cell r="L743" t="str">
            <v>CAIXA REFERENCIAL</v>
          </cell>
        </row>
        <row r="744">
          <cell r="G744">
            <v>53858</v>
          </cell>
          <cell r="H744" t="str">
            <v>PÁ CARREGADEIRA SOBRE RODAS, POTÊNCIA LÍQUIDA 128 HP, CAPACIDADE DA CAÇAMBA 1,7 A 2,8 M3, PESO OPERACIONAL 11632 KG - MATERIAIS NA OPERAÇÃO. AF_06/2014</v>
          </cell>
          <cell r="I744" t="str">
            <v>H</v>
          </cell>
          <cell r="J744" t="str">
            <v>COLETADO</v>
          </cell>
          <cell r="K744" t="str">
            <v>48,13</v>
          </cell>
          <cell r="L744" t="str">
            <v>CAIXA REFERENCIAL</v>
          </cell>
        </row>
        <row r="745">
          <cell r="G745">
            <v>53861</v>
          </cell>
          <cell r="H745" t="str">
            <v>PÁ CARREGADEIRA SOBRE RODAS, POTÊNCIA 197 HP, CAPACIDADE DA CAÇAMBA 2,5 A 3,5 M3, PESO OPERACIONAL 18338 KG - MANUTENÇÃO. AF_06/2014</v>
          </cell>
          <cell r="I745" t="str">
            <v>H</v>
          </cell>
          <cell r="J745" t="str">
            <v>COEFICIENTE DE REPRESENTATIVIDADE</v>
          </cell>
          <cell r="K745" t="str">
            <v>63,09</v>
          </cell>
          <cell r="L745" t="str">
            <v>CAIXA REFERENCIAL</v>
          </cell>
        </row>
        <row r="746">
          <cell r="G746">
            <v>53863</v>
          </cell>
          <cell r="H746" t="str">
            <v>MARTELETE OU ROMPEDOR PNEUMÁTICO MANUAL, 28 KG, COM SILENCIADOR - MANUTENÇÃO. AF_07/2016</v>
          </cell>
          <cell r="I746" t="str">
            <v>H</v>
          </cell>
          <cell r="J746" t="str">
            <v>COEFICIENTE DE REPRESENTATIVIDADE</v>
          </cell>
          <cell r="K746" t="str">
            <v>2,41</v>
          </cell>
          <cell r="L746" t="str">
            <v>CAIXA REFERENCIAL</v>
          </cell>
        </row>
        <row r="747">
          <cell r="G747">
            <v>53865</v>
          </cell>
          <cell r="H747" t="str">
            <v>COMPRESSOR DE AR REBOCÁVEL, VAZÃO 189 PCM, PRESSÃO EFETIVA DE TRABALHO 102 PSI, MOTOR DIESEL, POTÊNCIA 63 CV - MATERIAIS NA OPERAÇÃO. AF_06/2015</v>
          </cell>
          <cell r="I747" t="str">
            <v>H</v>
          </cell>
          <cell r="J747" t="str">
            <v>COLETADO</v>
          </cell>
          <cell r="K747" t="str">
            <v>49,64</v>
          </cell>
          <cell r="L747" t="str">
            <v>CAIXA REFERENCIAL</v>
          </cell>
        </row>
        <row r="748">
          <cell r="G748">
            <v>53866</v>
          </cell>
          <cell r="H748" t="str">
            <v>BOMBA SUBMERSÍVEL ELÉTRICA TRIFÁSICA, POTÊNCIA 2,96 HP, Ø ROTOR 144 MM SEMI-ABERTO, BOCAL DE SAÍDA Ø 2, HM/Q = 2 MCA / 38,8 M3/H A 28 MCA / 5 M3/H - MATERIAIS NA OPERAÇÃO. AF_06/2014</v>
          </cell>
          <cell r="I748" t="str">
            <v>H</v>
          </cell>
          <cell r="J748" t="str">
            <v>COLETADO</v>
          </cell>
          <cell r="K748" t="str">
            <v>2,19</v>
          </cell>
          <cell r="L748" t="str">
            <v>CAIXA REFERENCIAL</v>
          </cell>
        </row>
        <row r="749">
          <cell r="G749">
            <v>53882</v>
          </cell>
          <cell r="H749" t="str">
            <v>CAMINHÃO PIPA 6.000 L, PESO BRUTO TOTAL 13.000 KG, DISTÂNCIA ENTRE EIXOS 4,80 M, POTÊNCIA 189 CV INCLUSIVE TANQUE DE AÇO PARA TRANSPORTE DE ÁGUA, CAPACIDADE 6 M3 - MANUTENÇÃO. AF_06/2014</v>
          </cell>
          <cell r="I749" t="str">
            <v>H</v>
          </cell>
          <cell r="J749" t="str">
            <v>ATRIBUÍDO SÃO PAULO</v>
          </cell>
          <cell r="K749" t="str">
            <v>38,30</v>
          </cell>
          <cell r="L749" t="str">
            <v>CAIXA REFERENCIAL</v>
          </cell>
        </row>
        <row r="750">
          <cell r="G750">
            <v>55263</v>
          </cell>
          <cell r="H750" t="str">
            <v>ROLO COMPACTADOR DE PNEUS ESTÁTICO, PRESSÃO VARIÁVEL, POTÊNCIA 111 HP, PESO SEM/COM LASTRO 9,5 / 26 T, LARGURA DE TRABALHO 1,90 M - MATERIAIS NA OPERAÇÃO. AF_07/2014</v>
          </cell>
          <cell r="I750" t="str">
            <v>H</v>
          </cell>
          <cell r="J750" t="str">
            <v>COLETADO</v>
          </cell>
          <cell r="K750" t="str">
            <v>67,85</v>
          </cell>
          <cell r="L750" t="str">
            <v>CAIXA REFERENCIAL</v>
          </cell>
        </row>
        <row r="751">
          <cell r="G751">
            <v>73303</v>
          </cell>
          <cell r="H751" t="str">
            <v>GRUPO GERADOR ESTACIONÁRIO, MOTOR DIESEL POTÊNCIA 170 KVA - DEPRECIAÇÃO. AF_02/2016</v>
          </cell>
          <cell r="I751" t="str">
            <v>H</v>
          </cell>
          <cell r="J751" t="str">
            <v>ATRIBUÍDO SÃO PAULO</v>
          </cell>
          <cell r="K751" t="str">
            <v>6,26</v>
          </cell>
          <cell r="L751" t="str">
            <v>CAIXA REFERENCIAL</v>
          </cell>
        </row>
        <row r="752">
          <cell r="G752">
            <v>73307</v>
          </cell>
          <cell r="H752" t="str">
            <v>GRUPO GERADOR ESTACIONÁRIO, MOTOR DIESEL POTÊNCIA 170 KVA - MANUTENÇÃO. AF_02/2016</v>
          </cell>
          <cell r="I752" t="str">
            <v>H</v>
          </cell>
          <cell r="J752" t="str">
            <v>ATRIBUÍDO SÃO PAULO</v>
          </cell>
          <cell r="K752" t="str">
            <v>5,59</v>
          </cell>
          <cell r="L752" t="str">
            <v>CAIXA REFERENCIAL</v>
          </cell>
        </row>
        <row r="753">
          <cell r="G753">
            <v>73309</v>
          </cell>
          <cell r="H753" t="str">
            <v>ROLO COMPACTADOR VIBRATÓRIO PÉ DE CARNEIRO PARA SOLOS, POTÊNCIA 80 HP, PESO OPERACIONAL SEM/COM LASTRO 7,4 / 8,8 T, LARGURA DE TRABALHO 1,68 M - DEPRECIAÇÃO. AF_02/2016</v>
          </cell>
          <cell r="I753" t="str">
            <v>H</v>
          </cell>
          <cell r="J753" t="str">
            <v>ATRIBUÍDO SÃO PAULO</v>
          </cell>
          <cell r="K753" t="str">
            <v>33,33</v>
          </cell>
          <cell r="L753" t="str">
            <v>CAIXA REFERENCIAL</v>
          </cell>
        </row>
        <row r="754">
          <cell r="G754">
            <v>73311</v>
          </cell>
          <cell r="H754" t="str">
            <v>GRUPO GERADOR ESTACIONÁRIO, MOTOR DIESEL POTÊNCIA 170 KVA - MATERIAIS NA OPERAÇÃO. AF_02/2016</v>
          </cell>
          <cell r="I754" t="str">
            <v>H</v>
          </cell>
          <cell r="J754" t="str">
            <v>COLETADO</v>
          </cell>
          <cell r="K754" t="str">
            <v>187,55</v>
          </cell>
          <cell r="L754" t="str">
            <v>CAIXA REFERENCIAL</v>
          </cell>
        </row>
        <row r="755">
          <cell r="G755">
            <v>73313</v>
          </cell>
          <cell r="H755" t="str">
            <v>ROLO COMPACTADOR VIBRATÓRIO PÉ DE CARNEIRO PARA SOLOS, POTÊNCIA 80 HP, PESO OPERACIONAL SEM/COM LASTRO 7,4 / 8,8 T, LARGURA DE TRABALHO 1,68 M - JUROS. AF_02/2016</v>
          </cell>
          <cell r="I755" t="str">
            <v>H</v>
          </cell>
          <cell r="J755" t="str">
            <v>ATRIBUÍDO SÃO PAULO</v>
          </cell>
          <cell r="K755" t="str">
            <v>9,00</v>
          </cell>
          <cell r="L755" t="str">
            <v>CAIXA REFERENCIAL</v>
          </cell>
        </row>
        <row r="756">
          <cell r="G756">
            <v>73315</v>
          </cell>
          <cell r="H756" t="str">
            <v>ROLO COMPACTADOR VIBRATÓRIO PÉ DE CARNEIRO PARA SOLOS, POTÊNCIA 80 HP, PESO OPERACIONAL SEM/COM LASTRO 7,4 / 8,8 T, LARGURA DE TRABALHO 1,68 M - MATERIAIS NA OPERAÇÃO. AF_02/2016</v>
          </cell>
          <cell r="I756" t="str">
            <v>H</v>
          </cell>
          <cell r="J756" t="str">
            <v>COLETADO</v>
          </cell>
          <cell r="K756" t="str">
            <v>60,16</v>
          </cell>
          <cell r="L756" t="str">
            <v>CAIXA REFERENCIAL</v>
          </cell>
        </row>
        <row r="757">
          <cell r="G757">
            <v>73335</v>
          </cell>
          <cell r="H757" t="str">
            <v>CAMINHÃO TOCO, PBT 14.300 KG, CARGA ÚTIL MÁX. 9.710 KG, DIST. ENTRE EIXOS 3,56 M, POTÊNCIA 185 CV, INCLUSIVE CARROCERIA FIXA ABERTA DE MADEIRA P/ TRANSPORTE GERAL DE CARGA SECA, DIMEN. APROX. 2,50 X 6,50 X 0,50 M - MANUTENÇÃO. AF_06/2014</v>
          </cell>
          <cell r="I757" t="str">
            <v>H</v>
          </cell>
          <cell r="J757" t="str">
            <v>ATRIBUÍDO SÃO PAULO</v>
          </cell>
          <cell r="K757" t="str">
            <v>36,54</v>
          </cell>
          <cell r="L757" t="str">
            <v>CAIXA REFERENCIAL</v>
          </cell>
        </row>
        <row r="758">
          <cell r="G758">
            <v>73340</v>
          </cell>
          <cell r="H758" t="str">
            <v>CAMINHÃO TOCO, PBT 14.300 KG, CARGA ÚTIL MÁX. 9.710 KG, DIST. ENTRE EIXOS 3,56 M, POTÊNCIA 185 CV, INCLUSIVE CARROCERIA FIXA ABERTA DE MADEIRA P/ TRANSPORTE GERAL DE CARGA SECA, DIMEN. APROX. 2,50 X 6,50 X 0,50 M - MATERIAIS NA OPERAÇÃO. AF_06/2014</v>
          </cell>
          <cell r="I758" t="str">
            <v>H</v>
          </cell>
          <cell r="J758" t="str">
            <v>COLETADO</v>
          </cell>
          <cell r="K758" t="str">
            <v>162,98</v>
          </cell>
          <cell r="L758" t="str">
            <v>CAIXA REFERENCIAL</v>
          </cell>
        </row>
        <row r="759">
          <cell r="G759">
            <v>83361</v>
          </cell>
          <cell r="H759" t="str">
            <v>ESPARGIDOR DE ASFALTO PRESSURIZADO, TANQUE 6 M3 COM ISOLAÇÃO TÉRMICA, AQUECIDO COM 2 MAÇARICOS, COM BARRA ESPARGIDORA 3,60 M, MONTADO SOBRE CAMINHÃO  TOCO, PBT 14.300 KG, POTÊNCIA 185 CV - MANUTENÇÃO. AF_08/2015</v>
          </cell>
          <cell r="I759" t="str">
            <v>H</v>
          </cell>
          <cell r="J759" t="str">
            <v>ATRIBUÍDO SÃO PAULO</v>
          </cell>
          <cell r="K759" t="str">
            <v>44,47</v>
          </cell>
          <cell r="L759" t="str">
            <v>CAIXA REFERENCIAL</v>
          </cell>
        </row>
        <row r="760">
          <cell r="G760">
            <v>83761</v>
          </cell>
          <cell r="H760" t="str">
            <v>GRUPO DE SOLDAGEM COM GERADOR A DIESEL 60 CV PARA SOLDA ELÉTRICA, SOBRE 04 RODAS, COM MOTOR 4 CILINDROS 600 A - DEPRECIAÇÃO. AF_02/2016</v>
          </cell>
          <cell r="I760" t="str">
            <v>H</v>
          </cell>
          <cell r="J760" t="str">
            <v>ATRIBUÍDO SÃO PAULO</v>
          </cell>
          <cell r="K760" t="str">
            <v>8,34</v>
          </cell>
          <cell r="L760" t="str">
            <v>CAIXA REFERENCIAL</v>
          </cell>
        </row>
        <row r="761">
          <cell r="G761">
            <v>83762</v>
          </cell>
          <cell r="H761" t="str">
            <v>GRUPO DE SOLDAGEM COM GERADOR A DIESEL 60 CV PARA SOLDA ELÉTRICA, SOBRE 04 RODAS, COM MOTOR 4 CILINDROS 600 A - MANUTENÇÃO. AF_02/2016</v>
          </cell>
          <cell r="I761" t="str">
            <v>H</v>
          </cell>
          <cell r="J761" t="str">
            <v>ATRIBUÍDO SÃO PAULO</v>
          </cell>
          <cell r="K761" t="str">
            <v>7,45</v>
          </cell>
          <cell r="L761" t="str">
            <v>CAIXA REFERENCIAL</v>
          </cell>
        </row>
        <row r="762">
          <cell r="G762">
            <v>83763</v>
          </cell>
          <cell r="H762" t="str">
            <v>GRUPO DE SOLDAGEM COM GERADOR A DIESEL 60 CV PARA SOLDA ELÉTRICA, SOBRE 04 RODAS, COM MOTOR 4 CILINDROS 600 A - MATERIAIS NA OPERAÇÃO. AF_02/2016</v>
          </cell>
          <cell r="I762" t="str">
            <v>H</v>
          </cell>
          <cell r="J762" t="str">
            <v>COLETADO</v>
          </cell>
          <cell r="K762" t="str">
            <v>52,85</v>
          </cell>
          <cell r="L762" t="str">
            <v>CAIXA REFERENCIAL</v>
          </cell>
        </row>
        <row r="763">
          <cell r="G763">
            <v>83764</v>
          </cell>
          <cell r="H763" t="str">
            <v>GRUPO DE SOLDAGEM COM GERADOR A DIESEL 60 CV PARA SOLDA ELÉTRICA, SOBRE 04 RODAS, COM MOTOR 4 CILINDROS 600 A - JUROS. AF_02/2016</v>
          </cell>
          <cell r="I763" t="str">
            <v>H</v>
          </cell>
          <cell r="J763" t="str">
            <v>ATRIBUÍDO SÃO PAULO</v>
          </cell>
          <cell r="K763" t="str">
            <v>2,94</v>
          </cell>
          <cell r="L763" t="str">
            <v>CAIXA REFERENCIAL</v>
          </cell>
        </row>
        <row r="764">
          <cell r="G764">
            <v>87026</v>
          </cell>
          <cell r="H764" t="str">
            <v>GRADE DE DISCO REBOCÁVEL COM 20 DISCOS 24" X 6 MM COM PNEUS PARA TRANSPORTE - JUROS. AF_06/2014</v>
          </cell>
          <cell r="I764" t="str">
            <v>H</v>
          </cell>
          <cell r="J764" t="str">
            <v>ATRIBUÍDO SÃO PAULO</v>
          </cell>
          <cell r="K764" t="str">
            <v>0,74</v>
          </cell>
          <cell r="L764" t="str">
            <v>CAIXA REFERENCIAL</v>
          </cell>
        </row>
        <row r="765">
          <cell r="G765">
            <v>87441</v>
          </cell>
          <cell r="H765" t="str">
            <v>BETONEIRA CAPACIDADE NOMINAL 400 L, CAPACIDADE DE MISTURA 310 L, MOTOR A DIESEL POTÊNCIA 5,0 CV, SEM CARREGADOR - DEPRECIAÇÃO. AF_05/2023</v>
          </cell>
          <cell r="I765" t="str">
            <v>H</v>
          </cell>
          <cell r="J765" t="str">
            <v>COEFICIENTE DE REPRESENTATIVIDADE</v>
          </cell>
          <cell r="K765" t="str">
            <v>0,37</v>
          </cell>
          <cell r="L765" t="str">
            <v>CAIXA REFERENCIAL</v>
          </cell>
        </row>
        <row r="766">
          <cell r="G766">
            <v>87442</v>
          </cell>
          <cell r="H766" t="str">
            <v>BETONEIRA CAPACIDADE NOMINAL 400 L, CAPACIDADE DE MISTURA 310 L, MOTOR A DIESEL POTÊNCIA 5,0 CV, SEM CARREGADOR - JUROS. AF_05/2023</v>
          </cell>
          <cell r="I766" t="str">
            <v>H</v>
          </cell>
          <cell r="J766" t="str">
            <v>COEFICIENTE DE REPRESENTATIVIDADE</v>
          </cell>
          <cell r="K766" t="str">
            <v>0,09</v>
          </cell>
          <cell r="L766" t="str">
            <v>CAIXA REFERENCIAL</v>
          </cell>
        </row>
        <row r="767">
          <cell r="G767">
            <v>87443</v>
          </cell>
          <cell r="H767" t="str">
            <v>BETONEIRA CAPACIDADE NOMINAL 400 L, CAPACIDADE DE MISTURA 310 L, MOTOR A DIESEL POTÊNCIA 5,0 CV, SEM CARREGADOR - MANUTENÇÃO. AF_05/2023</v>
          </cell>
          <cell r="I767" t="str">
            <v>H</v>
          </cell>
          <cell r="J767" t="str">
            <v>COEFICIENTE DE REPRESENTATIVIDADE</v>
          </cell>
          <cell r="K767" t="str">
            <v>0,49</v>
          </cell>
          <cell r="L767" t="str">
            <v>CAIXA REFERENCIAL</v>
          </cell>
        </row>
        <row r="768">
          <cell r="G768">
            <v>87444</v>
          </cell>
          <cell r="H768" t="str">
            <v>BETONEIRA CAPACIDADE NOMINAL 400 L, CAPACIDADE DE MISTURA 310 L, MOTOR A DIESEL POTÊNCIA 5,0 CV, SEM CARREGADOR - MATERIAIS NA OPERAÇÃO. AF_05/2023</v>
          </cell>
          <cell r="I768" t="str">
            <v>H</v>
          </cell>
          <cell r="J768" t="str">
            <v>COLETADO</v>
          </cell>
          <cell r="K768" t="str">
            <v>4,46</v>
          </cell>
          <cell r="L768" t="str">
            <v>CAIXA REFERENCIAL</v>
          </cell>
        </row>
        <row r="769">
          <cell r="G769">
            <v>88387</v>
          </cell>
          <cell r="H769" t="str">
            <v>MISTURADOR DE ARGAMASSA, EIXO HORIZONTAL, CAPACIDADE DE MISTURA 300 KG, MOTOR ELÉTRICO POTÊNCIA 5 CV - DEPRECIAÇÃO. AF_05/2023</v>
          </cell>
          <cell r="I769" t="str">
            <v>H</v>
          </cell>
          <cell r="J769" t="str">
            <v>COEFICIENTE DE REPRESENTATIVIDADE</v>
          </cell>
          <cell r="K769" t="str">
            <v>0,72</v>
          </cell>
          <cell r="L769" t="str">
            <v>CAIXA REFERENCIAL</v>
          </cell>
        </row>
        <row r="770">
          <cell r="G770">
            <v>88389</v>
          </cell>
          <cell r="H770" t="str">
            <v>MISTURADOR DE ARGAMASSA, EIXO HORIZONTAL, CAPACIDADE DE MISTURA 300 KG, MOTOR ELÉTRICO POTÊNCIA 5 CV - JUROS. AF_05/2023</v>
          </cell>
          <cell r="I770" t="str">
            <v>H</v>
          </cell>
          <cell r="J770" t="str">
            <v>COEFICIENTE DE REPRESENTATIVIDADE</v>
          </cell>
          <cell r="K770" t="str">
            <v>0,17</v>
          </cell>
          <cell r="L770" t="str">
            <v>CAIXA REFERENCIAL</v>
          </cell>
        </row>
        <row r="771">
          <cell r="G771">
            <v>88390</v>
          </cell>
          <cell r="H771" t="str">
            <v>MISTURADOR DE ARGAMASSA, EIXO HORIZONTAL, CAPACIDADE DE MISTURA 300 KG, MOTOR ELÉTRICO POTÊNCIA 5 CV - MANUTENÇÃO. AF_05/2023</v>
          </cell>
          <cell r="I771" t="str">
            <v>H</v>
          </cell>
          <cell r="J771" t="str">
            <v>COEFICIENTE DE REPRESENTATIVIDADE</v>
          </cell>
          <cell r="K771" t="str">
            <v>0,85</v>
          </cell>
          <cell r="L771" t="str">
            <v>CAIXA REFERENCIAL</v>
          </cell>
        </row>
        <row r="772">
          <cell r="G772">
            <v>88391</v>
          </cell>
          <cell r="H772" t="str">
            <v>MISTURADOR DE ARGAMASSA, EIXO HORIZONTAL, CAPACIDADE DE MISTURA 300 KG, MOTOR ELÉTRICO POTÊNCIA 5 CV - MATERIAIS NA OPERAÇÃO. AF_05/2023</v>
          </cell>
          <cell r="I772" t="str">
            <v>H</v>
          </cell>
          <cell r="J772" t="str">
            <v>COEFICIENTE DE REPRESENTATIVIDADE</v>
          </cell>
          <cell r="K772" t="str">
            <v>3,59</v>
          </cell>
          <cell r="L772" t="str">
            <v>CAIXA REFERENCIAL</v>
          </cell>
        </row>
        <row r="773">
          <cell r="G773">
            <v>88394</v>
          </cell>
          <cell r="H773" t="str">
            <v>MISTURADOR DE ARGAMASSA, EIXO HORIZONTAL, CAPACIDADE DE MISTURA 600 KG, MOTOR ELÉTRICO POTÊNCIA 7,5 CV - DEPRECIAÇÃO. AF_05/2023</v>
          </cell>
          <cell r="I773" t="str">
            <v>H</v>
          </cell>
          <cell r="J773" t="str">
            <v>COEFICIENTE DE REPRESENTATIVIDADE</v>
          </cell>
          <cell r="K773" t="str">
            <v>0,86</v>
          </cell>
          <cell r="L773" t="str">
            <v>CAIXA REFERENCIAL</v>
          </cell>
        </row>
        <row r="774">
          <cell r="G774">
            <v>88395</v>
          </cell>
          <cell r="H774" t="str">
            <v>MISTURADOR DE ARGAMASSA, EIXO HORIZONTAL, CAPACIDADE DE MISTURA 600 KG, MOTOR ELÉTRICO POTÊNCIA 7,5 CV - JUROS. AF_05/2023</v>
          </cell>
          <cell r="I774" t="str">
            <v>H</v>
          </cell>
          <cell r="J774" t="str">
            <v>COEFICIENTE DE REPRESENTATIVIDADE</v>
          </cell>
          <cell r="K774" t="str">
            <v>0,21</v>
          </cell>
          <cell r="L774" t="str">
            <v>CAIXA REFERENCIAL</v>
          </cell>
        </row>
        <row r="775">
          <cell r="G775">
            <v>88396</v>
          </cell>
          <cell r="H775" t="str">
            <v>MISTURADOR DE ARGAMASSA, EIXO HORIZONTAL, CAPACIDADE DE MISTURA 600 KG, MOTOR ELÉTRICO POTÊNCIA 7,5 CV - MANUTENÇÃO. AF_05/2023</v>
          </cell>
          <cell r="I775" t="str">
            <v>H</v>
          </cell>
          <cell r="J775" t="str">
            <v>COEFICIENTE DE REPRESENTATIVIDADE</v>
          </cell>
          <cell r="K775" t="str">
            <v>1,01</v>
          </cell>
          <cell r="L775" t="str">
            <v>CAIXA REFERENCIAL</v>
          </cell>
        </row>
        <row r="776">
          <cell r="G776">
            <v>88397</v>
          </cell>
          <cell r="H776" t="str">
            <v>MISTURADOR DE ARGAMASSA, EIXO HORIZONTAL, CAPACIDADE DE MISTURA 600 KG, MOTOR ELÉTRICO POTÊNCIA 7,5 CV - MATERIAIS NA OPERAÇÃO. AF_05/2023</v>
          </cell>
          <cell r="I776" t="str">
            <v>H</v>
          </cell>
          <cell r="J776" t="str">
            <v>COEFICIENTE DE REPRESENTATIVIDADE</v>
          </cell>
          <cell r="K776" t="str">
            <v>5,39</v>
          </cell>
          <cell r="L776" t="str">
            <v>CAIXA REFERENCIAL</v>
          </cell>
        </row>
        <row r="777">
          <cell r="G777">
            <v>88400</v>
          </cell>
          <cell r="H777" t="str">
            <v>MISTURADOR DE ARGAMASSA, EIXO HORIZONTAL, CAPACIDADE DE MISTURA 160 KG, MOTOR ELÉTRICO POTÊNCIA 3 CV - DEPRECIAÇÃO. AF_05/2023</v>
          </cell>
          <cell r="I777" t="str">
            <v>H</v>
          </cell>
          <cell r="J777" t="str">
            <v>COEFICIENTE DE REPRESENTATIVIDADE</v>
          </cell>
          <cell r="K777" t="str">
            <v>0,68</v>
          </cell>
          <cell r="L777" t="str">
            <v>CAIXA REFERENCIAL</v>
          </cell>
        </row>
        <row r="778">
          <cell r="G778">
            <v>88401</v>
          </cell>
          <cell r="H778" t="str">
            <v>MISTURADOR DE ARGAMASSA, EIXO HORIZONTAL, CAPACIDADE DE MISTURA 160 KG, MOTOR ELÉTRICO POTÊNCIA 3 CV - JUROS. AF_05/2023</v>
          </cell>
          <cell r="I778" t="str">
            <v>H</v>
          </cell>
          <cell r="J778" t="str">
            <v>COEFICIENTE DE REPRESENTATIVIDADE</v>
          </cell>
          <cell r="K778" t="str">
            <v>0,16</v>
          </cell>
          <cell r="L778" t="str">
            <v>CAIXA REFERENCIAL</v>
          </cell>
        </row>
        <row r="779">
          <cell r="G779">
            <v>88402</v>
          </cell>
          <cell r="H779" t="str">
            <v>MISTURADOR DE ARGAMASSA, EIXO HORIZONTAL, CAPACIDADE DE MISTURA 160 KG, MOTOR ELÉTRICO POTÊNCIA 3 CV - MANUTENÇÃO. AF_05/2023</v>
          </cell>
          <cell r="I779" t="str">
            <v>H</v>
          </cell>
          <cell r="J779" t="str">
            <v>COEFICIENTE DE REPRESENTATIVIDADE</v>
          </cell>
          <cell r="K779" t="str">
            <v>0,80</v>
          </cell>
          <cell r="L779" t="str">
            <v>CAIXA REFERENCIAL</v>
          </cell>
        </row>
        <row r="780">
          <cell r="G780">
            <v>88403</v>
          </cell>
          <cell r="H780" t="str">
            <v>MISTURADOR DE ARGAMASSA, EIXO HORIZONTAL, CAPACIDADE DE MISTURA 160 KG, MOTOR ELÉTRICO POTÊNCIA 3 CV - MATERIAIS NA OPERAÇÃO. AF_05/2023</v>
          </cell>
          <cell r="I780" t="str">
            <v>H</v>
          </cell>
          <cell r="J780" t="str">
            <v>COEFICIENTE DE REPRESENTATIVIDADE</v>
          </cell>
          <cell r="K780" t="str">
            <v>2,15</v>
          </cell>
          <cell r="L780" t="str">
            <v>CAIXA REFERENCIAL</v>
          </cell>
        </row>
        <row r="781">
          <cell r="G781">
            <v>88419</v>
          </cell>
          <cell r="H781" t="str">
            <v>PROJETOR DE ARGAMASSA, CAPACIDADE DE PROJEÇÃO 1,5 M3/H, ALCANCE DE 30 ATÉ 60 M, MOTOR ELÉTRICO POTÊNCIA 7,5 HP - DEPRECIAÇÃO. AF_06/2014</v>
          </cell>
          <cell r="I781" t="str">
            <v>H</v>
          </cell>
          <cell r="J781" t="str">
            <v>COEFICIENTE DE REPRESENTATIVIDADE</v>
          </cell>
          <cell r="K781" t="str">
            <v>4,78</v>
          </cell>
          <cell r="L781" t="str">
            <v>CAIXA REFERENCIAL</v>
          </cell>
        </row>
        <row r="782">
          <cell r="G782">
            <v>88422</v>
          </cell>
          <cell r="H782" t="str">
            <v>PROJETOR DE ARGAMASSA, CAPACIDADE DE PROJEÇÃO 1,5 M3/H, ALCANCE DE 30 ATÉ 60 M, MOTOR ELÉTRICO POTÊNCIA 7,5 HP - JUROS. AF_06/2014</v>
          </cell>
          <cell r="I782" t="str">
            <v>H</v>
          </cell>
          <cell r="J782" t="str">
            <v>COEFICIENTE DE REPRESENTATIVIDADE</v>
          </cell>
          <cell r="K782" t="str">
            <v>1,10</v>
          </cell>
          <cell r="L782" t="str">
            <v>CAIXA REFERENCIAL</v>
          </cell>
        </row>
        <row r="783">
          <cell r="G783">
            <v>88425</v>
          </cell>
          <cell r="H783" t="str">
            <v>PROJETOR DE ARGAMASSA, CAPACIDADE DE PROJEÇÃO 1,5 M3/H, ALCANCE DE 30 ATÉ 60 M, MOTOR ELÉTRICO POTÊNCIA 7,5 HP - MANUTENÇÃO. AF_06/2014</v>
          </cell>
          <cell r="I783" t="str">
            <v>H</v>
          </cell>
          <cell r="J783" t="str">
            <v>COEFICIENTE DE REPRESENTATIVIDADE</v>
          </cell>
          <cell r="K783" t="str">
            <v>5,97</v>
          </cell>
          <cell r="L783" t="str">
            <v>CAIXA REFERENCIAL</v>
          </cell>
        </row>
        <row r="784">
          <cell r="G784">
            <v>88427</v>
          </cell>
          <cell r="H784" t="str">
            <v>PROJETOR DE ARGAMASSA, CAPACIDADE DE PROJEÇÃO 1,5 M3/H, ALCANCE DE 30 ATÉ 60 M, MOTOR ELÉTRICO POTÊNCIA 7,5 HP - MATERIAIS NA OPERAÇÃO. AF_06/2014</v>
          </cell>
          <cell r="I784" t="str">
            <v>H</v>
          </cell>
          <cell r="J784" t="str">
            <v>COEFICIENTE DE REPRESENTATIVIDADE</v>
          </cell>
          <cell r="K784" t="str">
            <v>1,21</v>
          </cell>
          <cell r="L784" t="str">
            <v>CAIXA REFERENCIAL</v>
          </cell>
        </row>
        <row r="785">
          <cell r="G785">
            <v>88434</v>
          </cell>
          <cell r="H785" t="str">
            <v>PROJETOR DE ARGAMASSA, CAPACIDADE DE PROJEÇÃO 2 M3/H, ALCANCE ATÉ 50 M, MOTOR ELÉTRICO POTÊNCIA 7,5 HP - DEPRECIAÇÃO. AF_06/2014</v>
          </cell>
          <cell r="I785" t="str">
            <v>H</v>
          </cell>
          <cell r="J785" t="str">
            <v>COEFICIENTE DE REPRESENTATIVIDADE</v>
          </cell>
          <cell r="K785" t="str">
            <v>6,33</v>
          </cell>
          <cell r="L785" t="str">
            <v>CAIXA REFERENCIAL</v>
          </cell>
        </row>
        <row r="786">
          <cell r="G786">
            <v>88435</v>
          </cell>
          <cell r="H786" t="str">
            <v>PROJETOR DE ARGAMASSA, CAPACIDADE DE PROJEÇÃO 2 M3/H, ALCANCE ATÉ 50 M, MOTOR ELÉTRICO POTÊNCIA 7,5 HP - JUROS. AF_06/2014</v>
          </cell>
          <cell r="I786" t="str">
            <v>H</v>
          </cell>
          <cell r="J786" t="str">
            <v>COEFICIENTE DE REPRESENTATIVIDADE</v>
          </cell>
          <cell r="K786" t="str">
            <v>1,46</v>
          </cell>
          <cell r="L786" t="str">
            <v>CAIXA REFERENCIAL</v>
          </cell>
        </row>
        <row r="787">
          <cell r="G787">
            <v>88436</v>
          </cell>
          <cell r="H787" t="str">
            <v>PROJETOR DE ARGAMASSA, CAPACIDADE DE PROJEÇÃO 2 M3/H, ALCANCE ATÉ 50 M, MOTOR ELÉTRICO POTÊNCIA 7,5 HP - MANUTENÇÃO. AF_06/2014</v>
          </cell>
          <cell r="I787" t="str">
            <v>H</v>
          </cell>
          <cell r="J787" t="str">
            <v>COEFICIENTE DE REPRESENTATIVIDADE</v>
          </cell>
          <cell r="K787" t="str">
            <v>7,92</v>
          </cell>
          <cell r="L787" t="str">
            <v>CAIXA REFERENCIAL</v>
          </cell>
        </row>
        <row r="788">
          <cell r="G788">
            <v>88437</v>
          </cell>
          <cell r="H788" t="str">
            <v>PROJETOR DE ARGAMASSA, CAPACIDADE DE PROJEÇÃO 2 M3/H, ALCANCE ATÉ 50 M, MOTOR ELÉTRICO POTÊNCIA 7,5 HP - MATERIAIS NA OPERAÇÃO. AF_06/2014</v>
          </cell>
          <cell r="I788" t="str">
            <v>H</v>
          </cell>
          <cell r="J788" t="str">
            <v>COEFICIENTE DE REPRESENTATIVIDADE</v>
          </cell>
          <cell r="K788" t="str">
            <v>1,21</v>
          </cell>
          <cell r="L788" t="str">
            <v>CAIXA REFERENCIAL</v>
          </cell>
        </row>
        <row r="789">
          <cell r="G789">
            <v>88569</v>
          </cell>
          <cell r="H789" t="str">
            <v>ESPARGIDOR DE ASFALTO PRESSURIZADO COM TANQUE DE 2500 L, REBOCÁVEL COM MOTOR A GASOLINA POTÊNCIA 3,4 HP - DEPRECIAÇÃO. AF_07/2014</v>
          </cell>
          <cell r="I789" t="str">
            <v>H</v>
          </cell>
          <cell r="J789" t="str">
            <v>ATRIBUÍDO SÃO PAULO</v>
          </cell>
          <cell r="K789" t="str">
            <v>3,96</v>
          </cell>
          <cell r="L789" t="str">
            <v>CAIXA REFERENCIAL</v>
          </cell>
        </row>
        <row r="790">
          <cell r="G790">
            <v>88570</v>
          </cell>
          <cell r="H790" t="str">
            <v>ESPARGIDOR DE ASFALTO PRESSURIZADO COM TANQUE DE 2500 L, REBOCÁVEL COM MOTOR A GASOLINA POTÊNCIA 3,4 HP - JUROS. AF_07/2014</v>
          </cell>
          <cell r="I790" t="str">
            <v>H</v>
          </cell>
          <cell r="J790" t="str">
            <v>ATRIBUÍDO SÃO PAULO</v>
          </cell>
          <cell r="K790" t="str">
            <v>1,28</v>
          </cell>
          <cell r="L790" t="str">
            <v>CAIXA REFERENCIAL</v>
          </cell>
        </row>
        <row r="791">
          <cell r="G791">
            <v>88826</v>
          </cell>
          <cell r="H791" t="str">
            <v>BETONEIRA CAPACIDADE NOMINAL DE 400 L, CAPACIDADE DE MISTURA 280 L, MOTOR ELÉTRICO TRIFÁSICO POTÊNCIA DE 2 CV, SEM CARREGADOR - DEPRECIAÇÃO. AF_05/2023</v>
          </cell>
          <cell r="I791" t="str">
            <v>H</v>
          </cell>
          <cell r="J791" t="str">
            <v>COLETADO</v>
          </cell>
          <cell r="K791" t="str">
            <v>0,27</v>
          </cell>
          <cell r="L791" t="str">
            <v>CAIXA REFERENCIAL</v>
          </cell>
        </row>
        <row r="792">
          <cell r="G792">
            <v>88827</v>
          </cell>
          <cell r="H792" t="str">
            <v>BETONEIRA CAPACIDADE NOMINAL DE 400 L, CAPACIDADE DE MISTURA 280 L, MOTOR ELÉTRICO TRIFÁSICO POTÊNCIA DE 2 CV, SEM CARREGADOR - JUROS. AF_05/2023</v>
          </cell>
          <cell r="I792" t="str">
            <v>H</v>
          </cell>
          <cell r="J792" t="str">
            <v>COLETADO</v>
          </cell>
          <cell r="K792" t="str">
            <v>0,06</v>
          </cell>
          <cell r="L792" t="str">
            <v>CAIXA REFERENCIAL</v>
          </cell>
        </row>
        <row r="793">
          <cell r="G793">
            <v>88828</v>
          </cell>
          <cell r="H793" t="str">
            <v>BETONEIRA CAPACIDADE NOMINAL DE 400 L, CAPACIDADE DE MISTURA 280 L, MOTOR ELÉTRICO TRIFÁSICO POTÊNCIA DE 2 CV, SEM CARREGADOR - MANUTENÇÃO. AF_05/2023</v>
          </cell>
          <cell r="I793" t="str">
            <v>H</v>
          </cell>
          <cell r="J793" t="str">
            <v>COLETADO</v>
          </cell>
          <cell r="K793" t="str">
            <v>0,32</v>
          </cell>
          <cell r="L793" t="str">
            <v>CAIXA REFERENCIAL</v>
          </cell>
        </row>
        <row r="794">
          <cell r="G794">
            <v>88829</v>
          </cell>
          <cell r="H794" t="str">
            <v>BETONEIRA CAPACIDADE NOMINAL DE 400 L, CAPACIDADE DE MISTURA 280 L, MOTOR ELÉTRICO TRIFÁSICO POTÊNCIA DE 2 CV, SEM CARREGADOR - MATERIAIS NA OPERAÇÃO. AF_05/2023</v>
          </cell>
          <cell r="I794" t="str">
            <v>H</v>
          </cell>
          <cell r="J794" t="str">
            <v>COEFICIENTE DE REPRESENTATIVIDADE</v>
          </cell>
          <cell r="K794" t="str">
            <v>1,43</v>
          </cell>
          <cell r="L794" t="str">
            <v>CAIXA REFERENCIAL</v>
          </cell>
        </row>
        <row r="795">
          <cell r="G795">
            <v>88832</v>
          </cell>
          <cell r="H795" t="str">
            <v>ESCAVADEIRA HIDRÁULICA SOBRE ESTEIRAS, CAÇAMBA 0,80 M3, PESO OPERACIONAL 17,8 T, POTÊNCIA LÍQUIDA 110 HP - DEPRECIAÇÃO. AF_10/2014</v>
          </cell>
          <cell r="I795" t="str">
            <v>H</v>
          </cell>
          <cell r="J795" t="str">
            <v>COEFICIENTE DE REPRESENTATIVIDADE</v>
          </cell>
          <cell r="K795" t="str">
            <v>41,67</v>
          </cell>
          <cell r="L795" t="str">
            <v>CAIXA REFERENCIAL</v>
          </cell>
        </row>
        <row r="796">
          <cell r="G796">
            <v>88834</v>
          </cell>
          <cell r="H796" t="str">
            <v>ESCAVADEIRA HIDRÁULICA SOBRE ESTEIRAS, CAÇAMBA 0,80 M3, PESO OPERACIONAL 17,8 T, POTÊNCIA LÍQUIDA 110 HP - JUROS. AF_10/2014</v>
          </cell>
          <cell r="I796" t="str">
            <v>H</v>
          </cell>
          <cell r="J796" t="str">
            <v>COEFICIENTE DE REPRESENTATIVIDADE</v>
          </cell>
          <cell r="K796" t="str">
            <v>11,01</v>
          </cell>
          <cell r="L796" t="str">
            <v>CAIXA REFERENCIAL</v>
          </cell>
        </row>
        <row r="797">
          <cell r="G797">
            <v>88835</v>
          </cell>
          <cell r="H797" t="str">
            <v>ESCAVADEIRA HIDRÁULICA SOBRE ESTEIRAS, CAÇAMBA 0,80 M3, PESO OPERACIONAL 17,8 T, POTÊNCIA LÍQUIDA 110 HP - MANUTENÇÃO. AF_10/2014</v>
          </cell>
          <cell r="I797" t="str">
            <v>H</v>
          </cell>
          <cell r="J797" t="str">
            <v>COEFICIENTE DE REPRESENTATIVIDADE</v>
          </cell>
          <cell r="K797" t="str">
            <v>52,09</v>
          </cell>
          <cell r="L797" t="str">
            <v>CAIXA REFERENCIAL</v>
          </cell>
        </row>
        <row r="798">
          <cell r="G798">
            <v>88836</v>
          </cell>
          <cell r="H798" t="str">
            <v>ESCAVADEIRA HIDRÁULICA SOBRE ESTEIRAS, CAÇAMBA 0,80 M3, PESO OPERACIONAL 17,8 T, POTÊNCIA LÍQUIDA 110 HP - MATERIAIS NA OPERAÇÃO. AF_10/2014</v>
          </cell>
          <cell r="I798" t="str">
            <v>H</v>
          </cell>
          <cell r="J798" t="str">
            <v>COLETADO</v>
          </cell>
          <cell r="K798" t="str">
            <v>67,22</v>
          </cell>
          <cell r="L798" t="str">
            <v>CAIXA REFERENCIAL</v>
          </cell>
        </row>
        <row r="799">
          <cell r="G799">
            <v>88839</v>
          </cell>
          <cell r="H799" t="str">
            <v>TRATOR DE ESTEIRAS, POTÊNCIA 125 HP, PESO OPERACIONAL 12,9 T, COM LÂMINA 2,7 M3 - DEPRECIAÇÃO. AF_10/2014</v>
          </cell>
          <cell r="I799" t="str">
            <v>H</v>
          </cell>
          <cell r="J799" t="str">
            <v>ATRIBUÍDO SÃO PAULO</v>
          </cell>
          <cell r="K799" t="str">
            <v>31,13</v>
          </cell>
          <cell r="L799" t="str">
            <v>CAIXA REFERENCIAL</v>
          </cell>
        </row>
        <row r="800">
          <cell r="G800">
            <v>88840</v>
          </cell>
          <cell r="H800" t="str">
            <v>TRATOR DE ESTEIRAS, POTÊNCIA 125 HP, PESO OPERACIONAL 12,9 T, COM LÂMINA 2,7 M3 - JUROS. AF_10/2014</v>
          </cell>
          <cell r="I800" t="str">
            <v>H</v>
          </cell>
          <cell r="J800" t="str">
            <v>ATRIBUÍDO SÃO PAULO</v>
          </cell>
          <cell r="K800" t="str">
            <v>13,71</v>
          </cell>
          <cell r="L800" t="str">
            <v>CAIXA REFERENCIAL</v>
          </cell>
        </row>
        <row r="801">
          <cell r="G801">
            <v>88841</v>
          </cell>
          <cell r="H801" t="str">
            <v>TRATOR DE ESTEIRAS, POTÊNCIA 125 HP, PESO OPERACIONAL 12,9 T, COM LÂMINA 2,7 M3 - MANUTENÇÃO. AF_10/2014</v>
          </cell>
          <cell r="I801" t="str">
            <v>H</v>
          </cell>
          <cell r="J801" t="str">
            <v>ATRIBUÍDO SÃO PAULO</v>
          </cell>
          <cell r="K801" t="str">
            <v>55,66</v>
          </cell>
          <cell r="L801" t="str">
            <v>CAIXA REFERENCIAL</v>
          </cell>
        </row>
        <row r="802">
          <cell r="G802">
            <v>88842</v>
          </cell>
          <cell r="H802" t="str">
            <v>TRATOR DE ESTEIRAS, POTÊNCIA 125 HP, PESO OPERACIONAL 12,9 T, COM LÂMINA 2,7 M3 - MATERIAIS NA OPERAÇÃO. AF_10/2014</v>
          </cell>
          <cell r="I802" t="str">
            <v>H</v>
          </cell>
          <cell r="J802" t="str">
            <v>COLETADO</v>
          </cell>
          <cell r="K802" t="str">
            <v>82,27</v>
          </cell>
          <cell r="L802" t="str">
            <v>CAIXA REFERENCIAL</v>
          </cell>
        </row>
        <row r="803">
          <cell r="G803">
            <v>88847</v>
          </cell>
          <cell r="H803" t="str">
            <v>USINA DE LAMA ASFÁLTICA, PROD 30 A 50 T/H, SILO DE AGREGADO 7 M3, RESERVATÓRIOS PARA EMULSÃO E ÁGUA DE 2,3 M3 CADA, MISTURADOR TIPO PUG MILL A SER MONTADO SOBRE CAMINHÃO - DEPRECIAÇÃO. AF_10/2014</v>
          </cell>
          <cell r="I803" t="str">
            <v>H</v>
          </cell>
          <cell r="J803" t="str">
            <v>ATRIBUÍDO SÃO PAULO</v>
          </cell>
          <cell r="K803" t="str">
            <v>22,82</v>
          </cell>
          <cell r="L803" t="str">
            <v>CAIXA REFERENCIAL</v>
          </cell>
        </row>
        <row r="804">
          <cell r="G804">
            <v>88848</v>
          </cell>
          <cell r="H804" t="str">
            <v>USINA DE LAMA ASFÁLTICA, PROD 30 A 50 T/H, SILO DE AGREGADO 7 M3, RESERVATÓRIOS PARA EMULSÃO E ÁGUA DE 2,3 M3 CADA, MISTURADOR TIPO PUG MILL A SER MONTADO SOBRE CAMINHÃO - JUROS. AF_10/2014</v>
          </cell>
          <cell r="I804" t="str">
            <v>H</v>
          </cell>
          <cell r="J804" t="str">
            <v>ATRIBUÍDO SÃO PAULO</v>
          </cell>
          <cell r="K804" t="str">
            <v>9,38</v>
          </cell>
          <cell r="L804" t="str">
            <v>CAIXA REFERENCIAL</v>
          </cell>
        </row>
        <row r="805">
          <cell r="G805">
            <v>88853</v>
          </cell>
          <cell r="H805" t="str">
            <v>MOTOBOMBA CENTRÍFUGA, MOTOR A GASOLINA, POTÊNCIA 5,42 HP, BOCAIS 1 1/2" X 1", DIÂMETRO ROTOR 143 MM HM/Q = 6 MCA / 16,8 M3/H A 38 MCA / 6,6 M3/H - DEPRECIAÇÃO. AF_06/2014</v>
          </cell>
          <cell r="I805" t="str">
            <v>H</v>
          </cell>
          <cell r="J805" t="str">
            <v>COEFICIENTE DE REPRESENTATIVIDADE</v>
          </cell>
          <cell r="K805" t="str">
            <v>0,25</v>
          </cell>
          <cell r="L805" t="str">
            <v>CAIXA REFERENCIAL</v>
          </cell>
        </row>
        <row r="806">
          <cell r="G806">
            <v>88854</v>
          </cell>
          <cell r="H806" t="str">
            <v>MOTOBOMBA CENTRÍFUGA, MOTOR A GASOLINA, POTÊNCIA 5,42 HP, BOCAIS 1 1/2" X 1", DIÂMETRO ROTOR 143 MM HM/Q = 6 MCA / 16,8 M3/H A 38 MCA / 6,6 M3/H - JUROS. AF_06/2014</v>
          </cell>
          <cell r="I806" t="str">
            <v>H</v>
          </cell>
          <cell r="J806" t="str">
            <v>COEFICIENTE DE REPRESENTATIVIDADE</v>
          </cell>
          <cell r="K806" t="str">
            <v>0,05</v>
          </cell>
          <cell r="L806" t="str">
            <v>CAIXA REFERENCIAL</v>
          </cell>
        </row>
        <row r="807">
          <cell r="G807">
            <v>88855</v>
          </cell>
          <cell r="H807" t="str">
            <v>GRADE DE DISCO CONTROLE REMOTO REBOCÁVEL, COM 24 DISCOS 24 X 6 MM COM PNEUS PARA TRANSPORTE - DEPRECIAÇÃO. AF_06/2014</v>
          </cell>
          <cell r="I807" t="str">
            <v>H</v>
          </cell>
          <cell r="J807" t="str">
            <v>ATRIBUÍDO SÃO PAULO</v>
          </cell>
          <cell r="K807" t="str">
            <v>3,45</v>
          </cell>
          <cell r="L807" t="str">
            <v>CAIXA REFERENCIAL</v>
          </cell>
        </row>
        <row r="808">
          <cell r="G808">
            <v>88856</v>
          </cell>
          <cell r="H808" t="str">
            <v>GRADE DE DISCO CONTROLE REMOTO REBOCÁVEL, COM 24 DISCOS 24 X 6 MM COM PNEUS PARA TRANSPORTE - JUROS. AF_06/2014</v>
          </cell>
          <cell r="I808" t="str">
            <v>H</v>
          </cell>
          <cell r="J808" t="str">
            <v>ATRIBUÍDO SÃO PAULO</v>
          </cell>
          <cell r="K808" t="str">
            <v>0,94</v>
          </cell>
          <cell r="L808" t="str">
            <v>CAIXA REFERENCIAL</v>
          </cell>
        </row>
        <row r="809">
          <cell r="G809">
            <v>88857</v>
          </cell>
          <cell r="H809" t="str">
            <v>RETROESCAVADEIRA SOBRE RODAS COM CARREGADEIRA, TRAÇÃO 4X4, POTÊNCIA LÍQ. 88 HP, CAÇAMBA CARREG. CAP. MÍN. 1 M3, CAÇAMBA RETRO CAP. 0,26 M3, PESO OPERACIONAL MÍN. 6.674 KG, PROFUNDIDADE ESCAVAÇÃO MÁX. 4,37 M - DEPRECIAÇÃO. AF_06/2014</v>
          </cell>
          <cell r="I809" t="str">
            <v>H</v>
          </cell>
          <cell r="J809" t="str">
            <v>COEFICIENTE DE REPRESENTATIVIDADE</v>
          </cell>
          <cell r="K809" t="str">
            <v>26,35</v>
          </cell>
          <cell r="L809" t="str">
            <v>CAIXA REFERENCIAL</v>
          </cell>
        </row>
        <row r="810">
          <cell r="G810">
            <v>88858</v>
          </cell>
          <cell r="H810" t="str">
            <v>RETROESCAVADEIRA SOBRE RODAS COM CARREGADEIRA, TRAÇÃO 4X4, POTÊNCIA LÍQ. 88 HP, CAÇAMBA CARREG. CAP. MÍN. 1 M3, CAÇAMBA RETRO CAP. 0,26 M3, PESO OPERACIONAL MÍN. 6.674 KG, PROFUNDIDADE ESCAVAÇÃO MÁX. 4,37 M - JUROS. AF_06/2014</v>
          </cell>
          <cell r="I810" t="str">
            <v>H</v>
          </cell>
          <cell r="J810" t="str">
            <v>COEFICIENTE DE REPRESENTATIVIDADE</v>
          </cell>
          <cell r="K810" t="str">
            <v>6,96</v>
          </cell>
          <cell r="L810" t="str">
            <v>CAIXA REFERENCIAL</v>
          </cell>
        </row>
        <row r="811">
          <cell r="G811">
            <v>88859</v>
          </cell>
          <cell r="H811" t="str">
            <v>RETROESCAVADEIRA SOBRE RODAS COM CARREGADEIRA, TRAÇÃO 4X2, POTÊNCIA LÍQ. 79 HP, CAÇAMBA CARREG. CAP. MÍN. 1 M3, CAÇAMBA RETRO CAP. 0,20 M3, PESO OPERACIONAL MÍN. 6.570 KG, PROFUNDIDADE ESCAVAÇÃO MÁX. 4,37 M - DEPRECIAÇÃO. AF_06/2014</v>
          </cell>
          <cell r="I811" t="str">
            <v>H</v>
          </cell>
          <cell r="J811" t="str">
            <v>COEFICIENTE DE REPRESENTATIVIDADE</v>
          </cell>
          <cell r="K811" t="str">
            <v>23,43</v>
          </cell>
          <cell r="L811" t="str">
            <v>CAIXA REFERENCIAL</v>
          </cell>
        </row>
        <row r="812">
          <cell r="G812">
            <v>88860</v>
          </cell>
          <cell r="H812" t="str">
            <v>RETROESCAVADEIRA SOBRE RODAS COM CARREGADEIRA, TRAÇÃO 4X2, POTÊNCIA LÍQ. 79 HP, CAÇAMBA CARREG. CAP. MÍN. 1 M3, CAÇAMBA RETRO CAP. 0,20 M3, PESO OPERACIONAL MÍN. 6.570 KG, PROFUNDIDADE ESCAVAÇÃO MÁX. 4,37 M - JUROS. AF_06/2014</v>
          </cell>
          <cell r="I812" t="str">
            <v>H</v>
          </cell>
          <cell r="J812" t="str">
            <v>COEFICIENTE DE REPRESENTATIVIDADE</v>
          </cell>
          <cell r="K812" t="str">
            <v>6,19</v>
          </cell>
          <cell r="L812" t="str">
            <v>CAIXA REFERENCIAL</v>
          </cell>
        </row>
        <row r="813">
          <cell r="G813">
            <v>88900</v>
          </cell>
          <cell r="H813" t="str">
            <v>ESCAVADEIRA HIDRÁULICA SOBRE ESTEIRAS, CAÇAMBA 1,20 M3, PESO OPERACIONAL 21 T, POTÊNCIA BRUTA 155 HP - DEPRECIAÇÃO. AF_06/2014</v>
          </cell>
          <cell r="I813" t="str">
            <v>H</v>
          </cell>
          <cell r="J813" t="str">
            <v>COEFICIENTE DE REPRESENTATIVIDADE</v>
          </cell>
          <cell r="K813" t="str">
            <v>48,59</v>
          </cell>
          <cell r="L813" t="str">
            <v>CAIXA REFERENCIAL</v>
          </cell>
        </row>
        <row r="814">
          <cell r="G814">
            <v>88902</v>
          </cell>
          <cell r="H814" t="str">
            <v>ESCAVADEIRA HIDRÁULICA SOBRE ESTEIRAS, CAÇAMBA 1,20 M3, PESO OPERACIONAL 21 T, POTÊNCIA BRUTA 155 HP - JUROS. AF_06/2014</v>
          </cell>
          <cell r="I814" t="str">
            <v>H</v>
          </cell>
          <cell r="J814" t="str">
            <v>COEFICIENTE DE REPRESENTATIVIDADE</v>
          </cell>
          <cell r="K814" t="str">
            <v>12,84</v>
          </cell>
          <cell r="L814" t="str">
            <v>CAIXA REFERENCIAL</v>
          </cell>
        </row>
        <row r="815">
          <cell r="G815">
            <v>88903</v>
          </cell>
          <cell r="H815" t="str">
            <v>ESCAVADEIRA HIDRÁULICA SOBRE ESTEIRAS, CAÇAMBA 1,20 M3, PESO OPERACIONAL 21 T, POTÊNCIA BRUTA 155 HP - MANUTENÇÃO. AF_06/2014</v>
          </cell>
          <cell r="I815" t="str">
            <v>H</v>
          </cell>
          <cell r="J815" t="str">
            <v>COEFICIENTE DE REPRESENTATIVIDADE</v>
          </cell>
          <cell r="K815" t="str">
            <v>60,74</v>
          </cell>
          <cell r="L815" t="str">
            <v>CAIXA REFERENCIAL</v>
          </cell>
        </row>
        <row r="816">
          <cell r="G816">
            <v>88904</v>
          </cell>
          <cell r="H816" t="str">
            <v>ESCAVADEIRA HIDRÁULICA SOBRE ESTEIRAS, CAÇAMBA 1,20 M3, PESO OPERACIONAL 21 T, POTÊNCIA BRUTA 155 HP - MATERIAIS NA OPERAÇÃO. AF_06/2014</v>
          </cell>
          <cell r="I816" t="str">
            <v>H</v>
          </cell>
          <cell r="J816" t="str">
            <v>COLETADO</v>
          </cell>
          <cell r="K816" t="str">
            <v>94,68</v>
          </cell>
          <cell r="L816" t="str">
            <v>CAIXA REFERENCIAL</v>
          </cell>
        </row>
        <row r="817">
          <cell r="G817">
            <v>89009</v>
          </cell>
          <cell r="H817" t="str">
            <v>TRATOR DE ESTEIRAS, POTÊNCIA 150 HP, PESO OPERACIONAL 16,7 T, COM RODA MOTRIZ ELEVADA E LÂMINA 3,18 M3 - DEPRECIAÇÃO. AF_06/2014</v>
          </cell>
          <cell r="I817" t="str">
            <v>H</v>
          </cell>
          <cell r="J817" t="str">
            <v>ATRIBUÍDO SÃO PAULO</v>
          </cell>
          <cell r="K817" t="str">
            <v>38,56</v>
          </cell>
          <cell r="L817" t="str">
            <v>CAIXA REFERENCIAL</v>
          </cell>
        </row>
        <row r="818">
          <cell r="G818">
            <v>89010</v>
          </cell>
          <cell r="H818" t="str">
            <v>TRATOR DE ESTEIRAS, POTÊNCIA 150 HP, PESO OPERACIONAL 16,7 T, COM RODA MOTRIZ ELEVADA E LÂMINA 3,18 M3 - JUROS. AF_06/2014</v>
          </cell>
          <cell r="I818" t="str">
            <v>H</v>
          </cell>
          <cell r="J818" t="str">
            <v>ATRIBUÍDO SÃO PAULO</v>
          </cell>
          <cell r="K818" t="str">
            <v>16,98</v>
          </cell>
          <cell r="L818" t="str">
            <v>CAIXA REFERENCIAL</v>
          </cell>
        </row>
        <row r="819">
          <cell r="G819">
            <v>89011</v>
          </cell>
          <cell r="H819" t="str">
            <v>RETROESCAVADEIRA SOBRE RODAS COM CARREGADEIRA, TRAÇÃO 4X4, POTÊNCIA LÍQ. 72 HP, CAÇAMBA CARREG. CAP. MÍN. 0,79 M3, CAÇAMBA RETRO CAP. 0,18 M3, PESO OPERACIONAL MÍN. 7.140 KG, PROFUNDIDADE ESCAVAÇÃO MÁX. 4,50 M - DEPRECIAÇÃO. AF_06/2014</v>
          </cell>
          <cell r="I819" t="str">
            <v>H</v>
          </cell>
          <cell r="J819" t="str">
            <v>COLETADO</v>
          </cell>
          <cell r="K819" t="str">
            <v>25,42</v>
          </cell>
          <cell r="L819" t="str">
            <v>CAIXA REFERENCIAL</v>
          </cell>
        </row>
        <row r="820">
          <cell r="G820">
            <v>89012</v>
          </cell>
          <cell r="H820" t="str">
            <v>RETROESCAVADEIRA SOBRE RODAS COM CARREGADEIRA, TRAÇÃO 4X4, POTÊNCIA LÍQ. 72 HP, CAÇAMBA CARREG. CAP. MÍN. 0,79 M3, CAÇAMBA RETRO CAP. 0,18 M3, PESO OPERACIONAL MÍN. 7.140 KG, PROFUNDIDADE ESCAVAÇÃO MÁX. 4,50 M - JUROS. AF_06/2014</v>
          </cell>
          <cell r="I820" t="str">
            <v>H</v>
          </cell>
          <cell r="J820" t="str">
            <v>COLETADO</v>
          </cell>
          <cell r="K820" t="str">
            <v>6,71</v>
          </cell>
          <cell r="L820" t="str">
            <v>CAIXA REFERENCIAL</v>
          </cell>
        </row>
        <row r="821">
          <cell r="G821">
            <v>89013</v>
          </cell>
          <cell r="H821" t="str">
            <v>TRATOR DE ESTEIRAS, POTÊNCIA 347 HP, PESO OPERACIONAL 38,5 T, COM LÂMINA 8,70 M3 - DEPRECIAÇÃO. AF_06/2014</v>
          </cell>
          <cell r="I821" t="str">
            <v>H</v>
          </cell>
          <cell r="J821" t="str">
            <v>ATRIBUÍDO SÃO PAULO</v>
          </cell>
          <cell r="K821" t="str">
            <v>126,31</v>
          </cell>
          <cell r="L821" t="str">
            <v>CAIXA REFERENCIAL</v>
          </cell>
        </row>
        <row r="822">
          <cell r="G822">
            <v>89014</v>
          </cell>
          <cell r="H822" t="str">
            <v>TRATOR DE ESTEIRAS, POTÊNCIA 347 HP, PESO OPERACIONAL 38,5 T, COM LÂMINA 8,70 M3 - JUROS. AF_06/2014</v>
          </cell>
          <cell r="I822" t="str">
            <v>H</v>
          </cell>
          <cell r="J822" t="str">
            <v>ATRIBUÍDO SÃO PAULO</v>
          </cell>
          <cell r="K822" t="str">
            <v>55,64</v>
          </cell>
          <cell r="L822" t="str">
            <v>CAIXA REFERENCIAL</v>
          </cell>
        </row>
        <row r="823">
          <cell r="G823">
            <v>89015</v>
          </cell>
          <cell r="H823" t="str">
            <v>VASSOURA MECÂNICA REBOCÁVEL COM ESCOVA CILÍNDRICA, LARGURA ÚTIL DE VARRIMENTO DE 2,44 M - DEPRECIAÇÃO. AF_06/2014</v>
          </cell>
          <cell r="I823" t="str">
            <v>H</v>
          </cell>
          <cell r="J823" t="str">
            <v>ATRIBUÍDO SÃO PAULO</v>
          </cell>
          <cell r="K823" t="str">
            <v>3,98</v>
          </cell>
          <cell r="L823" t="str">
            <v>CAIXA REFERENCIAL</v>
          </cell>
        </row>
        <row r="824">
          <cell r="G824">
            <v>89016</v>
          </cell>
          <cell r="H824" t="str">
            <v>VASSOURA MECÂNICA REBOCÁVEL COM ESCOVA CILÍNDRICA, LARGURA ÚTIL DE VARRIMENTO DE 2,44 M - JUROS. AF_06/2014</v>
          </cell>
          <cell r="I824" t="str">
            <v>H</v>
          </cell>
          <cell r="J824" t="str">
            <v>ATRIBUÍDO SÃO PAULO</v>
          </cell>
          <cell r="K824" t="str">
            <v>1,05</v>
          </cell>
          <cell r="L824" t="str">
            <v>CAIXA REFERENCIAL</v>
          </cell>
        </row>
        <row r="825">
          <cell r="G825">
            <v>89017</v>
          </cell>
          <cell r="H825" t="str">
            <v>TRATOR DE ESTEIRAS, POTÊNCIA 170 HP, PESO OPERACIONAL 19 T, CAÇAMBA 5,2 M3 - DEPRECIAÇÃO. AF_06/2014</v>
          </cell>
          <cell r="I825" t="str">
            <v>H</v>
          </cell>
          <cell r="J825" t="str">
            <v>ATRIBUÍDO SÃO PAULO</v>
          </cell>
          <cell r="K825" t="str">
            <v>38,32</v>
          </cell>
          <cell r="L825" t="str">
            <v>CAIXA REFERENCIAL</v>
          </cell>
        </row>
        <row r="826">
          <cell r="G826">
            <v>89018</v>
          </cell>
          <cell r="H826" t="str">
            <v>TRATOR DE ESTEIRAS, POTÊNCIA 170 HP, PESO OPERACIONAL 19 T, CAÇAMBA 5,2 M3 - JUROS. AF_06/2014</v>
          </cell>
          <cell r="I826" t="str">
            <v>H</v>
          </cell>
          <cell r="J826" t="str">
            <v>ATRIBUÍDO SÃO PAULO</v>
          </cell>
          <cell r="K826" t="str">
            <v>16,88</v>
          </cell>
          <cell r="L826" t="str">
            <v>CAIXA REFERENCIAL</v>
          </cell>
        </row>
        <row r="827">
          <cell r="G827">
            <v>89019</v>
          </cell>
          <cell r="H827" t="str">
            <v>BOMBA SUBMERSÍVEL ELÉTRICA TRIFÁSICA, POTÊNCIA 2,96 HP, Ø ROTOR 144 MM SEMI-ABERTO, BOCAL DE SAÍDA Ø 2, HM/Q = 2 MCA / 38,8 M3/H A 28 MCA / 5 M3/H - DEPRECIAÇÃO. AF_06/2014</v>
          </cell>
          <cell r="I827" t="str">
            <v>H</v>
          </cell>
          <cell r="J827" t="str">
            <v>COEFICIENTE DE REPRESENTATIVIDADE</v>
          </cell>
          <cell r="K827" t="str">
            <v>0,43</v>
          </cell>
          <cell r="L827" t="str">
            <v>CAIXA REFERENCIAL</v>
          </cell>
        </row>
        <row r="828">
          <cell r="G828">
            <v>89020</v>
          </cell>
          <cell r="H828" t="str">
            <v>BOMBA SUBMERSÍVEL ELÉTRICA TRIFÁSICA, POTÊNCIA 2,96 HP, Ø ROTOR 144 MM SEMI-ABERTO, BOCAL DE SAÍDA Ø 2, HM/Q = 2 MCA / 38,8 M3/H A 28 MCA / 5 M3/H - JUROS. AF_06/2014</v>
          </cell>
          <cell r="I828" t="str">
            <v>H</v>
          </cell>
          <cell r="J828" t="str">
            <v>COEFICIENTE DE REPRESENTATIVIDADE</v>
          </cell>
          <cell r="K828" t="str">
            <v>0,09</v>
          </cell>
          <cell r="L828" t="str">
            <v>CAIXA REFERENCIAL</v>
          </cell>
        </row>
        <row r="829">
          <cell r="G829">
            <v>89023</v>
          </cell>
          <cell r="H829" t="str">
            <v>TANQUE DE ASFALTO ESTACIONÁRIO COM MAÇARICO, CAPACIDADE 20.000 L - DEPRECIAÇÃO. AF_05/2023</v>
          </cell>
          <cell r="I829" t="str">
            <v>H</v>
          </cell>
          <cell r="J829" t="str">
            <v>ATRIBUÍDO SÃO PAULO</v>
          </cell>
          <cell r="K829" t="str">
            <v>3,46</v>
          </cell>
          <cell r="L829" t="str">
            <v>CAIXA REFERENCIAL</v>
          </cell>
        </row>
        <row r="830">
          <cell r="G830">
            <v>89024</v>
          </cell>
          <cell r="H830" t="str">
            <v>TANQUE DE ASFALTO ESTACIONÁRIO COM MAÇARICO, CAPACIDADE 20.000 L - JUROS. AF_05/2023</v>
          </cell>
          <cell r="I830" t="str">
            <v>H</v>
          </cell>
          <cell r="J830" t="str">
            <v>ATRIBUÍDO SÃO PAULO</v>
          </cell>
          <cell r="K830" t="str">
            <v>1,28</v>
          </cell>
          <cell r="L830" t="str">
            <v>CAIXA REFERENCIAL</v>
          </cell>
        </row>
        <row r="831">
          <cell r="G831">
            <v>89025</v>
          </cell>
          <cell r="H831" t="str">
            <v>TANQUE DE ASFALTO ESTACIONÁRIO COM MAÇARICO, CAPACIDADE 20.000 L - MANUTENÇÃO. AF_05/2023</v>
          </cell>
          <cell r="I831" t="str">
            <v>H</v>
          </cell>
          <cell r="J831" t="str">
            <v>ATRIBUÍDO SÃO PAULO</v>
          </cell>
          <cell r="K831" t="str">
            <v>4,61</v>
          </cell>
          <cell r="L831" t="str">
            <v>CAIXA REFERENCIAL</v>
          </cell>
        </row>
        <row r="832">
          <cell r="G832">
            <v>89026</v>
          </cell>
          <cell r="H832" t="str">
            <v>TANQUE DE ASFALTO ESTACIONÁRIO COM MAÇARICO, CAPACIDADE 20.000 L - MATERIAIS NA OPERAÇÃO. AF_05/2023</v>
          </cell>
          <cell r="I832" t="str">
            <v>H</v>
          </cell>
          <cell r="J832" t="str">
            <v>COLETADO</v>
          </cell>
          <cell r="K832" t="str">
            <v>180,02</v>
          </cell>
          <cell r="L832" t="str">
            <v>CAIXA REFERENCIAL</v>
          </cell>
        </row>
        <row r="833">
          <cell r="G833">
            <v>89029</v>
          </cell>
          <cell r="H833" t="str">
            <v>TRATOR DE ESTEIRAS, POTÊNCIA 100 HP, PESO OPERACIONAL 9,4 T, COM LÂMINA 2,19 M3 - DEPRECIAÇÃO. AF_06/2014</v>
          </cell>
          <cell r="I833" t="str">
            <v>H</v>
          </cell>
          <cell r="J833" t="str">
            <v>ATRIBUÍDO SÃO PAULO</v>
          </cell>
          <cell r="K833" t="str">
            <v>29,74</v>
          </cell>
          <cell r="L833" t="str">
            <v>CAIXA REFERENCIAL</v>
          </cell>
        </row>
        <row r="834">
          <cell r="G834">
            <v>89030</v>
          </cell>
          <cell r="H834" t="str">
            <v>TRATOR DE ESTEIRAS, POTÊNCIA 100 HP, PESO OPERACIONAL 9,4 T, COM LÂMINA 2,19 M3 - JUROS. AF_06/2014</v>
          </cell>
          <cell r="I834" t="str">
            <v>H</v>
          </cell>
          <cell r="J834" t="str">
            <v>ATRIBUÍDO SÃO PAULO</v>
          </cell>
          <cell r="K834" t="str">
            <v>13,10</v>
          </cell>
          <cell r="L834" t="str">
            <v>CAIXA REFERENCIAL</v>
          </cell>
        </row>
        <row r="835">
          <cell r="G835">
            <v>89033</v>
          </cell>
          <cell r="H835" t="str">
            <v>TRATOR DE PNEUS, POTÊNCIA 85 CV, TRAÇÃO 4X4, PESO COM LASTRO DE 4.675 KG - DEPRECIAÇÃO. AF_06/2014</v>
          </cell>
          <cell r="I835" t="str">
            <v>H</v>
          </cell>
          <cell r="J835" t="str">
            <v>ATRIBUÍDO SÃO PAULO</v>
          </cell>
          <cell r="K835" t="str">
            <v>13,92</v>
          </cell>
          <cell r="L835" t="str">
            <v>CAIXA REFERENCIAL</v>
          </cell>
        </row>
        <row r="836">
          <cell r="G836">
            <v>89034</v>
          </cell>
          <cell r="H836" t="str">
            <v>TRATOR DE PNEUS, POTÊNCIA 85 CV, TRAÇÃO 4X4, PESO COM LASTRO DE 4.675 KG - JUROS. AF_06/2014</v>
          </cell>
          <cell r="I836" t="str">
            <v>H</v>
          </cell>
          <cell r="J836" t="str">
            <v>ATRIBUÍDO SÃO PAULO</v>
          </cell>
          <cell r="K836" t="str">
            <v>3,73</v>
          </cell>
          <cell r="L836" t="str">
            <v>CAIXA REFERENCIAL</v>
          </cell>
        </row>
        <row r="837">
          <cell r="G837">
            <v>89128</v>
          </cell>
          <cell r="H837" t="str">
            <v>PÁ CARREGADEIRA SOBRE RODAS, POTÊNCIA LÍQUIDA 128 HP, CAPACIDADE DA CAÇAMBA 1,7 A 2,8 M3, PESO OPERACIONAL 11632 KG - DEPRECIAÇÃO. AF_06/2014</v>
          </cell>
          <cell r="I837" t="str">
            <v>H</v>
          </cell>
          <cell r="J837" t="str">
            <v>COLETADO</v>
          </cell>
          <cell r="K837" t="str">
            <v>36,40</v>
          </cell>
          <cell r="L837" t="str">
            <v>CAIXA REFERENCIAL</v>
          </cell>
        </row>
        <row r="838">
          <cell r="G838">
            <v>89129</v>
          </cell>
          <cell r="H838" t="str">
            <v>PÁ CARREGADEIRA SOBRE RODAS, POTÊNCIA LÍQUIDA 128 HP, CAPACIDADE DA CAÇAMBA 1,7 A 2,8 M3, PESO OPERACIONAL 11632 KG - JUROS. AF_06/2014</v>
          </cell>
          <cell r="I838" t="str">
            <v>H</v>
          </cell>
          <cell r="J838" t="str">
            <v>COLETADO</v>
          </cell>
          <cell r="K838" t="str">
            <v>9,62</v>
          </cell>
          <cell r="L838" t="str">
            <v>CAIXA REFERENCIAL</v>
          </cell>
        </row>
        <row r="839">
          <cell r="G839">
            <v>89130</v>
          </cell>
          <cell r="H839" t="str">
            <v>PÁ CARREGADEIRA SOBRE RODAS, POTÊNCIA 197 HP, CAPACIDADE DA CAÇAMBA 2,5 A 3,5 M3, PESO OPERACIONAL 18338 KG - DEPRECIAÇÃO. AF_06/2014</v>
          </cell>
          <cell r="I839" t="str">
            <v>H</v>
          </cell>
          <cell r="J839" t="str">
            <v>COEFICIENTE DE REPRESENTATIVIDADE</v>
          </cell>
          <cell r="K839" t="str">
            <v>50,47</v>
          </cell>
          <cell r="L839" t="str">
            <v>CAIXA REFERENCIAL</v>
          </cell>
        </row>
        <row r="840">
          <cell r="G840">
            <v>89131</v>
          </cell>
          <cell r="H840" t="str">
            <v>PÁ CARREGADEIRA SOBRE RODAS, POTÊNCIA 197 HP, CAPACIDADE DA CAÇAMBA 2,5 A 3,5 M3, PESO OPERACIONAL 18338 KG - JUROS. AF_06/2014</v>
          </cell>
          <cell r="I840" t="str">
            <v>H</v>
          </cell>
          <cell r="J840" t="str">
            <v>COEFICIENTE DE REPRESENTATIVIDADE</v>
          </cell>
          <cell r="K840" t="str">
            <v>13,33</v>
          </cell>
          <cell r="L840" t="str">
            <v>CAIXA REFERENCIAL</v>
          </cell>
        </row>
        <row r="841">
          <cell r="G841">
            <v>89210</v>
          </cell>
          <cell r="H841" t="str">
            <v>ROLO COMPACTADOR VIBRATÓRIO DE UM CILINDRO AÇO LISO, POTÊNCIA 80 HP, PESO OPERACIONAL MÁXIMO 8,1 T, IMPACTO DINÂMICO 16,15 / 9,5 T, LARGURA DE TRABALHO 1,68 M - DEPRECIAÇÃO. AF_06/2014</v>
          </cell>
          <cell r="I841" t="str">
            <v>H</v>
          </cell>
          <cell r="J841" t="str">
            <v>ATRIBUÍDO SÃO PAULO</v>
          </cell>
          <cell r="K841" t="str">
            <v>32,05</v>
          </cell>
          <cell r="L841" t="str">
            <v>CAIXA REFERENCIAL</v>
          </cell>
        </row>
        <row r="842">
          <cell r="G842">
            <v>89211</v>
          </cell>
          <cell r="H842" t="str">
            <v>ROLO COMPACTADOR VIBRATÓRIO DE UM CILINDRO AÇO LISO, POTÊNCIA 80 HP, PESO OPERACIONAL MÁXIMO 8,1 T, IMPACTO DINÂMICO 16,15 / 9,5 T, LARGURA DE TRABALHO 1,68 M - JUROS. AF_06/2014</v>
          </cell>
          <cell r="I842" t="str">
            <v>H</v>
          </cell>
          <cell r="J842" t="str">
            <v>ATRIBUÍDO SÃO PAULO</v>
          </cell>
          <cell r="K842" t="str">
            <v>8,60</v>
          </cell>
          <cell r="L842" t="str">
            <v>CAIXA REFERENCIAL</v>
          </cell>
        </row>
        <row r="843">
          <cell r="G843">
            <v>89212</v>
          </cell>
          <cell r="H843" t="str">
            <v>BATE-ESTACAS POR GRAVIDADE, POTÊNCIA DE 160 HP, PESO DO MARTELO ATÉ 3 TONELADAS - DEPRECIAÇÃO. AF_11/2014</v>
          </cell>
          <cell r="I843" t="str">
            <v>H</v>
          </cell>
          <cell r="J843" t="str">
            <v>ATRIBUÍDO SÃO PAULO</v>
          </cell>
          <cell r="K843" t="str">
            <v>28,91</v>
          </cell>
          <cell r="L843" t="str">
            <v>CAIXA REFERENCIAL</v>
          </cell>
        </row>
        <row r="844">
          <cell r="G844">
            <v>89213</v>
          </cell>
          <cell r="H844" t="str">
            <v>BATE-ESTACAS POR GRAVIDADE, POTÊNCIA DE 160 HP, PESO DO MARTELO ATÉ 3 TONELADAS - JUROS. AF_11/2014</v>
          </cell>
          <cell r="I844" t="str">
            <v>H</v>
          </cell>
          <cell r="J844" t="str">
            <v>ATRIBUÍDO SÃO PAULO</v>
          </cell>
          <cell r="K844" t="str">
            <v>8,92</v>
          </cell>
          <cell r="L844" t="str">
            <v>CAIXA REFERENCIAL</v>
          </cell>
        </row>
        <row r="845">
          <cell r="G845">
            <v>89214</v>
          </cell>
          <cell r="H845" t="str">
            <v>BATE-ESTACAS POR GRAVIDADE, POTÊNCIA DE 160 HP, PESO DO MARTELO ATÉ 3 TONELADAS - MANUTENÇÃO. AF_11/2014</v>
          </cell>
          <cell r="I845" t="str">
            <v>H</v>
          </cell>
          <cell r="J845" t="str">
            <v>ATRIBUÍDO SÃO PAULO</v>
          </cell>
          <cell r="K845" t="str">
            <v>27,14</v>
          </cell>
          <cell r="L845" t="str">
            <v>CAIXA REFERENCIAL</v>
          </cell>
        </row>
        <row r="846">
          <cell r="G846">
            <v>89215</v>
          </cell>
          <cell r="H846" t="str">
            <v>BATE-ESTACAS POR GRAVIDADE, POTÊNCIA DE 160 HP, PESO DO MARTELO ATÉ 3 TONELADAS - MATERIAIS NA OPERAÇÃO. AF_11/2014</v>
          </cell>
          <cell r="I846" t="str">
            <v>H</v>
          </cell>
          <cell r="J846" t="str">
            <v>COLETADO</v>
          </cell>
          <cell r="K846" t="str">
            <v>97,77</v>
          </cell>
          <cell r="L846" t="str">
            <v>CAIXA REFERENCIAL</v>
          </cell>
        </row>
        <row r="847">
          <cell r="G847">
            <v>89221</v>
          </cell>
          <cell r="H847" t="str">
            <v>BETONEIRA CAPACIDADE NOMINAL DE 600 L, CAPACIDADE DE MISTURA 360 L, MOTOR ELÉTRICO TRIFÁSICO POTÊNCIA DE 4 CV, SEM CARREGADOR - DEPRECIAÇÃO. AF_05/2023</v>
          </cell>
          <cell r="I847" t="str">
            <v>H</v>
          </cell>
          <cell r="J847" t="str">
            <v>COEFICIENTE DE REPRESENTATIVIDADE</v>
          </cell>
          <cell r="K847" t="str">
            <v>1,11</v>
          </cell>
          <cell r="L847" t="str">
            <v>CAIXA REFERENCIAL</v>
          </cell>
        </row>
        <row r="848">
          <cell r="G848">
            <v>89222</v>
          </cell>
          <cell r="H848" t="str">
            <v>BETONEIRA CAPACIDADE NOMINAL DE 600 L, CAPACIDADE DE MISTURA 360 L, MOTOR ELÉTRICO TRIFÁSICO POTÊNCIA DE 4 CV, SEM CARREGADOR - JUROS. AF_05/2023</v>
          </cell>
          <cell r="I848" t="str">
            <v>H</v>
          </cell>
          <cell r="J848" t="str">
            <v>COEFICIENTE DE REPRESENTATIVIDADE</v>
          </cell>
          <cell r="K848" t="str">
            <v>0,27</v>
          </cell>
          <cell r="L848" t="str">
            <v>CAIXA REFERENCIAL</v>
          </cell>
        </row>
        <row r="849">
          <cell r="G849">
            <v>89223</v>
          </cell>
          <cell r="H849" t="str">
            <v>BETONEIRA CAPACIDADE NOMINAL DE 600 L, CAPACIDADE DE MISTURA 360 L, MOTOR ELÉTRICO TRIFÁSICO POTÊNCIA DE 4 CV, SEM CARREGADOR - MANUTENÇÃO. AF_05/2023</v>
          </cell>
          <cell r="I849" t="str">
            <v>H</v>
          </cell>
          <cell r="J849" t="str">
            <v>COEFICIENTE DE REPRESENTATIVIDADE</v>
          </cell>
          <cell r="K849" t="str">
            <v>1,30</v>
          </cell>
          <cell r="L849" t="str">
            <v>CAIXA REFERENCIAL</v>
          </cell>
        </row>
        <row r="850">
          <cell r="G850">
            <v>89224</v>
          </cell>
          <cell r="H850" t="str">
            <v>BETONEIRA CAPACIDADE NOMINAL DE 600 L, CAPACIDADE DE MISTURA 360 L, MOTOR ELÉTRICO TRIFÁSICO POTÊNCIA DE 4 CV, SEM CARREGADOR - MATERIAIS NA OPERAÇÃO. AF_05/2023</v>
          </cell>
          <cell r="I850" t="str">
            <v>H</v>
          </cell>
          <cell r="J850" t="str">
            <v>COEFICIENTE DE REPRESENTATIVIDADE</v>
          </cell>
          <cell r="K850" t="str">
            <v>2,87</v>
          </cell>
          <cell r="L850" t="str">
            <v>CAIXA REFERENCIAL</v>
          </cell>
        </row>
        <row r="851">
          <cell r="G851">
            <v>89228</v>
          </cell>
          <cell r="H851" t="str">
            <v>MOTONIVELADORA POTÊNCIA BÁSICA LÍQUIDA (PRIMEIRA MARCHA) 125 HP, PESO BRUTO 13032 KG, LARGURA DA LÂMINA DE 3,7 M - DEPRECIAÇÃO. AF_06/2014</v>
          </cell>
          <cell r="I851" t="str">
            <v>H</v>
          </cell>
          <cell r="J851" t="str">
            <v>COLETADO</v>
          </cell>
          <cell r="K851" t="str">
            <v>47,60</v>
          </cell>
          <cell r="L851" t="str">
            <v>CAIXA REFERENCIAL</v>
          </cell>
        </row>
        <row r="852">
          <cell r="G852">
            <v>89229</v>
          </cell>
          <cell r="H852" t="str">
            <v>MOTONIVELADORA POTÊNCIA BÁSICA LÍQUIDA (PRIMEIRA MARCHA) 125 HP, PESO BRUTO 13032 KG, LARGURA DA LÂMINA DE 3,7 M - JUROS. AF_06/2014</v>
          </cell>
          <cell r="I852" t="str">
            <v>H</v>
          </cell>
          <cell r="J852" t="str">
            <v>COLETADO</v>
          </cell>
          <cell r="K852" t="str">
            <v>16,77</v>
          </cell>
          <cell r="L852" t="str">
            <v>CAIXA REFERENCIAL</v>
          </cell>
        </row>
        <row r="853">
          <cell r="G853">
            <v>89230</v>
          </cell>
          <cell r="H853" t="str">
            <v>FRESADORA DE ASFALTO A FRIO SOBRE RODAS, LARGURA FRESAGEM DE 1,0 M, POTÊNCIA 208 HP - DEPRECIAÇÃO. AF_11/2014</v>
          </cell>
          <cell r="I853" t="str">
            <v>H</v>
          </cell>
          <cell r="J853" t="str">
            <v>ATRIBUÍDO SÃO PAULO</v>
          </cell>
          <cell r="K853" t="str">
            <v>130,74</v>
          </cell>
          <cell r="L853" t="str">
            <v>CAIXA REFERENCIAL</v>
          </cell>
        </row>
        <row r="854">
          <cell r="G854">
            <v>89231</v>
          </cell>
          <cell r="H854" t="str">
            <v>FRESADORA DE ASFALTO A FRIO SOBRE RODAS, LARGURA FRESAGEM DE 1,0 M, POTÊNCIA 208 HP - JUROS. AF_11/2014</v>
          </cell>
          <cell r="I854" t="str">
            <v>H</v>
          </cell>
          <cell r="J854" t="str">
            <v>ATRIBUÍDO SÃO PAULO</v>
          </cell>
          <cell r="K854" t="str">
            <v>40,03</v>
          </cell>
          <cell r="L854" t="str">
            <v>CAIXA REFERENCIAL</v>
          </cell>
        </row>
        <row r="855">
          <cell r="G855">
            <v>89232</v>
          </cell>
          <cell r="H855" t="str">
            <v>FRESADORA DE ASFALTO A FRIO SOBRE RODAS, LARGURA FRESAGEM DE 1,0 M, POTÊNCIA 208 HP - MANUTENÇÃO. AF_11/2014</v>
          </cell>
          <cell r="I855" t="str">
            <v>H</v>
          </cell>
          <cell r="J855" t="str">
            <v>ATRIBUÍDO SÃO PAULO</v>
          </cell>
          <cell r="K855" t="str">
            <v>233,21</v>
          </cell>
          <cell r="L855" t="str">
            <v>CAIXA REFERENCIAL</v>
          </cell>
        </row>
        <row r="856">
          <cell r="G856">
            <v>89233</v>
          </cell>
          <cell r="H856" t="str">
            <v>FRESADORA DE ASFALTO A FRIO SOBRE RODAS, LARGURA FRESAGEM DE 1,0 M, POTÊNCIA 208 HP - MATERIAIS NA OPERAÇÃO. AF_11/2014</v>
          </cell>
          <cell r="I856" t="str">
            <v>H</v>
          </cell>
          <cell r="J856" t="str">
            <v>COLETADO</v>
          </cell>
          <cell r="K856" t="str">
            <v>175,95</v>
          </cell>
          <cell r="L856" t="str">
            <v>CAIXA REFERENCIAL</v>
          </cell>
        </row>
        <row r="857">
          <cell r="G857">
            <v>89236</v>
          </cell>
          <cell r="H857" t="str">
            <v>FRESADORA DE ASFALTO A FRIO SOBRE RODAS, LARGURA FRESAGEM DE 2,0 M, POTÊNCIA 550 HP - DEPRECIAÇÃO. AF_11/2014</v>
          </cell>
          <cell r="I857" t="str">
            <v>H</v>
          </cell>
          <cell r="J857" t="str">
            <v>ATRIBUÍDO SÃO PAULO</v>
          </cell>
          <cell r="K857" t="str">
            <v>305,42</v>
          </cell>
          <cell r="L857" t="str">
            <v>CAIXA REFERENCIAL</v>
          </cell>
        </row>
        <row r="858">
          <cell r="G858">
            <v>89237</v>
          </cell>
          <cell r="H858" t="str">
            <v>FRESADORA DE ASFALTO A FRIO SOBRE RODAS, LARGURA FRESAGEM DE 2,0 M, POTÊNCIA 550 HP - JUROS. AF_11/2014</v>
          </cell>
          <cell r="I858" t="str">
            <v>H</v>
          </cell>
          <cell r="J858" t="str">
            <v>ATRIBUÍDO SÃO PAULO</v>
          </cell>
          <cell r="K858" t="str">
            <v>93,52</v>
          </cell>
          <cell r="L858" t="str">
            <v>CAIXA REFERENCIAL</v>
          </cell>
        </row>
        <row r="859">
          <cell r="G859">
            <v>89238</v>
          </cell>
          <cell r="H859" t="str">
            <v>FRESADORA DE ASFALTO A FRIO SOBRE RODAS, LARGURA FRESAGEM DE 2,0 M, POTÊNCIA 550 HP - MANUTENÇÃO. AF_11/2014</v>
          </cell>
          <cell r="I859" t="str">
            <v>H</v>
          </cell>
          <cell r="J859" t="str">
            <v>ATRIBUÍDO SÃO PAULO</v>
          </cell>
          <cell r="K859" t="str">
            <v>544,79</v>
          </cell>
          <cell r="L859" t="str">
            <v>CAIXA REFERENCIAL</v>
          </cell>
        </row>
        <row r="860">
          <cell r="G860">
            <v>89239</v>
          </cell>
          <cell r="H860" t="str">
            <v>FRESADORA DE ASFALTO A FRIO SOBRE RODAS, LARGURA FRESAGEM DE 2,0 M, POTÊNCIA 550 HP - MATERIAIS NA OPERAÇÃO. AF_11/2014</v>
          </cell>
          <cell r="I860" t="str">
            <v>H</v>
          </cell>
          <cell r="J860" t="str">
            <v>COLETADO</v>
          </cell>
          <cell r="K860" t="str">
            <v>465,31</v>
          </cell>
          <cell r="L860" t="str">
            <v>CAIXA REFERENCIAL</v>
          </cell>
        </row>
        <row r="861">
          <cell r="G861">
            <v>89240</v>
          </cell>
          <cell r="H861" t="str">
            <v>VIBROACABADORA DE ASFALTO SOBRE ESTEIRAS, LARGURA DE PAVIMENTAÇÃO 1,90 M A 5,30 M, POTÊNCIA 105 HP CAPACIDADE 450 T/H - DEPRECIAÇÃO. AF_11/2014</v>
          </cell>
          <cell r="I861" t="str">
            <v>H</v>
          </cell>
          <cell r="J861" t="str">
            <v>ATRIBUÍDO SÃO PAULO</v>
          </cell>
          <cell r="K861" t="str">
            <v>93,73</v>
          </cell>
          <cell r="L861" t="str">
            <v>CAIXA REFERENCIAL</v>
          </cell>
        </row>
        <row r="862">
          <cell r="G862">
            <v>89241</v>
          </cell>
          <cell r="H862" t="str">
            <v>VIBROACABADORA DE ASFALTO SOBRE ESTEIRAS, LARGURA DE PAVIMENTAÇÃO 1,90 M A 5,30 M, POTÊNCIA 105 HP CAPACIDADE 450 T/H - JUROS. AF_11/2014</v>
          </cell>
          <cell r="I862" t="str">
            <v>H</v>
          </cell>
          <cell r="J862" t="str">
            <v>ATRIBUÍDO SÃO PAULO</v>
          </cell>
          <cell r="K862" t="str">
            <v>33,04</v>
          </cell>
          <cell r="L862" t="str">
            <v>CAIXA REFERENCIAL</v>
          </cell>
        </row>
        <row r="863">
          <cell r="G863">
            <v>89246</v>
          </cell>
          <cell r="H863" t="str">
            <v>RECICLADORA DE ASFALTO A FRIO SOBRE RODAS, LARGURA FRESAGEM DE 2,0 M, POTÊNCIA 422 HP - DEPRECIAÇÃO. AF_11/2014</v>
          </cell>
          <cell r="I863" t="str">
            <v>H</v>
          </cell>
          <cell r="J863" t="str">
            <v>ATRIBUÍDO SÃO PAULO</v>
          </cell>
          <cell r="K863" t="str">
            <v>265,39</v>
          </cell>
          <cell r="L863" t="str">
            <v>CAIXA REFERENCIAL</v>
          </cell>
        </row>
        <row r="864">
          <cell r="G864">
            <v>89247</v>
          </cell>
          <cell r="H864" t="str">
            <v>RECICLADORA DE ASFALTO A FRIO SOBRE RODAS, LARGURA FRESAGEM DE 2,0 M, POTÊNCIA 422 HP - JUROS. AF_11/2014</v>
          </cell>
          <cell r="I864" t="str">
            <v>H</v>
          </cell>
          <cell r="J864" t="str">
            <v>ATRIBUÍDO SÃO PAULO</v>
          </cell>
          <cell r="K864" t="str">
            <v>81,26</v>
          </cell>
          <cell r="L864" t="str">
            <v>CAIXA REFERENCIAL</v>
          </cell>
        </row>
        <row r="865">
          <cell r="G865">
            <v>89248</v>
          </cell>
          <cell r="H865" t="str">
            <v>RECICLADORA DE ASFALTO A FRIO SOBRE RODAS, LARGURA FRESAGEM DE 2,0 M, POTÊNCIA 422 HP - MANUTENÇÃO. AF_11/2014</v>
          </cell>
          <cell r="I865" t="str">
            <v>H</v>
          </cell>
          <cell r="J865" t="str">
            <v>ATRIBUÍDO SÃO PAULO</v>
          </cell>
          <cell r="K865" t="str">
            <v>473,38</v>
          </cell>
          <cell r="L865" t="str">
            <v>CAIXA REFERENCIAL</v>
          </cell>
        </row>
        <row r="866">
          <cell r="G866">
            <v>89249</v>
          </cell>
          <cell r="H866" t="str">
            <v>RECICLADORA DE ASFALTO A FRIO SOBRE RODAS, LARGURA FRESAGEM DE 2,0 M, POTÊNCIA 422 HP - MATERIAIS NA OPERAÇÃO. AF_11/2014</v>
          </cell>
          <cell r="I866" t="str">
            <v>H</v>
          </cell>
          <cell r="J866" t="str">
            <v>COLETADO</v>
          </cell>
          <cell r="K866" t="str">
            <v>396,64</v>
          </cell>
          <cell r="L866" t="str">
            <v>CAIXA REFERENCIAL</v>
          </cell>
        </row>
        <row r="867">
          <cell r="G867">
            <v>89253</v>
          </cell>
          <cell r="H867" t="str">
            <v>VIBROACABADORA DE ASFALTO SOBRE ESTEIRAS, LARGURA DE PAVIMENTAÇÃO 2,13 M A 4,55 M, POTÊNCIA 100 HP, CAPACIDADE 400 T/H - DEPRECIAÇÃO. AF_11/2014</v>
          </cell>
          <cell r="I867" t="str">
            <v>H</v>
          </cell>
          <cell r="J867" t="str">
            <v>ATRIBUÍDO SÃO PAULO</v>
          </cell>
          <cell r="K867" t="str">
            <v>76,81</v>
          </cell>
          <cell r="L867" t="str">
            <v>CAIXA REFERENCIAL</v>
          </cell>
        </row>
        <row r="868">
          <cell r="G868">
            <v>89254</v>
          </cell>
          <cell r="H868" t="str">
            <v>VIBROACABADORA DE ASFALTO SOBRE ESTEIRAS, LARGURA DE PAVIMENTAÇÃO 2,13 M A 4,55 M, POTÊNCIA 100 HP, CAPACIDADE 400 T/H - JUROS. AF_11/2014</v>
          </cell>
          <cell r="I868" t="str">
            <v>H</v>
          </cell>
          <cell r="J868" t="str">
            <v>ATRIBUÍDO SÃO PAULO</v>
          </cell>
          <cell r="K868" t="str">
            <v>27,07</v>
          </cell>
          <cell r="L868" t="str">
            <v>CAIXA REFERENCIAL</v>
          </cell>
        </row>
        <row r="869">
          <cell r="G869">
            <v>89255</v>
          </cell>
          <cell r="H869" t="str">
            <v>VIBROACABADORA DE ASFALTO SOBRE ESTEIRAS, LARGURA DE PAVIMENTAÇÃO 2,13 M A 4,55 M, POTÊNCIA 100 HP, CAPACIDADE 400 T/H - MANUTENÇÃO. AF_11/2014</v>
          </cell>
          <cell r="I869" t="str">
            <v>H</v>
          </cell>
          <cell r="J869" t="str">
            <v>ATRIBUÍDO SÃO PAULO</v>
          </cell>
          <cell r="K869" t="str">
            <v>123,47</v>
          </cell>
          <cell r="L869" t="str">
            <v>CAIXA REFERENCIAL</v>
          </cell>
        </row>
        <row r="870">
          <cell r="G870">
            <v>89256</v>
          </cell>
          <cell r="H870" t="str">
            <v>VIBROACABADORA DE ASFALTO SOBRE ESTEIRAS, LARGURA DE PAVIMENTAÇÃO 2,13 M A 4,55 M, POTÊNCIA 100 HP, CAPACIDADE 400 T/H - MATERIAIS NA OPERAÇÃO. AF_11/2014</v>
          </cell>
          <cell r="I870" t="str">
            <v>H</v>
          </cell>
          <cell r="J870" t="str">
            <v>COLETADO</v>
          </cell>
          <cell r="K870" t="str">
            <v>89,27</v>
          </cell>
          <cell r="L870" t="str">
            <v>CAIXA REFERENCIAL</v>
          </cell>
        </row>
        <row r="871">
          <cell r="G871">
            <v>89259</v>
          </cell>
          <cell r="H871" t="str">
            <v>GUINDAUTO HIDRÁULICO, CAPACIDADE MÁXIMA DE CARGA 6200 KG, MOMENTO MÁXIMO DE CARGA 11,7 TM, ALCANCE MÁXIMO HORIZONTAL 9,70 M, INCLUSIVE CAMINHÃO TOCO PBT 16.000 KG, POTÊNCIA DE 189 CV - DEPRECIAÇÃO. AF_06/2014</v>
          </cell>
          <cell r="I871" t="str">
            <v>H</v>
          </cell>
          <cell r="J871" t="str">
            <v>ATRIBUÍDO SÃO PAULO</v>
          </cell>
          <cell r="K871" t="str">
            <v>28,00</v>
          </cell>
          <cell r="L871" t="str">
            <v>CAIXA REFERENCIAL</v>
          </cell>
        </row>
        <row r="872">
          <cell r="G872">
            <v>89260</v>
          </cell>
          <cell r="H872" t="str">
            <v>GUINDAUTO HIDRÁULICO, CAPACIDADE MÁXIMA DE CARGA 6200 KG, MOMENTO MÁXIMO DE CARGA 11,7 TM, ALCANCE MÁXIMO HORIZONTAL 9,70 M, INCLUSIVE CAMINHÃO TOCO PBT 16.000 KG, POTÊNCIA DE 189 CV - JUROS. AF_06/2014</v>
          </cell>
          <cell r="I872" t="str">
            <v>H</v>
          </cell>
          <cell r="J872" t="str">
            <v>ATRIBUÍDO SÃO PAULO</v>
          </cell>
          <cell r="K872" t="str">
            <v>10,36</v>
          </cell>
          <cell r="L872" t="str">
            <v>CAIXA REFERENCIAL</v>
          </cell>
        </row>
        <row r="873">
          <cell r="G873">
            <v>89262</v>
          </cell>
          <cell r="H873" t="str">
            <v>GUINDAUTO HIDRÁULICO, CAPACIDADE MÁXIMA DE CARGA 6200 KG, MOMENTO MÁXIMO DE CARGA 11,7 TM, ALCANCE MÁXIMO HORIZONTAL 9,70 M, INCLUSIVE CAMINHÃO TOCO PBT 16.000 KG, POTÊNCIA DE 189 CV - MANUTENÇÃO. AF_06/2014</v>
          </cell>
          <cell r="I873" t="str">
            <v>H</v>
          </cell>
          <cell r="J873" t="str">
            <v>ATRIBUÍDO SÃO PAULO</v>
          </cell>
          <cell r="K873" t="str">
            <v>47,70</v>
          </cell>
          <cell r="L873" t="str">
            <v>CAIXA REFERENCIAL</v>
          </cell>
        </row>
        <row r="874">
          <cell r="G874">
            <v>89264</v>
          </cell>
          <cell r="H874" t="str">
            <v>CAMINHÃO TOCO, PBT 16.000 KG, CARGA ÚTIL MÁX. 10.685 KG, DIST. ENTRE EIXOS 4,8 M, POTÊNCIA 189 CV, INCLUSIVE CARROCERIA FIXA ABERTA DE MADEIRA P/ TRANSPORTE GERAL DE CARGA SECA, DIMEN. APROX. 2,5 X 7,00 X 0,50 M - DEPRECIAÇÃO. AF_06/2014</v>
          </cell>
          <cell r="I874" t="str">
            <v>H</v>
          </cell>
          <cell r="J874" t="str">
            <v>ATRIBUÍDO SÃO PAULO</v>
          </cell>
          <cell r="K874" t="str">
            <v>21,90</v>
          </cell>
          <cell r="L874" t="str">
            <v>CAIXA REFERENCIAL</v>
          </cell>
        </row>
        <row r="875">
          <cell r="G875">
            <v>89265</v>
          </cell>
          <cell r="H875" t="str">
            <v>CAMINHÃO TOCO, PBT 16.000 KG, CARGA ÚTIL MÁX. 10.685 KG, DIST. ENTRE EIXOS 4,8 M, POTÊNCIA 189 CV, INCLUSIVE CARROCERIA FIXA ABERTA DE MADEIRA P/ TRANSPORTE GERAL DE CARGA SECA, DIMEN. APROX. 2,5 X 7,00 X 0,50 M - JUROS. AF_06/2014</v>
          </cell>
          <cell r="I875" t="str">
            <v>H</v>
          </cell>
          <cell r="J875" t="str">
            <v>ATRIBUÍDO SÃO PAULO</v>
          </cell>
          <cell r="K875" t="str">
            <v>8,76</v>
          </cell>
          <cell r="L875" t="str">
            <v>CAIXA REFERENCIAL</v>
          </cell>
        </row>
        <row r="876">
          <cell r="G876">
            <v>89266</v>
          </cell>
          <cell r="H876" t="str">
            <v>CAMINHÃO TOCO, PBT 16.000 KG, CARGA ÚTIL MÁX. 10.685 KG, DIST. ENTRE EIXOS 4,8 M, POTÊNCIA 189 CV, INCLUSIVE CARROCERIA FIXA ABERTA DE MADEIRA P/ TRANSPORTE GERAL DE CARGA SECA, DIMEN. APROX. 2,5 X 7,00 X 0,50 M - IMPOSTOS E SEGUROS. AF_06/2014</v>
          </cell>
          <cell r="I876" t="str">
            <v>H</v>
          </cell>
          <cell r="J876" t="str">
            <v>ATRIBUÍDO SÃO PAULO</v>
          </cell>
          <cell r="K876" t="str">
            <v>3,53</v>
          </cell>
          <cell r="L876" t="str">
            <v>CAIXA REFERENCIAL</v>
          </cell>
        </row>
        <row r="877">
          <cell r="G877">
            <v>89267</v>
          </cell>
          <cell r="H877" t="str">
            <v>GUINDASTE HIDRÁULICO AUTOPROPELIDO, COM LANÇA TELESCÓPICA 28,80 M, CAPACIDADE MÁXIMA 30 T, POTÊNCIA 97 KW, TRAÇÃO 4 X 4 - DEPRECIAÇÃO. AF_11/2014</v>
          </cell>
          <cell r="I877" t="str">
            <v>H</v>
          </cell>
          <cell r="J877" t="str">
            <v>ATRIBUÍDO SÃO PAULO</v>
          </cell>
          <cell r="K877" t="str">
            <v>50,32</v>
          </cell>
          <cell r="L877" t="str">
            <v>CAIXA REFERENCIAL</v>
          </cell>
        </row>
        <row r="878">
          <cell r="G878">
            <v>89268</v>
          </cell>
          <cell r="H878" t="str">
            <v>GUINDASTE HIDRÁULICO AUTOPROPELIDO, COM LANÇA TELESCÓPICA 28,80 M, CAPACIDADE MÁXIMA 30 T, POTÊNCIA 97 KW, TRAÇÃO 4 X 4 - JUROS. AF_11/2014</v>
          </cell>
          <cell r="I878" t="str">
            <v>H</v>
          </cell>
          <cell r="J878" t="str">
            <v>ATRIBUÍDO SÃO PAULO</v>
          </cell>
          <cell r="K878" t="str">
            <v>17,74</v>
          </cell>
          <cell r="L878" t="str">
            <v>CAIXA REFERENCIAL</v>
          </cell>
        </row>
        <row r="879">
          <cell r="G879">
            <v>89269</v>
          </cell>
          <cell r="H879" t="str">
            <v>GUINDASTE HIDRÁULICO AUTOPROPELIDO, COM LANÇA TELESCÓPICA 28,80 M, CAPACIDADE MÁXIMA 30 T, POTÊNCIA 97 KW, TRAÇÃO 4 X 4 - IMPOSTOS E SEGUROS. AF_11/2014</v>
          </cell>
          <cell r="I879" t="str">
            <v>H</v>
          </cell>
          <cell r="J879" t="str">
            <v>ATRIBUÍDO SÃO PAULO</v>
          </cell>
          <cell r="K879" t="str">
            <v>7,17</v>
          </cell>
          <cell r="L879" t="str">
            <v>CAIXA REFERENCIAL</v>
          </cell>
        </row>
        <row r="880">
          <cell r="G880">
            <v>89270</v>
          </cell>
          <cell r="H880" t="str">
            <v>GUINDASTE HIDRÁULICO AUTOPROPELIDO, COM LANÇA TELESCÓPICA 28,80 M, CAPACIDADE MÁXIMA 30 T, POTÊNCIA 97 KW, TRAÇÃO 4 X 4 - MANUTENÇÃO. AF_11/2014</v>
          </cell>
          <cell r="I880" t="str">
            <v>H</v>
          </cell>
          <cell r="J880" t="str">
            <v>ATRIBUÍDO SÃO PAULO</v>
          </cell>
          <cell r="K880" t="str">
            <v>80,90</v>
          </cell>
          <cell r="L880" t="str">
            <v>CAIXA REFERENCIAL</v>
          </cell>
        </row>
        <row r="881">
          <cell r="G881">
            <v>89271</v>
          </cell>
          <cell r="H881" t="str">
            <v>GUINDASTE HIDRÁULICO AUTOPROPELIDO, COM LANÇA TELESCÓPICA 28,80 M, CAPACIDADE MÁXIMA 30 T, POTÊNCIA 97 KW, TRAÇÃO 4 X 4 - MATERIAIS NA OPERAÇÃO. AF_11/2014</v>
          </cell>
          <cell r="I881" t="str">
            <v>H</v>
          </cell>
          <cell r="J881" t="str">
            <v>COLETADO</v>
          </cell>
          <cell r="K881" t="str">
            <v>30,55</v>
          </cell>
          <cell r="L881" t="str">
            <v>CAIXA REFERENCIAL</v>
          </cell>
        </row>
        <row r="882">
          <cell r="G882">
            <v>89274</v>
          </cell>
          <cell r="H882" t="str">
            <v>BETONEIRA CAPACIDADE NOMINAL DE 600 L, CAPACIDADE DE MISTURA 440 L, MOTOR A DIESEL POTÊNCIA 10 CV, COM CARREGADOR - DEPRECIAÇÃO. AF_05/2023</v>
          </cell>
          <cell r="I882" t="str">
            <v>H</v>
          </cell>
          <cell r="J882" t="str">
            <v>COEFICIENTE DE REPRESENTATIVIDADE</v>
          </cell>
          <cell r="K882" t="str">
            <v>1,35</v>
          </cell>
          <cell r="L882" t="str">
            <v>CAIXA REFERENCIAL</v>
          </cell>
        </row>
        <row r="883">
          <cell r="G883">
            <v>89275</v>
          </cell>
          <cell r="H883" t="str">
            <v>BETONEIRA CAPACIDADE NOMINAL DE 600 L, CAPACIDADE DE MISTURA 440 L, MOTOR A DIESEL POTÊNCIA 10 CV, COM CARREGADOR - JUROS. AF_05/2023</v>
          </cell>
          <cell r="I883" t="str">
            <v>H</v>
          </cell>
          <cell r="J883" t="str">
            <v>COEFICIENTE DE REPRESENTATIVIDADE</v>
          </cell>
          <cell r="K883" t="str">
            <v>0,33</v>
          </cell>
          <cell r="L883" t="str">
            <v>CAIXA REFERENCIAL</v>
          </cell>
        </row>
        <row r="884">
          <cell r="G884">
            <v>89276</v>
          </cell>
          <cell r="H884" t="str">
            <v>BETONEIRA CAPACIDADE NOMINAL DE 600 L, CAPACIDADE DE MISTURA 440 L, MOTOR A DIESEL POTÊNCIA 10 CV, COM CARREGADOR - MANUTENÇÃO. AF_05/2023</v>
          </cell>
          <cell r="I884" t="str">
            <v>H</v>
          </cell>
          <cell r="J884" t="str">
            <v>COEFICIENTE DE REPRESENTATIVIDADE</v>
          </cell>
          <cell r="K884" t="str">
            <v>1,81</v>
          </cell>
          <cell r="L884" t="str">
            <v>CAIXA REFERENCIAL</v>
          </cell>
        </row>
        <row r="885">
          <cell r="G885">
            <v>89277</v>
          </cell>
          <cell r="H885" t="str">
            <v>BETONEIRA CAPACIDADE NOMINAL DE 600 L, CAPACIDADE DE MISTURA 440 L, MOTOR A DIESEL POTÊNCIA 10 CV, COM CARREGADOR - MATERIAIS NA OPERAÇÃO. AF_05/2023</v>
          </cell>
          <cell r="I885" t="str">
            <v>H</v>
          </cell>
          <cell r="J885" t="str">
            <v>COLETADO</v>
          </cell>
          <cell r="K885" t="str">
            <v>8,92</v>
          </cell>
          <cell r="L885" t="str">
            <v>CAIXA REFERENCIAL</v>
          </cell>
        </row>
        <row r="886">
          <cell r="G886">
            <v>89280</v>
          </cell>
          <cell r="H886" t="str">
            <v>ROLO COMPACTADOR VIBRATÓRIO TANDEM AÇO LISO, POTÊNCIA 58 HP, PESO SEM/COM LASTRO 6,5 / 9,4 T, LARGURA DE TRABALHO 1,2 M - DEPRECIAÇÃO. AF_06/2014</v>
          </cell>
          <cell r="I886" t="str">
            <v>H</v>
          </cell>
          <cell r="J886" t="str">
            <v>ATRIBUÍDO SÃO PAULO</v>
          </cell>
          <cell r="K886" t="str">
            <v>39,36</v>
          </cell>
          <cell r="L886" t="str">
            <v>CAIXA REFERENCIAL</v>
          </cell>
        </row>
        <row r="887">
          <cell r="G887">
            <v>89281</v>
          </cell>
          <cell r="H887" t="str">
            <v>ROLO COMPACTADOR VIBRATÓRIO TANDEM AÇO LISO, POTÊNCIA 58 HP, PESO SEM/COM LASTRO 6,5 / 9,4 T, LARGURA DE TRABALHO 1,2 M - JUROS. AF_06/2014</v>
          </cell>
          <cell r="I887" t="str">
            <v>H</v>
          </cell>
          <cell r="J887" t="str">
            <v>ATRIBUÍDO SÃO PAULO</v>
          </cell>
          <cell r="K887" t="str">
            <v>10,56</v>
          </cell>
          <cell r="L887" t="str">
            <v>CAIXA REFERENCIAL</v>
          </cell>
        </row>
        <row r="888">
          <cell r="G888">
            <v>89870</v>
          </cell>
          <cell r="H888" t="str">
            <v>CAMINHÃO BASCULANTE 14 M3, COM CAVALO MECÂNICO DE CAPACIDADE MÁXIMA DE TRAÇÃO COMBINADO DE 36000 KG, POTÊNCIA 286 CV, INCLUSIVE SEMIREBOQUE COM CAÇAMBA METÁLICA - DEPRECIAÇÃO. AF_12/2014</v>
          </cell>
          <cell r="I888" t="str">
            <v>H</v>
          </cell>
          <cell r="J888" t="str">
            <v>ATRIBUÍDO SÃO PAULO</v>
          </cell>
          <cell r="K888" t="str">
            <v>39,31</v>
          </cell>
          <cell r="L888" t="str">
            <v>CAIXA REFERENCIAL</v>
          </cell>
        </row>
        <row r="889">
          <cell r="G889">
            <v>89871</v>
          </cell>
          <cell r="H889" t="str">
            <v>CAMINHÃO BASCULANTE 14 M3, COM CAVALO MECÂNICO DE CAPACIDADE MÁXIMA DE TRAÇÃO COMBINADO DE 36000 KG, POTÊNCIA 286 CV, INCLUSIVE SEMIREBOQUE COM CAÇAMBA METÁLICA - JUROS. AF_12/2014</v>
          </cell>
          <cell r="I889" t="str">
            <v>H</v>
          </cell>
          <cell r="J889" t="str">
            <v>ATRIBUÍDO SÃO PAULO</v>
          </cell>
          <cell r="K889" t="str">
            <v>14,01</v>
          </cell>
          <cell r="L889" t="str">
            <v>CAIXA REFERENCIAL</v>
          </cell>
        </row>
        <row r="890">
          <cell r="G890">
            <v>89872</v>
          </cell>
          <cell r="H890" t="str">
            <v>CAMINHÃO BASCULANTE 14 M3, COM CAVALO MECÂNICO DE CAPACIDADE MÁXIMA DE TRAÇÃO COMBINADO DE 36000 KG, POTÊNCIA 286 CV, INCLUSIVE SEMIREBOQUE COM CAÇAMBA METÁLICA - IMPOSTOS E SEGUROS. AF_12/2014</v>
          </cell>
          <cell r="I890" t="str">
            <v>H</v>
          </cell>
          <cell r="J890" t="str">
            <v>ATRIBUÍDO SÃO PAULO</v>
          </cell>
          <cell r="K890" t="str">
            <v>5,65</v>
          </cell>
          <cell r="L890" t="str">
            <v>CAIXA REFERENCIAL</v>
          </cell>
        </row>
        <row r="891">
          <cell r="G891">
            <v>89873</v>
          </cell>
          <cell r="H891" t="str">
            <v>CAMINHÃO BASCULANTE 14 M3, COM CAVALO MECÂNICO DE CAPACIDADE MÁXIMA DE TRAÇÃO COMBINADO DE 36000 KG, POTÊNCIA 286 CV, INCLUSIVE SEMIREBOQUE COM CAÇAMBA METÁLICA - MANUTENÇÃO. AF_12/2014</v>
          </cell>
          <cell r="I891" t="str">
            <v>H</v>
          </cell>
          <cell r="J891" t="str">
            <v>ATRIBUÍDO SÃO PAULO</v>
          </cell>
          <cell r="K891" t="str">
            <v>67,76</v>
          </cell>
          <cell r="L891" t="str">
            <v>CAIXA REFERENCIAL</v>
          </cell>
        </row>
        <row r="892">
          <cell r="G892">
            <v>89874</v>
          </cell>
          <cell r="H892" t="str">
            <v>CAMINHÃO BASCULANTE 14 M3, COM CAVALO MECÂNICO DE CAPACIDADE MÁXIMA DE TRAÇÃO COMBINADO DE 36000 KG, POTÊNCIA 286 CV, INCLUSIVE SEMIREBOQUE COM CAÇAMBA METÁLICA - MATERIAIS NA OPERAÇÃO. AF_12/2014</v>
          </cell>
          <cell r="I892" t="str">
            <v>H</v>
          </cell>
          <cell r="J892" t="str">
            <v>COLETADO</v>
          </cell>
          <cell r="K892" t="str">
            <v>185,66</v>
          </cell>
          <cell r="L892" t="str">
            <v>CAIXA REFERENCIAL</v>
          </cell>
        </row>
        <row r="893">
          <cell r="G893">
            <v>89878</v>
          </cell>
          <cell r="H893" t="str">
            <v>CAMINHÃO BASCULANTE 18 M3, COM CAVALO MECÂNICO DE CAPACIDADE MÁXIMA DE TRAÇÃO COMBINADO DE 45000 KG, POTÊNCIA 330 CV, INCLUSIVE SEMIREBOQUE COM CAÇAMBA METÁLICA - DEPRECIAÇÃO. AF_12/2014</v>
          </cell>
          <cell r="I893" t="str">
            <v>H</v>
          </cell>
          <cell r="J893" t="str">
            <v>ATRIBUÍDO SÃO PAULO</v>
          </cell>
          <cell r="K893" t="str">
            <v>41,89</v>
          </cell>
          <cell r="L893" t="str">
            <v>CAIXA REFERENCIAL</v>
          </cell>
        </row>
        <row r="894">
          <cell r="G894">
            <v>89879</v>
          </cell>
          <cell r="H894" t="str">
            <v>CAMINHÃO BASCULANTE 18 M3, COM CAVALO MECÂNICO DE CAPACIDADE MÁXIMA DE TRAÇÃO COMBINADO DE 45000 KG, POTÊNCIA 330 CV, INCLUSIVE SEMIREBOQUE COM CAÇAMBA METÁLICA - JUROS. AF_12/2014</v>
          </cell>
          <cell r="I894" t="str">
            <v>H</v>
          </cell>
          <cell r="J894" t="str">
            <v>ATRIBUÍDO SÃO PAULO</v>
          </cell>
          <cell r="K894" t="str">
            <v>14,69</v>
          </cell>
          <cell r="L894" t="str">
            <v>CAIXA REFERENCIAL</v>
          </cell>
        </row>
        <row r="895">
          <cell r="G895">
            <v>89880</v>
          </cell>
          <cell r="H895" t="str">
            <v>CAMINHÃO BASCULANTE 18 M3, COM CAVALO MECÂNICO DE CAPACIDADE MÁXIMA DE TRAÇÃO COMBINADO DE 45000 KG, POTÊNCIA 330 CV, INCLUSIVE SEMIREBOQUE COM CAÇAMBA METÁLICA - IMPOSTOS E SEGUROS. AF_12/2014</v>
          </cell>
          <cell r="I895" t="str">
            <v>H</v>
          </cell>
          <cell r="J895" t="str">
            <v>ATRIBUÍDO SÃO PAULO</v>
          </cell>
          <cell r="K895" t="str">
            <v>5,94</v>
          </cell>
          <cell r="L895" t="str">
            <v>CAIXA REFERENCIAL</v>
          </cell>
        </row>
        <row r="896">
          <cell r="G896">
            <v>89881</v>
          </cell>
          <cell r="H896" t="str">
            <v>CAMINHÃO BASCULANTE 18 M3, COM CAVALO MECÂNICO DE CAPACIDADE MÁXIMA DE TRAÇÃO COMBINADO DE 45000 KG, POTÊNCIA 330 CV, INCLUSIVE SEMIREBOQUE COM CAÇAMBA METÁLICA - MANUTENÇÃO. AF_12/2014</v>
          </cell>
          <cell r="I896" t="str">
            <v>H</v>
          </cell>
          <cell r="J896" t="str">
            <v>ATRIBUÍDO SÃO PAULO</v>
          </cell>
          <cell r="K896" t="str">
            <v>71,56</v>
          </cell>
          <cell r="L896" t="str">
            <v>CAIXA REFERENCIAL</v>
          </cell>
        </row>
        <row r="897">
          <cell r="G897">
            <v>89882</v>
          </cell>
          <cell r="H897" t="str">
            <v>CAMINHÃO BASCULANTE 18 M3, COM CAVALO MECÂNICO DE CAPACIDADE MÁXIMA DE TRAÇÃO COMBINADO DE 45000 KG, POTÊNCIA 330 CV, INCLUSIVE SEMIREBOQUE COM CAÇAMBA METÁLICA - MATERIAIS NA OPERAÇÃO. AF_12/2014</v>
          </cell>
          <cell r="I897" t="str">
            <v>H</v>
          </cell>
          <cell r="J897" t="str">
            <v>COLETADO</v>
          </cell>
          <cell r="K897" t="str">
            <v>214,20</v>
          </cell>
          <cell r="L897" t="str">
            <v>CAIXA REFERENCIAL</v>
          </cell>
        </row>
        <row r="898">
          <cell r="G898">
            <v>90582</v>
          </cell>
          <cell r="H898" t="str">
            <v>VIBRADOR DE IMERSÃO, DIÂMETRO DE PONTEIRA 45MM, MOTOR ELÉTRICO TRIFÁSICO POTÊNCIA DE 2 CV - DEPRECIAÇÃO. AF_06/2015</v>
          </cell>
          <cell r="I898" t="str">
            <v>H</v>
          </cell>
          <cell r="J898" t="str">
            <v>ATRIBUÍDO SÃO PAULO</v>
          </cell>
          <cell r="K898" t="str">
            <v>0,40</v>
          </cell>
          <cell r="L898" t="str">
            <v>CAIXA REFERENCIAL</v>
          </cell>
        </row>
        <row r="899">
          <cell r="G899">
            <v>90583</v>
          </cell>
          <cell r="H899" t="str">
            <v>VIBRADOR DE IMERSÃO, DIÂMETRO DE PONTEIRA 45MM, MOTOR ELÉTRICO TRIFÁSICO POTÊNCIA DE 2 CV - JUROS. AF_06/2015</v>
          </cell>
          <cell r="I899" t="str">
            <v>H</v>
          </cell>
          <cell r="J899" t="str">
            <v>ATRIBUÍDO SÃO PAULO</v>
          </cell>
          <cell r="K899" t="str">
            <v>0,09</v>
          </cell>
          <cell r="L899" t="str">
            <v>CAIXA REFERENCIAL</v>
          </cell>
        </row>
        <row r="900">
          <cell r="G900">
            <v>90584</v>
          </cell>
          <cell r="H900" t="str">
            <v>VIBRADOR DE IMERSÃO, DIÂMETRO DE PONTEIRA 45MM, MOTOR ELÉTRICO TRIFÁSICO POTÊNCIA DE 2 CV - MANUTENÇÃO. AF_06/2015</v>
          </cell>
          <cell r="I900" t="str">
            <v>H</v>
          </cell>
          <cell r="J900" t="str">
            <v>ATRIBUÍDO SÃO PAULO</v>
          </cell>
          <cell r="K900" t="str">
            <v>0,32</v>
          </cell>
          <cell r="L900" t="str">
            <v>CAIXA REFERENCIAL</v>
          </cell>
        </row>
        <row r="901">
          <cell r="G901">
            <v>90585</v>
          </cell>
          <cell r="H901" t="str">
            <v>VIBRADOR DE IMERSÃO, DIÂMETRO DE PONTEIRA 45MM, MOTOR ELÉTRICO TRIFÁSICO POTÊNCIA DE 2 CV - MATERIAIS NA OPERAÇÃO. AF_06/2015</v>
          </cell>
          <cell r="I901" t="str">
            <v>H</v>
          </cell>
          <cell r="J901" t="str">
            <v>COEFICIENTE DE REPRESENTATIVIDADE</v>
          </cell>
          <cell r="K901" t="str">
            <v>0,59</v>
          </cell>
          <cell r="L901" t="str">
            <v>CAIXA REFERENCIAL</v>
          </cell>
        </row>
        <row r="902">
          <cell r="G902">
            <v>90621</v>
          </cell>
          <cell r="H902" t="str">
            <v>PERFURATRIZ MANUAL, TORQUE MÁXIMO 83 N.M, POTÊNCIA 5 CV, COM DIÂMETRO MÁXIMO 4" - DEPRECIAÇÃO. AF_06/2015</v>
          </cell>
          <cell r="I902" t="str">
            <v>H</v>
          </cell>
          <cell r="J902" t="str">
            <v>COEFICIENTE DE REPRESENTATIVIDADE</v>
          </cell>
          <cell r="K902" t="str">
            <v>2,57</v>
          </cell>
          <cell r="L902" t="str">
            <v>CAIXA REFERENCIAL</v>
          </cell>
        </row>
        <row r="903">
          <cell r="G903">
            <v>90622</v>
          </cell>
          <cell r="H903" t="str">
            <v>PERFURATRIZ MANUAL, TORQUE MÁXIMO 83 N.M, POTÊNCIA 5 CV, COM DIÂMETRO MÁXIMO 4" - JUROS. AF_06/2015</v>
          </cell>
          <cell r="I903" t="str">
            <v>H</v>
          </cell>
          <cell r="J903" t="str">
            <v>COEFICIENTE DE REPRESENTATIVIDADE</v>
          </cell>
          <cell r="K903" t="str">
            <v>0,59</v>
          </cell>
          <cell r="L903" t="str">
            <v>CAIXA REFERENCIAL</v>
          </cell>
        </row>
        <row r="904">
          <cell r="G904">
            <v>90623</v>
          </cell>
          <cell r="H904" t="str">
            <v>PERFURATRIZ MANUAL, TORQUE MÁXIMO 83 N.M, POTÊNCIA 5 CV, COM DIÂMETRO MÁXIMO 4" - MANUTENÇÃO. AF_06/2015</v>
          </cell>
          <cell r="I904" t="str">
            <v>H</v>
          </cell>
          <cell r="J904" t="str">
            <v>COEFICIENTE DE REPRESENTATIVIDADE</v>
          </cell>
          <cell r="K904" t="str">
            <v>3,22</v>
          </cell>
          <cell r="L904" t="str">
            <v>CAIXA REFERENCIAL</v>
          </cell>
        </row>
        <row r="905">
          <cell r="G905">
            <v>90624</v>
          </cell>
          <cell r="H905" t="str">
            <v>PERFURATRIZ MANUAL, TORQUE MÁXIMO 83 N.M, POTÊNCIA 5 CV, COM DIÂMETRO MÁXIMO 4" - MATERIAIS NA OPERAÇÃO. AF_06/2015</v>
          </cell>
          <cell r="I905" t="str">
            <v>H</v>
          </cell>
          <cell r="J905" t="str">
            <v>COEFICIENTE DE REPRESENTATIVIDADE</v>
          </cell>
          <cell r="K905" t="str">
            <v>3,59</v>
          </cell>
          <cell r="L905" t="str">
            <v>CAIXA REFERENCIAL</v>
          </cell>
        </row>
        <row r="906">
          <cell r="G906">
            <v>90627</v>
          </cell>
          <cell r="H906" t="str">
            <v>PERFURATRIZ SOBRE ESTEIRA, TORQUE MÁXIMO 600 KGF, PESO MÉDIO 1000 KG, POTÊNCIA 20 HP, DIÂMETRO MÁXIMO 10" - DEPRECIAÇÃO. AF_06/2015</v>
          </cell>
          <cell r="I906" t="str">
            <v>H</v>
          </cell>
          <cell r="J906" t="str">
            <v>COEFICIENTE DE REPRESENTATIVIDADE</v>
          </cell>
          <cell r="K906" t="str">
            <v>44,46</v>
          </cell>
          <cell r="L906" t="str">
            <v>CAIXA REFERENCIAL</v>
          </cell>
        </row>
        <row r="907">
          <cell r="G907">
            <v>90628</v>
          </cell>
          <cell r="H907" t="str">
            <v>PERFURATRIZ SOBRE ESTEIRA, TORQUE MÁXIMO 600 KGF, PESO MÉDIO 1000 KG, POTÊNCIA 20 HP, DIÂMETRO MÁXIMO 10" - JUROS. AF_06/2015</v>
          </cell>
          <cell r="I907" t="str">
            <v>H</v>
          </cell>
          <cell r="J907" t="str">
            <v>COEFICIENTE DE REPRESENTATIVIDADE</v>
          </cell>
          <cell r="K907" t="str">
            <v>11,92</v>
          </cell>
          <cell r="L907" t="str">
            <v>CAIXA REFERENCIAL</v>
          </cell>
        </row>
        <row r="908">
          <cell r="G908">
            <v>90629</v>
          </cell>
          <cell r="H908" t="str">
            <v>PERFURATRIZ SOBRE ESTEIRA, TORQUE MÁXIMO 600 KGF, PESO MÉDIO 1000 KG, POTÊNCIA 20 HP, DIÂMETRO MÁXIMO 10" - MANUTENÇÃO. AF_06/2015</v>
          </cell>
          <cell r="I908" t="str">
            <v>H</v>
          </cell>
          <cell r="J908" t="str">
            <v>COEFICIENTE DE REPRESENTATIVIDADE</v>
          </cell>
          <cell r="K908" t="str">
            <v>55,63</v>
          </cell>
          <cell r="L908" t="str">
            <v>CAIXA REFERENCIAL</v>
          </cell>
        </row>
        <row r="909">
          <cell r="G909">
            <v>90630</v>
          </cell>
          <cell r="H909" t="str">
            <v>PERFURATRIZ SOBRE ESTEIRA, TORQUE MÁXIMO 600 KGF, PESO MÉDIO 1000 KG, POTÊNCIA 20 HP, DIÂMETRO MÁXIMO 10" - MATERIAIS NA OPERAÇÃO. AF_06/2015</v>
          </cell>
          <cell r="I909" t="str">
            <v>H</v>
          </cell>
          <cell r="J909" t="str">
            <v>COEFICIENTE DE REPRESENTATIVIDADE</v>
          </cell>
          <cell r="K909" t="str">
            <v>1,71</v>
          </cell>
          <cell r="L909" t="str">
            <v>CAIXA REFERENCIAL</v>
          </cell>
        </row>
        <row r="910">
          <cell r="G910">
            <v>90633</v>
          </cell>
          <cell r="H910" t="str">
            <v>MISTURADOR DUPLO HORIZONTAL DE ALTA TURBULÊNCIA, CAPACIDADE / VOLUME 2 X 500 LITROS, MOTORES ELÉTRICOS MÍNIMO 5 CV CADA, PARA NATA CIMENTO, ARGAMASSA E OUTROS - DEPRECIAÇÃO. AF_06/2015</v>
          </cell>
          <cell r="I910" t="str">
            <v>H</v>
          </cell>
          <cell r="J910" t="str">
            <v>COEFICIENTE DE REPRESENTATIVIDADE</v>
          </cell>
          <cell r="K910" t="str">
            <v>3,67</v>
          </cell>
          <cell r="L910" t="str">
            <v>CAIXA REFERENCIAL</v>
          </cell>
        </row>
        <row r="911">
          <cell r="G911">
            <v>90634</v>
          </cell>
          <cell r="H911" t="str">
            <v>MISTURADOR DUPLO HORIZONTAL DE ALTA TURBULÊNCIA, CAPACIDADE / VOLUME 2 X 500 LITROS, MOTORES ELÉTRICOS MÍNIMO 5 CV CADA, PARA NATA CIMENTO, ARGAMASSA E OUTROS - JUROS. AF_06/2015</v>
          </cell>
          <cell r="I911" t="str">
            <v>H</v>
          </cell>
          <cell r="J911" t="str">
            <v>COEFICIENTE DE REPRESENTATIVIDADE</v>
          </cell>
          <cell r="K911" t="str">
            <v>0,85</v>
          </cell>
          <cell r="L911" t="str">
            <v>CAIXA REFERENCIAL</v>
          </cell>
        </row>
        <row r="912">
          <cell r="G912">
            <v>90635</v>
          </cell>
          <cell r="H912" t="str">
            <v>MISTURADOR DUPLO HORIZONTAL DE ALTA TURBULÊNCIA, CAPACIDADE / VOLUME 2 X 500 LITROS, MOTORES ELÉTRICOS MÍNIMO 5 CV CADA, PARA NATA CIMENTO, ARGAMASSA E OUTROS - MANUTENÇÃO. AF_06/2015</v>
          </cell>
          <cell r="I912" t="str">
            <v>H</v>
          </cell>
          <cell r="J912" t="str">
            <v>COEFICIENTE DE REPRESENTATIVIDADE</v>
          </cell>
          <cell r="K912" t="str">
            <v>4,02</v>
          </cell>
          <cell r="L912" t="str">
            <v>CAIXA REFERENCIAL</v>
          </cell>
        </row>
        <row r="913">
          <cell r="G913">
            <v>90636</v>
          </cell>
          <cell r="H913" t="str">
            <v>MISTURADOR DUPLO HORIZONTAL DE ALTA TURBULÊNCIA, CAPACIDADE / VOLUME 2 X 500 LITROS, MOTORES ELÉTRICOS MÍNIMO 5 CV CADA, PARA NATA CIMENTO, ARGAMASSA E OUTROS - MATERIAIS NA OPERAÇÃO. AF_06/2015</v>
          </cell>
          <cell r="I913" t="str">
            <v>H</v>
          </cell>
          <cell r="J913" t="str">
            <v>COEFICIENTE DE REPRESENTATIVIDADE</v>
          </cell>
          <cell r="K913" t="str">
            <v>7,19</v>
          </cell>
          <cell r="L913" t="str">
            <v>CAIXA REFERENCIAL</v>
          </cell>
        </row>
        <row r="914">
          <cell r="G914">
            <v>90639</v>
          </cell>
          <cell r="H914" t="str">
            <v>BOMBA TRIPLEX, PARA INJEÇÃO DE NATA DE CIMENTO, VAZÃO MÁXIMA DE 100 LITROS/MINUTO, PRESSÃO MÁXIMA DE 70 BAR - DEPRECIAÇÃO. AF_06/2015</v>
          </cell>
          <cell r="I914" t="str">
            <v>H</v>
          </cell>
          <cell r="J914" t="str">
            <v>COEFICIENTE DE REPRESENTATIVIDADE</v>
          </cell>
          <cell r="K914" t="str">
            <v>5,49</v>
          </cell>
          <cell r="L914" t="str">
            <v>CAIXA REFERENCIAL</v>
          </cell>
        </row>
        <row r="915">
          <cell r="G915">
            <v>90640</v>
          </cell>
          <cell r="H915" t="str">
            <v>BOMBA TRIPLEX, PARA INJEÇÃO DE NATA DE CIMENTO, VAZÃO MÁXIMA DE 100 LITROS/MINUTO, PRESSÃO MÁXIMA DE 70 BAR - JUROS. AF_06/2015</v>
          </cell>
          <cell r="I915" t="str">
            <v>H</v>
          </cell>
          <cell r="J915" t="str">
            <v>COEFICIENTE DE REPRESENTATIVIDADE</v>
          </cell>
          <cell r="K915" t="str">
            <v>1,26</v>
          </cell>
          <cell r="L915" t="str">
            <v>CAIXA REFERENCIAL</v>
          </cell>
        </row>
        <row r="916">
          <cell r="G916">
            <v>90641</v>
          </cell>
          <cell r="H916" t="str">
            <v>BOMBA TRIPLEX, PARA INJEÇÃO DE NATA DE CIMENTO, VAZÃO MÁXIMA DE 100 LITROS/MINUTO, PRESSÃO MÁXIMA DE 70 BAR - MANUTENÇÃO. AF_06/2015</v>
          </cell>
          <cell r="I916" t="str">
            <v>H</v>
          </cell>
          <cell r="J916" t="str">
            <v>COEFICIENTE DE REPRESENTATIVIDADE</v>
          </cell>
          <cell r="K916" t="str">
            <v>6,00</v>
          </cell>
          <cell r="L916" t="str">
            <v>CAIXA REFERENCIAL</v>
          </cell>
        </row>
        <row r="917">
          <cell r="G917">
            <v>90642</v>
          </cell>
          <cell r="H917" t="str">
            <v>BOMBA TRIPLEX, PARA INJEÇÃO DE NATA DE CIMENTO, VAZÃO MÁXIMA DE 100 LITROS/MINUTO, PRESSÃO MÁXIMA DE 70 BAR - MATERIAIS NA OPERAÇÃO. AF_06/2015</v>
          </cell>
          <cell r="I917" t="str">
            <v>H</v>
          </cell>
          <cell r="J917" t="str">
            <v>COLETADO</v>
          </cell>
          <cell r="K917" t="str">
            <v>13,23</v>
          </cell>
          <cell r="L917" t="str">
            <v>CAIXA REFERENCIAL</v>
          </cell>
        </row>
        <row r="918">
          <cell r="G918">
            <v>90646</v>
          </cell>
          <cell r="H918" t="str">
            <v>BOMBA CENTRÍFUGA MONOESTÁGIO COM MOTOR ELÉTRICO MONOFÁSICO, POTÊNCIA 15 HP, DIÂMETRO DO ROTOR 173 MM, HM/Q = 30 MCA / 90 M3/H A 45 MCA / 55 M3/H - DEPRECIAÇÃO. AF_06/2015</v>
          </cell>
          <cell r="I918" t="str">
            <v>H</v>
          </cell>
          <cell r="J918" t="str">
            <v>COEFICIENTE DE REPRESENTATIVIDADE</v>
          </cell>
          <cell r="K918" t="str">
            <v>0,89</v>
          </cell>
          <cell r="L918" t="str">
            <v>CAIXA REFERENCIAL</v>
          </cell>
        </row>
        <row r="919">
          <cell r="G919">
            <v>90647</v>
          </cell>
          <cell r="H919" t="str">
            <v>BOMBA CENTRÍFUGA MONOESTÁGIO COM MOTOR ELÉTRICO MONOFÁSICO, POTÊNCIA 15 HP, DIÂMETRO DO ROTOR 173 MM, HM/Q = 30 MCA / 90 M3/H A 45 MCA / 55 M3/H - JUROS. AF_06/2015</v>
          </cell>
          <cell r="I919" t="str">
            <v>H</v>
          </cell>
          <cell r="J919" t="str">
            <v>COEFICIENTE DE REPRESENTATIVIDADE</v>
          </cell>
          <cell r="K919" t="str">
            <v>0,20</v>
          </cell>
          <cell r="L919" t="str">
            <v>CAIXA REFERENCIAL</v>
          </cell>
        </row>
        <row r="920">
          <cell r="G920">
            <v>90648</v>
          </cell>
          <cell r="H920" t="str">
            <v>BOMBA CENTRÍFUGA MONOESTÁGIO COM MOTOR ELÉTRICO MONOFÁSICO, POTÊNCIA 15 HP, DIÂMETRO DO ROTOR 173 MM, HM/Q = 30 MCA / 90 M3/H A 45 MCA / 55 M3/H - MANUTENÇÃO. AF_06/2015</v>
          </cell>
          <cell r="I920" t="str">
            <v>H</v>
          </cell>
          <cell r="J920" t="str">
            <v>COEFICIENTE DE REPRESENTATIVIDADE</v>
          </cell>
          <cell r="K920" t="str">
            <v>0,97</v>
          </cell>
          <cell r="L920" t="str">
            <v>CAIXA REFERENCIAL</v>
          </cell>
        </row>
        <row r="921">
          <cell r="G921">
            <v>90649</v>
          </cell>
          <cell r="H921" t="str">
            <v>BOMBA CENTRÍFUGA MONOESTÁGIO COM MOTOR ELÉTRICO MONOFÁSICO, POTÊNCIA 15 HP, DIÂMETRO DO ROTOR 173 MM, HM/Q = 30 MCA / 90 M3/H A 45 MCA / 55 M3/H - MATERIAIS NA OPERAÇÃO. AF_06/2015</v>
          </cell>
          <cell r="I921" t="str">
            <v>H</v>
          </cell>
          <cell r="J921" t="str">
            <v>COLETADO</v>
          </cell>
          <cell r="K921" t="str">
            <v>11,12</v>
          </cell>
          <cell r="L921" t="str">
            <v>CAIXA REFERENCIAL</v>
          </cell>
        </row>
        <row r="922">
          <cell r="G922">
            <v>90652</v>
          </cell>
          <cell r="H922" t="str">
            <v>BOMBA DE PROJEÇÃO DE CONCRETO SECO, POTÊNCIA 10 CV, VAZÃO 3 M3/H - DEPRECIAÇÃO. AF_06/2015</v>
          </cell>
          <cell r="I922" t="str">
            <v>H</v>
          </cell>
          <cell r="J922" t="str">
            <v>COEFICIENTE DE REPRESENTATIVIDADE</v>
          </cell>
          <cell r="K922" t="str">
            <v>3,57</v>
          </cell>
          <cell r="L922" t="str">
            <v>CAIXA REFERENCIAL</v>
          </cell>
        </row>
        <row r="923">
          <cell r="G923">
            <v>90653</v>
          </cell>
          <cell r="H923" t="str">
            <v>BOMBA DE PROJEÇÃO DE CONCRETO SECO, POTÊNCIA 10 CV, VAZÃO 3 M3/H - JUROS. AF_06/2015</v>
          </cell>
          <cell r="I923" t="str">
            <v>H</v>
          </cell>
          <cell r="J923" t="str">
            <v>COEFICIENTE DE REPRESENTATIVIDADE</v>
          </cell>
          <cell r="K923" t="str">
            <v>0,82</v>
          </cell>
          <cell r="L923" t="str">
            <v>CAIXA REFERENCIAL</v>
          </cell>
        </row>
        <row r="924">
          <cell r="G924">
            <v>90654</v>
          </cell>
          <cell r="H924" t="str">
            <v>BOMBA DE PROJEÇÃO DE CONCRETO SECO, POTÊNCIA 10 CV, VAZÃO 3 M3/H - MANUTENÇÃO. AF_06/2015</v>
          </cell>
          <cell r="I924" t="str">
            <v>H</v>
          </cell>
          <cell r="J924" t="str">
            <v>COEFICIENTE DE REPRESENTATIVIDADE</v>
          </cell>
          <cell r="K924" t="str">
            <v>3,90</v>
          </cell>
          <cell r="L924" t="str">
            <v>CAIXA REFERENCIAL</v>
          </cell>
        </row>
        <row r="925">
          <cell r="G925">
            <v>90655</v>
          </cell>
          <cell r="H925" t="str">
            <v>BOMBA DE PROJEÇÃO DE CONCRETO SECO, POTÊNCIA 10 CV, VAZÃO 3 M3/H - MATERIAIS NA OPERAÇÃO. AF_06/2015</v>
          </cell>
          <cell r="I925" t="str">
            <v>H</v>
          </cell>
          <cell r="J925" t="str">
            <v>COLETADO</v>
          </cell>
          <cell r="K925" t="str">
            <v>7,32</v>
          </cell>
          <cell r="L925" t="str">
            <v>CAIXA REFERENCIAL</v>
          </cell>
        </row>
        <row r="926">
          <cell r="G926">
            <v>90658</v>
          </cell>
          <cell r="H926" t="str">
            <v>BOMBA DE PROJEÇÃO DE CONCRETO SECO, POTÊNCIA 10 CV, VAZÃO 6 M3/H - DEPRECIAÇÃO. AF_06/2015</v>
          </cell>
          <cell r="I926" t="str">
            <v>H</v>
          </cell>
          <cell r="J926" t="str">
            <v>COEFICIENTE DE REPRESENTATIVIDADE</v>
          </cell>
          <cell r="K926" t="str">
            <v>3,82</v>
          </cell>
          <cell r="L926" t="str">
            <v>CAIXA REFERENCIAL</v>
          </cell>
        </row>
        <row r="927">
          <cell r="G927">
            <v>90659</v>
          </cell>
          <cell r="H927" t="str">
            <v>BOMBA DE PROJEÇÃO DE CONCRETO SECO, POTÊNCIA 10 CV, VAZÃO 6 M3/H - JUROS. AF_06/2015</v>
          </cell>
          <cell r="I927" t="str">
            <v>H</v>
          </cell>
          <cell r="J927" t="str">
            <v>COEFICIENTE DE REPRESENTATIVIDADE</v>
          </cell>
          <cell r="K927" t="str">
            <v>0,88</v>
          </cell>
          <cell r="L927" t="str">
            <v>CAIXA REFERENCIAL</v>
          </cell>
        </row>
        <row r="928">
          <cell r="G928">
            <v>90660</v>
          </cell>
          <cell r="H928" t="str">
            <v>BOMBA DE PROJEÇÃO DE CONCRETO SECO, POTÊNCIA 10 CV, VAZÃO 6 M3/H - MANUTENÇÃO. AF_06/2015</v>
          </cell>
          <cell r="I928" t="str">
            <v>H</v>
          </cell>
          <cell r="J928" t="str">
            <v>COEFICIENTE DE REPRESENTATIVIDADE</v>
          </cell>
          <cell r="K928" t="str">
            <v>4,18</v>
          </cell>
          <cell r="L928" t="str">
            <v>CAIXA REFERENCIAL</v>
          </cell>
        </row>
        <row r="929">
          <cell r="G929">
            <v>90661</v>
          </cell>
          <cell r="H929" t="str">
            <v>BOMBA DE PROJEÇÃO DE CONCRETO SECO, POTÊNCIA 10 CV, VAZÃO 6 M3/H - MATERIAIS NA OPERAÇÃO. AF_06/2015</v>
          </cell>
          <cell r="I929" t="str">
            <v>H</v>
          </cell>
          <cell r="J929" t="str">
            <v>COLETADO</v>
          </cell>
          <cell r="K929" t="str">
            <v>7,32</v>
          </cell>
          <cell r="L929" t="str">
            <v>CAIXA REFERENCIAL</v>
          </cell>
        </row>
        <row r="930">
          <cell r="G930">
            <v>90664</v>
          </cell>
          <cell r="H930" t="str">
            <v>PROJETOR PNEUMÁTICO DE ARGAMASSA PARA CHAPISCO E REBOCO COM RECIPIENTE ACOPLADO, TIPO CANEQUINHA, COM COMPRESSOR DE AR REBOCÁVEL VAZÃO 89 PCM E MOTOR DIESEL DE 20 CV - DEPRECIAÇÃO. AF_05/2023</v>
          </cell>
          <cell r="I930" t="str">
            <v>H</v>
          </cell>
          <cell r="J930" t="str">
            <v>ATRIBUÍDO SÃO PAULO</v>
          </cell>
          <cell r="K930" t="str">
            <v>6,67</v>
          </cell>
          <cell r="L930" t="str">
            <v>CAIXA REFERENCIAL</v>
          </cell>
        </row>
        <row r="931">
          <cell r="G931">
            <v>90665</v>
          </cell>
          <cell r="H931" t="str">
            <v>PROJETOR PNEUMÁTICO DE ARGAMASSA PARA CHAPISCO E REBOCO COM RECIPIENTE ACOPLADO, TIPO CANEQUINHA, COM COMPRESSOR DE AR REBOCÁVEL VAZÃO 89 PCM E MOTOR DIESEL DE 20 CV - JUROS. AF_05/2023</v>
          </cell>
          <cell r="I931" t="str">
            <v>H</v>
          </cell>
          <cell r="J931" t="str">
            <v>ATRIBUÍDO SÃO PAULO</v>
          </cell>
          <cell r="K931" t="str">
            <v>1,78</v>
          </cell>
          <cell r="L931" t="str">
            <v>CAIXA REFERENCIAL</v>
          </cell>
        </row>
        <row r="932">
          <cell r="G932">
            <v>90666</v>
          </cell>
          <cell r="H932" t="str">
            <v>PROJETOR PNEUMÁTICO DE ARGAMASSA PARA CHAPISCO E REBOCO COM RECIPIENTE ACOPLADO, TIPO CANEQUINHA, COM COMPRESSOR DE AR REBOCÁVEL VAZÃO 89 PCM E MOTOR DIESEL DE 20 CV - MANUTENÇÃO. AF_05/2023</v>
          </cell>
          <cell r="I932" t="str">
            <v>H</v>
          </cell>
          <cell r="J932" t="str">
            <v>ATRIBUÍDO SÃO PAULO</v>
          </cell>
          <cell r="K932" t="str">
            <v>8,75</v>
          </cell>
          <cell r="L932" t="str">
            <v>CAIXA REFERENCIAL</v>
          </cell>
        </row>
        <row r="933">
          <cell r="G933">
            <v>90667</v>
          </cell>
          <cell r="H933" t="str">
            <v>PROJETOR PNEUMÁTICO DE ARGAMASSA PARA CHAPISCO E REBOCO COM RECIPIENTE ACOPLADO, TIPO CANEQUINHA, COM COMPRESSOR DE AR REBOCÁVEL VAZÃO 89 PCM E MOTOR DIESEL DE 20 CV - MATERIAIS NA OPERAÇÃO. AF_05/2023</v>
          </cell>
          <cell r="I933" t="str">
            <v>H</v>
          </cell>
          <cell r="J933" t="str">
            <v>COLETADO</v>
          </cell>
          <cell r="K933" t="str">
            <v>15,76</v>
          </cell>
          <cell r="L933" t="str">
            <v>CAIXA REFERENCIAL</v>
          </cell>
        </row>
        <row r="934">
          <cell r="G934">
            <v>90670</v>
          </cell>
          <cell r="H934" t="str">
            <v>PERFURATRIZ COM TORRE METÁLICA PARA EXECUÇÃO DE ESTACA HÉLICE CONTÍNUA, PROFUNDIDADE MÁXIMA DE 30 M, DIÂMETRO MÁXIMO DE 800 MM, POTÊNCIA INSTALADA DE 268 HP, MESA ROTATIVA COM TORQUE MÁXIMO DE 170 KNM - DEPRECIAÇÃO. AF_06/2015</v>
          </cell>
          <cell r="I934" t="str">
            <v>H</v>
          </cell>
          <cell r="J934" t="str">
            <v>COEFICIENTE DE REPRESENTATIVIDADE</v>
          </cell>
          <cell r="K934" t="str">
            <v>204,04</v>
          </cell>
          <cell r="L934" t="str">
            <v>CAIXA REFERENCIAL</v>
          </cell>
        </row>
        <row r="935">
          <cell r="G935">
            <v>90671</v>
          </cell>
          <cell r="H935" t="str">
            <v>PERFURATRIZ COM TORRE METÁLICA PARA EXECUÇÃO DE ESTACA HÉLICE CONTÍNUA, PROFUNDIDADE MÁXIMA DE 30 M, DIÂMETRO MÁXIMO DE 800 MM, POTÊNCIA INSTALADA DE 268 HP, MESA ROTATIVA COM TORQUE MÁXIMO DE 170 KNM - JUROS. AF_06/2015</v>
          </cell>
          <cell r="I935" t="str">
            <v>H</v>
          </cell>
          <cell r="J935" t="str">
            <v>COEFICIENTE DE REPRESENTATIVIDADE</v>
          </cell>
          <cell r="K935" t="str">
            <v>54,74</v>
          </cell>
          <cell r="L935" t="str">
            <v>CAIXA REFERENCIAL</v>
          </cell>
        </row>
        <row r="936">
          <cell r="G936">
            <v>90672</v>
          </cell>
          <cell r="H936" t="str">
            <v>PERFURATRIZ COM TORRE METÁLICA PARA EXECUÇÃO DE ESTACA HÉLICE CONTÍNUA, PROFUNDIDADE MÁXIMA DE 30 M, DIÂMETRO MÁXIMO DE 800 MM, POTÊNCIA INSTALADA DE 268 HP, MESA ROTATIVA COM TORQUE MÁXIMO DE 170 KNM - MANUTENÇÃO. AF_06/2015</v>
          </cell>
          <cell r="I936" t="str">
            <v>H</v>
          </cell>
          <cell r="J936" t="str">
            <v>COEFICIENTE DE REPRESENTATIVIDADE</v>
          </cell>
          <cell r="K936" t="str">
            <v>255,33</v>
          </cell>
          <cell r="L936" t="str">
            <v>CAIXA REFERENCIAL</v>
          </cell>
        </row>
        <row r="937">
          <cell r="G937">
            <v>90673</v>
          </cell>
          <cell r="H937" t="str">
            <v>PERFURATRIZ COM TORRE METÁLICA PARA EXECUÇÃO DE ESTACA HÉLICE CONTÍNUA, PROFUNDIDADE MÁXIMA DE 30 M, DIÂMETRO MÁXIMO DE 800 MM, POTÊNCIA INSTALADA DE 268 HP, MESA ROTATIVA COM TORQUE MÁXIMO DE 170 KNM - MATERIAIS NA OPERAÇÃO. AF_06/2015</v>
          </cell>
          <cell r="I937" t="str">
            <v>H</v>
          </cell>
          <cell r="J937" t="str">
            <v>COLETADO</v>
          </cell>
          <cell r="K937" t="str">
            <v>125,93</v>
          </cell>
          <cell r="L937" t="str">
            <v>CAIXA REFERENCIAL</v>
          </cell>
        </row>
        <row r="938">
          <cell r="G938">
            <v>90676</v>
          </cell>
          <cell r="H938" t="str">
            <v>PERFURATRIZ HIDRÁULICA SOBRE CAMINHÃO COM TRADO CURTO ACOPLADO, PROFUNDIDADE MÁXIMA DE 20 M, DIÂMETRO MÁXIMO DE 1500 MM, POTÊNCIA INSTALADA DE 137 HP, MESA ROTATIVA COM TORQUE MÁXIMO DE 30 KNM - DEPRECIAÇÃO. AF_06/2015</v>
          </cell>
          <cell r="I938" t="str">
            <v>H</v>
          </cell>
          <cell r="J938" t="str">
            <v>ATRIBUÍDO SÃO PAULO</v>
          </cell>
          <cell r="K938" t="str">
            <v>101,87</v>
          </cell>
          <cell r="L938" t="str">
            <v>CAIXA REFERENCIAL</v>
          </cell>
        </row>
        <row r="939">
          <cell r="G939">
            <v>90677</v>
          </cell>
          <cell r="H939" t="str">
            <v>PERFURATRIZ HIDRÁULICA SOBRE CAMINHÃO COM TRADO CURTO ACOPLADO, PROFUNDIDADE MÁXIMA DE 20 M, DIÂMETRO MÁXIMO DE 1500 MM, POTÊNCIA INSTALADA DE 137 HP, MESA ROTATIVA COM TORQUE MÁXIMO DE 30 KNM - JUROS. AF_06/2015</v>
          </cell>
          <cell r="I939" t="str">
            <v>H</v>
          </cell>
          <cell r="J939" t="str">
            <v>ATRIBUÍDO SÃO PAULO</v>
          </cell>
          <cell r="K939" t="str">
            <v>30,82</v>
          </cell>
          <cell r="L939" t="str">
            <v>CAIXA REFERENCIAL</v>
          </cell>
        </row>
        <row r="940">
          <cell r="G940">
            <v>90678</v>
          </cell>
          <cell r="H940" t="str">
            <v>PERFURATRIZ HIDRÁULICA SOBRE CAMINHÃO COM TRADO CURTO ACOPLADO, PROFUNDIDADE MÁXIMA DE 20 M, DIÂMETRO MÁXIMO DE 1500 MM, POTÊNCIA INSTALADA DE 137 HP, MESA ROTATIVA COM TORQUE MÁXIMO DE 30 KNM - MANUTENÇÃO. AF_06/2015</v>
          </cell>
          <cell r="I940" t="str">
            <v>H</v>
          </cell>
          <cell r="J940" t="str">
            <v>ATRIBUÍDO SÃO PAULO</v>
          </cell>
          <cell r="K940" t="str">
            <v>142,64</v>
          </cell>
          <cell r="L940" t="str">
            <v>CAIXA REFERENCIAL</v>
          </cell>
        </row>
        <row r="941">
          <cell r="G941">
            <v>90679</v>
          </cell>
          <cell r="H941" t="str">
            <v>PERFURATRIZ HIDRÁULICA SOBRE CAMINHÃO COM TRADO CURTO ACOPLADO, PROFUNDIDADE MÁXIMA DE 20 M, DIÂMETRO MÁXIMO DE 1500 MM, POTÊNCIA INSTALADA DE 137 HP, MESA ROTATIVA COM TORQUE MÁXIMO DE 30 KNM - MATERIAIS NA OPERAÇÃO. AF_06/2015</v>
          </cell>
          <cell r="I941" t="str">
            <v>H</v>
          </cell>
          <cell r="J941" t="str">
            <v>COLETADO</v>
          </cell>
          <cell r="K941" t="str">
            <v>96,57</v>
          </cell>
          <cell r="L941" t="str">
            <v>CAIXA REFERENCIAL</v>
          </cell>
        </row>
        <row r="942">
          <cell r="G942">
            <v>90682</v>
          </cell>
          <cell r="H942" t="str">
            <v>MANIPULADOR TELESCÓPICO, POTÊNCIA DE 85 HP, CAPACIDADE DE CARGA DE 3.500 KG, ALTURA MÁXIMA DE ELEVAÇÃO DE 12,3 M - DEPRECIAÇÃO. AF_05/2023</v>
          </cell>
          <cell r="I942" t="str">
            <v>H</v>
          </cell>
          <cell r="J942" t="str">
            <v>ATRIBUÍDO SÃO PAULO</v>
          </cell>
          <cell r="K942" t="str">
            <v>30,90</v>
          </cell>
          <cell r="L942" t="str">
            <v>CAIXA REFERENCIAL</v>
          </cell>
        </row>
        <row r="943">
          <cell r="G943">
            <v>90683</v>
          </cell>
          <cell r="H943" t="str">
            <v>MANIPULADOR TELESCÓPICO, POTÊNCIA DE 85 HP, CAPACIDADE DE CARGA DE 3.500 KG, ALTURA MÁXIMA DE ELEVAÇÃO DE 12,3 M - JUROS. AF_05/2023</v>
          </cell>
          <cell r="I943" t="str">
            <v>H</v>
          </cell>
          <cell r="J943" t="str">
            <v>ATRIBUÍDO SÃO PAULO</v>
          </cell>
          <cell r="K943" t="str">
            <v>7,62</v>
          </cell>
          <cell r="L943" t="str">
            <v>CAIXA REFERENCIAL</v>
          </cell>
        </row>
        <row r="944">
          <cell r="G944">
            <v>90684</v>
          </cell>
          <cell r="H944" t="str">
            <v>MANIPULADOR TELESCÓPICO, POTÊNCIA DE 85 HP, CAPACIDADE DE CARGA DE 3.500 KG, ALTURA MÁXIMA DE ELEVAÇÃO DE 12,3 M - MANUTENÇÃO. AF_05/2023</v>
          </cell>
          <cell r="I944" t="str">
            <v>H</v>
          </cell>
          <cell r="J944" t="str">
            <v>ATRIBUÍDO SÃO PAULO</v>
          </cell>
          <cell r="K944" t="str">
            <v>36,05</v>
          </cell>
          <cell r="L944" t="str">
            <v>CAIXA REFERENCIAL</v>
          </cell>
        </row>
        <row r="945">
          <cell r="G945">
            <v>90685</v>
          </cell>
          <cell r="H945" t="str">
            <v>MANIPULADOR TELESCÓPICO, POTÊNCIA DE 85 HP, CAPACIDADE DE CARGA DE 3.500 KG, ALTURA MÁXIMA DE ELEVAÇÃO DE 12,3 M - MATERIAIS NA OPERAÇÃO. AF_05/2023</v>
          </cell>
          <cell r="I945" t="str">
            <v>H</v>
          </cell>
          <cell r="J945" t="str">
            <v>COLETADO</v>
          </cell>
          <cell r="K945" t="str">
            <v>59,92</v>
          </cell>
          <cell r="L945" t="str">
            <v>CAIXA REFERENCIAL</v>
          </cell>
        </row>
        <row r="946">
          <cell r="G946">
            <v>90688</v>
          </cell>
          <cell r="H946" t="str">
            <v>MINICARREGADEIRA SOBRE RODAS, POTÊNCIA LÍQUIDA DE 47 HP, CAPACIDADE NOMINAL DE OPERAÇÃO DE 646 KG - DEPRECIAÇÃO. AF_06/2015</v>
          </cell>
          <cell r="I946" t="str">
            <v>H</v>
          </cell>
          <cell r="J946" t="str">
            <v>ATRIBUÍDO SÃO PAULO</v>
          </cell>
          <cell r="K946" t="str">
            <v>25,60</v>
          </cell>
          <cell r="L946" t="str">
            <v>CAIXA REFERENCIAL</v>
          </cell>
        </row>
        <row r="947">
          <cell r="G947">
            <v>90689</v>
          </cell>
          <cell r="H947" t="str">
            <v>MINICARREGADEIRA SOBRE RODAS, POTÊNCIA LÍQUIDA DE 47 HP, CAPACIDADE NOMINAL DE OPERAÇÃO DE 646 KG - JUROS. AF_06/2015</v>
          </cell>
          <cell r="I947" t="str">
            <v>H</v>
          </cell>
          <cell r="J947" t="str">
            <v>ATRIBUÍDO SÃO PAULO</v>
          </cell>
          <cell r="K947" t="str">
            <v>5,05</v>
          </cell>
          <cell r="L947" t="str">
            <v>CAIXA REFERENCIAL</v>
          </cell>
        </row>
        <row r="948">
          <cell r="G948">
            <v>90690</v>
          </cell>
          <cell r="H948" t="str">
            <v>MINICARREGADEIRA SOBRE RODAS, POTÊNCIA LÍQUIDA DE 47 HP, CAPACIDADE NOMINAL DE OPERAÇÃO DE 646 KG - MANUTENÇÃO. AF_06/2015</v>
          </cell>
          <cell r="I948" t="str">
            <v>H</v>
          </cell>
          <cell r="J948" t="str">
            <v>ATRIBUÍDO SÃO PAULO</v>
          </cell>
          <cell r="K948" t="str">
            <v>32,00</v>
          </cell>
          <cell r="L948" t="str">
            <v>CAIXA REFERENCIAL</v>
          </cell>
        </row>
        <row r="949">
          <cell r="G949">
            <v>90691</v>
          </cell>
          <cell r="H949" t="str">
            <v>MINICARREGADEIRA SOBRE RODAS, POTÊNCIA LÍQUIDA DE 47 HP, CAPACIDADE NOMINAL DE OPERAÇÃO DE 646 KG - MATERIAIS NA OPERAÇÃO. AF_06/2015</v>
          </cell>
          <cell r="I949" t="str">
            <v>H</v>
          </cell>
          <cell r="J949" t="str">
            <v>COLETADO</v>
          </cell>
          <cell r="K949" t="str">
            <v>41,95</v>
          </cell>
          <cell r="L949" t="str">
            <v>CAIXA REFERENCIAL</v>
          </cell>
        </row>
        <row r="950">
          <cell r="G950">
            <v>90957</v>
          </cell>
          <cell r="H950" t="str">
            <v>COMPRESSOR DE AR REBOCÁVEL, VAZÃO 189 PCM, PRESSÃO EFETIVA DE TRABALHO 102 PSI, MOTOR DIESEL, POTÊNCIA 63 CV - DEPRECIAÇÃO. AF_06/2015</v>
          </cell>
          <cell r="I950" t="str">
            <v>H</v>
          </cell>
          <cell r="J950" t="str">
            <v>ATRIBUÍDO SÃO PAULO</v>
          </cell>
          <cell r="K950" t="str">
            <v>4,97</v>
          </cell>
          <cell r="L950" t="str">
            <v>CAIXA REFERENCIAL</v>
          </cell>
        </row>
        <row r="951">
          <cell r="G951">
            <v>90958</v>
          </cell>
          <cell r="H951" t="str">
            <v>COMPRESSOR DE AR REBOCÁVEL, VAZÃO 189 PCM, PRESSÃO EFETIVA DE TRABALHO 102 PSI, MOTOR DIESEL, POTÊNCIA 63 CV - JUROS. AF_06/2015</v>
          </cell>
          <cell r="I951" t="str">
            <v>H</v>
          </cell>
          <cell r="J951" t="str">
            <v>ATRIBUÍDO SÃO PAULO</v>
          </cell>
          <cell r="K951" t="str">
            <v>1,33</v>
          </cell>
          <cell r="L951" t="str">
            <v>CAIXA REFERENCIAL</v>
          </cell>
        </row>
        <row r="952">
          <cell r="G952">
            <v>90960</v>
          </cell>
          <cell r="H952" t="str">
            <v>COMPRESSOR DE AR REBOCÁVEL, VAZÃO 89 PCM, PRESSÃO EFETIVA DE TRABALHO 102 PSI, MOTOR DIESEL, POTÊNCIA 20 CV - DEPRECIAÇÃO. AF_06/2015</v>
          </cell>
          <cell r="I952" t="str">
            <v>H</v>
          </cell>
          <cell r="J952" t="str">
            <v>ATRIBUÍDO SÃO PAULO</v>
          </cell>
          <cell r="K952" t="str">
            <v>6,63</v>
          </cell>
          <cell r="L952" t="str">
            <v>CAIXA REFERENCIAL</v>
          </cell>
        </row>
        <row r="953">
          <cell r="G953">
            <v>90961</v>
          </cell>
          <cell r="H953" t="str">
            <v>COMPRESSOR DE AR REBOCÁVEL, VAZÃO 89 PCM, PRESSÃO EFETIVA DE TRABALHO 102 PSI, MOTOR DIESEL, POTÊNCIA 20 CV - JUROS. AF_06/2015</v>
          </cell>
          <cell r="I953" t="str">
            <v>H</v>
          </cell>
          <cell r="J953" t="str">
            <v>ATRIBUÍDO SÃO PAULO</v>
          </cell>
          <cell r="K953" t="str">
            <v>1,78</v>
          </cell>
          <cell r="L953" t="str">
            <v>CAIXA REFERENCIAL</v>
          </cell>
        </row>
        <row r="954">
          <cell r="G954">
            <v>90962</v>
          </cell>
          <cell r="H954" t="str">
            <v>COMPRESSOR DE AR REBOCÁVEL, VAZÃO 89 PCM, PRESSÃO EFETIVA DE TRABALHO 102 PSI, MOTOR DIESEL, POTÊNCIA 20 CV - MANUTENÇÃO. AF_06/2015</v>
          </cell>
          <cell r="I954" t="str">
            <v>H</v>
          </cell>
          <cell r="J954" t="str">
            <v>ATRIBUÍDO SÃO PAULO</v>
          </cell>
          <cell r="K954" t="str">
            <v>8,30</v>
          </cell>
          <cell r="L954" t="str">
            <v>CAIXA REFERENCIAL</v>
          </cell>
        </row>
        <row r="955">
          <cell r="G955">
            <v>90963</v>
          </cell>
          <cell r="H955" t="str">
            <v>COMPRESSOR DE AR REBOCÁVEL, VAZÃO 89 PCM, PRESSÃO EFETIVA DE TRABALHO 102 PSI, MOTOR DIESEL, POTÊNCIA 20 CV - MATERIAIS NA OPERAÇÃO. AF_06/2015</v>
          </cell>
          <cell r="I955" t="str">
            <v>H</v>
          </cell>
          <cell r="J955" t="str">
            <v>COLETADO</v>
          </cell>
          <cell r="K955" t="str">
            <v>15,75</v>
          </cell>
          <cell r="L955" t="str">
            <v>CAIXA REFERENCIAL</v>
          </cell>
        </row>
        <row r="956">
          <cell r="G956">
            <v>90968</v>
          </cell>
          <cell r="H956" t="str">
            <v>COMPRESSOR DE AR REBOCAVEL, VAZÃO 250 PCM, PRESSAO DE TRABALHO 102 PSI, MOTOR A DIESEL POTÊNCIA 81 CV - DEPRECIAÇÃO. AF_06/2015</v>
          </cell>
          <cell r="I956" t="str">
            <v>H</v>
          </cell>
          <cell r="J956" t="str">
            <v>ATRIBUÍDO SÃO PAULO</v>
          </cell>
          <cell r="K956" t="str">
            <v>6,65</v>
          </cell>
          <cell r="L956" t="str">
            <v>CAIXA REFERENCIAL</v>
          </cell>
        </row>
        <row r="957">
          <cell r="G957">
            <v>90969</v>
          </cell>
          <cell r="H957" t="str">
            <v>COMPRESSOR DE AR REBOCAVEL, VAZÃO 250 PCM, PRESSAO DE TRABALHO 102 PSI, MOTOR A DIESEL POTÊNCIA 81 CV - JUROS. AF_06/2015</v>
          </cell>
          <cell r="I957" t="str">
            <v>H</v>
          </cell>
          <cell r="J957" t="str">
            <v>ATRIBUÍDO SÃO PAULO</v>
          </cell>
          <cell r="K957" t="str">
            <v>1,78</v>
          </cell>
          <cell r="L957" t="str">
            <v>CAIXA REFERENCIAL</v>
          </cell>
        </row>
        <row r="958">
          <cell r="G958">
            <v>90970</v>
          </cell>
          <cell r="H958" t="str">
            <v>COMPRESSOR DE AR REBOCAVEL, VAZÃO 250 PCM, PRESSAO DE TRABALHO 102 PSI, MOTOR A DIESEL POTÊNCIA 81 CV - MANUTENÇÃO. AF_06/2015</v>
          </cell>
          <cell r="I958" t="str">
            <v>H</v>
          </cell>
          <cell r="J958" t="str">
            <v>ATRIBUÍDO SÃO PAULO</v>
          </cell>
          <cell r="K958" t="str">
            <v>8,33</v>
          </cell>
          <cell r="L958" t="str">
            <v>CAIXA REFERENCIAL</v>
          </cell>
        </row>
        <row r="959">
          <cell r="G959">
            <v>90971</v>
          </cell>
          <cell r="H959" t="str">
            <v>COMPRESSOR DE AR REBOCAVEL, VAZÃO 250 PCM, PRESSAO DE TRABALHO 102 PSI, MOTOR A DIESEL POTÊNCIA 81 CV - MATERIAIS NA OPERAÇÃO. AF_06/2015</v>
          </cell>
          <cell r="I959" t="str">
            <v>H</v>
          </cell>
          <cell r="J959" t="str">
            <v>COLETADO</v>
          </cell>
          <cell r="K959" t="str">
            <v>63,81</v>
          </cell>
          <cell r="L959" t="str">
            <v>CAIXA REFERENCIAL</v>
          </cell>
        </row>
        <row r="960">
          <cell r="G960">
            <v>90975</v>
          </cell>
          <cell r="H960" t="str">
            <v>COMPRESSOR DE AR REBOCÁVEL, VAZÃO 748 PCM, PRESSÃO EFETIVA DE TRABALHO 102 PSI, MOTOR DIESEL, POTÊNCIA 210 CV - DEPRECIAÇÃO. AF_06/2015</v>
          </cell>
          <cell r="I960" t="str">
            <v>H</v>
          </cell>
          <cell r="J960" t="str">
            <v>ATRIBUÍDO SÃO PAULO</v>
          </cell>
          <cell r="K960" t="str">
            <v>16,90</v>
          </cell>
          <cell r="L960" t="str">
            <v>CAIXA REFERENCIAL</v>
          </cell>
        </row>
        <row r="961">
          <cell r="G961">
            <v>90976</v>
          </cell>
          <cell r="H961" t="str">
            <v>COMPRESSOR DE AR REBOCÁVEL, VAZÃO 748 PCM, PRESSÃO EFETIVA DE TRABALHO 102 PSI, MOTOR DIESEL, POTÊNCIA 210 CV - JUROS. AF_06/2015</v>
          </cell>
          <cell r="I961" t="str">
            <v>H</v>
          </cell>
          <cell r="J961" t="str">
            <v>ATRIBUÍDO SÃO PAULO</v>
          </cell>
          <cell r="K961" t="str">
            <v>4,53</v>
          </cell>
          <cell r="L961" t="str">
            <v>CAIXA REFERENCIAL</v>
          </cell>
        </row>
        <row r="962">
          <cell r="G962">
            <v>90977</v>
          </cell>
          <cell r="H962" t="str">
            <v>COMPRESSOR DE AR REBOCÁVEL, VAZÃO 748 PCM, PRESSÃO EFETIVA DE TRABALHO 102 PSI, MOTOR DIESEL, POTÊNCIA 210 CV - MANUTENÇÃO. AF_06/2015</v>
          </cell>
          <cell r="I962" t="str">
            <v>H</v>
          </cell>
          <cell r="J962" t="str">
            <v>ATRIBUÍDO SÃO PAULO</v>
          </cell>
          <cell r="K962" t="str">
            <v>21,15</v>
          </cell>
          <cell r="L962" t="str">
            <v>CAIXA REFERENCIAL</v>
          </cell>
        </row>
        <row r="963">
          <cell r="G963">
            <v>90978</v>
          </cell>
          <cell r="H963" t="str">
            <v>COMPRESSOR DE AR REBOCÁVEL, VAZÃO 748 PCM, PRESSÃO EFETIVA DE TRABALHO 102 PSI, MOTOR DIESEL, POTÊNCIA 210 CV - MATERIAIS NA OPERAÇÃO. AF_06/2015</v>
          </cell>
          <cell r="I963" t="str">
            <v>H</v>
          </cell>
          <cell r="J963" t="str">
            <v>COLETADO</v>
          </cell>
          <cell r="K963" t="str">
            <v>165,56</v>
          </cell>
          <cell r="L963" t="str">
            <v>CAIXA REFERENCIAL</v>
          </cell>
        </row>
        <row r="964">
          <cell r="G964">
            <v>90992</v>
          </cell>
          <cell r="H964" t="str">
            <v>COMPRESSOR DE AR REBOCAVEL, VAZÃO 400 PCM, PRESSAO DE TRABALHO 102 PSI, MOTOR A DIESEL POTÊNCIA 110 CV - DEPRECIAÇÃO. AF_06/2015</v>
          </cell>
          <cell r="I964" t="str">
            <v>H</v>
          </cell>
          <cell r="J964" t="str">
            <v>ATRIBUÍDO SÃO PAULO</v>
          </cell>
          <cell r="K964" t="str">
            <v>7,89</v>
          </cell>
          <cell r="L964" t="str">
            <v>CAIXA REFERENCIAL</v>
          </cell>
        </row>
        <row r="965">
          <cell r="G965">
            <v>90993</v>
          </cell>
          <cell r="H965" t="str">
            <v>COMPRESSOR DE AR REBOCAVEL, VAZÃO 400 PCM, PRESSAO DE TRABALHO 102 PSI, MOTOR A DIESEL POTÊNCIA 110 CV - JUROS. AF_06/2015</v>
          </cell>
          <cell r="I965" t="str">
            <v>H</v>
          </cell>
          <cell r="J965" t="str">
            <v>ATRIBUÍDO SÃO PAULO</v>
          </cell>
          <cell r="K965" t="str">
            <v>2,11</v>
          </cell>
          <cell r="L965" t="str">
            <v>CAIXA REFERENCIAL</v>
          </cell>
        </row>
        <row r="966">
          <cell r="G966">
            <v>90994</v>
          </cell>
          <cell r="H966" t="str">
            <v>COMPRESSOR DE AR REBOCAVEL, VAZÃO 400 PCM, PRESSAO DE TRABALHO 102 PSI, MOTOR A DIESEL POTÊNCIA 110 CV - MANUTENÇÃO. AF_06/2015</v>
          </cell>
          <cell r="I966" t="str">
            <v>H</v>
          </cell>
          <cell r="J966" t="str">
            <v>ATRIBUÍDO SÃO PAULO</v>
          </cell>
          <cell r="K966" t="str">
            <v>9,87</v>
          </cell>
          <cell r="L966" t="str">
            <v>CAIXA REFERENCIAL</v>
          </cell>
        </row>
        <row r="967">
          <cell r="G967">
            <v>90995</v>
          </cell>
          <cell r="H967" t="str">
            <v>COMPRESSOR DE AR REBOCAVEL, VAZÃO 400 PCM, PRESSAO DE TRABALHO 102 PSI, MOTOR A DIESEL POTÊNCIA 110 CV - MATERIAIS NA OPERAÇÃO. AF_06/2015</v>
          </cell>
          <cell r="I967" t="str">
            <v>H</v>
          </cell>
          <cell r="J967" t="str">
            <v>COLETADO</v>
          </cell>
          <cell r="K967" t="str">
            <v>86,68</v>
          </cell>
          <cell r="L967" t="str">
            <v>CAIXA REFERENCIAL</v>
          </cell>
        </row>
        <row r="968">
          <cell r="G968">
            <v>91021</v>
          </cell>
          <cell r="H968" t="str">
            <v>PERFURATRIZ HIDRÁULICA SOBRE CAMINHÃO COM TRADO CURTO ACOPLADO, PROFUNDIDADE MÁXIMA DE 20 M, DIÂMETRO MÁXIMO DE 1500 MM, POTÊNCIA INSTALADA DE 137 HP, MESA ROTATIVA COM TORQUE MÁXIMO DE 30 KNM - IMPOSTOS E SEGUROS. AF_06/2015</v>
          </cell>
          <cell r="I968" t="str">
            <v>H</v>
          </cell>
          <cell r="J968" t="str">
            <v>ATRIBUÍDO SÃO PAULO</v>
          </cell>
          <cell r="K968" t="str">
            <v>12,48</v>
          </cell>
          <cell r="L968" t="str">
            <v>CAIXA REFERENCIAL</v>
          </cell>
        </row>
        <row r="969">
          <cell r="G969">
            <v>91026</v>
          </cell>
          <cell r="H969" t="str">
            <v>CAMINHÃO TRUCADO (C/ TERCEIRO EIXO) ELETRÔNICO - POTÊNCIA 231CV - PBT = 22000KG - DIST. ENTRE EIXOS 5170 MM - INCLUI CARROCERIA FIXA ABERTA DE MADEIRA - DEPRECIAÇÃO. AF_06/2015</v>
          </cell>
          <cell r="I969" t="str">
            <v>H</v>
          </cell>
          <cell r="J969" t="str">
            <v>ATRIBUÍDO SÃO PAULO</v>
          </cell>
          <cell r="K969" t="str">
            <v>25,76</v>
          </cell>
          <cell r="L969" t="str">
            <v>CAIXA REFERENCIAL</v>
          </cell>
        </row>
        <row r="970">
          <cell r="G970">
            <v>91027</v>
          </cell>
          <cell r="H970" t="str">
            <v>CAMINHÃO TRUCADO (C/ TERCEIRO EIXO) ELETRÔNICO - POTÊNCIA 231CV - PBT = 22000KG - DIST. ENTRE EIXOS 5170 MM - INCLUI CARROCERIA FIXA ABERTA DE MADEIRA - JUROS. AF_06/2015</v>
          </cell>
          <cell r="I970" t="str">
            <v>H</v>
          </cell>
          <cell r="J970" t="str">
            <v>ATRIBUÍDO SÃO PAULO</v>
          </cell>
          <cell r="K970" t="str">
            <v>10,36</v>
          </cell>
          <cell r="L970" t="str">
            <v>CAIXA REFERENCIAL</v>
          </cell>
        </row>
        <row r="971">
          <cell r="G971">
            <v>91028</v>
          </cell>
          <cell r="H971" t="str">
            <v>CAMINHÃO TRUCADO (C/ TERCEIRO EIXO) ELETRÔNICO - POTÊNCIA 231CV - PBT = 22000KG - DIST. ENTRE EIXOS 5170 MM - INCLUI CARROCERIA FIXA ABERTA DE MADEIRA - IMPOSTOS E SEGUROS. AF_06/2015</v>
          </cell>
          <cell r="I971" t="str">
            <v>H</v>
          </cell>
          <cell r="J971" t="str">
            <v>ATRIBUÍDO SÃO PAULO</v>
          </cell>
          <cell r="K971" t="str">
            <v>4,18</v>
          </cell>
          <cell r="L971" t="str">
            <v>CAIXA REFERENCIAL</v>
          </cell>
        </row>
        <row r="972">
          <cell r="G972">
            <v>91029</v>
          </cell>
          <cell r="H972" t="str">
            <v>CAMINHÃO TRUCADO (C/ TERCEIRO EIXO) ELETRÔNICO - POTÊNCIA 231CV - PBT = 22000KG - DIST. ENTRE EIXOS 5170 MM - INCLUI CARROCERIA FIXA ABERTA DE MADEIRA - MANUTENÇÃO. AF_06/2015</v>
          </cell>
          <cell r="I972" t="str">
            <v>H</v>
          </cell>
          <cell r="J972" t="str">
            <v>ATRIBUÍDO SÃO PAULO</v>
          </cell>
          <cell r="K972" t="str">
            <v>47,37</v>
          </cell>
          <cell r="L972" t="str">
            <v>CAIXA REFERENCIAL</v>
          </cell>
        </row>
        <row r="973">
          <cell r="G973">
            <v>91030</v>
          </cell>
          <cell r="H973" t="str">
            <v>CAMINHÃO TRUCADO (C/ TERCEIRO EIXO) ELETRÔNICO - POTÊNCIA 231CV - PBT = 22000KG - DIST. ENTRE EIXOS 5170 MM - INCLUI CARROCERIA FIXA ABERTA DE MADEIRA - MATERIAIS NA OPERAÇÃO. AF_06/2015</v>
          </cell>
          <cell r="I973" t="str">
            <v>H</v>
          </cell>
          <cell r="J973" t="str">
            <v>COLETADO</v>
          </cell>
          <cell r="K973" t="str">
            <v>154,47</v>
          </cell>
          <cell r="L973" t="str">
            <v>CAIXA REFERENCIAL</v>
          </cell>
        </row>
        <row r="974">
          <cell r="G974">
            <v>91273</v>
          </cell>
          <cell r="H974" t="str">
            <v>PLACA VIBRATÓRIA REVERSÍVEL COM MOTOR 4 TEMPOS A GASOLINA, FORÇA CENTRÍFUGA DE 25 KN (2500 KGF), POTÊNCIA 5,5 CV - DEPRECIAÇÃO. AF_08/2015</v>
          </cell>
          <cell r="I974" t="str">
            <v>H</v>
          </cell>
          <cell r="J974" t="str">
            <v>COEFICIENTE DE REPRESENTATIVIDADE</v>
          </cell>
          <cell r="K974" t="str">
            <v>0,52</v>
          </cell>
          <cell r="L974" t="str">
            <v>CAIXA REFERENCIAL</v>
          </cell>
        </row>
        <row r="975">
          <cell r="G975">
            <v>91274</v>
          </cell>
          <cell r="H975" t="str">
            <v>PLACA VIBRATÓRIA REVERSÍVEL COM MOTOR 4 TEMPOS A GASOLINA, FORÇA CENTRÍFUGA DE 25 KN (2500 KGF), POTÊNCIA 5,5 CV - JUROS. AF_08/2015</v>
          </cell>
          <cell r="I975" t="str">
            <v>H</v>
          </cell>
          <cell r="J975" t="str">
            <v>COEFICIENTE DE REPRESENTATIVIDADE</v>
          </cell>
          <cell r="K975" t="str">
            <v>0,14</v>
          </cell>
          <cell r="L975" t="str">
            <v>CAIXA REFERENCIAL</v>
          </cell>
        </row>
        <row r="976">
          <cell r="G976">
            <v>91275</v>
          </cell>
          <cell r="H976" t="str">
            <v>PLACA VIBRATÓRIA REVERSÍVEL COM MOTOR 4 TEMPOS A GASOLINA, FORÇA CENTRÍFUGA DE 25 KN (2500 KGF), POTÊNCIA 5,5 CV - MANUTENÇÃO. AF_08/2015</v>
          </cell>
          <cell r="I976" t="str">
            <v>H</v>
          </cell>
          <cell r="J976" t="str">
            <v>COEFICIENTE DE REPRESENTATIVIDADE</v>
          </cell>
          <cell r="K976" t="str">
            <v>0,65</v>
          </cell>
          <cell r="L976" t="str">
            <v>CAIXA REFERENCIAL</v>
          </cell>
        </row>
        <row r="977">
          <cell r="G977">
            <v>91276</v>
          </cell>
          <cell r="H977" t="str">
            <v>PLACA VIBRATÓRIA REVERSÍVEL COM MOTOR 4 TEMPOS A GASOLINA, FORÇA CENTRÍFUGA DE 25 KN (2500 KGF), POTÊNCIA 5,5 CV - MATERIAIS NA OPERAÇÃO. AF_08/2015</v>
          </cell>
          <cell r="I977" t="str">
            <v>H</v>
          </cell>
          <cell r="J977" t="str">
            <v>COLETADO</v>
          </cell>
          <cell r="K977" t="str">
            <v>8,29</v>
          </cell>
          <cell r="L977" t="str">
            <v>CAIXA REFERENCIAL</v>
          </cell>
        </row>
        <row r="978">
          <cell r="G978">
            <v>91279</v>
          </cell>
          <cell r="H978" t="str">
            <v>CORTADORA DE PISO COM MOTOR 4 TEMPOS A GASOLINA, POTÊNCIA DE 13 HP, COM DISCO DE CORTE DIAMANTADO SEGMENTADO PARA CONCRETO, DIÂMETRO DE 350 MM, FURO DE 1" (14 X 1") - DEPRECIAÇÃO. AF_08/2015</v>
          </cell>
          <cell r="I978" t="str">
            <v>H</v>
          </cell>
          <cell r="J978" t="str">
            <v>COEFICIENTE DE REPRESENTATIVIDADE</v>
          </cell>
          <cell r="K978" t="str">
            <v>1,14</v>
          </cell>
          <cell r="L978" t="str">
            <v>CAIXA REFERENCIAL</v>
          </cell>
        </row>
        <row r="979">
          <cell r="G979">
            <v>91280</v>
          </cell>
          <cell r="H979" t="str">
            <v>CORTADORA DE PISO COM MOTOR 4 TEMPOS A GASOLINA, POTÊNCIA DE 13 HP, COM DISCO DE CORTE DIAMANTADO SEGMENTADO PARA CONCRETO, DIÂMETRO DE 350 MM, FURO DE 1" (14 X 1") - JUROS. AF_08/2015</v>
          </cell>
          <cell r="I979" t="str">
            <v>H</v>
          </cell>
          <cell r="J979" t="str">
            <v>COEFICIENTE DE REPRESENTATIVIDADE</v>
          </cell>
          <cell r="K979" t="str">
            <v>0,25</v>
          </cell>
          <cell r="L979" t="str">
            <v>CAIXA REFERENCIAL</v>
          </cell>
        </row>
        <row r="980">
          <cell r="G980">
            <v>91281</v>
          </cell>
          <cell r="H980" t="str">
            <v>CORTADORA DE PISO COM MOTOR 4 TEMPOS A GASOLINA, POTÊNCIA DE 13 HP, COM DISCO DE CORTE DIAMANTADO SEGMENTADO PARA CONCRETO, DIÂMETRO DE 350 MM, FURO DE 1" (14 X 1") - MANUTENÇÃO. AF_08/2015</v>
          </cell>
          <cell r="I980" t="str">
            <v>H</v>
          </cell>
          <cell r="J980" t="str">
            <v>COEFICIENTE DE REPRESENTATIVIDADE</v>
          </cell>
          <cell r="K980" t="str">
            <v>1,43</v>
          </cell>
          <cell r="L980" t="str">
            <v>CAIXA REFERENCIAL</v>
          </cell>
        </row>
        <row r="981">
          <cell r="G981">
            <v>91282</v>
          </cell>
          <cell r="H981" t="str">
            <v>CORTADORA DE PISO COM MOTOR 4 TEMPOS A GASOLINA, POTÊNCIA DE 13 HP, COM DISCO DE CORTE DIAMANTADO SEGMENTADO PARA CONCRETO, DIÂMETRO DE 350 MM, FURO DE 1" (14 X 1") - MATERIAIS NA OPERAÇÃO. AF_08/2015</v>
          </cell>
          <cell r="I981" t="str">
            <v>H</v>
          </cell>
          <cell r="J981" t="str">
            <v>COLETADO</v>
          </cell>
          <cell r="K981" t="str">
            <v>8,35</v>
          </cell>
          <cell r="L981" t="str">
            <v>CAIXA REFERENCIAL</v>
          </cell>
        </row>
        <row r="982">
          <cell r="G982">
            <v>91354</v>
          </cell>
          <cell r="H982" t="str">
            <v>CAMINHÃO TOCO, PESO BRUTO TOTAL 14.300 KG, CARGA ÚTIL MÁXIMA 9590 KG, DISTÂNCIA ENTRE EIXOS 4,76 M, POTÊNCIA 185 CV (NÃO INCLUI CARROCERIA) - DEPRECIAÇÃO. AF_06/2014</v>
          </cell>
          <cell r="I982" t="str">
            <v>H</v>
          </cell>
          <cell r="J982" t="str">
            <v>ATRIBUÍDO SÃO PAULO</v>
          </cell>
          <cell r="K982" t="str">
            <v>18,50</v>
          </cell>
          <cell r="L982" t="str">
            <v>CAIXA REFERENCIAL</v>
          </cell>
        </row>
        <row r="983">
          <cell r="G983">
            <v>91355</v>
          </cell>
          <cell r="H983" t="str">
            <v>CAMINHÃO TOCO, PESO BRUTO TOTAL 14.300 KG, CARGA ÚTIL MÁXIMA 9590 KG, DISTÂNCIA ENTRE EIXOS 4,76 M, POTÊNCIA 185 CV (NÃO INCLUI CARROCERIA) - JUROS. AF_06/2014</v>
          </cell>
          <cell r="I983" t="str">
            <v>H</v>
          </cell>
          <cell r="J983" t="str">
            <v>ATRIBUÍDO SÃO PAULO</v>
          </cell>
          <cell r="K983" t="str">
            <v>7,60</v>
          </cell>
          <cell r="L983" t="str">
            <v>CAIXA REFERENCIAL</v>
          </cell>
        </row>
        <row r="984">
          <cell r="G984">
            <v>91356</v>
          </cell>
          <cell r="H984" t="str">
            <v>CAMINHÃO TOCO, PESO BRUTO TOTAL 14.300 KG, CARGA ÚTIL MÁXIMA 9590 KG, DISTÂNCIA ENTRE EIXOS 4,76 M, POTÊNCIA 185 CV (NÃO INCLUI CARROCERIA) - IMPOSTOS E SEGUROS. AF_06/2014</v>
          </cell>
          <cell r="I984" t="str">
            <v>H</v>
          </cell>
          <cell r="J984" t="str">
            <v>ATRIBUÍDO SÃO PAULO</v>
          </cell>
          <cell r="K984" t="str">
            <v>3,07</v>
          </cell>
          <cell r="L984" t="str">
            <v>CAIXA REFERENCIAL</v>
          </cell>
        </row>
        <row r="985">
          <cell r="G985">
            <v>91359</v>
          </cell>
          <cell r="H985" t="str">
            <v>CAMINHÃO PIPA 6.000 L, PESO BRUTO TOTAL 13.000 KG, DISTÂNCIA ENTRE EIXOS 4,80 M, POTÊNCIA 189 CV INCLUSIVE TANQUE DE AÇO PARA TRANSPORTE DE ÁGUA, CAPACIDADE 6 M3 - DEPRECIAÇÃO. AF_06/2014</v>
          </cell>
          <cell r="I985" t="str">
            <v>H</v>
          </cell>
          <cell r="J985" t="str">
            <v>ATRIBUÍDO SÃO PAULO</v>
          </cell>
          <cell r="K985" t="str">
            <v>21,70</v>
          </cell>
          <cell r="L985" t="str">
            <v>CAIXA REFERENCIAL</v>
          </cell>
        </row>
        <row r="986">
          <cell r="G986">
            <v>91360</v>
          </cell>
          <cell r="H986" t="str">
            <v>CAMINHÃO PIPA 6.000 L, PESO BRUTO TOTAL 13.000 KG, DISTÂNCIA ENTRE EIXOS 4,80 M, POTÊNCIA 189 CV INCLUSIVE TANQUE DE AÇO PARA TRANSPORTE DE ÁGUA, CAPACIDADE 6 M3 - JUROS. AF_06/2014</v>
          </cell>
          <cell r="I986" t="str">
            <v>H</v>
          </cell>
          <cell r="J986" t="str">
            <v>ATRIBUÍDO SÃO PAULO</v>
          </cell>
          <cell r="K986" t="str">
            <v>8,34</v>
          </cell>
          <cell r="L986" t="str">
            <v>CAIXA REFERENCIAL</v>
          </cell>
        </row>
        <row r="987">
          <cell r="G987">
            <v>91361</v>
          </cell>
          <cell r="H987" t="str">
            <v>CAMINHÃO PIPA 6.000 L, PESO BRUTO TOTAL 13.000 KG, DISTÂNCIA ENTRE EIXOS 4,80 M, POTÊNCIA 189 CV INCLUSIVE TANQUE DE AÇO PARA TRANSPORTE DE ÁGUA, CAPACIDADE 6 M3 - IMPOSTOS E SEGUROS. AF_06/2014</v>
          </cell>
          <cell r="I987" t="str">
            <v>H</v>
          </cell>
          <cell r="J987" t="str">
            <v>ATRIBUÍDO SÃO PAULO</v>
          </cell>
          <cell r="K987" t="str">
            <v>3,37</v>
          </cell>
          <cell r="L987" t="str">
            <v>CAIXA REFERENCIAL</v>
          </cell>
        </row>
        <row r="988">
          <cell r="G988">
            <v>91367</v>
          </cell>
          <cell r="H988" t="str">
            <v>CAMINHÃO BASCULANTE 6 M3, PESO BRUTO TOTAL 16.000 KG, CARGA ÚTIL MÁXIMA 13.071 KG, DISTÂNCIA ENTRE EIXOS 4,80 M, POTÊNCIA 230 CV INCLUSIVE CAÇAMBA METÁLICA - DEPRECIAÇÃO. AF_06/2014</v>
          </cell>
          <cell r="I988" t="str">
            <v>H</v>
          </cell>
          <cell r="J988" t="str">
            <v>ATRIBUÍDO SÃO PAULO</v>
          </cell>
          <cell r="K988" t="str">
            <v>22,76</v>
          </cell>
          <cell r="L988" t="str">
            <v>CAIXA REFERENCIAL</v>
          </cell>
        </row>
        <row r="989">
          <cell r="G989">
            <v>91368</v>
          </cell>
          <cell r="H989" t="str">
            <v>CAMINHÃO BASCULANTE 6 M3, PESO BRUTO TOTAL 16.000 KG, CARGA ÚTIL MÁXIMA 13.071 KG, DISTÂNCIA ENTRE EIXOS 4,80 M, POTÊNCIA 230 CV INCLUSIVE CAÇAMBA METÁLICA - JUROS. AF_06/2014</v>
          </cell>
          <cell r="I989" t="str">
            <v>H</v>
          </cell>
          <cell r="J989" t="str">
            <v>ATRIBUÍDO SÃO PAULO</v>
          </cell>
          <cell r="K989" t="str">
            <v>8,81</v>
          </cell>
          <cell r="L989" t="str">
            <v>CAIXA REFERENCIAL</v>
          </cell>
        </row>
        <row r="990">
          <cell r="G990">
            <v>91369</v>
          </cell>
          <cell r="H990" t="str">
            <v>CAMINHÃO BASCULANTE 6 M3, PESO BRUTO TOTAL 16.000 KG, CARGA ÚTIL MÁXIMA 13.071 KG, DISTÂNCIA ENTRE EIXOS 4,80 M, POTÊNCIA 230 CV INCLUSIVE CAÇAMBA METÁLICA - IMPOSTOS E SEGUROS. AF_06/2014</v>
          </cell>
          <cell r="I990" t="str">
            <v>H</v>
          </cell>
          <cell r="J990" t="str">
            <v>ATRIBUÍDO SÃO PAULO</v>
          </cell>
          <cell r="K990" t="str">
            <v>3,56</v>
          </cell>
          <cell r="L990" t="str">
            <v>CAIXA REFERENCIAL</v>
          </cell>
        </row>
        <row r="991">
          <cell r="G991">
            <v>91375</v>
          </cell>
          <cell r="H991" t="str">
            <v>CAMINHÃO TOCO, PESO BRUTO TOTAL 16.000 KG, CARGA ÚTIL MÁXIMA DE 10.685 KG, DISTÂNCIA ENTRE EIXOS 4,80 M, POTÊNCIA 189 CV EXCLUSIVE CARROCERIA - DEPRECIAÇÃO. AF_06/2014</v>
          </cell>
          <cell r="I991" t="str">
            <v>H</v>
          </cell>
          <cell r="J991" t="str">
            <v>ATRIBUÍDO SÃO PAULO</v>
          </cell>
          <cell r="K991" t="str">
            <v>20,31</v>
          </cell>
          <cell r="L991" t="str">
            <v>CAIXA REFERENCIAL</v>
          </cell>
        </row>
        <row r="992">
          <cell r="G992">
            <v>91376</v>
          </cell>
          <cell r="H992" t="str">
            <v>CAMINHÃO TOCO, PESO BRUTO TOTAL 16.000 KG, CARGA ÚTIL MÁXIMA DE 10.685 KG, DISTÂNCIA ENTRE EIXOS 4,80 M, POTÊNCIA 189 CV EXCLUSIVE CARROCERIA - JUROS. AF_06/2014</v>
          </cell>
          <cell r="I992" t="str">
            <v>H</v>
          </cell>
          <cell r="J992" t="str">
            <v>ATRIBUÍDO SÃO PAULO</v>
          </cell>
          <cell r="K992" t="str">
            <v>8,35</v>
          </cell>
          <cell r="L992" t="str">
            <v>CAIXA REFERENCIAL</v>
          </cell>
        </row>
        <row r="993">
          <cell r="G993">
            <v>91377</v>
          </cell>
          <cell r="H993" t="str">
            <v>CAMINHÃO TOCO, PESO BRUTO TOTAL 16.000 KG, CARGA ÚTIL MÁXIMA DE 10.685 KG, DISTÂNCIA ENTRE EIXOS 4,80 M, POTÊNCIA 189 CV EXCLUSIVE CARROCERIA - IMPOSTOS E SEGUROS. AF_06/2014</v>
          </cell>
          <cell r="I993" t="str">
            <v>H</v>
          </cell>
          <cell r="J993" t="str">
            <v>ATRIBUÍDO SÃO PAULO</v>
          </cell>
          <cell r="K993" t="str">
            <v>3,37</v>
          </cell>
          <cell r="L993" t="str">
            <v>CAIXA REFERENCIAL</v>
          </cell>
        </row>
        <row r="994">
          <cell r="G994">
            <v>91380</v>
          </cell>
          <cell r="H994" t="str">
            <v>CAMINHÃO BASCULANTE 10 M3, TRUCADO CABINE SIMPLES, PESO BRUTO TOTAL 23.000 KG, CARGA ÚTIL MÁXIMA 15.935 KG, DISTÂNCIA ENTRE EIXOS 4,80 M, POTÊNCIA 230 CV INCLUSIVE CAÇAMBA METÁLICA - DEPRECIAÇÃO. AF_06/2014</v>
          </cell>
          <cell r="I994" t="str">
            <v>H</v>
          </cell>
          <cell r="J994" t="str">
            <v>ATRIBUÍDO SÃO PAULO</v>
          </cell>
          <cell r="K994" t="str">
            <v>29,93</v>
          </cell>
          <cell r="L994" t="str">
            <v>CAIXA REFERENCIAL</v>
          </cell>
        </row>
        <row r="995">
          <cell r="G995">
            <v>91381</v>
          </cell>
          <cell r="H995" t="str">
            <v>CAMINHÃO BASCULANTE 10 M3, TRUCADO CABINE SIMPLES, PESO BRUTO TOTAL 23.000 KG, CARGA ÚTIL MÁXIMA 15.935 KG, DISTÂNCIA ENTRE EIXOS 4,80 M, POTÊNCIA 230 CV INCLUSIVE CAÇAMBA METÁLICA - JUROS. AF_06/2014</v>
          </cell>
          <cell r="I995" t="str">
            <v>H</v>
          </cell>
          <cell r="J995" t="str">
            <v>ATRIBUÍDO SÃO PAULO</v>
          </cell>
          <cell r="K995" t="str">
            <v>11,59</v>
          </cell>
          <cell r="L995" t="str">
            <v>CAIXA REFERENCIAL</v>
          </cell>
        </row>
        <row r="996">
          <cell r="G996">
            <v>91382</v>
          </cell>
          <cell r="H996" t="str">
            <v>CAMINHÃO BASCULANTE 10 M3, TRUCADO CABINE SIMPLES, PESO BRUTO TOTAL 23.000 KG, CARGA ÚTIL MÁXIMA 15.935 KG, DISTÂNCIA ENTRE EIXOS 4,80 M, POTÊNCIA 230 CV INCLUSIVE CAÇAMBA METÁLICA - IMPOSTOS E SEGUROS. AF_06/2014</v>
          </cell>
          <cell r="I996" t="str">
            <v>H</v>
          </cell>
          <cell r="J996" t="str">
            <v>ATRIBUÍDO SÃO PAULO</v>
          </cell>
          <cell r="K996" t="str">
            <v>4,68</v>
          </cell>
          <cell r="L996" t="str">
            <v>CAIXA REFERENCIAL</v>
          </cell>
        </row>
        <row r="997">
          <cell r="G997">
            <v>91383</v>
          </cell>
          <cell r="H997" t="str">
            <v>CAMINHÃO BASCULANTE 10 M3, TRUCADO CABINE SIMPLES, PESO BRUTO TOTAL 23.000 KG, CARGA ÚTIL MÁXIMA 15.935 KG, DISTÂNCIA ENTRE EIXOS 4,80 M, POTÊNCIA 230 CV INCLUSIVE CAÇAMBA METÁLICA - MANUTENÇÃO. AF_06/2014</v>
          </cell>
          <cell r="I997" t="str">
            <v>H</v>
          </cell>
          <cell r="J997" t="str">
            <v>ATRIBUÍDO SÃO PAULO</v>
          </cell>
          <cell r="K997" t="str">
            <v>54,14</v>
          </cell>
          <cell r="L997" t="str">
            <v>CAIXA REFERENCIAL</v>
          </cell>
        </row>
        <row r="998">
          <cell r="G998">
            <v>91384</v>
          </cell>
          <cell r="H998" t="str">
            <v>CAMINHÃO BASCULANTE 10 M3, TRUCADO CABINE SIMPLES, PESO BRUTO TOTAL 23.000 KG, CARGA ÚTIL MÁXIMA 15.935 KG, DISTÂNCIA ENTRE EIXOS 4,80 M, POTÊNCIA 230 CV INCLUSIVE CAÇAMBA METÁLICA - MATERIAIS NA OPERAÇÃO. AF_06/2014</v>
          </cell>
          <cell r="I998" t="str">
            <v>H</v>
          </cell>
          <cell r="J998" t="str">
            <v>COLETADO</v>
          </cell>
          <cell r="K998" t="str">
            <v>149,31</v>
          </cell>
          <cell r="L998" t="str">
            <v>CAIXA REFERENCIAL</v>
          </cell>
        </row>
        <row r="999">
          <cell r="G999">
            <v>91390</v>
          </cell>
          <cell r="H999" t="str">
            <v>CAMINHÃO TOCO, PBT 14.300 KG, CARGA ÚTIL MÁX. 9.710 KG, DIST. ENTRE EIXOS 3,56 M, POTÊNCIA 185 CV, INCLUSIVE CARROCERIA FIXA ABERTA DE MADEIRA P/ TRANSPORTE GERAL DE CARGA SECA, DIMEN. APROX. 2,50 X 6,50 X 0,50 M - DEPRECIAÇÃO. AF_06/2014</v>
          </cell>
          <cell r="I999" t="str">
            <v>H</v>
          </cell>
          <cell r="J999" t="str">
            <v>ATRIBUÍDO SÃO PAULO</v>
          </cell>
          <cell r="K999" t="str">
            <v>19,98</v>
          </cell>
          <cell r="L999" t="str">
            <v>CAIXA REFERENCIAL</v>
          </cell>
        </row>
        <row r="1000">
          <cell r="G1000">
            <v>91391</v>
          </cell>
          <cell r="H1000" t="str">
            <v>CAMINHÃO TOCO, PBT 14.300 KG, CARGA ÚTIL MÁX. 9.710 KG, DIST. ENTRE EIXOS 3,56 M, POTÊNCIA 185 CV, INCLUSIVE CARROCERIA FIXA ABERTA DE MADEIRA P/ TRANSPORTE GERAL DE CARGA SECA, DIMEN. APROX. 2,50 X 6,50 X 0,50 M - JUROS. AF_06/2014</v>
          </cell>
          <cell r="I1000" t="str">
            <v>H</v>
          </cell>
          <cell r="J1000" t="str">
            <v>ATRIBUÍDO SÃO PAULO</v>
          </cell>
          <cell r="K1000" t="str">
            <v>7,98</v>
          </cell>
          <cell r="L1000" t="str">
            <v>CAIXA REFERENCIAL</v>
          </cell>
        </row>
        <row r="1001">
          <cell r="G1001">
            <v>91392</v>
          </cell>
          <cell r="H1001" t="str">
            <v>CAMINHÃO TOCO, PBT 14.300 KG, CARGA ÚTIL MÁX. 9.710 KG, DIST. ENTRE EIXOS 3,56 M, POTÊNCIA 185 CV, INCLUSIVE CARROCERIA FIXA ABERTA DE MADEIRA P/ TRANSPORTE GERAL DE CARGA SECA, DIMEN. APROX. 2,50 X 6,50 X 0,50 M - IMPOSTOS E SEGUROS. AF_06/2014</v>
          </cell>
          <cell r="I1001" t="str">
            <v>H</v>
          </cell>
          <cell r="J1001" t="str">
            <v>ATRIBUÍDO SÃO PAULO</v>
          </cell>
          <cell r="K1001" t="str">
            <v>3,22</v>
          </cell>
          <cell r="L1001" t="str">
            <v>CAIXA REFERENCIAL</v>
          </cell>
        </row>
        <row r="1002">
          <cell r="G1002">
            <v>91396</v>
          </cell>
          <cell r="H1002" t="str">
            <v>CAMINHÃO PIPA 10.000 L TRUCADO, PESO BRUTO TOTAL 23.000 KG, CARGA ÚTIL MÁXIMA 15.935 KG, DISTÂNCIA ENTRE EIXOS 4,8 M, POTÊNCIA 230 CV, INCLUSIVE TANQUE DE AÇO PARA TRANSPORTE DE ÁGUA - DEPRECIAÇÃO. AF_06/2014</v>
          </cell>
          <cell r="I1002" t="str">
            <v>H</v>
          </cell>
          <cell r="J1002" t="str">
            <v>ATRIBUÍDO SÃO PAULO</v>
          </cell>
          <cell r="K1002" t="str">
            <v>30,17</v>
          </cell>
          <cell r="L1002" t="str">
            <v>CAIXA REFERENCIAL</v>
          </cell>
        </row>
        <row r="1003">
          <cell r="G1003">
            <v>91397</v>
          </cell>
          <cell r="H1003" t="str">
            <v>CAMINHÃO PIPA 10.000 L TRUCADO, PESO BRUTO TOTAL 23.000 KG, CARGA ÚTIL MÁXIMA 15.935 KG, DISTÂNCIA ENTRE EIXOS 4,8 M, POTÊNCIA 230 CV, INCLUSIVE TANQUE DE AÇO PARA TRANSPORTE DE ÁGUA - JUROS. AF_06/2014</v>
          </cell>
          <cell r="I1003" t="str">
            <v>H</v>
          </cell>
          <cell r="J1003" t="str">
            <v>ATRIBUÍDO SÃO PAULO</v>
          </cell>
          <cell r="K1003" t="str">
            <v>11,71</v>
          </cell>
          <cell r="L1003" t="str">
            <v>CAIXA REFERENCIAL</v>
          </cell>
        </row>
        <row r="1004">
          <cell r="G1004">
            <v>91398</v>
          </cell>
          <cell r="H1004" t="str">
            <v>CAMINHÃO PIPA 10.000 L TRUCADO, PESO BRUTO TOTAL 23.000 KG, CARGA ÚTIL MÁXIMA 15.935 KG, DISTÂNCIA ENTRE EIXOS 4,8 M, POTÊNCIA 230 CV, INCLUSIVE TANQUE DE AÇO PARA TRANSPORTE DE ÁGUA - IMPOSTOS E SEGUROS. AF_06/2014</v>
          </cell>
          <cell r="I1004" t="str">
            <v>H</v>
          </cell>
          <cell r="J1004" t="str">
            <v>ATRIBUÍDO SÃO PAULO</v>
          </cell>
          <cell r="K1004" t="str">
            <v>4,73</v>
          </cell>
          <cell r="L1004" t="str">
            <v>CAIXA REFERENCIAL</v>
          </cell>
        </row>
        <row r="1005">
          <cell r="G1005">
            <v>91402</v>
          </cell>
          <cell r="H1005" t="str">
            <v>CAMINHÃO BASCULANTE 6 M3 TOCO, PESO BRUTO TOTAL 16.000 KG, CARGA ÚTIL MÁXIMA 11.130 KG, DISTÂNCIA ENTRE EIXOS 5,36 M, POTÊNCIA 185 CV, INCLUSIVE CAÇAMBA METÁLICA - IMPOSTOS E SEGUROS. AF_06/2014</v>
          </cell>
          <cell r="I1005" t="str">
            <v>H</v>
          </cell>
          <cell r="J1005" t="str">
            <v>ATRIBUÍDO SÃO PAULO</v>
          </cell>
          <cell r="K1005" t="str">
            <v>3,69</v>
          </cell>
          <cell r="L1005" t="str">
            <v>CAIXA REFERENCIAL</v>
          </cell>
        </row>
        <row r="1006">
          <cell r="G1006">
            <v>91466</v>
          </cell>
          <cell r="H1006" t="str">
            <v>GUINDAUTO HIDRÁULICO, CAPACIDADE MÁXIMA DE CARGA 6200 KG, MOMENTO MÁXIMO DE CARGA 11,7 TM, ALCANCE MÁXIMO HORIZONTAL 9,70 M, INCLUSIVE CAMINHÃO TOCO PBT 16.000 KG, POTÊNCIA DE 189 CV - IMPOSTOS E SEGUROS. AF_08/2015</v>
          </cell>
          <cell r="I1006" t="str">
            <v>H</v>
          </cell>
          <cell r="J1006" t="str">
            <v>ATRIBUÍDO SÃO PAULO</v>
          </cell>
          <cell r="K1006" t="str">
            <v>4,17</v>
          </cell>
          <cell r="L1006" t="str">
            <v>CAIXA REFERENCIAL</v>
          </cell>
        </row>
        <row r="1007">
          <cell r="G1007">
            <v>91467</v>
          </cell>
          <cell r="H1007" t="str">
            <v>GUINDAUTO HIDRÁULICO, CAPACIDADE MÁXIMA DE CARGA 6200 KG, MOMENTO MÁXIMO DE CARGA 11,7 TM, ALCANCE MÁXIMO HORIZONTAL 9,70 M, INCLUSIVE CAMINHÃO TOCO PBT 16.000 KG, POTÊNCIA DE 189 CV - MATERIAIS NA OPERAÇÃO. AF_08/2015</v>
          </cell>
          <cell r="I1007" t="str">
            <v>H</v>
          </cell>
          <cell r="J1007" t="str">
            <v>COLETADO</v>
          </cell>
          <cell r="K1007" t="str">
            <v>166,50</v>
          </cell>
          <cell r="L1007" t="str">
            <v>CAIXA REFERENCIAL</v>
          </cell>
        </row>
        <row r="1008">
          <cell r="G1008">
            <v>91468</v>
          </cell>
          <cell r="H1008" t="str">
            <v>ESPARGIDOR DE ASFALTO PRESSURIZADO, TANQUE 6 M3 COM ISOLAÇÃO TÉRMICA, AQUECIDO COM 2 MAÇARICOS, COM BARRA ESPARGIDORA 3,60 M, MONTADO SOBRE CAMINHÃO  TOCO, PBT 14.300 KG, POTÊNCIA 185 CV - DEPRECIAÇÃO. AF_05/2023</v>
          </cell>
          <cell r="I1008" t="str">
            <v>H</v>
          </cell>
          <cell r="J1008" t="str">
            <v>ATRIBUÍDO SÃO PAULO</v>
          </cell>
          <cell r="K1008" t="str">
            <v>23,56</v>
          </cell>
          <cell r="L1008" t="str">
            <v>CAIXA REFERENCIAL</v>
          </cell>
        </row>
        <row r="1009">
          <cell r="G1009">
            <v>91469</v>
          </cell>
          <cell r="H1009" t="str">
            <v>ESPARGIDOR DE ASFALTO PRESSURIZADO, TANQUE 6 M3 COM ISOLAÇÃO TÉRMICA, AQUECIDO COM 2 MAÇARICOS, COM BARRA ESPARGIDORA 3,60 M, MONTADO SOBRE CAMINHÃO  TOCO, PBT 14.300 KG, POTÊNCIA 185 CV - JUROS. AF_05/2023</v>
          </cell>
          <cell r="I1009" t="str">
            <v>H</v>
          </cell>
          <cell r="J1009" t="str">
            <v>ATRIBUÍDO SÃO PAULO</v>
          </cell>
          <cell r="K1009" t="str">
            <v>10,33</v>
          </cell>
          <cell r="L1009" t="str">
            <v>CAIXA REFERENCIAL</v>
          </cell>
        </row>
        <row r="1010">
          <cell r="G1010">
            <v>91484</v>
          </cell>
          <cell r="H1010" t="str">
            <v>ESPARGIDOR DE ASFALTO PRESSURIZADO, TANQUE 6 M3 COM ISOLAÇÃO TÉRMICA, AQUECIDO COM 2 MAÇARICOS, COM BARRA ESPARGIDORA 3,60 M, MONTADO SOBRE CAMINHÃO  TOCO, PBT 14.300 KG, POTÊNCIA 185 CV - IMPOSTOS E SEGUROS. AF_05/2023</v>
          </cell>
          <cell r="I1010" t="str">
            <v>H</v>
          </cell>
          <cell r="J1010" t="str">
            <v>ATRIBUÍDO SÃO PAULO</v>
          </cell>
          <cell r="K1010" t="str">
            <v>7,85</v>
          </cell>
          <cell r="L1010" t="str">
            <v>CAIXA REFERENCIAL</v>
          </cell>
        </row>
        <row r="1011">
          <cell r="G1011">
            <v>91485</v>
          </cell>
          <cell r="H1011" t="str">
            <v>ESPARGIDOR DE ASFALTO PRESSURIZADO, TANQUE 6 M3 COM ISOLAÇÃO TÉRMICA, AQUECIDO COM 2 MAÇARICOS, COM BARRA ESPARGIDORA 3,60 M, MONTADO SOBRE CAMINHÃO  TOCO, PBT 14.300 KG, POTÊNCIA 185 CV - MATERIAIS NA OPERAÇÃO. AF_05/2023</v>
          </cell>
          <cell r="I1011" t="str">
            <v>H</v>
          </cell>
          <cell r="J1011" t="str">
            <v>COLETADO</v>
          </cell>
          <cell r="K1011" t="str">
            <v>171,80</v>
          </cell>
          <cell r="L1011" t="str">
            <v>CAIXA REFERENCIAL</v>
          </cell>
        </row>
        <row r="1012">
          <cell r="G1012">
            <v>91529</v>
          </cell>
          <cell r="H1012" t="str">
            <v>COMPACTADOR DE SOLOS DE PERCUSSÃO (SOQUETE) COM MOTOR A GASOLINA 4 TEMPOS, POTÊNCIA 4 CV - DEPRECIAÇÃO. AF_08/2015</v>
          </cell>
          <cell r="I1012" t="str">
            <v>H</v>
          </cell>
          <cell r="J1012" t="str">
            <v>COEFICIENTE DE REPRESENTATIVIDADE</v>
          </cell>
          <cell r="K1012" t="str">
            <v>0,77</v>
          </cell>
          <cell r="L1012" t="str">
            <v>CAIXA REFERENCIAL</v>
          </cell>
        </row>
        <row r="1013">
          <cell r="G1013">
            <v>91530</v>
          </cell>
          <cell r="H1013" t="str">
            <v>COMPACTADOR DE SOLOS DE PERCUSSÃO (SOQUETE) COM MOTOR A GASOLINA 4 TEMPOS, POTÊNCIA 4 CV - JUROS. AF_08/2015</v>
          </cell>
          <cell r="I1013" t="str">
            <v>H</v>
          </cell>
          <cell r="J1013" t="str">
            <v>COEFICIENTE DE REPRESENTATIVIDADE</v>
          </cell>
          <cell r="K1013" t="str">
            <v>0,20</v>
          </cell>
          <cell r="L1013" t="str">
            <v>CAIXA REFERENCIAL</v>
          </cell>
        </row>
        <row r="1014">
          <cell r="G1014">
            <v>91531</v>
          </cell>
          <cell r="H1014" t="str">
            <v>COMPACTADOR DE SOLOS DE PERCUSSÃO (SOQUETE) COM MOTOR A GASOLINA 4 TEMPOS, POTÊNCIA 4 CV - MANUTENÇÃO. AF_08/2015</v>
          </cell>
          <cell r="I1014" t="str">
            <v>H</v>
          </cell>
          <cell r="J1014" t="str">
            <v>COEFICIENTE DE REPRESENTATIVIDADE</v>
          </cell>
          <cell r="K1014" t="str">
            <v>0,97</v>
          </cell>
          <cell r="L1014" t="str">
            <v>CAIXA REFERENCIAL</v>
          </cell>
        </row>
        <row r="1015">
          <cell r="G1015">
            <v>91532</v>
          </cell>
          <cell r="H1015" t="str">
            <v>COMPACTADOR DE SOLOS DE PERCUSSÃO (SOQUETE) COM MOTOR A GASOLINA 4 TEMPOS, POTÊNCIA 4 CV - MATERIAIS NA OPERAÇÃO. AF_08/2015</v>
          </cell>
          <cell r="I1015" t="str">
            <v>H</v>
          </cell>
          <cell r="J1015" t="str">
            <v>COLETADO</v>
          </cell>
          <cell r="K1015" t="str">
            <v>5,93</v>
          </cell>
          <cell r="L1015" t="str">
            <v>CAIXA REFERENCIAL</v>
          </cell>
        </row>
        <row r="1016">
          <cell r="G1016">
            <v>91629</v>
          </cell>
          <cell r="H1016" t="str">
            <v>GUINDAUTO HIDRÁULICO, CAPACIDADE MÁXIMA DE CARGA 6500 KG, MOMENTO MÁXIMO DE CARGA 5,8 TM, ALCANCE MÁXIMO HORIZONTAL 7,60 M, INCLUSIVE CAMINHÃO TOCO PBT 9.700 KG, POTÊNCIA DE 160 CV - DEPRECIAÇÃO. AF_08/2015</v>
          </cell>
          <cell r="I1016" t="str">
            <v>H</v>
          </cell>
          <cell r="J1016" t="str">
            <v>ATRIBUÍDO SÃO PAULO</v>
          </cell>
          <cell r="K1016" t="str">
            <v>22,22</v>
          </cell>
          <cell r="L1016" t="str">
            <v>CAIXA REFERENCIAL</v>
          </cell>
        </row>
        <row r="1017">
          <cell r="G1017">
            <v>91630</v>
          </cell>
          <cell r="H1017" t="str">
            <v>GUINDAUTO HIDRÁULICO, CAPACIDADE MÁXIMA DE CARGA 6500 KG, MOMENTO MÁXIMO DE CARGA 5,8 TM, ALCANCE MÁXIMO HORIZONTAL 7,60 M, INCLUSIVE CAMINHÃO TOCO PBT 9.700 KG, POTÊNCIA DE 160 CV - JUROS. AF_08/2015</v>
          </cell>
          <cell r="I1017" t="str">
            <v>H</v>
          </cell>
          <cell r="J1017" t="str">
            <v>ATRIBUÍDO SÃO PAULO</v>
          </cell>
          <cell r="K1017" t="str">
            <v>8,31</v>
          </cell>
          <cell r="L1017" t="str">
            <v>CAIXA REFERENCIAL</v>
          </cell>
        </row>
        <row r="1018">
          <cell r="G1018">
            <v>91631</v>
          </cell>
          <cell r="H1018" t="str">
            <v>GUINDAUTO HIDRÁULICO, CAPACIDADE MÁXIMA DE CARGA 6500 KG, MOMENTO MÁXIMO DE CARGA 5,8 TM, ALCANCE MÁXIMO HORIZONTAL 7,60 M, INCLUSIVE CAMINHÃO TOCO PBT 9.700 KG, POTÊNCIA DE 160 CV - IMPOSTOS E SEGUROS. AF_08/2015</v>
          </cell>
          <cell r="I1018" t="str">
            <v>H</v>
          </cell>
          <cell r="J1018" t="str">
            <v>ATRIBUÍDO SÃO PAULO</v>
          </cell>
          <cell r="K1018" t="str">
            <v>3,35</v>
          </cell>
          <cell r="L1018" t="str">
            <v>CAIXA REFERENCIAL</v>
          </cell>
        </row>
        <row r="1019">
          <cell r="G1019">
            <v>91632</v>
          </cell>
          <cell r="H1019" t="str">
            <v>GUINDAUTO HIDRÁULICO, CAPACIDADE MÁXIMA DE CARGA 6500 KG, MOMENTO MÁXIMO DE CARGA 5,8 TM, ALCANCE MÁXIMO HORIZONTAL 7,60 M, INCLUSIVE CAMINHÃO TOCO PBT 9.700 KG, POTÊNCIA DE 160 CV - MANUTENÇÃO. AF_08/2015</v>
          </cell>
          <cell r="I1019" t="str">
            <v>H</v>
          </cell>
          <cell r="J1019" t="str">
            <v>ATRIBUÍDO SÃO PAULO</v>
          </cell>
          <cell r="K1019" t="str">
            <v>38,26</v>
          </cell>
          <cell r="L1019" t="str">
            <v>CAIXA REFERENCIAL</v>
          </cell>
        </row>
        <row r="1020">
          <cell r="G1020">
            <v>91633</v>
          </cell>
          <cell r="H1020" t="str">
            <v>GUINDAUTO HIDRÁULICO, CAPACIDADE MÁXIMA DE CARGA 6500 KG, MOMENTO MÁXIMO DE CARGA 5,8 TM, ALCANCE MÁXIMO HORIZONTAL 7,60 M, INCLUSIVE CAMINHÃO TOCO PBT 9.700 KG, POTÊNCIA DE 160 CV - MATERIAIS NA OPERAÇÃO. AF_08/2015</v>
          </cell>
          <cell r="I1020" t="str">
            <v>H</v>
          </cell>
          <cell r="J1020" t="str">
            <v>COLETADO</v>
          </cell>
          <cell r="K1020" t="str">
            <v>140,93</v>
          </cell>
          <cell r="L1020" t="str">
            <v>CAIXA REFERENCIAL</v>
          </cell>
        </row>
        <row r="1021">
          <cell r="G1021">
            <v>91640</v>
          </cell>
          <cell r="H1021" t="str">
            <v>CAMINHÃO DE TRANSPORTE DE MATERIAL ASFÁLTICO 30.000 L, COM CAVALO MECÂNICO DE CAPACIDADE MÁXIMA DE TRAÇÃO COMBINADO DE 66.000 KG, POTÊNCIA 360 CV, INCLUSIVE TANQUE DE ASFALTO COM SERPENTINA - DEPRECIAÇÃO. AF_08/2015</v>
          </cell>
          <cell r="I1021" t="str">
            <v>H</v>
          </cell>
          <cell r="J1021" t="str">
            <v>ATRIBUÍDO SÃO PAULO</v>
          </cell>
          <cell r="K1021" t="str">
            <v>41,97</v>
          </cell>
          <cell r="L1021" t="str">
            <v>CAIXA REFERENCIAL</v>
          </cell>
        </row>
        <row r="1022">
          <cell r="G1022">
            <v>91641</v>
          </cell>
          <cell r="H1022" t="str">
            <v>CAMINHÃO DE TRANSPORTE DE MATERIAL ASFÁLTICO 30.000 L, COM CAVALO MECÂNICO DE CAPACIDADE MÁXIMA DE TRAÇÃO COMBINADO DE 66.000 KG, POTÊNCIA 360 CV, INCLUSIVE TANQUE DE ASFALTO COM SERPENTINA - JUROS. AF_08/2015</v>
          </cell>
          <cell r="I1022" t="str">
            <v>H</v>
          </cell>
          <cell r="J1022" t="str">
            <v>ATRIBUÍDO SÃO PAULO</v>
          </cell>
          <cell r="K1022" t="str">
            <v>16,95</v>
          </cell>
          <cell r="L1022" t="str">
            <v>CAIXA REFERENCIAL</v>
          </cell>
        </row>
        <row r="1023">
          <cell r="G1023">
            <v>91642</v>
          </cell>
          <cell r="H1023" t="str">
            <v>CAMINHÃO DE TRANSPORTE DE MATERIAL ASFÁLTICO 30.000 L, COM CAVALO MECÂNICO DE CAPACIDADE MÁXIMA DE TRAÇÃO COMBINADO DE 66.000 KG, POTÊNCIA 360 CV, INCLUSIVE TANQUE DE ASFALTO COM SERPENTINA - IMPOSTOS E SEGUROS. AF_08/2015</v>
          </cell>
          <cell r="I1023" t="str">
            <v>H</v>
          </cell>
          <cell r="J1023" t="str">
            <v>ATRIBUÍDO SÃO PAULO</v>
          </cell>
          <cell r="K1023" t="str">
            <v>6,85</v>
          </cell>
          <cell r="L1023" t="str">
            <v>CAIXA REFERENCIAL</v>
          </cell>
        </row>
        <row r="1024">
          <cell r="G1024">
            <v>91643</v>
          </cell>
          <cell r="H1024" t="str">
            <v>CAMINHÃO DE TRANSPORTE DE MATERIAL ASFÁLTICO 30.000 L, COM CAVALO MECÂNICO DE CAPACIDADE MÁXIMA DE TRAÇÃO COMBINADO DE 66.000 KG, POTÊNCIA 360 CV, INCLUSIVE TANQUE DE ASFALTO COM SERPENTINA - MANUTENÇÃO. AF_08/2015</v>
          </cell>
          <cell r="I1024" t="str">
            <v>H</v>
          </cell>
          <cell r="J1024" t="str">
            <v>ATRIBUÍDO SÃO PAULO</v>
          </cell>
          <cell r="K1024" t="str">
            <v>75,84</v>
          </cell>
          <cell r="L1024" t="str">
            <v>CAIXA REFERENCIAL</v>
          </cell>
        </row>
        <row r="1025">
          <cell r="G1025">
            <v>91644</v>
          </cell>
          <cell r="H1025" t="str">
            <v>CAMINHÃO DE TRANSPORTE DE MATERIAL ASFÁLTICO 30.000 L, COM CAVALO MECÂNICO DE CAPACIDADE MÁXIMA DE TRAÇÃO COMBINADO DE 66.000 KG, POTÊNCIA 360 CV, INCLUSIVE TANQUE DE ASFALTO COM SERPENTINA - MATERIAIS NA OPERAÇÃO. AF_08/2015</v>
          </cell>
          <cell r="I1025" t="str">
            <v>H</v>
          </cell>
          <cell r="J1025" t="str">
            <v>COLETADO</v>
          </cell>
          <cell r="K1025" t="str">
            <v>317,14</v>
          </cell>
          <cell r="L1025" t="str">
            <v>CAIXA REFERENCIAL</v>
          </cell>
        </row>
        <row r="1026">
          <cell r="G1026">
            <v>91688</v>
          </cell>
          <cell r="H1026" t="str">
            <v>SERRA CIRCULAR DE BANCADA COM MOTOR ELÉTRICO POTÊNCIA DE 5HP, COM COIFA PARA DISCO 10" - DEPRECIAÇÃO. AF_08/2015</v>
          </cell>
          <cell r="I1026" t="str">
            <v>H</v>
          </cell>
          <cell r="J1026" t="str">
            <v>COEFICIENTE DE REPRESENTATIVIDADE</v>
          </cell>
          <cell r="K1026" t="str">
            <v>0,13</v>
          </cell>
          <cell r="L1026" t="str">
            <v>CAIXA REFERENCIAL</v>
          </cell>
        </row>
        <row r="1027">
          <cell r="G1027">
            <v>91689</v>
          </cell>
          <cell r="H1027" t="str">
            <v>SERRA CIRCULAR DE BANCADA COM MOTOR ELÉTRICO POTÊNCIA DE 5HP, COM COIFA PARA DISCO 10" - JUROS. AF_08/2015</v>
          </cell>
          <cell r="I1027" t="str">
            <v>H</v>
          </cell>
          <cell r="J1027" t="str">
            <v>COEFICIENTE DE REPRESENTATIVIDADE</v>
          </cell>
          <cell r="K1027" t="str">
            <v>0,02</v>
          </cell>
          <cell r="L1027" t="str">
            <v>CAIXA REFERENCIAL</v>
          </cell>
        </row>
        <row r="1028">
          <cell r="G1028">
            <v>91690</v>
          </cell>
          <cell r="H1028" t="str">
            <v>SERRA CIRCULAR DE BANCADA COM MOTOR ELÉTRICO POTÊNCIA DE 5HP, COM COIFA PARA DISCO 10" - MANUTENÇÃO. AF_08/2015</v>
          </cell>
          <cell r="I1028" t="str">
            <v>H</v>
          </cell>
          <cell r="J1028" t="str">
            <v>COEFICIENTE DE REPRESENTATIVIDADE</v>
          </cell>
          <cell r="K1028" t="str">
            <v>0,09</v>
          </cell>
          <cell r="L1028" t="str">
            <v>CAIXA REFERENCIAL</v>
          </cell>
        </row>
        <row r="1029">
          <cell r="G1029">
            <v>91691</v>
          </cell>
          <cell r="H1029" t="str">
            <v>SERRA CIRCULAR DE BANCADA COM MOTOR ELÉTRICO POTÊNCIA DE 5HP, COM COIFA PARA DISCO 10" - MATERIAIS NA OPERAÇÃO. AF_08/2015</v>
          </cell>
          <cell r="I1029" t="str">
            <v>H</v>
          </cell>
          <cell r="J1029" t="str">
            <v>COEFICIENTE DE REPRESENTATIVIDADE</v>
          </cell>
          <cell r="K1029" t="str">
            <v>1,56</v>
          </cell>
          <cell r="L1029" t="str">
            <v>CAIXA REFERENCIAL</v>
          </cell>
        </row>
        <row r="1030">
          <cell r="G1030">
            <v>92040</v>
          </cell>
          <cell r="H1030" t="str">
            <v>DISTRIBUIDOR DE AGREGADOS REBOCAVEL, CAPACIDADE 1,9 M³, LARGURA DE TRABALHO 3,66 M - DEPRECIAÇÃO. AF_11/2015</v>
          </cell>
          <cell r="I1030" t="str">
            <v>H</v>
          </cell>
          <cell r="J1030" t="str">
            <v>ATRIBUÍDO SÃO PAULO</v>
          </cell>
          <cell r="K1030" t="str">
            <v>6,47</v>
          </cell>
          <cell r="L1030" t="str">
            <v>CAIXA REFERENCIAL</v>
          </cell>
        </row>
        <row r="1031">
          <cell r="G1031">
            <v>92041</v>
          </cell>
          <cell r="H1031" t="str">
            <v>DISTRIBUIDOR DE AGREGADOS REBOCAVEL, CAPACIDADE 1,9 M³, LARGURA DE TRABALHO 3,66 M - JUROS. AF_11/2015</v>
          </cell>
          <cell r="I1031" t="str">
            <v>H</v>
          </cell>
          <cell r="J1031" t="str">
            <v>ATRIBUÍDO SÃO PAULO</v>
          </cell>
          <cell r="K1031" t="str">
            <v>1,33</v>
          </cell>
          <cell r="L1031" t="str">
            <v>CAIXA REFERENCIAL</v>
          </cell>
        </row>
        <row r="1032">
          <cell r="G1032">
            <v>92042</v>
          </cell>
          <cell r="H1032" t="str">
            <v>DISTRIBUIDOR DE AGREGADOS REBOCAVEL, CAPACIDADE 1,9 M³, LARGURA DE TRABALHO 3,66 M - MANUTENÇÃO. AF_11/2015</v>
          </cell>
          <cell r="I1032" t="str">
            <v>H</v>
          </cell>
          <cell r="J1032" t="str">
            <v>ATRIBUÍDO SÃO PAULO</v>
          </cell>
          <cell r="K1032" t="str">
            <v>5,39</v>
          </cell>
          <cell r="L1032" t="str">
            <v>CAIXA REFERENCIAL</v>
          </cell>
        </row>
        <row r="1033">
          <cell r="G1033">
            <v>92101</v>
          </cell>
          <cell r="H1033" t="str">
            <v>CAMINHÃO PARA EQUIPAMENTO DE LIMPEZA A SUCÇÃO COM CAMINHÃO TRUCADO DE PESO BRUTO TOTAL 23000 KG, CARGA ÚTIL MÁXIMA 15935 KG, DISTÂNCIA ENTRE EIXOS 4,80 M, POTÊNCIA 230 CV, INCLUSIVE LIMPADORA A SUCÇÃO, TANQUE 12000 L - DEPRECIAÇÃO. AF_05/2023</v>
          </cell>
          <cell r="I1033" t="str">
            <v>H</v>
          </cell>
          <cell r="J1033" t="str">
            <v>ATRIBUÍDO SÃO PAULO</v>
          </cell>
          <cell r="K1033" t="str">
            <v>42,30</v>
          </cell>
          <cell r="L1033" t="str">
            <v>CAIXA REFERENCIAL</v>
          </cell>
        </row>
        <row r="1034">
          <cell r="G1034">
            <v>92102</v>
          </cell>
          <cell r="H1034" t="str">
            <v>CAMINHÃO PARA EQUIPAMENTO DE LIMPEZA A SUCÇÃO COM CAMINHÃO TRUCADO DE PESO BRUTO TOTAL 23000 KG, CARGA ÚTIL MÁXIMA 15935 KG, DISTÂNCIA ENTRE EIXOS 4,80 M, POTÊNCIA 230 CV, INCLUSIVE LIMPADORA A SUCÇÃO, TANQUE 12000 L - JUROS. AF_05/2023</v>
          </cell>
          <cell r="I1034" t="str">
            <v>H</v>
          </cell>
          <cell r="J1034" t="str">
            <v>ATRIBUÍDO SÃO PAULO</v>
          </cell>
          <cell r="K1034" t="str">
            <v>14,54</v>
          </cell>
          <cell r="L1034" t="str">
            <v>CAIXA REFERENCIAL</v>
          </cell>
        </row>
        <row r="1035">
          <cell r="G1035">
            <v>92103</v>
          </cell>
          <cell r="H1035" t="str">
            <v>CAMINHÃO PARA EQUIPAMENTO DE LIMPEZA A SUCÇÃO COM CAMINHÃO TRUCADO DE PESO BRUTO TOTAL 23000 KG, CARGA ÚTIL MÁXIMA 15935 KG, DISTÂNCIA ENTRE EIXOS 4,80 M, POTÊNCIA 230 CV, INCLUSIVE LIMPADORA A SUCÇÃO, TANQUE 12000 L - IMPOSTOS E SEGUROS. AF_05/2023</v>
          </cell>
          <cell r="I1035" t="str">
            <v>H</v>
          </cell>
          <cell r="J1035" t="str">
            <v>ATRIBUÍDO SÃO PAULO</v>
          </cell>
          <cell r="K1035" t="str">
            <v>10,16</v>
          </cell>
          <cell r="L1035" t="str">
            <v>CAIXA REFERENCIAL</v>
          </cell>
        </row>
        <row r="1036">
          <cell r="G1036">
            <v>92104</v>
          </cell>
          <cell r="H1036" t="str">
            <v>CAMINHÃO PARA EQUIPAMENTO DE LIMPEZA A SUCÇÃO COM CAMINHÃO TRUCADO DE PESO BRUTO TOTAL 23000 KG, CARGA ÚTIL MÁXIMA 15935 KG, DISTÂNCIA ENTRE EIXOS 4,80 M, POTÊNCIA 230 CV, INCLUSIVE LIMPADORA A SUCÇÃO, TANQUE 12000 L - MANUTENÇÃO. AF_05/2023</v>
          </cell>
          <cell r="I1036" t="str">
            <v>H</v>
          </cell>
          <cell r="J1036" t="str">
            <v>ATRIBUÍDO SÃO PAULO</v>
          </cell>
          <cell r="K1036" t="str">
            <v>69,86</v>
          </cell>
          <cell r="L1036" t="str">
            <v>CAIXA REFERENCIAL</v>
          </cell>
        </row>
        <row r="1037">
          <cell r="G1037">
            <v>92105</v>
          </cell>
          <cell r="H1037" t="str">
            <v>CAMINHÃO PARA EQUIPAMENTO DE LIMPEZA A SUCÇÃO COM CAMINHÃO TRUCADO DE PESO BRUTO TOTAL 23000 KG, CARGA ÚTIL MÁX. 15935 KG, DISTÂNCIA ENTRE EIXOS 4,80 M, POTÊNCIA 230 CV, INCLUSIVE LIMPADORA A SUCÇÃO, TANQUE 12000 L - MATERIAIS NA OPERAÇÃO. AF_05/2023</v>
          </cell>
          <cell r="I1037" t="str">
            <v>H</v>
          </cell>
          <cell r="J1037" t="str">
            <v>COLETADO</v>
          </cell>
          <cell r="K1037" t="str">
            <v>185,65</v>
          </cell>
          <cell r="L1037" t="str">
            <v>CAIXA REFERENCIAL</v>
          </cell>
        </row>
        <row r="1038">
          <cell r="G1038">
            <v>92108</v>
          </cell>
          <cell r="H1038" t="str">
            <v>PENEIRA ROTATIVA COM MOTOR ELÉTRICO TRIFÁSICO DE 2 CV, CILINDRO DE 1 M X 0,60 M, COM FUROS DE 3,17 MM - DEPRECIAÇÃO. AF_05/2023</v>
          </cell>
          <cell r="I1038" t="str">
            <v>H</v>
          </cell>
          <cell r="J1038" t="str">
            <v>COEFICIENTE DE REPRESENTATIVIDADE</v>
          </cell>
          <cell r="K1038" t="str">
            <v>0,80</v>
          </cell>
          <cell r="L1038" t="str">
            <v>CAIXA REFERENCIAL</v>
          </cell>
        </row>
        <row r="1039">
          <cell r="G1039">
            <v>92109</v>
          </cell>
          <cell r="H1039" t="str">
            <v>PENEIRA ROTATIVA COM MOTOR ELÉTRICO TRIFÁSICO DE 2 CV, CILINDRO DE 1 M X 0,60 M, COM FUROS DE 3,17 MM - JUROS. AF_05/2023</v>
          </cell>
          <cell r="I1039" t="str">
            <v>H</v>
          </cell>
          <cell r="J1039" t="str">
            <v>COEFICIENTE DE REPRESENTATIVIDADE</v>
          </cell>
          <cell r="K1039" t="str">
            <v>0,19</v>
          </cell>
          <cell r="L1039" t="str">
            <v>CAIXA REFERENCIAL</v>
          </cell>
        </row>
        <row r="1040">
          <cell r="G1040">
            <v>92110</v>
          </cell>
          <cell r="H1040" t="str">
            <v>PENEIRA ROTATIVA COM MOTOR ELÉTRICO TRIFÁSICO DE 2 CV, CILINDRO DE 1 M X 0,60 M, COM FUROS DE 3,17 MM - MANUTENÇÃO. AF_05/2023</v>
          </cell>
          <cell r="I1040" t="str">
            <v>H</v>
          </cell>
          <cell r="J1040" t="str">
            <v>COEFICIENTE DE REPRESENTATIVIDADE</v>
          </cell>
          <cell r="K1040" t="str">
            <v>1,07</v>
          </cell>
          <cell r="L1040" t="str">
            <v>CAIXA REFERENCIAL</v>
          </cell>
        </row>
        <row r="1041">
          <cell r="G1041">
            <v>92111</v>
          </cell>
          <cell r="H1041" t="str">
            <v>PENEIRA ROTATIVA COM MOTOR ELÉTRICO TRIFÁSICO DE 2 CV, CILINDRO DE 1 M X 0,60 M, COM FUROS DE 3,17 MM - MATERIAIS NA OPERAÇÃO. AF_05/2023</v>
          </cell>
          <cell r="I1041" t="str">
            <v>H</v>
          </cell>
          <cell r="J1041" t="str">
            <v>COEFICIENTE DE REPRESENTATIVIDADE</v>
          </cell>
          <cell r="K1041" t="str">
            <v>1,43</v>
          </cell>
          <cell r="L1041" t="str">
            <v>CAIXA REFERENCIAL</v>
          </cell>
        </row>
        <row r="1042">
          <cell r="G1042">
            <v>92114</v>
          </cell>
          <cell r="H1042" t="str">
            <v>DOSADOR DE AREIA, CAPACIDADE DE 26 LITROS - DEPRECIAÇÃO. AF_05/2023</v>
          </cell>
          <cell r="I1042" t="str">
            <v>H</v>
          </cell>
          <cell r="J1042" t="str">
            <v>COEFICIENTE DE REPRESENTATIVIDADE</v>
          </cell>
          <cell r="K1042" t="str">
            <v>0,21</v>
          </cell>
          <cell r="L1042" t="str">
            <v>CAIXA REFERENCIAL</v>
          </cell>
        </row>
        <row r="1043">
          <cell r="G1043">
            <v>92115</v>
          </cell>
          <cell r="H1043" t="str">
            <v>DOSADOR DE AREIA, CAPACIDADE DE 26 LITROS - JUROS. AF_05/2023</v>
          </cell>
          <cell r="I1043" t="str">
            <v>H</v>
          </cell>
          <cell r="J1043" t="str">
            <v>COEFICIENTE DE REPRESENTATIVIDADE</v>
          </cell>
          <cell r="K1043" t="str">
            <v>0,04</v>
          </cell>
          <cell r="L1043" t="str">
            <v>CAIXA REFERENCIAL</v>
          </cell>
        </row>
        <row r="1044">
          <cell r="G1044">
            <v>92116</v>
          </cell>
          <cell r="H1044" t="str">
            <v>DOSADOR DE AREIA, CAPACIDADE DE 26 LITROS - MANUTENÇÃO. AF_05/2023</v>
          </cell>
          <cell r="I1044" t="str">
            <v>H</v>
          </cell>
          <cell r="J1044" t="str">
            <v>COEFICIENTE DE REPRESENTATIVIDADE</v>
          </cell>
          <cell r="K1044" t="str">
            <v>0,15</v>
          </cell>
          <cell r="L1044" t="str">
            <v>CAIXA REFERENCIAL</v>
          </cell>
        </row>
        <row r="1045">
          <cell r="G1045">
            <v>92133</v>
          </cell>
          <cell r="H1045" t="str">
            <v>CAMINHONETE COM MOTOR A DIESEL, POTÊNCIA 180 CV, CABINE DUPLA, 4X4 - DEPRECIAÇÃO. AF_11/2015</v>
          </cell>
          <cell r="I1045" t="str">
            <v>H</v>
          </cell>
          <cell r="J1045" t="str">
            <v>COLETADO</v>
          </cell>
          <cell r="K1045" t="str">
            <v>13,26</v>
          </cell>
          <cell r="L1045" t="str">
            <v>CAIXA REFERENCIAL</v>
          </cell>
        </row>
        <row r="1046">
          <cell r="G1046">
            <v>92134</v>
          </cell>
          <cell r="H1046" t="str">
            <v>CAMINHONETE COM MOTOR A DIESEL, POTÊNCIA 180 CV, CABINE DUPLA, 4X4 - JUROS. AF_11/2015</v>
          </cell>
          <cell r="I1046" t="str">
            <v>H</v>
          </cell>
          <cell r="J1046" t="str">
            <v>COLETADO</v>
          </cell>
          <cell r="K1046" t="str">
            <v>4,08</v>
          </cell>
          <cell r="L1046" t="str">
            <v>CAIXA REFERENCIAL</v>
          </cell>
        </row>
        <row r="1047">
          <cell r="G1047">
            <v>92135</v>
          </cell>
          <cell r="H1047" t="str">
            <v>CAMINHONETE COM MOTOR A DIESEL, POTÊNCIA 180 CV, CABINE DUPLA, 4X4 - IMPOSTOS E SEGUROS. AF_11/2015</v>
          </cell>
          <cell r="I1047" t="str">
            <v>H</v>
          </cell>
          <cell r="J1047" t="str">
            <v>COLETADO</v>
          </cell>
          <cell r="K1047" t="str">
            <v>1,65</v>
          </cell>
          <cell r="L1047" t="str">
            <v>CAIXA REFERENCIAL</v>
          </cell>
        </row>
        <row r="1048">
          <cell r="G1048">
            <v>92136</v>
          </cell>
          <cell r="H1048" t="str">
            <v>CAMINHONETE COM MOTOR A DIESEL, POTÊNCIA 180 CV, CABINE DUPLA, 4X4 - MANUTENÇÃO. AF_11/2015</v>
          </cell>
          <cell r="I1048" t="str">
            <v>H</v>
          </cell>
          <cell r="J1048" t="str">
            <v>COLETADO</v>
          </cell>
          <cell r="K1048" t="str">
            <v>16,58</v>
          </cell>
          <cell r="L1048" t="str">
            <v>CAIXA REFERENCIAL</v>
          </cell>
        </row>
        <row r="1049">
          <cell r="G1049">
            <v>92137</v>
          </cell>
          <cell r="H1049" t="str">
            <v>CAMINHONETE COM MOTOR A DIESEL, POTÊNCIA 180 CV, CABINE DUPLA, 4X4 - MATERIAIS NA OPERAÇÃO. AF_11/2015</v>
          </cell>
          <cell r="I1049" t="str">
            <v>H</v>
          </cell>
          <cell r="J1049" t="str">
            <v>COLETADO</v>
          </cell>
          <cell r="K1049" t="str">
            <v>37,10</v>
          </cell>
          <cell r="L1049" t="str">
            <v>CAIXA REFERENCIAL</v>
          </cell>
        </row>
        <row r="1050">
          <cell r="G1050">
            <v>92140</v>
          </cell>
          <cell r="H1050" t="str">
            <v>CAMINHONETE CABINE SIMPLES COM MOTOR 1.6 FLEX, CÂMBIO MANUAL, POTÊNCIA 101/104 CV, 2 PORTAS - DEPRECIAÇÃO. AF_11/2015</v>
          </cell>
          <cell r="I1050" t="str">
            <v>H</v>
          </cell>
          <cell r="J1050" t="str">
            <v>COEFICIENTE DE REPRESENTATIVIDADE</v>
          </cell>
          <cell r="K1050" t="str">
            <v>4,86</v>
          </cell>
          <cell r="L1050" t="str">
            <v>CAIXA REFERENCIAL</v>
          </cell>
        </row>
        <row r="1051">
          <cell r="G1051">
            <v>92141</v>
          </cell>
          <cell r="H1051" t="str">
            <v>CAMINHONETE CABINE SIMPLES COM MOTOR 1.6 FLEX, CÂMBIO MANUAL, POTÊNCIA 101/104 CV, 2 PORTAS - JUROS. AF_11/2015</v>
          </cell>
          <cell r="I1051" t="str">
            <v>H</v>
          </cell>
          <cell r="J1051" t="str">
            <v>COEFICIENTE DE REPRESENTATIVIDADE</v>
          </cell>
          <cell r="K1051" t="str">
            <v>1,49</v>
          </cell>
          <cell r="L1051" t="str">
            <v>CAIXA REFERENCIAL</v>
          </cell>
        </row>
        <row r="1052">
          <cell r="G1052">
            <v>92142</v>
          </cell>
          <cell r="H1052" t="str">
            <v>CAMINHONETE CABINE SIMPLES COM MOTOR 1.6 FLEX, CÂMBIO MANUAL, POTÊNCIA 101/104 CV, 2 PORTAS - IMPOSTOS E SEGUROS. AF_11/2015</v>
          </cell>
          <cell r="I1052" t="str">
            <v>H</v>
          </cell>
          <cell r="J1052" t="str">
            <v>COEFICIENTE DE REPRESENTATIVIDADE</v>
          </cell>
          <cell r="K1052" t="str">
            <v>0,60</v>
          </cell>
          <cell r="L1052" t="str">
            <v>CAIXA REFERENCIAL</v>
          </cell>
        </row>
        <row r="1053">
          <cell r="G1053">
            <v>92143</v>
          </cell>
          <cell r="H1053" t="str">
            <v>CAMINHONETE CABINE SIMPLES COM MOTOR 1.6 FLEX, CÂMBIO MANUAL, POTÊNCIA 101/104 CV, 2 PORTAS - MANUTENÇÃO. AF_11/2015</v>
          </cell>
          <cell r="I1053" t="str">
            <v>H</v>
          </cell>
          <cell r="J1053" t="str">
            <v>COEFICIENTE DE REPRESENTATIVIDADE</v>
          </cell>
          <cell r="K1053" t="str">
            <v>6,07</v>
          </cell>
          <cell r="L1053" t="str">
            <v>CAIXA REFERENCIAL</v>
          </cell>
        </row>
        <row r="1054">
          <cell r="G1054">
            <v>92144</v>
          </cell>
          <cell r="H1054" t="str">
            <v>CAMINHONETE CABINE SIMPLES COM MOTOR 1.6 FLEX, CÂMBIO MANUAL, POTÊNCIA 101/104 CV, 2 PORTAS - MATERIAIS NA OPERAÇÃO. AF_11/2015</v>
          </cell>
          <cell r="I1054" t="str">
            <v>H</v>
          </cell>
          <cell r="J1054" t="str">
            <v>COLETADO</v>
          </cell>
          <cell r="K1054" t="str">
            <v>38,53</v>
          </cell>
          <cell r="L1054" t="str">
            <v>CAIXA REFERENCIAL</v>
          </cell>
        </row>
        <row r="1055">
          <cell r="G1055">
            <v>92237</v>
          </cell>
          <cell r="H1055" t="str">
            <v>CAMINHÃO DE TRANSPORTE DE MATERIAL ASFÁLTICO 20.000 L, COM CAVALO MECÂNICO DE CAPACIDADE MÁXIMA DE TRAÇÃO COMBINADO DE 45.000 KG, POTÊNCIA 330 CV, INCLUSIVE TANQUE DE ASFALTO COM MAÇARICO - DEPRECIAÇÃO. AF_12/2015</v>
          </cell>
          <cell r="I1055" t="str">
            <v>H</v>
          </cell>
          <cell r="J1055" t="str">
            <v>ATRIBUÍDO SÃO PAULO</v>
          </cell>
          <cell r="K1055" t="str">
            <v>30,54</v>
          </cell>
          <cell r="L1055" t="str">
            <v>CAIXA REFERENCIAL</v>
          </cell>
        </row>
        <row r="1056">
          <cell r="G1056">
            <v>92238</v>
          </cell>
          <cell r="H1056" t="str">
            <v>CAMINHÃO DE TRANSPORTE DE MATERIAL ASFÁLTICO 20.000 L, COM CAVALO MECÂNICO DE CAPACIDADE MÁXIMA DE TRAÇÃO COMBINADO DE 45.000 KG, POTÊNCIA 330 CV, INCLUSIVE TANQUE DE ASFALTO COM MAÇARICO - JUROS. AF_12/2015</v>
          </cell>
          <cell r="I1056" t="str">
            <v>H</v>
          </cell>
          <cell r="J1056" t="str">
            <v>ATRIBUÍDO SÃO PAULO</v>
          </cell>
          <cell r="K1056" t="str">
            <v>12,31</v>
          </cell>
          <cell r="L1056" t="str">
            <v>CAIXA REFERENCIAL</v>
          </cell>
        </row>
        <row r="1057">
          <cell r="G1057">
            <v>92239</v>
          </cell>
          <cell r="H1057" t="str">
            <v>CAMINHÃO DE TRANSPORTE DE MATERIAL ASFÁLTICO 20.000 L, COM CAVALO MECÂNICO DE CAPACIDADE MÁXIMA DE TRAÇÃO COMBINADO DE 45.000 KG, POTÊNCIA 330 CV, INCLUSIVE TANQUE DE ASFALTO COM MAÇARICO - IMPOSTOS E SEGUROS. AF_12/2015</v>
          </cell>
          <cell r="I1057" t="str">
            <v>H</v>
          </cell>
          <cell r="J1057" t="str">
            <v>ATRIBUÍDO SÃO PAULO</v>
          </cell>
          <cell r="K1057" t="str">
            <v>4,97</v>
          </cell>
          <cell r="L1057" t="str">
            <v>CAIXA REFERENCIAL</v>
          </cell>
        </row>
        <row r="1058">
          <cell r="G1058">
            <v>92240</v>
          </cell>
          <cell r="H1058" t="str">
            <v>CAMINHÃO DE TRANSPORTE DE MATERIAL ASFÁLTICO 20.000 L, COM CAVALO MECÂNICO DE CAPACIDADE MÁXIMA DE TRAÇÃO COMBINADO DE 45.000 KG, POTÊNCIA 330 CV, INCLUSIVE TANQUE DE ASFALTO COM MAÇARICO - MANUTENÇÃO. AF_12/2015</v>
          </cell>
          <cell r="I1058" t="str">
            <v>H</v>
          </cell>
          <cell r="J1058" t="str">
            <v>ATRIBUÍDO SÃO PAULO</v>
          </cell>
          <cell r="K1058" t="str">
            <v>54,95</v>
          </cell>
          <cell r="L1058" t="str">
            <v>CAIXA REFERENCIAL</v>
          </cell>
        </row>
        <row r="1059">
          <cell r="G1059">
            <v>92241</v>
          </cell>
          <cell r="H1059" t="str">
            <v>CAMINHÃO DE TRANSPORTE DE MATERIAL ASFÁLTICO 20.000 L, COM CAVALO MECÂNICO DE CAPACIDADE MÁXIMA DE TRAÇÃO COMBINADO DE 45.000 KG, POTÊNCIA 330 CV, INCLUSIVE TANQUE DE ASFALTO COM MAÇARICO - MATERIAIS NA OPERAÇÃO. AF_12/2015</v>
          </cell>
          <cell r="I1059" t="str">
            <v>H</v>
          </cell>
          <cell r="J1059" t="str">
            <v>COLETADO</v>
          </cell>
          <cell r="K1059" t="str">
            <v>290,74</v>
          </cell>
          <cell r="L1059" t="str">
            <v>CAIXA REFERENCIAL</v>
          </cell>
        </row>
        <row r="1060">
          <cell r="G1060">
            <v>92712</v>
          </cell>
          <cell r="H1060" t="str">
            <v>APARELHO PARA CORTE E SOLDA OXI-ACETILENO SOBRE RODAS, INCLUSIVE CILINDROS E MAÇARICOS - DEPRECIAÇÃO. AF_05/2023</v>
          </cell>
          <cell r="I1060" t="str">
            <v>H</v>
          </cell>
          <cell r="J1060" t="str">
            <v>COEFICIENTE DE REPRESENTATIVIDADE</v>
          </cell>
          <cell r="K1060" t="str">
            <v>0,19</v>
          </cell>
          <cell r="L1060" t="str">
            <v>CAIXA REFERENCIAL</v>
          </cell>
        </row>
        <row r="1061">
          <cell r="G1061">
            <v>92713</v>
          </cell>
          <cell r="H1061" t="str">
            <v>APARELHO PARA CORTE E SOLDA OXI-ACETILENO SOBRE RODAS, INCLUSIVE CILINDROS E MAÇARICOS - JUROS. AF_05/2023</v>
          </cell>
          <cell r="I1061" t="str">
            <v>H</v>
          </cell>
          <cell r="J1061" t="str">
            <v>COEFICIENTE DE REPRESENTATIVIDADE</v>
          </cell>
          <cell r="K1061" t="str">
            <v>0,04</v>
          </cell>
          <cell r="L1061" t="str">
            <v>CAIXA REFERENCIAL</v>
          </cell>
        </row>
        <row r="1062">
          <cell r="G1062">
            <v>92714</v>
          </cell>
          <cell r="H1062" t="str">
            <v>APARELHO PARA CORTE E SOLDA OXI-ACETILENO SOBRE RODAS, INCLUSIVE CILINDROS E MAÇARICOS - MANUTENÇÃO. AF_05/2023</v>
          </cell>
          <cell r="I1062" t="str">
            <v>H</v>
          </cell>
          <cell r="J1062" t="str">
            <v>COEFICIENTE DE REPRESENTATIVIDADE</v>
          </cell>
          <cell r="K1062" t="str">
            <v>0,25</v>
          </cell>
          <cell r="L1062" t="str">
            <v>CAIXA REFERENCIAL</v>
          </cell>
        </row>
        <row r="1063">
          <cell r="G1063">
            <v>92715</v>
          </cell>
          <cell r="H1063" t="str">
            <v>APARELHO PARA CORTE E SOLDA OXI-ACETILENO SOBRE RODAS, INCLUSIVE CILINDROS E MAÇARICOS - MATERIAIS NA OPERAÇÃO. AF_05/2023</v>
          </cell>
          <cell r="I1063" t="str">
            <v>H</v>
          </cell>
          <cell r="J1063" t="str">
            <v>COEFICIENTE DE REPRESENTATIVIDADE</v>
          </cell>
          <cell r="K1063" t="str">
            <v>93,87</v>
          </cell>
          <cell r="L1063" t="str">
            <v>CAIXA REFERENCIAL</v>
          </cell>
        </row>
        <row r="1064">
          <cell r="G1064">
            <v>92956</v>
          </cell>
          <cell r="H1064" t="str">
            <v>MÁQUINA EXTRUSORA DE CONCRETO PARA GUIAS E SARJETAS, MOTOR A DIESEL, POTÊNCIA 14 CV - DEPRECIAÇÃO. AF_12/2015</v>
          </cell>
          <cell r="I1064" t="str">
            <v>H</v>
          </cell>
          <cell r="J1064" t="str">
            <v>ATRIBUÍDO SÃO PAULO</v>
          </cell>
          <cell r="K1064" t="str">
            <v>4,30</v>
          </cell>
          <cell r="L1064" t="str">
            <v>CAIXA REFERENCIAL</v>
          </cell>
        </row>
        <row r="1065">
          <cell r="G1065">
            <v>92957</v>
          </cell>
          <cell r="H1065" t="str">
            <v>MÁQUINA EXTRUSORA DE CONCRETO PARA GUIAS E SARJETAS, MOTOR A DIESEL, POTÊNCIA 14 CV - JUROS. AF_12/2015</v>
          </cell>
          <cell r="I1065" t="str">
            <v>H</v>
          </cell>
          <cell r="J1065" t="str">
            <v>ATRIBUÍDO SÃO PAULO</v>
          </cell>
          <cell r="K1065" t="str">
            <v>0,99</v>
          </cell>
          <cell r="L1065" t="str">
            <v>CAIXA REFERENCIAL</v>
          </cell>
        </row>
        <row r="1066">
          <cell r="G1066">
            <v>92958</v>
          </cell>
          <cell r="H1066" t="str">
            <v>MÁQUINA EXTRUSORA DE CONCRETO PARA GUIAS E SARJETAS, MOTOR A DIESEL, POTÊNCIA 14 CV - MANUTENÇÃO. AF_12/2015</v>
          </cell>
          <cell r="I1066" t="str">
            <v>H</v>
          </cell>
          <cell r="J1066" t="str">
            <v>ATRIBUÍDO SÃO PAULO</v>
          </cell>
          <cell r="K1066" t="str">
            <v>4,71</v>
          </cell>
          <cell r="L1066" t="str">
            <v>CAIXA REFERENCIAL</v>
          </cell>
        </row>
        <row r="1067">
          <cell r="G1067">
            <v>92959</v>
          </cell>
          <cell r="H1067" t="str">
            <v>MÁQUINA EXTRUSORA DE CONCRETO PARA GUIAS E SARJETAS, MOTOR A DIESEL, POTÊNCIA 14 CV - MATERIAIS NA OPERAÇÃO. AF_12/2015</v>
          </cell>
          <cell r="I1067" t="str">
            <v>H</v>
          </cell>
          <cell r="J1067" t="str">
            <v>COLETADO</v>
          </cell>
          <cell r="K1067" t="str">
            <v>9,76</v>
          </cell>
          <cell r="L1067" t="str">
            <v>CAIXA REFERENCIAL</v>
          </cell>
        </row>
        <row r="1068">
          <cell r="G1068">
            <v>92963</v>
          </cell>
          <cell r="H1068" t="str">
            <v>MARTELO PERFURADOR PNEUMÁTICO MANUAL, HASTE 25 X 75 MM, 21 KG - DEPRECIAÇÃO. AF_12/2015</v>
          </cell>
          <cell r="I1068" t="str">
            <v>H</v>
          </cell>
          <cell r="J1068" t="str">
            <v>COEFICIENTE DE REPRESENTATIVIDADE</v>
          </cell>
          <cell r="K1068" t="str">
            <v>1,99</v>
          </cell>
          <cell r="L1068" t="str">
            <v>CAIXA REFERENCIAL</v>
          </cell>
        </row>
        <row r="1069">
          <cell r="G1069">
            <v>92964</v>
          </cell>
          <cell r="H1069" t="str">
            <v>MARTELO PERFURADOR PNEUMÁTICO MANUAL, HASTE 25 X 75 MM, 21 KG - JUROS. AF_12/2015</v>
          </cell>
          <cell r="I1069" t="str">
            <v>H</v>
          </cell>
          <cell r="J1069" t="str">
            <v>COEFICIENTE DE REPRESENTATIVIDADE</v>
          </cell>
          <cell r="K1069" t="str">
            <v>0,46</v>
          </cell>
          <cell r="L1069" t="str">
            <v>CAIXA REFERENCIAL</v>
          </cell>
        </row>
        <row r="1070">
          <cell r="G1070">
            <v>92965</v>
          </cell>
          <cell r="H1070" t="str">
            <v>MARTELO PERFURADOR PNEUMÁTICO MANUAL, HASTE 25 X 75 MM, 21 KG - MANUTENÇÃO. AF_12/2015</v>
          </cell>
          <cell r="I1070" t="str">
            <v>H</v>
          </cell>
          <cell r="J1070" t="str">
            <v>COEFICIENTE DE REPRESENTATIVIDADE</v>
          </cell>
          <cell r="K1070" t="str">
            <v>2,48</v>
          </cell>
          <cell r="L1070" t="str">
            <v>CAIXA REFERENCIAL</v>
          </cell>
        </row>
        <row r="1071">
          <cell r="G1071">
            <v>93220</v>
          </cell>
          <cell r="H1071" t="str">
            <v>PERFURATRIZ COM TORRE METÁLICA PARA EXECUÇÃO DE ESTACA HÉLICE CONTÍNUA, PROFUNDIDADE MÁXIMA DE 32 M, DIÂMETRO MÁXIMO DE 1000 MM, POTÊNCIA INSTALADA DE 350 HP, MESA ROTATIVA COM TORQUE MÁXIMO DE 263 KNM - DEPRECIAÇÃO. AF_01/2016</v>
          </cell>
          <cell r="I1071" t="str">
            <v>H</v>
          </cell>
          <cell r="J1071" t="str">
            <v>COEFICIENTE DE REPRESENTATIVIDADE</v>
          </cell>
          <cell r="K1071" t="str">
            <v>317,27</v>
          </cell>
          <cell r="L1071" t="str">
            <v>CAIXA REFERENCIAL</v>
          </cell>
        </row>
        <row r="1072">
          <cell r="G1072">
            <v>93221</v>
          </cell>
          <cell r="H1072" t="str">
            <v>PERFURATRIZ COM TORRE METÁLICA PARA EXECUÇÃO DE ESTACA HÉLICE CONTÍNUA, PROFUNDIDADE MÁXIMA DE 32 M, DIÂMETRO MÁXIMO DE 1000 MM, POTÊNCIA INSTALADA DE 350 HP, MESA ROTATIVA COM TORQUE MÁXIMO DE 263 KNM - JUROS. AF_01/2016</v>
          </cell>
          <cell r="I1072" t="str">
            <v>H</v>
          </cell>
          <cell r="J1072" t="str">
            <v>COEFICIENTE DE REPRESENTATIVIDADE</v>
          </cell>
          <cell r="K1072" t="str">
            <v>85,12</v>
          </cell>
          <cell r="L1072" t="str">
            <v>CAIXA REFERENCIAL</v>
          </cell>
        </row>
        <row r="1073">
          <cell r="G1073">
            <v>93222</v>
          </cell>
          <cell r="H1073" t="str">
            <v>PERFURATRIZ COM TORRE METÁLICA PARA EXECUÇÃO DE ESTACA HÉLICE CONTÍNUA, PROFUNDIDADE MÁXIMA DE 32 M, DIÂMETRO MÁXIMO DE 1000 MM, POTÊNCIA INSTALADA DE 350 HP, MESA ROTATIVA COM TORQUE MÁXIMO DE 263 KNM - MANUTENÇÃO. AF_01/2016</v>
          </cell>
          <cell r="I1073" t="str">
            <v>H</v>
          </cell>
          <cell r="J1073" t="str">
            <v>COEFICIENTE DE REPRESENTATIVIDADE</v>
          </cell>
          <cell r="K1073" t="str">
            <v>397,04</v>
          </cell>
          <cell r="L1073" t="str">
            <v>CAIXA REFERENCIAL</v>
          </cell>
        </row>
        <row r="1074">
          <cell r="G1074">
            <v>93223</v>
          </cell>
          <cell r="H1074" t="str">
            <v>PERFURATRIZ COM TORRE METÁLICA PARA EXECUÇÃO DE ESTACA HÉLICE CONTÍNUA, PROFUNDIDADE MÁXIMA DE 32 M, DIÂMETRO MÁXIMO DE 1000 MM, POTÊNCIA INSTALADA DE 350 HP, MESA ROTATIVA COM TORQUE MÁXIMO DE 263 KNM  MATERIAIS NA OPERAÇÃO. AF_01/2016</v>
          </cell>
          <cell r="I1074" t="str">
            <v>H</v>
          </cell>
          <cell r="J1074" t="str">
            <v>COLETADO</v>
          </cell>
          <cell r="K1074" t="str">
            <v>164,49</v>
          </cell>
          <cell r="L1074" t="str">
            <v>CAIXA REFERENCIAL</v>
          </cell>
        </row>
        <row r="1075">
          <cell r="G1075">
            <v>93229</v>
          </cell>
          <cell r="H1075" t="str">
            <v>BETONEIRA CAPACIDADE NOMINAL 400 L, CAPACIDADE DE MISTURA 310 L, MOTOR A GASOLINA POTÊNCIA 5,5 CV, SEM CARREGADOR - DEPRECIAÇÃO. AF_02/2016</v>
          </cell>
          <cell r="I1075" t="str">
            <v>H</v>
          </cell>
          <cell r="J1075" t="str">
            <v>COEFICIENTE DE REPRESENTATIVIDADE</v>
          </cell>
          <cell r="K1075" t="str">
            <v>0,36</v>
          </cell>
          <cell r="L1075" t="str">
            <v>CAIXA REFERENCIAL</v>
          </cell>
        </row>
        <row r="1076">
          <cell r="G1076">
            <v>93230</v>
          </cell>
          <cell r="H1076" t="str">
            <v>BETONEIRA CAPACIDADE NOMINAL 400 L, CAPACIDADE DE MISTURA 310 L, MOTOR A GASOLINA POTÊNCIA 5,5 CV, SEM CARREGADOR - JUROS. AF_02/2016</v>
          </cell>
          <cell r="I1076" t="str">
            <v>H</v>
          </cell>
          <cell r="J1076" t="str">
            <v>COEFICIENTE DE REPRESENTATIVIDADE</v>
          </cell>
          <cell r="K1076" t="str">
            <v>0,08</v>
          </cell>
          <cell r="L1076" t="str">
            <v>CAIXA REFERENCIAL</v>
          </cell>
        </row>
        <row r="1077">
          <cell r="G1077">
            <v>93231</v>
          </cell>
          <cell r="H1077" t="str">
            <v>BETONEIRA CAPACIDADE NOMINAL 400 L, CAPACIDADE DE MISTURA 310 L, MOTOR A GASOLINA POTÊNCIA 5,5 CV, SEM CARREGADOR - MANUTENÇÃO. AF_02/2016</v>
          </cell>
          <cell r="I1077" t="str">
            <v>H</v>
          </cell>
          <cell r="J1077" t="str">
            <v>COEFICIENTE DE REPRESENTATIVIDADE</v>
          </cell>
          <cell r="K1077" t="str">
            <v>0,45</v>
          </cell>
          <cell r="L1077" t="str">
            <v>CAIXA REFERENCIAL</v>
          </cell>
        </row>
        <row r="1078">
          <cell r="G1078">
            <v>93232</v>
          </cell>
          <cell r="H1078" t="str">
            <v>BETONEIRA CAPACIDADE NOMINAL 400 L, CAPACIDADE DE MISTURA 310 L, MOTOR A GASOLINA POTÊNCIA 5,5 CV, SEM CARREGADOR - MATERIAIS NA OPERAÇÃO. AF_02/2016</v>
          </cell>
          <cell r="I1078" t="str">
            <v>H</v>
          </cell>
          <cell r="J1078" t="str">
            <v>COLETADO</v>
          </cell>
          <cell r="K1078" t="str">
            <v>4,43</v>
          </cell>
          <cell r="L1078" t="str">
            <v>CAIXA REFERENCIAL</v>
          </cell>
        </row>
        <row r="1079">
          <cell r="G1079">
            <v>93235</v>
          </cell>
          <cell r="H1079" t="str">
            <v>GRUPO GERADOR ESTACIONÁRIO, MOTOR DIESEL POTÊNCIA 170 KVA - JUROS. AF_02/2016</v>
          </cell>
          <cell r="I1079" t="str">
            <v>H</v>
          </cell>
          <cell r="J1079" t="str">
            <v>ATRIBUÍDO SÃO PAULO</v>
          </cell>
          <cell r="K1079" t="str">
            <v>2,20</v>
          </cell>
          <cell r="L1079" t="str">
            <v>CAIXA REFERENCIAL</v>
          </cell>
        </row>
        <row r="1080">
          <cell r="G1080">
            <v>93238</v>
          </cell>
          <cell r="H1080" t="str">
            <v>ROLO COMPACTADOR VIBRATÓRIO REBOCÁVEL, CILINDRO DE AÇO LISO, POTÊNCIA DE TRAÇÃO DE 65 CV, PESO 4,7 T, IMPACTO DINÂMICO 18,3 T, LARGURA DE TRABALHO 1,67 M - JUROS. AF_02/2016</v>
          </cell>
          <cell r="I1080" t="str">
            <v>H</v>
          </cell>
          <cell r="J1080" t="str">
            <v>ATRIBUÍDO SÃO PAULO</v>
          </cell>
          <cell r="K1080" t="str">
            <v>2,59</v>
          </cell>
          <cell r="L1080" t="str">
            <v>CAIXA REFERENCIAL</v>
          </cell>
        </row>
        <row r="1081">
          <cell r="G1081">
            <v>93239</v>
          </cell>
          <cell r="H1081" t="str">
            <v>ROLO COMPACTADOR VIBRATÓRIO PÉ DE CARNEIRO, OPERADO POR CONTROLE REMOTO, POTÊNCIA 12,5 KW, PESO OPERACIONAL 1,675 T, LARGURA DE TRABALHO 0,85 M - JUROS. AF_02/2016</v>
          </cell>
          <cell r="I1081" t="str">
            <v>H</v>
          </cell>
          <cell r="J1081" t="str">
            <v>ATRIBUÍDO SÃO PAULO</v>
          </cell>
          <cell r="K1081" t="str">
            <v>11,75</v>
          </cell>
          <cell r="L1081" t="str">
            <v>CAIXA REFERENCIAL</v>
          </cell>
        </row>
        <row r="1082">
          <cell r="G1082">
            <v>93240</v>
          </cell>
          <cell r="H1082" t="str">
            <v>ROLO COMPACTADOR VIBRATÓRIO PÉ DE CARNEIRO, OPERADO POR CONTROLE REMOTO, POTÊNCIA 12,5 KW, PESO OPERACIONAL 1,675 T, LARGURA DE TRABALHO 0,85 M - MATERIAIS NA OPERAÇÃO. AF_02/2016</v>
          </cell>
          <cell r="I1082" t="str">
            <v>H</v>
          </cell>
          <cell r="J1082" t="str">
            <v>COLETADO</v>
          </cell>
          <cell r="K1082" t="str">
            <v>12,60</v>
          </cell>
          <cell r="L1082" t="str">
            <v>CAIXA REFERENCIAL</v>
          </cell>
        </row>
        <row r="1083">
          <cell r="G1083">
            <v>93267</v>
          </cell>
          <cell r="H1083" t="str">
            <v>GRUA ASCENCIONAL, LANÇA DE 30 M, CAPACIDADE DE 1,0 T A 30 M, ALTURA ATÉ 39 M   DEPRECIAÇÃO. AF_05/2023</v>
          </cell>
          <cell r="I1083" t="str">
            <v>H</v>
          </cell>
          <cell r="J1083" t="str">
            <v>ATRIBUÍDO SÃO PAULO</v>
          </cell>
          <cell r="K1083" t="str">
            <v>28,78</v>
          </cell>
          <cell r="L1083" t="str">
            <v>CAIXA REFERENCIAL</v>
          </cell>
        </row>
        <row r="1084">
          <cell r="G1084">
            <v>93269</v>
          </cell>
          <cell r="H1084" t="str">
            <v>GRUA ASCENCIONAL, LANÇA DE 30 M, CAPACIDADE DE 1,0 T A 30 M, ALTURA ATÉ 39 M   JUROS. AF_05/2023</v>
          </cell>
          <cell r="I1084" t="str">
            <v>H</v>
          </cell>
          <cell r="J1084" t="str">
            <v>ATRIBUÍDO SÃO PAULO</v>
          </cell>
          <cell r="K1084" t="str">
            <v>9,71</v>
          </cell>
          <cell r="L1084" t="str">
            <v>CAIXA REFERENCIAL</v>
          </cell>
        </row>
        <row r="1085">
          <cell r="G1085">
            <v>93270</v>
          </cell>
          <cell r="H1085" t="str">
            <v>GRUA ASCENCIONAL, LANÇA DE 30 M, CAPACIDADE DE 1,0 T A 30 M, ALTURA ATÉ 39 M   MANUTENÇÃO. AF_05/2023</v>
          </cell>
          <cell r="I1085" t="str">
            <v>H</v>
          </cell>
          <cell r="J1085" t="str">
            <v>ATRIBUÍDO SÃO PAULO</v>
          </cell>
          <cell r="K1085" t="str">
            <v>28,78</v>
          </cell>
          <cell r="L1085" t="str">
            <v>CAIXA REFERENCIAL</v>
          </cell>
        </row>
        <row r="1086">
          <cell r="G1086">
            <v>93271</v>
          </cell>
          <cell r="H1086" t="str">
            <v>GRUA ASCENCIONAL, LANÇA DE 30 M, CAPACIDADE DE 1,0 T A 30 M, ALTURA ATÉ 39 M   MATERIAIS NA OPERAÇÃO. AF_05/2023</v>
          </cell>
          <cell r="I1086" t="str">
            <v>H</v>
          </cell>
          <cell r="J1086" t="str">
            <v>COEFICIENTE DE REPRESENTATIVIDADE</v>
          </cell>
          <cell r="K1086" t="str">
            <v>10,75</v>
          </cell>
          <cell r="L1086" t="str">
            <v>CAIXA REFERENCIAL</v>
          </cell>
        </row>
        <row r="1087">
          <cell r="G1087">
            <v>93277</v>
          </cell>
          <cell r="H1087" t="str">
            <v>GUINCHO ELÉTRICO DE COLUNA, CAPACIDADE 400 KG, COM MOTO FREIO, MOTOR TRIFÁSICO DE 1,25 CV - DEPRECIAÇÃO. AF_03/2016</v>
          </cell>
          <cell r="I1087" t="str">
            <v>H</v>
          </cell>
          <cell r="J1087" t="str">
            <v>COEFICIENTE DE REPRESENTATIVIDADE</v>
          </cell>
          <cell r="K1087" t="str">
            <v>0,30</v>
          </cell>
          <cell r="L1087" t="str">
            <v>CAIXA REFERENCIAL</v>
          </cell>
        </row>
        <row r="1088">
          <cell r="G1088">
            <v>93278</v>
          </cell>
          <cell r="H1088" t="str">
            <v>GUINCHO ELÉTRICO DE COLUNA, CAPACIDADE 400 KG, COM MOTO FREIO, MOTOR TRIFÁSICO DE 1,25 CV - JUROS. AF_03/2016</v>
          </cell>
          <cell r="I1088" t="str">
            <v>H</v>
          </cell>
          <cell r="J1088" t="str">
            <v>COEFICIENTE DE REPRESENTATIVIDADE</v>
          </cell>
          <cell r="K1088" t="str">
            <v>0,06</v>
          </cell>
          <cell r="L1088" t="str">
            <v>CAIXA REFERENCIAL</v>
          </cell>
        </row>
        <row r="1089">
          <cell r="G1089">
            <v>93279</v>
          </cell>
          <cell r="H1089" t="str">
            <v>GUINCHO ELÉTRICO DE COLUNA, CAPACIDADE 400 KG, COM MOTO FREIO, MOTOR TRIFÁSICO DE 1,25 CV - MANUTENÇÃO. AF_03/2016</v>
          </cell>
          <cell r="I1089" t="str">
            <v>H</v>
          </cell>
          <cell r="J1089" t="str">
            <v>COEFICIENTE DE REPRESENTATIVIDADE</v>
          </cell>
          <cell r="K1089" t="str">
            <v>0,28</v>
          </cell>
          <cell r="L1089" t="str">
            <v>CAIXA REFERENCIAL</v>
          </cell>
        </row>
        <row r="1090">
          <cell r="G1090">
            <v>93280</v>
          </cell>
          <cell r="H1090" t="str">
            <v>GUINCHO ELÉTRICO DE COLUNA, CAPACIDADE 400 KG, COM MOTO FREIO, MOTOR TRIFÁSICO DE 1,25 CV - MATERIAIS NA OPERAÇÃO. AF_03/2016</v>
          </cell>
          <cell r="I1090" t="str">
            <v>H</v>
          </cell>
          <cell r="J1090" t="str">
            <v>COEFICIENTE DE REPRESENTATIVIDADE</v>
          </cell>
          <cell r="K1090" t="str">
            <v>0,89</v>
          </cell>
          <cell r="L1090" t="str">
            <v>CAIXA REFERENCIAL</v>
          </cell>
        </row>
        <row r="1091">
          <cell r="G1091">
            <v>93283</v>
          </cell>
          <cell r="H1091" t="str">
            <v>GUINDASTE HIDRÁULICO AUTOPROPELIDO, COM LANÇA TELESCÓPICA 40 M, CAPACIDADE MÁXIMA 60 T, POTÊNCIA 260 KW - DEPRECIAÇÃO. AF_03/2016</v>
          </cell>
          <cell r="I1091" t="str">
            <v>H</v>
          </cell>
          <cell r="J1091" t="str">
            <v>ATRIBUÍDO SÃO PAULO</v>
          </cell>
          <cell r="K1091" t="str">
            <v>96,78</v>
          </cell>
          <cell r="L1091" t="str">
            <v>CAIXA REFERENCIAL</v>
          </cell>
        </row>
        <row r="1092">
          <cell r="G1092">
            <v>93284</v>
          </cell>
          <cell r="H1092" t="str">
            <v>GUINDASTE HIDRÁULICO AUTOPROPELIDO, COM LANÇA TELESCÓPICA 40 M, CAPACIDADE MÁXIMA 60 T, POTÊNCIA 260 KW - JUROS. AF_03/2016</v>
          </cell>
          <cell r="I1092" t="str">
            <v>H</v>
          </cell>
          <cell r="J1092" t="str">
            <v>ATRIBUÍDO SÃO PAULO</v>
          </cell>
          <cell r="K1092" t="str">
            <v>34,11</v>
          </cell>
          <cell r="L1092" t="str">
            <v>CAIXA REFERENCIAL</v>
          </cell>
        </row>
        <row r="1093">
          <cell r="G1093">
            <v>93285</v>
          </cell>
          <cell r="H1093" t="str">
            <v>GUINDASTE HIDRÁULICO AUTOPROPELIDO, COM LANÇA TELESCÓPICA 40 M, CAPACIDADE MÁXIMA 60 T, POTÊNCIA 260 KW - MANUTENÇÃO. AF_03/2016</v>
          </cell>
          <cell r="I1093" t="str">
            <v>H</v>
          </cell>
          <cell r="J1093" t="str">
            <v>ATRIBUÍDO SÃO PAULO</v>
          </cell>
          <cell r="K1093" t="str">
            <v>155,57</v>
          </cell>
          <cell r="L1093" t="str">
            <v>CAIXA REFERENCIAL</v>
          </cell>
        </row>
        <row r="1094">
          <cell r="G1094">
            <v>93286</v>
          </cell>
          <cell r="H1094" t="str">
            <v>GUINDASTE HIDRÁULICO AUTOPROPELIDO, COM LANÇA TELESCÓPICA 40 M, CAPACIDADE MÁXIMA 60 T, POTÊNCIA 260 KW - MATERIAIS NA OPERAÇÃO. AF_03/2016</v>
          </cell>
          <cell r="I1094" t="str">
            <v>H</v>
          </cell>
          <cell r="J1094" t="str">
            <v>COEFICIENTE DE REPRESENTATIVIDADE</v>
          </cell>
          <cell r="K1094" t="str">
            <v>14,95</v>
          </cell>
          <cell r="L1094" t="str">
            <v>CAIXA REFERENCIAL</v>
          </cell>
        </row>
        <row r="1095">
          <cell r="G1095">
            <v>93296</v>
          </cell>
          <cell r="H1095" t="str">
            <v>GUINDASTE HIDRÁULICO AUTOPROPELIDO, COM LANÇA TELESCÓPICA 40 M, CAPACIDADE MÁXIMA 60 T, POTÊNCIA 260 KW - IMPOSTOS E SEGUROS. AF_03/2016</v>
          </cell>
          <cell r="I1095" t="str">
            <v>H</v>
          </cell>
          <cell r="J1095" t="str">
            <v>ATRIBUÍDO SÃO PAULO</v>
          </cell>
          <cell r="K1095" t="str">
            <v>13,79</v>
          </cell>
          <cell r="L1095" t="str">
            <v>CAIXA REFERENCIAL</v>
          </cell>
        </row>
        <row r="1096">
          <cell r="G1096">
            <v>93397</v>
          </cell>
          <cell r="H1096" t="str">
            <v>GUINDAUTO HIDRÁULICO, CAPACIDADE MÁXIMA DE CARGA 3300 KG, MOMENTO MÁXIMO DE CARGA 5,8 TM, ALCANCE MÁXIMO HORIZONTAL 7,60 M, INCLUSIVE CAMINHÃO TOCO PBT 16.000 KG, POTÊNCIA DE 189 CV - DEPRECIAÇÃO. AF_03/2016</v>
          </cell>
          <cell r="I1096" t="str">
            <v>H</v>
          </cell>
          <cell r="J1096" t="str">
            <v>ATRIBUÍDO SÃO PAULO</v>
          </cell>
          <cell r="K1096" t="str">
            <v>25,77</v>
          </cell>
          <cell r="L1096" t="str">
            <v>CAIXA REFERENCIAL</v>
          </cell>
        </row>
        <row r="1097">
          <cell r="G1097">
            <v>93398</v>
          </cell>
          <cell r="H1097" t="str">
            <v>GUINDAUTO HIDRÁULICO, CAPACIDADE MÁXIMA DE CARGA 3300 KG, MOMENTO MÁXIMO DE CARGA 5,8 TM, ALCANCE MÁXIMO HORIZONTAL 7,60 M, INCLUSIVE CAMINHÃO TOCO PBT 16.000 KG, POTÊNCIA DE 189 CV - JUROS. AF_03/2016</v>
          </cell>
          <cell r="I1097" t="str">
            <v>H</v>
          </cell>
          <cell r="J1097" t="str">
            <v>ATRIBUÍDO SÃO PAULO</v>
          </cell>
          <cell r="K1097" t="str">
            <v>9,77</v>
          </cell>
          <cell r="L1097" t="str">
            <v>CAIXA REFERENCIAL</v>
          </cell>
        </row>
        <row r="1098">
          <cell r="G1098">
            <v>93399</v>
          </cell>
          <cell r="H1098" t="str">
            <v>GUINDAUTO HIDRÁULICO, CAPACIDADE MÁXIMA DE CARGA 3300 KG, MOMENTO MÁXIMO DE CARGA 5,8 TM, ALCANCE MÁXIMO HORIZONTAL 7,60 M, INCLUSIVE CAMINHÃO TOCO PBT 16.000 KG, POTÊNCIA DE 189 CV  IMPOSTOS E SEGUROS. AF_03/2016</v>
          </cell>
          <cell r="I1098" t="str">
            <v>H</v>
          </cell>
          <cell r="J1098" t="str">
            <v>ATRIBUÍDO SÃO PAULO</v>
          </cell>
          <cell r="K1098" t="str">
            <v>3,94</v>
          </cell>
          <cell r="L1098" t="str">
            <v>CAIXA REFERENCIAL</v>
          </cell>
        </row>
        <row r="1099">
          <cell r="G1099">
            <v>93400</v>
          </cell>
          <cell r="H1099" t="str">
            <v>GUINDAUTO HIDRÁULICO, CAPACIDADE MÁXIMA DE CARGA 3300 KG, MOMENTO MÁXIMO DE CARGA 5,8 TM, ALCANCE MÁXIMO HORIZONTAL 7,60 M, INCLUSIVE CAMINHÃO TOCO PBT 16.000 KG, POTÊNCIA DE 189 CV - MANUTENÇÃO. AF_03/2016</v>
          </cell>
          <cell r="I1099" t="str">
            <v>H</v>
          </cell>
          <cell r="J1099" t="str">
            <v>ATRIBUÍDO SÃO PAULO</v>
          </cell>
          <cell r="K1099" t="str">
            <v>44,91</v>
          </cell>
          <cell r="L1099" t="str">
            <v>CAIXA REFERENCIAL</v>
          </cell>
        </row>
        <row r="1100">
          <cell r="G1100">
            <v>93401</v>
          </cell>
          <cell r="H1100" t="str">
            <v>GUINDAUTO HIDRÁULICO, CAPACIDADE MÁXIMA DE CARGA 3300 KG, MOMENTO MÁXIMO DE CARGA 5,8 TM, ALCANCE MÁXIMO HORIZONTAL 7,60 M, INCLUSIVE CAMINHÃO TOCO PBT 16.000 KG, POTÊNCIA DE 189 CV - MATERIAIS NA OPERAÇÃO. AF_03/2016</v>
          </cell>
          <cell r="I1100" t="str">
            <v>H</v>
          </cell>
          <cell r="J1100" t="str">
            <v>COLETADO</v>
          </cell>
          <cell r="K1100" t="str">
            <v>166,50</v>
          </cell>
          <cell r="L1100" t="str">
            <v>CAIXA REFERENCIAL</v>
          </cell>
        </row>
        <row r="1101">
          <cell r="G1101">
            <v>93404</v>
          </cell>
          <cell r="H1101" t="str">
            <v>MÁQUINA JATO DE PRESSAO PORTÁTIL, CAMARA DE 1 SAIDA, CAPACIDADE 280 L, DIAMETRO 670 MM, BICO DE JATO CURTO VENTURI DE 5/16 , MANGUEIRA DE 1 COM COMPRESSOR DE AR REBOCÁVEL 189 PCM E MOTOR DIESEL 63 CV - DEPRECIAÇÃO. AF_05/2023</v>
          </cell>
          <cell r="I1101" t="str">
            <v>H</v>
          </cell>
          <cell r="J1101" t="str">
            <v>ATRIBUÍDO SÃO PAULO</v>
          </cell>
          <cell r="K1101" t="str">
            <v>6,87</v>
          </cell>
          <cell r="L1101" t="str">
            <v>CAIXA REFERENCIAL</v>
          </cell>
        </row>
        <row r="1102">
          <cell r="G1102">
            <v>93405</v>
          </cell>
          <cell r="H1102" t="str">
            <v>MÁQUINA JATO DE PRESSAO PORTÁTIL, CAMARA DE 1 SAIDA, CAPACIDADE 280 L, DIAMETRO 670 MM, BICO DE JATO CURTO VENTURI DE 5/16 , MANGUEIRA DE 1 COM COMPRESSOR DE AR REBOCÁVEL 189 PCM E MOTOR DIESEL 63 CV - JUROS. AF_05/2023</v>
          </cell>
          <cell r="I1102" t="str">
            <v>H</v>
          </cell>
          <cell r="J1102" t="str">
            <v>ATRIBUÍDO SÃO PAULO</v>
          </cell>
          <cell r="K1102" t="str">
            <v>1,87</v>
          </cell>
          <cell r="L1102" t="str">
            <v>CAIXA REFERENCIAL</v>
          </cell>
        </row>
        <row r="1103">
          <cell r="G1103">
            <v>93406</v>
          </cell>
          <cell r="H1103" t="str">
            <v>MÁQUINA JATO DE PRESSAO PORTÁTIL, CAMARA DE 1 SAIDA, CAPACIDADE 280 L, DIAMETRO 670 MM, BICO DE JATO CURTO VENTURI DE 5/16 , MANGUEIRA DE 1 COM COMPRESSOR DE AR REBOCÁVEL 189 PCM E MOTOR DIESEL 63 CV - MANUTENÇÃO. AF_05/2023</v>
          </cell>
          <cell r="I1103" t="str">
            <v>H</v>
          </cell>
          <cell r="J1103" t="str">
            <v>ATRIBUÍDO SÃO PAULO</v>
          </cell>
          <cell r="K1103" t="str">
            <v>9,09</v>
          </cell>
          <cell r="L1103" t="str">
            <v>CAIXA REFERENCIAL</v>
          </cell>
        </row>
        <row r="1104">
          <cell r="G1104">
            <v>93407</v>
          </cell>
          <cell r="H1104" t="str">
            <v>MÁQUINA JATO DE PRESSAO PORTÁTIL, CAMARA DE 1 SAIDA, CAPACIDADE 280 L, DIAMETRO 670 MM, BICO DE JATO CURTO VENTURI DE 5/16 , MANGUEIRA DE 1 COM COMPRESSOR DE AR REBOCÁVEL 189 PCM E MOTOR DIESEL 63 CV - MATERIAIS NA OPERAÇÃO. AF_05/2023</v>
          </cell>
          <cell r="I1104" t="str">
            <v>H</v>
          </cell>
          <cell r="J1104" t="str">
            <v>COLETADO</v>
          </cell>
          <cell r="K1104" t="str">
            <v>49,65</v>
          </cell>
          <cell r="L1104" t="str">
            <v>CAIXA REFERENCIAL</v>
          </cell>
        </row>
        <row r="1105">
          <cell r="G1105">
            <v>93411</v>
          </cell>
          <cell r="H1105" t="str">
            <v>GERADOR PORTÁTIL MONOFÁSICO, POTÊNCIA 5500 VA, MOTOR A GASOLINA, POTÊNCIA DO MOTOR 13 CV - DEPRECIAÇÃO. AF_03/2016</v>
          </cell>
          <cell r="I1105" t="str">
            <v>H</v>
          </cell>
          <cell r="J1105" t="str">
            <v>ATRIBUÍDO SÃO PAULO</v>
          </cell>
          <cell r="K1105" t="str">
            <v>0,30</v>
          </cell>
          <cell r="L1105" t="str">
            <v>CAIXA REFERENCIAL</v>
          </cell>
        </row>
        <row r="1106">
          <cell r="G1106">
            <v>93412</v>
          </cell>
          <cell r="H1106" t="str">
            <v>GERADOR PORTÁTIL MONOFÁSICO, POTÊNCIA 5500 VA, MOTOR A GASOLINA, POTÊNCIA DO MOTOR 13 CV - JUROS. AF_03/2016</v>
          </cell>
          <cell r="I1106" t="str">
            <v>H</v>
          </cell>
          <cell r="J1106" t="str">
            <v>ATRIBUÍDO SÃO PAULO</v>
          </cell>
          <cell r="K1106" t="str">
            <v>0,10</v>
          </cell>
          <cell r="L1106" t="str">
            <v>CAIXA REFERENCIAL</v>
          </cell>
        </row>
        <row r="1107">
          <cell r="G1107">
            <v>93413</v>
          </cell>
          <cell r="H1107" t="str">
            <v>GERADOR PORTÁTIL MONOFÁSICO, POTÊNCIA 5500 VA, MOTOR A GASOLINA, POTÊNCIA DO MOTOR 13 CV - MANUTENÇÃO. AF_03/2016</v>
          </cell>
          <cell r="I1107" t="str">
            <v>H</v>
          </cell>
          <cell r="J1107" t="str">
            <v>ATRIBUÍDO SÃO PAULO</v>
          </cell>
          <cell r="K1107" t="str">
            <v>0,26</v>
          </cell>
          <cell r="L1107" t="str">
            <v>CAIXA REFERENCIAL</v>
          </cell>
        </row>
        <row r="1108">
          <cell r="G1108">
            <v>93414</v>
          </cell>
          <cell r="H1108" t="str">
            <v>GERADOR PORTÁTIL MONOFÁSICO, POTÊNCIA 5500 VA, MOTOR A GASOLINA, POTÊNCIA DO MOTOR 13 CV - MATERIAIS NA OPERAÇÃO. AF_03/2016</v>
          </cell>
          <cell r="I1108" t="str">
            <v>H</v>
          </cell>
          <cell r="J1108" t="str">
            <v>COLETADO</v>
          </cell>
          <cell r="K1108" t="str">
            <v>14,34</v>
          </cell>
          <cell r="L1108" t="str">
            <v>CAIXA REFERENCIAL</v>
          </cell>
        </row>
        <row r="1109">
          <cell r="G1109">
            <v>93417</v>
          </cell>
          <cell r="H1109" t="str">
            <v>GRUPO GERADOR REBOCÁVEL, POTÊNCIA 66 KVA, MOTOR A DIESEL - DEPRECIAÇÃO. AF_03/2016</v>
          </cell>
          <cell r="I1109" t="str">
            <v>H</v>
          </cell>
          <cell r="J1109" t="str">
            <v>ATRIBUÍDO SÃO PAULO</v>
          </cell>
          <cell r="K1109" t="str">
            <v>3,94</v>
          </cell>
          <cell r="L1109" t="str">
            <v>CAIXA REFERENCIAL</v>
          </cell>
        </row>
        <row r="1110">
          <cell r="G1110">
            <v>93418</v>
          </cell>
          <cell r="H1110" t="str">
            <v>GRUPO GERADOR REBOCÁVEL, POTÊNCIA 66 KVA, MOTOR A DIESEL - JUROS. AF_03/2016</v>
          </cell>
          <cell r="I1110" t="str">
            <v>H</v>
          </cell>
          <cell r="J1110" t="str">
            <v>ATRIBUÍDO SÃO PAULO</v>
          </cell>
          <cell r="K1110" t="str">
            <v>1,38</v>
          </cell>
          <cell r="L1110" t="str">
            <v>CAIXA REFERENCIAL</v>
          </cell>
        </row>
        <row r="1111">
          <cell r="G1111">
            <v>93419</v>
          </cell>
          <cell r="H1111" t="str">
            <v>GRUPO GERADOR REBOCÁVEL, POTÊNCIA 66 KVA, MOTOR A DIESEL - MANUTENÇÃO. AF_03/2016</v>
          </cell>
          <cell r="I1111" t="str">
            <v>H</v>
          </cell>
          <cell r="J1111" t="str">
            <v>ATRIBUÍDO SÃO PAULO</v>
          </cell>
          <cell r="K1111" t="str">
            <v>3,51</v>
          </cell>
          <cell r="L1111" t="str">
            <v>CAIXA REFERENCIAL</v>
          </cell>
        </row>
        <row r="1112">
          <cell r="G1112">
            <v>93420</v>
          </cell>
          <cell r="H1112" t="str">
            <v>GRUPO GERADOR REBOCÁVEL, POTÊNCIA 66 KVA, MOTOR A DIESEL - MATERIAIS NA OPERAÇÃO. AF_03/2016</v>
          </cell>
          <cell r="I1112" t="str">
            <v>H</v>
          </cell>
          <cell r="J1112" t="str">
            <v>COLETADO</v>
          </cell>
          <cell r="K1112" t="str">
            <v>70,62</v>
          </cell>
          <cell r="L1112" t="str">
            <v>CAIXA REFERENCIAL</v>
          </cell>
        </row>
        <row r="1113">
          <cell r="G1113">
            <v>93423</v>
          </cell>
          <cell r="H1113" t="str">
            <v>GRUPO GERADOR ESTACIONÁRIO, POTÊNCIA 150 KVA, MOTOR A DIESEL- DEPRECIAÇÃO. AF_03/2016</v>
          </cell>
          <cell r="I1113" t="str">
            <v>H</v>
          </cell>
          <cell r="J1113" t="str">
            <v>ATRIBUÍDO SÃO PAULO</v>
          </cell>
          <cell r="K1113" t="str">
            <v>5,57</v>
          </cell>
          <cell r="L1113" t="str">
            <v>CAIXA REFERENCIAL</v>
          </cell>
        </row>
        <row r="1114">
          <cell r="G1114">
            <v>93424</v>
          </cell>
          <cell r="H1114" t="str">
            <v>GRUPO GERADOR ESTACIONÁRIO, POTÊNCIA 150 KVA, MOTOR A DIESEL- JUROS. AF_03/2016</v>
          </cell>
          <cell r="I1114" t="str">
            <v>H</v>
          </cell>
          <cell r="J1114" t="str">
            <v>ATRIBUÍDO SÃO PAULO</v>
          </cell>
          <cell r="K1114" t="str">
            <v>1,96</v>
          </cell>
          <cell r="L1114" t="str">
            <v>CAIXA REFERENCIAL</v>
          </cell>
        </row>
        <row r="1115">
          <cell r="G1115">
            <v>93425</v>
          </cell>
          <cell r="H1115" t="str">
            <v>GRUPO GERADOR ESTACIONÁRIO, POTÊNCIA 150 KVA, MOTOR A DIESEL- MANUTENÇÃO. AF_03/2016</v>
          </cell>
          <cell r="I1115" t="str">
            <v>H</v>
          </cell>
          <cell r="J1115" t="str">
            <v>ATRIBUÍDO SÃO PAULO</v>
          </cell>
          <cell r="K1115" t="str">
            <v>4,97</v>
          </cell>
          <cell r="L1115" t="str">
            <v>CAIXA REFERENCIAL</v>
          </cell>
        </row>
        <row r="1116">
          <cell r="G1116">
            <v>93426</v>
          </cell>
          <cell r="H1116" t="str">
            <v>GRUPO GERADOR ESTACIONÁRIO, POTÊNCIA 150 KVA, MOTOR A DIESEL- MATERIAIS NA OPERAÇÃO. AF_03/2016</v>
          </cell>
          <cell r="I1116" t="str">
            <v>H</v>
          </cell>
          <cell r="J1116" t="str">
            <v>COLETADO</v>
          </cell>
          <cell r="K1116" t="str">
            <v>168,77</v>
          </cell>
          <cell r="L1116" t="str">
            <v>CAIXA REFERENCIAL</v>
          </cell>
        </row>
        <row r="1117">
          <cell r="G1117">
            <v>93429</v>
          </cell>
          <cell r="H1117" t="str">
            <v>USINA DE MISTURA ASFÁLTICA À QUENTE, TIPO CONTRA FLUXO, PROD 40 A 80 TON/HORA - DEPRECIAÇÃO. AF_05/2023</v>
          </cell>
          <cell r="I1117" t="str">
            <v>H</v>
          </cell>
          <cell r="J1117" t="str">
            <v>ATRIBUÍDO SÃO PAULO</v>
          </cell>
          <cell r="K1117" t="str">
            <v>115,00</v>
          </cell>
          <cell r="L1117" t="str">
            <v>CAIXA REFERENCIAL</v>
          </cell>
        </row>
        <row r="1118">
          <cell r="G1118">
            <v>93430</v>
          </cell>
          <cell r="H1118" t="str">
            <v>USINA DE MISTURA ASFÁLTICA À QUENTE, TIPO CONTRA FLUXO, PROD 40 A 80 TON/HORA - JUROS. AF_05/2023</v>
          </cell>
          <cell r="I1118" t="str">
            <v>H</v>
          </cell>
          <cell r="J1118" t="str">
            <v>ATRIBUÍDO SÃO PAULO</v>
          </cell>
          <cell r="K1118" t="str">
            <v>36,34</v>
          </cell>
          <cell r="L1118" t="str">
            <v>CAIXA REFERENCIAL</v>
          </cell>
        </row>
        <row r="1119">
          <cell r="G1119">
            <v>93431</v>
          </cell>
          <cell r="H1119" t="str">
            <v>USINA DE MISTURA ASFÁLTICA À QUENTE, TIPO CONTRA FLUXO, PROD 40 A 80 TON/HORA - MANUTENÇÃO. AF_05/2023</v>
          </cell>
          <cell r="I1119" t="str">
            <v>H</v>
          </cell>
          <cell r="J1119" t="str">
            <v>ATRIBUÍDO SÃO PAULO</v>
          </cell>
          <cell r="K1119" t="str">
            <v>138,00</v>
          </cell>
          <cell r="L1119" t="str">
            <v>CAIXA REFERENCIAL</v>
          </cell>
        </row>
        <row r="1120">
          <cell r="G1120">
            <v>93432</v>
          </cell>
          <cell r="H1120" t="str">
            <v>USINA DE MISTURA ASFÁLTICA À QUENTE, TIPO CONTRA FLUXO, PROD 40 A 80 TON/HORA - MATERIAIS NA OPERAÇÃO. AF_05/2023</v>
          </cell>
          <cell r="I1120" t="str">
            <v>H</v>
          </cell>
          <cell r="J1120" t="str">
            <v>COLETADO</v>
          </cell>
          <cell r="K1120" t="str">
            <v>2.268,00</v>
          </cell>
          <cell r="L1120" t="str">
            <v>CAIXA REFERENCIAL</v>
          </cell>
        </row>
        <row r="1121">
          <cell r="G1121">
            <v>93435</v>
          </cell>
          <cell r="H1121" t="str">
            <v>USINA DE ASFALTO À FRIO, CAPACIDADE DE 40 A 60 TON/HORA, ELÉTRICA POTÊNCIA 30 CV - DEPRECIAÇÃO. AF_05/2023</v>
          </cell>
          <cell r="I1121" t="str">
            <v>H</v>
          </cell>
          <cell r="J1121" t="str">
            <v>ATRIBUÍDO SÃO PAULO</v>
          </cell>
          <cell r="K1121" t="str">
            <v>7,26</v>
          </cell>
          <cell r="L1121" t="str">
            <v>CAIXA REFERENCIAL</v>
          </cell>
        </row>
        <row r="1122">
          <cell r="G1122">
            <v>93436</v>
          </cell>
          <cell r="H1122" t="str">
            <v>USINA DE ASFALTO À FRIO, CAPACIDADE DE 40 A 60 TON/HORA, ELÉTRICA POTÊNCIA 30 CV - JUROS. AF_05/2023</v>
          </cell>
          <cell r="I1122" t="str">
            <v>H</v>
          </cell>
          <cell r="J1122" t="str">
            <v>ATRIBUÍDO SÃO PAULO</v>
          </cell>
          <cell r="K1122" t="str">
            <v>2,04</v>
          </cell>
          <cell r="L1122" t="str">
            <v>CAIXA REFERENCIAL</v>
          </cell>
        </row>
        <row r="1123">
          <cell r="G1123">
            <v>93437</v>
          </cell>
          <cell r="H1123" t="str">
            <v>USINA DE ASFALTO À FRIO, CAPACIDADE DE 40 A 60 TON/HORA, ELÉTRICA POTÊNCIA 30 CV - MANUTENÇÃO. AF_05/2023</v>
          </cell>
          <cell r="I1123" t="str">
            <v>H</v>
          </cell>
          <cell r="J1123" t="str">
            <v>ATRIBUÍDO SÃO PAULO</v>
          </cell>
          <cell r="K1123" t="str">
            <v>7,26</v>
          </cell>
          <cell r="L1123" t="str">
            <v>CAIXA REFERENCIAL</v>
          </cell>
        </row>
        <row r="1124">
          <cell r="G1124">
            <v>93438</v>
          </cell>
          <cell r="H1124" t="str">
            <v>USINA DE ASFALTO À FRIO, CAPACIDADE DE 40 A 60 TON/HORA, ELÉTRICA POTÊNCIA 30 CV - MATERIAIS NA OPERAÇÃO. AF_05/2023</v>
          </cell>
          <cell r="I1124" t="str">
            <v>H</v>
          </cell>
          <cell r="J1124" t="str">
            <v>COLETADO</v>
          </cell>
          <cell r="K1124" t="str">
            <v>118,25</v>
          </cell>
          <cell r="L1124" t="str">
            <v>CAIXA REFERENCIAL</v>
          </cell>
        </row>
        <row r="1125">
          <cell r="G1125">
            <v>95114</v>
          </cell>
          <cell r="H1125" t="str">
            <v>MARTELETE OU ROMPEDOR PNEUMÁTICO MANUAL, 28 KG, COM SILENCIADOR - DEPRECIAÇÃO. AF_07/2016</v>
          </cell>
          <cell r="I1125" t="str">
            <v>H</v>
          </cell>
          <cell r="J1125" t="str">
            <v>COEFICIENTE DE REPRESENTATIVIDADE</v>
          </cell>
          <cell r="K1125" t="str">
            <v>1,93</v>
          </cell>
          <cell r="L1125" t="str">
            <v>CAIXA REFERENCIAL</v>
          </cell>
        </row>
        <row r="1126">
          <cell r="G1126">
            <v>95115</v>
          </cell>
          <cell r="H1126" t="str">
            <v>MARTELETE OU ROMPEDOR PNEUMÁTICO MANUAL, 28 KG, COM SILENCIADOR - JUROS. AF_07/2016</v>
          </cell>
          <cell r="I1126" t="str">
            <v>H</v>
          </cell>
          <cell r="J1126" t="str">
            <v>COEFICIENTE DE REPRESENTATIVIDADE</v>
          </cell>
          <cell r="K1126" t="str">
            <v>0,44</v>
          </cell>
          <cell r="L1126" t="str">
            <v>CAIXA REFERENCIAL</v>
          </cell>
        </row>
        <row r="1127">
          <cell r="G1127">
            <v>95116</v>
          </cell>
          <cell r="H1127" t="str">
            <v>USINA DE CONCRETO FIXA, CAPACIDADE NOMINAL DE 90 A 120 M3/H, SEM SILO - DEPRECIAÇÃO. AF_07/2016</v>
          </cell>
          <cell r="I1127" t="str">
            <v>H</v>
          </cell>
          <cell r="J1127" t="str">
            <v>ATRIBUÍDO SÃO PAULO</v>
          </cell>
          <cell r="K1127" t="str">
            <v>32,55</v>
          </cell>
          <cell r="L1127" t="str">
            <v>CAIXA REFERENCIAL</v>
          </cell>
        </row>
        <row r="1128">
          <cell r="G1128">
            <v>95117</v>
          </cell>
          <cell r="H1128" t="str">
            <v>USINA DE CONCRETO FIXA, CAPACIDADE NOMINAL DE 90 A 120 M3/H, SEM SILO - JUROS. AF_07/2016</v>
          </cell>
          <cell r="I1128" t="str">
            <v>H</v>
          </cell>
          <cell r="J1128" t="str">
            <v>ATRIBUÍDO SÃO PAULO</v>
          </cell>
          <cell r="K1128" t="str">
            <v>10,04</v>
          </cell>
          <cell r="L1128" t="str">
            <v>CAIXA REFERENCIAL</v>
          </cell>
        </row>
        <row r="1129">
          <cell r="G1129">
            <v>95118</v>
          </cell>
          <cell r="H1129" t="str">
            <v>USINA MISTURADORA DE SOLOS, CAPACIDADE DE 200 A 500 TON/H, POTENCIA 75KW - DEPRECIAÇÃO. AF_07/2016</v>
          </cell>
          <cell r="I1129" t="str">
            <v>H</v>
          </cell>
          <cell r="J1129" t="str">
            <v>ATRIBUÍDO SÃO PAULO</v>
          </cell>
          <cell r="K1129" t="str">
            <v>54,22</v>
          </cell>
          <cell r="L1129" t="str">
            <v>CAIXA REFERENCIAL</v>
          </cell>
        </row>
        <row r="1130">
          <cell r="G1130">
            <v>95119</v>
          </cell>
          <cell r="H1130" t="str">
            <v>USINA MISTURADORA DE SOLOS, CAPACIDADE DE 200 A 500 TON/H, POTENCIA 75KW - JUROS. AF_07/2016</v>
          </cell>
          <cell r="I1130" t="str">
            <v>H</v>
          </cell>
          <cell r="J1130" t="str">
            <v>ATRIBUÍDO SÃO PAULO</v>
          </cell>
          <cell r="K1130" t="str">
            <v>16,72</v>
          </cell>
          <cell r="L1130" t="str">
            <v>CAIXA REFERENCIAL</v>
          </cell>
        </row>
        <row r="1131">
          <cell r="G1131">
            <v>95120</v>
          </cell>
          <cell r="H1131" t="str">
            <v>USINA MISTURADORA DE SOLOS, CAPACIDADE DE 200 A 500 TON/H, POTENCIA 75KW - MATERIAIS NA OPERAÇÃO. AF_07/2016</v>
          </cell>
          <cell r="I1131" t="str">
            <v>H</v>
          </cell>
          <cell r="J1131" t="str">
            <v>COEFICIENTE DE REPRESENTATIVIDADE</v>
          </cell>
          <cell r="K1131" t="str">
            <v>73,31</v>
          </cell>
          <cell r="L1131" t="str">
            <v>CAIXA REFERENCIAL</v>
          </cell>
        </row>
        <row r="1132">
          <cell r="G1132">
            <v>95123</v>
          </cell>
          <cell r="H1132" t="str">
            <v>DISTRIBUIDOR DE AGREGADOS AUTOPROPELIDO, CAP 3 M3, A DIESEL, POTÊNCIA 176CV - DEPRECIAÇÃO. AF_07/2016</v>
          </cell>
          <cell r="I1132" t="str">
            <v>H</v>
          </cell>
          <cell r="J1132" t="str">
            <v>ATRIBUÍDO SÃO PAULO</v>
          </cell>
          <cell r="K1132" t="str">
            <v>17,87</v>
          </cell>
          <cell r="L1132" t="str">
            <v>CAIXA REFERENCIAL</v>
          </cell>
        </row>
        <row r="1133">
          <cell r="G1133">
            <v>95124</v>
          </cell>
          <cell r="H1133" t="str">
            <v>DISTRIBUIDOR DE AGREGADOS AUTOPROPELIDO, C/AP 3 M3, A DIESEL, POTÊNCIA 176CV - JUROS. AF_07/2016</v>
          </cell>
          <cell r="I1133" t="str">
            <v>H</v>
          </cell>
          <cell r="J1133" t="str">
            <v>ATRIBUÍDO SÃO PAULO</v>
          </cell>
          <cell r="K1133" t="str">
            <v>5,51</v>
          </cell>
          <cell r="L1133" t="str">
            <v>CAIXA REFERENCIAL</v>
          </cell>
        </row>
        <row r="1134">
          <cell r="G1134">
            <v>95125</v>
          </cell>
          <cell r="H1134" t="str">
            <v>DISTRIBUIDOR DE AGREGADOS AUTOPROPELIDO, CAP 3 M3, A DIESEL, POTÊNCIA 176CV - MANUTENÇÃO. AF_07/2016</v>
          </cell>
          <cell r="I1134" t="str">
            <v>H</v>
          </cell>
          <cell r="J1134" t="str">
            <v>ATRIBUÍDO SÃO PAULO</v>
          </cell>
          <cell r="K1134" t="str">
            <v>19,56</v>
          </cell>
          <cell r="L1134" t="str">
            <v>CAIXA REFERENCIAL</v>
          </cell>
        </row>
        <row r="1135">
          <cell r="G1135">
            <v>95126</v>
          </cell>
          <cell r="H1135" t="str">
            <v>DISTRIBUIDOR DE AGREGADOS AUTOPROPELIDO, CAP 3 M3, A DIESEL, POTÊNCIA 176CV  MATERIAIS NA OPERAÇÃO. AF_07/2016</v>
          </cell>
          <cell r="I1135" t="str">
            <v>H</v>
          </cell>
          <cell r="J1135" t="str">
            <v>COLETADO</v>
          </cell>
          <cell r="K1135" t="str">
            <v>155,04</v>
          </cell>
          <cell r="L1135" t="str">
            <v>CAIXA REFERENCIAL</v>
          </cell>
        </row>
        <row r="1136">
          <cell r="G1136">
            <v>95129</v>
          </cell>
          <cell r="H1136" t="str">
            <v>MÁQUINA DEMARCADORA DE FAIXA DE TRÁFEGO À FRIO, AUTOPROPELIDA, POTÊNCIA 38 HP - DEPRECIAÇÃO. AF_07/2016</v>
          </cell>
          <cell r="I1136" t="str">
            <v>H</v>
          </cell>
          <cell r="J1136" t="str">
            <v>ATRIBUÍDO SÃO PAULO</v>
          </cell>
          <cell r="K1136" t="str">
            <v>47,90</v>
          </cell>
          <cell r="L1136" t="str">
            <v>CAIXA REFERENCIAL</v>
          </cell>
        </row>
        <row r="1137">
          <cell r="G1137">
            <v>95130</v>
          </cell>
          <cell r="H1137" t="str">
            <v>MÁQUINA DEMARCADORA DE FAIXA DE TRÁFEGO À FRIO, AUTOPROPELIDA, POTÊNCIA 38 HP - JUROS. AF_07/2016</v>
          </cell>
          <cell r="I1137" t="str">
            <v>H</v>
          </cell>
          <cell r="J1137" t="str">
            <v>ATRIBUÍDO SÃO PAULO</v>
          </cell>
          <cell r="K1137" t="str">
            <v>17,36</v>
          </cell>
          <cell r="L1137" t="str">
            <v>CAIXA REFERENCIAL</v>
          </cell>
        </row>
        <row r="1138">
          <cell r="G1138">
            <v>95131</v>
          </cell>
          <cell r="H1138" t="str">
            <v>MÁQUINA DEMARCADORA DE FAIXA DE TRÁFEGO À FRIO, AUTOPROPELIDA, POTÊNCIA 38 HP - MANUTENÇÃO. AF_07/2016</v>
          </cell>
          <cell r="I1138" t="str">
            <v>H</v>
          </cell>
          <cell r="J1138" t="str">
            <v>ATRIBUÍDO SÃO PAULO</v>
          </cell>
          <cell r="K1138" t="str">
            <v>56,38</v>
          </cell>
          <cell r="L1138" t="str">
            <v>CAIXA REFERENCIAL</v>
          </cell>
        </row>
        <row r="1139">
          <cell r="G1139">
            <v>95132</v>
          </cell>
          <cell r="H1139" t="str">
            <v>MÁQUINA DEMARCADORA DE FAIXA DE TRÁFEGO À FRIO, AUTOPROPELIDA, POTÊNCIA 38 HP - MATERIAIS NA OPERAÇÃO. AF_07/2016</v>
          </cell>
          <cell r="I1139" t="str">
            <v>H</v>
          </cell>
          <cell r="J1139" t="str">
            <v>COLETADO</v>
          </cell>
          <cell r="K1139" t="str">
            <v>33,95</v>
          </cell>
          <cell r="L1139" t="str">
            <v>CAIXA REFERENCIAL</v>
          </cell>
        </row>
        <row r="1140">
          <cell r="G1140">
            <v>95136</v>
          </cell>
          <cell r="H1140" t="str">
            <v>TALHA MANUAL DE CORRENTE, CAPACIDADE DE 2 TON. COM ELEVAÇÃO DE 3 M - DEPRECIAÇÃO. AF_07/2016</v>
          </cell>
          <cell r="I1140" t="str">
            <v>H</v>
          </cell>
          <cell r="J1140" t="str">
            <v>COLETADO</v>
          </cell>
          <cell r="K1140" t="str">
            <v>0,03</v>
          </cell>
          <cell r="L1140" t="str">
            <v>CAIXA REFERENCIAL</v>
          </cell>
        </row>
        <row r="1141">
          <cell r="G1141">
            <v>95137</v>
          </cell>
          <cell r="H1141" t="str">
            <v>TALHA MANUAL DE CORRENTE, CAPACIDADE DE 2 TON. COM ELEVAÇÃO DE 3 M - JUROS. AF_07/2016</v>
          </cell>
          <cell r="I1141" t="str">
            <v>H</v>
          </cell>
          <cell r="J1141" t="str">
            <v>COLETADO</v>
          </cell>
          <cell r="K1141" t="str">
            <v>0,01</v>
          </cell>
          <cell r="L1141" t="str">
            <v>CAIXA REFERENCIAL</v>
          </cell>
        </row>
        <row r="1142">
          <cell r="G1142">
            <v>95138</v>
          </cell>
          <cell r="H1142" t="str">
            <v>TALHA MANUAL DE CORRENTE, CAPACIDADE DE 2 TON. COM ELEVAÇÃO DE 3 M - MANUTENÇÃO. AF_07/2016</v>
          </cell>
          <cell r="I1142" t="str">
            <v>H</v>
          </cell>
          <cell r="J1142" t="str">
            <v>COLETADO</v>
          </cell>
          <cell r="K1142" t="str">
            <v>0,02</v>
          </cell>
          <cell r="L1142" t="str">
            <v>CAIXA REFERENCIAL</v>
          </cell>
        </row>
        <row r="1143">
          <cell r="G1143">
            <v>95208</v>
          </cell>
          <cell r="H1143" t="str">
            <v>GRUA ASCENCIONAL, LANÇA DE 42 M, CAPACIDADE DE 1,5 T A 30 M, ALTURA ATÉ 39 M   DEPRECIAÇÃO. AF_05/2023</v>
          </cell>
          <cell r="I1143" t="str">
            <v>H</v>
          </cell>
          <cell r="J1143" t="str">
            <v>ATRIBUÍDO SÃO PAULO</v>
          </cell>
          <cell r="K1143" t="str">
            <v>32,60</v>
          </cell>
          <cell r="L1143" t="str">
            <v>CAIXA REFERENCIAL</v>
          </cell>
        </row>
        <row r="1144">
          <cell r="G1144">
            <v>95209</v>
          </cell>
          <cell r="H1144" t="str">
            <v>GRUA ASCENCIONAL, LANCA DE 42 M, CAPACIDADE DE 1,5 T A 30 M, ALTURA ATE 39 M   JUROS. AF_05/2023</v>
          </cell>
          <cell r="I1144" t="str">
            <v>H</v>
          </cell>
          <cell r="J1144" t="str">
            <v>ATRIBUÍDO SÃO PAULO</v>
          </cell>
          <cell r="K1144" t="str">
            <v>12,06</v>
          </cell>
          <cell r="L1144" t="str">
            <v>CAIXA REFERENCIAL</v>
          </cell>
        </row>
        <row r="1145">
          <cell r="G1145">
            <v>95210</v>
          </cell>
          <cell r="H1145" t="str">
            <v>GRUA ASCENCIONAL, LANCA DE 42 M, CAPACIDADE DE 1,5 T A 30 M, ALTURA ATE 39 M   MANUTENÇÃO. AF_05/2023</v>
          </cell>
          <cell r="I1145" t="str">
            <v>H</v>
          </cell>
          <cell r="J1145" t="str">
            <v>ATRIBUÍDO SÃO PAULO</v>
          </cell>
          <cell r="K1145" t="str">
            <v>32,60</v>
          </cell>
          <cell r="L1145" t="str">
            <v>CAIXA REFERENCIAL</v>
          </cell>
        </row>
        <row r="1146">
          <cell r="G1146">
            <v>95211</v>
          </cell>
          <cell r="H1146" t="str">
            <v>GRUA ASCENCIONAL, LANCA DE 42 M, CAPACIDADE DE 1,5 T A 30 M, ALTURA ATE 39 M   MATERIAIS NA OPERAÇÃO. AF_05/2023</v>
          </cell>
          <cell r="I1146" t="str">
            <v>H</v>
          </cell>
          <cell r="J1146" t="str">
            <v>COEFICIENTE DE REPRESENTATIVIDADE</v>
          </cell>
          <cell r="K1146" t="str">
            <v>10,75</v>
          </cell>
          <cell r="L1146" t="str">
            <v>CAIXA REFERENCIAL</v>
          </cell>
        </row>
        <row r="1147">
          <cell r="G1147">
            <v>95217</v>
          </cell>
          <cell r="H1147" t="str">
            <v>PULVERIZADOR DE TINTA ELÉTRICO/MÁQUINA DE PINTURA AIRLESS, VAZÃO 2 L/MIN - MATERIAIS NA OPERAÇÃO. AF_05/2023</v>
          </cell>
          <cell r="I1147" t="str">
            <v>H</v>
          </cell>
          <cell r="J1147" t="str">
            <v>COEFICIENTE DE REPRESENTATIVIDADE</v>
          </cell>
          <cell r="K1147" t="str">
            <v>0,87</v>
          </cell>
          <cell r="L1147" t="str">
            <v>CAIXA REFERENCIAL</v>
          </cell>
        </row>
        <row r="1148">
          <cell r="G1148">
            <v>95255</v>
          </cell>
          <cell r="H1148" t="str">
            <v>MARTELO DEMOLIDOR PNEUMÁTICO MANUAL, 32 KG - DEPRECIAÇÃO. AF_09/2016</v>
          </cell>
          <cell r="I1148" t="str">
            <v>H</v>
          </cell>
          <cell r="J1148" t="str">
            <v>COEFICIENTE DE REPRESENTATIVIDADE</v>
          </cell>
          <cell r="K1148" t="str">
            <v>1,71</v>
          </cell>
          <cell r="L1148" t="str">
            <v>CAIXA REFERENCIAL</v>
          </cell>
        </row>
        <row r="1149">
          <cell r="G1149">
            <v>95256</v>
          </cell>
          <cell r="H1149" t="str">
            <v>MARTELO DEMOLIDOR PNEUMÁTICO MANUAL, 32 KG - JUROS. AF_09/2016</v>
          </cell>
          <cell r="I1149" t="str">
            <v>H</v>
          </cell>
          <cell r="J1149" t="str">
            <v>COEFICIENTE DE REPRESENTATIVIDADE</v>
          </cell>
          <cell r="K1149" t="str">
            <v>0,39</v>
          </cell>
          <cell r="L1149" t="str">
            <v>CAIXA REFERENCIAL</v>
          </cell>
        </row>
        <row r="1150">
          <cell r="G1150">
            <v>95257</v>
          </cell>
          <cell r="H1150" t="str">
            <v>MARTELO DEMOLIDOR PNEUMÁTICO MANUAL, 32 KG - MANUTENÇÃO. AF_09/2016</v>
          </cell>
          <cell r="I1150" t="str">
            <v>H</v>
          </cell>
          <cell r="J1150" t="str">
            <v>COEFICIENTE DE REPRESENTATIVIDADE</v>
          </cell>
          <cell r="K1150" t="str">
            <v>2,14</v>
          </cell>
          <cell r="L1150" t="str">
            <v>CAIXA REFERENCIAL</v>
          </cell>
        </row>
        <row r="1151">
          <cell r="G1151">
            <v>95260</v>
          </cell>
          <cell r="H1151" t="str">
            <v>COMPACTADOR DE SOLOS DE PERCUSÃO (SOQUETE) COM MOTOR A GASOLINA, POTÊNCIA 3 CV - DEPRECIAÇÃO. AF_09/2016</v>
          </cell>
          <cell r="I1151" t="str">
            <v>H</v>
          </cell>
          <cell r="J1151" t="str">
            <v>COLETADO</v>
          </cell>
          <cell r="K1151" t="str">
            <v>0,62</v>
          </cell>
          <cell r="L1151" t="str">
            <v>CAIXA REFERENCIAL</v>
          </cell>
        </row>
        <row r="1152">
          <cell r="G1152">
            <v>95261</v>
          </cell>
          <cell r="H1152" t="str">
            <v>COMPACTADOR DE SOLOS DE PERCUSÃO (SOQUETE) COM MOTOR A GASOLINA, POTÊNCIA 3 CV - JUROS. AF_09/2016</v>
          </cell>
          <cell r="I1152" t="str">
            <v>H</v>
          </cell>
          <cell r="J1152" t="str">
            <v>COEFICIENTE DE REPRESENTATIVIDADE</v>
          </cell>
          <cell r="K1152" t="str">
            <v>0,38</v>
          </cell>
          <cell r="L1152" t="str">
            <v>CAIXA REFERENCIAL</v>
          </cell>
        </row>
        <row r="1153">
          <cell r="G1153">
            <v>95262</v>
          </cell>
          <cell r="H1153" t="str">
            <v>COMPACTADOR DE SOLOS DE PERCUSÃO (SOQUETE) COM MOTOR A GASOLINA, POTÊNCIA 3 CV - MANUTENÇÃO. AF_09/2016</v>
          </cell>
          <cell r="I1153" t="str">
            <v>H</v>
          </cell>
          <cell r="J1153" t="str">
            <v>COEFICIENTE DE REPRESENTATIVIDADE</v>
          </cell>
          <cell r="K1153" t="str">
            <v>1,79</v>
          </cell>
          <cell r="L1153" t="str">
            <v>CAIXA REFERENCIAL</v>
          </cell>
        </row>
        <row r="1154">
          <cell r="G1154">
            <v>95263</v>
          </cell>
          <cell r="H1154" t="str">
            <v>COMPACTADOR DE SOLOS DE PERCUSÃO (SOQUETE) COM MOTOR A GASOLINA, POTÊNCIA 3 CV - MATERIAIS NA OPERAÇÃO. AF_09/2016</v>
          </cell>
          <cell r="I1154" t="str">
            <v>H</v>
          </cell>
          <cell r="J1154" t="str">
            <v>COLETADO</v>
          </cell>
          <cell r="K1154" t="str">
            <v>4,49</v>
          </cell>
          <cell r="L1154" t="str">
            <v>CAIXA REFERENCIAL</v>
          </cell>
        </row>
        <row r="1155">
          <cell r="G1155">
            <v>95266</v>
          </cell>
          <cell r="H1155" t="str">
            <v>RÉGUA VIBRATÓRIA DUPLA PARA CONCRETO, PESO DE 60KG, COMPRIMENTO 4 M, COM MOTOR A GASOLINA, POTÊNCIA 5,5 HP - DEPRECIAÇÃO. AF_09/2016</v>
          </cell>
          <cell r="I1155" t="str">
            <v>H</v>
          </cell>
          <cell r="J1155" t="str">
            <v>ATRIBUÍDO SÃO PAULO</v>
          </cell>
          <cell r="K1155" t="str">
            <v>0,49</v>
          </cell>
          <cell r="L1155" t="str">
            <v>CAIXA REFERENCIAL</v>
          </cell>
        </row>
        <row r="1156">
          <cell r="G1156">
            <v>95267</v>
          </cell>
          <cell r="H1156" t="str">
            <v>RÉGUA VIBRATÓRIA DUPLA PARA CONCRETO, PESO DE 60KG, COMPRIMENTO 4 M, COM MOTOR A GASOLINA, POTÊNCIA 5,5 HP - JUROS. AF_09/2016</v>
          </cell>
          <cell r="I1156" t="str">
            <v>H</v>
          </cell>
          <cell r="J1156" t="str">
            <v>ATRIBUÍDO SÃO PAULO</v>
          </cell>
          <cell r="K1156" t="str">
            <v>0,10</v>
          </cell>
          <cell r="L1156" t="str">
            <v>CAIXA REFERENCIAL</v>
          </cell>
        </row>
        <row r="1157">
          <cell r="G1157">
            <v>95268</v>
          </cell>
          <cell r="H1157" t="str">
            <v>RÉGUA VIBRATÓRIA DUPLA PARA CONCRETO, PESO DE 60KG, COMPRIMENTO 4 M, COM MOTOR A GASOLINA, POTÊNCIA 5,5 HP - MANUTENÇÃO. AF_09/2016</v>
          </cell>
          <cell r="I1157" t="str">
            <v>H</v>
          </cell>
          <cell r="J1157" t="str">
            <v>ATRIBUÍDO SÃO PAULO</v>
          </cell>
          <cell r="K1157" t="str">
            <v>0,47</v>
          </cell>
          <cell r="L1157" t="str">
            <v>CAIXA REFERENCIAL</v>
          </cell>
        </row>
        <row r="1158">
          <cell r="G1158">
            <v>95269</v>
          </cell>
          <cell r="H1158" t="str">
            <v>RÉGUA VIBRATÓRIA DUPLA PARA CONCRETO, PESO DE 60KG, COMPRIMENTO 4 M, COM MOTOR A GASOLINA, POTÊNCIA 5,5 HP  MATERIAIS NA OPERAÇÃO. AF_09/2016</v>
          </cell>
          <cell r="I1158" t="str">
            <v>H</v>
          </cell>
          <cell r="J1158" t="str">
            <v>COLETADO</v>
          </cell>
          <cell r="K1158" t="str">
            <v>8,29</v>
          </cell>
          <cell r="L1158" t="str">
            <v>CAIXA REFERENCIAL</v>
          </cell>
        </row>
        <row r="1159">
          <cell r="G1159">
            <v>95272</v>
          </cell>
          <cell r="H1159" t="str">
            <v>POLIDORA DE PISO (POLITRIZ), PESO DE 100KG, DIÂMETRO 450 MM, MOTOR ELÉTRICO, POTÊNCIA 4 HP - DEPRECIAÇÃO. AF_05/2023</v>
          </cell>
          <cell r="I1159" t="str">
            <v>H</v>
          </cell>
          <cell r="J1159" t="str">
            <v>ATRIBUÍDO SÃO PAULO</v>
          </cell>
          <cell r="K1159" t="str">
            <v>0,44</v>
          </cell>
          <cell r="L1159" t="str">
            <v>CAIXA REFERENCIAL</v>
          </cell>
        </row>
        <row r="1160">
          <cell r="G1160">
            <v>95273</v>
          </cell>
          <cell r="H1160" t="str">
            <v>POLIDORA DE PISO (POLITRIZ), PESO DE 100KG, DIÂMETRO 450 MM, MOTOR ELÉTRICO, POTÊNCIA 4 HP - JUROS. AF_05/2023</v>
          </cell>
          <cell r="I1160" t="str">
            <v>H</v>
          </cell>
          <cell r="J1160" t="str">
            <v>ATRIBUÍDO SÃO PAULO</v>
          </cell>
          <cell r="K1160" t="str">
            <v>0,11</v>
          </cell>
          <cell r="L1160" t="str">
            <v>CAIXA REFERENCIAL</v>
          </cell>
        </row>
        <row r="1161">
          <cell r="G1161">
            <v>95274</v>
          </cell>
          <cell r="H1161" t="str">
            <v>POLIDORA DE PISO (POLITRIZ), PESO DE 100KG, DIÂMETRO 450 MM, MOTOR ELÉTRICO, POTÊNCIA 4 HP - MANUTENÇÃO. AF_05/2023</v>
          </cell>
          <cell r="I1161" t="str">
            <v>H</v>
          </cell>
          <cell r="J1161" t="str">
            <v>ATRIBUÍDO SÃO PAULO</v>
          </cell>
          <cell r="K1161" t="str">
            <v>0,37</v>
          </cell>
          <cell r="L1161" t="str">
            <v>CAIXA REFERENCIAL</v>
          </cell>
        </row>
        <row r="1162">
          <cell r="G1162">
            <v>95275</v>
          </cell>
          <cell r="H1162" t="str">
            <v>POLIDORA DE PISO (POLITRIZ), PESO DE 100KG, DIÂMETRO 450 MM, MOTOR ELÉTRICO, POTÊNCIA 4 HP - MATERIAIS NA OPERAÇÃO. AF_05/2023</v>
          </cell>
          <cell r="I1162" t="str">
            <v>H</v>
          </cell>
          <cell r="J1162" t="str">
            <v>COEFICIENTE DE REPRESENTATIVIDADE</v>
          </cell>
          <cell r="K1162" t="str">
            <v>2,91</v>
          </cell>
          <cell r="L1162" t="str">
            <v>CAIXA REFERENCIAL</v>
          </cell>
        </row>
        <row r="1163">
          <cell r="G1163">
            <v>95278</v>
          </cell>
          <cell r="H1163" t="str">
            <v>DESEMPENADEIRA DE CONCRETO, PESO DE 78 KG, 4 PÁS, MOTOR A GASOLINA, POTÊNCIA 5,5 HP - DEPRECIAÇÃO. AF_05/2023</v>
          </cell>
          <cell r="I1163" t="str">
            <v>H</v>
          </cell>
          <cell r="J1163" t="str">
            <v>ATRIBUÍDO SÃO PAULO</v>
          </cell>
          <cell r="K1163" t="str">
            <v>0,56</v>
          </cell>
          <cell r="L1163" t="str">
            <v>CAIXA REFERENCIAL</v>
          </cell>
        </row>
        <row r="1164">
          <cell r="G1164">
            <v>95279</v>
          </cell>
          <cell r="H1164" t="str">
            <v>DESEMPENADEIRA DE CONCRETO, PESO DE 78 KG, 4 PÁS, MOTOR A GASOLINA, POTÊNCIA 5,5 HP - JUROS. AF_05/2023</v>
          </cell>
          <cell r="I1164" t="str">
            <v>H</v>
          </cell>
          <cell r="J1164" t="str">
            <v>ATRIBUÍDO SÃO PAULO</v>
          </cell>
          <cell r="K1164" t="str">
            <v>0,12</v>
          </cell>
          <cell r="L1164" t="str">
            <v>CAIXA REFERENCIAL</v>
          </cell>
        </row>
        <row r="1165">
          <cell r="G1165">
            <v>95280</v>
          </cell>
          <cell r="H1165" t="str">
            <v>DESEMPENADEIRA DE CONCRETO, PESO DE 78 KG, 4 PÁS, MOTOR A GASOLINA, POTÊNCIA 5,5 HP - MANUTENÇÃO. AF_05/2023</v>
          </cell>
          <cell r="I1165" t="str">
            <v>H</v>
          </cell>
          <cell r="J1165" t="str">
            <v>ATRIBUÍDO SÃO PAULO</v>
          </cell>
          <cell r="K1165" t="str">
            <v>0,56</v>
          </cell>
          <cell r="L1165" t="str">
            <v>CAIXA REFERENCIAL</v>
          </cell>
        </row>
        <row r="1166">
          <cell r="G1166">
            <v>95281</v>
          </cell>
          <cell r="H1166" t="str">
            <v>DESEMPENADEIRA DE CONCRETO, PESO DE 78 KG, 4 PÁS, MOTOR A GASOLINA, POTÊNCIA 5,5 HP   MATERIAIS NA OPERAÇÃO. AF_05/2023</v>
          </cell>
          <cell r="I1166" t="str">
            <v>H</v>
          </cell>
          <cell r="J1166" t="str">
            <v>COLETADO</v>
          </cell>
          <cell r="K1166" t="str">
            <v>8,27</v>
          </cell>
          <cell r="L1166" t="str">
            <v>CAIXA REFERENCIAL</v>
          </cell>
        </row>
        <row r="1167">
          <cell r="G1167">
            <v>95617</v>
          </cell>
          <cell r="H1167" t="str">
            <v>PERFURATRIZ PNEUMATICA MANUAL DE PESO MEDIO, MARTELETE, 18KG, COMPRIMENTO MÁXIMO DE CURSO DE 6 M, DIAMETRO DO PISTAO DE 5,5 CM - DEPRECIAÇÃO. AF_11/2016</v>
          </cell>
          <cell r="I1167" t="str">
            <v>H</v>
          </cell>
          <cell r="J1167" t="str">
            <v>COEFICIENTE DE REPRESENTATIVIDADE</v>
          </cell>
          <cell r="K1167" t="str">
            <v>1,40</v>
          </cell>
          <cell r="L1167" t="str">
            <v>CAIXA REFERENCIAL</v>
          </cell>
        </row>
        <row r="1168">
          <cell r="G1168">
            <v>95618</v>
          </cell>
          <cell r="H1168" t="str">
            <v>PERFURATRIZ PNEUMATICA MANUAL DE PESO MEDIO, MARTELETE, 18KG, COMPRIMENTO MÁXIMO DE CURSO DE 6 M, DIAMETRO DO PISTAO DE 5,5 CM - JUROS. AF_11/2016</v>
          </cell>
          <cell r="I1168" t="str">
            <v>H</v>
          </cell>
          <cell r="J1168" t="str">
            <v>COEFICIENTE DE REPRESENTATIVIDADE</v>
          </cell>
          <cell r="K1168" t="str">
            <v>0,32</v>
          </cell>
          <cell r="L1168" t="str">
            <v>CAIXA REFERENCIAL</v>
          </cell>
        </row>
        <row r="1169">
          <cell r="G1169">
            <v>95619</v>
          </cell>
          <cell r="H1169" t="str">
            <v>PERFURATRIZ PNEUMATICA MANUAL DE PESO MEDIO, MARTELETE, 18KG, COMPRIMENTO MÁXIMO DE CURSO DE 6 M, DIAMETRO DO PISTAO DE 5,5 CM - MANUTENÇÃO. AF_11/2016</v>
          </cell>
          <cell r="I1169" t="str">
            <v>H</v>
          </cell>
          <cell r="J1169" t="str">
            <v>COEFICIENTE DE REPRESENTATIVIDADE</v>
          </cell>
          <cell r="K1169" t="str">
            <v>1,76</v>
          </cell>
          <cell r="L1169" t="str">
            <v>CAIXA REFERENCIAL</v>
          </cell>
        </row>
        <row r="1170">
          <cell r="G1170">
            <v>95627</v>
          </cell>
          <cell r="H1170" t="str">
            <v>ROLO COMPACTADOR VIBRATORIO TANDEM, ACO LISO, POTENCIA 125 HP, PESO SEM/COM LASTRO 10,20/11,65 T, LARGURA DE TRABALHO 1,73 M - DEPRECIAÇÃO. AF_11/2016</v>
          </cell>
          <cell r="I1170" t="str">
            <v>H</v>
          </cell>
          <cell r="J1170" t="str">
            <v>ATRIBUÍDO SÃO PAULO</v>
          </cell>
          <cell r="K1170" t="str">
            <v>47,95</v>
          </cell>
          <cell r="L1170" t="str">
            <v>CAIXA REFERENCIAL</v>
          </cell>
        </row>
        <row r="1171">
          <cell r="G1171">
            <v>95628</v>
          </cell>
          <cell r="H1171" t="str">
            <v>ROLO COMPACTADOR VIBRATORIO TANDEM, ACO LISO, POTENCIA 125 HP, PESO SEM/COM LASTRO 10,20/11,65 T, LARGURA DE TRABALHO 1,73 M - JUROS. AF_11/2016</v>
          </cell>
          <cell r="I1171" t="str">
            <v>H</v>
          </cell>
          <cell r="J1171" t="str">
            <v>ATRIBUÍDO SÃO PAULO</v>
          </cell>
          <cell r="K1171" t="str">
            <v>12,86</v>
          </cell>
          <cell r="L1171" t="str">
            <v>CAIXA REFERENCIAL</v>
          </cell>
        </row>
        <row r="1172">
          <cell r="G1172">
            <v>95629</v>
          </cell>
          <cell r="H1172" t="str">
            <v>ROLO COMPACTADOR VIBRATORIO TANDEM, ACO LISO, POTENCIA 125 HP, PESO SEM/COM LASTRO 10,20/11,65 T, LARGURA DE TRABALHO 1,73 M - MANUTENÇÃO. AF_11/2016</v>
          </cell>
          <cell r="I1172" t="str">
            <v>H</v>
          </cell>
          <cell r="J1172" t="str">
            <v>ATRIBUÍDO SÃO PAULO</v>
          </cell>
          <cell r="K1172" t="str">
            <v>60,01</v>
          </cell>
          <cell r="L1172" t="str">
            <v>CAIXA REFERENCIAL</v>
          </cell>
        </row>
        <row r="1173">
          <cell r="G1173">
            <v>95630</v>
          </cell>
          <cell r="H1173" t="str">
            <v>ROLO COMPACTADOR VIBRATORIO TANDEM, ACO LISO, POTENCIA 125 HP, PESO SEM/COM LASTRO 10,20/11,65 T, LARGURA DE TRABALHO 1,73 M - MATERIAIS NA OPERAÇÃO. AF_11/2016</v>
          </cell>
          <cell r="I1173" t="str">
            <v>H</v>
          </cell>
          <cell r="J1173" t="str">
            <v>COLETADO</v>
          </cell>
          <cell r="K1173" t="str">
            <v>93,99</v>
          </cell>
          <cell r="L1173" t="str">
            <v>CAIXA REFERENCIAL</v>
          </cell>
        </row>
        <row r="1174">
          <cell r="G1174">
            <v>95698</v>
          </cell>
          <cell r="H1174" t="str">
            <v>PERFURATRIZ MANUAL, TORQUE MAXIMO 55 KGF.M, POTENCIA 5 CV, COM DIAMETRO MAXIMO 8 1/2" - DEPRECIAÇÃO. AF_11/2016</v>
          </cell>
          <cell r="I1174" t="str">
            <v>H</v>
          </cell>
          <cell r="J1174" t="str">
            <v>COEFICIENTE DE REPRESENTATIVIDADE</v>
          </cell>
          <cell r="K1174" t="str">
            <v>5,71</v>
          </cell>
          <cell r="L1174" t="str">
            <v>CAIXA REFERENCIAL</v>
          </cell>
        </row>
        <row r="1175">
          <cell r="G1175">
            <v>95699</v>
          </cell>
          <cell r="H1175" t="str">
            <v>PERFURATRIZ MANUAL, TORQUE MAXIMO 55 KGF.M, POTENCIA 5 CV, COM DIAMETRO MAXIMO 8 1/2" - JUROS. AF_11/2016</v>
          </cell>
          <cell r="I1175" t="str">
            <v>H</v>
          </cell>
          <cell r="J1175" t="str">
            <v>COEFICIENTE DE REPRESENTATIVIDADE</v>
          </cell>
          <cell r="K1175" t="str">
            <v>1,32</v>
          </cell>
          <cell r="L1175" t="str">
            <v>CAIXA REFERENCIAL</v>
          </cell>
        </row>
        <row r="1176">
          <cell r="G1176">
            <v>95700</v>
          </cell>
          <cell r="H1176" t="str">
            <v>PERFURATRIZ MANUAL, TORQUE MAXIMO 55 KGF.M, POTENCIA 5 CV, COM DIAMETRO MAXIMO 8 1/2" - MANUTENÇÃO. AF_11/2016</v>
          </cell>
          <cell r="I1176" t="str">
            <v>H</v>
          </cell>
          <cell r="J1176" t="str">
            <v>COEFICIENTE DE REPRESENTATIVIDADE</v>
          </cell>
          <cell r="K1176" t="str">
            <v>7,14</v>
          </cell>
          <cell r="L1176" t="str">
            <v>CAIXA REFERENCIAL</v>
          </cell>
        </row>
        <row r="1177">
          <cell r="G1177">
            <v>95701</v>
          </cell>
          <cell r="H1177" t="str">
            <v>PERFURATRIZ MANUAL, TORQUE MAXIMO 55 KGF.M, POTENCIA 5 CV, COM DIAMETRO MAXIMO 8 1/2" - MATERIAIS NA OPERAÇÃO. AF_11/2016</v>
          </cell>
          <cell r="I1177" t="str">
            <v>H</v>
          </cell>
          <cell r="J1177" t="str">
            <v>COEFICIENTE DE REPRESENTATIVIDADE</v>
          </cell>
          <cell r="K1177" t="str">
            <v>3,59</v>
          </cell>
          <cell r="L1177" t="str">
            <v>CAIXA REFERENCIAL</v>
          </cell>
        </row>
        <row r="1178">
          <cell r="G1178">
            <v>95704</v>
          </cell>
          <cell r="H1178" t="str">
            <v>PERFURATRIZ SOBRE ESTEIRA, TORQUE MÁXIMO 600 KGF, POTÊNCIA ENTRE 50 E 60 HP, DIÂMETRO MÁXIMO 10 - DEPRECIAÇÃO. AF_11/2016</v>
          </cell>
          <cell r="I1178" t="str">
            <v>H</v>
          </cell>
          <cell r="J1178" t="str">
            <v>COEFICIENTE DE REPRESENTATIVIDADE</v>
          </cell>
          <cell r="K1178" t="str">
            <v>42,61</v>
          </cell>
          <cell r="L1178" t="str">
            <v>CAIXA REFERENCIAL</v>
          </cell>
        </row>
        <row r="1179">
          <cell r="G1179">
            <v>95705</v>
          </cell>
          <cell r="H1179" t="str">
            <v>PERFURATRIZ SOBRE ESTEIRA, TORQUE MÁXIMO 600 KGF, POTÊNCIA ENTRE 50 E 60 HP, DIÂMETRO MÁXIMO 10 - JUROS. AF_11/2016</v>
          </cell>
          <cell r="I1179" t="str">
            <v>H</v>
          </cell>
          <cell r="J1179" t="str">
            <v>COEFICIENTE DE REPRESENTATIVIDADE</v>
          </cell>
          <cell r="K1179" t="str">
            <v>11,43</v>
          </cell>
          <cell r="L1179" t="str">
            <v>CAIXA REFERENCIAL</v>
          </cell>
        </row>
        <row r="1180">
          <cell r="G1180">
            <v>95706</v>
          </cell>
          <cell r="H1180" t="str">
            <v>PERFURATRIZ SOBRE ESTEIRA, TORQUE MÁXIMO 600 KGF, POTÊNCIA ENTRE 50 E 60 HP, DIÂMETRO MÁXIMO 10 - MANUTENÇÃO. AF_11/2016</v>
          </cell>
          <cell r="I1180" t="str">
            <v>H</v>
          </cell>
          <cell r="J1180" t="str">
            <v>COEFICIENTE DE REPRESENTATIVIDADE</v>
          </cell>
          <cell r="K1180" t="str">
            <v>53,32</v>
          </cell>
          <cell r="L1180" t="str">
            <v>CAIXA REFERENCIAL</v>
          </cell>
        </row>
        <row r="1181">
          <cell r="G1181">
            <v>95707</v>
          </cell>
          <cell r="H1181" t="str">
            <v>PERFURATRIZ SOBRE ESTEIRA, TORQUE MÁXIMO 600 KGF, POTÊNCIA ENTRE 50 E 60 HP, DIÂMETRO MÁXIMO 10 - MATERIAIS NA OPERAÇÃO. AF_11/2016</v>
          </cell>
          <cell r="I1181" t="str">
            <v>H</v>
          </cell>
          <cell r="J1181" t="str">
            <v>COEFICIENTE DE REPRESENTATIVIDADE</v>
          </cell>
          <cell r="K1181" t="str">
            <v>4,71</v>
          </cell>
          <cell r="L1181" t="str">
            <v>CAIXA REFERENCIAL</v>
          </cell>
        </row>
        <row r="1182">
          <cell r="G1182">
            <v>95710</v>
          </cell>
          <cell r="H1182" t="str">
            <v>ESCAVADEIRA HIDRAULICA SOBRE ESTEIRA, COM GARRA GIRATORIA DE MANDIBULAS, PESO OPERACIONAL ENTRE 22,00 E 25,50 TON, POTENCIA LIQUIDA ENTRE 150 E 160 HP - DEPRECIAÇÃO. AF_11/2016</v>
          </cell>
          <cell r="I1182" t="str">
            <v>H</v>
          </cell>
          <cell r="J1182" t="str">
            <v>COEFICIENTE DE REPRESENTATIVIDADE</v>
          </cell>
          <cell r="K1182" t="str">
            <v>51,21</v>
          </cell>
          <cell r="L1182" t="str">
            <v>CAIXA REFERENCIAL</v>
          </cell>
        </row>
        <row r="1183">
          <cell r="G1183">
            <v>95711</v>
          </cell>
          <cell r="H1183" t="str">
            <v>ESCAVADEIRA HIDRAULICA SOBRE ESTEIRA, COM GARRA GIRATORIA DE MANDIBULAS, PESO OPERACIONAL ENTRE 22,00 E 25,50 TON, POTENCIA LIQUIDA ENTRE 150 E 160 HP - JUROS. AF_11/2016</v>
          </cell>
          <cell r="I1183" t="str">
            <v>H</v>
          </cell>
          <cell r="J1183" t="str">
            <v>COEFICIENTE DE REPRESENTATIVIDADE</v>
          </cell>
          <cell r="K1183" t="str">
            <v>13,53</v>
          </cell>
          <cell r="L1183" t="str">
            <v>CAIXA REFERENCIAL</v>
          </cell>
        </row>
        <row r="1184">
          <cell r="G1184">
            <v>95712</v>
          </cell>
          <cell r="H1184" t="str">
            <v>ESCAVADEIRA HIDRAULICA SOBRE ESTEIRA, COM GARRA GIRATORIA DE MANDIBULAS, PESO OPERACIONAL ENTRE 22,00 E 25,50 TON, POTENCIA LIQUIDA ENTRE 150 E 160 HP - MANUTENÇÃO. AF_11/2016</v>
          </cell>
          <cell r="I1184" t="str">
            <v>H</v>
          </cell>
          <cell r="J1184" t="str">
            <v>COEFICIENTE DE REPRESENTATIVIDADE</v>
          </cell>
          <cell r="K1184" t="str">
            <v>64,02</v>
          </cell>
          <cell r="L1184" t="str">
            <v>CAIXA REFERENCIAL</v>
          </cell>
        </row>
        <row r="1185">
          <cell r="G1185">
            <v>95713</v>
          </cell>
          <cell r="H1185" t="str">
            <v>ESCAVADEIRA HIDRAULICA SOBRE ESTEIRA, COM GARRA GIRATORIA DE MANDIBULAS, PESO OPERACIONAL ENTRE 22,00 E 25,50 TON, POTENCIA LIQUIDA ENTRE 150 E 160 HP - MATERIAIS NA OPERAÇÃO. AF_11/2016</v>
          </cell>
          <cell r="I1185" t="str">
            <v>H</v>
          </cell>
          <cell r="J1185" t="str">
            <v>COLETADO</v>
          </cell>
          <cell r="K1185" t="str">
            <v>94,68</v>
          </cell>
          <cell r="L1185" t="str">
            <v>CAIXA REFERENCIAL</v>
          </cell>
        </row>
        <row r="1186">
          <cell r="G1186">
            <v>95716</v>
          </cell>
          <cell r="H1186" t="str">
            <v>ESCAVADEIRA HIDRAULICA SOBRE ESTEIRA, EQUIPADA COM CLAMSHELL, COM CAPACIDADE DA CAÇAMBA ENTRE 1,20 E 1,50 M3, PESO OPERACIONAL ENTRE 20,00 E 22,00 TON, POTENCIA LIQUIDA ENTRE 150 E 160 HP - DEPRECIAÇÃO. AF_11/2016</v>
          </cell>
          <cell r="I1186" t="str">
            <v>H</v>
          </cell>
          <cell r="J1186" t="str">
            <v>COEFICIENTE DE REPRESENTATIVIDADE</v>
          </cell>
          <cell r="K1186" t="str">
            <v>49,30</v>
          </cell>
          <cell r="L1186" t="str">
            <v>CAIXA REFERENCIAL</v>
          </cell>
        </row>
        <row r="1187">
          <cell r="G1187">
            <v>95717</v>
          </cell>
          <cell r="H1187" t="str">
            <v>ESCAVADEIRA HIDRAULICA SOBRE ESTEIRA, EQUIPADA COM CLAMSHELL, COM CAPACIDADE DA CAÇAMBA ENTRE 1,20 E 1,50 M3, PESO OPERACIONAL ENTRE 20,00 E 22,00 TON, POTENCIA LIQUIDA ENTRE 150 E 160 HP - JUROS. AF_11/2016</v>
          </cell>
          <cell r="I1187" t="str">
            <v>H</v>
          </cell>
          <cell r="J1187" t="str">
            <v>COEFICIENTE DE REPRESENTATIVIDADE</v>
          </cell>
          <cell r="K1187" t="str">
            <v>13,03</v>
          </cell>
          <cell r="L1187" t="str">
            <v>CAIXA REFERENCIAL</v>
          </cell>
        </row>
        <row r="1188">
          <cell r="G1188">
            <v>95718</v>
          </cell>
          <cell r="H1188" t="str">
            <v>ESCAVADEIRA HIDRAULICA SOBRE ESTEIRA, EQUIPADA COM CLAMSHELL, COM CAPACIDADE DA CAÇAMBA ENTRE 1,20 E 1,50 M3, PESO OPERACIONAL ENTRE 20,00 E 22,00 TON, POTENCIA LIQUIDA ENTRE 150 E 160 HP - MANUTENÇÃO. AF_11/2016</v>
          </cell>
          <cell r="I1188" t="str">
            <v>H</v>
          </cell>
          <cell r="J1188" t="str">
            <v>COEFICIENTE DE REPRESENTATIVIDADE</v>
          </cell>
          <cell r="K1188" t="str">
            <v>61,63</v>
          </cell>
          <cell r="L1188" t="str">
            <v>CAIXA REFERENCIAL</v>
          </cell>
        </row>
        <row r="1189">
          <cell r="G1189">
            <v>95719</v>
          </cell>
          <cell r="H1189" t="str">
            <v>ESCAVADEIRA HIDRAULICA SOBRE ESTEIRA, EQUIPADA COM CLAMSHELL, COM CAPACIDADE DA CAÇAMBA ENTRE 1,20 E 1,50 M3, PESO OPERACIONAL ENTRE 20,00 E 22,00 TON, POTENCIA LIQUIDA ENTRE 150 E 160 HP - MATERIAIS NA OPERAÇÃO. AF_11/2016</v>
          </cell>
          <cell r="I1189" t="str">
            <v>H</v>
          </cell>
          <cell r="J1189" t="str">
            <v>COLETADO</v>
          </cell>
          <cell r="K1189" t="str">
            <v>94,68</v>
          </cell>
          <cell r="L1189" t="str">
            <v>CAIXA REFERENCIAL</v>
          </cell>
        </row>
        <row r="1190">
          <cell r="G1190">
            <v>95869</v>
          </cell>
          <cell r="H1190" t="str">
            <v>GRUPO GERADOR COM CARENAGEM, MOTOR DIESEL POTÊNCIA STANDART ENTRE 250 E 260 KVA - JUROS. AF_12/2016</v>
          </cell>
          <cell r="I1190" t="str">
            <v>H</v>
          </cell>
          <cell r="J1190" t="str">
            <v>ATRIBUÍDO SÃO PAULO</v>
          </cell>
          <cell r="K1190" t="str">
            <v>3,14</v>
          </cell>
          <cell r="L1190" t="str">
            <v>CAIXA REFERENCIAL</v>
          </cell>
        </row>
        <row r="1191">
          <cell r="G1191">
            <v>95870</v>
          </cell>
          <cell r="H1191" t="str">
            <v>GRUPO GERADOR COM CARENAGEM, MOTOR DIESEL POTÊNCIA STANDART ENTRE 250 E 260 KVA - MANUTENÇÃO. AF_12/2016</v>
          </cell>
          <cell r="I1191" t="str">
            <v>H</v>
          </cell>
          <cell r="J1191" t="str">
            <v>ATRIBUÍDO SÃO PAULO</v>
          </cell>
          <cell r="K1191" t="str">
            <v>7,95</v>
          </cell>
          <cell r="L1191" t="str">
            <v>CAIXA REFERENCIAL</v>
          </cell>
        </row>
        <row r="1192">
          <cell r="G1192">
            <v>95871</v>
          </cell>
          <cell r="H1192" t="str">
            <v>GRUPO GERADOR COM CARENAGEM, MOTOR DIESEL POTÊNCIA STANDART ENTRE 250 E 260 KVA - MATERIAIS NA OPERAÇÃO. AF_12/2016</v>
          </cell>
          <cell r="I1192" t="str">
            <v>H</v>
          </cell>
          <cell r="J1192" t="str">
            <v>COLETADO</v>
          </cell>
          <cell r="K1192" t="str">
            <v>287,53</v>
          </cell>
          <cell r="L1192" t="str">
            <v>CAIXA REFERENCIAL</v>
          </cell>
        </row>
        <row r="1193">
          <cell r="G1193">
            <v>95874</v>
          </cell>
          <cell r="H1193" t="str">
            <v>GRUPO GERADOR COM CARENAGEM, MOTOR DIESEL POTÊNCIA STANDART ENTRE 250 E 260 KVA - DEPRECIAÇÃO. AF_12/2016</v>
          </cell>
          <cell r="I1193" t="str">
            <v>H</v>
          </cell>
          <cell r="J1193" t="str">
            <v>ATRIBUÍDO SÃO PAULO</v>
          </cell>
          <cell r="K1193" t="str">
            <v>8,91</v>
          </cell>
          <cell r="L1193" t="str">
            <v>CAIXA REFERENCIAL</v>
          </cell>
        </row>
        <row r="1194">
          <cell r="G1194">
            <v>96008</v>
          </cell>
          <cell r="H1194" t="str">
            <v>TRATOR DE PNEUS COM POTÊNCIA DE 122 CV, TRAÇÃO 4X4, COM VASSOURA MECÂNICA ACOPLADA - DEPRECIAÇÃO. AF_02/2017</v>
          </cell>
          <cell r="I1194" t="str">
            <v>H</v>
          </cell>
          <cell r="J1194" t="str">
            <v>ATRIBUÍDO SÃO PAULO</v>
          </cell>
          <cell r="K1194" t="str">
            <v>22,79</v>
          </cell>
          <cell r="L1194" t="str">
            <v>CAIXA REFERENCIAL</v>
          </cell>
        </row>
        <row r="1195">
          <cell r="G1195">
            <v>96009</v>
          </cell>
          <cell r="H1195" t="str">
            <v>TRATOR DE PNEUS COM POTÊNCIA DE 122 CV, TRAÇÃO 4X4, COM VASSOURA MECÂNICA ACOPLADA - JUROS. AF_02/2017</v>
          </cell>
          <cell r="I1195" t="str">
            <v>H</v>
          </cell>
          <cell r="J1195" t="str">
            <v>ATRIBUÍDO SÃO PAULO</v>
          </cell>
          <cell r="K1195" t="str">
            <v>6,10</v>
          </cell>
          <cell r="L1195" t="str">
            <v>CAIXA REFERENCIAL</v>
          </cell>
        </row>
        <row r="1196">
          <cell r="G1196">
            <v>96011</v>
          </cell>
          <cell r="H1196" t="str">
            <v>TRATOR DE PNEUS COM POTÊNCIA DE 122 CV, TRAÇÃO 4X4, COM VASSOURA MECÂNICA ACOPLADA - MANUTENÇÃO. AF_02/2017</v>
          </cell>
          <cell r="I1196" t="str">
            <v>H</v>
          </cell>
          <cell r="J1196" t="str">
            <v>ATRIBUÍDO SÃO PAULO</v>
          </cell>
          <cell r="K1196" t="str">
            <v>24,92</v>
          </cell>
          <cell r="L1196" t="str">
            <v>CAIXA REFERENCIAL</v>
          </cell>
        </row>
        <row r="1197">
          <cell r="G1197">
            <v>96012</v>
          </cell>
          <cell r="H1197" t="str">
            <v>TRATOR DE PNEUS COM POTÊNCIA DE 122 CV, TRAÇÃO 4X4, COM VASSOURA MECÂNICA ACOPLADA - MATERIAIS NA OPERAÇÃO. AF_02/2017</v>
          </cell>
          <cell r="I1197" t="str">
            <v>H</v>
          </cell>
          <cell r="J1197" t="str">
            <v>COLETADO</v>
          </cell>
          <cell r="K1197" t="str">
            <v>101,80</v>
          </cell>
          <cell r="L1197" t="str">
            <v>CAIXA REFERENCIAL</v>
          </cell>
        </row>
        <row r="1198">
          <cell r="G1198">
            <v>96015</v>
          </cell>
          <cell r="H1198" t="str">
            <v>TRATOR DE PNEUS COM POTÊNCIA DE 122 CV, TRAÇÃO 4X4, COM GRADE DE DISCOS ACOPLADA - DEPRECIAÇÃO. AF_02/2017</v>
          </cell>
          <cell r="I1198" t="str">
            <v>H</v>
          </cell>
          <cell r="J1198" t="str">
            <v>ATRIBUÍDO SÃO PAULO</v>
          </cell>
          <cell r="K1198" t="str">
            <v>22,57</v>
          </cell>
          <cell r="L1198" t="str">
            <v>CAIXA REFERENCIAL</v>
          </cell>
        </row>
        <row r="1199">
          <cell r="G1199">
            <v>96016</v>
          </cell>
          <cell r="H1199" t="str">
            <v>TRATOR DE PNEUS COM POTÊNCIA DE 122 CV, TRAÇÃO 4X4, COM GRADE DE DISCOS ACOPLADA - JUROS. AF_02/2017</v>
          </cell>
          <cell r="I1199" t="str">
            <v>H</v>
          </cell>
          <cell r="J1199" t="str">
            <v>ATRIBUÍDO SÃO PAULO</v>
          </cell>
          <cell r="K1199" t="str">
            <v>6,05</v>
          </cell>
          <cell r="L1199" t="str">
            <v>CAIXA REFERENCIAL</v>
          </cell>
        </row>
        <row r="1200">
          <cell r="G1200">
            <v>96018</v>
          </cell>
          <cell r="H1200" t="str">
            <v>TRATOR DE PNEUS COM POTÊNCIA DE 122 CV, TRAÇÃO 4X4, COM GRADE DE DISCOS ACOPLADA - MANUTENÇÃO. AF_02/2017</v>
          </cell>
          <cell r="I1200" t="str">
            <v>H</v>
          </cell>
          <cell r="J1200" t="str">
            <v>ATRIBUÍDO SÃO PAULO</v>
          </cell>
          <cell r="K1200" t="str">
            <v>24,69</v>
          </cell>
          <cell r="L1200" t="str">
            <v>CAIXA REFERENCIAL</v>
          </cell>
        </row>
        <row r="1201">
          <cell r="G1201">
            <v>96019</v>
          </cell>
          <cell r="H1201" t="str">
            <v>TRATOR DE PNEUS COM POTÊNCIA DE 122 CV, TRAÇÃO 4X4, COM GRADE DE DISCOS ACOPLADA - MATERIAIS NA OPERAÇÃO. AF_02/2017</v>
          </cell>
          <cell r="I1201" t="str">
            <v>H</v>
          </cell>
          <cell r="J1201" t="str">
            <v>COLETADO</v>
          </cell>
          <cell r="K1201" t="str">
            <v>101,80</v>
          </cell>
          <cell r="L1201" t="str">
            <v>CAIXA REFERENCIAL</v>
          </cell>
        </row>
        <row r="1202">
          <cell r="G1202">
            <v>96023</v>
          </cell>
          <cell r="H1202" t="str">
            <v>TRATOR DE PNEUS COM POTÊNCIA DE 85 CV, TRAÇÃO 4X4, COM GRADE DE DISCOS ACOPLADA - DEPRECIAÇÃO. AF_02/2017</v>
          </cell>
          <cell r="I1202" t="str">
            <v>H</v>
          </cell>
          <cell r="J1202" t="str">
            <v>ATRIBUÍDO SÃO PAULO</v>
          </cell>
          <cell r="K1202" t="str">
            <v>17,49</v>
          </cell>
          <cell r="L1202" t="str">
            <v>CAIXA REFERENCIAL</v>
          </cell>
        </row>
        <row r="1203">
          <cell r="G1203">
            <v>96024</v>
          </cell>
          <cell r="H1203" t="str">
            <v>TRATOR DE PNEUS COM POTÊNCIA DE 85 CV, TRAÇÃO 4X4, COM GRADE DE DISCOS ACOPLADA - JUROS. AF_02/2017</v>
          </cell>
          <cell r="I1203" t="str">
            <v>H</v>
          </cell>
          <cell r="J1203" t="str">
            <v>ATRIBUÍDO SÃO PAULO</v>
          </cell>
          <cell r="K1203" t="str">
            <v>4,69</v>
          </cell>
          <cell r="L1203" t="str">
            <v>CAIXA REFERENCIAL</v>
          </cell>
        </row>
        <row r="1204">
          <cell r="G1204">
            <v>96026</v>
          </cell>
          <cell r="H1204" t="str">
            <v>TRATOR DE PNEUS COM POTÊNCIA DE 85 CV, TRAÇÃO 4X4, COM GRADE DE DISCOS ACOPLADA - MANUTENÇÃO. AF_02/2017</v>
          </cell>
          <cell r="I1204" t="str">
            <v>H</v>
          </cell>
          <cell r="J1204" t="str">
            <v>ATRIBUÍDO SÃO PAULO</v>
          </cell>
          <cell r="K1204" t="str">
            <v>19,14</v>
          </cell>
          <cell r="L1204" t="str">
            <v>CAIXA REFERENCIAL</v>
          </cell>
        </row>
        <row r="1205">
          <cell r="G1205">
            <v>96027</v>
          </cell>
          <cell r="H1205" t="str">
            <v>TRATOR DE PNEUS COM POTÊNCIA DE 85 CV, TRAÇÃO 4X4, COM GRADE DE DISCOS ACOPLADA - MATERIAIS NA OPERAÇÃO. AF_02/2017</v>
          </cell>
          <cell r="I1205" t="str">
            <v>H</v>
          </cell>
          <cell r="J1205" t="str">
            <v>COLETADO</v>
          </cell>
          <cell r="K1205" t="str">
            <v>70,93</v>
          </cell>
          <cell r="L1205" t="str">
            <v>CAIXA REFERENCIAL</v>
          </cell>
        </row>
        <row r="1206">
          <cell r="G1206">
            <v>96030</v>
          </cell>
          <cell r="H1206" t="str">
            <v>CAMINHÃO BASCULANTE 10 M3, TRUCADO, POTÊNCIA 230 CV, INCLUSIVE CAÇAMBA METÁLICA, COM DISTRIBUIDOR DE AGREGADOS ACOPLADO - DEPRECIAÇÃO. AF_02/2017</v>
          </cell>
          <cell r="I1206" t="str">
            <v>H</v>
          </cell>
          <cell r="J1206" t="str">
            <v>ATRIBUÍDO SÃO PAULO</v>
          </cell>
          <cell r="K1206" t="str">
            <v>34,04</v>
          </cell>
          <cell r="L1206" t="str">
            <v>CAIXA REFERENCIAL</v>
          </cell>
        </row>
        <row r="1207">
          <cell r="G1207">
            <v>96031</v>
          </cell>
          <cell r="H1207" t="str">
            <v>CAMINHÃO BASCULANTE 10 M3, TRUCADO, POTÊNCIA 230 CV, INCLUSIVE CAÇAMBA METÁLICA, COM DISTRIBUIDOR DE AGREGADOS ACOPLADO - JUROS. AF_02/2017</v>
          </cell>
          <cell r="I1207" t="str">
            <v>H</v>
          </cell>
          <cell r="J1207" t="str">
            <v>ATRIBUÍDO SÃO PAULO</v>
          </cell>
          <cell r="K1207" t="str">
            <v>12,92</v>
          </cell>
          <cell r="L1207" t="str">
            <v>CAIXA REFERENCIAL</v>
          </cell>
        </row>
        <row r="1208">
          <cell r="G1208">
            <v>96032</v>
          </cell>
          <cell r="H1208" t="str">
            <v>CAMINHÃO BASCULANTE 10 M3, TRUCADO, POTÊNCIA 230 CV, INCLUSIVE CAÇAMBA METÁLICA, COM DISTRIBUIDOR DE AGREGADOS ACOPLADO - IMPOSTOS E SEGUROS. AF_02/2017</v>
          </cell>
          <cell r="I1208" t="str">
            <v>H</v>
          </cell>
          <cell r="J1208" t="str">
            <v>ATRIBUÍDO SÃO PAULO</v>
          </cell>
          <cell r="K1208" t="str">
            <v>5,19</v>
          </cell>
          <cell r="L1208" t="str">
            <v>CAIXA REFERENCIAL</v>
          </cell>
        </row>
        <row r="1209">
          <cell r="G1209">
            <v>96033</v>
          </cell>
          <cell r="H1209" t="str">
            <v>CAMINHÃO BASCULANTE 10 M3, TRUCADO, POTÊNCIA 230 CV, INCLUSIVE CAÇAMBA METÁLICA, COM DISTRIBUIDOR DE AGREGADOS ACOPLADO - MANUTENÇÃO. AF_02/2017</v>
          </cell>
          <cell r="I1209" t="str">
            <v>H</v>
          </cell>
          <cell r="J1209" t="str">
            <v>ATRIBUÍDO SÃO PAULO</v>
          </cell>
          <cell r="K1209" t="str">
            <v>58,63</v>
          </cell>
          <cell r="L1209" t="str">
            <v>CAIXA REFERENCIAL</v>
          </cell>
        </row>
        <row r="1210">
          <cell r="G1210">
            <v>96034</v>
          </cell>
          <cell r="H1210" t="str">
            <v>CAMINHÃO BASCULANTE 10 M3, TRUCADO, POTÊNCIA 230 CV, INCLUSIVE CAÇAMBA METÁLICA, COM DISTRIBUIDOR DE AGREGADOS ACOPLADO - MATERIAIS NA OPERAÇÃO. AF_02/2017</v>
          </cell>
          <cell r="I1210" t="str">
            <v>H</v>
          </cell>
          <cell r="J1210" t="str">
            <v>COLETADO</v>
          </cell>
          <cell r="K1210" t="str">
            <v>149,31</v>
          </cell>
          <cell r="L1210" t="str">
            <v>CAIXA REFERENCIAL</v>
          </cell>
        </row>
        <row r="1211">
          <cell r="G1211">
            <v>96053</v>
          </cell>
          <cell r="H1211" t="str">
            <v>TRATOR DE PNEUS COM POTÊNCIA DE 85 CV, TRAÇÃO 4X4, COM VASSOURA MECÂNICA ACOPLADA - DEPRECIAÇÃO. AF_03/2017</v>
          </cell>
          <cell r="I1211" t="str">
            <v>H</v>
          </cell>
          <cell r="J1211" t="str">
            <v>ATRIBUÍDO SÃO PAULO</v>
          </cell>
          <cell r="K1211" t="str">
            <v>17,71</v>
          </cell>
          <cell r="L1211" t="str">
            <v>CAIXA REFERENCIAL</v>
          </cell>
        </row>
        <row r="1212">
          <cell r="G1212">
            <v>96054</v>
          </cell>
          <cell r="H1212" t="str">
            <v>MINICARREGADEIRA SOBRE RODAS POTENCIA 47HP CAPACIDADE OPERACAO 646 KG, COM VASSOURA MECÂNICA ACOPLADA - DEPRECIAÇÃO. AF_03/2017</v>
          </cell>
          <cell r="I1212" t="str">
            <v>H</v>
          </cell>
          <cell r="J1212" t="str">
            <v>ATRIBUÍDO SÃO PAULO</v>
          </cell>
          <cell r="K1212" t="str">
            <v>31,29</v>
          </cell>
          <cell r="L1212" t="str">
            <v>CAIXA REFERENCIAL</v>
          </cell>
        </row>
        <row r="1213">
          <cell r="G1213">
            <v>96055</v>
          </cell>
          <cell r="H1213" t="str">
            <v>TRATOR DE PNEUS COM POTÊNCIA DE 85 CV, TRAÇÃO 4X4, COM VASSOURA MECÂNICA ACOPLADA - JUROS. AF_03/2017</v>
          </cell>
          <cell r="I1213" t="str">
            <v>H</v>
          </cell>
          <cell r="J1213" t="str">
            <v>ATRIBUÍDO SÃO PAULO</v>
          </cell>
          <cell r="K1213" t="str">
            <v>4,74</v>
          </cell>
          <cell r="L1213" t="str">
            <v>CAIXA REFERENCIAL</v>
          </cell>
        </row>
        <row r="1214">
          <cell r="G1214">
            <v>96056</v>
          </cell>
          <cell r="H1214" t="str">
            <v>TRATOR DE PNEUS COM POTÊNCIA DE 85 CV, TRAÇÃO 4X4, COM VASSOURA MECÂNICA ACOPLADA - MANUTENÇÃO. AF_03/2017</v>
          </cell>
          <cell r="I1214" t="str">
            <v>H</v>
          </cell>
          <cell r="J1214" t="str">
            <v>ATRIBUÍDO SÃO PAULO</v>
          </cell>
          <cell r="K1214" t="str">
            <v>19,37</v>
          </cell>
          <cell r="L1214" t="str">
            <v>CAIXA REFERENCIAL</v>
          </cell>
        </row>
        <row r="1215">
          <cell r="G1215">
            <v>96057</v>
          </cell>
          <cell r="H1215" t="str">
            <v>TRATOR DE PNEUS COM POTÊNCIA DE 85 CV, TRAÇÃO 4X4, COM VASSOURA MECÂNICA ACOPLADA - MATERIAIS NA OPERAÇÃO. AF_03/2017</v>
          </cell>
          <cell r="I1215" t="str">
            <v>H</v>
          </cell>
          <cell r="J1215" t="str">
            <v>COLETADO</v>
          </cell>
          <cell r="K1215" t="str">
            <v>70,93</v>
          </cell>
          <cell r="L1215" t="str">
            <v>CAIXA REFERENCIAL</v>
          </cell>
        </row>
        <row r="1216">
          <cell r="G1216">
            <v>96060</v>
          </cell>
          <cell r="H1216" t="str">
            <v>MINICARREGADEIRA SOBRE RODAS POTENCIA 47HP CAPACIDADE OPERACAO 646 KG, COM VASSOURA MECÂNICA ACOPLADA - JUROS. AF_03/2017</v>
          </cell>
          <cell r="I1216" t="str">
            <v>H</v>
          </cell>
          <cell r="J1216" t="str">
            <v>ATRIBUÍDO SÃO PAULO</v>
          </cell>
          <cell r="K1216" t="str">
            <v>6,10</v>
          </cell>
          <cell r="L1216" t="str">
            <v>CAIXA REFERENCIAL</v>
          </cell>
        </row>
        <row r="1217">
          <cell r="G1217">
            <v>96061</v>
          </cell>
          <cell r="H1217" t="str">
            <v>MINICARREGADEIRA SOBRE RODAS POTENCIA 47HP CAPACIDADE OPERACAO 646 KG, COM VASSOURA MECÂNICA ACOPLADA - MANUTENÇÃO. AF_03/2017</v>
          </cell>
          <cell r="I1217" t="str">
            <v>H</v>
          </cell>
          <cell r="J1217" t="str">
            <v>ATRIBUÍDO SÃO PAULO</v>
          </cell>
          <cell r="K1217" t="str">
            <v>39,11</v>
          </cell>
          <cell r="L1217" t="str">
            <v>CAIXA REFERENCIAL</v>
          </cell>
        </row>
        <row r="1218">
          <cell r="G1218">
            <v>96062</v>
          </cell>
          <cell r="H1218" t="str">
            <v>MINICARREGADEIRA SOBRE RODAS POTENCIA 47HP CAPACIDADE OPERACAO 646 KG, COM VASSOURA MECÂNICA ACOPLADA - MATERIAIS NA OPERAÇÃO. AF_03/2017</v>
          </cell>
          <cell r="I1218" t="str">
            <v>H</v>
          </cell>
          <cell r="J1218" t="str">
            <v>COLETADO</v>
          </cell>
          <cell r="K1218" t="str">
            <v>41,95</v>
          </cell>
          <cell r="L1218" t="str">
            <v>CAIXA REFERENCIAL</v>
          </cell>
        </row>
        <row r="1219">
          <cell r="G1219">
            <v>96241</v>
          </cell>
          <cell r="H1219" t="str">
            <v>MINIESCAVADEIRA SOBRE ESTEIRAS, POTENCIA LIQUIDA DE *30* HP, PESO OPERACIONAL DE *3.500* KG - DEPRECIACAO. AF_04/2017</v>
          </cell>
          <cell r="I1219" t="str">
            <v>H</v>
          </cell>
          <cell r="J1219" t="str">
            <v>ATRIBUÍDO SÃO PAULO</v>
          </cell>
          <cell r="K1219" t="str">
            <v>27,20</v>
          </cell>
          <cell r="L1219" t="str">
            <v>CAIXA REFERENCIAL</v>
          </cell>
        </row>
        <row r="1220">
          <cell r="G1220">
            <v>96242</v>
          </cell>
          <cell r="H1220" t="str">
            <v>MINIESCAVADEIRA SOBRE ESTEIRAS, POTENCIA LIQUIDA DE *30* HP, PESO OPERACIONAL DE *3.500* KG - JUROS. AF_04/2017</v>
          </cell>
          <cell r="I1220" t="str">
            <v>H</v>
          </cell>
          <cell r="J1220" t="str">
            <v>ATRIBUÍDO SÃO PAULO</v>
          </cell>
          <cell r="K1220" t="str">
            <v>7,18</v>
          </cell>
          <cell r="L1220" t="str">
            <v>CAIXA REFERENCIAL</v>
          </cell>
        </row>
        <row r="1221">
          <cell r="G1221">
            <v>96243</v>
          </cell>
          <cell r="H1221" t="str">
            <v>MINIESCAVADEIRA SOBRE ESTEIRAS, POTENCIA LIQUIDA DE *30* HP, PESO OPERACIONAL DE *3.500* KG - MANUTENCAO. AF_04/2017</v>
          </cell>
          <cell r="I1221" t="str">
            <v>H</v>
          </cell>
          <cell r="J1221" t="str">
            <v>ATRIBUÍDO SÃO PAULO</v>
          </cell>
          <cell r="K1221" t="str">
            <v>34,00</v>
          </cell>
          <cell r="L1221" t="str">
            <v>CAIXA REFERENCIAL</v>
          </cell>
        </row>
        <row r="1222">
          <cell r="G1222">
            <v>96244</v>
          </cell>
          <cell r="H1222" t="str">
            <v>MINIESCAVADEIRA SOBRE ESTEIRAS, POTENCIA LIQUIDA DE *30* HP, PESO OPERACIONAL DE *3.500* KG - MATERIAIS NA OPERACAO. AF_04/2017</v>
          </cell>
          <cell r="I1222" t="str">
            <v>H</v>
          </cell>
          <cell r="J1222" t="str">
            <v>COLETADO</v>
          </cell>
          <cell r="K1222" t="str">
            <v>18,33</v>
          </cell>
          <cell r="L1222" t="str">
            <v>CAIXA REFERENCIAL</v>
          </cell>
        </row>
        <row r="1223">
          <cell r="G1223">
            <v>96301</v>
          </cell>
          <cell r="H1223" t="str">
            <v>PERFURATRIZ ROTATIVA SOBRE ESTEIRA, TORQUE MAXIMO 2500 KGM, POTENCIA 110 HP, MOTOR DIESEL - MATERIAIS NA OPERAÇÃO. AF_05/2017</v>
          </cell>
          <cell r="I1223" t="str">
            <v>H</v>
          </cell>
          <cell r="J1223" t="str">
            <v>COLETADO</v>
          </cell>
          <cell r="K1223" t="str">
            <v>51,72</v>
          </cell>
          <cell r="L1223" t="str">
            <v>CAIXA REFERENCIAL</v>
          </cell>
        </row>
        <row r="1224">
          <cell r="G1224">
            <v>96457</v>
          </cell>
          <cell r="H1224" t="str">
            <v>ROLO COMPACTADOR DE PNEUS, ESTATICO, PRESSAO VARIAVEL, POTENCIA 110 HP, PESO SEM/COM LASTRO 10,8/27 T, LARGURA DE ROLAGEM 2,30 M - MATERIAIS NA OPERACAO. AF_06/2017</v>
          </cell>
          <cell r="I1224" t="str">
            <v>H</v>
          </cell>
          <cell r="J1224" t="str">
            <v>COLETADO</v>
          </cell>
          <cell r="K1224" t="str">
            <v>67,22</v>
          </cell>
          <cell r="L1224" t="str">
            <v>CAIXA REFERENCIAL</v>
          </cell>
        </row>
        <row r="1225">
          <cell r="G1225">
            <v>96458</v>
          </cell>
          <cell r="H1225" t="str">
            <v>ROLO COMPACTADOR DE PNEUS, ESTATICO, PRESSAO VARIAVEL, POTENCIA 110 HP, PESO SEM/COM LASTRO 10,8/27 T, LARGURA DE ROLAGEM 2,30 M - MANUTENCAO. AF_06/2017</v>
          </cell>
          <cell r="I1225" t="str">
            <v>H</v>
          </cell>
          <cell r="J1225" t="str">
            <v>ATRIBUÍDO SÃO PAULO</v>
          </cell>
          <cell r="K1225" t="str">
            <v>66,55</v>
          </cell>
          <cell r="L1225" t="str">
            <v>CAIXA REFERENCIAL</v>
          </cell>
        </row>
        <row r="1226">
          <cell r="G1226">
            <v>96459</v>
          </cell>
          <cell r="H1226" t="str">
            <v>ROLO COMPACTADOR DE PNEUS, ESTATICO, PRESSAO VARIAVEL, POTENCIA 110 HP, PESO SEM/COM LASTRO 10,8/27 T, LARGURA DE ROLAGEM 2,30 M - JUROS. AF_06/2017</v>
          </cell>
          <cell r="I1226" t="str">
            <v>H</v>
          </cell>
          <cell r="J1226" t="str">
            <v>ATRIBUÍDO SÃO PAULO</v>
          </cell>
          <cell r="K1226" t="str">
            <v>14,26</v>
          </cell>
          <cell r="L1226" t="str">
            <v>CAIXA REFERENCIAL</v>
          </cell>
        </row>
        <row r="1227">
          <cell r="G1227">
            <v>96460</v>
          </cell>
          <cell r="H1227" t="str">
            <v>ROLO COMPACTADOR DE PNEUS, ESTATICO, PRESSAO VARIAVEL, POTENCIA 110 HP, PESO SEM/COM LASTRO 10,8/27 T, LARGURA DE ROLAGEM 2,30 M - DEPRECIAÇÃO. AF_06/2017</v>
          </cell>
          <cell r="I1227" t="str">
            <v>H</v>
          </cell>
          <cell r="J1227" t="str">
            <v>ATRIBUÍDO SÃO PAULO</v>
          </cell>
          <cell r="K1227" t="str">
            <v>53,18</v>
          </cell>
          <cell r="L1227" t="str">
            <v>CAIXA REFERENCIAL</v>
          </cell>
        </row>
        <row r="1228">
          <cell r="G1228">
            <v>98760</v>
          </cell>
          <cell r="H1228" t="str">
            <v>INVERSOR DE SOLDA MONOFÁSICO DE 160 A, POTÊNCIA DE 5400 W, TENSÃO DE 220 V, PARA SOLDA COM ELETRODOS DE 2,0 A 4,0 MM E PROCESSO TIG - DEPRECIAÇÃO. AF_06/2018</v>
          </cell>
          <cell r="I1228" t="str">
            <v>H</v>
          </cell>
          <cell r="J1228" t="str">
            <v>COLETADO</v>
          </cell>
          <cell r="K1228" t="str">
            <v>0,07</v>
          </cell>
          <cell r="L1228" t="str">
            <v>CAIXA REFERENCIAL</v>
          </cell>
        </row>
        <row r="1229">
          <cell r="G1229">
            <v>98761</v>
          </cell>
          <cell r="H1229" t="str">
            <v>INVERSOR DE SOLDA MONOFÁSICO DE 160 A, POTÊNCIA DE 5400 W, TENSÃO DE 220 V, PARA SOLDA COM ELETRODOS DE 2,0 A 4,0 MM E PROCESSO TIG - JUROS. AF_06/2018</v>
          </cell>
          <cell r="I1229" t="str">
            <v>H</v>
          </cell>
          <cell r="J1229" t="str">
            <v>COLETADO</v>
          </cell>
          <cell r="K1229" t="str">
            <v>0,01</v>
          </cell>
          <cell r="L1229" t="str">
            <v>CAIXA REFERENCIAL</v>
          </cell>
        </row>
        <row r="1230">
          <cell r="G1230">
            <v>98762</v>
          </cell>
          <cell r="H1230" t="str">
            <v>INVERSOR DE SOLDA MONOFÁSICO DE 160 A, POTÊNCIA DE 5400 W, TENSÃO DE 220 V, PARA SOLDA COM ELETRODOS DE 2,0 A 4,0 MM E PROCESSO TIG - MANUTENÇÃO. AF_06/2018</v>
          </cell>
          <cell r="I1230" t="str">
            <v>H</v>
          </cell>
          <cell r="J1230" t="str">
            <v>COLETADO</v>
          </cell>
          <cell r="K1230" t="str">
            <v>0,09</v>
          </cell>
          <cell r="L1230" t="str">
            <v>CAIXA REFERENCIAL</v>
          </cell>
        </row>
        <row r="1231">
          <cell r="G1231">
            <v>98763</v>
          </cell>
          <cell r="H1231" t="str">
            <v>INVERSOR DE SOLDA MONOFÁSICO DE 160 A, POTÊNCIA DE 5400 W, TENSÃO DE 220 V, PARA SOLDA COM ELETRODOS DE 2,0 A 4,0 MM E PROCESSO TIG - MATERIAIS NA OPERAÇÃO. AF_06/2018</v>
          </cell>
          <cell r="I1231" t="str">
            <v>H</v>
          </cell>
          <cell r="J1231" t="str">
            <v>COEFICIENTE DE REPRESENTATIVIDADE</v>
          </cell>
          <cell r="K1231" t="str">
            <v>5,27</v>
          </cell>
          <cell r="L1231" t="str">
            <v>CAIXA REFERENCIAL</v>
          </cell>
        </row>
        <row r="1232">
          <cell r="G1232">
            <v>99829</v>
          </cell>
          <cell r="H1232" t="str">
            <v>LAVADORA DE ALTA PRESSAO (LAVA-JATO) PARA AGUA FRIA, PRESSAO DE OPERACAO ENTRE 1400 E 1900 LIB/POL2, VAZAO MAXIMA ENTRE 400 E 700 L/H - DEPRECIAÇÃO. AF_05/2023</v>
          </cell>
          <cell r="I1232" t="str">
            <v>H</v>
          </cell>
          <cell r="J1232" t="str">
            <v>COLETADO</v>
          </cell>
          <cell r="K1232" t="str">
            <v>0,16</v>
          </cell>
          <cell r="L1232" t="str">
            <v>CAIXA REFERENCIAL</v>
          </cell>
        </row>
        <row r="1233">
          <cell r="G1233">
            <v>99830</v>
          </cell>
          <cell r="H1233" t="str">
            <v>LAVADORA DE ALTA PRESSAO (LAVA-JATO) PARA AGUA FRIA, PRESSAO DE OPERACAO ENTRE 1400 E 1900 LIB/POL2, VAZAO MAXIMA ENTRE 400 E 700 L/H - JUROS. AF_05/2023</v>
          </cell>
          <cell r="I1233" t="str">
            <v>H</v>
          </cell>
          <cell r="J1233" t="str">
            <v>COLETADO</v>
          </cell>
          <cell r="K1233" t="str">
            <v>0,03</v>
          </cell>
          <cell r="L1233" t="str">
            <v>CAIXA REFERENCIAL</v>
          </cell>
        </row>
        <row r="1234">
          <cell r="G1234">
            <v>99831</v>
          </cell>
          <cell r="H1234" t="str">
            <v>LAVADORA DE ALTA PRESSAO (LAVA-JATO) PARA AGUA FRIA, PRESSAO DE OPERACAO ENTRE 1400 E 1900 LIB/POL2, VAZAO MAXIMA ENTRE 400 E 700 L/H - MANUTENÇÃO. AF_05/2023</v>
          </cell>
          <cell r="I1234" t="str">
            <v>H</v>
          </cell>
          <cell r="J1234" t="str">
            <v>COLETADO</v>
          </cell>
          <cell r="K1234" t="str">
            <v>0,11</v>
          </cell>
          <cell r="L1234" t="str">
            <v>CAIXA REFERENCIAL</v>
          </cell>
        </row>
        <row r="1235">
          <cell r="G1235">
            <v>99832</v>
          </cell>
          <cell r="H1235" t="str">
            <v>LAVADORA DE ALTA PRESSAO (LAVA-JATO) PARA AGUA FRIA, PRESSAO DE OPERACAO ENTRE 1400 E 1900 LIB/POL2, VAZAO MAXIMA ENTRE 400 E 700 L/H - MATERIAIS NA OPERAÇÃO. AF_05/2023</v>
          </cell>
          <cell r="I1235" t="str">
            <v>H</v>
          </cell>
          <cell r="J1235" t="str">
            <v>COEFICIENTE DE REPRESENTATIVIDADE</v>
          </cell>
          <cell r="K1235" t="str">
            <v>2,15</v>
          </cell>
          <cell r="L1235" t="str">
            <v>CAIXA REFERENCIAL</v>
          </cell>
        </row>
        <row r="1236">
          <cell r="G1236">
            <v>100637</v>
          </cell>
          <cell r="H1236" t="str">
            <v>USINA DE MISTURA ASFÁLTICA À QUENTE, TIPO CONTRA FLUXO, PROD 100 A 140 TON/HORA - DEPRECIAÇÃO. AF_12/2019</v>
          </cell>
          <cell r="I1236" t="str">
            <v>H</v>
          </cell>
          <cell r="J1236" t="str">
            <v>ATRIBUÍDO SÃO PAULO</v>
          </cell>
          <cell r="K1236" t="str">
            <v>145,21</v>
          </cell>
          <cell r="L1236" t="str">
            <v>CAIXA REFERENCIAL</v>
          </cell>
        </row>
        <row r="1237">
          <cell r="G1237">
            <v>100638</v>
          </cell>
          <cell r="H1237" t="str">
            <v>USINA DE MISTURA ASFÁLTICA À QUENTE, TIPO CONTRA FLUXO, PROD 100 A 140 TON/HORA - JUROS. AF_12/2019</v>
          </cell>
          <cell r="I1237" t="str">
            <v>H</v>
          </cell>
          <cell r="J1237" t="str">
            <v>ATRIBUÍDO SÃO PAULO</v>
          </cell>
          <cell r="K1237" t="str">
            <v>44,63</v>
          </cell>
          <cell r="L1237" t="str">
            <v>CAIXA REFERENCIAL</v>
          </cell>
        </row>
        <row r="1238">
          <cell r="G1238">
            <v>100639</v>
          </cell>
          <cell r="H1238" t="str">
            <v>USINA DE MISTURA ASFÁLTICA À QUENTE, TIPO CONTRA FLUXO, PROD 100 A 140 TON/HORA - MANUTENÇÃO. AF_12/2019</v>
          </cell>
          <cell r="I1238" t="str">
            <v>H</v>
          </cell>
          <cell r="J1238" t="str">
            <v>ATRIBUÍDO SÃO PAULO</v>
          </cell>
          <cell r="K1238" t="str">
            <v>181,65</v>
          </cell>
          <cell r="L1238" t="str">
            <v>CAIXA REFERENCIAL</v>
          </cell>
        </row>
        <row r="1239">
          <cell r="G1239">
            <v>100640</v>
          </cell>
          <cell r="H1239" t="str">
            <v>USINA DE MISTURA ASFÁLTICA À QUENTE, TIPO CONTRA FLUXO, PROD 100 A 140 TON/HORA - MATERIAIS NA OPERAÇÃO. AF_12/2019</v>
          </cell>
          <cell r="I1239" t="str">
            <v>H</v>
          </cell>
          <cell r="J1239" t="str">
            <v>COLETADO</v>
          </cell>
          <cell r="K1239" t="str">
            <v>4.536,00</v>
          </cell>
          <cell r="L1239" t="str">
            <v>CAIXA REFERENCIAL</v>
          </cell>
        </row>
        <row r="1240">
          <cell r="G1240">
            <v>100643</v>
          </cell>
          <cell r="H1240" t="str">
            <v>USINA DE ASFALTO, TIPO GRAVIMÉTRICA, PROD 150 TON/HORA - DEPRECIAÇÃO. AF_12/2019</v>
          </cell>
          <cell r="I1240" t="str">
            <v>H</v>
          </cell>
          <cell r="J1240" t="str">
            <v>ATRIBUÍDO SÃO PAULO</v>
          </cell>
          <cell r="K1240" t="str">
            <v>297,54</v>
          </cell>
          <cell r="L1240" t="str">
            <v>CAIXA REFERENCIAL</v>
          </cell>
        </row>
        <row r="1241">
          <cell r="G1241">
            <v>100644</v>
          </cell>
          <cell r="H1241" t="str">
            <v>USINA DE ASFALTO, TIPO GRAVIMÉTRICA, PROD 150 TON/HORA - JUROS. AF_12/2019</v>
          </cell>
          <cell r="I1241" t="str">
            <v>H</v>
          </cell>
          <cell r="J1241" t="str">
            <v>ATRIBUÍDO SÃO PAULO</v>
          </cell>
          <cell r="K1241" t="str">
            <v>104,88</v>
          </cell>
          <cell r="L1241" t="str">
            <v>CAIXA REFERENCIAL</v>
          </cell>
        </row>
        <row r="1242">
          <cell r="G1242">
            <v>100645</v>
          </cell>
          <cell r="H1242" t="str">
            <v>USINA DE ASFALTO, TIPO GRAVIMÉTRICA, PROD 150 TON/HORA - MANUTENÇÃO. AF_12/2019</v>
          </cell>
          <cell r="I1242" t="str">
            <v>H</v>
          </cell>
          <cell r="J1242" t="str">
            <v>ATRIBUÍDO SÃO PAULO</v>
          </cell>
          <cell r="K1242" t="str">
            <v>478,29</v>
          </cell>
          <cell r="L1242" t="str">
            <v>CAIXA REFERENCIAL</v>
          </cell>
        </row>
        <row r="1243">
          <cell r="G1243">
            <v>100646</v>
          </cell>
          <cell r="H1243" t="str">
            <v>USINA DE ASFALTO, TIPO GRAVIMÉTRICA, PROD 150 TON/HORA - MATERIAIS NA OPERAÇÃO. AF_12/2019</v>
          </cell>
          <cell r="I1243" t="str">
            <v>H</v>
          </cell>
          <cell r="J1243" t="str">
            <v>COLETADO</v>
          </cell>
          <cell r="K1243" t="str">
            <v>5.670,00</v>
          </cell>
          <cell r="L1243" t="str">
            <v>CAIXA REFERENCIAL</v>
          </cell>
        </row>
        <row r="1244">
          <cell r="G1244">
            <v>102270</v>
          </cell>
          <cell r="H1244" t="str">
            <v>MARTELO DEMOLIDOR ELÉTRICO, COM POTÊNCIA DE 2.000 W, 1.000 IMPACTOS POR MINUTO, PESO DE 30 KG - DEPRECIAÇÃO. AF_01/2021</v>
          </cell>
          <cell r="I1244" t="str">
            <v>H</v>
          </cell>
          <cell r="J1244" t="str">
            <v>COLETADO</v>
          </cell>
          <cell r="K1244" t="str">
            <v>0,84</v>
          </cell>
          <cell r="L1244" t="str">
            <v>CAIXA REFERENCIAL</v>
          </cell>
        </row>
        <row r="1245">
          <cell r="G1245">
            <v>102271</v>
          </cell>
          <cell r="H1245" t="str">
            <v>MARTELO DEMOLIDOR ELÉTRICO, COM POTÊNCIA DE 2.000 W, 1.000 IMPACTOS POR MINUTO, PESO DE 30 KG - JUROS. AF_01/2021</v>
          </cell>
          <cell r="I1245" t="str">
            <v>H</v>
          </cell>
          <cell r="J1245" t="str">
            <v>COLETADO</v>
          </cell>
          <cell r="K1245" t="str">
            <v>0,19</v>
          </cell>
          <cell r="L1245" t="str">
            <v>CAIXA REFERENCIAL</v>
          </cell>
        </row>
        <row r="1246">
          <cell r="G1246">
            <v>102272</v>
          </cell>
          <cell r="H1246" t="str">
            <v>MARTELO DEMOLIDOR ELÉTRICO, COM POTÊNCIA DE 2.000 W, 1.000 IMPACTOS POR MINUTO, PESO DE 30 KG - MANUTENÇÃO. AF_01/2021</v>
          </cell>
          <cell r="I1246" t="str">
            <v>H</v>
          </cell>
          <cell r="J1246" t="str">
            <v>COLETADO</v>
          </cell>
          <cell r="K1246" t="str">
            <v>1,06</v>
          </cell>
          <cell r="L1246" t="str">
            <v>CAIXA REFERENCIAL</v>
          </cell>
        </row>
        <row r="1247">
          <cell r="G1247">
            <v>102273</v>
          </cell>
          <cell r="H1247" t="str">
            <v>MARTELO DEMOLIDOR ELÉTRICO, COM POTÊNCIA DE 2.000 W, 1.000 IMPACTOS POR MINUTO, PESO DE 30 KG - MATERIAIS NA OPERAÇÃO. AF_01/2021</v>
          </cell>
          <cell r="I1247" t="str">
            <v>H</v>
          </cell>
          <cell r="J1247" t="str">
            <v>COEFICIENTE DE REPRESENTATIVIDADE</v>
          </cell>
          <cell r="K1247" t="str">
            <v>1,95</v>
          </cell>
          <cell r="L1247" t="str">
            <v>CAIXA REFERENCIAL</v>
          </cell>
        </row>
        <row r="1248">
          <cell r="G1248">
            <v>102809</v>
          </cell>
          <cell r="H1248" t="str">
            <v>CALDEIRA A GÁS COM TERMOSTATO, CAPACIDADE 100 LITROS - MATERIAIS NA OPERAÇÃO. AF_05/2023</v>
          </cell>
          <cell r="I1248" t="str">
            <v>H</v>
          </cell>
          <cell r="J1248" t="str">
            <v>COLETADO</v>
          </cell>
          <cell r="K1248" t="str">
            <v>18,08</v>
          </cell>
          <cell r="L1248" t="str">
            <v>CAIXA REFERENCIAL</v>
          </cell>
        </row>
        <row r="1249">
          <cell r="G1249">
            <v>102815</v>
          </cell>
          <cell r="H1249" t="str">
            <v>CENTRAL DE LAMA BENTONÍTICA (DEPÓSITO DE BENTONITA, MISTURADOR DE ALTA TURBULÊNCIA, SILOS DE ARMAZENAMENTO DE LAMA E ÁGUA, LABORATÓRIO DE CONTROLE DE QUALIDADE DA LAMA) - MATERIAIS NA OPERAÇÃO. AF_04/2019</v>
          </cell>
          <cell r="I1249" t="str">
            <v>H</v>
          </cell>
          <cell r="J1249" t="str">
            <v>COEFICIENTE DE REPRESENTATIVIDADE</v>
          </cell>
          <cell r="K1249" t="str">
            <v>3,91</v>
          </cell>
          <cell r="L1249" t="str">
            <v>CAIXA REFERENCIAL</v>
          </cell>
        </row>
        <row r="1250">
          <cell r="G1250">
            <v>102826</v>
          </cell>
          <cell r="H1250" t="str">
            <v>CONJUNTO MACACO E BOMBA HIDRÁULICA PARA PROTENSAO DE CORDOALHAS, ESFORÇO MAXIMO DE 115 TONELADAS - MATERIAIS NA OPERAÇÃO. AF_05/2023</v>
          </cell>
          <cell r="I1250" t="str">
            <v>H</v>
          </cell>
          <cell r="J1250" t="str">
            <v>COEFICIENTE DE REPRESENTATIVIDADE</v>
          </cell>
          <cell r="K1250" t="str">
            <v>7,33</v>
          </cell>
          <cell r="L1250" t="str">
            <v>CAIXA REFERENCIAL</v>
          </cell>
        </row>
        <row r="1251">
          <cell r="G1251">
            <v>102832</v>
          </cell>
          <cell r="H1251" t="str">
            <v>CONJUNTO CILINDRO E BOMBA HIDRÁULICA PARA PROTENSÃO DE MONOBARRAS PARA TIRANTES, ESFORÇO MÁXIMO DE 30 TONELADAS  - MATERIAIS NA OPERAÇÃO. AF_05/2023</v>
          </cell>
          <cell r="I1251" t="str">
            <v>H</v>
          </cell>
          <cell r="J1251" t="str">
            <v>COEFICIENTE DE REPRESENTATIVIDADE</v>
          </cell>
          <cell r="K1251" t="str">
            <v>9,77</v>
          </cell>
          <cell r="L1251" t="str">
            <v>CAIXA REFERENCIAL</v>
          </cell>
        </row>
        <row r="1252">
          <cell r="G1252">
            <v>102843</v>
          </cell>
          <cell r="H1252" t="str">
            <v>GUINDASTE HIDRAULICO AUTOPROPELIDO, COM LANÇA TRELIÇADA 40 M, CAPACIDADE MÁXIMA 75 T, EQUIPADO COM CLAMSHELL - MATERIAIS NA OPERAÇÃO. AF_04/2019</v>
          </cell>
          <cell r="I1252" t="str">
            <v>H</v>
          </cell>
          <cell r="J1252" t="str">
            <v>COLETADO</v>
          </cell>
          <cell r="K1252" t="str">
            <v>141,75</v>
          </cell>
          <cell r="L1252" t="str">
            <v>CAIXA REFERENCIAL</v>
          </cell>
        </row>
        <row r="1253">
          <cell r="G1253">
            <v>102849</v>
          </cell>
          <cell r="H1253" t="str">
            <v>GUINDASTE SOBRE ESTEIRAS, COM LANÇA TRELIÇADA 40 M, CAPACIDADE MÁXIMA 75 T - MATERIAIS NA OPERAÇÃO. AF_04/2019</v>
          </cell>
          <cell r="I1253" t="str">
            <v>H</v>
          </cell>
          <cell r="J1253" t="str">
            <v>COLETADO</v>
          </cell>
          <cell r="K1253" t="str">
            <v>69,30</v>
          </cell>
          <cell r="L1253" t="str">
            <v>CAIXA REFERENCIAL</v>
          </cell>
        </row>
        <row r="1254">
          <cell r="G1254">
            <v>102855</v>
          </cell>
          <cell r="H1254" t="str">
            <v>GUINDASTE SOBRE ESTEIRAS, COM LANÇA TRELIÇADA 40 M, CAPACIDADE MÁXIMA 75 T, EQUIPADO COM CLAMSHELL - MATERIAIS NA OPERAÇÃO. AF_04/2019</v>
          </cell>
          <cell r="I1254" t="str">
            <v>H</v>
          </cell>
          <cell r="J1254" t="str">
            <v>COLETADO</v>
          </cell>
          <cell r="K1254" t="str">
            <v>69,30</v>
          </cell>
          <cell r="L1254" t="str">
            <v>CAIXA REFERENCIAL</v>
          </cell>
        </row>
        <row r="1255">
          <cell r="G1255">
            <v>102861</v>
          </cell>
          <cell r="H1255" t="str">
            <v>MÁQUINA FORMER DOBRAS DIVERSAS: 220V/380V TRIFÁSICO OU MONOFÁSICO, CAPACIDADE 0,5-1,27MM, MOTOR 2CV - MATERIAIS NA OPERAÇÃO. AF_05/2023</v>
          </cell>
          <cell r="I1255" t="str">
            <v>H</v>
          </cell>
          <cell r="J1255" t="str">
            <v>COEFICIENTE DE REPRESENTATIVIDADE</v>
          </cell>
          <cell r="K1255" t="str">
            <v>1,43</v>
          </cell>
          <cell r="L1255" t="str">
            <v>CAIXA REFERENCIAL</v>
          </cell>
        </row>
        <row r="1256">
          <cell r="G1256">
            <v>102867</v>
          </cell>
          <cell r="H1256" t="str">
            <v>MÁQUINA SOLDA ARCO COM PISTOLA DE SOLDAGEM PARA STUD BOLT DE 5 MM A 22 MM - MATERIAIS NA OPERAÇÃO. AF_05/2023</v>
          </cell>
          <cell r="I1256" t="str">
            <v>H</v>
          </cell>
          <cell r="J1256" t="str">
            <v>COEFICIENTE DE REPRESENTATIVIDADE</v>
          </cell>
          <cell r="K1256" t="str">
            <v>0,78</v>
          </cell>
          <cell r="L1256" t="str">
            <v>CAIXA REFERENCIAL</v>
          </cell>
        </row>
        <row r="1257">
          <cell r="G1257">
            <v>102873</v>
          </cell>
          <cell r="H1257" t="str">
            <v>PERFURATRIZ HIDRÁULICA SOBRE ESTEIRA, TORQUE MÁXIMO 161 KNM, PROFUNDIDADE MÁXIMA 54 M, DIÂMETRO MÁXIMO 1500 MM, POTÊNCIA MOTOR 268 HP - MATERIAIS NA OPERAÇÃO. AF_04/2019</v>
          </cell>
          <cell r="I1257" t="str">
            <v>H</v>
          </cell>
          <cell r="J1257" t="str">
            <v>COLETADO</v>
          </cell>
          <cell r="K1257" t="str">
            <v>125,93</v>
          </cell>
          <cell r="L1257" t="str">
            <v>CAIXA REFERENCIAL</v>
          </cell>
        </row>
        <row r="1258">
          <cell r="G1258">
            <v>102879</v>
          </cell>
          <cell r="H1258" t="str">
            <v>PERFURATRIZ PARA EXECUÇÃO DE ESTACAS SECANTES, TIPO HÉLICE CONTÍNUA COM CABEÇOTE DUPLO E TUBO METÁLICO - MATERIAIS NA OPERAÇÃO. AF_04/2019</v>
          </cell>
          <cell r="I1258" t="str">
            <v>H</v>
          </cell>
          <cell r="J1258" t="str">
            <v>COLETADO</v>
          </cell>
          <cell r="K1258" t="str">
            <v>189,00</v>
          </cell>
          <cell r="L1258" t="str">
            <v>CAIXA REFERENCIAL</v>
          </cell>
        </row>
        <row r="1259">
          <cell r="G1259">
            <v>102885</v>
          </cell>
          <cell r="H1259" t="str">
            <v>PLATAFORMA ELEVATÓRIA - MATERIAIS NA OPERAÇÃO. AF_04/2019</v>
          </cell>
          <cell r="I1259" t="str">
            <v>H</v>
          </cell>
          <cell r="J1259" t="str">
            <v>COEFICIENTE DE REPRESENTATIVIDADE</v>
          </cell>
          <cell r="K1259" t="str">
            <v>1,47</v>
          </cell>
          <cell r="L1259" t="str">
            <v>CAIXA REFERENCIAL</v>
          </cell>
        </row>
        <row r="1260">
          <cell r="G1260">
            <v>102891</v>
          </cell>
          <cell r="H1260" t="str">
            <v>PÓRTICO ROLANTE MONOVIGA, PERFIL I, 4 PERNAS, CAPACIDADE 5 T  - MATERIAIS NA OPERAÇÃO. AF_04/2019</v>
          </cell>
          <cell r="I1260" t="str">
            <v>H</v>
          </cell>
          <cell r="J1260" t="str">
            <v>COEFICIENTE DE REPRESENTATIVIDADE</v>
          </cell>
          <cell r="K1260" t="str">
            <v>1,47</v>
          </cell>
          <cell r="L1260" t="str">
            <v>CAIXA REFERENCIAL</v>
          </cell>
        </row>
        <row r="1261">
          <cell r="G1261">
            <v>102897</v>
          </cell>
          <cell r="H1261" t="str">
            <v>ESCAVADEIRA HIDRÁULICA SOBRE ESTEIRA, PESO OPERACIONAL ENTRE 22,00 E 23,50 T, POTÊNCIA NOMINAL 139 HP, COM MARTELO ROMPEDOR HIDRÁULICO 1700 KG - MATERIAIS NA OPERAÇÃO. AF_04/2019</v>
          </cell>
          <cell r="I1261" t="str">
            <v>H</v>
          </cell>
          <cell r="J1261" t="str">
            <v>COLETADO</v>
          </cell>
          <cell r="K1261" t="str">
            <v>94,68</v>
          </cell>
          <cell r="L1261" t="str">
            <v>CAIXA REFERENCIAL</v>
          </cell>
        </row>
        <row r="1262">
          <cell r="G1262">
            <v>102903</v>
          </cell>
          <cell r="H1262" t="str">
            <v>TORRE, COMPOSTA POR GUINCHO MECÂNICO, GUINCHO MANUAL, CABOS DE AÇO, PITEIRA E SOQUETE  - MATERIAIS NA OPERAÇÃO. AF_05/2023</v>
          </cell>
          <cell r="I1262" t="str">
            <v>H</v>
          </cell>
          <cell r="J1262" t="str">
            <v>COLETADO</v>
          </cell>
          <cell r="K1262" t="str">
            <v>12,28</v>
          </cell>
          <cell r="L1262" t="str">
            <v>CAIXA REFERENCIAL</v>
          </cell>
        </row>
        <row r="1263">
          <cell r="G1263">
            <v>102909</v>
          </cell>
          <cell r="H1263" t="str">
            <v>UNIDADE DOSADORA AIRLESS TIPO HOT SPRAY - MATERIAIS NA OPERAÇÃO. AF_05/2023</v>
          </cell>
          <cell r="I1263" t="str">
            <v>H</v>
          </cell>
          <cell r="J1263" t="str">
            <v>COEFICIENTE DE REPRESENTATIVIDADE</v>
          </cell>
          <cell r="K1263" t="str">
            <v>4,69</v>
          </cell>
          <cell r="L1263" t="str">
            <v>CAIXA REFERENCIAL</v>
          </cell>
        </row>
        <row r="1264">
          <cell r="G1264">
            <v>102915</v>
          </cell>
          <cell r="H1264" t="str">
            <v>ENCERADEIRA INDUSTRIAL, 400 MM, 220V, 1 HP - MATERIAIS NA OPERAÇÃO. AF_05/2023</v>
          </cell>
          <cell r="I1264" t="str">
            <v>H</v>
          </cell>
          <cell r="J1264" t="str">
            <v>COEFICIENTE DE REPRESENTATIVIDADE</v>
          </cell>
          <cell r="K1264" t="str">
            <v>0,72</v>
          </cell>
          <cell r="L1264" t="str">
            <v>CAIXA REFERENCIAL</v>
          </cell>
        </row>
        <row r="1265">
          <cell r="G1265">
            <v>102927</v>
          </cell>
          <cell r="H1265" t="str">
            <v>SERRA FITA HORIZONTAL, ELÉTRICA, COM CONTROLE HIDRÁULICO, PAINEL DE COMANDO EM 24 V, MOTOR ELÉTRICO 1,5 CV, DIMENSÕES DA FITA 3880 X 27 X 0,9 MM, TRIFÁSICA - MATERIAIS NA OPERAÇÃO. AF_05/2023</v>
          </cell>
          <cell r="I1265" t="str">
            <v>H</v>
          </cell>
          <cell r="J1265" t="str">
            <v>COEFICIENTE DE REPRESENTATIVIDADE</v>
          </cell>
          <cell r="K1265" t="str">
            <v>1,07</v>
          </cell>
          <cell r="L1265" t="str">
            <v>CAIXA REFERENCIAL</v>
          </cell>
        </row>
        <row r="1266">
          <cell r="G1266">
            <v>102933</v>
          </cell>
          <cell r="H1266" t="str">
            <v>FURADEIRA ELETROMAGNÉTICA, VELOCIDADE (SEM CARGA/ COM CARGA) 450/ 270 RPM, ESPESSURA MÁXIMA DA CHAPA A SER FURADA 50 MM, PORÇA DE ADESÃO MAGNÉTICA 17000 N, POTÊNCIA 1100 W, ALIMENTÇÃO 220 - 60 HZ, MONOFÁSICA - MATERIAIS NA OPERAÇÃO. AF_08/2019</v>
          </cell>
          <cell r="I1266" t="str">
            <v>H</v>
          </cell>
          <cell r="J1266" t="str">
            <v>COEFICIENTE DE REPRESENTATIVIDADE</v>
          </cell>
          <cell r="K1266" t="str">
            <v>1,08</v>
          </cell>
          <cell r="L1266" t="str">
            <v>CAIXA REFERENCIAL</v>
          </cell>
        </row>
        <row r="1267">
          <cell r="G1267">
            <v>102939</v>
          </cell>
          <cell r="H1267" t="str">
            <v>MÁQUINA METALEIRA UNIVERSAL MODELO IW 110/180 BTD - MATERIAIS NA OPERAÇÃO. AF_05/2023</v>
          </cell>
          <cell r="I1267" t="str">
            <v>H</v>
          </cell>
          <cell r="J1267" t="str">
            <v>COEFICIENTE DE REPRESENTATIVIDADE</v>
          </cell>
          <cell r="K1267" t="str">
            <v>10,75</v>
          </cell>
          <cell r="L1267" t="str">
            <v>CAIXA REFERENCIAL</v>
          </cell>
        </row>
        <row r="1268">
          <cell r="G1268">
            <v>102945</v>
          </cell>
          <cell r="H1268" t="str">
            <v>TARTARUGA DE OXICORTE CG1, MONOFÁSICA, 220 V, FREQUÊNCIA 50 HZ, VELOCIDADE DE CORTE (MM/MIN) 50 A 750, DIÂMETRO MÍNIMO DO COMPASSO MM 200 - MATERIAIS NA OPERAÇÃO. AF_05/2023</v>
          </cell>
          <cell r="I1268" t="str">
            <v>H</v>
          </cell>
          <cell r="J1268" t="str">
            <v>COEFICIENTE DE REPRESENTATIVIDADE</v>
          </cell>
          <cell r="K1268" t="str">
            <v>0,03</v>
          </cell>
          <cell r="L1268" t="str">
            <v>CAIXA REFERENCIAL</v>
          </cell>
        </row>
        <row r="1269">
          <cell r="G1269">
            <v>102951</v>
          </cell>
          <cell r="H1269" t="str">
            <v>BETONEIRA CAPACIDADE NOMINAL DE 250 L, CAPACIDADE DE MISTURA DE 175 L, MOTOR ELÉTRICO MONOFÁSICO POTÊNCIA 1CV - MATERIAIS NA OPERAÇÃO. AF_05/2023</v>
          </cell>
          <cell r="I1269" t="str">
            <v>H</v>
          </cell>
          <cell r="J1269" t="str">
            <v>COEFICIENTE DE REPRESENTATIVIDADE</v>
          </cell>
          <cell r="K1269" t="str">
            <v>0,71</v>
          </cell>
          <cell r="L1269" t="str">
            <v>CAIXA REFERENCIAL</v>
          </cell>
        </row>
        <row r="1270">
          <cell r="G1270">
            <v>102957</v>
          </cell>
          <cell r="H1270" t="str">
            <v>RETROESCAVADEIRA SOBRE RODAS COM CARREGADEIRA , PESO OPERACIONAL MÍN. 6,674, POTÊNCIA LÍQ 88 HP, COM MARTELO ROMPEDOR HIDRÁULICO ENTRE  275 A 362 KG - MATERIAIS NA OPERAÇÃO. AF_02/2021</v>
          </cell>
          <cell r="I1270" t="str">
            <v>H</v>
          </cell>
          <cell r="J1270" t="str">
            <v>COLETADO</v>
          </cell>
          <cell r="K1270" t="str">
            <v>53,73</v>
          </cell>
          <cell r="L1270" t="str">
            <v>CAIXA REFERENCIAL</v>
          </cell>
        </row>
        <row r="1271">
          <cell r="G1271">
            <v>102963</v>
          </cell>
          <cell r="H1271" t="str">
            <v>PERFURATRIZ HIDRÁULICA SOBRE ESTEIRA, TORQUE MÁXIMO 98 KNM, PROFUNDIDADE MÁXIMA 25 M, DIÂMETRO MÁXIMO 115 MM, POTÊNCIA MOTOR 190 HP - MATERIAIS NA OPERAÇÃO. AF_02/2021</v>
          </cell>
          <cell r="I1271" t="str">
            <v>H</v>
          </cell>
          <cell r="J1271" t="str">
            <v>COLETADO</v>
          </cell>
          <cell r="K1271" t="str">
            <v>89,27</v>
          </cell>
          <cell r="L1271" t="str">
            <v>CAIXA REFERENCIAL</v>
          </cell>
        </row>
        <row r="1272">
          <cell r="G1272">
            <v>102969</v>
          </cell>
          <cell r="H1272" t="str">
            <v>COMPRESSOR DE AR, VAZAO DE 10 PCM, RESERVATORIO 100 L, PRESSAO DE TRABALHO ENTRE 6,9 E 9,7 BAR, POTENCIA 2 HP, TENSAO 110/220 V - MATERIAIS NA OPERAÇÃO. AF_05/2023</v>
          </cell>
          <cell r="I1272" t="str">
            <v>H</v>
          </cell>
          <cell r="J1272" t="str">
            <v>COEFICIENTE DE REPRESENTATIVIDADE</v>
          </cell>
          <cell r="K1272" t="str">
            <v>1,45</v>
          </cell>
          <cell r="L1272" t="str">
            <v>CAIXA REFERENCIAL</v>
          </cell>
        </row>
        <row r="1273">
          <cell r="G1273">
            <v>102985</v>
          </cell>
          <cell r="H1273" t="str">
            <v>MÁQUINA DEMARCADORA DE FAIXA DE TRÁFEGO À FRIO, TRAÇÃO MANUAL, 4 CV, PRESSÃO MAX 3300 PSI, TANQUE 20 L - MATERIAIS NA OPERAÇÃO. AF_06/2021</v>
          </cell>
          <cell r="I1273" t="str">
            <v>H</v>
          </cell>
          <cell r="J1273" t="str">
            <v>COLETADO</v>
          </cell>
          <cell r="K1273" t="str">
            <v>3,15</v>
          </cell>
          <cell r="L1273" t="str">
            <v>CAIXA REFERENCIAL</v>
          </cell>
        </row>
        <row r="1274">
          <cell r="G1274">
            <v>103156</v>
          </cell>
          <cell r="H1274" t="str">
            <v>MÁQUINA PARA SOLDA POR ELETROFUSÃO PARA TUBOS DE POLIETILENO DE ALTA DENSIDADE (PEAD) COM DIÂMETRO EXTERNO DE 20 A 800 MM, POTÊNCIA ENTRE 2750 E 3000 W - MATERIAIS NA OPERAÇÃO. AF_05/2023</v>
          </cell>
          <cell r="I1274" t="str">
            <v>H</v>
          </cell>
          <cell r="J1274" t="str">
            <v>COEFICIENTE DE REPRESENTATIVIDADE</v>
          </cell>
          <cell r="K1274" t="str">
            <v>2,81</v>
          </cell>
          <cell r="L1274" t="str">
            <v>CAIXA REFERENCIAL</v>
          </cell>
        </row>
        <row r="1275">
          <cell r="G1275">
            <v>103162</v>
          </cell>
          <cell r="H1275" t="str">
            <v>MÁQUINA PARA SOLDA POR ELETROFUSÃO PARA TUBOS DE POLIETILENO DE ALTA DENSIDADE (PEAD) COM DIÂMETRO EXTERNO DE 20 A 1600 MM, POTÊNCIA DE 3500 W - MATERIAIS NA OPERAÇÃO. AF_05/2023</v>
          </cell>
          <cell r="I1275" t="str">
            <v>H</v>
          </cell>
          <cell r="J1275" t="str">
            <v>COEFICIENTE DE REPRESENTATIVIDADE</v>
          </cell>
          <cell r="K1275" t="str">
            <v>3,42</v>
          </cell>
          <cell r="L1275" t="str">
            <v>CAIXA REFERENCIAL</v>
          </cell>
        </row>
        <row r="1276">
          <cell r="G1276">
            <v>103168</v>
          </cell>
          <cell r="H1276" t="str">
            <v>MÁQUINA PARA SOLDA POR TERMOFUSÃO PARA TUBOS DE POLIETILENO DE ALTA DENSIDADE (PEAD) COM DIÂMETRO EXTERNO DE 90 A 315 MM, POTÊNCIA ENTRE 2500 E 5350 W - MATERIAIS NA OPERAÇÃO. AF_05/2023</v>
          </cell>
          <cell r="I1276" t="str">
            <v>H</v>
          </cell>
          <cell r="J1276" t="str">
            <v>COEFICIENTE DE REPRESENTATIVIDADE</v>
          </cell>
          <cell r="K1276" t="str">
            <v>3,83</v>
          </cell>
          <cell r="L1276" t="str">
            <v>CAIXA REFERENCIAL</v>
          </cell>
        </row>
        <row r="1277">
          <cell r="G1277">
            <v>103174</v>
          </cell>
          <cell r="H1277" t="str">
            <v>MÁQUINA PARA SOLDA POR TERMOFUSÃO PARA TUBOS DE POLIETILENO DE ALTA DENSIDADE (PEAD) COM DIÂMETRO EXTERNO DE 315 A 630 MM, POTÊNCIA ENTRE 8000 E 12350 W - MATERIAIS NA OPERAÇÃO. AF_05/2023</v>
          </cell>
          <cell r="I1277" t="str">
            <v>H</v>
          </cell>
          <cell r="J1277" t="str">
            <v>COEFICIENTE DE REPRESENTATIVIDADE</v>
          </cell>
          <cell r="K1277" t="str">
            <v>9,94</v>
          </cell>
          <cell r="L1277" t="str">
            <v>CAIXA REFERENCIAL</v>
          </cell>
        </row>
        <row r="1278">
          <cell r="G1278">
            <v>103180</v>
          </cell>
          <cell r="H1278" t="str">
            <v>MÁQUINA PARA SOLDA POR TERMOFUSÃO PARA TUBOS DE POLIETILENO DE ALTA DENSIDADE (PEAD) COM DIÂMETRO EXTERNO DE 710 A 1200 MM, POTÊNCIA ENTRE 16000 E 29500 W - MATERIAIS NA OPERAÇÃO. AF_05/2023</v>
          </cell>
          <cell r="I1278" t="str">
            <v>H</v>
          </cell>
          <cell r="J1278" t="str">
            <v>COEFICIENTE DE REPRESENTATIVIDADE</v>
          </cell>
          <cell r="K1278" t="str">
            <v>22,23</v>
          </cell>
          <cell r="L1278" t="str">
            <v>CAIXA REFERENCIAL</v>
          </cell>
        </row>
        <row r="1279">
          <cell r="G1279">
            <v>103223</v>
          </cell>
          <cell r="H1279" t="str">
            <v>PERFURATRIZ PARA FURO DIRECIONAL HORIZONTAL (HDD) COM CAPACIDADE ATÉ 89 KN, POTÊNCIA 24,8 HP A 80 HP (INCLUSO FERRAMENTAS E LOCALIZADOR) - MATERIAIS NA OPERAÇÃO. AF_05/2023</v>
          </cell>
          <cell r="I1279" t="str">
            <v>H</v>
          </cell>
          <cell r="J1279" t="str">
            <v>COLETADO</v>
          </cell>
          <cell r="K1279" t="str">
            <v>36,94</v>
          </cell>
          <cell r="L1279" t="str">
            <v>CAIXA REFERENCIAL</v>
          </cell>
        </row>
        <row r="1280">
          <cell r="G1280">
            <v>103229</v>
          </cell>
          <cell r="H1280" t="str">
            <v>PERFURATRIZ PARA FURO DIRECIONAL HORIZONTAL (HDD) COM CAPACIDADE DE 90 KN A 200 KN, POTÊNCIA 100 HP A 160 HP (INCLUSO FERRAMENTAS E LOCALIZADOR) - MATERIAIS NA OPERAÇÃO. AF_05/2023</v>
          </cell>
          <cell r="I1280" t="str">
            <v>H</v>
          </cell>
          <cell r="J1280" t="str">
            <v>COLETADO</v>
          </cell>
          <cell r="K1280" t="str">
            <v>102,22</v>
          </cell>
          <cell r="L1280" t="str">
            <v>CAIXA REFERENCIAL</v>
          </cell>
        </row>
        <row r="1281">
          <cell r="G1281">
            <v>103235</v>
          </cell>
          <cell r="H1281" t="str">
            <v>PERFURATRIZ PARA FURO DIRECIONAL HORIZONTAL (HDD) COM CAPACIDADE DE 201 KN A 560 KN, POTÊNCIA 200 HP A 260 HP (INCLUSO FERRAMENTAS E LOCALIZADOR) - MATERIAIS NA OPERAÇÃO. AF_05/2023</v>
          </cell>
          <cell r="I1281" t="str">
            <v>H</v>
          </cell>
          <cell r="J1281" t="str">
            <v>COLETADO</v>
          </cell>
          <cell r="K1281" t="str">
            <v>108,09</v>
          </cell>
          <cell r="L1281" t="str">
            <v>CAIXA REFERENCIAL</v>
          </cell>
        </row>
        <row r="1282">
          <cell r="G1282">
            <v>103241</v>
          </cell>
          <cell r="H1282" t="str">
            <v>MISTURADOR PARA PREPARO DE LAMA ESTABILIZANTE COM CAPACIDADE DE *4000* L, COM BOMBA CENTRÍFUGA 5,5 HP A 23,07 HP, PARA SISTEMA DE FURO DIRECIONAL - MATERIAIS NA OPERAÇÃO. AF_05/2023</v>
          </cell>
          <cell r="I1282" t="str">
            <v>H</v>
          </cell>
          <cell r="J1282" t="str">
            <v>COEFICIENTE DE REPRESENTATIVIDADE</v>
          </cell>
          <cell r="K1282" t="str">
            <v>10,41</v>
          </cell>
          <cell r="L1282" t="str">
            <v>CAIXA REFERENCIAL</v>
          </cell>
        </row>
        <row r="1283">
          <cell r="G1283">
            <v>103660</v>
          </cell>
          <cell r="H1283" t="str">
            <v>VARREDEIRA DE GRAMA SINTÉTICA A GASOLINA, 2,4 CV, 4 TEMPOS - MATERIAIS NA OPERAÇÃO. AF_05/2023</v>
          </cell>
          <cell r="I1283" t="str">
            <v>H</v>
          </cell>
          <cell r="J1283" t="str">
            <v>COLETADO</v>
          </cell>
          <cell r="K1283" t="str">
            <v>11,19</v>
          </cell>
          <cell r="L1283" t="str">
            <v>CAIXA REFERENCIAL</v>
          </cell>
        </row>
        <row r="1284">
          <cell r="G1284">
            <v>103666</v>
          </cell>
          <cell r="H1284" t="str">
            <v>BATE ESTACA PARA INSTALAÇÃO DE DEFENSAS METÁLICAS (GUARD RAIL) FIXO, INCLUSIVE CAMINHÃO TOCO PBT 9.700 KG, POTÊNCIA DE 160 CV - MATERIAIS NA OPERAÇÃO. AF_05/2023</v>
          </cell>
          <cell r="I1284" t="str">
            <v>H</v>
          </cell>
          <cell r="J1284" t="str">
            <v>COLETADO</v>
          </cell>
          <cell r="K1284" t="str">
            <v>169,59</v>
          </cell>
          <cell r="L1284" t="str">
            <v>CAIXA REFERENCIAL</v>
          </cell>
        </row>
        <row r="1285">
          <cell r="G1285">
            <v>103792</v>
          </cell>
          <cell r="H1285" t="str">
            <v>MINI GUINDASTE ARANHA SOBRE ESTEIRAS E LANCA TELESCÓPICA, CAPACIDADE MÁXIMA DE CARGA 3,0 TON, RAIO MÁXIMO DE TRABALHO 8,25 M, ALTURA DE LANÇA DO SOLO 9,2 M, 55 M DE CABO DE AÇO 8 MM, MOTOR ELÉTRICO 220/380 VOLTS TRIFÁSICO - MATERIAIS NA OPERAÇÃO. AF_03/2022</v>
          </cell>
          <cell r="I1285" t="str">
            <v>H</v>
          </cell>
          <cell r="J1285" t="str">
            <v>COEFICIENTE DE REPRESENTATIVIDADE</v>
          </cell>
          <cell r="K1285" t="str">
            <v>0,32</v>
          </cell>
          <cell r="L1285" t="str">
            <v>CAIXA REFERENCIAL</v>
          </cell>
        </row>
        <row r="1286">
          <cell r="G1286">
            <v>103937</v>
          </cell>
          <cell r="H1286" t="str">
            <v>CONJUNTO MACACO HIDRÁULICO E CENTRAL DE BOMBEAMENTO MOTORIZADO 1,8 KW PARA PROTENSÃO DE MONOCABOS PARA CONCRETO PROTENDIDO, ESFORÇO MÁXIMO DE 20 TONELADAS  - MATERIAIS NA OPERAÇÃO. AF_05/2022</v>
          </cell>
          <cell r="I1286" t="str">
            <v>H</v>
          </cell>
          <cell r="J1286" t="str">
            <v>COEFICIENTE DE REPRESENTATIVIDADE</v>
          </cell>
          <cell r="K1286" t="str">
            <v>1,75</v>
          </cell>
          <cell r="L1286" t="str">
            <v>CAIXA REFERENCIAL</v>
          </cell>
        </row>
        <row r="1287">
          <cell r="G1287">
            <v>103943</v>
          </cell>
          <cell r="H1287" t="str">
            <v>CONJUNTO MACACO HIDRÁULICO E CENTRAL DE BOMBEAMENTO MOTORIZADO 1,8 KW PARA PROTENSÃO DE MONOCABOS PARA CONCRETO PROTENDIDO, ESFORÇO MÁXIMO DE 30 TONELADAS  - MATERIAIS NA OPERAÇÃO. AF_05/2022</v>
          </cell>
          <cell r="I1287" t="str">
            <v>H</v>
          </cell>
          <cell r="J1287" t="str">
            <v>COEFICIENTE DE REPRESENTATIVIDADE</v>
          </cell>
          <cell r="K1287" t="str">
            <v>1,75</v>
          </cell>
          <cell r="L1287" t="str">
            <v>CAIXA REFERENCIAL</v>
          </cell>
        </row>
        <row r="1288">
          <cell r="G1288">
            <v>104087</v>
          </cell>
          <cell r="H1288" t="str">
            <v>TERMOFUSORA PARA TUBOS E CONEXÕES EM PPR COM DIÂMETROS DE 20 A 63 MM, POTÊNCIA DE 800 W, TENSAO 220 V - DEPRECIAÇÃO. AF_05/2022</v>
          </cell>
          <cell r="I1288" t="str">
            <v>H</v>
          </cell>
          <cell r="J1288" t="str">
            <v>COEFICIENTE DE REPRESENTATIVIDADE</v>
          </cell>
          <cell r="K1288" t="str">
            <v>0,09</v>
          </cell>
          <cell r="L1288" t="str">
            <v>CAIXA REFERENCIAL</v>
          </cell>
        </row>
        <row r="1289">
          <cell r="G1289">
            <v>104088</v>
          </cell>
          <cell r="H1289" t="str">
            <v>TERMOFUSORA PARA TUBOS E CONEXÕES EM PPR COM DIÂMETROS DE 20 A 63 MM, POTÊNCIA DE 800 W, TENSAO 220 V - JUROS. AF_05/2022</v>
          </cell>
          <cell r="I1289" t="str">
            <v>H</v>
          </cell>
          <cell r="J1289" t="str">
            <v>COEFICIENTE DE REPRESENTATIVIDADE</v>
          </cell>
          <cell r="K1289" t="str">
            <v>0,02</v>
          </cell>
          <cell r="L1289" t="str">
            <v>CAIXA REFERENCIAL</v>
          </cell>
        </row>
        <row r="1290">
          <cell r="G1290">
            <v>104089</v>
          </cell>
          <cell r="H1290" t="str">
            <v>TERMOFUSORA PARA TUBOS E CONEXÕES EM PPR COM DIÂMETROS DE 20 A 63 MM, POTÊNCIA DE 800 W, TENSAO 220 V - MANUTENÇÃO. AF_05/2022</v>
          </cell>
          <cell r="I1290" t="str">
            <v>H</v>
          </cell>
          <cell r="J1290" t="str">
            <v>COEFICIENTE DE REPRESENTATIVIDADE</v>
          </cell>
          <cell r="K1290" t="str">
            <v>0,11</v>
          </cell>
          <cell r="L1290" t="str">
            <v>CAIXA REFERENCIAL</v>
          </cell>
        </row>
        <row r="1291">
          <cell r="G1291">
            <v>104090</v>
          </cell>
          <cell r="H1291" t="str">
            <v>TERMOFUSORA PARA TUBOS E CONEXÕES EM PPR COM DIÂMETROS DE 20 A 63 MM, POTÊNCIA DE 800 W, TENSAO 220 V - MATERIAIS NA OPERAÇÃO. AF_05/2022</v>
          </cell>
          <cell r="I1291" t="str">
            <v>H</v>
          </cell>
          <cell r="J1291" t="str">
            <v>COEFICIENTE DE REPRESENTATIVIDADE</v>
          </cell>
          <cell r="K1291" t="str">
            <v>0,78</v>
          </cell>
          <cell r="L1291" t="str">
            <v>CAIXA REFERENCIAL</v>
          </cell>
        </row>
        <row r="1292">
          <cell r="G1292">
            <v>104093</v>
          </cell>
          <cell r="H1292" t="str">
            <v>TERMOFUSORA PARA TUBOS E CONEXÕES EM PPR COM DIÂMETROS DE 75 A 110 MM, POTÊNCIA DE *1100* W, TENSÃO 220 V - DEPRECIAÇÃO. AF_05/2022</v>
          </cell>
          <cell r="I1292" t="str">
            <v>H</v>
          </cell>
          <cell r="J1292" t="str">
            <v>COEFICIENTE DE REPRESENTATIVIDADE</v>
          </cell>
          <cell r="K1292" t="str">
            <v>0,12</v>
          </cell>
          <cell r="L1292" t="str">
            <v>CAIXA REFERENCIAL</v>
          </cell>
        </row>
        <row r="1293">
          <cell r="G1293">
            <v>104094</v>
          </cell>
          <cell r="H1293" t="str">
            <v>TERMOFUSORA PARA TUBOS E CONEXÕES EM PPR COM DIÂMETROS DE 75 A 110 MM, POTÊNCIA DE *1100* W, TENSÃO 220 V - JUROS. AF_05/2022</v>
          </cell>
          <cell r="I1293" t="str">
            <v>H</v>
          </cell>
          <cell r="J1293" t="str">
            <v>COEFICIENTE DE REPRESENTATIVIDADE</v>
          </cell>
          <cell r="K1293" t="str">
            <v>0,02</v>
          </cell>
          <cell r="L1293" t="str">
            <v>CAIXA REFERENCIAL</v>
          </cell>
        </row>
        <row r="1294">
          <cell r="G1294">
            <v>104095</v>
          </cell>
          <cell r="H1294" t="str">
            <v>TERMOFUSORA PARA TUBOS E CONEXÕES EM PPR COM DIÂMETROS DE 75 A 110 MM, POTÊNCIA DE *1100* W, TENSÃO 220 V - MANUTENÇÃO. AF_05/2022</v>
          </cell>
          <cell r="I1294" t="str">
            <v>H</v>
          </cell>
          <cell r="J1294" t="str">
            <v>COEFICIENTE DE REPRESENTATIVIDADE</v>
          </cell>
          <cell r="K1294" t="str">
            <v>0,15</v>
          </cell>
          <cell r="L1294" t="str">
            <v>CAIXA REFERENCIAL</v>
          </cell>
        </row>
        <row r="1295">
          <cell r="G1295">
            <v>104096</v>
          </cell>
          <cell r="H1295" t="str">
            <v>TERMOFUSORA PARA TUBOS E CONEXÕES EM PPR COM DIÂMETROS DE 75 A 110 MM, POTÊNCIA DE *1100* W, TENSÃO 220 V - MATERIAIS NA OPERAÇÃO. AF_05/2022</v>
          </cell>
          <cell r="I1295" t="str">
            <v>H</v>
          </cell>
          <cell r="J1295" t="str">
            <v>COEFICIENTE DE REPRESENTATIVIDADE</v>
          </cell>
          <cell r="K1295" t="str">
            <v>1,08</v>
          </cell>
          <cell r="L1295" t="str">
            <v>CAIXA REFERENCIAL</v>
          </cell>
        </row>
        <row r="1296">
          <cell r="G1296">
            <v>104519</v>
          </cell>
          <cell r="H1296" t="str">
            <v>LIXADEIRA DE PAREDE, COM LED, POTÊNCIA 750 W, FREQUÊNCIA 60 HZ, VELOCIDADE 1000 A 2100 RPM, DIÂMETRO DA LIXA 225 MM - MATERIAIS NA OPERAÇÃO. AF_12/2022</v>
          </cell>
          <cell r="I1296" t="str">
            <v>H</v>
          </cell>
          <cell r="J1296" t="str">
            <v>COEFICIENTE DE REPRESENTATIVIDADE</v>
          </cell>
          <cell r="K1296" t="str">
            <v>0,73</v>
          </cell>
          <cell r="L1296" t="str">
            <v>CAIXA REFERENCIAL</v>
          </cell>
        </row>
        <row r="1297">
          <cell r="G1297">
            <v>104655</v>
          </cell>
          <cell r="H1297" t="str">
            <v>MARTELETE PERFURADOR/ ROMPEDOR ELÉTRICO, POTÊNCIA 800 W, 220 V - MATERIAIS NA OPERAÇÃO. AF_05/2023</v>
          </cell>
          <cell r="I1297" t="str">
            <v>H</v>
          </cell>
          <cell r="J1297" t="str">
            <v>COEFICIENTE DE REPRESENTATIVIDADE</v>
          </cell>
          <cell r="K1297" t="str">
            <v>0,78</v>
          </cell>
          <cell r="L1297" t="str">
            <v>CAIXA REFERENCIAL</v>
          </cell>
        </row>
        <row r="1298">
          <cell r="G1298">
            <v>104687</v>
          </cell>
          <cell r="H1298" t="str">
            <v>GRUPO GERADOR DIESEL, COM CARENAGEM, POTÊNCIA STANDART ENTRE 400 E 460 KVA, VELOCIDADE DE 1800 RPM, FREQUÊNCIA DE 60 HZ - MATERIAIS NA OPERAÇÃO. AF_05/2023</v>
          </cell>
          <cell r="I1298" t="str">
            <v>H</v>
          </cell>
          <cell r="J1298" t="str">
            <v>COLETADO</v>
          </cell>
          <cell r="K1298" t="str">
            <v>473,25</v>
          </cell>
          <cell r="L1298" t="str">
            <v>CAIXA REFERENCIAL</v>
          </cell>
        </row>
        <row r="1299">
          <cell r="G1299">
            <v>104694</v>
          </cell>
          <cell r="H1299" t="str">
            <v>PERFURATRIZ DE COROA DIAMANTADA PARA CONCRETO, DIÂMETRO ATÉ 250 MM, MOTOR ELÉTRICO 220 V, POTÊNCIA 2.500 W - MATERIAIS NA OPERAÇÃO. AF_05/2023</v>
          </cell>
          <cell r="I1299" t="str">
            <v>H</v>
          </cell>
          <cell r="J1299" t="str">
            <v>COEFICIENTE DE REPRESENTATIVIDADE</v>
          </cell>
          <cell r="K1299" t="str">
            <v>2,44</v>
          </cell>
          <cell r="L1299" t="str">
            <v>CAIXA REFERENCIAL</v>
          </cell>
        </row>
        <row r="1300">
          <cell r="G1300">
            <v>104703</v>
          </cell>
          <cell r="H1300" t="str">
            <v>CAMINHÃO TANQUE PARA HIDROSSEMEADURA, COM CAPACIDADE DE 8.000 LITROS, INCLUINDO BOMBA PARA LANÇAMENTO COM MOTOR DIESEL COM POTÊNCIA DE 105 CV - MATERIAIS NA OPERAÇÃO. AF_06/2023</v>
          </cell>
          <cell r="I1300" t="str">
            <v>H</v>
          </cell>
          <cell r="J1300" t="str">
            <v>COLETADO</v>
          </cell>
          <cell r="K1300" t="str">
            <v>97,39</v>
          </cell>
          <cell r="L1300" t="str">
            <v>CAIXA REFERENCIAL</v>
          </cell>
        </row>
        <row r="1301">
          <cell r="G1301">
            <v>104709</v>
          </cell>
          <cell r="H1301" t="str">
            <v>GUINDASTE HIDRÁULICO AUTOPROPELIDO, COM LANÇA TRELICADA 41 M, CAPACIDADE MÁXIMA DE ELEVAÇÃO 43 T, POTÊNCIA 230 KW, EQUIPADO COM CAÇAMBA DE ARRASTO (DRAGLINE) DE 0,76 M3 - MATERIAIS NA OPERAÇÃO. AF_06/2023</v>
          </cell>
          <cell r="I1301" t="str">
            <v>H</v>
          </cell>
          <cell r="J1301" t="str">
            <v>COLETADO</v>
          </cell>
          <cell r="K1301" t="str">
            <v>1.231,65</v>
          </cell>
          <cell r="L1301" t="str">
            <v>CAIXA REFERENCIAL</v>
          </cell>
        </row>
        <row r="1302">
          <cell r="G1302">
            <v>104715</v>
          </cell>
          <cell r="H1302" t="str">
            <v>ESCAVADEIRA HIDRÁULICA DE BRAÇO LONGO (LONGO ALCANCE) SOBRE ESTEIRAS, CAÇAMBA 0,52 M3, PESO OPERACIONAL 24 T, POTÊNCIA LÍQUIDA 155 HP  - MATERIAIS NA OPERAÇÃO. AF_06/2023</v>
          </cell>
          <cell r="I1302" t="str">
            <v>H</v>
          </cell>
          <cell r="J1302" t="str">
            <v>COLETADO</v>
          </cell>
          <cell r="K1302" t="str">
            <v>94,68</v>
          </cell>
          <cell r="L1302" t="str">
            <v>CAIXA REFERENCIAL</v>
          </cell>
        </row>
        <row r="1303">
          <cell r="G1303">
            <v>92259</v>
          </cell>
          <cell r="H1303" t="str">
            <v>INSTALAÇÃO DE TESOURA (INTEIRA OU MEIA), BIAPOIADA, EM MADEIRA NÃO APARELHADA, PARA VÃOS MAIORES OU IGUAIS A 3,0 M E MENORES QUE 6,0 M, INCLUSO IÇAMENTO. AF_07/2019</v>
          </cell>
          <cell r="I1303" t="str">
            <v>UN</v>
          </cell>
          <cell r="J1303" t="str">
            <v>ATRIBUÍDO SÃO PAULO</v>
          </cell>
          <cell r="K1303" t="str">
            <v>477,84</v>
          </cell>
          <cell r="L1303" t="str">
            <v>CAIXA REFERENCIAL</v>
          </cell>
        </row>
        <row r="1304">
          <cell r="G1304">
            <v>92260</v>
          </cell>
          <cell r="H1304" t="str">
            <v>INSTALAÇÃO DE TESOURA (INTEIRA OU MEIA), BIAPOIADA, EM MADEIRA NÃO APARELHADA, PARA VÃOS MAIORES OU IGUAIS A 6,0 M E MENORES QUE 8,0 M, INCLUSO IÇAMENTO. AF_07/2019</v>
          </cell>
          <cell r="I1304" t="str">
            <v>UN</v>
          </cell>
          <cell r="J1304" t="str">
            <v>ATRIBUÍDO SÃO PAULO</v>
          </cell>
          <cell r="K1304" t="str">
            <v>529,66</v>
          </cell>
          <cell r="L1304" t="str">
            <v>CAIXA REFERENCIAL</v>
          </cell>
        </row>
        <row r="1305">
          <cell r="G1305">
            <v>92261</v>
          </cell>
          <cell r="H1305" t="str">
            <v>INSTALAÇÃO DE TESOURA (INTEIRA OU MEIA), BIAPOIADA, EM MADEIRA NÃO APARELHADA, PARA VÃOS MAIORES OU IGUAIS A 8,0 M E MENORES QUE 10,0 M, INCLUSO IÇAMENTO. AF_07/2019</v>
          </cell>
          <cell r="I1305" t="str">
            <v>UN</v>
          </cell>
          <cell r="J1305" t="str">
            <v>ATRIBUÍDO SÃO PAULO</v>
          </cell>
          <cell r="K1305" t="str">
            <v>579,90</v>
          </cell>
          <cell r="L1305" t="str">
            <v>CAIXA REFERENCIAL</v>
          </cell>
        </row>
        <row r="1306">
          <cell r="G1306">
            <v>92262</v>
          </cell>
          <cell r="H1306" t="str">
            <v>INSTALAÇÃO DE TESOURA (INTEIRA OU MEIA), BIAPOIADA, EM MADEIRA NÃO APARELHADA, PARA VÃOS MAIORES OU IGUAIS A 10,0 M E MENORES QUE 12,0 M, INCLUSO IÇAMENTO. AF_07/2019</v>
          </cell>
          <cell r="I1306" t="str">
            <v>UN</v>
          </cell>
          <cell r="J1306" t="str">
            <v>ATRIBUÍDO SÃO PAULO</v>
          </cell>
          <cell r="K1306" t="str">
            <v>660,79</v>
          </cell>
          <cell r="L1306" t="str">
            <v>CAIXA REFERENCIAL</v>
          </cell>
        </row>
        <row r="1307">
          <cell r="G1307">
            <v>92539</v>
          </cell>
          <cell r="H1307" t="str">
            <v>TRAMA DE MADEIRA COMPOSTA POR RIPAS, CAIBROS E TERÇAS PARA TELHADOS DE ATÉ 2 ÁGUAS PARA TELHA DE ENCAIXE DE CERÂMICA OU DE CONCRETO, INCLUSO TRANSPORTE VERTICAL. AF_07/2019</v>
          </cell>
          <cell r="I1307" t="str">
            <v>M2</v>
          </cell>
          <cell r="J1307" t="str">
            <v>COEFICIENTE DE REPRESENTATIVIDADE</v>
          </cell>
          <cell r="K1307" t="str">
            <v>80,53</v>
          </cell>
          <cell r="L1307" t="str">
            <v>CAIXA REFERENCIAL</v>
          </cell>
        </row>
        <row r="1308">
          <cell r="G1308">
            <v>92540</v>
          </cell>
          <cell r="H1308" t="str">
            <v>TRAMA DE MADEIRA COMPOSTA POR RIPAS, CAIBROS E TERÇAS PARA TELHADOS DE MAIS QUE 2 ÁGUAS PARA TELHA DE ENCAIXE DE CERÂMICA OU DE CONCRETO, INCLUSO TRANSPORTE VERTICAL. AF_07/2019</v>
          </cell>
          <cell r="I1308" t="str">
            <v>M2</v>
          </cell>
          <cell r="J1308" t="str">
            <v>COEFICIENTE DE REPRESENTATIVIDADE</v>
          </cell>
          <cell r="K1308" t="str">
            <v>88,43</v>
          </cell>
          <cell r="L1308" t="str">
            <v>CAIXA REFERENCIAL</v>
          </cell>
        </row>
        <row r="1309">
          <cell r="G1309">
            <v>92541</v>
          </cell>
          <cell r="H1309" t="str">
            <v>TRAMA DE MADEIRA COMPOSTA POR RIPAS, CAIBROS E TERÇAS PARA TELHADOS DE ATÉ 2 ÁGUAS PARA TELHA CERÂMICA CAPA-CANAL, INCLUSO TRANSPORTE VERTICAL. AF_07/2019</v>
          </cell>
          <cell r="I1309" t="str">
            <v>M2</v>
          </cell>
          <cell r="J1309" t="str">
            <v>COEFICIENTE DE REPRESENTATIVIDADE</v>
          </cell>
          <cell r="K1309" t="str">
            <v>87,15</v>
          </cell>
          <cell r="L1309" t="str">
            <v>CAIXA REFERENCIAL</v>
          </cell>
        </row>
        <row r="1310">
          <cell r="G1310">
            <v>92542</v>
          </cell>
          <cell r="H1310" t="str">
            <v>TRAMA DE MADEIRA COMPOSTA POR RIPAS, CAIBROS E TERÇAS PARA TELHADOS DE MAIS QUE 2 ÁGUAS PARA TELHA CERÂMICA CAPA-CANAL, INCLUSO TRANSPORTE VERTICAL. AF_07/2019</v>
          </cell>
          <cell r="I1310" t="str">
            <v>M2</v>
          </cell>
          <cell r="J1310" t="str">
            <v>COEFICIENTE DE REPRESENTATIVIDADE</v>
          </cell>
          <cell r="K1310" t="str">
            <v>104,29</v>
          </cell>
          <cell r="L1310" t="str">
            <v>CAIXA REFERENCIAL</v>
          </cell>
        </row>
        <row r="1311">
          <cell r="G1311">
            <v>92543</v>
          </cell>
          <cell r="H1311" t="str">
            <v>TRAMA DE MADEIRA COMPOSTA POR TERÇAS PARA TELHADOS DE ATÉ 2 ÁGUAS PARA TELHA ONDULADA DE FIBROCIMENTO, METÁLICA, PLÁSTICA OU TERMOACÚSTICA, INCLUSO TRANSPORTE VERTICAL. AF_07/2019</v>
          </cell>
          <cell r="I1311" t="str">
            <v>M2</v>
          </cell>
          <cell r="J1311" t="str">
            <v>COEFICIENTE DE REPRESENTATIVIDADE</v>
          </cell>
          <cell r="K1311" t="str">
            <v>24,70</v>
          </cell>
          <cell r="L1311" t="str">
            <v>CAIXA REFERENCIAL</v>
          </cell>
        </row>
        <row r="1312">
          <cell r="G1312">
            <v>92544</v>
          </cell>
          <cell r="H1312" t="str">
            <v>TRAMA DE MADEIRA COMPOSTA POR TERÇAS PARA TELHADOS DE ATÉ 2 ÁGUAS PARA TELHA ESTRUTURAL DE FIBROCIMENTO, INCLUSO TRANSPORTE VERTICAL. AF_07/2019</v>
          </cell>
          <cell r="I1312" t="str">
            <v>M2</v>
          </cell>
          <cell r="J1312" t="str">
            <v>COEFICIENTE DE REPRESENTATIVIDADE</v>
          </cell>
          <cell r="K1312" t="str">
            <v>19,65</v>
          </cell>
          <cell r="L1312" t="str">
            <v>CAIXA REFERENCIAL</v>
          </cell>
        </row>
        <row r="1313">
          <cell r="G1313">
            <v>92545</v>
          </cell>
          <cell r="H1313" t="str">
            <v>FABRICAÇÃO E INSTALAÇÃO DE TESOURA INTEIRA EM MADEIRA NÃO APARELHADA, VÃO DE 3 M, PARA TELHA CERÂMICA OU DE CONCRETO, INCLUSO IÇAMENTO. AF_07/2019</v>
          </cell>
          <cell r="I1313" t="str">
            <v>UN</v>
          </cell>
          <cell r="J1313" t="str">
            <v>ATRIBUÍDO SÃO PAULO</v>
          </cell>
          <cell r="K1313" t="str">
            <v>1.018,86</v>
          </cell>
          <cell r="L1313" t="str">
            <v>CAIXA REFERENCIAL</v>
          </cell>
        </row>
        <row r="1314">
          <cell r="G1314">
            <v>92546</v>
          </cell>
          <cell r="H1314" t="str">
            <v>FABRICAÇÃO E INSTALAÇÃO DE TESOURA INTEIRA EM MADEIRA NÃO APARELHADA, VÃO DE 4 M, PARA TELHA CERÂMICA OU DE CONCRETO, INCLUSO IÇAMENTO. AF_07/2019</v>
          </cell>
          <cell r="I1314" t="str">
            <v>UN</v>
          </cell>
          <cell r="J1314" t="str">
            <v>ATRIBUÍDO SÃO PAULO</v>
          </cell>
          <cell r="K1314" t="str">
            <v>1.244,64</v>
          </cell>
          <cell r="L1314" t="str">
            <v>CAIXA REFERENCIAL</v>
          </cell>
        </row>
        <row r="1315">
          <cell r="G1315">
            <v>92547</v>
          </cell>
          <cell r="H1315" t="str">
            <v>FABRICAÇÃO E INSTALAÇÃO DE TESOURA INTEIRA EM MADEIRA NÃO APARELHADA, VÃO DE 5 M, PARA TELHA CERÂMICA OU DE CONCRETO, INCLUSO IÇAMENTO. AF_07/2019</v>
          </cell>
          <cell r="I1315" t="str">
            <v>UN</v>
          </cell>
          <cell r="J1315" t="str">
            <v>ATRIBUÍDO SÃO PAULO</v>
          </cell>
          <cell r="K1315" t="str">
            <v>1.325,53</v>
          </cell>
          <cell r="L1315" t="str">
            <v>CAIXA REFERENCIAL</v>
          </cell>
        </row>
        <row r="1316">
          <cell r="G1316">
            <v>92548</v>
          </cell>
          <cell r="H1316" t="str">
            <v>FABRICAÇÃO E INSTALAÇÃO DE TESOURA INTEIRA EM MADEIRA NÃO APARELHADA, VÃO DE 6 M, PARA TELHA CERÂMICA OU DE CONCRETO, INCLUSO IÇAMENTO. AF_07/2019</v>
          </cell>
          <cell r="I1316" t="str">
            <v>UN</v>
          </cell>
          <cell r="J1316" t="str">
            <v>ATRIBUÍDO SÃO PAULO</v>
          </cell>
          <cell r="K1316" t="str">
            <v>1.474,09</v>
          </cell>
          <cell r="L1316" t="str">
            <v>CAIXA REFERENCIAL</v>
          </cell>
        </row>
        <row r="1317">
          <cell r="G1317">
            <v>92549</v>
          </cell>
          <cell r="H1317" t="str">
            <v>FABRICAÇÃO E INSTALAÇÃO DE TESOURA INTEIRA EM MADEIRA NÃO APARELHADA, VÃO DE 7 M, PARA TELHA CERÂMICA OU DE CONCRETO, INCLUSO IÇAMENTO. AF_07/2019</v>
          </cell>
          <cell r="I1317" t="str">
            <v>UN</v>
          </cell>
          <cell r="J1317" t="str">
            <v>ATRIBUÍDO SÃO PAULO</v>
          </cell>
          <cell r="K1317" t="str">
            <v>1.816,84</v>
          </cell>
          <cell r="L1317" t="str">
            <v>CAIXA REFERENCIAL</v>
          </cell>
        </row>
        <row r="1318">
          <cell r="G1318">
            <v>92550</v>
          </cell>
          <cell r="H1318" t="str">
            <v>FABRICAÇÃO E INSTALAÇÃO DE TESOURA INTEIRA EM MADEIRA NÃO APARELHADA, VÃO DE 8 M, PARA TELHA CERÂMICA OU DE CONCRETO, INCLUSO IÇAMENTO. AF_07/2019</v>
          </cell>
          <cell r="I1318" t="str">
            <v>UN</v>
          </cell>
          <cell r="J1318" t="str">
            <v>ATRIBUÍDO SÃO PAULO</v>
          </cell>
          <cell r="K1318" t="str">
            <v>2.257,63</v>
          </cell>
          <cell r="L1318" t="str">
            <v>CAIXA REFERENCIAL</v>
          </cell>
        </row>
        <row r="1319">
          <cell r="G1319">
            <v>92551</v>
          </cell>
          <cell r="H1319" t="str">
            <v>FABRICAÇÃO E INSTALAÇÃO DE TESOURA INTEIRA EM MADEIRA NÃO APARELHADA, VÃO DE 9 M, PARA TELHA CERÂMICA OU DE CONCRETO, INCLUSO IÇAMENTO. AF_07/2019</v>
          </cell>
          <cell r="I1319" t="str">
            <v>UN</v>
          </cell>
          <cell r="J1319" t="str">
            <v>ATRIBUÍDO SÃO PAULO</v>
          </cell>
          <cell r="K1319" t="str">
            <v>2.361,67</v>
          </cell>
          <cell r="L1319" t="str">
            <v>CAIXA REFERENCIAL</v>
          </cell>
        </row>
        <row r="1320">
          <cell r="G1320">
            <v>92552</v>
          </cell>
          <cell r="H1320" t="str">
            <v>FABRICAÇÃO E INSTALAÇÃO DE TESOURA INTEIRA EM MADEIRA NÃO APARELHADA, VÃO DE 10 M, PARA TELHA CERÂMICA OU DE CONCRETO, INCLUSO IÇAMENTO. AF_07/2019</v>
          </cell>
          <cell r="I1320" t="str">
            <v>UN</v>
          </cell>
          <cell r="J1320" t="str">
            <v>ATRIBUÍDO SÃO PAULO</v>
          </cell>
          <cell r="K1320" t="str">
            <v>2.562,48</v>
          </cell>
          <cell r="L1320" t="str">
            <v>CAIXA REFERENCIAL</v>
          </cell>
        </row>
        <row r="1321">
          <cell r="G1321">
            <v>92553</v>
          </cell>
          <cell r="H1321" t="str">
            <v>FABRICAÇÃO E INSTALAÇÃO DE TESOURA INTEIRA EM MADEIRA NÃO APARELHADA, VÃO DE 11 M, PARA TELHA CERÂMICA OU DE CONCRETO, INCLUSO IÇAMENTO. AF_07/2019</v>
          </cell>
          <cell r="I1321" t="str">
            <v>UN</v>
          </cell>
          <cell r="J1321" t="str">
            <v>ATRIBUÍDO SÃO PAULO</v>
          </cell>
          <cell r="K1321" t="str">
            <v>2.915,71</v>
          </cell>
          <cell r="L1321" t="str">
            <v>CAIXA REFERENCIAL</v>
          </cell>
        </row>
        <row r="1322">
          <cell r="G1322">
            <v>92554</v>
          </cell>
          <cell r="H1322" t="str">
            <v>FABRICAÇÃO E INSTALAÇÃO DE TESOURA INTEIRA EM MADEIRA NÃO APARELHADA, VÃO DE 12 M, PARA TELHA CERÂMICA OU DE CONCRETO, INCLUSO IÇAMENTO. AF_07/2019</v>
          </cell>
          <cell r="I1322" t="str">
            <v>UN</v>
          </cell>
          <cell r="J1322" t="str">
            <v>ATRIBUÍDO SÃO PAULO</v>
          </cell>
          <cell r="K1322" t="str">
            <v>3.035,02</v>
          </cell>
          <cell r="L1322" t="str">
            <v>CAIXA REFERENCIAL</v>
          </cell>
        </row>
        <row r="1323">
          <cell r="G1323">
            <v>92555</v>
          </cell>
          <cell r="H1323" t="str">
            <v>FABRICAÇÃO E INSTALAÇÃO DE TESOURA INTEIRA EM MADEIRA NÃO APARELHADA, VÃO DE 3 M, PARA TELHA ONDULADA DE FIBROCIMENTO, METÁLICA, PLÁSTICA OU TERMOACÚSTICA, INCLUSO IÇAMENTO. AF_07/2019</v>
          </cell>
          <cell r="I1323" t="str">
            <v>UN</v>
          </cell>
          <cell r="J1323" t="str">
            <v>ATRIBUÍDO SÃO PAULO</v>
          </cell>
          <cell r="K1323" t="str">
            <v>1.003,00</v>
          </cell>
          <cell r="L1323" t="str">
            <v>CAIXA REFERENCIAL</v>
          </cell>
        </row>
        <row r="1324">
          <cell r="G1324">
            <v>92556</v>
          </cell>
          <cell r="H1324" t="str">
            <v>FABRICAÇÃO E INSTALAÇÃO DE TESOURA INTEIRA EM MADEIRA NÃO APARELHADA, VÃO DE 4 M, PARA TELHA ONDULADA DE FIBROCIMENTO, METÁLICA, PLÁSTICA OU TERMOACÚSTICA, INCLUSO IÇAMENTO. AF_07/2019</v>
          </cell>
          <cell r="I1324" t="str">
            <v>UN</v>
          </cell>
          <cell r="J1324" t="str">
            <v>ATRIBUÍDO SÃO PAULO</v>
          </cell>
          <cell r="K1324" t="str">
            <v>1.216,85</v>
          </cell>
          <cell r="L1324" t="str">
            <v>CAIXA REFERENCIAL</v>
          </cell>
        </row>
        <row r="1325">
          <cell r="G1325">
            <v>92557</v>
          </cell>
          <cell r="H1325" t="str">
            <v>FABRICAÇÃO E INSTALAÇÃO DE TESOURA INTEIRA EM MADEIRA NÃO APARELHADA, VÃO DE 5 M, PARA TELHA ONDULADA DE FIBROCIMENTO, METÁLICA, PLÁSTICA OU TERMOACÚSTICA, INCLUSO IÇAMENTO. AF_07/2019</v>
          </cell>
          <cell r="I1325" t="str">
            <v>UN</v>
          </cell>
          <cell r="J1325" t="str">
            <v>ATRIBUÍDO SÃO PAULO</v>
          </cell>
          <cell r="K1325" t="str">
            <v>1.297,73</v>
          </cell>
          <cell r="L1325" t="str">
            <v>CAIXA REFERENCIAL</v>
          </cell>
        </row>
        <row r="1326">
          <cell r="G1326">
            <v>92558</v>
          </cell>
          <cell r="H1326" t="str">
            <v>FABRICAÇÃO E INSTALAÇÃO DE TESOURA INTEIRA EM MADEIRA NÃO APARELHADA, VÃO DE 6 M, PARA TELHA ONDULADA DE FIBROCIMENTO, METÁLICA, PLÁSTICA OU TERMOACÚSTICA, INCLUSO IÇAMENTO. AF_07/2019</v>
          </cell>
          <cell r="I1326" t="str">
            <v>UN</v>
          </cell>
          <cell r="J1326" t="str">
            <v>ATRIBUÍDO SÃO PAULO</v>
          </cell>
          <cell r="K1326" t="str">
            <v>1.458,22</v>
          </cell>
          <cell r="L1326" t="str">
            <v>CAIXA REFERENCIAL</v>
          </cell>
        </row>
        <row r="1327">
          <cell r="G1327">
            <v>92559</v>
          </cell>
          <cell r="H1327" t="str">
            <v>FABRICAÇÃO E INSTALAÇÃO DE TESOURA INTEIRA EM MADEIRA NÃO APARELHADA, VÃO DE 7 M, PARA TELHA ONDULADA DE FIBROCIMENTO, METÁLICA, PLÁSTICA OU TERMOACÚSTICA, INCLUSO IÇAMENTO. AF_07/2019</v>
          </cell>
          <cell r="I1327" t="str">
            <v>UN</v>
          </cell>
          <cell r="J1327" t="str">
            <v>ATRIBUÍDO SÃO PAULO</v>
          </cell>
          <cell r="K1327" t="str">
            <v>1.787,30</v>
          </cell>
          <cell r="L1327" t="str">
            <v>CAIXA REFERENCIAL</v>
          </cell>
        </row>
        <row r="1328">
          <cell r="G1328">
            <v>92560</v>
          </cell>
          <cell r="H1328" t="str">
            <v>FABRICAÇÃO E INSTALAÇÃO DE TESOURA INTEIRA EM MADEIRA NÃO APARELHADA, VÃO DE 8 M, PARA TELHA ONDULADA DE FIBROCIMENTO, METÁLICA, PLÁSTICA OU TERMOACÚSTICA, INCLUSO IÇAMENTO. AF_07/2019</v>
          </cell>
          <cell r="I1328" t="str">
            <v>UN</v>
          </cell>
          <cell r="J1328" t="str">
            <v>ATRIBUÍDO SÃO PAULO</v>
          </cell>
          <cell r="K1328" t="str">
            <v>2.217,39</v>
          </cell>
          <cell r="L1328" t="str">
            <v>CAIXA REFERENCIAL</v>
          </cell>
        </row>
        <row r="1329">
          <cell r="G1329">
            <v>92561</v>
          </cell>
          <cell r="H1329" t="str">
            <v>FABRICAÇÃO E INSTALAÇÃO DE TESOURA INTEIRA EM MADEIRA NÃO APARELHADA, VÃO DE 9 M, PARA TELHA ONDULADA DE FIBROCIMENTO, METÁLICA, PLÁSTICA OU TERMOACÚSTICA, INCLUSO IÇAMENTO. AF_07/2019</v>
          </cell>
          <cell r="I1329" t="str">
            <v>UN</v>
          </cell>
          <cell r="J1329" t="str">
            <v>ATRIBUÍDO SÃO PAULO</v>
          </cell>
          <cell r="K1329" t="str">
            <v>2.322,52</v>
          </cell>
          <cell r="L1329" t="str">
            <v>CAIXA REFERENCIAL</v>
          </cell>
        </row>
        <row r="1330">
          <cell r="G1330">
            <v>92562</v>
          </cell>
          <cell r="H1330" t="str">
            <v>FABRICAÇÃO E INSTALAÇÃO DE TESOURA INTEIRA EM MADEIRA NÃO APARELHADA, VÃO DE 10 M, PARA TELHA ONDULADA DE FIBROCIMENTO, METÁLICA, PLÁSTICA OU TERMOACÚSTICA, INCLUSO IÇAMENTO. AF_07/2019</v>
          </cell>
          <cell r="I1330" t="str">
            <v>UN</v>
          </cell>
          <cell r="J1330" t="str">
            <v>ATRIBUÍDO SÃO PAULO</v>
          </cell>
          <cell r="K1330" t="str">
            <v>2.495,54</v>
          </cell>
          <cell r="L1330" t="str">
            <v>CAIXA REFERENCIAL</v>
          </cell>
        </row>
        <row r="1331">
          <cell r="G1331">
            <v>92563</v>
          </cell>
          <cell r="H1331" t="str">
            <v>FABRICAÇÃO E INSTALAÇÃO DE TESOURA INTEIRA EM MADEIRA NÃO APARELHADA, VÃO DE 11 M, PARA TELHA ONDULADA DE FIBROCIMENTO, METÁLICA, PLÁSTICA OU TERMOACÚSTICA, INCLUSO IÇAMENTO. AF_07/2019</v>
          </cell>
          <cell r="I1331" t="str">
            <v>UN</v>
          </cell>
          <cell r="J1331" t="str">
            <v>ATRIBUÍDO SÃO PAULO</v>
          </cell>
          <cell r="K1331" t="str">
            <v>2.837,43</v>
          </cell>
          <cell r="L1331" t="str">
            <v>CAIXA REFERENCIAL</v>
          </cell>
        </row>
        <row r="1332">
          <cell r="G1332">
            <v>92564</v>
          </cell>
          <cell r="H1332" t="str">
            <v>FABRICAÇÃO E INSTALAÇÃO DE TESOURA INTEIRA EM MADEIRA NÃO APARELHADA, VÃO DE 12 M, PARA TELHA ONDULADA DE FIBROCIMENTO, METÁLICA, PLÁSTICA OU TERMOACÚSTICA, INCLUSO IÇAMENTO. AF_07/2019</v>
          </cell>
          <cell r="I1332" t="str">
            <v>UN</v>
          </cell>
          <cell r="J1332" t="str">
            <v>ATRIBUÍDO SÃO PAULO</v>
          </cell>
          <cell r="K1332" t="str">
            <v>2.939,14</v>
          </cell>
          <cell r="L1332" t="str">
            <v>CAIXA REFERENCIAL</v>
          </cell>
        </row>
        <row r="1333">
          <cell r="G1333">
            <v>100379</v>
          </cell>
          <cell r="H1333" t="str">
            <v>FABRICAÇÃO E INSTALAÇÃO DE PONTALETES DE MADEIRA NÃO APARELHADA PARA TELHADOS COM ATÉ 2 ÁGUAS E COM TELHA CERÂMICA OU DE CONCRETO EM EDIFÍCIO RESIDENCIAL TÉRREO, INCLUSO TRANSPORTE VERTICAL. AF_07/2019</v>
          </cell>
          <cell r="I1333" t="str">
            <v>M2</v>
          </cell>
          <cell r="J1333" t="str">
            <v>COEFICIENTE DE REPRESENTATIVIDADE</v>
          </cell>
          <cell r="K1333" t="str">
            <v>38,51</v>
          </cell>
          <cell r="L1333" t="str">
            <v>CAIXA REFERENCIAL</v>
          </cell>
        </row>
        <row r="1334">
          <cell r="G1334">
            <v>100380</v>
          </cell>
          <cell r="H1334" t="str">
            <v>FABRICAÇÃO E INSTALAÇÃO DE PONTALETES DE MADEIRA NÃO APARELHADA PARA TELHADOS COM ATÉ 2 ÁGUAS E COM TELHA CERÂMICA OU DE CONCRETO EM EDIFÍCIO RESIDENCIAL DE MÚLTIPLOS PAVIMENTOS, INCLUSO TRANSPORTE VERTICAL. AF_07/2019</v>
          </cell>
          <cell r="I1334" t="str">
            <v>M2</v>
          </cell>
          <cell r="J1334" t="str">
            <v>ATRIBUÍDO SÃO PAULO</v>
          </cell>
          <cell r="K1334" t="str">
            <v>49,76</v>
          </cell>
          <cell r="L1334" t="str">
            <v>CAIXA REFERENCIAL</v>
          </cell>
        </row>
        <row r="1335">
          <cell r="G1335">
            <v>100381</v>
          </cell>
          <cell r="H1335" t="str">
            <v>FABRICAÇÃO E INSTALAÇÃO DE PONTALETES DE MADEIRA NÃO APARELHADA PARA TELHADOS COM ATÉ 2 ÁGUAS E COM TELHA CERÂMICA OU DE CONCRETO EM EDIFÍCIO INSTITUCIONAL TÉRREO, INCLUSO TRANSPORTE VERTICAL. AF_07/2019</v>
          </cell>
          <cell r="I1335" t="str">
            <v>M2</v>
          </cell>
          <cell r="J1335" t="str">
            <v>COEFICIENTE DE REPRESENTATIVIDADE</v>
          </cell>
          <cell r="K1335" t="str">
            <v>55,07</v>
          </cell>
          <cell r="L1335" t="str">
            <v>CAIXA REFERENCIAL</v>
          </cell>
        </row>
        <row r="1336">
          <cell r="G1336">
            <v>100383</v>
          </cell>
          <cell r="H1336" t="str">
            <v>FABRICAÇÃO E INSTALAÇÃO DE PONTALETES DE MADEIRA NÃO APARELHADA PARA TELHADOS COM ATÉ 2 ÁGUAS E COM TELHA ONDULADA DE FIBROCIMENTO, ALUMÍNIO OU PLÁSTICA EM EDIFÍCIO RESIDENCIAL DE MÚLTIPLOS PAVIMENTOS, INCLUSO TRANSPORTE VERTICAL. AF_07/2019</v>
          </cell>
          <cell r="I1336" t="str">
            <v>M2</v>
          </cell>
          <cell r="J1336" t="str">
            <v>ATRIBUÍDO SÃO PAULO</v>
          </cell>
          <cell r="K1336" t="str">
            <v>26,82</v>
          </cell>
          <cell r="L1336" t="str">
            <v>CAIXA REFERENCIAL</v>
          </cell>
        </row>
        <row r="1337">
          <cell r="G1337">
            <v>100384</v>
          </cell>
          <cell r="H1337" t="str">
            <v>FABRICAÇÃO E INSTALAÇÃO DE PONTALETES DE MADEIRA NÃO APARELHADA PARA TELHADOS COM ATÉ 2 ÁGUAS E COM TELHA ONDULADA DE FIBROCIMENTO, ALUMÍNIO OU PLÁSTICA EM EDIFÍCIO INSTITUCIONAL TÉRREO, INCLUSO TRANSPORTE VERTICAL. AF_07/2019</v>
          </cell>
          <cell r="I1337" t="str">
            <v>M2</v>
          </cell>
          <cell r="J1337" t="str">
            <v>COEFICIENTE DE REPRESENTATIVIDADE</v>
          </cell>
          <cell r="K1337" t="str">
            <v>27,88</v>
          </cell>
          <cell r="L1337" t="str">
            <v>CAIXA REFERENCIAL</v>
          </cell>
        </row>
        <row r="1338">
          <cell r="G1338">
            <v>100385</v>
          </cell>
          <cell r="H1338" t="str">
            <v>FABRICAÇÃO E INSTALAÇÃO DE PONTALETES DE MADEIRA NÃO APARELHADA PARA TELHADOS COM MAIS QUE 2 ÁGUAS E COM TELHA CERÂMICA OU DE CONCRETO EM EDIFÍCIO RESIDENCIAL TÉRREO, INCLUSO TRANSPORTE VERTICAL. AF_07/2019</v>
          </cell>
          <cell r="I1338" t="str">
            <v>M2</v>
          </cell>
          <cell r="J1338" t="str">
            <v>COEFICIENTE DE REPRESENTATIVIDADE</v>
          </cell>
          <cell r="K1338" t="str">
            <v>35,16</v>
          </cell>
          <cell r="L1338" t="str">
            <v>CAIXA REFERENCIAL</v>
          </cell>
        </row>
        <row r="1339">
          <cell r="G1339">
            <v>100386</v>
          </cell>
          <cell r="H1339" t="str">
            <v>FABRICAÇÃO E INSTALAÇÃO DE PONTALETES DE MADEIRA NÃO APARELHADA PARA TELHADOS COM MAIS QUE 2 ÁGUAS E COM TELHA CERÂMICA OU DE CONCRETO EM EDIFÍCIO RESIDENCIAL DE MÚLTIPLOS PAVIMENTOS. AF_07/2019</v>
          </cell>
          <cell r="I1339" t="str">
            <v>M2</v>
          </cell>
          <cell r="J1339" t="str">
            <v>ATRIBUÍDO SÃO PAULO</v>
          </cell>
          <cell r="K1339" t="str">
            <v>44,37</v>
          </cell>
          <cell r="L1339" t="str">
            <v>CAIXA REFERENCIAL</v>
          </cell>
        </row>
        <row r="1340">
          <cell r="G1340">
            <v>100387</v>
          </cell>
          <cell r="H1340" t="str">
            <v>FABRICAÇÃO E INSTALAÇÃO DE PONTALETES DE MADEIRA NÃO APARELHADA PARA TELHADOS COM MAIS QUE 2 ÁGUAS E COM TELHA CERÂMICA OU DE CONCRETO EM EDIFÍCIO INSTITUCIONAL TÉRREO, INCLUSO TRANSPORTE VERTICAL. AF_07/2019</v>
          </cell>
          <cell r="I1340" t="str">
            <v>M2</v>
          </cell>
          <cell r="J1340" t="str">
            <v>COEFICIENTE DE REPRESENTATIVIDADE</v>
          </cell>
          <cell r="K1340" t="str">
            <v>54,20</v>
          </cell>
          <cell r="L1340" t="str">
            <v>CAIXA REFERENCIAL</v>
          </cell>
        </row>
        <row r="1341">
          <cell r="G1341">
            <v>100388</v>
          </cell>
          <cell r="H1341" t="str">
            <v>RETIRADA E RECOLOCAÇÃO DE RIPA EM TELHADOS DE ATÉ 2 ÁGUAS COM TELHA CERÂMICA OU DE CONCRETO DE ENCAIXE, INCLUSO TRANSPORTE VERTICAL. AF_07/2019</v>
          </cell>
          <cell r="I1341" t="str">
            <v>M2</v>
          </cell>
          <cell r="J1341" t="str">
            <v>COEFICIENTE DE REPRESENTATIVIDADE</v>
          </cell>
          <cell r="K1341" t="str">
            <v>18,76</v>
          </cell>
          <cell r="L1341" t="str">
            <v>CAIXA REFERENCIAL</v>
          </cell>
        </row>
        <row r="1342">
          <cell r="G1342">
            <v>100389</v>
          </cell>
          <cell r="H1342" t="str">
            <v>RETIRADA E RECOLOCAÇÃO DE CAIBRO EM TELHADOS DE ATÉ 2 ÁGUAS COM TELHA CERÂMICA OU DE CONCRETO DE ENCAIXE, INCLUSO TRANSPORTE VERTICAL. AF_07/2019</v>
          </cell>
          <cell r="I1342" t="str">
            <v>M2</v>
          </cell>
          <cell r="J1342" t="str">
            <v>COEFICIENTE DE REPRESENTATIVIDADE</v>
          </cell>
          <cell r="K1342" t="str">
            <v>16,07</v>
          </cell>
          <cell r="L1342" t="str">
            <v>CAIXA REFERENCIAL</v>
          </cell>
        </row>
        <row r="1343">
          <cell r="G1343">
            <v>100390</v>
          </cell>
          <cell r="H1343" t="str">
            <v>RETIRADA E RECOLOCAÇÃO DE RIPA EM TELHADOS DE MAIS DE 2 ÁGUAS COM TELHA CERÂMICA OU DE CONCRETO DE ENCAIXE, INCLUSO TRANSPORTE VERTICAL. AF_07/2019</v>
          </cell>
          <cell r="I1343" t="str">
            <v>M2</v>
          </cell>
          <cell r="J1343" t="str">
            <v>COEFICIENTE DE REPRESENTATIVIDADE</v>
          </cell>
          <cell r="K1343" t="str">
            <v>21,83</v>
          </cell>
          <cell r="L1343" t="str">
            <v>CAIXA REFERENCIAL</v>
          </cell>
        </row>
        <row r="1344">
          <cell r="G1344">
            <v>100391</v>
          </cell>
          <cell r="H1344" t="str">
            <v>RETIRADA E RECOLOCAÇÃO DE CAIBRO EM TELHADOS DE MAIS DE 2 ÁGUAS COM TELHA CERÂMICA OU DE CONCRETO DE ENCAIXE, INCLUSO TRANSPORTE VERTICAL. AF_07/2019</v>
          </cell>
          <cell r="I1344" t="str">
            <v>M2</v>
          </cell>
          <cell r="J1344" t="str">
            <v>COEFICIENTE DE REPRESENTATIVIDADE</v>
          </cell>
          <cell r="K1344" t="str">
            <v>18,03</v>
          </cell>
          <cell r="L1344" t="str">
            <v>CAIXA REFERENCIAL</v>
          </cell>
        </row>
        <row r="1345">
          <cell r="G1345">
            <v>100392</v>
          </cell>
          <cell r="H1345" t="str">
            <v>RETIRADA E RECOLOCAÇÃO DE RIPA EM TELHADOS DE ATÉ 2 ÁGUAS COM TELHA CERÂMICA CAPA-CANAL, INCLUSO TRANSPORTE VERTICAL. AF_07/2019</v>
          </cell>
          <cell r="I1345" t="str">
            <v>M2</v>
          </cell>
          <cell r="J1345" t="str">
            <v>COEFICIENTE DE REPRESENTATIVIDADE</v>
          </cell>
          <cell r="K1345" t="str">
            <v>14,80</v>
          </cell>
          <cell r="L1345" t="str">
            <v>CAIXA REFERENCIAL</v>
          </cell>
        </row>
        <row r="1346">
          <cell r="G1346">
            <v>100393</v>
          </cell>
          <cell r="H1346" t="str">
            <v>RETIRADA E RECOLOCAÇÃO DE CAIBRO EM TELHADOS DE ATÉ 2 ÁGUAS COM TELHA CERÂMICA CAPA-CANAL, INCLUSO TRANSPORTE VERTICAL. AF_07/2019</v>
          </cell>
          <cell r="I1346" t="str">
            <v>M2</v>
          </cell>
          <cell r="J1346" t="str">
            <v>COEFICIENTE DE REPRESENTATIVIDADE</v>
          </cell>
          <cell r="K1346" t="str">
            <v>18,36</v>
          </cell>
          <cell r="L1346" t="str">
            <v>CAIXA REFERENCIAL</v>
          </cell>
        </row>
        <row r="1347">
          <cell r="G1347">
            <v>100394</v>
          </cell>
          <cell r="H1347" t="str">
            <v>RETIRADA E RECOLOCAÇÃO DE RIPA EM TELHADOS DE MAIS DE 2 ÁGUAS COM TELHA CERÂMICA CAPA-CANAL, INCLUSO TRANSPORTE VERTICAL. AF_07/2019</v>
          </cell>
          <cell r="I1347" t="str">
            <v>M2</v>
          </cell>
          <cell r="J1347" t="str">
            <v>COEFICIENTE DE REPRESENTATIVIDADE</v>
          </cell>
          <cell r="K1347" t="str">
            <v>17,20</v>
          </cell>
          <cell r="L1347" t="str">
            <v>CAIXA REFERENCIAL</v>
          </cell>
        </row>
        <row r="1348">
          <cell r="G1348">
            <v>100395</v>
          </cell>
          <cell r="H1348" t="str">
            <v>RETIRADA E RECOLOCAÇÃO DE CAIBRO EM TELHADOS DE MAIS DE 2 ÁGUAS COM TELHA CERÂMICA CAPA-CANAL, INCLUSO TRANSPORTE VERTICAL. AF_07/2019</v>
          </cell>
          <cell r="I1348" t="str">
            <v>M2</v>
          </cell>
          <cell r="J1348" t="str">
            <v>COEFICIENTE DE REPRESENTATIVIDADE</v>
          </cell>
          <cell r="K1348" t="str">
            <v>21,46</v>
          </cell>
          <cell r="L1348" t="str">
            <v>CAIXA REFERENCIAL</v>
          </cell>
        </row>
        <row r="1349">
          <cell r="G1349">
            <v>94189</v>
          </cell>
          <cell r="H1349" t="str">
            <v>TELHAMENTO COM TELHA DE CONCRETO DE ENCAIXE, COM ATÉ 2 ÁGUAS, INCLUSO TRANSPORTE VERTICAL. AF_07/2019</v>
          </cell>
          <cell r="I1349" t="str">
            <v>M2</v>
          </cell>
          <cell r="J1349" t="str">
            <v>COEFICIENTE DE REPRESENTATIVIDADE</v>
          </cell>
          <cell r="K1349" t="str">
            <v>41,35</v>
          </cell>
          <cell r="L1349" t="str">
            <v>CAIXA REFERENCIAL</v>
          </cell>
        </row>
        <row r="1350">
          <cell r="G1350">
            <v>94192</v>
          </cell>
          <cell r="H1350" t="str">
            <v>TELHAMENTO COM TELHA DE CONCRETO DE ENCAIXE, COM MAIS DE 2 ÁGUAS, INCLUSO TRANSPORTE VERTICAL. AF_07/2019</v>
          </cell>
          <cell r="I1350" t="str">
            <v>M2</v>
          </cell>
          <cell r="J1350" t="str">
            <v>COEFICIENTE DE REPRESENTATIVIDADE</v>
          </cell>
          <cell r="K1350" t="str">
            <v>43,47</v>
          </cell>
          <cell r="L1350" t="str">
            <v>CAIXA REFERENCIAL</v>
          </cell>
        </row>
        <row r="1351">
          <cell r="G1351">
            <v>94195</v>
          </cell>
          <cell r="H1351" t="str">
            <v>TELHAMENTO COM TELHA CERÂMICA DE ENCAIXE, TIPO PORTUGUESA, COM ATÉ 2 ÁGUAS, INCLUSO TRANSPORTE VERTICAL. AF_07/2019</v>
          </cell>
          <cell r="I1351" t="str">
            <v>M2</v>
          </cell>
          <cell r="J1351" t="str">
            <v>COEFICIENTE DE REPRESENTATIVIDADE</v>
          </cell>
          <cell r="K1351" t="str">
            <v>35,29</v>
          </cell>
          <cell r="L1351" t="str">
            <v>CAIXA REFERENCIAL</v>
          </cell>
        </row>
        <row r="1352">
          <cell r="G1352">
            <v>94198</v>
          </cell>
          <cell r="H1352" t="str">
            <v>TELHAMENTO COM TELHA CERÂMICA DE ENCAIXE, TIPO PORTUGUESA, COM MAIS DE 2 ÁGUAS, INCLUSO TRANSPORTE VERTICAL. AF_07/2019</v>
          </cell>
          <cell r="I1352" t="str">
            <v>M2</v>
          </cell>
          <cell r="J1352" t="str">
            <v>COEFICIENTE DE REPRESENTATIVIDADE</v>
          </cell>
          <cell r="K1352" t="str">
            <v>38,10</v>
          </cell>
          <cell r="L1352" t="str">
            <v>CAIXA REFERENCIAL</v>
          </cell>
        </row>
        <row r="1353">
          <cell r="G1353">
            <v>94201</v>
          </cell>
          <cell r="H1353" t="str">
            <v>TELHAMENTO COM TELHA CERÂMICA CAPA-CANAL, TIPO COLONIAL, COM ATÉ 2 ÁGUAS, INCLUSO TRANSPORTE VERTICAL. AF_07/2019</v>
          </cell>
          <cell r="I1353" t="str">
            <v>M2</v>
          </cell>
          <cell r="J1353" t="str">
            <v>COEFICIENTE DE REPRESENTATIVIDADE</v>
          </cell>
          <cell r="K1353" t="str">
            <v>50,18</v>
          </cell>
          <cell r="L1353" t="str">
            <v>CAIXA REFERENCIAL</v>
          </cell>
        </row>
        <row r="1354">
          <cell r="G1354">
            <v>94204</v>
          </cell>
          <cell r="H1354" t="str">
            <v>TELHAMENTO COM TELHA CERÂMICA CAPA-CANAL, TIPO COLONIAL, COM MAIS DE 2 ÁGUAS, INCLUSO TRANSPORTE VERTICAL. AF_07/2019</v>
          </cell>
          <cell r="I1354" t="str">
            <v>M2</v>
          </cell>
          <cell r="J1354" t="str">
            <v>COEFICIENTE DE REPRESENTATIVIDADE</v>
          </cell>
          <cell r="K1354" t="str">
            <v>54,96</v>
          </cell>
          <cell r="L1354" t="str">
            <v>CAIXA REFERENCIAL</v>
          </cell>
        </row>
        <row r="1355">
          <cell r="G1355">
            <v>94224</v>
          </cell>
          <cell r="H1355" t="str">
            <v>EMBOÇAMENTO COM ARGAMASSA TRAÇO 1:2:9 (CIMENTO, CAL E AREIA). AF_07/2019</v>
          </cell>
          <cell r="I1355" t="str">
            <v>M</v>
          </cell>
          <cell r="J1355" t="str">
            <v>COEFICIENTE DE REPRESENTATIVIDADE</v>
          </cell>
          <cell r="K1355" t="str">
            <v>22,17</v>
          </cell>
          <cell r="L1355" t="str">
            <v>CAIXA REFERENCIAL</v>
          </cell>
        </row>
        <row r="1356">
          <cell r="G1356">
            <v>94226</v>
          </cell>
          <cell r="H1356" t="str">
            <v>SUBCOBERTURA COM MANTA PLÁSTICA REVESTIDA POR PELÍCULA DE ALUMÍNO, INCLUSO TRANSPORTE VERTICAL. AF_07/2019</v>
          </cell>
          <cell r="I1356" t="str">
            <v>M2</v>
          </cell>
          <cell r="J1356" t="str">
            <v>COEFICIENTE DE REPRESENTATIVIDADE</v>
          </cell>
          <cell r="K1356" t="str">
            <v>18,89</v>
          </cell>
          <cell r="L1356" t="str">
            <v>CAIXA REFERENCIAL</v>
          </cell>
        </row>
        <row r="1357">
          <cell r="G1357">
            <v>94232</v>
          </cell>
          <cell r="H1357" t="str">
            <v>AMARRAÇÃO DE TELHAS CERÂMICAS OU DE CONCRETO. AF_07/2019</v>
          </cell>
          <cell r="I1357" t="str">
            <v>UN</v>
          </cell>
          <cell r="J1357" t="str">
            <v>COEFICIENTE DE REPRESENTATIVIDADE</v>
          </cell>
          <cell r="K1357" t="str">
            <v>2,32</v>
          </cell>
          <cell r="L1357" t="str">
            <v>CAIXA REFERENCIAL</v>
          </cell>
        </row>
        <row r="1358">
          <cell r="G1358">
            <v>94440</v>
          </cell>
          <cell r="H1358" t="str">
            <v>TELHAMENTO COM TELHA CERÂMICA DE ENCAIXE, TIPO FRANCESA, COM ATÉ 2 ÁGUAS, INCLUSO TRANSPORTE VERTICAL. AF_07/2019</v>
          </cell>
          <cell r="I1358" t="str">
            <v>M2</v>
          </cell>
          <cell r="J1358" t="str">
            <v>COEFICIENTE DE REPRESENTATIVIDADE</v>
          </cell>
          <cell r="K1358" t="str">
            <v>35,29</v>
          </cell>
          <cell r="L1358" t="str">
            <v>CAIXA REFERENCIAL</v>
          </cell>
        </row>
        <row r="1359">
          <cell r="G1359">
            <v>94441</v>
          </cell>
          <cell r="H1359" t="str">
            <v>TELHAMENTO COM TELHA CERÂMICA DE ENCAIXE, TIPO FRANCESA, COM MAIS DE 2 ÁGUAS, INCLUSO TRANSPORTE VERTICAL. AF_07/2019</v>
          </cell>
          <cell r="I1359" t="str">
            <v>M2</v>
          </cell>
          <cell r="J1359" t="str">
            <v>COEFICIENTE DE REPRESENTATIVIDADE</v>
          </cell>
          <cell r="K1359" t="str">
            <v>38,10</v>
          </cell>
          <cell r="L1359" t="str">
            <v>CAIXA REFERENCIAL</v>
          </cell>
        </row>
        <row r="1360">
          <cell r="G1360">
            <v>94442</v>
          </cell>
          <cell r="H1360" t="str">
            <v>TELHAMENTO COM TELHA CERÂMICA DE ENCAIXE, TIPO ROMANA, COM ATÉ 2 ÁGUAS, INCLUSO TRANSPORTE VERTICAL. AF_07/2019</v>
          </cell>
          <cell r="I1360" t="str">
            <v>M2</v>
          </cell>
          <cell r="J1360" t="str">
            <v>COEFICIENTE DE REPRESENTATIVIDADE</v>
          </cell>
          <cell r="K1360" t="str">
            <v>35,29</v>
          </cell>
          <cell r="L1360" t="str">
            <v>CAIXA REFERENCIAL</v>
          </cell>
        </row>
        <row r="1361">
          <cell r="G1361">
            <v>94443</v>
          </cell>
          <cell r="H1361" t="str">
            <v>TELHAMENTO COM TELHA CERÂMICA DE ENCAIXE, TIPO ROMANA, COM MAIS DE 2 ÁGUAS, INCLUSO TRANSPORTE VERTICAL. AF_07/2019</v>
          </cell>
          <cell r="I1361" t="str">
            <v>M2</v>
          </cell>
          <cell r="J1361" t="str">
            <v>COEFICIENTE DE REPRESENTATIVIDADE</v>
          </cell>
          <cell r="K1361" t="str">
            <v>38,10</v>
          </cell>
          <cell r="L1361" t="str">
            <v>CAIXA REFERENCIAL</v>
          </cell>
        </row>
        <row r="1362">
          <cell r="G1362">
            <v>94445</v>
          </cell>
          <cell r="H1362" t="str">
            <v>TELHAMENTO COM TELHA CERÂMICA CAPA-CANAL, TIPO PLAN, COM ATÉ 2 ÁGUAS, INCLUSO TRANSPORTE VERTICAL. AF_07/2019</v>
          </cell>
          <cell r="I1362" t="str">
            <v>M2</v>
          </cell>
          <cell r="J1362" t="str">
            <v>COEFICIENTE DE REPRESENTATIVIDADE</v>
          </cell>
          <cell r="K1362" t="str">
            <v>50,18</v>
          </cell>
          <cell r="L1362" t="str">
            <v>CAIXA REFERENCIAL</v>
          </cell>
        </row>
        <row r="1363">
          <cell r="G1363">
            <v>94446</v>
          </cell>
          <cell r="H1363" t="str">
            <v>TELHAMENTO COM TELHA CERÂMICA CAPA-CANAL, TIPO PLAN, COM MAIS DE 2 ÁGUAS, INCLUSO TRANSPORTE VERTICAL. AF_07/2019</v>
          </cell>
          <cell r="I1363" t="str">
            <v>M2</v>
          </cell>
          <cell r="J1363" t="str">
            <v>COEFICIENTE DE REPRESENTATIVIDADE</v>
          </cell>
          <cell r="K1363" t="str">
            <v>54,96</v>
          </cell>
          <cell r="L1363" t="str">
            <v>CAIXA REFERENCIAL</v>
          </cell>
        </row>
        <row r="1364">
          <cell r="G1364">
            <v>94447</v>
          </cell>
          <cell r="H1364" t="str">
            <v>TELHAMENTO COM TELHA CERÂMICA CAPA-CANAL, TIPO PAULISTA, COM ATÉ 2 ÁGUAS, INCLUSO TRANSPORTE VERTICAL. AF_07/2019</v>
          </cell>
          <cell r="I1364" t="str">
            <v>M2</v>
          </cell>
          <cell r="J1364" t="str">
            <v>COEFICIENTE DE REPRESENTATIVIDADE</v>
          </cell>
          <cell r="K1364" t="str">
            <v>50,18</v>
          </cell>
          <cell r="L1364" t="str">
            <v>CAIXA REFERENCIAL</v>
          </cell>
        </row>
        <row r="1365">
          <cell r="G1365">
            <v>94448</v>
          </cell>
          <cell r="H1365" t="str">
            <v>TELHAMENTO COM TELHA CERÂMICA CAPA-CANAL, TIPO PAULISTA, COM MAIS DE 2 ÁGUAS, INCLUSO TRANSPORTE VERTICAL. AF_07/2019</v>
          </cell>
          <cell r="I1365" t="str">
            <v>M2</v>
          </cell>
          <cell r="J1365" t="str">
            <v>COEFICIENTE DE REPRESENTATIVIDADE</v>
          </cell>
          <cell r="K1365" t="str">
            <v>54,96</v>
          </cell>
          <cell r="L1365" t="str">
            <v>CAIXA REFERENCIAL</v>
          </cell>
        </row>
        <row r="1366">
          <cell r="G1366">
            <v>94207</v>
          </cell>
          <cell r="H1366" t="str">
            <v>TELHAMENTO COM TELHA ONDULADA DE FIBROCIMENTO E = 6 MM, COM RECOBRIMENTO LATERAL DE 1/4 DE ONDA PARA TELHADO COM INCLINAÇÃO MAIOR QUE 10°, COM ATÉ 2 ÁGUAS, INCLUSO IÇAMENTO. AF_07/2019</v>
          </cell>
          <cell r="I1366" t="str">
            <v>M2</v>
          </cell>
          <cell r="J1366" t="str">
            <v>COEFICIENTE DE REPRESENTATIVIDADE</v>
          </cell>
          <cell r="K1366" t="str">
            <v>45,37</v>
          </cell>
          <cell r="L1366" t="str">
            <v>CAIXA REFERENCIAL</v>
          </cell>
        </row>
        <row r="1367">
          <cell r="G1367">
            <v>94210</v>
          </cell>
          <cell r="H1367" t="str">
            <v>TELHAMENTO COM TELHA ONDULADA DE FIBROCIMENTO E = 6 MM, COM RECOBRIMENTO LATERAL DE 1 1/4 DE ONDA PARA TELHADO COM INCLINAÇÃO MÁXIMA DE 10°, COM ATÉ 2 ÁGUAS, INCLUSO IÇAMENTO. AF_07/2019</v>
          </cell>
          <cell r="I1367" t="str">
            <v>M2</v>
          </cell>
          <cell r="J1367" t="str">
            <v>COEFICIENTE DE REPRESENTATIVIDADE</v>
          </cell>
          <cell r="K1367" t="str">
            <v>48,18</v>
          </cell>
          <cell r="L1367" t="str">
            <v>CAIXA REFERENCIAL</v>
          </cell>
        </row>
        <row r="1368">
          <cell r="G1368">
            <v>94218</v>
          </cell>
          <cell r="H1368" t="str">
            <v>TELHAMENTO COM TELHA ESTRUTURAL DE FIBROCIMENTO E= 8 MM, COM ATÉ 2 ÁGUAS, INCLUSO IÇAMENTO. AF_07/2019_PS</v>
          </cell>
          <cell r="I1368" t="str">
            <v>M2</v>
          </cell>
          <cell r="J1368" t="str">
            <v>COEFICIENTE DE REPRESENTATIVIDADE</v>
          </cell>
          <cell r="K1368" t="str">
            <v>119,96</v>
          </cell>
          <cell r="L1368" t="str">
            <v>CAIXA REFERENCIAL</v>
          </cell>
        </row>
        <row r="1369">
          <cell r="G1369">
            <v>94213</v>
          </cell>
          <cell r="H1369" t="str">
            <v>TELHAMENTO COM TELHA DE AÇO/ALUMÍNIO E = 0,5 MM, COM ATÉ 2 ÁGUAS, INCLUSO IÇAMENTO. AF_07/2019</v>
          </cell>
          <cell r="I1369" t="str">
            <v>M2</v>
          </cell>
          <cell r="J1369" t="str">
            <v>ATRIBUÍDO SÃO PAULO</v>
          </cell>
          <cell r="K1369" t="str">
            <v>72,93</v>
          </cell>
          <cell r="L1369" t="str">
            <v>CAIXA REFERENCIAL</v>
          </cell>
        </row>
        <row r="1370">
          <cell r="G1370">
            <v>94216</v>
          </cell>
          <cell r="H1370" t="str">
            <v>TELHAMENTO COM TELHA METÁLICA TERMOACÚSTICA E = 30 MM, COM ATÉ 2 ÁGUAS, INCLUSO IÇAMENTO. AF_07/2019</v>
          </cell>
          <cell r="I1370" t="str">
            <v>M2</v>
          </cell>
          <cell r="J1370" t="str">
            <v>ATRIBUÍDO SÃO PAULO</v>
          </cell>
          <cell r="K1370" t="str">
            <v>213,50</v>
          </cell>
          <cell r="L1370" t="str">
            <v>CAIXA REFERENCIAL</v>
          </cell>
        </row>
        <row r="1371">
          <cell r="G1371">
            <v>94219</v>
          </cell>
          <cell r="H1371" t="str">
            <v>CUMEEIRA E ESPIGÃO PARA TELHA CERÂMICA EMBOÇADA COM ARGAMASSA TRAÇO 1:2:9 (CIMENTO, CAL E AREIA), PARA TELHADOS COM MAIS DE 2 ÁGUAS, INCLUSO TRANSPORTE VERTICAL. AF_07/2019</v>
          </cell>
          <cell r="I1371" t="str">
            <v>M</v>
          </cell>
          <cell r="J1371" t="str">
            <v>COEFICIENTE DE REPRESENTATIVIDADE</v>
          </cell>
          <cell r="K1371" t="str">
            <v>30,24</v>
          </cell>
          <cell r="L1371" t="str">
            <v>CAIXA REFERENCIAL</v>
          </cell>
        </row>
        <row r="1372">
          <cell r="G1372">
            <v>94220</v>
          </cell>
          <cell r="H1372" t="str">
            <v>CUMEEIRA E ESPIGÃO PARA TELHA DE CONCRETO EMBOÇADA COM ARGAMASSA TRAÇO 1:2:9 (CIMENTO, CAL E AREIA), PARA TELHADOS COM MAIS DE 2 ÁGUAS, INCLUSO TRANSPORTE VERTICAL. AF_07/2019</v>
          </cell>
          <cell r="I1372" t="str">
            <v>M</v>
          </cell>
          <cell r="J1372" t="str">
            <v>COEFICIENTE DE REPRESENTATIVIDADE</v>
          </cell>
          <cell r="K1372" t="str">
            <v>54,24</v>
          </cell>
          <cell r="L1372" t="str">
            <v>CAIXA REFERENCIAL</v>
          </cell>
        </row>
        <row r="1373">
          <cell r="G1373">
            <v>94221</v>
          </cell>
          <cell r="H1373" t="str">
            <v>CUMEEIRA PARA TELHA CERÂMICA EMBOÇADA COM ARGAMASSA TRAÇO 1:2:9 (CIMENTO, CAL E AREIA) PARA TELHADOS COM ATÉ 2 ÁGUAS, INCLUSO TRANSPORTE VERTICAL. AF_07/2019</v>
          </cell>
          <cell r="I1373" t="str">
            <v>M</v>
          </cell>
          <cell r="J1373" t="str">
            <v>COEFICIENTE DE REPRESENTATIVIDADE</v>
          </cell>
          <cell r="K1373" t="str">
            <v>24,70</v>
          </cell>
          <cell r="L1373" t="str">
            <v>CAIXA REFERENCIAL</v>
          </cell>
        </row>
        <row r="1374">
          <cell r="G1374">
            <v>94222</v>
          </cell>
          <cell r="H1374" t="str">
            <v>CUMEEIRA PARA TELHA DE CONCRETO EMBOÇADA COM ARGAMASSA TRAÇO 1:2:9 (CIMENTO, CAL E AREIA) PARA TELHADOS COM ATÉ 2 ÁGUAS, INCLUSO TRANSPORTE VERTICAL. AF_07/2019</v>
          </cell>
          <cell r="I1374" t="str">
            <v>M</v>
          </cell>
          <cell r="J1374" t="str">
            <v>COEFICIENTE DE REPRESENTATIVIDADE</v>
          </cell>
          <cell r="K1374" t="str">
            <v>48,70</v>
          </cell>
          <cell r="L1374" t="str">
            <v>CAIXA REFERENCIAL</v>
          </cell>
        </row>
        <row r="1375">
          <cell r="G1375">
            <v>94223</v>
          </cell>
          <cell r="H1375" t="str">
            <v>CUMEEIRA PARA TELHA DE FIBROCIMENTO ONDULADA E = 6 MM, INCLUSO ACESSÓRIOS DE FIXAÇÃO E IÇAMENTO. AF_07/2019</v>
          </cell>
          <cell r="I1375" t="str">
            <v>M</v>
          </cell>
          <cell r="J1375" t="str">
            <v>COEFICIENTE DE REPRESENTATIVIDADE</v>
          </cell>
          <cell r="K1375" t="str">
            <v>78,45</v>
          </cell>
          <cell r="L1375" t="str">
            <v>CAIXA REFERENCIAL</v>
          </cell>
        </row>
        <row r="1376">
          <cell r="G1376">
            <v>94451</v>
          </cell>
          <cell r="H1376" t="str">
            <v>CUMEEIRA PARA TELHA DE FIBROCIMENTO ESTRUTURAL E = 6 MM, INCLUSO ACESSÓRIOS DE FIXAÇÃO E IÇAMENTO. AF_07/2019</v>
          </cell>
          <cell r="I1376" t="str">
            <v>M</v>
          </cell>
          <cell r="J1376" t="str">
            <v>COEFICIENTE DE REPRESENTATIVIDADE</v>
          </cell>
          <cell r="K1376" t="str">
            <v>87,81</v>
          </cell>
          <cell r="L1376" t="str">
            <v>CAIXA REFERENCIAL</v>
          </cell>
        </row>
        <row r="1377">
          <cell r="G1377">
            <v>100325</v>
          </cell>
          <cell r="H1377" t="str">
            <v>CUMEEIRA SHED PARA TELHA ONDULADA DE FIBROCIMENTO, E = 6 MM, INCLUSO ACESSÓRIOS DE FIXAÇÃO E IÇAMENTO. AF_07/2019</v>
          </cell>
          <cell r="I1377" t="str">
            <v>M</v>
          </cell>
          <cell r="J1377" t="str">
            <v>COEFICIENTE DE REPRESENTATIVIDADE</v>
          </cell>
          <cell r="K1377" t="str">
            <v>85,39</v>
          </cell>
          <cell r="L1377" t="str">
            <v>CAIXA REFERENCIAL</v>
          </cell>
        </row>
        <row r="1378">
          <cell r="G1378">
            <v>100327</v>
          </cell>
          <cell r="H1378" t="str">
            <v>RUFO EXTERNO/INTERNO EM CHAPA DE AÇO GALVANIZADO NÚMERO 26, CORTE DE 33 CM, INCLUSO IÇAMENTO. AF_07/2019</v>
          </cell>
          <cell r="I1378" t="str">
            <v>M</v>
          </cell>
          <cell r="J1378" t="str">
            <v>COEFICIENTE DE REPRESENTATIVIDADE</v>
          </cell>
          <cell r="K1378" t="str">
            <v>59,06</v>
          </cell>
          <cell r="L1378" t="str">
            <v>CAIXA REFERENCIAL</v>
          </cell>
        </row>
        <row r="1379">
          <cell r="G1379">
            <v>100328</v>
          </cell>
          <cell r="H1379" t="str">
            <v>RETIRADA E RECOLOCAÇÃO DE  TELHA CERÂMICA DE ENCAIXE, COM ATÉ DUAS ÁGUAS, INCLUSO IÇAMENTO. AF_07/2019</v>
          </cell>
          <cell r="I1379" t="str">
            <v>M2</v>
          </cell>
          <cell r="J1379" t="str">
            <v>COEFICIENTE DE REPRESENTATIVIDADE</v>
          </cell>
          <cell r="K1379" t="str">
            <v>12,51</v>
          </cell>
          <cell r="L1379" t="str">
            <v>CAIXA REFERENCIAL</v>
          </cell>
        </row>
        <row r="1380">
          <cell r="G1380">
            <v>100329</v>
          </cell>
          <cell r="H1380" t="str">
            <v>RETIRADA E RECOLOCAÇÃO DE  TELHA CERÂMICA DE ENCAIXE, COM MAIS DE DUAS ÁGUAS, INCLUSO IÇAMENTO. AF_07/2019</v>
          </cell>
          <cell r="I1380" t="str">
            <v>M2</v>
          </cell>
          <cell r="J1380" t="str">
            <v>COEFICIENTE DE REPRESENTATIVIDADE</v>
          </cell>
          <cell r="K1380" t="str">
            <v>15,32</v>
          </cell>
          <cell r="L1380" t="str">
            <v>CAIXA REFERENCIAL</v>
          </cell>
        </row>
        <row r="1381">
          <cell r="G1381">
            <v>100330</v>
          </cell>
          <cell r="H1381" t="str">
            <v>RETIRADA E RECOLOCAÇÃO DE  TELHA CERÂMICA CAPA-CANAL, COM ATÉ DUAS ÁGUAS, INCLUSO IÇAMENTO. AF_07/2019</v>
          </cell>
          <cell r="I1381" t="str">
            <v>M2</v>
          </cell>
          <cell r="J1381" t="str">
            <v>COEFICIENTE DE REPRESENTATIVIDADE</v>
          </cell>
          <cell r="K1381" t="str">
            <v>17,03</v>
          </cell>
          <cell r="L1381" t="str">
            <v>CAIXA REFERENCIAL</v>
          </cell>
        </row>
        <row r="1382">
          <cell r="G1382">
            <v>100331</v>
          </cell>
          <cell r="H1382" t="str">
            <v>RETIRADA E RECOLOCAÇÃO DE  TELHA CERÂMICA CAPA-CANAL, COM MAIS DE DUAS ÁGUAS, INCLUSO IÇAMENTO. AF_07/2019</v>
          </cell>
          <cell r="I1382" t="str">
            <v>M2</v>
          </cell>
          <cell r="J1382" t="str">
            <v>COEFICIENTE DE REPRESENTATIVIDADE</v>
          </cell>
          <cell r="K1382" t="str">
            <v>21,83</v>
          </cell>
          <cell r="L1382" t="str">
            <v>CAIXA REFERENCIAL</v>
          </cell>
        </row>
        <row r="1383">
          <cell r="G1383">
            <v>100434</v>
          </cell>
          <cell r="H1383" t="str">
            <v>CALHA DE BEIRAL, SEMICIRCULAR DE PVC, DIAMETRO 125 MM, INCLUINDO CABECEIRAS, EMENDAS, BOCAIS, SUPORTES E VEDAÇÕES, EXCLUINDO CONDUTORES, INCLUSO TRANSPORTE VERTICAL. AF_07/2019</v>
          </cell>
          <cell r="I1383" t="str">
            <v>M</v>
          </cell>
          <cell r="J1383" t="str">
            <v>COEFICIENTE DE REPRESENTATIVIDADE</v>
          </cell>
          <cell r="K1383" t="str">
            <v>170,69</v>
          </cell>
          <cell r="L1383" t="str">
            <v>CAIXA REFERENCIAL</v>
          </cell>
        </row>
        <row r="1384">
          <cell r="G1384">
            <v>100435</v>
          </cell>
          <cell r="H1384" t="str">
            <v>RUFO EM FIBROCIMENTO PARA TELHA ONDULADA E = 6 MM, ABA DE 26 CM, INCLUSO TRANSPORTE VERTICAL, EXCETO CONTRARRUFO. AF_07/2019</v>
          </cell>
          <cell r="I1384" t="str">
            <v>M</v>
          </cell>
          <cell r="J1384" t="str">
            <v>COEFICIENTE DE REPRESENTATIVIDADE</v>
          </cell>
          <cell r="K1384" t="str">
            <v>60,87</v>
          </cell>
          <cell r="L1384" t="str">
            <v>CAIXA REFERENCIAL</v>
          </cell>
        </row>
        <row r="1385">
          <cell r="G1385">
            <v>94227</v>
          </cell>
          <cell r="H1385" t="str">
            <v>CALHA EM CHAPA DE AÇO GALVANIZADO NÚMERO 24, DESENVOLVIMENTO DE 33 CM, INCLUSO TRANSPORTE VERTICAL. AF_07/2019</v>
          </cell>
          <cell r="I1385" t="str">
            <v>M</v>
          </cell>
          <cell r="J1385" t="str">
            <v>COEFICIENTE DE REPRESENTATIVIDADE</v>
          </cell>
          <cell r="K1385" t="str">
            <v>63,44</v>
          </cell>
          <cell r="L1385" t="str">
            <v>CAIXA REFERENCIAL</v>
          </cell>
        </row>
        <row r="1386">
          <cell r="G1386">
            <v>94228</v>
          </cell>
          <cell r="H1386" t="str">
            <v>CALHA EM CHAPA DE AÇO GALVANIZADO NÚMERO 24, DESENVOLVIMENTO DE 50 CM, INCLUSO TRANSPORTE VERTICAL. AF_07/2019</v>
          </cell>
          <cell r="I1386" t="str">
            <v>M</v>
          </cell>
          <cell r="J1386" t="str">
            <v>COEFICIENTE DE REPRESENTATIVIDADE</v>
          </cell>
          <cell r="K1386" t="str">
            <v>86,57</v>
          </cell>
          <cell r="L1386" t="str">
            <v>CAIXA REFERENCIAL</v>
          </cell>
        </row>
        <row r="1387">
          <cell r="G1387">
            <v>94229</v>
          </cell>
          <cell r="H1387" t="str">
            <v>CALHA EM CHAPA DE AÇO GALVANIZADO NÚMERO 24, DESENVOLVIMENTO DE 100 CM, INCLUSO TRANSPORTE VERTICAL. AF_07/2019</v>
          </cell>
          <cell r="I1387" t="str">
            <v>M</v>
          </cell>
          <cell r="J1387" t="str">
            <v>COEFICIENTE DE REPRESENTATIVIDADE</v>
          </cell>
          <cell r="K1387" t="str">
            <v>167,95</v>
          </cell>
          <cell r="L1387" t="str">
            <v>CAIXA REFERENCIAL</v>
          </cell>
        </row>
        <row r="1388">
          <cell r="G1388">
            <v>94231</v>
          </cell>
          <cell r="H1388" t="str">
            <v>RUFO EM CHAPA DE AÇO GALVANIZADO NÚMERO 24, CORTE DE 25 CM, INCLUSO TRANSPORTE VERTICAL. AF_07/2019</v>
          </cell>
          <cell r="I1388" t="str">
            <v>M</v>
          </cell>
          <cell r="J1388" t="str">
            <v>COEFICIENTE DE REPRESENTATIVIDADE</v>
          </cell>
          <cell r="K1388" t="str">
            <v>52,13</v>
          </cell>
          <cell r="L1388" t="str">
            <v>CAIXA REFERENCIAL</v>
          </cell>
        </row>
        <row r="1389">
          <cell r="G1389">
            <v>94449</v>
          </cell>
          <cell r="H1389" t="str">
            <v>TELHAMENTO COM TELHA ONDULADA DE FIBRA DE VIDRO E = 0,6 MM, PARA TELHADO COM INCLINAÇÃO MAIOR QUE 10°, COM ATÉ 2 ÁGUAS, INCLUSO IÇAMENTO. AF_07/2019</v>
          </cell>
          <cell r="I1389" t="str">
            <v>M2</v>
          </cell>
          <cell r="J1389" t="str">
            <v>ATRIBUÍDO SÃO PAULO</v>
          </cell>
          <cell r="K1389" t="str">
            <v>77,09</v>
          </cell>
          <cell r="L1389" t="str">
            <v>CAIXA REFERENCIAL</v>
          </cell>
        </row>
        <row r="1390">
          <cell r="G1390">
            <v>92255</v>
          </cell>
          <cell r="H1390" t="str">
            <v>INSTALAÇÃO DE TESOURA (INTEIRA OU MEIA), EM AÇO, PARA VÃOS MAIORES OU IGUAIS A 3,0 M E MENORES QUE 6,0 M, INCLUSO IÇAMENTO. AF_07/2019</v>
          </cell>
          <cell r="I1390" t="str">
            <v>UN</v>
          </cell>
          <cell r="J1390" t="str">
            <v>ATRIBUÍDO SÃO PAULO</v>
          </cell>
          <cell r="K1390" t="str">
            <v>190,78</v>
          </cell>
          <cell r="L1390" t="str">
            <v>CAIXA REFERENCIAL</v>
          </cell>
        </row>
        <row r="1391">
          <cell r="G1391">
            <v>92256</v>
          </cell>
          <cell r="H1391" t="str">
            <v>INSTALAÇÃO DE TESOURA (INTEIRA OU MEIA), EM AÇO, PARA VÃOS MAIORES OU IGUAIS A 6,0 M E MENORES QUE 8,0 M, INCLUSO IÇAMENTO. AF_07/2019</v>
          </cell>
          <cell r="I1391" t="str">
            <v>UN</v>
          </cell>
          <cell r="J1391" t="str">
            <v>ATRIBUÍDO SÃO PAULO</v>
          </cell>
          <cell r="K1391" t="str">
            <v>233,00</v>
          </cell>
          <cell r="L1391" t="str">
            <v>CAIXA REFERENCIAL</v>
          </cell>
        </row>
        <row r="1392">
          <cell r="G1392">
            <v>92257</v>
          </cell>
          <cell r="H1392" t="str">
            <v>INSTALAÇÃO DE TESOURA (INTEIRA OU MEIA), EM AÇO, PARA VÃOS MAIORES OU IGUAIS A 8,0 M E MENORES QUE 10,0 M, INCLUSO IÇAMENTO. AF_07/2019</v>
          </cell>
          <cell r="I1392" t="str">
            <v>UN</v>
          </cell>
          <cell r="J1392" t="str">
            <v>ATRIBUÍDO SÃO PAULO</v>
          </cell>
          <cell r="K1392" t="str">
            <v>274,64</v>
          </cell>
          <cell r="L1392" t="str">
            <v>CAIXA REFERENCIAL</v>
          </cell>
        </row>
        <row r="1393">
          <cell r="G1393">
            <v>92258</v>
          </cell>
          <cell r="H1393" t="str">
            <v>INSTALAÇÃO DE TESOURA (INTEIRA OU MEIA), EM AÇO, PARA VÃOS MAIORES OU IGUAIS A 10,0 M E MENORES QUE 12,0 M, INCLUSO IÇAMENTO. AF_07/2019</v>
          </cell>
          <cell r="I1393" t="str">
            <v>UN</v>
          </cell>
          <cell r="J1393" t="str">
            <v>ATRIBUÍDO SÃO PAULO</v>
          </cell>
          <cell r="K1393" t="str">
            <v>341,62</v>
          </cell>
          <cell r="L1393" t="str">
            <v>CAIXA REFERENCIAL</v>
          </cell>
        </row>
        <row r="1394">
          <cell r="G1394">
            <v>92568</v>
          </cell>
          <cell r="H1394" t="str">
            <v>TRAMA DE AÇO COMPOSTA POR RIPAS, CAIBROS E TERÇAS PARA TELHADOS DE ATÉ 2 ÁGUAS PARA TELHA DE ENCAIXE DE CERÂMICA OU DE CONCRETO, INCLUSO TRANSPORTE VERTICAL. AF_07/2019</v>
          </cell>
          <cell r="I1394" t="str">
            <v>M2</v>
          </cell>
          <cell r="J1394" t="str">
            <v>COEFICIENTE DE REPRESENTATIVIDADE</v>
          </cell>
          <cell r="K1394" t="str">
            <v>148,65</v>
          </cell>
          <cell r="L1394" t="str">
            <v>CAIXA REFERENCIAL</v>
          </cell>
        </row>
        <row r="1395">
          <cell r="G1395">
            <v>92569</v>
          </cell>
          <cell r="H1395" t="str">
            <v>TRAMA DE AÇO COMPOSTA POR RIPAS E CAIBROS PARA TELHADOS DE ATÉ 2 ÁGUAS PARA TELHA DE ENCAIXE DE CERÂMICA OU DE CONCRETO, INCLUSO TRANSPORTE VERTICAL. AF_07/2019</v>
          </cell>
          <cell r="I1395" t="str">
            <v>M2</v>
          </cell>
          <cell r="J1395" t="str">
            <v>COEFICIENTE DE REPRESENTATIVIDADE</v>
          </cell>
          <cell r="K1395" t="str">
            <v>83,57</v>
          </cell>
          <cell r="L1395" t="str">
            <v>CAIXA REFERENCIAL</v>
          </cell>
        </row>
        <row r="1396">
          <cell r="G1396">
            <v>92570</v>
          </cell>
          <cell r="H1396" t="str">
            <v>TRAMA DE AÇO COMPOSTA POR RIPAS PARA TELHADOS DE ATÉ 2 ÁGUAS PARA TELHA DE ENCAIXE DE CERÂMICA OU DE CONCRETO, INCLUSO TRANSPORTE VERTICAL. AF_07/2019</v>
          </cell>
          <cell r="I1396" t="str">
            <v>M2</v>
          </cell>
          <cell r="J1396" t="str">
            <v>COEFICIENTE DE REPRESENTATIVIDADE</v>
          </cell>
          <cell r="K1396" t="str">
            <v>53,52</v>
          </cell>
          <cell r="L1396" t="str">
            <v>CAIXA REFERENCIAL</v>
          </cell>
        </row>
        <row r="1397">
          <cell r="G1397">
            <v>92571</v>
          </cell>
          <cell r="H1397" t="str">
            <v>TRAMA DE AÇO COMPOSTA POR RIPAS, CAIBROS E TERÇAS PARA TELHADOS DE MAIS DE 2 ÁGUAS PARA TELHA DE ENCAIXE DE CERÂMICA OU DE CONCRETO, INCLUSO TRANSPORTE VERTICAL. AF_07/2019</v>
          </cell>
          <cell r="I1397" t="str">
            <v>M2</v>
          </cell>
          <cell r="J1397" t="str">
            <v>COEFICIENTE DE REPRESENTATIVIDADE</v>
          </cell>
          <cell r="K1397" t="str">
            <v>157,02</v>
          </cell>
          <cell r="L1397" t="str">
            <v>CAIXA REFERENCIAL</v>
          </cell>
        </row>
        <row r="1398">
          <cell r="G1398">
            <v>92572</v>
          </cell>
          <cell r="H1398" t="str">
            <v>TRAMA DE AÇO COMPOSTA POR RIPAS E CAIBROS PARA TELHADOS DE MAIS DE 2 ÁGUAS PARA TELHA DE ENCAIXE DE CERÂMICA OU DE CONCRETO, INCLUSO TRANSPORTE VERTICAL. AF_07/2019</v>
          </cell>
          <cell r="I1398" t="str">
            <v>M2</v>
          </cell>
          <cell r="J1398" t="str">
            <v>COEFICIENTE DE REPRESENTATIVIDADE</v>
          </cell>
          <cell r="K1398" t="str">
            <v>95,07</v>
          </cell>
          <cell r="L1398" t="str">
            <v>CAIXA REFERENCIAL</v>
          </cell>
        </row>
        <row r="1399">
          <cell r="G1399">
            <v>92573</v>
          </cell>
          <cell r="H1399" t="str">
            <v>TRAMA DE AÇO COMPOSTA POR RIPAS PARA TELHADOS DE MAIS DE 2 ÁGUAS PARA TELHA DE ENCAIXE DE CERÂMICA OU DE CONCRETO, INCLUSO TRANSPORTE VERTICAL, INCLUSO TRANSPORTE VERTICAL. AF_07/2019</v>
          </cell>
          <cell r="I1399" t="str">
            <v>M2</v>
          </cell>
          <cell r="J1399" t="str">
            <v>COEFICIENTE DE REPRESENTATIVIDADE</v>
          </cell>
          <cell r="K1399" t="str">
            <v>57,03</v>
          </cell>
          <cell r="L1399" t="str">
            <v>CAIXA REFERENCIAL</v>
          </cell>
        </row>
        <row r="1400">
          <cell r="G1400">
            <v>92574</v>
          </cell>
          <cell r="H1400" t="str">
            <v>TRAMA DE AÇO COMPOSTA POR RIPAS, CAIBROS E TERÇAS PARA TELHADOS DE ATÉ 2 ÁGUAS PARA TELHA CERÂMICA CAPA-CANAL, INCLUSO TRANSPORTE VERTICAL. AF_07/2019</v>
          </cell>
          <cell r="I1400" t="str">
            <v>M2</v>
          </cell>
          <cell r="J1400" t="str">
            <v>COEFICIENTE DE REPRESENTATIVIDADE</v>
          </cell>
          <cell r="K1400" t="str">
            <v>150,94</v>
          </cell>
          <cell r="L1400" t="str">
            <v>CAIXA REFERENCIAL</v>
          </cell>
        </row>
        <row r="1401">
          <cell r="G1401">
            <v>92575</v>
          </cell>
          <cell r="H1401" t="str">
            <v>TRAMA DE AÇO COMPOSTA POR RIPAS E CAIBROS PARA TELHADOS DE ATÉ 2 ÁGUAS PARA TELHA CERÂMICA CAPA-CANAL, INCLUSO TRANSPORTE VERTICAL. AF_07/2019</v>
          </cell>
          <cell r="I1401" t="str">
            <v>M2</v>
          </cell>
          <cell r="J1401" t="str">
            <v>COEFICIENTE DE REPRESENTATIVIDADE</v>
          </cell>
          <cell r="K1401" t="str">
            <v>76,39</v>
          </cell>
          <cell r="L1401" t="str">
            <v>CAIXA REFERENCIAL</v>
          </cell>
        </row>
        <row r="1402">
          <cell r="G1402">
            <v>92576</v>
          </cell>
          <cell r="H1402" t="str">
            <v>TRAMA DE AÇO COMPOSTA POR RIPAS PARA TELHADOS DE ATÉ 2 ÁGUAS PARA TELHA CERÂMICA CAPA-CANAL, INCLUSO TRANSPORTE VERTICAL. AF_07/2019</v>
          </cell>
          <cell r="I1402" t="str">
            <v>M2</v>
          </cell>
          <cell r="J1402" t="str">
            <v>COEFICIENTE DE REPRESENTATIVIDADE</v>
          </cell>
          <cell r="K1402" t="str">
            <v>42,31</v>
          </cell>
          <cell r="L1402" t="str">
            <v>CAIXA REFERENCIAL</v>
          </cell>
        </row>
        <row r="1403">
          <cell r="G1403">
            <v>92577</v>
          </cell>
          <cell r="H1403" t="str">
            <v>TRAMA DE AÇO COMPOSTA POR RIPAS, CAIBROS E TERÇAS PARA TELHADOS DE MAIS DE 2 ÁGUAS PARA TELHA CERÂMICA CAPA-CANAL, INCLUSO TRANSPORTE VERTICAL. AF_07/2019</v>
          </cell>
          <cell r="I1403" t="str">
            <v>M2</v>
          </cell>
          <cell r="J1403" t="str">
            <v>COEFICIENTE DE REPRESENTATIVIDADE</v>
          </cell>
          <cell r="K1403" t="str">
            <v>159,84</v>
          </cell>
          <cell r="L1403" t="str">
            <v>CAIXA REFERENCIAL</v>
          </cell>
        </row>
        <row r="1404">
          <cell r="G1404">
            <v>92578</v>
          </cell>
          <cell r="H1404" t="str">
            <v>TRAMA DE AÇO COMPOSTA POR RIPAS E CAIBROS PARA TELHADOS DE MAIS DE 2 ÁGUAS PARA TELHA CERÂMICA CAPA-CANAL, INCLUSO TRANSPORTE VERTICAL. AF_07/2019</v>
          </cell>
          <cell r="I1404" t="str">
            <v>M2</v>
          </cell>
          <cell r="J1404" t="str">
            <v>COEFICIENTE DE REPRESENTATIVIDADE</v>
          </cell>
          <cell r="K1404" t="str">
            <v>81,33</v>
          </cell>
          <cell r="L1404" t="str">
            <v>CAIXA REFERENCIAL</v>
          </cell>
        </row>
        <row r="1405">
          <cell r="G1405">
            <v>92579</v>
          </cell>
          <cell r="H1405" t="str">
            <v>TRAMA DE AÇO COMPOSTA POR RIPAS PARA TELHADOS DE MAIS DE 2 ÁGUAS PARA TELHA CERÂMICA CAPA-CANAL, INCLUSO TRANSPORTE VERTICAL. AF_07/2019</v>
          </cell>
          <cell r="I1405" t="str">
            <v>M2</v>
          </cell>
          <cell r="J1405" t="str">
            <v>COEFICIENTE DE REPRESENTATIVIDADE</v>
          </cell>
          <cell r="K1405" t="str">
            <v>45,11</v>
          </cell>
          <cell r="L1405" t="str">
            <v>CAIXA REFERENCIAL</v>
          </cell>
        </row>
        <row r="1406">
          <cell r="G1406">
            <v>92580</v>
          </cell>
          <cell r="H1406" t="str">
            <v>TRAMA DE AÇO COMPOSTA POR TERÇAS PARA TELHADOS DE ATÉ 2 ÁGUAS PARA TELHA ONDULADA DE FIBROCIMENTO, METÁLICA, PLÁSTICA OU TERMOACÚSTICA, INCLUSO TRANSPORTE VERTICAL. AF_07/2019</v>
          </cell>
          <cell r="I1406" t="str">
            <v>M2</v>
          </cell>
          <cell r="J1406" t="str">
            <v>COEFICIENTE DE REPRESENTATIVIDADE</v>
          </cell>
          <cell r="K1406" t="str">
            <v>55,89</v>
          </cell>
          <cell r="L1406" t="str">
            <v>CAIXA REFERENCIAL</v>
          </cell>
        </row>
        <row r="1407">
          <cell r="G1407">
            <v>92581</v>
          </cell>
          <cell r="H1407" t="str">
            <v>TRAMA DE AÇO COMPOSTA POR TERÇAS PARA TELHADOS DE ATÉ 2 ÁGUAS PARA TELHA ESTRUTURAL DE FIBROCIMENTO, INCLUSO TRANSPORTE VERTICAL. AF_07/2019</v>
          </cell>
          <cell r="I1407" t="str">
            <v>M2</v>
          </cell>
          <cell r="J1407" t="str">
            <v>COEFICIENTE DE REPRESENTATIVIDADE</v>
          </cell>
          <cell r="K1407" t="str">
            <v>58,45</v>
          </cell>
          <cell r="L1407" t="str">
            <v>CAIXA REFERENCIAL</v>
          </cell>
        </row>
        <row r="1408">
          <cell r="G1408">
            <v>92582</v>
          </cell>
          <cell r="H1408" t="str">
            <v>FABRICAÇÃO E INSTALAÇÃO DE TESOURA INTEIRA EM AÇO, VÃO DE 3 M, PARA TELHA CERÂMICA OU DE CONCRETO, INCLUSO IÇAMENTO. AF_12/2015</v>
          </cell>
          <cell r="I1408" t="str">
            <v>UN</v>
          </cell>
          <cell r="J1408" t="str">
            <v>ATRIBUÍDO SÃO PAULO</v>
          </cell>
          <cell r="K1408" t="str">
            <v>803,58</v>
          </cell>
          <cell r="L1408" t="str">
            <v>CAIXA REFERENCIAL</v>
          </cell>
        </row>
        <row r="1409">
          <cell r="G1409">
            <v>92584</v>
          </cell>
          <cell r="H1409" t="str">
            <v>FABRICAÇÃO E INSTALAÇÃO DE TESOURA INTEIRA EM AÇO, VÃO DE 4 M, PARA TELHA CERÂMICA OU DE CONCRETO, INCLUSO IÇAMENTO. AF_12/2015</v>
          </cell>
          <cell r="I1409" t="str">
            <v>UN</v>
          </cell>
          <cell r="J1409" t="str">
            <v>ATRIBUÍDO SÃO PAULO</v>
          </cell>
          <cell r="K1409" t="str">
            <v>948,32</v>
          </cell>
          <cell r="L1409" t="str">
            <v>CAIXA REFERENCIAL</v>
          </cell>
        </row>
        <row r="1410">
          <cell r="G1410">
            <v>92586</v>
          </cell>
          <cell r="H1410" t="str">
            <v>FABRICAÇÃO E INSTALAÇÃO DE TESOURA INTEIRA EM AÇO, VÃO DE 5 M, PARA TELHA CERÂMICA OU DE CONCRETO, INCLUSO IÇAMENTO. AF_12/2015</v>
          </cell>
          <cell r="I1410" t="str">
            <v>UN</v>
          </cell>
          <cell r="J1410" t="str">
            <v>ATRIBUÍDO SÃO PAULO</v>
          </cell>
          <cell r="K1410" t="str">
            <v>1.093,06</v>
          </cell>
          <cell r="L1410" t="str">
            <v>CAIXA REFERENCIAL</v>
          </cell>
        </row>
        <row r="1411">
          <cell r="G1411">
            <v>92588</v>
          </cell>
          <cell r="H1411" t="str">
            <v>FABRICAÇÃO E INSTALAÇÃO DE TESOURA INTEIRA EM AÇO, VÃO DE 6 M, PARA TELHA CERÂMICA OU DE CONCRETO, INCLUSO IÇAMENTO. AF_12/2015</v>
          </cell>
          <cell r="I1411" t="str">
            <v>UN</v>
          </cell>
          <cell r="J1411" t="str">
            <v>ATRIBUÍDO SÃO PAULO</v>
          </cell>
          <cell r="K1411" t="str">
            <v>1.379,66</v>
          </cell>
          <cell r="L1411" t="str">
            <v>CAIXA REFERENCIAL</v>
          </cell>
        </row>
        <row r="1412">
          <cell r="G1412">
            <v>92590</v>
          </cell>
          <cell r="H1412" t="str">
            <v>FABRICAÇÃO E INSTALAÇÃO DE TESOURA INTEIRA EM AÇO, VÃO DE 7 M, PARA TELHA CERÂMICA OU DE CONCRETO, INCLUSO IÇAMENTO. AF_12/2015</v>
          </cell>
          <cell r="I1412" t="str">
            <v>UN</v>
          </cell>
          <cell r="J1412" t="str">
            <v>ATRIBUÍDO SÃO PAULO</v>
          </cell>
          <cell r="K1412" t="str">
            <v>1.524,40</v>
          </cell>
          <cell r="L1412" t="str">
            <v>CAIXA REFERENCIAL</v>
          </cell>
        </row>
        <row r="1413">
          <cell r="G1413">
            <v>92592</v>
          </cell>
          <cell r="H1413" t="str">
            <v>FABRICAÇÃO E INSTALAÇÃO DE TESOURA INTEIRA EM AÇO, VÃO DE 8 M, PARA TELHA CERÂMICA OU DE CONCRETO, INCLUSO IÇAMENTO. AF_12/2015</v>
          </cell>
          <cell r="I1413" t="str">
            <v>UN</v>
          </cell>
          <cell r="J1413" t="str">
            <v>ATRIBUÍDO SÃO PAULO</v>
          </cell>
          <cell r="K1413" t="str">
            <v>1.710,78</v>
          </cell>
          <cell r="L1413" t="str">
            <v>CAIXA REFERENCIAL</v>
          </cell>
        </row>
        <row r="1414">
          <cell r="G1414">
            <v>92594</v>
          </cell>
          <cell r="H1414" t="str">
            <v>FABRICAÇÃO E INSTALAÇÃO DE TESOURA INTEIRA EM AÇO, VÃO DE 9 M, PARA TELHA CERÂMICA OU DE CONCRETO, INCLUSO IÇAMENTO. AF_12/2015</v>
          </cell>
          <cell r="I1414" t="str">
            <v>UN</v>
          </cell>
          <cell r="J1414" t="str">
            <v>ATRIBUÍDO SÃO PAULO</v>
          </cell>
          <cell r="K1414" t="str">
            <v>1.991,76</v>
          </cell>
          <cell r="L1414" t="str">
            <v>CAIXA REFERENCIAL</v>
          </cell>
        </row>
        <row r="1415">
          <cell r="G1415">
            <v>92596</v>
          </cell>
          <cell r="H1415" t="str">
            <v>FABRICAÇÃO E INSTALAÇÃO DE TESOURA INTEIRA EM AÇO, VÃO DE 10 M, PARA TELHA CERÂMICA OU DE CONCRETO, INCLUSO IÇAMENTO. AF_12/2015</v>
          </cell>
          <cell r="I1415" t="str">
            <v>UN</v>
          </cell>
          <cell r="J1415" t="str">
            <v>ATRIBUÍDO SÃO PAULO</v>
          </cell>
          <cell r="K1415" t="str">
            <v>2.209,68</v>
          </cell>
          <cell r="L1415" t="str">
            <v>CAIXA REFERENCIAL</v>
          </cell>
        </row>
        <row r="1416">
          <cell r="G1416">
            <v>92598</v>
          </cell>
          <cell r="H1416" t="str">
            <v>FABRICAÇÃO E INSTALAÇÃO DE TESOURA INTEIRA EM AÇO, VÃO DE 11 M, PARA TELHA CERÂMICA OU DE CONCRETO, INCLUSO IÇAMENTO. AF_12/2015</v>
          </cell>
          <cell r="I1416" t="str">
            <v>UN</v>
          </cell>
          <cell r="J1416" t="str">
            <v>ATRIBUÍDO SÃO PAULO</v>
          </cell>
          <cell r="K1416" t="str">
            <v>2.354,42</v>
          </cell>
          <cell r="L1416" t="str">
            <v>CAIXA REFERENCIAL</v>
          </cell>
        </row>
        <row r="1417">
          <cell r="G1417">
            <v>92600</v>
          </cell>
          <cell r="H1417" t="str">
            <v>FABRICAÇÃO E INSTALAÇÃO DE TESOURA INTEIRA EM AÇO, VÃO DE 12 M, PARA TELHA CERÂMICA OU DE CONCRETO, INCLUSO IÇAMENTO. AF_12/2015</v>
          </cell>
          <cell r="I1417" t="str">
            <v>UN</v>
          </cell>
          <cell r="J1417" t="str">
            <v>ATRIBUÍDO SÃO PAULO</v>
          </cell>
          <cell r="K1417" t="str">
            <v>2.535,76</v>
          </cell>
          <cell r="L1417" t="str">
            <v>CAIXA REFERENCIAL</v>
          </cell>
        </row>
        <row r="1418">
          <cell r="G1418">
            <v>92602</v>
          </cell>
          <cell r="H1418" t="str">
            <v>FABRICAÇÃO E INSTALAÇÃO DE TESOURA INTEIRA EM AÇO, VÃO DE 3 M, PARA TELHA ONDULADA DE FIBROCIMENTO, METÁLICA, PLÁSTICA OU TERMOACÚSTICA, INCLUSO IÇAMENTO. AF_12/2015</v>
          </cell>
          <cell r="I1418" t="str">
            <v>UN</v>
          </cell>
          <cell r="J1418" t="str">
            <v>ATRIBUÍDO SÃO PAULO</v>
          </cell>
          <cell r="K1418" t="str">
            <v>803,58</v>
          </cell>
          <cell r="L1418" t="str">
            <v>CAIXA REFERENCIAL</v>
          </cell>
        </row>
        <row r="1419">
          <cell r="G1419">
            <v>92604</v>
          </cell>
          <cell r="H1419" t="str">
            <v>FABRICAÇÃO E INSTALAÇÃO DE TESOURA INTEIRA EM AÇO, VÃO DE 4 M, PARA TELHA ONDULADA DE FIBROCIMENTO, METÁLICA, PLÁSTICA OU TERMOACÚSTICA, INCLUSO IÇAMENTO. AF_12/2015</v>
          </cell>
          <cell r="I1419" t="str">
            <v>UN</v>
          </cell>
          <cell r="J1419" t="str">
            <v>ATRIBUÍDO SÃO PAULO</v>
          </cell>
          <cell r="K1419" t="str">
            <v>911,72</v>
          </cell>
          <cell r="L1419" t="str">
            <v>CAIXA REFERENCIAL</v>
          </cell>
        </row>
        <row r="1420">
          <cell r="G1420">
            <v>92606</v>
          </cell>
          <cell r="H1420" t="str">
            <v>FABRICAÇÃO E INSTALAÇÃO DE TESOURA INTEIRA EM AÇO, VÃO DE 5 M, PARA TELHA ONDULADA DE FIBROCIMENTO, METÁLICA, PLÁSTICA OU TERMOACÚSTICA, INCLUSO IÇAMENTO. AF_12/2015</v>
          </cell>
          <cell r="I1420" t="str">
            <v>UN</v>
          </cell>
          <cell r="J1420" t="str">
            <v>ATRIBUÍDO SÃO PAULO</v>
          </cell>
          <cell r="K1420" t="str">
            <v>1.056,46</v>
          </cell>
          <cell r="L1420" t="str">
            <v>CAIXA REFERENCIAL</v>
          </cell>
        </row>
        <row r="1421">
          <cell r="G1421">
            <v>92608</v>
          </cell>
          <cell r="H1421" t="str">
            <v>FABRICAÇÃO E INSTALAÇÃO DE TESOURA INTEIRA EM AÇO, VÃO DE 6 M, PARA TELHA ONDULADA DE FIBROCIMENTO, METÁLICA, PLÁSTICA OU TERMOACÚSTICA, INCLUSO IÇAMENTO. AF_12/2015</v>
          </cell>
          <cell r="I1421" t="str">
            <v>UN</v>
          </cell>
          <cell r="J1421" t="str">
            <v>ATRIBUÍDO SÃO PAULO</v>
          </cell>
          <cell r="K1421" t="str">
            <v>1.306,46</v>
          </cell>
          <cell r="L1421" t="str">
            <v>CAIXA REFERENCIAL</v>
          </cell>
        </row>
        <row r="1422">
          <cell r="G1422">
            <v>92610</v>
          </cell>
          <cell r="H1422" t="str">
            <v>FABRICAÇÃO E INSTALAÇÃO DE TESOURA INTEIRA EM AÇO, VÃO DE 7 M, PARA TELHA ONDULADA DE FIBROCIMENTO, METÁLICA, PLÁSTICA OU TERMOACÚSTICA, INCLUSO IÇAMENTO. AF_12/2015</v>
          </cell>
          <cell r="I1422" t="str">
            <v>UN</v>
          </cell>
          <cell r="J1422" t="str">
            <v>ATRIBUÍDO SÃO PAULO</v>
          </cell>
          <cell r="K1422" t="str">
            <v>1.451,20</v>
          </cell>
          <cell r="L1422" t="str">
            <v>CAIXA REFERENCIAL</v>
          </cell>
        </row>
        <row r="1423">
          <cell r="G1423">
            <v>92612</v>
          </cell>
          <cell r="H1423" t="str">
            <v>FABRICAÇÃO E INSTALAÇÃO DE TESOURA INTEIRA EM AÇO, VÃO DE 8 M, PARA TELHA ONDULADA DE FIBROCIMENTO, METÁLICA, PLÁSTICA OU TERMOACÚSTICA, INCLUSO IÇAMENTO, INCLUSO IÇAMENTO. AF_12/2015</v>
          </cell>
          <cell r="I1423" t="str">
            <v>UN</v>
          </cell>
          <cell r="J1423" t="str">
            <v>ATRIBUÍDO SÃO PAULO</v>
          </cell>
          <cell r="K1423" t="str">
            <v>1.637,58</v>
          </cell>
          <cell r="L1423" t="str">
            <v>CAIXA REFERENCIAL</v>
          </cell>
        </row>
        <row r="1424">
          <cell r="G1424">
            <v>92614</v>
          </cell>
          <cell r="H1424" t="str">
            <v>FABRICAÇÃO E INSTALAÇÃO DE TESOURA INTEIRA EM AÇO, VÃO DE 9 M, PARA TELHA ONDULADA DE FIBROCIMENTO, METÁLICA, PLÁSTICA OU TERMOACÚSTICA, INCLUSO IÇAMENTO. AF_12/2015</v>
          </cell>
          <cell r="I1424" t="str">
            <v>UN</v>
          </cell>
          <cell r="J1424" t="str">
            <v>ATRIBUÍDO SÃO PAULO</v>
          </cell>
          <cell r="K1424" t="str">
            <v>1.845,36</v>
          </cell>
          <cell r="L1424" t="str">
            <v>CAIXA REFERENCIAL</v>
          </cell>
        </row>
        <row r="1425">
          <cell r="G1425">
            <v>92616</v>
          </cell>
          <cell r="H1425" t="str">
            <v>FABRICAÇÃO E INSTALAÇÃO DE TESOURA INTEIRA EM AÇO, VÃO DE 10 M, PARA TELHA ONDULADA DE FIBROCIMENTO, METÁLICA, PLÁSTICA OU TERMOACÚSTICA, INCLUSO IÇAMENTO. AF_12/2015</v>
          </cell>
          <cell r="I1425" t="str">
            <v>UN</v>
          </cell>
          <cell r="J1425" t="str">
            <v>ATRIBUÍDO SÃO PAULO</v>
          </cell>
          <cell r="K1425" t="str">
            <v>2.099,88</v>
          </cell>
          <cell r="L1425" t="str">
            <v>CAIXA REFERENCIAL</v>
          </cell>
        </row>
        <row r="1426">
          <cell r="G1426">
            <v>92618</v>
          </cell>
          <cell r="H1426" t="str">
            <v>FABRICAÇÃO E INSTALAÇÃO DE TESOURA INTEIRA EM AÇO, VÃO DE 11 M, PARA TELHA ONDULADA DE FIBROCIMENTO, METÁLICA, PLÁSTICA OU TERMOACÚSTICA, INCLUSO IÇAMENTO. AF_12/2015</v>
          </cell>
          <cell r="I1426" t="str">
            <v>UN</v>
          </cell>
          <cell r="J1426" t="str">
            <v>ATRIBUÍDO SÃO PAULO</v>
          </cell>
          <cell r="K1426" t="str">
            <v>2.244,62</v>
          </cell>
          <cell r="L1426" t="str">
            <v>CAIXA REFERENCIAL</v>
          </cell>
        </row>
        <row r="1427">
          <cell r="G1427">
            <v>92620</v>
          </cell>
          <cell r="H1427" t="str">
            <v>FABRICAÇÃO E INSTALAÇÃO DE TESOURA INTEIRA EM AÇO, VÃO DE 12 M, PARA TELHA ONDULADA DE FIBROCIMENTO, METÁLICA, PLÁSTICA OU TERMOACÚSTICA, INCLUSO IÇAMENTO. AF_12/2015</v>
          </cell>
          <cell r="I1427" t="str">
            <v>UN</v>
          </cell>
          <cell r="J1427" t="str">
            <v>ATRIBUÍDO SÃO PAULO</v>
          </cell>
          <cell r="K1427" t="str">
            <v>2.389,36</v>
          </cell>
          <cell r="L1427" t="str">
            <v>CAIXA REFERENCIAL</v>
          </cell>
        </row>
        <row r="1428">
          <cell r="G1428">
            <v>100357</v>
          </cell>
          <cell r="H1428" t="str">
            <v>FABRICAÇÃO E INSTALAÇÃO DE MEIA TESOURA DE MADEIRA NÃO APARELHADA, COM VÃO DE 3 M, PARA TELHA CERÂMICA OU DE CONCRETO, INCLUSO IÇAMENTO. AF_07/2019</v>
          </cell>
          <cell r="I1428" t="str">
            <v>UN</v>
          </cell>
          <cell r="J1428" t="str">
            <v>ATRIBUÍDO SÃO PAULO</v>
          </cell>
          <cell r="K1428" t="str">
            <v>1.063,61</v>
          </cell>
          <cell r="L1428" t="str">
            <v>CAIXA REFERENCIAL</v>
          </cell>
        </row>
        <row r="1429">
          <cell r="G1429">
            <v>100358</v>
          </cell>
          <cell r="H1429" t="str">
            <v>FABRICAÇÃO E INSTALAÇÃO DE MEIA TESOURA DE MADEIRA NÃO APARELHADA, COM VÃO DE 4 M, PARA TELHA CERÂMICA OU DE CONCRETO, INCLUSO IÇAMENTO. AF_07/2019</v>
          </cell>
          <cell r="I1429" t="str">
            <v>UN</v>
          </cell>
          <cell r="J1429" t="str">
            <v>ATRIBUÍDO SÃO PAULO</v>
          </cell>
          <cell r="K1429" t="str">
            <v>1.412,15</v>
          </cell>
          <cell r="L1429" t="str">
            <v>CAIXA REFERENCIAL</v>
          </cell>
        </row>
        <row r="1430">
          <cell r="G1430">
            <v>100359</v>
          </cell>
          <cell r="H1430" t="str">
            <v>FABRICAÇÃO E INSTALAÇÃO DE MEIA TESOURA DE MADEIRA NÃO APARELHADA, COM VÃO DE 5 M, PARA TELHA CERÂMICA OU DE CONCRETO, INCLUSO IÇAMENTO. AF_07/2019</v>
          </cell>
          <cell r="I1430" t="str">
            <v>UN</v>
          </cell>
          <cell r="J1430" t="str">
            <v>ATRIBUÍDO SÃO PAULO</v>
          </cell>
          <cell r="K1430" t="str">
            <v>1.494,86</v>
          </cell>
          <cell r="L1430" t="str">
            <v>CAIXA REFERENCIAL</v>
          </cell>
        </row>
        <row r="1431">
          <cell r="G1431">
            <v>100360</v>
          </cell>
          <cell r="H1431" t="str">
            <v>FABRICAÇÃO E INSTALAÇÃO DE MEIA TESOURA DE MADEIRA NÃO APARELHADA, COM VÃO DE 6 M, PARA TELHA CERÂMICA OU DE CONCRETO, INCLUSO IÇAMENTO. AF_07/2019</v>
          </cell>
          <cell r="I1431" t="str">
            <v>UN</v>
          </cell>
          <cell r="J1431" t="str">
            <v>ATRIBUÍDO SÃO PAULO</v>
          </cell>
          <cell r="K1431" t="str">
            <v>1.660,03</v>
          </cell>
          <cell r="L1431" t="str">
            <v>CAIXA REFERENCIAL</v>
          </cell>
        </row>
        <row r="1432">
          <cell r="G1432">
            <v>100361</v>
          </cell>
          <cell r="H1432" t="str">
            <v>FABRICAÇÃO E INSTALAÇÃO DE MEIA TESOURA DE MADEIRA NÃO APARELHADA, COM VÃO DE 7 M, PARA TELHA CERÂMICA OU DE CONCRETO, INCLUSO IÇAMENTO. AF_07/2019</v>
          </cell>
          <cell r="I1432" t="str">
            <v>UN</v>
          </cell>
          <cell r="J1432" t="str">
            <v>ATRIBUÍDO SÃO PAULO</v>
          </cell>
          <cell r="K1432" t="str">
            <v>2.043,78</v>
          </cell>
          <cell r="L1432" t="str">
            <v>CAIXA REFERENCIAL</v>
          </cell>
        </row>
        <row r="1433">
          <cell r="G1433">
            <v>100362</v>
          </cell>
          <cell r="H1433" t="str">
            <v>FABRICAÇÃO E INSTALAÇÃO DE MEIA TESOURA DE MADEIRA NÃO APARELHADA, COM VÃO DE 8 M, PARA TELHA CERÂMICA OU DE CONCRETO, INCLUSO IÇAMENTO. AF_07/2019</v>
          </cell>
          <cell r="I1433" t="str">
            <v>UN</v>
          </cell>
          <cell r="J1433" t="str">
            <v>ATRIBUÍDO SÃO PAULO</v>
          </cell>
          <cell r="K1433" t="str">
            <v>2.764,91</v>
          </cell>
          <cell r="L1433" t="str">
            <v>CAIXA REFERENCIAL</v>
          </cell>
        </row>
        <row r="1434">
          <cell r="G1434">
            <v>100363</v>
          </cell>
          <cell r="H1434" t="str">
            <v>FABRICAÇÃO E INSTALAÇÃO DE MEIA TESOURA DE MADEIRA NÃO APARELHADA, COM VÃO DE 9 M, PARA TELHA CERÂMICA OU DE CONCRETO, INCLUSO IÇAMENTO. AF_07/2019</v>
          </cell>
          <cell r="I1434" t="str">
            <v>UN</v>
          </cell>
          <cell r="J1434" t="str">
            <v>ATRIBUÍDO SÃO PAULO</v>
          </cell>
          <cell r="K1434" t="str">
            <v>2.865,97</v>
          </cell>
          <cell r="L1434" t="str">
            <v>CAIXA REFERENCIAL</v>
          </cell>
        </row>
        <row r="1435">
          <cell r="G1435">
            <v>100364</v>
          </cell>
          <cell r="H1435" t="str">
            <v>FABRICAÇÃO E INSTALAÇÃO DE MEIA TESOURA DE MADEIRA NÃO APARELHADA, COM VÃO DE 10 M, PARA TELHA CERÂMICA OU DE CONCRETO, INCLUSO IÇAMENTO. AF_07/2019</v>
          </cell>
          <cell r="I1435" t="str">
            <v>UN</v>
          </cell>
          <cell r="J1435" t="str">
            <v>ATRIBUÍDO SÃO PAULO</v>
          </cell>
          <cell r="K1435" t="str">
            <v>3.109,75</v>
          </cell>
          <cell r="L1435" t="str">
            <v>CAIXA REFERENCIAL</v>
          </cell>
        </row>
        <row r="1436">
          <cell r="G1436">
            <v>100365</v>
          </cell>
          <cell r="H1436" t="str">
            <v>FABRICAÇÃO E INSTALAÇÃO DE MEIA TESOURA DE MADEIRA NÃO APARELHADA, COM VÃO DE 11 M, PARA TELHA CERÂMICA OU DE CONCRETO, INCLUSO IÇAMENTO. AF_07/2019</v>
          </cell>
          <cell r="I1436" t="str">
            <v>UN</v>
          </cell>
          <cell r="J1436" t="str">
            <v>ATRIBUÍDO SÃO PAULO</v>
          </cell>
          <cell r="K1436" t="str">
            <v>3.554,67</v>
          </cell>
          <cell r="L1436" t="str">
            <v>CAIXA REFERENCIAL</v>
          </cell>
        </row>
        <row r="1437">
          <cell r="G1437">
            <v>100366</v>
          </cell>
          <cell r="H1437" t="str">
            <v>FABRICAÇÃO E INSTALAÇÃO DE MEIA TESOURA DE MADEIRA NÃO APARELHADA, COM VÃO DE 12 M, PARA TELHA CERÂMICA OU DE CONCRETO, INCLUSO IÇAMENTO. AF_07/2019</v>
          </cell>
          <cell r="I1437" t="str">
            <v>UN</v>
          </cell>
          <cell r="J1437" t="str">
            <v>ATRIBUÍDO SÃO PAULO</v>
          </cell>
          <cell r="K1437" t="str">
            <v>3.826,24</v>
          </cell>
          <cell r="L1437" t="str">
            <v>CAIXA REFERENCIAL</v>
          </cell>
        </row>
        <row r="1438">
          <cell r="G1438">
            <v>100367</v>
          </cell>
          <cell r="H1438" t="str">
            <v>FABRICAÇÃO E INSTALAÇÃO DE MEIA TESOURA DE MADEIRA NÃO APARELHADA, COM VÃO DE 3 M, PARA TELHA ONDULADA DE FIBROCIMENTO, ALUMÍNIO, PLÁSTICA OU TERMOACÚSTICA, INCLUSO IÇAMENTO. AF_07/2019</v>
          </cell>
          <cell r="I1438" t="str">
            <v>UN</v>
          </cell>
          <cell r="J1438" t="str">
            <v>ATRIBUÍDO SÃO PAULO</v>
          </cell>
          <cell r="K1438" t="str">
            <v>1.031,88</v>
          </cell>
          <cell r="L1438" t="str">
            <v>CAIXA REFERENCIAL</v>
          </cell>
        </row>
        <row r="1439">
          <cell r="G1439">
            <v>100368</v>
          </cell>
          <cell r="H1439" t="str">
            <v>FABRICAÇÃO E INSTALAÇÃO DE MEIA TESOURA DE MADEIRA NÃO APARELHADA, COM VÃO DE 4 M, PARA TELHA ONDULADA DE FIBROCIMENTO, ALUMÍNIO, PLÁSTICA OU TERMOACÚSTICA, INCLUSO IÇAMENTO. AF_07/2019</v>
          </cell>
          <cell r="I1439" t="str">
            <v>UN</v>
          </cell>
          <cell r="J1439" t="str">
            <v>ATRIBUÍDO SÃO PAULO</v>
          </cell>
          <cell r="K1439" t="str">
            <v>1.373,00</v>
          </cell>
          <cell r="L1439" t="str">
            <v>CAIXA REFERENCIAL</v>
          </cell>
        </row>
        <row r="1440">
          <cell r="G1440">
            <v>100369</v>
          </cell>
          <cell r="H1440" t="str">
            <v>FABRICAÇÃO E INSTALAÇÃO DE MEIA TESOURA DE MADEIRA NÃO APARELHADA, COM VÃO DE 5 M, PARA TELHA ONDULADA DE FIBROCIMENTO, ALUMÍNIO, PLÁSTICA OU TERMOACÚSTICA, INCLUSO IÇAMENTO. AF_07/2019</v>
          </cell>
          <cell r="I1440" t="str">
            <v>UN</v>
          </cell>
          <cell r="J1440" t="str">
            <v>ATRIBUÍDO SÃO PAULO</v>
          </cell>
          <cell r="K1440" t="str">
            <v>1.455,72</v>
          </cell>
          <cell r="L1440" t="str">
            <v>CAIXA REFERENCIAL</v>
          </cell>
        </row>
        <row r="1441">
          <cell r="G1441">
            <v>100370</v>
          </cell>
          <cell r="H1441" t="str">
            <v>FABRICAÇÃO E INSTALAÇÃO DE MEIA TESOURA DE MADEIRA NÃO APARELHADA, COM VÃO DE 6 M, PARA TELHA ONDULADA DE FIBROCIMENTO, ALUMÍNIO, PLÁSTICA OU TERMOACÚSTICA, INCLUSO IÇAMENTO. AF_07/2019</v>
          </cell>
          <cell r="I1441" t="str">
            <v>UN</v>
          </cell>
          <cell r="J1441" t="str">
            <v>ATRIBUÍDO SÃO PAULO</v>
          </cell>
          <cell r="K1441" t="str">
            <v>1.742,15</v>
          </cell>
          <cell r="L1441" t="str">
            <v>CAIXA REFERENCIAL</v>
          </cell>
        </row>
        <row r="1442">
          <cell r="G1442">
            <v>100371</v>
          </cell>
          <cell r="H1442" t="str">
            <v>FABRICAÇÃO E INSTALAÇÃO DE MEIA TESOURA DE MADEIRA NÃO APARELHADA, COM VÃO DE 7 M, PARA TELHA ONDULADA DE FIBROCIMENTO, ALUMÍNIO, PLÁSTICA OU TERMOACÚSTICA, INCLUSO IÇAMENTO. AF_07/2019</v>
          </cell>
          <cell r="I1442" t="str">
            <v>UN</v>
          </cell>
          <cell r="J1442" t="str">
            <v>ATRIBUÍDO SÃO PAULO</v>
          </cell>
          <cell r="K1442" t="str">
            <v>1.939,40</v>
          </cell>
          <cell r="L1442" t="str">
            <v>CAIXA REFERENCIAL</v>
          </cell>
        </row>
        <row r="1443">
          <cell r="G1443">
            <v>100372</v>
          </cell>
          <cell r="H1443" t="str">
            <v>FABRICAÇÃO E INSTALAÇÃO DE MEIA TESOURA DE MADEIRA NÃO APARELHADA, COM VÃO DE 8 M, PARA TELHA ONDULADA DE FIBROCIMENTO, ALUMÍNIO, PLÁSTICA OU TERMOACÚSTICA, INCLUSO IÇAMENTO. AF_07/2019</v>
          </cell>
          <cell r="I1443" t="str">
            <v>UN</v>
          </cell>
          <cell r="J1443" t="str">
            <v>ATRIBUÍDO SÃO PAULO</v>
          </cell>
          <cell r="K1443" t="str">
            <v>2.586,07</v>
          </cell>
          <cell r="L1443" t="str">
            <v>CAIXA REFERENCIAL</v>
          </cell>
        </row>
        <row r="1444">
          <cell r="G1444">
            <v>100373</v>
          </cell>
          <cell r="H1444" t="str">
            <v>FABRICAÇÃO E INSTALAÇÃO DE MEIA TESOURA DE MADEIRA NÃO APARELHADA, COM VÃO DE 9 M, PARA TELHA ONDULADA DE FIBROCIMENTO, ALUMÍNIO, PLÁSTICA OU TERMOACÚSTICA, INCLUSO IÇAMENTO. AF_07/2019</v>
          </cell>
          <cell r="I1444" t="str">
            <v>UN</v>
          </cell>
          <cell r="J1444" t="str">
            <v>ATRIBUÍDO SÃO PAULO</v>
          </cell>
          <cell r="K1444" t="str">
            <v>2.686,28</v>
          </cell>
          <cell r="L1444" t="str">
            <v>CAIXA REFERENCIAL</v>
          </cell>
        </row>
        <row r="1445">
          <cell r="G1445">
            <v>100374</v>
          </cell>
          <cell r="H1445" t="str">
            <v>FABRICAÇÃO E INSTALAÇÃO DE MEIA TESOURA DE MADEIRA NÃO APARELHADA, COM VÃO DE 10 M, PARA TELHA ONDULADA DE FIBROCIMENTO, ALUMÍNIO, PLÁSTICA OU TERMOACÚSTICA, INCLUSO IÇAMENTO. AF_07/2019</v>
          </cell>
          <cell r="I1445" t="str">
            <v>UN</v>
          </cell>
          <cell r="J1445" t="str">
            <v>ATRIBUÍDO SÃO PAULO</v>
          </cell>
          <cell r="K1445" t="str">
            <v>2.873,06</v>
          </cell>
          <cell r="L1445" t="str">
            <v>CAIXA REFERENCIAL</v>
          </cell>
        </row>
        <row r="1446">
          <cell r="G1446">
            <v>100375</v>
          </cell>
          <cell r="H1446" t="str">
            <v>FABRICAÇÃO E INSTALAÇÃO DE MEIA TESOURA DE MADEIRA NÃO APARELHADA, COM VÃO DE 11 M, PARA TELHA ONDULADA DE FIBROCIMENTO, ALUMÍNIO, PLÁSTICA OU TERMOACÚSTICA, INCLUSO IÇAMENTO. AF_07/2019</v>
          </cell>
          <cell r="I1446" t="str">
            <v>UN</v>
          </cell>
          <cell r="J1446" t="str">
            <v>ATRIBUÍDO SÃO PAULO</v>
          </cell>
          <cell r="K1446" t="str">
            <v>3.202,01</v>
          </cell>
          <cell r="L1446" t="str">
            <v>CAIXA REFERENCIAL</v>
          </cell>
        </row>
        <row r="1447">
          <cell r="G1447">
            <v>100376</v>
          </cell>
          <cell r="H1447" t="str">
            <v>FABRICAÇÃO E INSTALAÇÃO DE MEIA TESOURA DE MADEIRA NÃO APARELHADA, COM VÃO DE 12 M, PARA TELHA ONDULADA DE FIBROCIMENTO, ALUMÍNIO, PLÁSTICA OU TERMOACÚSTICA, INCLUSO IÇAMENTO. AF_07/2019</v>
          </cell>
          <cell r="I1447" t="str">
            <v>UN</v>
          </cell>
          <cell r="J1447" t="str">
            <v>ATRIBUÍDO SÃO PAULO</v>
          </cell>
          <cell r="K1447" t="str">
            <v>3.124,93</v>
          </cell>
          <cell r="L1447" t="str">
            <v>CAIXA REFERENCIAL</v>
          </cell>
        </row>
        <row r="1448">
          <cell r="G1448">
            <v>100377</v>
          </cell>
          <cell r="H1448" t="str">
            <v>FABRICAÇÃO E INSTALAÇÃO DE TESOURA (INTEIRA OU MEIA) EM AÇO, VÃOS MAIORES OU IGUAIS A 3,0 M E MENORES OU IGUAL A 6,0 M, INCLUSO IÇAMENTO. AF_07/2019</v>
          </cell>
          <cell r="I1448" t="str">
            <v>KG</v>
          </cell>
          <cell r="J1448" t="str">
            <v>ATRIBUÍDO SÃO PAULO</v>
          </cell>
          <cell r="K1448" t="str">
            <v>13,53</v>
          </cell>
          <cell r="L1448" t="str">
            <v>CAIXA REFERENCIAL</v>
          </cell>
        </row>
        <row r="1449">
          <cell r="G1449">
            <v>100378</v>
          </cell>
          <cell r="H1449" t="str">
            <v>FABRICAÇÃO E INSTALAÇÃO DE TESOURA (INTEIRA OU MEIA) EM AÇO, VÃOS MAIORES QUE 6,0 M E MENORES QUE 12,0 M, INCLUSO IÇAMENTO. AF_07/2019</v>
          </cell>
          <cell r="I1449" t="str">
            <v>KG</v>
          </cell>
          <cell r="J1449" t="str">
            <v>ATRIBUÍDO SÃO PAULO</v>
          </cell>
          <cell r="K1449" t="str">
            <v>12,63</v>
          </cell>
          <cell r="L1449" t="str">
            <v>CAIXA REFERENCIAL</v>
          </cell>
        </row>
        <row r="1450">
          <cell r="G1450">
            <v>100382</v>
          </cell>
          <cell r="H1450" t="str">
            <v>FABRICAÇÃO E INSTALAÇÃO DE PONTALETES DE MADEIRA NÃO APARELHADA PARA TELHADOS COM ATÉ 2 ÁGUAS E COM TELHA ONDULADA DE FIBROCIMENTO, ALUMÍNIO OU PLÁSTICA EM EDIFÍCIO RESIDENCIAL TÉRREO, INCLUSO TRANSPORTE VERTICAL. AF_07/2019</v>
          </cell>
          <cell r="I1450" t="str">
            <v>M2</v>
          </cell>
          <cell r="J1450" t="str">
            <v>COEFICIENTE DE REPRESENTATIVIDADE</v>
          </cell>
          <cell r="K1450" t="str">
            <v>24,90</v>
          </cell>
          <cell r="L1450" t="str">
            <v>CAIXA REFERENCIAL</v>
          </cell>
        </row>
        <row r="1451">
          <cell r="G1451">
            <v>104314</v>
          </cell>
          <cell r="H1451" t="str">
            <v>TRAMA DE AÇO COMPOSTA POR TERÇAS PARA TELHADOS DE ATÉ 2 ÁGUAS PARA TELHA ONDULADA DE FIBROCIMENTO, METÁLICA, PLÁSTICA OU TERMOACÚSTICA, INCLUSO TRANSPORTE VERTICAL (EM KG). AF_07/2019</v>
          </cell>
          <cell r="I1451" t="str">
            <v>KG</v>
          </cell>
          <cell r="J1451" t="str">
            <v>COEFICIENTE DE REPRESENTATIVIDADE</v>
          </cell>
          <cell r="K1451" t="str">
            <v>12,88</v>
          </cell>
          <cell r="L1451" t="str">
            <v>CAIXA REFERENCIAL</v>
          </cell>
        </row>
        <row r="1452">
          <cell r="G1452">
            <v>94444</v>
          </cell>
          <cell r="H1452" t="str">
            <v>TELHAMENTO COM TELHA DE ENCAIXE, TIPO FRANCESA DE VIDRO, COM ATÉ 2 ÁGUAS, INCLUSO TRANSPORTE VERTICAL. AF_07/2019</v>
          </cell>
          <cell r="I1452" t="str">
            <v>M2</v>
          </cell>
          <cell r="J1452" t="str">
            <v>ATRIBUÍDO SÃO PAULO</v>
          </cell>
          <cell r="K1452" t="str">
            <v>530,67</v>
          </cell>
          <cell r="L1452" t="str">
            <v>CAIXA REFERENCIAL</v>
          </cell>
        </row>
        <row r="1453">
          <cell r="G1453">
            <v>104482</v>
          </cell>
          <cell r="H1453" t="str">
            <v>ESGOTAMENTO DE VALA COM BOMBA SUBMERSÍVEL. AF_12/2022</v>
          </cell>
          <cell r="I1453" t="str">
            <v>H</v>
          </cell>
          <cell r="J1453" t="str">
            <v>COEFICIENTE DE REPRESENTATIVIDADE</v>
          </cell>
          <cell r="K1453" t="str">
            <v>23,54</v>
          </cell>
          <cell r="L1453" t="str">
            <v>CAIXA REFERENCIAL</v>
          </cell>
        </row>
        <row r="1454">
          <cell r="G1454">
            <v>104184</v>
          </cell>
          <cell r="H1454" t="str">
            <v>INSTALAÇÃO E DESINSTALAÇÃO DE REGISTRO DE PVC PARA SISTEMA DE REBAIXAMENTO DE LENÇOL FREÁTICO POR PONTEIRAS FILTRANTES. AF_12/2022</v>
          </cell>
          <cell r="I1454" t="str">
            <v>UN</v>
          </cell>
          <cell r="J1454" t="str">
            <v>COEFICIENTE DE REPRESENTATIVIDADE</v>
          </cell>
          <cell r="K1454" t="str">
            <v>27,26</v>
          </cell>
          <cell r="L1454" t="str">
            <v>CAIXA REFERENCIAL</v>
          </cell>
        </row>
        <row r="1455">
          <cell r="G1455">
            <v>104185</v>
          </cell>
          <cell r="H1455" t="str">
            <v>INSTALAÇÃO E DESINSTALAÇÃO DE CONJUNTO DE BOMBAS, À VÁCUO E CENTRÍFUGA, PARA SISTEMA DE REBAIXAMENTO DE LENÇOL FREÁTICO POR PONTEIRAS FILTRANTES (EXCLUI O FORNECIMENTO DE BOMBAS). AF_12/2022</v>
          </cell>
          <cell r="I1455" t="str">
            <v>UN</v>
          </cell>
          <cell r="J1455" t="str">
            <v>COEFICIENTE DE REPRESENTATIVIDADE</v>
          </cell>
          <cell r="K1455" t="str">
            <v>19,55</v>
          </cell>
          <cell r="L1455" t="str">
            <v>CAIXA REFERENCIAL</v>
          </cell>
        </row>
        <row r="1456">
          <cell r="G1456">
            <v>104189</v>
          </cell>
          <cell r="H1456" t="str">
            <v>INSTALAÇÃO DE MATERIAL GRANULAR FILTRANTE PARA SISTEMA DE REBAIXAMENTO DE LENÇOL FREÁTICO POR POÇOS PROFUNDOSA, DIÂMETRO DO POÇO DE 400 MM. AF_12/2022</v>
          </cell>
          <cell r="I1456" t="str">
            <v>M3</v>
          </cell>
          <cell r="J1456" t="str">
            <v>COEFICIENTE DE REPRESENTATIVIDADE</v>
          </cell>
          <cell r="K1456" t="str">
            <v>137,11</v>
          </cell>
          <cell r="L1456" t="str">
            <v>CAIXA REFERENCIAL</v>
          </cell>
        </row>
        <row r="1457">
          <cell r="G1457">
            <v>104190</v>
          </cell>
          <cell r="H1457" t="str">
            <v>INSTALAÇÃO E DESINSTALAÇÃO DE SISTEMA DE BOMBA PARA SISTEMA DE REBAIXAMENTO DE LENÇOL FREÁTICO POR POÇOS PROFUNDOS (EXCLUI O FORNECIMENTO DE BOMBA). AF_12/2022</v>
          </cell>
          <cell r="I1457" t="str">
            <v>UN</v>
          </cell>
          <cell r="J1457" t="str">
            <v>COEFICIENTE DE REPRESENTATIVIDADE</v>
          </cell>
          <cell r="K1457" t="str">
            <v>526,39</v>
          </cell>
          <cell r="L1457" t="str">
            <v>CAIXA REFERENCIAL</v>
          </cell>
        </row>
        <row r="1458">
          <cell r="G1458">
            <v>102661</v>
          </cell>
          <cell r="H1458" t="str">
            <v>DRENO SUBSUPERFICIAL (SEÇÃO 0,40 X 0,40 M), COM TUBO DE PEAD CORRUGADO PERFURADO, DN 100 MM, ENCHIMENTO COM AREIA. AF_07/2021</v>
          </cell>
          <cell r="I1458" t="str">
            <v>M</v>
          </cell>
          <cell r="J1458" t="str">
            <v>ATRIBUÍDO SÃO PAULO</v>
          </cell>
          <cell r="K1458" t="str">
            <v>32,74</v>
          </cell>
          <cell r="L1458" t="str">
            <v>CAIXA REFERENCIAL</v>
          </cell>
        </row>
        <row r="1459">
          <cell r="G1459">
            <v>102662</v>
          </cell>
          <cell r="H1459" t="str">
            <v>DRENO SUBSUPERFICIAL (SEÇÃO 0,40 X 0,40 M), COM TUBO DE PVC CORRUGADO RÍGIDO PERFURADO, DN 100 MM, ENCHIMENTO COM AREIA. AF_07/2021</v>
          </cell>
          <cell r="I1459" t="str">
            <v>M</v>
          </cell>
          <cell r="J1459" t="str">
            <v>COEFICIENTE DE REPRESENTATIVIDADE</v>
          </cell>
          <cell r="K1459" t="str">
            <v>91,29</v>
          </cell>
          <cell r="L1459" t="str">
            <v>CAIXA REFERENCIAL</v>
          </cell>
        </row>
        <row r="1460">
          <cell r="G1460">
            <v>102663</v>
          </cell>
          <cell r="H1460" t="str">
            <v>DRENO SUBSUPERFICIAL (SEÇÃO 0,40 X 0,40 M), COM TUBO DE CONCRETO SIMPLES POROSO, DN 200 MM, ENCHIMENTO COM AREIA. AF_07/2021</v>
          </cell>
          <cell r="I1460" t="str">
            <v>M</v>
          </cell>
          <cell r="J1460" t="str">
            <v>ATRIBUÍDO SÃO PAULO</v>
          </cell>
          <cell r="K1460" t="str">
            <v>62,59</v>
          </cell>
          <cell r="L1460" t="str">
            <v>CAIXA REFERENCIAL</v>
          </cell>
        </row>
        <row r="1461">
          <cell r="G1461">
            <v>102664</v>
          </cell>
          <cell r="H1461" t="str">
            <v>DRENO SUBSUPERFICIAL (SEÇÃO 0,40 X 0,40 M), CEGO, ENCHIMENTO DE BRITA, ENVOLVIDO COM MANTA GEOTÊXTIL. AF_07/2021</v>
          </cell>
          <cell r="I1461" t="str">
            <v>M</v>
          </cell>
          <cell r="J1461" t="str">
            <v>COEFICIENTE DE REPRESENTATIVIDADE</v>
          </cell>
          <cell r="K1461" t="str">
            <v>58,70</v>
          </cell>
          <cell r="L1461" t="str">
            <v>CAIXA REFERENCIAL</v>
          </cell>
        </row>
        <row r="1462">
          <cell r="G1462">
            <v>102665</v>
          </cell>
          <cell r="H1462" t="str">
            <v>DRENO SUBSUPERFICIAL (SEÇÃO 0,40 X 0,40 M), CEGO, ENCHIMENTO DE BRITA. AF_07/2021</v>
          </cell>
          <cell r="I1462" t="str">
            <v>M</v>
          </cell>
          <cell r="J1462" t="str">
            <v>COEFICIENTE DE REPRESENTATIVIDADE</v>
          </cell>
          <cell r="K1462" t="str">
            <v>23,20</v>
          </cell>
          <cell r="L1462" t="str">
            <v>CAIXA REFERENCIAL</v>
          </cell>
        </row>
        <row r="1463">
          <cell r="G1463">
            <v>102666</v>
          </cell>
          <cell r="H1463" t="str">
            <v>DRENO SUBSUPERFICIAL (SEÇÃO 0,40 X 0,40 M), COM TUBO DE PEAD CORRUGADO PERFURADO, DN 100 MM, ENCHIMENTO COM BRITA, ENVOLVIDO COM MANTA GEOTÊXTIL. AF_07/2021</v>
          </cell>
          <cell r="I1463" t="str">
            <v>M</v>
          </cell>
          <cell r="J1463" t="str">
            <v>ATRIBUÍDO SÃO PAULO</v>
          </cell>
          <cell r="K1463" t="str">
            <v>68,86</v>
          </cell>
          <cell r="L1463" t="str">
            <v>CAIXA REFERENCIAL</v>
          </cell>
        </row>
        <row r="1464">
          <cell r="G1464">
            <v>102668</v>
          </cell>
          <cell r="H1464" t="str">
            <v>DRENO SUBSUPERFICIAL (SEÇÃO 0,40 X 0,40 M), COM TUBO DE PVC CORRUGADO RÍGIDO PERFURADO, DN 100 MM, ENCHIMENTO COM BRITA, ENVOLVIDO COM MANTA GEOTÊXTIL. AF_07/2021</v>
          </cell>
          <cell r="I1464" t="str">
            <v>M</v>
          </cell>
          <cell r="J1464" t="str">
            <v>COEFICIENTE DE REPRESENTATIVIDADE</v>
          </cell>
          <cell r="K1464" t="str">
            <v>127,40</v>
          </cell>
          <cell r="L1464" t="str">
            <v>CAIXA REFERENCIAL</v>
          </cell>
        </row>
        <row r="1465">
          <cell r="G1465">
            <v>102669</v>
          </cell>
          <cell r="H1465" t="str">
            <v>DRENO SUBSUPERFICIAL (SEÇÃO 0,40 X 0,40 M), COM TUBO DE CONCRETO SIMPLES POROSO, DN 200 MM, ENCHIMENTO COM BRITA, ENVOLVIDO COM MANTA GEOTÊXTIL. AF_07/2021</v>
          </cell>
          <cell r="I1465" t="str">
            <v>M</v>
          </cell>
          <cell r="J1465" t="str">
            <v>ATRIBUÍDO SÃO PAULO</v>
          </cell>
          <cell r="K1465" t="str">
            <v>98,61</v>
          </cell>
          <cell r="L1465" t="str">
            <v>CAIXA REFERENCIAL</v>
          </cell>
        </row>
        <row r="1466">
          <cell r="G1466">
            <v>102670</v>
          </cell>
          <cell r="H1466" t="str">
            <v>DRENO PROFUNDO (SEÇÃO 0,50 X 1,50 M), COM TUBO DE PEAD CORRUGADO PERFURADO, DN 100 MM, ENCHIMENTO COM AREIA, COM SELO DE ARGILA. AF_07/2021</v>
          </cell>
          <cell r="I1466" t="str">
            <v>M</v>
          </cell>
          <cell r="J1466" t="str">
            <v>ATRIBUÍDO SÃO PAULO</v>
          </cell>
          <cell r="K1466" t="str">
            <v>98,85</v>
          </cell>
          <cell r="L1466" t="str">
            <v>CAIXA REFERENCIAL</v>
          </cell>
        </row>
        <row r="1467">
          <cell r="G1467">
            <v>102672</v>
          </cell>
          <cell r="H1467" t="str">
            <v>DRENO PROFUNDO (SEÇÃO 0,50 X 1,50 M), COM TUBO DE PVC CORRUGADO RÍGIDO PERFURADO, DN 100 MM, ENCHIMENTO COM AREIA, COM SELO DE ARGILA. AF_07/2021</v>
          </cell>
          <cell r="I1467" t="str">
            <v>M</v>
          </cell>
          <cell r="J1467" t="str">
            <v>ATRIBUÍDO SÃO PAULO</v>
          </cell>
          <cell r="K1467" t="str">
            <v>169,70</v>
          </cell>
          <cell r="L1467" t="str">
            <v>CAIXA REFERENCIAL</v>
          </cell>
        </row>
        <row r="1468">
          <cell r="G1468">
            <v>102673</v>
          </cell>
          <cell r="H1468" t="str">
            <v>DRENO PROFUNDO (SEÇÃO 0,50 X 1,50 M), COM TUBO DE CONCRETO SIMPLES POROSO, DN 200 MM, ENCHIMENTO COM AREIA, COM SELO DE ARGILA. AF_07/2021</v>
          </cell>
          <cell r="I1468" t="str">
            <v>M</v>
          </cell>
          <cell r="J1468" t="str">
            <v>ATRIBUÍDO SÃO PAULO</v>
          </cell>
          <cell r="K1468" t="str">
            <v>153,63</v>
          </cell>
          <cell r="L1468" t="str">
            <v>CAIXA REFERENCIAL</v>
          </cell>
        </row>
        <row r="1469">
          <cell r="G1469">
            <v>102674</v>
          </cell>
          <cell r="H1469" t="str">
            <v>DRENO PROFUNDO (SEÇÃO 0,50 X 1,50 M), COM TUBO DE PEAD CORRUGADO PERFURADO, DN 100 MM, ENCHIMENTO COM AREIA. AF_07/2021</v>
          </cell>
          <cell r="I1469" t="str">
            <v>M</v>
          </cell>
          <cell r="J1469" t="str">
            <v>ATRIBUÍDO SÃO PAULO</v>
          </cell>
          <cell r="K1469" t="str">
            <v>108,96</v>
          </cell>
          <cell r="L1469" t="str">
            <v>CAIXA REFERENCIAL</v>
          </cell>
        </row>
        <row r="1470">
          <cell r="G1470">
            <v>102676</v>
          </cell>
          <cell r="H1470" t="str">
            <v>DRENO PROFUNDO (SEÇÃO 0,50 X 1,50 M), COM TUBO DE PVC CORRUGADO RÍGIDO PERFURADO, DN 100 MM, ENCHIMENTO COM AREIA. AF_07/2021</v>
          </cell>
          <cell r="I1470" t="str">
            <v>M</v>
          </cell>
          <cell r="J1470" t="str">
            <v>COEFICIENTE DE REPRESENTATIVIDADE</v>
          </cell>
          <cell r="K1470" t="str">
            <v>170,89</v>
          </cell>
          <cell r="L1470" t="str">
            <v>CAIXA REFERENCIAL</v>
          </cell>
        </row>
        <row r="1471">
          <cell r="G1471">
            <v>102677</v>
          </cell>
          <cell r="H1471" t="str">
            <v>DRENO PROFUNDO (SEÇÃO 0,50 X 1,50 M), COM TUBO DE CONCRETO SIMPLES POROSO, DN 200 MM, ENCHIMENTO COM AREIA. AF_07/2021</v>
          </cell>
          <cell r="I1471" t="str">
            <v>M</v>
          </cell>
          <cell r="J1471" t="str">
            <v>ATRIBUÍDO SÃO PAULO</v>
          </cell>
          <cell r="K1471" t="str">
            <v>144,52</v>
          </cell>
          <cell r="L1471" t="str">
            <v>CAIXA REFERENCIAL</v>
          </cell>
        </row>
        <row r="1472">
          <cell r="G1472">
            <v>102678</v>
          </cell>
          <cell r="H1472" t="str">
            <v>DRENO PROFUNDO (SEÇÃO 0,50 X 1,50 M), CEGO, ENCHIMENTO DE BRITA, ENVOLVIDO COM MANTA GEOTÊXTIL, COM SELO DE ARGILA. AF_07/2021</v>
          </cell>
          <cell r="I1472" t="str">
            <v>M</v>
          </cell>
          <cell r="J1472" t="str">
            <v>ATRIBUÍDO SÃO PAULO</v>
          </cell>
          <cell r="K1472" t="str">
            <v>158,77</v>
          </cell>
          <cell r="L1472" t="str">
            <v>CAIXA REFERENCIAL</v>
          </cell>
        </row>
        <row r="1473">
          <cell r="G1473">
            <v>102679</v>
          </cell>
          <cell r="H1473" t="str">
            <v>DRENO PROFUNDO (SEÇÃO 0,50 X 1,50 M), CEGO, ENCHIMENTO DE BRITA, ENVOLVIDO COM MANTA GEOTÊXTIL. AF_07/2021</v>
          </cell>
          <cell r="I1473" t="str">
            <v>M</v>
          </cell>
          <cell r="J1473" t="str">
            <v>COEFICIENTE DE REPRESENTATIVIDADE</v>
          </cell>
          <cell r="K1473" t="str">
            <v>171,94</v>
          </cell>
          <cell r="L1473" t="str">
            <v>CAIXA REFERENCIAL</v>
          </cell>
        </row>
        <row r="1474">
          <cell r="G1474">
            <v>102680</v>
          </cell>
          <cell r="H1474" t="str">
            <v>DRENO PROFUNDO (SEÇÃO 0,50 X 1,50 M), COM TUBO DE PEAD CORRUGADO PERFURADO, DN 100 MM, ENCHIMENTO COM BRITA, ENVOLVIDO COM MANTA GEOTÊXTIL, COM SELO DE ARGILA. AF_07/2021</v>
          </cell>
          <cell r="I1474" t="str">
            <v>M</v>
          </cell>
          <cell r="J1474" t="str">
            <v>ATRIBUÍDO SÃO PAULO</v>
          </cell>
          <cell r="K1474" t="str">
            <v>170,09</v>
          </cell>
          <cell r="L1474" t="str">
            <v>CAIXA REFERENCIAL</v>
          </cell>
        </row>
        <row r="1475">
          <cell r="G1475">
            <v>102681</v>
          </cell>
          <cell r="H1475" t="str">
            <v>DRENO PROFUNDO (SEÇÃO 0,50 X 1,50 M), COM TUBO DE PVC CORRUGADO RÍGIDO PERFURADO, DN 100 MM, ENCHIMENTO COM BRITA, ENVOLVIDO COM MANTA GEOTÊXTIL, COM SELO DE ARGILA. AF_07/2021</v>
          </cell>
          <cell r="I1475" t="str">
            <v>M</v>
          </cell>
          <cell r="J1475" t="str">
            <v>ATRIBUÍDO SÃO PAULO</v>
          </cell>
          <cell r="K1475" t="str">
            <v>232,01</v>
          </cell>
          <cell r="L1475" t="str">
            <v>CAIXA REFERENCIAL</v>
          </cell>
        </row>
        <row r="1476">
          <cell r="G1476">
            <v>102683</v>
          </cell>
          <cell r="H1476" t="str">
            <v>DRENO PROFUNDO (SEÇÃO 0,50 X 1,50 M), COM TUBO DE CONCRETO SIMPLES POROSO, DN 200 MM, ENCHIMENTO COM BRITA, ENVOLVIDO COM MANTA GEOTÊXTIL, COM SELO DE ARGILA. AF_07/2021</v>
          </cell>
          <cell r="I1476" t="str">
            <v>M</v>
          </cell>
          <cell r="J1476" t="str">
            <v>ATRIBUÍDO SÃO PAULO</v>
          </cell>
          <cell r="K1476" t="str">
            <v>210,04</v>
          </cell>
          <cell r="L1476" t="str">
            <v>CAIXA REFERENCIAL</v>
          </cell>
        </row>
        <row r="1477">
          <cell r="G1477">
            <v>102684</v>
          </cell>
          <cell r="H1477" t="str">
            <v>DRENO PROFUNDO (SEÇÃO 0,50 X 1,50 M), COM TUBO DE PEAD CORRUGADO PERFURADO, DN 100 MM, ENCHIMENTO COM BRITA, ENVOLVIDO COM MANTA GEOTÊXTIL. AF_07/2021</v>
          </cell>
          <cell r="I1477" t="str">
            <v>M</v>
          </cell>
          <cell r="J1477" t="str">
            <v>ATRIBUÍDO SÃO PAULO</v>
          </cell>
          <cell r="K1477" t="str">
            <v>183,24</v>
          </cell>
          <cell r="L1477" t="str">
            <v>CAIXA REFERENCIAL</v>
          </cell>
        </row>
        <row r="1478">
          <cell r="G1478">
            <v>102685</v>
          </cell>
          <cell r="H1478" t="str">
            <v>DRENO PROFUNDO (SEÇÃO 0,50 X 1,50 M), COM TUBO DE PVC CORRUGADO RÍGIDO PERFURADO, DN 100 MM, ENCHIMENTO COM BRITA, ENVOLVIDO COM MANTA GEOTÊXTIL. AF_07/2021</v>
          </cell>
          <cell r="I1478" t="str">
            <v>M</v>
          </cell>
          <cell r="J1478" t="str">
            <v>COEFICIENTE DE REPRESENTATIVIDADE</v>
          </cell>
          <cell r="K1478" t="str">
            <v>245,17</v>
          </cell>
          <cell r="L1478" t="str">
            <v>CAIXA REFERENCIAL</v>
          </cell>
        </row>
        <row r="1479">
          <cell r="G1479">
            <v>102687</v>
          </cell>
          <cell r="H1479" t="str">
            <v>DRENO PROFUNDO (SEÇÃO 0,50 X 1,50 M), COM TUBO DE CONCRETO SIMPLES POROSO, DN 200 MM, ENCHIMENTO COM BRITA, ENVOLVIDO COM MANTA GEOTÊXTIL. AF_07/2021</v>
          </cell>
          <cell r="I1479" t="str">
            <v>M</v>
          </cell>
          <cell r="J1479" t="str">
            <v>ATRIBUÍDO SÃO PAULO</v>
          </cell>
          <cell r="K1479" t="str">
            <v>218,72</v>
          </cell>
          <cell r="L1479" t="str">
            <v>CAIXA REFERENCIAL</v>
          </cell>
        </row>
        <row r="1480">
          <cell r="G1480">
            <v>102688</v>
          </cell>
          <cell r="H1480" t="str">
            <v>DRENO ESPINHA DE PEIXE (SEÇÃO (0,40 X 0,40 M), COM TUBO DE PEAD CORRUGADO PERFURADO, DN 100 MM, ENCHIMENTO COM AREIA, INCLUSIVE CONEXÕES. AF_07/2021</v>
          </cell>
          <cell r="I1480" t="str">
            <v>M</v>
          </cell>
          <cell r="J1480" t="str">
            <v>ATRIBUÍDO SÃO PAULO</v>
          </cell>
          <cell r="K1480" t="str">
            <v>38,29</v>
          </cell>
          <cell r="L1480" t="str">
            <v>CAIXA REFERENCIAL</v>
          </cell>
        </row>
        <row r="1481">
          <cell r="G1481">
            <v>102689</v>
          </cell>
          <cell r="H1481" t="str">
            <v>DRENO ESPINHA DE PEIXE (SEÇÃO (0,40 X 0,40 M), COM TUBO DE PVC CORRUGADO RÍGIDO PERFURADO, DN 100 MM, ENCHIMENTO COM AREIA, INCLUSIVE CONEXÕES. AF_07/2021</v>
          </cell>
          <cell r="I1481" t="str">
            <v>M</v>
          </cell>
          <cell r="J1481" t="str">
            <v>COEFICIENTE DE REPRESENTATIVIDADE</v>
          </cell>
          <cell r="K1481" t="str">
            <v>95,21</v>
          </cell>
          <cell r="L1481" t="str">
            <v>CAIXA REFERENCIAL</v>
          </cell>
        </row>
        <row r="1482">
          <cell r="G1482">
            <v>102690</v>
          </cell>
          <cell r="H1482" t="str">
            <v>DRENO ESPINHA DE PEIXE (SEÇÃO (0,40 X 0,40 M), COM TUBO DE PEAD CORRUGADO PERFURADO, DN 100 MM, ENCHIMENTO COM BRITA, ENVOLVIDO COM MANTA GEOTÊXTIL, INCLUSIVE CONEXÕES. AF_07/2021</v>
          </cell>
          <cell r="I1482" t="str">
            <v>M</v>
          </cell>
          <cell r="J1482" t="str">
            <v>ATRIBUÍDO SÃO PAULO</v>
          </cell>
          <cell r="K1482" t="str">
            <v>74,42</v>
          </cell>
          <cell r="L1482" t="str">
            <v>CAIXA REFERENCIAL</v>
          </cell>
        </row>
        <row r="1483">
          <cell r="G1483">
            <v>102693</v>
          </cell>
          <cell r="H1483" t="str">
            <v>DRENO ESPINHA DE PEIXE (SEÇÃO (0,40 X 0,40 M), COM TUBO DE PVC CORRUGADO RÍGIDO PERFURADO, DN 100 MM, ENCHIMENTO COM BRITA, ENVOLVIDO COM MANTA GEOTÊXTIL, INCLUSIVE CONEXÕES. AF_07/2021</v>
          </cell>
          <cell r="I1483" t="str">
            <v>M</v>
          </cell>
          <cell r="J1483" t="str">
            <v>COEFICIENTE DE REPRESENTATIVIDADE</v>
          </cell>
          <cell r="K1483" t="str">
            <v>130,70</v>
          </cell>
          <cell r="L1483" t="str">
            <v>CAIXA REFERENCIAL</v>
          </cell>
        </row>
        <row r="1484">
          <cell r="G1484">
            <v>102694</v>
          </cell>
          <cell r="H1484" t="str">
            <v>DRENO ESPINHA DE PEIXE (SEÇÃO (0,50 X 0,80 M), COM TUBO DE PEAD CORRUGADO PERFURADO, DN 100 MM, ENCHIMENTO COM AREIA, INCLUSIVE CONEXÕES. AF_07/2021</v>
          </cell>
          <cell r="I1484" t="str">
            <v>M</v>
          </cell>
          <cell r="J1484" t="str">
            <v>ATRIBUÍDO SÃO PAULO</v>
          </cell>
          <cell r="K1484" t="str">
            <v>73,42</v>
          </cell>
          <cell r="L1484" t="str">
            <v>CAIXA REFERENCIAL</v>
          </cell>
        </row>
        <row r="1485">
          <cell r="G1485">
            <v>102696</v>
          </cell>
          <cell r="H1485" t="str">
            <v>DRENO ESPINHA DE PEIXE (SEÇÃO (0,50 X 0,80 M), COM TUBO DE PVC CORRUGADO RÍGIDO PERFURADO, DN 100 MM, ENCHIMENTO COM AREIA, INCLUSIVE CONEXÕES. AF_07/2021</v>
          </cell>
          <cell r="I1485" t="str">
            <v>M</v>
          </cell>
          <cell r="J1485" t="str">
            <v>COEFICIENTE DE REPRESENTATIVIDADE</v>
          </cell>
          <cell r="K1485" t="str">
            <v>129,54</v>
          </cell>
          <cell r="L1485" t="str">
            <v>CAIXA REFERENCIAL</v>
          </cell>
        </row>
        <row r="1486">
          <cell r="G1486">
            <v>102697</v>
          </cell>
          <cell r="H1486" t="str">
            <v>DRENO ESPINHA DE PEIXE (SEÇÃO (0,50 X 0,80 M), COM TUBO DE PEAD CORRUGADO PERFURADO, DN 100 MM, ENCHIMENTO COM BRITA, ENVOLVIDO COM MANTA GEOTÊXTIL, INCLUSIVE CONEXÕES. AF_07/2021</v>
          </cell>
          <cell r="I1486" t="str">
            <v>M</v>
          </cell>
          <cell r="J1486" t="str">
            <v>ATRIBUÍDO SÃO PAULO</v>
          </cell>
          <cell r="K1486" t="str">
            <v>123,50</v>
          </cell>
          <cell r="L1486" t="str">
            <v>CAIXA REFERENCIAL</v>
          </cell>
        </row>
        <row r="1487">
          <cell r="G1487">
            <v>102703</v>
          </cell>
          <cell r="H1487" t="str">
            <v>DRENO ESPINHA DE PEIXE (SEÇÃO (0,50 X 0,80 M), COM TUBO DE PVC CORRUGADO RÍGIDO PERFURADO, DN 100 MM, ENCHIMENTO COM BRITA, ENVOLVIDO COM MANTA GEOTÊXTIL, INCLUSIVE CONEXÕES. AF_07/2021</v>
          </cell>
          <cell r="I1487" t="str">
            <v>M</v>
          </cell>
          <cell r="J1487" t="str">
            <v>COEFICIENTE DE REPRESENTATIVIDADE</v>
          </cell>
          <cell r="K1487" t="str">
            <v>179,63</v>
          </cell>
          <cell r="L1487" t="str">
            <v>CAIXA REFERENCIAL</v>
          </cell>
        </row>
        <row r="1488">
          <cell r="G1488">
            <v>102704</v>
          </cell>
          <cell r="H1488" t="str">
            <v>TUBO DE PEAD CORRUGADO PERFURADO, DN 100 MM, PARA DRENO - FORNECIMENTO E ASSENTAMENTO. AF_07/2021</v>
          </cell>
          <cell r="I1488" t="str">
            <v>M</v>
          </cell>
          <cell r="J1488" t="str">
            <v>ATRIBUÍDO SÃO PAULO</v>
          </cell>
          <cell r="K1488" t="str">
            <v>10,94</v>
          </cell>
          <cell r="L1488" t="str">
            <v>CAIXA REFERENCIAL</v>
          </cell>
        </row>
        <row r="1489">
          <cell r="G1489">
            <v>102705</v>
          </cell>
          <cell r="H1489" t="str">
            <v>TUBO DE PVC CORRUGADO RÍGIDO PERFURADO, DN 100 MM, PARA DRENO - FORNECIMENTO E ASSENTAMENTO. AF_07/2021</v>
          </cell>
          <cell r="I1489" t="str">
            <v>M</v>
          </cell>
          <cell r="J1489" t="str">
            <v>COEFICIENTE DE REPRESENTATIVIDADE</v>
          </cell>
          <cell r="K1489" t="str">
            <v>66,21</v>
          </cell>
          <cell r="L1489" t="str">
            <v>CAIXA REFERENCIAL</v>
          </cell>
        </row>
        <row r="1490">
          <cell r="G1490">
            <v>102707</v>
          </cell>
          <cell r="H1490" t="str">
            <v>TUBO DE CONCRETO SIMPLES POROSO, DN 200 MM, PARA DRENO - FORNECIMENTO E ASSENTAMENTO. AF_07/2021</v>
          </cell>
          <cell r="I1490" t="str">
            <v>M</v>
          </cell>
          <cell r="J1490" t="str">
            <v>ATRIBUÍDO SÃO PAULO</v>
          </cell>
          <cell r="K1490" t="str">
            <v>44,25</v>
          </cell>
          <cell r="L1490" t="str">
            <v>CAIXA REFERENCIAL</v>
          </cell>
        </row>
        <row r="1491">
          <cell r="G1491">
            <v>102708</v>
          </cell>
          <cell r="H1491" t="str">
            <v>LUVA DE PVC, SÉRIE NORMAL, PARA ESGOTO PREDIAL, DN 100 MM, INSTALADA EM DRENO  - FORNECIMENTO E INSTALAÇÃO. AF_07/2021</v>
          </cell>
          <cell r="I1491" t="str">
            <v>UN</v>
          </cell>
          <cell r="J1491" t="str">
            <v>COEFICIENTE DE REPRESENTATIVIDADE</v>
          </cell>
          <cell r="K1491" t="str">
            <v>21,44</v>
          </cell>
          <cell r="L1491" t="str">
            <v>CAIXA REFERENCIAL</v>
          </cell>
        </row>
        <row r="1492">
          <cell r="G1492">
            <v>102710</v>
          </cell>
          <cell r="H1492" t="str">
            <v>JUNÇÃO SIMPLES DE PVC, 45 GRAUS, SÉRIE NORMAL, PARA ESGOTO PREDIAL, DN 100 MM, INSTALADA EM DRENO - FORNECIMENTO E INSTALAÇÃO. AF_07/2021</v>
          </cell>
          <cell r="I1492" t="str">
            <v>UN</v>
          </cell>
          <cell r="J1492" t="str">
            <v>COEFICIENTE DE REPRESENTATIVIDADE</v>
          </cell>
          <cell r="K1492" t="str">
            <v>54,60</v>
          </cell>
          <cell r="L1492" t="str">
            <v>CAIXA REFERENCIAL</v>
          </cell>
        </row>
        <row r="1493">
          <cell r="G1493">
            <v>102711</v>
          </cell>
          <cell r="H1493" t="str">
            <v>JUNÇÃO DUPLA DE PVC, SÉRIE NORMAL, PARA ESGOTO PREDIAL, DN 100 X 100 X 100 MM, INSTALADA EM DRENO  - FORNECIMENTO E INSTALAÇÃO. AF_07/2021</v>
          </cell>
          <cell r="I1493" t="str">
            <v>UN</v>
          </cell>
          <cell r="J1493" t="str">
            <v>COEFICIENTE DE REPRESENTATIVIDADE</v>
          </cell>
          <cell r="K1493" t="str">
            <v>73,80</v>
          </cell>
          <cell r="L1493" t="str">
            <v>CAIXA REFERENCIAL</v>
          </cell>
        </row>
        <row r="1494">
          <cell r="G1494">
            <v>102712</v>
          </cell>
          <cell r="H1494" t="str">
            <v>GEOTÊXTIL NÃO TECIDO 100% POLIÉSTER, RESISTÊNCIA A TRAÇÃO DE 9 KN/M (RT - 9), INSTALADO EM DRENO - FORNECIMENTO E INSTALAÇÃO. AF_07/2021</v>
          </cell>
          <cell r="I1494" t="str">
            <v>M2</v>
          </cell>
          <cell r="J1494" t="str">
            <v>COEFICIENTE DE REPRESENTATIVIDADE</v>
          </cell>
          <cell r="K1494" t="str">
            <v>13,62</v>
          </cell>
          <cell r="L1494" t="str">
            <v>CAIXA REFERENCIAL</v>
          </cell>
        </row>
        <row r="1495">
          <cell r="G1495">
            <v>102713</v>
          </cell>
          <cell r="H1495" t="str">
            <v>GEOTÊXTIL NÃO TECIDO 100% POLIÉSTER, RESISTÊNCIA A TRAÇÃO DE 14 KN/M (RT - 14), INSTALADO EM DRENO - FORNECIMENTO E INSTALAÇÃO. AF_07/2021</v>
          </cell>
          <cell r="I1495" t="str">
            <v>M2</v>
          </cell>
          <cell r="J1495" t="str">
            <v>COEFICIENTE DE REPRESENTATIVIDADE</v>
          </cell>
          <cell r="K1495" t="str">
            <v>18,84</v>
          </cell>
          <cell r="L1495" t="str">
            <v>CAIXA REFERENCIAL</v>
          </cell>
        </row>
        <row r="1496">
          <cell r="G1496">
            <v>102715</v>
          </cell>
          <cell r="H1496" t="str">
            <v>GEOTÊXTIL NÃO TECIDO 100% POLIÉSTER, RESISTÊNCIA A TRAÇÃO DE 26 KN/M (RT - 26), INSTALADO EM DRENO - FORNECIMENTO E INSTALAÇÃO. AF_07/2021</v>
          </cell>
          <cell r="I1496" t="str">
            <v>M2</v>
          </cell>
          <cell r="J1496" t="str">
            <v>COEFICIENTE DE REPRESENTATIVIDADE</v>
          </cell>
          <cell r="K1496" t="str">
            <v>37,59</v>
          </cell>
          <cell r="L1496" t="str">
            <v>CAIXA REFERENCIAL</v>
          </cell>
        </row>
        <row r="1497">
          <cell r="G1497">
            <v>102716</v>
          </cell>
          <cell r="H1497" t="str">
            <v>ENCHIMENTO DE AREIA PARA DRENO, LANÇAMENTO MECANIZADO. AF_07/2021</v>
          </cell>
          <cell r="I1497" t="str">
            <v>M3</v>
          </cell>
          <cell r="J1497" t="str">
            <v>COEFICIENTE DE REPRESENTATIVIDADE</v>
          </cell>
          <cell r="K1497" t="str">
            <v>128,88</v>
          </cell>
          <cell r="L1497" t="str">
            <v>CAIXA REFERENCIAL</v>
          </cell>
        </row>
        <row r="1498">
          <cell r="G1498">
            <v>102717</v>
          </cell>
          <cell r="H1498" t="str">
            <v>ENCHIMENTO DE BRITA PARA DRENO, LANÇAMENTO MECANIZADO. AF_07/2021</v>
          </cell>
          <cell r="I1498" t="str">
            <v>M3</v>
          </cell>
          <cell r="J1498" t="str">
            <v>COEFICIENTE DE REPRESENTATIVIDADE</v>
          </cell>
          <cell r="K1498" t="str">
            <v>133,02</v>
          </cell>
          <cell r="L1498" t="str">
            <v>CAIXA REFERENCIAL</v>
          </cell>
        </row>
        <row r="1499">
          <cell r="G1499">
            <v>102718</v>
          </cell>
          <cell r="H1499" t="str">
            <v>ENCHIMENTO DE AREIA PARA DRENO, LANÇAMENTO MANUAL. AF_07/2021</v>
          </cell>
          <cell r="I1499" t="str">
            <v>M3</v>
          </cell>
          <cell r="J1499" t="str">
            <v>COEFICIENTE DE REPRESENTATIVIDADE</v>
          </cell>
          <cell r="K1499" t="str">
            <v>133,80</v>
          </cell>
          <cell r="L1499" t="str">
            <v>CAIXA REFERENCIAL</v>
          </cell>
        </row>
        <row r="1500">
          <cell r="G1500">
            <v>102719</v>
          </cell>
          <cell r="H1500" t="str">
            <v>ENCHIMENTO DE BRITA PARA DRENO, LANÇAMENTO MANUAL. AF_07/2021</v>
          </cell>
          <cell r="I1500" t="str">
            <v>M3</v>
          </cell>
          <cell r="J1500" t="str">
            <v>COLETADO</v>
          </cell>
          <cell r="K1500" t="str">
            <v>137,94</v>
          </cell>
          <cell r="L1500" t="str">
            <v>CAIXA REFERENCIAL</v>
          </cell>
        </row>
        <row r="1501">
          <cell r="G1501">
            <v>102722</v>
          </cell>
          <cell r="H1501" t="str">
            <v>DRENO EM MURO DE CONTENÇÃO, EXECUTADO NO PÉ DO MURO, COM TUBO DE PEAD CORRUGADO FLEXÍVEL PERFURADO, ENCHIMENTO COM BRITA, ENVOLVIDO COM MANTA GEOTÊXTIL. AF_07/2021</v>
          </cell>
          <cell r="I1501" t="str">
            <v>M</v>
          </cell>
          <cell r="J1501" t="str">
            <v>ATRIBUÍDO SÃO PAULO</v>
          </cell>
          <cell r="K1501" t="str">
            <v>63,25</v>
          </cell>
          <cell r="L1501" t="str">
            <v>CAIXA REFERENCIAL</v>
          </cell>
        </row>
        <row r="1502">
          <cell r="G1502">
            <v>102723</v>
          </cell>
          <cell r="H1502" t="str">
            <v>DRENO EM MURO DE CONTENÇÃO, EXECUTADO NO PÉ DO MURO, COM TUBO DE PVC CORRUGADO FLEXÍVEL PERFURADO, ENCHIMENTO COM BRITA, ENVOLVIDO COM MANTA GEOTÊXTIL. AF_07/2021</v>
          </cell>
          <cell r="I1502" t="str">
            <v>M</v>
          </cell>
          <cell r="J1502" t="str">
            <v>ATRIBUÍDO SÃO PAULO</v>
          </cell>
          <cell r="K1502" t="str">
            <v>63,74</v>
          </cell>
          <cell r="L1502" t="str">
            <v>CAIXA REFERENCIAL</v>
          </cell>
        </row>
        <row r="1503">
          <cell r="G1503">
            <v>102724</v>
          </cell>
          <cell r="H1503" t="str">
            <v>DRENO BARBACÃ, DN 100 MM, COM MATERIAL DRENANTE. AF_07/2021</v>
          </cell>
          <cell r="I1503" t="str">
            <v>UN</v>
          </cell>
          <cell r="J1503" t="str">
            <v>COEFICIENTE DE REPRESENTATIVIDADE</v>
          </cell>
          <cell r="K1503" t="str">
            <v>32,08</v>
          </cell>
          <cell r="L1503" t="str">
            <v>CAIXA REFERENCIAL</v>
          </cell>
        </row>
        <row r="1504">
          <cell r="G1504">
            <v>102725</v>
          </cell>
          <cell r="H1504" t="str">
            <v>DRENO BARBACÃ, DN 75 MM, COM MATERIAL DRENANTE. AF_07/2021</v>
          </cell>
          <cell r="I1504" t="str">
            <v>UN</v>
          </cell>
          <cell r="J1504" t="str">
            <v>COEFICIENTE DE REPRESENTATIVIDADE</v>
          </cell>
          <cell r="K1504" t="str">
            <v>31,35</v>
          </cell>
          <cell r="L1504" t="str">
            <v>CAIXA REFERENCIAL</v>
          </cell>
        </row>
        <row r="1505">
          <cell r="G1505">
            <v>102726</v>
          </cell>
          <cell r="H1505" t="str">
            <v>DRENO BARBACÃ, DN 50 MM, COM MATERIAL DRENANTE. AF_07/2021</v>
          </cell>
          <cell r="I1505" t="str">
            <v>UN</v>
          </cell>
          <cell r="J1505" t="str">
            <v>COEFICIENTE DE REPRESENTATIVIDADE</v>
          </cell>
          <cell r="K1505" t="str">
            <v>29,23</v>
          </cell>
          <cell r="L1505" t="str">
            <v>CAIXA REFERENCIAL</v>
          </cell>
        </row>
        <row r="1506">
          <cell r="G1506">
            <v>103653</v>
          </cell>
          <cell r="H1506" t="str">
            <v>GEOTÊXTIL NÃO TECIDO 100% POLIÉSTER, RESISTÊNCIA A TRAÇÃO DE 31 KN/M (RT-31), INSTALADO EM DRENO - FORNECIMENTO E INSTALAÇÃO. AF_07/2021</v>
          </cell>
          <cell r="I1506" t="str">
            <v>M2</v>
          </cell>
          <cell r="J1506" t="str">
            <v>COEFICIENTE DE REPRESENTATIVIDADE</v>
          </cell>
          <cell r="K1506" t="str">
            <v>44,96</v>
          </cell>
          <cell r="L1506" t="str">
            <v>CAIXA REFERENCIAL</v>
          </cell>
        </row>
        <row r="1507">
          <cell r="G1507">
            <v>92743</v>
          </cell>
          <cell r="H1507" t="str">
            <v>MURO DE GABIÃO, ENCHIMENTO COM PEDRA DE MÃO TIPO RACHÃO, DE GRAVIDADE, COM GAIOLAS DE COMPRIMENTO IGUAL A 2 M, PARA MUROS COM ALTURA MENOR OU IGUAL A 4 M  FORNECIMENTO E EXECUÇÃO. AF_12/2015</v>
          </cell>
          <cell r="I1507" t="str">
            <v>M3</v>
          </cell>
          <cell r="J1507" t="str">
            <v>COEFICIENTE DE REPRESENTATIVIDADE</v>
          </cell>
          <cell r="K1507" t="str">
            <v>576,88</v>
          </cell>
          <cell r="L1507" t="str">
            <v>CAIXA REFERENCIAL</v>
          </cell>
        </row>
        <row r="1508">
          <cell r="G1508">
            <v>92744</v>
          </cell>
          <cell r="H1508" t="str">
            <v>MURO DE GABIÃO, ENCHIMENTO COM PEDRA DE MÃO TIPO RACHÃO, DE GRAVIDADE, COM GAIOLAS DE COMPRIMENTO IGUAL A 5 M, PARA MUROS COM ALTURA MENOR OU IGUAL A 4 M  FORNECIMENTO E EXECUÇÃO. AF_12/2015</v>
          </cell>
          <cell r="I1508" t="str">
            <v>M3</v>
          </cell>
          <cell r="J1508" t="str">
            <v>COEFICIENTE DE REPRESENTATIVIDADE</v>
          </cell>
          <cell r="K1508" t="str">
            <v>539,29</v>
          </cell>
          <cell r="L1508" t="str">
            <v>CAIXA REFERENCIAL</v>
          </cell>
        </row>
        <row r="1509">
          <cell r="G1509">
            <v>92745</v>
          </cell>
          <cell r="H1509" t="str">
            <v>MURO DE GABIÃO, ENCHIMENTO COM PEDRA DE MÃO TIPO RACHÃO, DE GRAVIDADE, COM GAIOLAS DE COMPRIMENTO IGUAL A 2 M, PARA MUROS COM ALTURA MAIOR QUE 4 M E MENOR OU IGUAL A 6 M  FORNECIMENTO E EXECUÇÃO. AF_12/2015</v>
          </cell>
          <cell r="I1509" t="str">
            <v>M3</v>
          </cell>
          <cell r="J1509" t="str">
            <v>COEFICIENTE DE REPRESENTATIVIDADE</v>
          </cell>
          <cell r="K1509" t="str">
            <v>703,92</v>
          </cell>
          <cell r="L1509" t="str">
            <v>CAIXA REFERENCIAL</v>
          </cell>
        </row>
        <row r="1510">
          <cell r="G1510">
            <v>92746</v>
          </cell>
          <cell r="H1510" t="str">
            <v>MURO DE GABIÃO, ENCHIMENTO COM PEDRA DE MÃO TIPO RACHÃO, DE GRAVIDADE, COM GAIOLAS DE COMPRIMENTO IGUAL A 5 M, PARA MUROS COM ALTURA MAIOR QUE 4 M E MENOR OU IGUAL A 6 M   FORNECIMENTO E EXECUÇÃO. AF_12/2015</v>
          </cell>
          <cell r="I1510" t="str">
            <v>M3</v>
          </cell>
          <cell r="J1510" t="str">
            <v>COEFICIENTE DE REPRESENTATIVIDADE</v>
          </cell>
          <cell r="K1510" t="str">
            <v>634,95</v>
          </cell>
          <cell r="L1510" t="str">
            <v>CAIXA REFERENCIAL</v>
          </cell>
        </row>
        <row r="1511">
          <cell r="G1511">
            <v>92747</v>
          </cell>
          <cell r="H1511" t="str">
            <v>MURO DE GABIÃO, ENCHIMENTO COM PEDRA DE MÃO TIPO RACHÃO, DE GRAVIDADE, COM GAIOLAS DE COMPRIMENTO IGUAL A 2 M, PARA MUROS COM ALTURA MAIOR QUE 6 M E MENOR OU IGUAL A 10 M   FORNECIMENTO E EXECUÇÃO. AF_12/2015</v>
          </cell>
          <cell r="I1511" t="str">
            <v>M3</v>
          </cell>
          <cell r="J1511" t="str">
            <v>COEFICIENTE DE REPRESENTATIVIDADE</v>
          </cell>
          <cell r="K1511" t="str">
            <v>775,41</v>
          </cell>
          <cell r="L1511" t="str">
            <v>CAIXA REFERENCIAL</v>
          </cell>
        </row>
        <row r="1512">
          <cell r="G1512">
            <v>92748</v>
          </cell>
          <cell r="H1512" t="str">
            <v>MURO DE GABIÃO, ENCHIMENTO COM PEDRA DE MÃO TIPO RACHÃO, DE GRAVIDADE, COM GAIOLAS DE COMPRIMENTO IGUAL A 5 M, PARA MUROS COM ALTURA MAIOR QUE 6 M E MENOR OU IGUAL A 10 M FORNECIMENTO E EXECUÇÃO. AF_12/2015</v>
          </cell>
          <cell r="I1512" t="str">
            <v>M3</v>
          </cell>
          <cell r="J1512" t="str">
            <v>COEFICIENTE DE REPRESENTATIVIDADE</v>
          </cell>
          <cell r="K1512" t="str">
            <v>688,92</v>
          </cell>
          <cell r="L1512" t="str">
            <v>CAIXA REFERENCIAL</v>
          </cell>
        </row>
        <row r="1513">
          <cell r="G1513">
            <v>92749</v>
          </cell>
          <cell r="H1513" t="str">
            <v>MURO DE GABIÃO, ENCHIMENTO COM PEDRA DE MÃO TIPO RACHÃO, COM SOLO REFORÇADO, PARA MUROS COM ALTURA MENOR OU IGUAL A 4 M   FORNECIMENTO E EXECUÇÃO. AF_12/2015</v>
          </cell>
          <cell r="I1513" t="str">
            <v>M3</v>
          </cell>
          <cell r="J1513" t="str">
            <v>COEFICIENTE DE REPRESENTATIVIDADE</v>
          </cell>
          <cell r="K1513" t="str">
            <v>805,16</v>
          </cell>
          <cell r="L1513" t="str">
            <v>CAIXA REFERENCIAL</v>
          </cell>
        </row>
        <row r="1514">
          <cell r="G1514">
            <v>92750</v>
          </cell>
          <cell r="H1514" t="str">
            <v>MURO DE GABIÃO, ENCHIMENTO COM PEDRA DE MÃO TIPO RACHÃO, COM SOLO REFORÇADO, PARA MUROS COM ALTURA MAIOR QUE 4 M E MENOR OU IGUAL A 12 M   FORNECIMENTO E EXECUÇÃO. AF_12/2015</v>
          </cell>
          <cell r="I1514" t="str">
            <v>M3</v>
          </cell>
          <cell r="J1514" t="str">
            <v>COEFICIENTE DE REPRESENTATIVIDADE</v>
          </cell>
          <cell r="K1514" t="str">
            <v>1.344,29</v>
          </cell>
          <cell r="L1514" t="str">
            <v>CAIXA REFERENCIAL</v>
          </cell>
        </row>
        <row r="1515">
          <cell r="G1515">
            <v>92751</v>
          </cell>
          <cell r="H1515" t="str">
            <v>MURO DE GABIÃO, ENCHIMENTO COM PEDRA DE MÃO TIPO RACHÃO, COM SOLO REFORÇADO, PARA MUROS COM ALTURA MAIOR QUE 12 M E MENOR OU IGUAL A 20 M    FORNECIMENTO E EXECUÇÃO. AF_12/2015</v>
          </cell>
          <cell r="I1515" t="str">
            <v>M3</v>
          </cell>
          <cell r="J1515" t="str">
            <v>COEFICIENTE DE REPRESENTATIVIDADE</v>
          </cell>
          <cell r="K1515" t="str">
            <v>1.656,00</v>
          </cell>
          <cell r="L1515" t="str">
            <v>CAIXA REFERENCIAL</v>
          </cell>
        </row>
        <row r="1516">
          <cell r="G1516">
            <v>92752</v>
          </cell>
          <cell r="H1516" t="str">
            <v>MURO DE GABIÃO, ENCHIMENTO COM PEDRA DE MÃO TIPO RACHÃO, COM SOLO REFORÇADO, PARA MUROS COM ALTURA MAIOR QUE 20 M E MENOR OU IGUAL A 28 M   FORNECIMENTO E EXECUÇÃO. AF_12/2015</v>
          </cell>
          <cell r="I1516" t="str">
            <v>M3</v>
          </cell>
          <cell r="J1516" t="str">
            <v>COEFICIENTE DE REPRESENTATIVIDADE</v>
          </cell>
          <cell r="K1516" t="str">
            <v>1.966,29</v>
          </cell>
          <cell r="L1516" t="str">
            <v>CAIXA REFERENCIAL</v>
          </cell>
        </row>
        <row r="1517">
          <cell r="G1517">
            <v>92753</v>
          </cell>
          <cell r="H1517" t="str">
            <v>MURO DE GABIÃO, ENCHIMENTO COM RESÍDUO DE CONSTRUÇÃO E DEMOLIÇÃO, DE GRAVIDADE, COM GAIOLA TRAPEZOIDAL DE COMPRIMENTO IGUAL A 2 M, PARA MUROS COM ALTURA MENOR OU IGUAL A 2 M   FORNECIMENTO E EXECUÇÃO. AF_12/2015</v>
          </cell>
          <cell r="I1517" t="str">
            <v>M3</v>
          </cell>
          <cell r="J1517" t="str">
            <v>ATRIBUÍDO SÃO PAULO</v>
          </cell>
          <cell r="K1517" t="str">
            <v>540,54</v>
          </cell>
          <cell r="L1517" t="str">
            <v>CAIXA REFERENCIAL</v>
          </cell>
        </row>
        <row r="1518">
          <cell r="G1518">
            <v>92754</v>
          </cell>
          <cell r="H1518" t="str">
            <v>MURO DE GABIÃO, ENCHIMENTO COM RESÍDUO DE CONSTRUÇÃO E DEMOLIÇÃO, DE GRAVIDADE, COM GAIOLA TRAPEZOIDAL DE COMPRIMENTO IGUAL A 2 M, PARA MUROS COM ALTURA MAIOR QUE 2 M E MENOR OU IGUAL A 4 M    FORNECIMENTO E EXECUÇÃO. AF_12/2015</v>
          </cell>
          <cell r="I1518" t="str">
            <v>M3</v>
          </cell>
          <cell r="J1518" t="str">
            <v>ATRIBUÍDO SÃO PAULO</v>
          </cell>
          <cell r="K1518" t="str">
            <v>491,08</v>
          </cell>
          <cell r="L1518" t="str">
            <v>CAIXA REFERENCIAL</v>
          </cell>
        </row>
        <row r="1519">
          <cell r="G1519">
            <v>92755</v>
          </cell>
          <cell r="H1519" t="str">
            <v>PROTEÇÃO SUPERFICIAL DE CANAL EM GABIÃO TIPO COLCHÃO, ALTURA DE 17 CENTÍMETROS, ENCHIMENTO COM PEDRA DE MÃO TIPO RACHÃO - FORNECIMENTO E EXECUÇÃO. AF_12/2015</v>
          </cell>
          <cell r="I1519" t="str">
            <v>M2</v>
          </cell>
          <cell r="J1519" t="str">
            <v>COEFICIENTE DE REPRESENTATIVIDADE</v>
          </cell>
          <cell r="K1519" t="str">
            <v>208,93</v>
          </cell>
          <cell r="L1519" t="str">
            <v>CAIXA REFERENCIAL</v>
          </cell>
        </row>
        <row r="1520">
          <cell r="G1520">
            <v>92756</v>
          </cell>
          <cell r="H1520" t="str">
            <v>PROTEÇÃO SUPERFICIAL DE CANAL EM GABIÃO TIPO COLCHÃO, ALTURA DE 23 CENTÍMETROS, ENCHIMENTO COM PEDRA DE MÃO TIPO RACHÃO - FORNECIMENTO E EXECUÇÃO. AF_12/2015</v>
          </cell>
          <cell r="I1520" t="str">
            <v>M2</v>
          </cell>
          <cell r="J1520" t="str">
            <v>COEFICIENTE DE REPRESENTATIVIDADE</v>
          </cell>
          <cell r="K1520" t="str">
            <v>237,99</v>
          </cell>
          <cell r="L1520" t="str">
            <v>CAIXA REFERENCIAL</v>
          </cell>
        </row>
        <row r="1521">
          <cell r="G1521">
            <v>92757</v>
          </cell>
          <cell r="H1521" t="str">
            <v>PROTEÇÃO SUPERFICIAL DE CANAL EM GABIÃO TIPO COLCHÃO, ALTURA DE 30 CENTÍMETROS, ENCHIMENTO COM PEDRA DE MÃO TIPO RACHÃO - FORNECIMENTO E EXECUÇÃO. AF_12/2015</v>
          </cell>
          <cell r="I1521" t="str">
            <v>M2</v>
          </cell>
          <cell r="J1521" t="str">
            <v>COEFICIENTE DE REPRESENTATIVIDADE</v>
          </cell>
          <cell r="K1521" t="str">
            <v>273,17</v>
          </cell>
          <cell r="L1521" t="str">
            <v>CAIXA REFERENCIAL</v>
          </cell>
        </row>
        <row r="1522">
          <cell r="G1522">
            <v>92758</v>
          </cell>
          <cell r="H1522" t="str">
            <v>PROTEÇÃO SUPERFICIAL DE CANAL EM GABIÃO TIPO SACO, DIÂMETRO DE 65 CENTÍMETROS, ENCHIMENTO MANUAL COM PEDRA DE MÃO TIPO RACHÃO - FORNECIMENTO E EXECUÇÃO. AF_12/2015</v>
          </cell>
          <cell r="I1522" t="str">
            <v>M3</v>
          </cell>
          <cell r="J1522" t="str">
            <v>COEFICIENTE DE REPRESENTATIVIDADE</v>
          </cell>
          <cell r="K1522" t="str">
            <v>612,41</v>
          </cell>
          <cell r="L1522" t="str">
            <v>CAIXA REFERENCIAL</v>
          </cell>
        </row>
        <row r="1523">
          <cell r="G1523">
            <v>91069</v>
          </cell>
          <cell r="H1523" t="str">
            <v>EXECUÇÃO DE REVESTIMENTO DE CONCRETO PROJETADO COM ESPESSURA DE 7 CM, ARMADO COM TELA, INCLINAÇÃO MENOR QUE 90°, APLICAÇÃO CONTÍNUA, UTILIZANDO EQUIPAMENTO DE PROJEÇÃO COM 6 M³/H DE CAPACIDADE. AF_01/2016</v>
          </cell>
          <cell r="I1523" t="str">
            <v>M2</v>
          </cell>
          <cell r="J1523" t="str">
            <v>ATRIBUÍDO SÃO PAULO</v>
          </cell>
          <cell r="K1523" t="str">
            <v>114,02</v>
          </cell>
          <cell r="L1523" t="str">
            <v>CAIXA REFERENCIAL</v>
          </cell>
        </row>
        <row r="1524">
          <cell r="G1524">
            <v>91070</v>
          </cell>
          <cell r="H1524" t="str">
            <v>EXECUÇÃO DE REVESTIMENTO DE CONCRETO PROJETADO COM ESPESSURA DE 10 CM, ARMADO COM TELA, INCLINAÇÃO MENOR QUE 90°, APLICAÇÃO CONTÍNUA, UTILIZANDO EQUIPAMENTO DE PROJEÇÃO COM 6 M³/H DE CAPACIDADE. AF_01/2016</v>
          </cell>
          <cell r="I1524" t="str">
            <v>M2</v>
          </cell>
          <cell r="J1524" t="str">
            <v>ATRIBUÍDO SÃO PAULO</v>
          </cell>
          <cell r="K1524" t="str">
            <v>127,14</v>
          </cell>
          <cell r="L1524" t="str">
            <v>CAIXA REFERENCIAL</v>
          </cell>
        </row>
        <row r="1525">
          <cell r="G1525">
            <v>91071</v>
          </cell>
          <cell r="H1525" t="str">
            <v>EXECUÇÃO DE REVESTIMENTO DE CONCRETO PROJETADO COM ESPESSURA DE 7 CM, ARMADO COM TELA, INCLINAÇÃO DE 90°, APLICAÇÃO CONTÍNUA, UTILIZANDO EQUIPAMENTO DE PROJEÇÃO COM 6 M³/H DE CAPACIDADE. AF_01/2016</v>
          </cell>
          <cell r="I1525" t="str">
            <v>M2</v>
          </cell>
          <cell r="J1525" t="str">
            <v>ATRIBUÍDO SÃO PAULO</v>
          </cell>
          <cell r="K1525" t="str">
            <v>154,86</v>
          </cell>
          <cell r="L1525" t="str">
            <v>CAIXA REFERENCIAL</v>
          </cell>
        </row>
        <row r="1526">
          <cell r="G1526">
            <v>91072</v>
          </cell>
          <cell r="H1526" t="str">
            <v>EXECUÇÃO DE REVESTIMENTO DE CONCRETO PROJETADO COM ESPESSURA DE 10 CM, ARMADO COM TELA, INCLINAÇÃO DE 90°, APLICAÇÃO CONTÍNUA, UTILIZANDO EQUIPAMENTO DE PROJEÇÃO COM 6 M³/H DE CAPACIDADE. AF_01/2016</v>
          </cell>
          <cell r="I1526" t="str">
            <v>M2</v>
          </cell>
          <cell r="J1526" t="str">
            <v>ATRIBUÍDO SÃO PAULO</v>
          </cell>
          <cell r="K1526" t="str">
            <v>167,85</v>
          </cell>
          <cell r="L1526" t="str">
            <v>CAIXA REFERENCIAL</v>
          </cell>
        </row>
        <row r="1527">
          <cell r="G1527">
            <v>91073</v>
          </cell>
          <cell r="H1527" t="str">
            <v>EXECUÇÃO DE REVESTIMENTO DE CONCRETO PROJETADO COM ESPESSURA DE 7 CM, ARMADO COM TELA, INCLINAÇÃO MENOR QUE 90°, APLICAÇÃO CONTÍNUA, UTILIZANDO EQUIPAMENTO DE PROJEÇÃO COM 3 M³/H DE CAPACIDADE. AF_01/2016</v>
          </cell>
          <cell r="I1527" t="str">
            <v>M2</v>
          </cell>
          <cell r="J1527" t="str">
            <v>ATRIBUÍDO SÃO PAULO</v>
          </cell>
          <cell r="K1527" t="str">
            <v>127,70</v>
          </cell>
          <cell r="L1527" t="str">
            <v>CAIXA REFERENCIAL</v>
          </cell>
        </row>
        <row r="1528">
          <cell r="G1528">
            <v>91074</v>
          </cell>
          <cell r="H1528" t="str">
            <v>EXECUÇÃO DE REVESTIMENTO DE CONCRETO PROJETADO COM ESPESSURA DE 10 CM, ARMADO COM TELA, INCLINAÇÃO MENOR QUE 90°, APLICAÇÃO CONTÍNUA, UTILIZANDO EQUIPAMENTO DE PROJEÇÃO COM 3 M³/H DE CAPACIDADE. AF_01/2016</v>
          </cell>
          <cell r="I1528" t="str">
            <v>M2</v>
          </cell>
          <cell r="J1528" t="str">
            <v>ATRIBUÍDO SÃO PAULO</v>
          </cell>
          <cell r="K1528" t="str">
            <v>142,27</v>
          </cell>
          <cell r="L1528" t="str">
            <v>CAIXA REFERENCIAL</v>
          </cell>
        </row>
        <row r="1529">
          <cell r="G1529">
            <v>91075</v>
          </cell>
          <cell r="H1529" t="str">
            <v>EXECUÇÃO DE REVESTIMENTO DE CONCRETO PROJETADO COM ESPESSURA DE 7 CM, ARMADO COM TELA, INCLINAÇÃO DE 90°, APLICAÇÃO CONTÍNUA, UTILIZANDO EQUIPAMENTO DE PROJEÇÃO COM 3 M³/H DE CAPACIDADE. AF_01/2016</v>
          </cell>
          <cell r="I1529" t="str">
            <v>M2</v>
          </cell>
          <cell r="J1529" t="str">
            <v>ATRIBUÍDO SÃO PAULO</v>
          </cell>
          <cell r="K1529" t="str">
            <v>169,89</v>
          </cell>
          <cell r="L1529" t="str">
            <v>CAIXA REFERENCIAL</v>
          </cell>
        </row>
        <row r="1530">
          <cell r="G1530">
            <v>91076</v>
          </cell>
          <cell r="H1530" t="str">
            <v>EXECUÇÃO DE REVESTIMENTO DE CONCRETO PROJETADO COM ESPESSURA DE 10 CM, ARMADO COM TELA, INCLINAÇÃO DE 90°, APLICAÇÃO CONTÍNUA, UTILIZANDO EQUIPAMENTO DE PROJEÇÃO COM 3 M³/H DE CAPACIDADE. AF_01/2016</v>
          </cell>
          <cell r="I1530" t="str">
            <v>M2</v>
          </cell>
          <cell r="J1530" t="str">
            <v>ATRIBUÍDO SÃO PAULO</v>
          </cell>
          <cell r="K1530" t="str">
            <v>184,40</v>
          </cell>
          <cell r="L1530" t="str">
            <v>CAIXA REFERENCIAL</v>
          </cell>
        </row>
        <row r="1531">
          <cell r="G1531">
            <v>91077</v>
          </cell>
          <cell r="H1531" t="str">
            <v>EXECUÇÃO DE REVESTIMENTO DE CONCRETO PROJETADO COM ESPESSURA DE 7 CM, ARMADO COM FIBRAS DE AÇO, INCLINAÇÃO MENOR QUE 90°, APLICAÇÃO CONTÍNUA, UTILIZANDO EQUIPAMENTO DE PROJEÇÃO COM 6 M³/H DE CAPACIDADE. AF_01/2016</v>
          </cell>
          <cell r="I1531" t="str">
            <v>M2</v>
          </cell>
          <cell r="J1531" t="str">
            <v>ATRIBUÍDO SÃO PAULO</v>
          </cell>
          <cell r="K1531" t="str">
            <v>128,37</v>
          </cell>
          <cell r="L1531" t="str">
            <v>CAIXA REFERENCIAL</v>
          </cell>
        </row>
        <row r="1532">
          <cell r="G1532">
            <v>91078</v>
          </cell>
          <cell r="H1532" t="str">
            <v>EXECUÇÃO DE REVESTIMENTO DE CONCRETO PROJETADO COM ESPESSURA DE 10 CM, ARMADO COM FIBRAS DE AÇO, INCLINAÇÃO MENOR QUE 90°, APLICAÇÃO CONTÍNUA, UTILIZANDO EQUIPAMENTO DE PROJEÇÃO COM 6 M³/H DE CAPACIDADE. AF_01/2016</v>
          </cell>
          <cell r="I1532" t="str">
            <v>M2</v>
          </cell>
          <cell r="J1532" t="str">
            <v>ATRIBUÍDO SÃO PAULO</v>
          </cell>
          <cell r="K1532" t="str">
            <v>150,67</v>
          </cell>
          <cell r="L1532" t="str">
            <v>CAIXA REFERENCIAL</v>
          </cell>
        </row>
        <row r="1533">
          <cell r="G1533">
            <v>91079</v>
          </cell>
          <cell r="H1533" t="str">
            <v>EXECUÇÃO DE REVESTIMENTO DE CONCRETO PROJETADO COM ESPESSURA DE 7 CM, ARMADO COM FIBRAS DE AÇO, INCLINAÇÃO DE 90°, APLICAÇÃO CONTÍNUA, UTILIZANDO EQUIPAMENTO DE PROJEÇÃO COM 6 M³/H DE CAPACIDADE. AF_01/2016</v>
          </cell>
          <cell r="I1533" t="str">
            <v>M2</v>
          </cell>
          <cell r="J1533" t="str">
            <v>ATRIBUÍDO SÃO PAULO</v>
          </cell>
          <cell r="K1533" t="str">
            <v>133,99</v>
          </cell>
          <cell r="L1533" t="str">
            <v>CAIXA REFERENCIAL</v>
          </cell>
        </row>
        <row r="1534">
          <cell r="G1534">
            <v>91080</v>
          </cell>
          <cell r="H1534" t="str">
            <v>EXECUÇÃO DE REVESTIMENTO DE CONCRETO PROJETADO COM ESPESSURA DE 10 CM, ARMADO COM FIBRAS DE AÇO, INCLINAÇÃO DE 90°, APLICAÇÃO CONTÍNUA, UTILIZANDO EQUIPAMENTO DE PROJEÇÃO COM 6 M³/H DE CAPACIDADE. AF_01/2016</v>
          </cell>
          <cell r="I1534" t="str">
            <v>M2</v>
          </cell>
          <cell r="J1534" t="str">
            <v>ATRIBUÍDO SÃO PAULO</v>
          </cell>
          <cell r="K1534" t="str">
            <v>156,02</v>
          </cell>
          <cell r="L1534" t="str">
            <v>CAIXA REFERENCIAL</v>
          </cell>
        </row>
        <row r="1535">
          <cell r="G1535">
            <v>91081</v>
          </cell>
          <cell r="H1535" t="str">
            <v>EXECUÇÃO DE REVESTIMENTO DE CONCRETO PROJETADO COM ESPESSURA DE 7 CM, ARMADO COM FIBRAS DE AÇO, INCLINAÇÃO MENOR QUE 90°, APLICAÇÃO CONTÍNUA, UTILIZANDO EQUIPAMENTO DE PROJEÇÃO COM 3 M³/H DE CAPACIDADE. AF_01/2016</v>
          </cell>
          <cell r="I1535" t="str">
            <v>M2</v>
          </cell>
          <cell r="J1535" t="str">
            <v>ATRIBUÍDO SÃO PAULO</v>
          </cell>
          <cell r="K1535" t="str">
            <v>144,00</v>
          </cell>
          <cell r="L1535" t="str">
            <v>CAIXA REFERENCIAL</v>
          </cell>
        </row>
        <row r="1536">
          <cell r="G1536">
            <v>91082</v>
          </cell>
          <cell r="H1536" t="str">
            <v>EXECUÇÃO DE REVESTIMENTO DE CONCRETO PROJETADO COM ESPESSURA DE 10 CM, ARMADO COM FIBRAS DE AÇO, INCLINAÇÃO MENOR QUE 90°, APLICAÇÃO CONTÍNUA, UTILIZANDO EQUIPAMENTO DE PROJEÇÃO COM 3 M³/H DE CAPACIDADE. AF_01/2016</v>
          </cell>
          <cell r="I1536" t="str">
            <v>M2</v>
          </cell>
          <cell r="J1536" t="str">
            <v>ATRIBUÍDO SÃO PAULO</v>
          </cell>
          <cell r="K1536" t="str">
            <v>167,58</v>
          </cell>
          <cell r="L1536" t="str">
            <v>CAIXA REFERENCIAL</v>
          </cell>
        </row>
        <row r="1537">
          <cell r="G1537">
            <v>91083</v>
          </cell>
          <cell r="H1537" t="str">
            <v>EXECUÇÃO DE REVESTIMENTO DE CONCRETO PROJETADO COM ESPESSURA DE 7 CM, ARMADO COM FIBRAS DE AÇO, INCLINAÇÃO DE 90°, APLICAÇÃO CONTÍNUA, UTILIZANDO EQUIPAMENTO DE PROJEÇÃO COM 3 M³/H DE CAPACIDADE. AF_01/2016</v>
          </cell>
          <cell r="I1537" t="str">
            <v>M2</v>
          </cell>
          <cell r="J1537" t="str">
            <v>ATRIBUÍDO SÃO PAULO</v>
          </cell>
          <cell r="K1537" t="str">
            <v>153,64</v>
          </cell>
          <cell r="L1537" t="str">
            <v>CAIXA REFERENCIAL</v>
          </cell>
        </row>
        <row r="1538">
          <cell r="G1538">
            <v>91084</v>
          </cell>
          <cell r="H1538" t="str">
            <v>EXECUÇÃO DE REVESTIMENTO DE CONCRETO PROJETADO COM ESPESSURA DE 10 CM, ARMADO COM FIBRAS DE AÇO, INCLINAÇÃO DE 90°, APLICAÇÃO CONTÍNUA, UTILIZANDO EQUIPAMENTO DE PROJEÇÃO COM 3 M³/H DE CAPACIDADE. AF_01/2016</v>
          </cell>
          <cell r="I1538" t="str">
            <v>M2</v>
          </cell>
          <cell r="J1538" t="str">
            <v>ATRIBUÍDO SÃO PAULO</v>
          </cell>
          <cell r="K1538" t="str">
            <v>176,89</v>
          </cell>
          <cell r="L1538" t="str">
            <v>CAIXA REFERENCIAL</v>
          </cell>
        </row>
        <row r="1539">
          <cell r="G1539">
            <v>91086</v>
          </cell>
          <cell r="H1539" t="str">
            <v>EXECUÇÃO DE REVESTIMENTO DE CONCRETO PROJETADO COM ESPESSURA DE 7 CM, ARMADO COM TELA, INCLINAÇÃO MENOR QUE 90°, APLICAÇÃO DESCONTÍNUA, UTILIZANDO EQUIPAMENTO DE PROJEÇÃO COM 6 M³/H DE CAPACIDADE. AF_01/2016</v>
          </cell>
          <cell r="I1539" t="str">
            <v>M2</v>
          </cell>
          <cell r="J1539" t="str">
            <v>ATRIBUÍDO SÃO PAULO</v>
          </cell>
          <cell r="K1539" t="str">
            <v>124,79</v>
          </cell>
          <cell r="L1539" t="str">
            <v>CAIXA REFERENCIAL</v>
          </cell>
        </row>
        <row r="1540">
          <cell r="G1540">
            <v>91087</v>
          </cell>
          <cell r="H1540" t="str">
            <v>EXECUÇÃO DE REVESTIMENTO DE CONCRETO PROJETADO COM ESPESSURA DE 10 CM, ARMADO COM TELA, INCLINAÇÃO MENOR QUE 90°, APLICAÇÃO DESCONTÍNUA, UTILIZANDO EQUIPAMENTO DE PROJEÇÃO COM 6 M³/H DE CAPACIDADE. AF_01/2016</v>
          </cell>
          <cell r="I1540" t="str">
            <v>M2</v>
          </cell>
          <cell r="J1540" t="str">
            <v>ATRIBUÍDO SÃO PAULO</v>
          </cell>
          <cell r="K1540" t="str">
            <v>138,26</v>
          </cell>
          <cell r="L1540" t="str">
            <v>CAIXA REFERENCIAL</v>
          </cell>
        </row>
        <row r="1541">
          <cell r="G1541">
            <v>91088</v>
          </cell>
          <cell r="H1541" t="str">
            <v>EXECUÇÃO DE REVESTIMENTO DE CONCRETO PROJETADO COM ESPESSURA DE 7 CM, ARMADO COM TELA, INCLINAÇÃO DE 90°, APLICAÇÃO DESCONTÍNUA, UTILIZANDO EQUIPAMENTO DE PROJEÇÃO COM 6 M³/H DE CAPACIDADE. AF_01/2016</v>
          </cell>
          <cell r="I1541" t="str">
            <v>M2</v>
          </cell>
          <cell r="J1541" t="str">
            <v>ATRIBUÍDO SÃO PAULO</v>
          </cell>
          <cell r="K1541" t="str">
            <v>166,84</v>
          </cell>
          <cell r="L1541" t="str">
            <v>CAIXA REFERENCIAL</v>
          </cell>
        </row>
        <row r="1542">
          <cell r="G1542">
            <v>91089</v>
          </cell>
          <cell r="H1542" t="str">
            <v>EXECUÇÃO DE REVESTIMENTO DE CONCRETO PROJETADO COM ESPESSURA DE 10 CM, ARMADO COM TELA, INCLINAÇÃO DE 90°, APLICAÇÃO DESCONTÍNUA, UTILIZANDO EQUIPAMENTO DE PROJEÇÃO COM 6 M³/H DE CAPACIDADE. AF_01/2016</v>
          </cell>
          <cell r="I1542" t="str">
            <v>M2</v>
          </cell>
          <cell r="J1542" t="str">
            <v>ATRIBUÍDO SÃO PAULO</v>
          </cell>
          <cell r="K1542" t="str">
            <v>180,42</v>
          </cell>
          <cell r="L1542" t="str">
            <v>CAIXA REFERENCIAL</v>
          </cell>
        </row>
        <row r="1543">
          <cell r="G1543">
            <v>91090</v>
          </cell>
          <cell r="H1543" t="str">
            <v>EXECUÇÃO DE REVESTIMENTO DE CONCRETO PROJETADO COM ESPESSURA DE 7 CM, ARMADO COM TELA, INCLINAÇÃO MENOR QUE 90°, APLICAÇÃO DESCONTÍNUA, UTILIZANDO EQUIPAMENTO DE PROJEÇÃO COM 3 M³/H DE CAPACIDADE. AF_01/2016</v>
          </cell>
          <cell r="I1543" t="str">
            <v>M2</v>
          </cell>
          <cell r="J1543" t="str">
            <v>ATRIBUÍDO SÃO PAULO</v>
          </cell>
          <cell r="K1543" t="str">
            <v>136,17</v>
          </cell>
          <cell r="L1543" t="str">
            <v>CAIXA REFERENCIAL</v>
          </cell>
        </row>
        <row r="1544">
          <cell r="G1544">
            <v>91091</v>
          </cell>
          <cell r="H1544" t="str">
            <v>EXECUÇÃO DE REVESTIMENTO DE CONCRETO PROJETADO COM ESPESSURA DE 10 CM, ARMADO COM TELA, INCLINAÇÃO MENOR QUE 90°, APLICAÇÃO DESCONTÍNUA, UTILIZANDO EQUIPAMENTO DE PROJEÇÃO COM 3 M³/H DE CAPACIDADE. AF_01/2016</v>
          </cell>
          <cell r="I1544" t="str">
            <v>M2</v>
          </cell>
          <cell r="J1544" t="str">
            <v>ATRIBUÍDO SÃO PAULO</v>
          </cell>
          <cell r="K1544" t="str">
            <v>151,27</v>
          </cell>
          <cell r="L1544" t="str">
            <v>CAIXA REFERENCIAL</v>
          </cell>
        </row>
        <row r="1545">
          <cell r="G1545">
            <v>91092</v>
          </cell>
          <cell r="H1545" t="str">
            <v>EXECUÇÃO DE REVESTIMENTO DE CONCRETO PROJETADO COM ESPESSURA DE 7 CM, ARMADO COM TELA, INCLINAÇÃO DE 90°, APLICAÇÃO DESCONTÍNUA, UTILIZANDO EQUIPAMENTO DE PROJEÇÃO COM 3 M³/H DE CAPACIDADE. AF_01/2016</v>
          </cell>
          <cell r="I1545" t="str">
            <v>M2</v>
          </cell>
          <cell r="J1545" t="str">
            <v>ATRIBUÍDO SÃO PAULO</v>
          </cell>
          <cell r="K1545" t="str">
            <v>179,11</v>
          </cell>
          <cell r="L1545" t="str">
            <v>CAIXA REFERENCIAL</v>
          </cell>
        </row>
        <row r="1546">
          <cell r="G1546">
            <v>91093</v>
          </cell>
          <cell r="H1546" t="str">
            <v>EXECUÇÃO DE REVESTIMENTO DE CONCRETO PROJETADO COM ESPESSURA DE 10 CM, ARMADO COM TELA, INCLINAÇÃO DE 90°, APLICAÇÃO DESCONTÍNUA, UTILIZANDO EQUIPAMENTO DE PROJEÇÃO COM 3 M³/H DE CAPACIDADE. AF_01/2016</v>
          </cell>
          <cell r="I1546" t="str">
            <v>M2</v>
          </cell>
          <cell r="J1546" t="str">
            <v>ATRIBUÍDO SÃO PAULO</v>
          </cell>
          <cell r="K1546" t="str">
            <v>194,48</v>
          </cell>
          <cell r="L1546" t="str">
            <v>CAIXA REFERENCIAL</v>
          </cell>
        </row>
        <row r="1547">
          <cell r="G1547">
            <v>91094</v>
          </cell>
          <cell r="H1547" t="str">
            <v>EXECUÇÃO DE REVESTIMENTO DE CONCRETO PROJETADO COM ESPESSURA DE 7 CM, ARMADO COM FIBRAS DE AÇO, INCLINAÇÃO MENOR QUE 90°, APLICAÇÃO DESCONTÍNUA, UTILIZANDO EQUIPAMENTO DE PROJEÇÃO COM 6 M³/H DE CAPACIDADE. AF_01/2016</v>
          </cell>
          <cell r="I1547" t="str">
            <v>M2</v>
          </cell>
          <cell r="J1547" t="str">
            <v>ATRIBUÍDO SÃO PAULO</v>
          </cell>
          <cell r="K1547" t="str">
            <v>134,82</v>
          </cell>
          <cell r="L1547" t="str">
            <v>CAIXA REFERENCIAL</v>
          </cell>
        </row>
        <row r="1548">
          <cell r="G1548">
            <v>91095</v>
          </cell>
          <cell r="H1548" t="str">
            <v>EXECUÇÃO DE REVESTIMENTO DE CONCRETO PROJETADO COM ESPESSURA DE 10 CM, ARMADO COM FIBRAS DE AÇO, INCLINAÇÃO MENOR QUE 90°, APLICAÇÃO DESCONTÍNUA, UTILIZANDO EQUIPAMENTO DE PROJEÇÃO COM 6 M³/H DE CAPACIDADE. AF_01/2016</v>
          </cell>
          <cell r="I1548" t="str">
            <v>M2</v>
          </cell>
          <cell r="J1548" t="str">
            <v>ATRIBUÍDO SÃO PAULO</v>
          </cell>
          <cell r="K1548" t="str">
            <v>157,57</v>
          </cell>
          <cell r="L1548" t="str">
            <v>CAIXA REFERENCIAL</v>
          </cell>
        </row>
        <row r="1549">
          <cell r="G1549">
            <v>91096</v>
          </cell>
          <cell r="H1549" t="str">
            <v>EXECUÇÃO DE REVESTIMENTO DE CONCRETO PROJETADO COM ESPESSURA DE 7 CM, ARMADO COM FIBRAS DE AÇO, INCLINAÇÃO DE 90°, APLICAÇÃO DESCONTÍNUA, UTILIZANDO EQUIPAMENTO DE PROJEÇÃO COM 6 M³/H DE CAPACIDADE. AF_01/2016</v>
          </cell>
          <cell r="I1549" t="str">
            <v>M2</v>
          </cell>
          <cell r="J1549" t="str">
            <v>ATRIBUÍDO SÃO PAULO</v>
          </cell>
          <cell r="K1549" t="str">
            <v>137,30</v>
          </cell>
          <cell r="L1549" t="str">
            <v>CAIXA REFERENCIAL</v>
          </cell>
        </row>
        <row r="1550">
          <cell r="G1550">
            <v>91097</v>
          </cell>
          <cell r="H1550" t="str">
            <v>EXECUÇÃO DE REVESTIMENTO DE CONCRETO PROJETADO COM ESPESSURA DE 10 CM, ARMADO COM FIBRAS DE AÇO, INCLINAÇÃO DE 90°, APLICAÇÃO DESCONTÍNUA, UTILIZANDO EQUIPAMENTO DE PROJEÇÃO COM 6 M³/H DE CAPACIDADE. AF_01/2016</v>
          </cell>
          <cell r="I1550" t="str">
            <v>M2</v>
          </cell>
          <cell r="J1550" t="str">
            <v>ATRIBUÍDO SÃO PAULO</v>
          </cell>
          <cell r="K1550" t="str">
            <v>159,82</v>
          </cell>
          <cell r="L1550" t="str">
            <v>CAIXA REFERENCIAL</v>
          </cell>
        </row>
        <row r="1551">
          <cell r="G1551">
            <v>91098</v>
          </cell>
          <cell r="H1551" t="str">
            <v>EXECUÇÃO DE REVESTIMENTO DE CONCRETO PROJETADO COM ESPESSURA DE 7 CM, ARMADO COM FIBRAS DE AÇO, INCLINAÇÃO MENOR QUE 90°, APLICAÇÃO DESCONTÍNUA, UTILIZANDO EQUIPAMENTO DE PROJEÇÃO COM 3 M³/H DE CAPACIDADE. AF_01/2016</v>
          </cell>
          <cell r="I1551" t="str">
            <v>M2</v>
          </cell>
          <cell r="J1551" t="str">
            <v>ATRIBUÍDO SÃO PAULO</v>
          </cell>
          <cell r="K1551" t="str">
            <v>150,07</v>
          </cell>
          <cell r="L1551" t="str">
            <v>CAIXA REFERENCIAL</v>
          </cell>
        </row>
        <row r="1552">
          <cell r="G1552">
            <v>91099</v>
          </cell>
          <cell r="H1552" t="str">
            <v>EXECUÇÃO DE REVESTIMENTO DE CONCRETO PROJETADO COM ESPESSURA DE 10 CM, ARMADO COM FIBRAS DE AÇO, INCLINAÇÃO MENOR QUE 90°, APLICAÇÃO DESCONTÍNUA, UTILIZANDO EQUIPAMENTO DE PROJEÇÃO COM 3 M³/H DE CAPACIDADE. AF_01/2016</v>
          </cell>
          <cell r="I1552" t="str">
            <v>M2</v>
          </cell>
          <cell r="J1552" t="str">
            <v>ATRIBUÍDO SÃO PAULO</v>
          </cell>
          <cell r="K1552" t="str">
            <v>174,19</v>
          </cell>
          <cell r="L1552" t="str">
            <v>CAIXA REFERENCIAL</v>
          </cell>
        </row>
        <row r="1553">
          <cell r="G1553">
            <v>91100</v>
          </cell>
          <cell r="H1553" t="str">
            <v>EXECUÇÃO DE REVESTIMENTO DE CONCRETO PROJETADO COM ESPESSURA DE 7 CM, ARMADO COM FIBRAS DE AÇO, INCLINAÇÃO DE 90°, APLICAÇÃO DESCONTÍNUA, UTILIZANDO EQUIPAMENTO DE PROJEÇÃO COM 3 M³/H DE CAPACIDADE. AF_01/2016</v>
          </cell>
          <cell r="I1553" t="str">
            <v>M2</v>
          </cell>
          <cell r="J1553" t="str">
            <v>ATRIBUÍDO SÃO PAULO</v>
          </cell>
          <cell r="K1553" t="str">
            <v>157,46</v>
          </cell>
          <cell r="L1553" t="str">
            <v>CAIXA REFERENCIAL</v>
          </cell>
        </row>
        <row r="1554">
          <cell r="G1554">
            <v>91101</v>
          </cell>
          <cell r="H1554" t="str">
            <v>EXECUÇÃO DE REVESTIMENTO DE CONCRETO PROJETADO COM ESPESSURA DE 10 CM, ARMADO COM FIBRAS DE AÇO, INCLINAÇÃO DE 90°, APLICAÇÃO DESCONTÍNUA, UTILIZANDO EQUIPAMENTO DE PROJEÇÃO COM 3 M³/H DE CAPACIDADE. AF_01/2016</v>
          </cell>
          <cell r="I1554" t="str">
            <v>M2</v>
          </cell>
          <cell r="J1554" t="str">
            <v>ATRIBUÍDO SÃO PAULO</v>
          </cell>
          <cell r="K1554" t="str">
            <v>181,39</v>
          </cell>
          <cell r="L1554" t="str">
            <v>CAIXA REFERENCIAL</v>
          </cell>
        </row>
        <row r="1555">
          <cell r="G1555">
            <v>93952</v>
          </cell>
          <cell r="H1555" t="str">
            <v>EXECUÇÃO DE GRAMPO PARA SOLO GRAMPEADO COM COMPRIMENTO MENOR OU IGUAL A 4 M, DIÂMETRO DE 10 CM, PERFURAÇÃO COM EQUIPAMENTO MANUAL E ARMADURA COM DIÂMETRO DE 16 MM. AF_05/2016</v>
          </cell>
          <cell r="I1555" t="str">
            <v>M</v>
          </cell>
          <cell r="J1555" t="str">
            <v>ATRIBUÍDO SÃO PAULO</v>
          </cell>
          <cell r="K1555" t="str">
            <v>222,17</v>
          </cell>
          <cell r="L1555" t="str">
            <v>CAIXA REFERENCIAL</v>
          </cell>
        </row>
        <row r="1556">
          <cell r="G1556">
            <v>93953</v>
          </cell>
          <cell r="H1556" t="str">
            <v>EXECUÇÃO DE GRAMPO PARA SOLO GRAMPEADO COM COMPRIMENTO MAIOR QUE 4 M E MENOR OU IGUAL A 6 M, DIÂMETRO DE 10 CM, PERFURAÇÃO COM EQUIPAMENTO MANUAL E ARMADURA COM DIÂMETRO DE 16 MM. AF_05/2016</v>
          </cell>
          <cell r="I1556" t="str">
            <v>M</v>
          </cell>
          <cell r="J1556" t="str">
            <v>ATRIBUÍDO SÃO PAULO</v>
          </cell>
          <cell r="K1556" t="str">
            <v>207,39</v>
          </cell>
          <cell r="L1556" t="str">
            <v>CAIXA REFERENCIAL</v>
          </cell>
        </row>
        <row r="1557">
          <cell r="G1557">
            <v>93954</v>
          </cell>
          <cell r="H1557" t="str">
            <v>EXECUÇÃO DE GRAMPO PARA SOLO GRAMPEADO COM COMPRIMENTO MAIOR QUE 6 M E MENOR OU IGUAL A 8 M, DIÂMETRO DE 10 CM, PERFURAÇÃO COM EQUIPAMENTO MANUAL E ARMADURA COM DIÂMETRO DE 16 MM. AF_05/2016</v>
          </cell>
          <cell r="I1557" t="str">
            <v>M</v>
          </cell>
          <cell r="J1557" t="str">
            <v>ATRIBUÍDO SÃO PAULO</v>
          </cell>
          <cell r="K1557" t="str">
            <v>198,48</v>
          </cell>
          <cell r="L1557" t="str">
            <v>CAIXA REFERENCIAL</v>
          </cell>
        </row>
        <row r="1558">
          <cell r="G1558">
            <v>93955</v>
          </cell>
          <cell r="H1558" t="str">
            <v>EXECUÇÃO DE GRAMPO PARA SOLO GRAMPEADO COM COMPRIMENTO MAIOR QUE 8 M E MENOR OU IGUAL A 10 M, DIÂMETRO DE 10 CM, PERFURAÇÃO COM EQUIPAMENTO MANUAL E ARMADURA COM DIÂMETRO DE 16 MM. AF_05/2016</v>
          </cell>
          <cell r="I1558" t="str">
            <v>M</v>
          </cell>
          <cell r="J1558" t="str">
            <v>ATRIBUÍDO SÃO PAULO</v>
          </cell>
          <cell r="K1558" t="str">
            <v>192,11</v>
          </cell>
          <cell r="L1558" t="str">
            <v>CAIXA REFERENCIAL</v>
          </cell>
        </row>
        <row r="1559">
          <cell r="G1559">
            <v>93956</v>
          </cell>
          <cell r="H1559" t="str">
            <v>EXECUÇÃO DE GRAMPO PARA SOLO GRAMPEADO COM COMPRIMENTO MAIOR QUE 10 M, DIÂMETRO DE 10 CM, PERFURAÇÃO COM EQUIPAMENTO MANUAL E ARMADURA COM DIÂMETRO DE 16 MM. AF_05/2016</v>
          </cell>
          <cell r="I1559" t="str">
            <v>M</v>
          </cell>
          <cell r="J1559" t="str">
            <v>ATRIBUÍDO SÃO PAULO</v>
          </cell>
          <cell r="K1559" t="str">
            <v>187,09</v>
          </cell>
          <cell r="L1559" t="str">
            <v>CAIXA REFERENCIAL</v>
          </cell>
        </row>
        <row r="1560">
          <cell r="G1560">
            <v>93957</v>
          </cell>
          <cell r="H1560" t="str">
            <v>EXECUÇÃO DE GRAMPO PARA SOLO GRAMPEADO COM COMPRIMENTO MENOR OU IGUAL A 4 M, DIÂMETRO DE 10 CM, PERFURAÇÃO COM EQUIPAMENTO MANUAL E ARMADURA COM DIÂMETRO DE 20 MM. AF_05/2016</v>
          </cell>
          <cell r="I1560" t="str">
            <v>M</v>
          </cell>
          <cell r="J1560" t="str">
            <v>ATRIBUÍDO SÃO PAULO</v>
          </cell>
          <cell r="K1560" t="str">
            <v>235,34</v>
          </cell>
          <cell r="L1560" t="str">
            <v>CAIXA REFERENCIAL</v>
          </cell>
        </row>
        <row r="1561">
          <cell r="G1561">
            <v>93958</v>
          </cell>
          <cell r="H1561" t="str">
            <v>EXECUÇÃO DE GRAMPO PARA SOLO GRAMPEADO COM COMPRIMENTO MAIOR QUE 4 M E MENOR OU IGUAL A 6 M, DIÂMETRO DE 10 CM, PERFURAÇÃO COM EQUIPAMENTO MANUAL E ARMADURA COM DIÂMETRO DE 20 MM. AF_05/2016</v>
          </cell>
          <cell r="I1561" t="str">
            <v>M</v>
          </cell>
          <cell r="J1561" t="str">
            <v>ATRIBUÍDO SÃO PAULO</v>
          </cell>
          <cell r="K1561" t="str">
            <v>219,70</v>
          </cell>
          <cell r="L1561" t="str">
            <v>CAIXA REFERENCIAL</v>
          </cell>
        </row>
        <row r="1562">
          <cell r="G1562">
            <v>93959</v>
          </cell>
          <cell r="H1562" t="str">
            <v>EXECUÇÃO DE GRAMPO PARA SOLO GRAMPEADO COM COMPRIMENTO MAIOR QUE 6 M E MENOR OU IGUAL A 8 M, DIÂMETRO DE 10 CM, PERFURAÇÃO COM EQUIPAMENTO MANUAL E ARMADURA COM DIÂMETRO DE 20 MM. AF_05/2016</v>
          </cell>
          <cell r="I1562" t="str">
            <v>M</v>
          </cell>
          <cell r="J1562" t="str">
            <v>ATRIBUÍDO SÃO PAULO</v>
          </cell>
          <cell r="K1562" t="str">
            <v>210,33</v>
          </cell>
          <cell r="L1562" t="str">
            <v>CAIXA REFERENCIAL</v>
          </cell>
        </row>
        <row r="1563">
          <cell r="G1563">
            <v>93960</v>
          </cell>
          <cell r="H1563" t="str">
            <v>EXECUÇÃO DE GRAMPO PARA SOLO GRAMPEADO COM COMPRIMENTO MAIOR QUE 8 M E MENOR OU IGUAL A 10 M, DIÂMETRO DE 10 CM, PERFURAÇÃO COM EQUIPAMENTO MANUAL E ARMADURA COM DIÂMETRO DE 20 MM. AF_05/2016</v>
          </cell>
          <cell r="I1563" t="str">
            <v>M</v>
          </cell>
          <cell r="J1563" t="str">
            <v>ATRIBUÍDO SÃO PAULO</v>
          </cell>
          <cell r="K1563" t="str">
            <v>203,70</v>
          </cell>
          <cell r="L1563" t="str">
            <v>CAIXA REFERENCIAL</v>
          </cell>
        </row>
        <row r="1564">
          <cell r="G1564">
            <v>93961</v>
          </cell>
          <cell r="H1564" t="str">
            <v>EXECUÇÃO DE GRAMPO PARA SOLO GRAMPEADO COM COMPRIMENTO MAIOR QUE 10 M, DIÂMETRO DE 10 CM, PERFURAÇÃO COM EQUIPAMENTO MANUAL E ARMADURA COM DIÂMETRO DE 20 MM. AF_05/2016</v>
          </cell>
          <cell r="I1564" t="str">
            <v>M</v>
          </cell>
          <cell r="J1564" t="str">
            <v>ATRIBUÍDO SÃO PAULO</v>
          </cell>
          <cell r="K1564" t="str">
            <v>198,50</v>
          </cell>
          <cell r="L1564" t="str">
            <v>CAIXA REFERENCIAL</v>
          </cell>
        </row>
        <row r="1565">
          <cell r="G1565">
            <v>93962</v>
          </cell>
          <cell r="H1565" t="str">
            <v>EXECUÇÃO DE GRAMPO PARA SOLO GRAMPEADO COM COMPRIMENTO MENOR OU IGUAL A 4 M, DIÂMETRO DE 7 CM, PERFURAÇÃO COM EQUIPAMENTO MANUAL E ARMADURA COM DIÂMETRO DE 16 MM. AF_05/2016</v>
          </cell>
          <cell r="I1565" t="str">
            <v>M</v>
          </cell>
          <cell r="J1565" t="str">
            <v>ATRIBUÍDO SÃO PAULO</v>
          </cell>
          <cell r="K1565" t="str">
            <v>208,69</v>
          </cell>
          <cell r="L1565" t="str">
            <v>CAIXA REFERENCIAL</v>
          </cell>
        </row>
        <row r="1566">
          <cell r="G1566">
            <v>93963</v>
          </cell>
          <cell r="H1566" t="str">
            <v>EXECUÇÃO DE GRAMPO PARA SOLO GRAMPEADO COM COMPRIMENTO MAIOR QUE 4 E MENOR OU IGUAL A 6 M, DIÂMETRO DE 7 CM, PERFURAÇÃO COM EQUIPAMENTO MANUAL E ARMADURA COM DIÂMETRO DE 16 MM. AF_05/2016</v>
          </cell>
          <cell r="I1566" t="str">
            <v>M</v>
          </cell>
          <cell r="J1566" t="str">
            <v>ATRIBUÍDO SÃO PAULO</v>
          </cell>
          <cell r="K1566" t="str">
            <v>193,91</v>
          </cell>
          <cell r="L1566" t="str">
            <v>CAIXA REFERENCIAL</v>
          </cell>
        </row>
        <row r="1567">
          <cell r="G1567">
            <v>93964</v>
          </cell>
          <cell r="H1567" t="str">
            <v>EXECUÇÃO DE GRAMPO PARA SOLO GRAMPEADO COM COMPRIMENTO MAIOR QUE 6 M E MENOR OU IGUAL A 8 M, DIÂMETRO DE 7 CM, PERFURAÇÃO COM EQUIPAMENTO MANUAL E ARMADURA COM DIÂMETRO DE 16 MM. AF_05/2016</v>
          </cell>
          <cell r="I1567" t="str">
            <v>M</v>
          </cell>
          <cell r="J1567" t="str">
            <v>ATRIBUÍDO SÃO PAULO</v>
          </cell>
          <cell r="K1567" t="str">
            <v>185,03</v>
          </cell>
          <cell r="L1567" t="str">
            <v>CAIXA REFERENCIAL</v>
          </cell>
        </row>
        <row r="1568">
          <cell r="G1568">
            <v>93965</v>
          </cell>
          <cell r="H1568" t="str">
            <v>EXECUÇÃO DE GRAMPO PARA SOLO GRAMPEADO COM COMPRIMENTO MAIOR QUE 8 M E MENOR OU IGUAL A 10 M, DIÂMETRO DE 7 CM, PERFURAÇÃO COM EQUIPAMENTO MANUAL E ARMADURA COM DIÂMETRO DE 16 MM. AF_05/2016</v>
          </cell>
          <cell r="I1568" t="str">
            <v>M</v>
          </cell>
          <cell r="J1568" t="str">
            <v>ATRIBUÍDO SÃO PAULO</v>
          </cell>
          <cell r="K1568" t="str">
            <v>176,29</v>
          </cell>
          <cell r="L1568" t="str">
            <v>CAIXA REFERENCIAL</v>
          </cell>
        </row>
        <row r="1569">
          <cell r="G1569">
            <v>93966</v>
          </cell>
          <cell r="H1569" t="str">
            <v>EXECUÇÃO DE GRAMPO PARA SOLO GRAMPEADO COM COMPRIMENTO MAIOR QUE 10 M, DIÂMETRO DE 7 CM, PERFURAÇÃO COM EQUIPAMENTO MANUAL E ARMADURA COM DIÂMETRO DE 16 MM. AF_05/2016</v>
          </cell>
          <cell r="I1569" t="str">
            <v>M</v>
          </cell>
          <cell r="J1569" t="str">
            <v>ATRIBUÍDO SÃO PAULO</v>
          </cell>
          <cell r="K1569" t="str">
            <v>173,73</v>
          </cell>
          <cell r="L1569" t="str">
            <v>CAIXA REFERENCIAL</v>
          </cell>
        </row>
        <row r="1570">
          <cell r="G1570">
            <v>93967</v>
          </cell>
          <cell r="H1570" t="str">
            <v>EXECUÇÃO DE GRAMPO PARA SOLO GRAMPEADO COM COMPRIMENTO MENOR OU IGUAL A 4 M, DIÂMETRO DE 7 CM, PERFURAÇÃO COM EQUIPAMENTO MANUAL E ARMADURA COM DIÂMETRO DE 20 MM. AF_05/2016</v>
          </cell>
          <cell r="I1570" t="str">
            <v>M</v>
          </cell>
          <cell r="J1570" t="str">
            <v>ATRIBUÍDO SÃO PAULO</v>
          </cell>
          <cell r="K1570" t="str">
            <v>221,84</v>
          </cell>
          <cell r="L1570" t="str">
            <v>CAIXA REFERENCIAL</v>
          </cell>
        </row>
        <row r="1571">
          <cell r="G1571">
            <v>93968</v>
          </cell>
          <cell r="H1571" t="str">
            <v>EXECUÇÃO DE GRAMPO PARA SOLO GRAMPEADO COM COMPRIMENTO MAIOR QUE 4 E MENOR OU IGUAL A 6 M, DIÂMETRO DE 7 CM, PERFURAÇÃO COM EQUIPAMENTO MANUAL E ARMADURA COM DIÂMETRO DE 20 MM. AF_05/2016</v>
          </cell>
          <cell r="I1571" t="str">
            <v>M</v>
          </cell>
          <cell r="J1571" t="str">
            <v>ATRIBUÍDO SÃO PAULO</v>
          </cell>
          <cell r="K1571" t="str">
            <v>206,19</v>
          </cell>
          <cell r="L1571" t="str">
            <v>CAIXA REFERENCIAL</v>
          </cell>
        </row>
        <row r="1572">
          <cell r="G1572">
            <v>93969</v>
          </cell>
          <cell r="H1572" t="str">
            <v>EXECUÇÃO DE GRAMPO PARA SOLO GRAMPEADO COM COMPRIMENTO MAIOR QUE 6 M E MENOR OU IGUAL A 8 M, DIÂMETRO DE 7 CM, PERFURAÇÃO COM EQUIPAMENTO MANUAL E ARMADURA COM DIÂMETRO DE 20 MM. AF_05/2016</v>
          </cell>
          <cell r="I1572" t="str">
            <v>M</v>
          </cell>
          <cell r="J1572" t="str">
            <v>ATRIBUÍDO SÃO PAULO</v>
          </cell>
          <cell r="K1572" t="str">
            <v>196,88</v>
          </cell>
          <cell r="L1572" t="str">
            <v>CAIXA REFERENCIAL</v>
          </cell>
        </row>
        <row r="1573">
          <cell r="G1573">
            <v>93970</v>
          </cell>
          <cell r="H1573" t="str">
            <v>EXECUÇÃO DE GRAMPO PARA SOLO GRAMPEADO COM COMPRIMENTO MAIOR QUE 8 MENOR OU IGUAL A 10 M, DIÂMETRO DE 7 CM, PERFURAÇÃO COM EQUIPAMENTO MANUAL E ARMADURA COM DIÂMETRO DE 20 MM. AF_05/2016</v>
          </cell>
          <cell r="I1573" t="str">
            <v>M</v>
          </cell>
          <cell r="J1573" t="str">
            <v>ATRIBUÍDO SÃO PAULO</v>
          </cell>
          <cell r="K1573" t="str">
            <v>190,32</v>
          </cell>
          <cell r="L1573" t="str">
            <v>CAIXA REFERENCIAL</v>
          </cell>
        </row>
        <row r="1574">
          <cell r="G1574">
            <v>93971</v>
          </cell>
          <cell r="H1574" t="str">
            <v>EXECUÇÃO DE GRAMPO PARA SOLO GRAMPEADO COM COMPRIMENTO MAIOR QUE 10 M, DIÂMETRO DE 7 CM, PERFURAÇÃO COM EQUIPAMENTO MANUAL E ARMADURA COM DIÂMETRO DE 20 MM. AF_05/2016</v>
          </cell>
          <cell r="I1574" t="str">
            <v>M</v>
          </cell>
          <cell r="J1574" t="str">
            <v>ATRIBUÍDO SÃO PAULO</v>
          </cell>
          <cell r="K1574" t="str">
            <v>179,30</v>
          </cell>
          <cell r="L1574" t="str">
            <v>CAIXA REFERENCIAL</v>
          </cell>
        </row>
        <row r="1575">
          <cell r="G1575">
            <v>95108</v>
          </cell>
          <cell r="H1575" t="str">
            <v>EXECUÇÃO DE PROTEÇÃO DA CABEÇA DO TIRANTE COM USO DE FÔRMAS EM CHAPA COMPENSADA PLASTIFICADA DE MADEIRA E CONCRETO FCK =15 MPA. AF_07/2016</v>
          </cell>
          <cell r="I1575" t="str">
            <v>UN</v>
          </cell>
          <cell r="J1575" t="str">
            <v>COEFICIENTE DE REPRESENTATIVIDADE</v>
          </cell>
          <cell r="K1575" t="str">
            <v>27,40</v>
          </cell>
          <cell r="L1575" t="str">
            <v>CAIXA REFERENCIAL</v>
          </cell>
        </row>
        <row r="1576">
          <cell r="G1576">
            <v>100332</v>
          </cell>
          <cell r="H1576" t="str">
            <v>CONTENÇÃO EM PERFIL PRANCHADO COM PRANCHÃO DE MADEIRA, PERFIS ESPAÇADOS A 1,5 M PARA 1 SUBSOLO. AF_07/2019</v>
          </cell>
          <cell r="I1576" t="str">
            <v>M2</v>
          </cell>
          <cell r="J1576" t="str">
            <v>ATRIBUÍDO SÃO PAULO</v>
          </cell>
          <cell r="K1576" t="str">
            <v>965,59</v>
          </cell>
          <cell r="L1576" t="str">
            <v>CAIXA REFERENCIAL</v>
          </cell>
        </row>
        <row r="1577">
          <cell r="G1577">
            <v>100333</v>
          </cell>
          <cell r="H1577" t="str">
            <v>CONTENÇÃO EM PERFIL PRANCHADO COM PRANCHÃO DE MADEIRA, PERFIS ESPAÇADOS A 1,5 M PARA 2 OU MAIS SUBSOLOS. AF_07/2019</v>
          </cell>
          <cell r="I1577" t="str">
            <v>M2</v>
          </cell>
          <cell r="J1577" t="str">
            <v>ATRIBUÍDO SÃO PAULO</v>
          </cell>
          <cell r="K1577" t="str">
            <v>582,82</v>
          </cell>
          <cell r="L1577" t="str">
            <v>CAIXA REFERENCIAL</v>
          </cell>
        </row>
        <row r="1578">
          <cell r="G1578">
            <v>100334</v>
          </cell>
          <cell r="H1578" t="str">
            <v>CONTENÇÃO EM PERFIL PRANCHADO COM PRANCHÃO DE MADEIRA, PERFIS ESPAÇADOS A 2 M PARA 1 SUBSOLO. AF_07/2019</v>
          </cell>
          <cell r="I1578" t="str">
            <v>M2</v>
          </cell>
          <cell r="J1578" t="str">
            <v>ATRIBUÍDO SÃO PAULO</v>
          </cell>
          <cell r="K1578" t="str">
            <v>758,43</v>
          </cell>
          <cell r="L1578" t="str">
            <v>CAIXA REFERENCIAL</v>
          </cell>
        </row>
        <row r="1579">
          <cell r="G1579">
            <v>100335</v>
          </cell>
          <cell r="H1579" t="str">
            <v>CONTENÇÃO EM PERFIL PRANCHADO COM PRANCHÃO DE MADEIRA, PERFIS ESPAÇADOS A 2 M PARA 2 OU MAIS SUBSOLOS. AF_07/2019</v>
          </cell>
          <cell r="I1579" t="str">
            <v>M2</v>
          </cell>
          <cell r="J1579" t="str">
            <v>ATRIBUÍDO SÃO PAULO</v>
          </cell>
          <cell r="K1579" t="str">
            <v>471,36</v>
          </cell>
          <cell r="L1579" t="str">
            <v>CAIXA REFERENCIAL</v>
          </cell>
        </row>
        <row r="1580">
          <cell r="G1580">
            <v>100341</v>
          </cell>
          <cell r="H1580" t="str">
            <v>FABRICAÇÃO, MONTAGEM E DESMONTAGEM DE FÔRMA PARA CORTINA DE CONTENÇÃO, EM CHAPA DE MADEIRA COMPENSADA PLASTIFICADA, E = 18 MM, 10 UTILIZAÇÕES. AF_07/2019</v>
          </cell>
          <cell r="I1580" t="str">
            <v>M2</v>
          </cell>
          <cell r="J1580" t="str">
            <v>COEFICIENTE DE REPRESENTATIVIDADE</v>
          </cell>
          <cell r="K1580" t="str">
            <v>36,13</v>
          </cell>
          <cell r="L1580" t="str">
            <v>CAIXA REFERENCIAL</v>
          </cell>
        </row>
        <row r="1581">
          <cell r="G1581">
            <v>100342</v>
          </cell>
          <cell r="H1581" t="str">
            <v>ARMAÇÃO DE CORTINA DE CONTENÇÃO EM CONCRETO ARMADO, COM AÇO CA-50 DE 6,3 MM - MONTAGEM. AF_07/2019</v>
          </cell>
          <cell r="I1581" t="str">
            <v>KG</v>
          </cell>
          <cell r="J1581" t="str">
            <v>ATRIBUÍDO SÃO PAULO</v>
          </cell>
          <cell r="K1581" t="str">
            <v>13,66</v>
          </cell>
          <cell r="L1581" t="str">
            <v>CAIXA REFERENCIAL</v>
          </cell>
        </row>
        <row r="1582">
          <cell r="G1582">
            <v>100343</v>
          </cell>
          <cell r="H1582" t="str">
            <v>ARMAÇÃO DE CORTINA DE CONTENÇÃO EM CONCRETO ARMADO, COM AÇO CA-50 DE 8 MM - MONTAGEM. AF_07/2019</v>
          </cell>
          <cell r="I1582" t="str">
            <v>KG</v>
          </cell>
          <cell r="J1582" t="str">
            <v>ATRIBUÍDO SÃO PAULO</v>
          </cell>
          <cell r="K1582" t="str">
            <v>12,97</v>
          </cell>
          <cell r="L1582" t="str">
            <v>CAIXA REFERENCIAL</v>
          </cell>
        </row>
        <row r="1583">
          <cell r="G1583">
            <v>100344</v>
          </cell>
          <cell r="H1583" t="str">
            <v>ARMAÇÃO DE CORTINA DE CONTENÇÃO EM CONCRETO ARMADO, COM AÇO CA-50 DE 10 MM - MONTAGEM. AF_07/2019</v>
          </cell>
          <cell r="I1583" t="str">
            <v>KG</v>
          </cell>
          <cell r="J1583" t="str">
            <v>ATRIBUÍDO SÃO PAULO</v>
          </cell>
          <cell r="K1583" t="str">
            <v>11,67</v>
          </cell>
          <cell r="L1583" t="str">
            <v>CAIXA REFERENCIAL</v>
          </cell>
        </row>
        <row r="1584">
          <cell r="G1584">
            <v>100345</v>
          </cell>
          <cell r="H1584" t="str">
            <v>ARMAÇÃO DE CORTINA DE CONTENÇÃO EM CONCRETO ARMADO, COM AÇO CA-50 DE 12,5 MM - MONTAGEM. AF_07/2019</v>
          </cell>
          <cell r="I1584" t="str">
            <v>KG</v>
          </cell>
          <cell r="J1584" t="str">
            <v>ATRIBUÍDO SÃO PAULO</v>
          </cell>
          <cell r="K1584" t="str">
            <v>9,90</v>
          </cell>
          <cell r="L1584" t="str">
            <v>CAIXA REFERENCIAL</v>
          </cell>
        </row>
        <row r="1585">
          <cell r="G1585">
            <v>100346</v>
          </cell>
          <cell r="H1585" t="str">
            <v>ARMAÇÃO DE CORTINA DE CONTENÇÃO EM CONCRETO ARMADO, COM AÇO CA-50 DE 16 MM - MONTAGEM. AF_07/2019</v>
          </cell>
          <cell r="I1585" t="str">
            <v>KG</v>
          </cell>
          <cell r="J1585" t="str">
            <v>ATRIBUÍDO SÃO PAULO</v>
          </cell>
          <cell r="K1585" t="str">
            <v>9,44</v>
          </cell>
          <cell r="L1585" t="str">
            <v>CAIXA REFERENCIAL</v>
          </cell>
        </row>
        <row r="1586">
          <cell r="G1586">
            <v>100347</v>
          </cell>
          <cell r="H1586" t="str">
            <v>ARMAÇÃO DE CORTINA DE CONTENÇÃO EM CONCRETO ARMADO, COM AÇO CA-50 DE 20 MM - MONTAGEM. AF_07/2019</v>
          </cell>
          <cell r="I1586" t="str">
            <v>KG</v>
          </cell>
          <cell r="J1586" t="str">
            <v>ATRIBUÍDO SÃO PAULO</v>
          </cell>
          <cell r="K1586" t="str">
            <v>10,64</v>
          </cell>
          <cell r="L1586" t="str">
            <v>CAIXA REFERENCIAL</v>
          </cell>
        </row>
        <row r="1587">
          <cell r="G1587">
            <v>100348</v>
          </cell>
          <cell r="H1587" t="str">
            <v>ARMAÇÃO DE CORTINA DE CONTENÇÃO EM CONCRETO ARMADO, COM AÇO CA-50 DE 25 MM - MONTAGEM. AF_07/2019</v>
          </cell>
          <cell r="I1587" t="str">
            <v>KG</v>
          </cell>
          <cell r="J1587" t="str">
            <v>ATRIBUÍDO SÃO PAULO</v>
          </cell>
          <cell r="K1587" t="str">
            <v>10,43</v>
          </cell>
          <cell r="L1587" t="str">
            <v>CAIXA REFERENCIAL</v>
          </cell>
        </row>
        <row r="1588">
          <cell r="G1588">
            <v>100349</v>
          </cell>
          <cell r="H1588" t="str">
            <v>CONCRETAGEM DE CORTINA DE CONTENÇÃO, ATRAVÉS DE BOMBA   LANÇAMENTO, ADENSAMENTO E ACABAMENTO. AF_07/2019</v>
          </cell>
          <cell r="I1588" t="str">
            <v>M3</v>
          </cell>
          <cell r="J1588" t="str">
            <v>ATRIBUÍDO SÃO PAULO</v>
          </cell>
          <cell r="K1588" t="str">
            <v>739,70</v>
          </cell>
          <cell r="L1588" t="str">
            <v>CAIXA REFERENCIAL</v>
          </cell>
        </row>
        <row r="1589">
          <cell r="G1589">
            <v>102989</v>
          </cell>
          <cell r="H1589" t="str">
            <v>CANALETA MEIA CANA PRÉ-MOLDADA DE CONCRETO (D = 20 CM) - FORNECIMENTO E INSTALAÇÃO. AF_08/2021</v>
          </cell>
          <cell r="I1589" t="str">
            <v>M</v>
          </cell>
          <cell r="J1589" t="str">
            <v>ATRIBUÍDO SÃO PAULO</v>
          </cell>
          <cell r="K1589" t="str">
            <v>36,20</v>
          </cell>
          <cell r="L1589" t="str">
            <v>CAIXA REFERENCIAL</v>
          </cell>
        </row>
        <row r="1590">
          <cell r="G1590">
            <v>102990</v>
          </cell>
          <cell r="H1590" t="str">
            <v>CANALETA MEIA CANA PRÉ-MOLDADA DE CONCRETO (D = 30 CM) - FORNECIMENTO E INSTALAÇÃO. AF_08/2021</v>
          </cell>
          <cell r="I1590" t="str">
            <v>M</v>
          </cell>
          <cell r="J1590" t="str">
            <v>ATRIBUÍDO SÃO PAULO</v>
          </cell>
          <cell r="K1590" t="str">
            <v>44,06</v>
          </cell>
          <cell r="L1590" t="str">
            <v>CAIXA REFERENCIAL</v>
          </cell>
        </row>
        <row r="1591">
          <cell r="G1591">
            <v>102991</v>
          </cell>
          <cell r="H1591" t="str">
            <v>CANALETA MEIA CANA PRÉ-MOLDADA DE CONCRETO (D = 40 CM) - FORNECIMENTO E INSTALAÇÃO. AF_08/2021</v>
          </cell>
          <cell r="I1591" t="str">
            <v>M</v>
          </cell>
          <cell r="J1591" t="str">
            <v>ATRIBUÍDO SÃO PAULO</v>
          </cell>
          <cell r="K1591" t="str">
            <v>57,14</v>
          </cell>
          <cell r="L1591" t="str">
            <v>CAIXA REFERENCIAL</v>
          </cell>
        </row>
        <row r="1592">
          <cell r="G1592">
            <v>102992</v>
          </cell>
          <cell r="H1592" t="str">
            <v>CANALETA MEIA CANA PRÉ-MOLDADA DE CONCRETO (D = 50 CM) - FORNECIMENTO E INSTALAÇÃO. AF_08/2021</v>
          </cell>
          <cell r="I1592" t="str">
            <v>M</v>
          </cell>
          <cell r="J1592" t="str">
            <v>ATRIBUÍDO SÃO PAULO</v>
          </cell>
          <cell r="K1592" t="str">
            <v>85,15</v>
          </cell>
          <cell r="L1592" t="str">
            <v>CAIXA REFERENCIAL</v>
          </cell>
        </row>
        <row r="1593">
          <cell r="G1593">
            <v>102993</v>
          </cell>
          <cell r="H1593" t="str">
            <v>CANALETA MEIA CANA PRÉ-MOLDADA DE CONCRETO (D = 60 CM) - FORNECIMENTO E INSTALAÇÃO. AF_08/2021</v>
          </cell>
          <cell r="I1593" t="str">
            <v>M</v>
          </cell>
          <cell r="J1593" t="str">
            <v>ATRIBUÍDO SÃO PAULO</v>
          </cell>
          <cell r="K1593" t="str">
            <v>110,77</v>
          </cell>
          <cell r="L1593" t="str">
            <v>CAIXA REFERENCIAL</v>
          </cell>
        </row>
        <row r="1594">
          <cell r="G1594">
            <v>102994</v>
          </cell>
          <cell r="H1594" t="str">
            <v>CANALETA MEIA CANA PRÉ-MOLDADA DE CONCRETO (D = 80 CM) - FORNECIMENTO E INSTALAÇÃO. AF_08/2021</v>
          </cell>
          <cell r="I1594" t="str">
            <v>M</v>
          </cell>
          <cell r="J1594" t="str">
            <v>ATRIBUÍDO SÃO PAULO</v>
          </cell>
          <cell r="K1594" t="str">
            <v>191,40</v>
          </cell>
          <cell r="L1594" t="str">
            <v>CAIXA REFERENCIAL</v>
          </cell>
        </row>
        <row r="1595">
          <cell r="G1595">
            <v>102995</v>
          </cell>
          <cell r="H1595" t="str">
            <v>EXECUÇÃO DE CANALETA DE CONCRETO MOLDADO IN LOCO, ESPESSURA DE 0,07 M, GEOMETRIA TRAPEZOIDAL (DIMENSÕES INTERNAS: B=0,6 M; B=0,147 M; H=0,2 M). AF_08/2021</v>
          </cell>
          <cell r="I1595" t="str">
            <v>M</v>
          </cell>
          <cell r="J1595" t="str">
            <v>COEFICIENTE DE REPRESENTATIVIDADE</v>
          </cell>
          <cell r="K1595" t="str">
            <v>48,38</v>
          </cell>
          <cell r="L1595" t="str">
            <v>CAIXA REFERENCIAL</v>
          </cell>
        </row>
        <row r="1596">
          <cell r="G1596">
            <v>102996</v>
          </cell>
          <cell r="H1596" t="str">
            <v>EXECUÇÃO DE CANALETA DE CONCRETO MOLDADO IN LOCO, ESPESSURA DE 0,07 M, GEOMETRIA TRAPEZOIDAL (DIMENSÕES INTERNAS: B=0,9 M; B=0,246 M; H=0,3 M). AF_08/2021</v>
          </cell>
          <cell r="I1596" t="str">
            <v>M</v>
          </cell>
          <cell r="J1596" t="str">
            <v>COEFICIENTE DE REPRESENTATIVIDADE</v>
          </cell>
          <cell r="K1596" t="str">
            <v>68,53</v>
          </cell>
          <cell r="L1596" t="str">
            <v>CAIXA REFERENCIAL</v>
          </cell>
        </row>
        <row r="1597">
          <cell r="G1597">
            <v>102997</v>
          </cell>
          <cell r="H1597" t="str">
            <v>EXECUÇÃO DE CANALETA DE CONCRETO MOLDADO IN LOCO, ESPESSURA DE 0,08 M, GEOMETRIA TRAPEZOIDAL (DIMENSÕES INTERNAS: B=1M; B=0,5 M; H=0,25 M). AF_08/2021</v>
          </cell>
          <cell r="I1597" t="str">
            <v>M</v>
          </cell>
          <cell r="J1597" t="str">
            <v>COEFICIENTE DE REPRESENTATIVIDADE</v>
          </cell>
          <cell r="K1597" t="str">
            <v>91,98</v>
          </cell>
          <cell r="L1597" t="str">
            <v>CAIXA REFERENCIAL</v>
          </cell>
        </row>
        <row r="1598">
          <cell r="G1598">
            <v>102998</v>
          </cell>
          <cell r="H1598" t="str">
            <v>EXECUÇÃO DE CANALETA DE CONCRETO MOLDADO IN LOCO, ESPESSURA DE 0,08 M, GEOMETRIA TRAPEZOIDAL (DIMENSÕES INTERNAS: B=1,074 M; B=0,534 M; H=0,27 M). AF_08/2021</v>
          </cell>
          <cell r="I1598" t="str">
            <v>M</v>
          </cell>
          <cell r="J1598" t="str">
            <v>COEFICIENTE DE REPRESENTATIVIDADE</v>
          </cell>
          <cell r="K1598" t="str">
            <v>87,68</v>
          </cell>
          <cell r="L1598" t="str">
            <v>CAIXA REFERENCIAL</v>
          </cell>
        </row>
        <row r="1599">
          <cell r="G1599">
            <v>102999</v>
          </cell>
          <cell r="H1599" t="str">
            <v>EXECUÇÃO DE CANALETA DE CONCRETO MOLDADO IN LOCO, ESPESSURA DE 0,08 M, GEOMETRIA TRAPEZOIDAL (DIMENSÕES INTERNAS: B=1,4 M; B=0,7 M; H=0,35 M). AF_08/2021</v>
          </cell>
          <cell r="I1599" t="str">
            <v>M</v>
          </cell>
          <cell r="J1599" t="str">
            <v>COEFICIENTE DE REPRESENTATIVIDADE</v>
          </cell>
          <cell r="K1599" t="str">
            <v>111,02</v>
          </cell>
          <cell r="L1599" t="str">
            <v>CAIXA REFERENCIAL</v>
          </cell>
        </row>
        <row r="1600">
          <cell r="G1600">
            <v>103000</v>
          </cell>
          <cell r="H1600" t="str">
            <v>EXECUÇÃO DE CANALETA DE CONCRETO MOLDADO IN LOCO, ESPESSURA DE 0,08 M, GEOMETRIA TRAPEZOIDAL (DIMENSÕES INTERNAS: B=1,474 M; B=0,934 M; H=0,27 M). AF_08/2021</v>
          </cell>
          <cell r="I1600" t="str">
            <v>M</v>
          </cell>
          <cell r="J1600" t="str">
            <v>COEFICIENTE DE REPRESENTATIVIDADE</v>
          </cell>
          <cell r="K1600" t="str">
            <v>111,49</v>
          </cell>
          <cell r="L1600" t="str">
            <v>CAIXA REFERENCIAL</v>
          </cell>
        </row>
        <row r="1601">
          <cell r="G1601">
            <v>103001</v>
          </cell>
          <cell r="H1601" t="str">
            <v>GRELHA DE FERRO FUNDIDO SIMPLES COM REQUADRO, 150 X 1000 MM, ASSENTADA COM ARGAMASSA 1 : 3 CIMENTO: AREIA - FORNECIMENTO E INSTALAÇÃO. AF_08/2021</v>
          </cell>
          <cell r="I1601" t="str">
            <v>UN</v>
          </cell>
          <cell r="J1601" t="str">
            <v>ATRIBUÍDO SÃO PAULO</v>
          </cell>
          <cell r="K1601" t="str">
            <v>234,03</v>
          </cell>
          <cell r="L1601" t="str">
            <v>CAIXA REFERENCIAL</v>
          </cell>
        </row>
        <row r="1602">
          <cell r="G1602">
            <v>103002</v>
          </cell>
          <cell r="H1602" t="str">
            <v>GRELHA DE FERRO FUNDIDO SIMPLES COM REQUADRO, 200 X 1000 MM, ASSENTADA COM ARGAMASSA 1 : 3 CIMENTO: AREIA - FORNECIMENTO E INSTALAÇÃO. AF_08/2021</v>
          </cell>
          <cell r="I1602" t="str">
            <v>UN</v>
          </cell>
          <cell r="J1602" t="str">
            <v>ATRIBUÍDO SÃO PAULO</v>
          </cell>
          <cell r="K1602" t="str">
            <v>292,51</v>
          </cell>
          <cell r="L1602" t="str">
            <v>CAIXA REFERENCIAL</v>
          </cell>
        </row>
        <row r="1603">
          <cell r="G1603">
            <v>103003</v>
          </cell>
          <cell r="H1603" t="str">
            <v>GRELHA DE FERRO FUNDIDO SIMPLES COM REQUADRO, 300 X 1000 MM, ASSENTADA COM ARGAMASSA 1 : 3 CIMENTO: AREIA - FORNECIMENTO E INSTALAÇÃO. AF_08/2021</v>
          </cell>
          <cell r="I1603" t="str">
            <v>UN</v>
          </cell>
          <cell r="J1603" t="str">
            <v>ATRIBUÍDO SÃO PAULO</v>
          </cell>
          <cell r="K1603" t="str">
            <v>409,55</v>
          </cell>
          <cell r="L1603" t="str">
            <v>CAIXA REFERENCIAL</v>
          </cell>
        </row>
        <row r="1604">
          <cell r="G1604">
            <v>103005</v>
          </cell>
          <cell r="H1604" t="str">
            <v>CAIXA COM GRELHA RETANGULAR DE FERRO FUNDIDO, EM ALVENARIA COM TIJOLOS CERÂMICOS MACIÇOS, DIMENSÕES INTERNAS: 0,15 X 1,00 X 0,3 M. AF_08/2021</v>
          </cell>
          <cell r="I1604" t="str">
            <v>UN</v>
          </cell>
          <cell r="J1604" t="str">
            <v>ATRIBUÍDO SÃO PAULO</v>
          </cell>
          <cell r="K1604" t="str">
            <v>574,78</v>
          </cell>
          <cell r="L1604" t="str">
            <v>CAIXA REFERENCIAL</v>
          </cell>
        </row>
        <row r="1605">
          <cell r="G1605">
            <v>103006</v>
          </cell>
          <cell r="H1605" t="str">
            <v>CAIXA COM GRELHA RETANGULAR DE FERRO FUNDIDO, EM ALVENARIA COM TIJOLOS CERÂMICOS MACIÇOS, DIMENSÕES INTERNAS: 0,20 X 1,00 X 0,4 M. AF_08/2021</v>
          </cell>
          <cell r="I1605" t="str">
            <v>UN</v>
          </cell>
          <cell r="J1605" t="str">
            <v>ATRIBUÍDO SÃO PAULO</v>
          </cell>
          <cell r="K1605" t="str">
            <v>787,88</v>
          </cell>
          <cell r="L1605" t="str">
            <v>CAIXA REFERENCIAL</v>
          </cell>
        </row>
        <row r="1606">
          <cell r="G1606">
            <v>103007</v>
          </cell>
          <cell r="H1606" t="str">
            <v>CAIXA COM GRELHA RETANGULAR DE FERRO FUNDIDO, EM ALVENARIA COM TIJOLOS CERÂMICOS MACIÇOS, DIMENSÕES INTERNAS: 0,30 X 1,00 X 0,5 M. AF_08/2021</v>
          </cell>
          <cell r="I1606" t="str">
            <v>UN</v>
          </cell>
          <cell r="J1606" t="str">
            <v>ATRIBUÍDO SÃO PAULO</v>
          </cell>
          <cell r="K1606" t="str">
            <v>1.046,01</v>
          </cell>
          <cell r="L1606" t="str">
            <v>CAIXA REFERENCIAL</v>
          </cell>
        </row>
        <row r="1607">
          <cell r="G1607">
            <v>97933</v>
          </cell>
          <cell r="H1607" t="str">
            <v>CAIXA COM GRELHA SIMPLES RETANGULAR, EM CONCRETO PRÉ-MOLDADO, DIMENSÕES INTERNAS: 0,6X1,0X1,0 M. AF_12/2020</v>
          </cell>
          <cell r="I1607" t="str">
            <v>UN</v>
          </cell>
          <cell r="J1607" t="str">
            <v>COEFICIENTE DE REPRESENTATIVIDADE</v>
          </cell>
          <cell r="K1607" t="str">
            <v>1.150,77</v>
          </cell>
          <cell r="L1607" t="str">
            <v>CAIXA REFERENCIAL</v>
          </cell>
        </row>
        <row r="1608">
          <cell r="G1608">
            <v>97934</v>
          </cell>
          <cell r="H1608" t="str">
            <v>CAIXA COM GRELHA DUPLA RETANGULAR, EM CONCRETO PRÉ-MOLDADO, DIMENSÕES INTERNAS: 0,5X2,2X1,0 M. AF_12/2020</v>
          </cell>
          <cell r="I1608" t="str">
            <v>UN</v>
          </cell>
          <cell r="J1608" t="str">
            <v>ATRIBUÍDO SÃO PAULO</v>
          </cell>
          <cell r="K1608" t="str">
            <v>2.343,83</v>
          </cell>
          <cell r="L1608" t="str">
            <v>CAIXA REFERENCIAL</v>
          </cell>
        </row>
        <row r="1609">
          <cell r="G1609">
            <v>97935</v>
          </cell>
          <cell r="H1609" t="str">
            <v>CAIXA PARA BOCA DE LOBO SIMPLES RETANGULAR, EM CONCRETO PRÉ-MOLDADO, DIMENSÕES INTERNAS: 0,6X1,0X1,2 M. AF_12/2020</v>
          </cell>
          <cell r="I1609" t="str">
            <v>UN</v>
          </cell>
          <cell r="J1609" t="str">
            <v>ATRIBUÍDO SÃO PAULO</v>
          </cell>
          <cell r="K1609" t="str">
            <v>887,79</v>
          </cell>
          <cell r="L1609" t="str">
            <v>CAIXA REFERENCIAL</v>
          </cell>
        </row>
        <row r="1610">
          <cell r="G1610">
            <v>97936</v>
          </cell>
          <cell r="H1610" t="str">
            <v>CAIXA PARA BOCA DE LOBO DUPLA RETANGULAR, EM CONCRETO PRÉ-MOLDADO, DIMENSÕES INTERNAS: 0,6X2,2X1,2 M. AF_12/2020</v>
          </cell>
          <cell r="I1610" t="str">
            <v>UN</v>
          </cell>
          <cell r="J1610" t="str">
            <v>ATRIBUÍDO SÃO PAULO</v>
          </cell>
          <cell r="K1610" t="str">
            <v>1.841,92</v>
          </cell>
          <cell r="L1610" t="str">
            <v>CAIXA REFERENCIAL</v>
          </cell>
        </row>
        <row r="1611">
          <cell r="G1611">
            <v>97947</v>
          </cell>
          <cell r="H1611" t="str">
            <v>CAIXA COM GRELHA SIMPLES RETANGULAR, EM ALVENARIA COM TIJOLOS CERÂMICOS MACIÇOS, DIMENSÕES INTERNAS: 0,5X1X1 M. AF_12/2020</v>
          </cell>
          <cell r="I1611" t="str">
            <v>UN</v>
          </cell>
          <cell r="J1611" t="str">
            <v>COEFICIENTE DE REPRESENTATIVIDADE</v>
          </cell>
          <cell r="K1611" t="str">
            <v>1.765,63</v>
          </cell>
          <cell r="L1611" t="str">
            <v>CAIXA REFERENCIAL</v>
          </cell>
        </row>
        <row r="1612">
          <cell r="G1612">
            <v>97948</v>
          </cell>
          <cell r="H1612" t="str">
            <v>CAIXA COM GRELHA DUPLA RETANGULAR, EM ALVENARIA COM TIJOLOS CERÂMICOS MACIÇOS, DIMENSÕES INTERNAS: 0,5X2,2X1 M. AF_12/2020</v>
          </cell>
          <cell r="I1612" t="str">
            <v>UN</v>
          </cell>
          <cell r="J1612" t="str">
            <v>ATRIBUÍDO SÃO PAULO</v>
          </cell>
          <cell r="K1612" t="str">
            <v>3.248,75</v>
          </cell>
          <cell r="L1612" t="str">
            <v>CAIXA REFERENCIAL</v>
          </cell>
        </row>
        <row r="1613">
          <cell r="G1613">
            <v>97949</v>
          </cell>
          <cell r="H1613" t="str">
            <v>CAIXA PARA BOCA DE LOBO SIMPLES RETANGULAR, EM ALVENARIA COM TIJOLOS CERÂMICOS MACIÇOS, DIMENSÕES INTERNAS: 0,6X1X1,2 M. AF_12/2020</v>
          </cell>
          <cell r="I1613" t="str">
            <v>UN</v>
          </cell>
          <cell r="J1613" t="str">
            <v>ATRIBUÍDO SÃO PAULO</v>
          </cell>
          <cell r="K1613" t="str">
            <v>1.692,49</v>
          </cell>
          <cell r="L1613" t="str">
            <v>CAIXA REFERENCIAL</v>
          </cell>
        </row>
        <row r="1614">
          <cell r="G1614">
            <v>97950</v>
          </cell>
          <cell r="H1614" t="str">
            <v>CAIXA PARA BOCA DE LOBO DUPLA RETANGULAR, EM ALVENARIA COM TIJOLOS CERÂMICOS MACIÇOS, DIMENSÕES INTERNAS: 0,6X2,2X1,2 M. AF_12/2020</v>
          </cell>
          <cell r="I1614" t="str">
            <v>UN</v>
          </cell>
          <cell r="J1614" t="str">
            <v>ATRIBUÍDO SÃO PAULO</v>
          </cell>
          <cell r="K1614" t="str">
            <v>2.958,65</v>
          </cell>
          <cell r="L1614" t="str">
            <v>CAIXA REFERENCIAL</v>
          </cell>
        </row>
        <row r="1615">
          <cell r="G1615">
            <v>97951</v>
          </cell>
          <cell r="H1615" t="str">
            <v>CAIXA PARA BOCA DE LOBO COMBINADA COM GRELHA RETANGULAR, EM ALVENARIA COM TIJOLOS CERÂMICOS MACIÇOS, DIMENSÕES INTERNAS: 1,3X1X1,2 M. AF_12/2020</v>
          </cell>
          <cell r="I1615" t="str">
            <v>UN</v>
          </cell>
          <cell r="J1615" t="str">
            <v>ATRIBUÍDO SÃO PAULO</v>
          </cell>
          <cell r="K1615" t="str">
            <v>2.778,78</v>
          </cell>
          <cell r="L1615" t="str">
            <v>CAIXA REFERENCIAL</v>
          </cell>
        </row>
        <row r="1616">
          <cell r="G1616">
            <v>97952</v>
          </cell>
          <cell r="H1616" t="str">
            <v>CAIXA PARA BOCA DE LOBO DUPLA COMBINADA COM GRELHA RETANGULAR, EM ALVENARIA COM TIJOLOS CERÂMICOS MACIÇOS, DIMENSÕES INTERNAS: 1,3X2,2X1,2 M. AF_12/2020</v>
          </cell>
          <cell r="I1616" t="str">
            <v>UN</v>
          </cell>
          <cell r="J1616" t="str">
            <v>ATRIBUÍDO SÃO PAULO</v>
          </cell>
          <cell r="K1616" t="str">
            <v>4.791,95</v>
          </cell>
          <cell r="L1616" t="str">
            <v>CAIXA REFERENCIAL</v>
          </cell>
        </row>
        <row r="1617">
          <cell r="G1617">
            <v>97953</v>
          </cell>
          <cell r="H1617" t="str">
            <v>CAIXA COM GRELHA SIMPLES RETANGULAR, EM ALVENARIA COM BLOCOS DE CONCRETO, DIMENSÕES INTERNAS: 0,5X1X1 M. AF_12/2020</v>
          </cell>
          <cell r="I1617" t="str">
            <v>UN</v>
          </cell>
          <cell r="J1617" t="str">
            <v>COEFICIENTE DE REPRESENTATIVIDADE</v>
          </cell>
          <cell r="K1617" t="str">
            <v>1.344,27</v>
          </cell>
          <cell r="L1617" t="str">
            <v>CAIXA REFERENCIAL</v>
          </cell>
        </row>
        <row r="1618">
          <cell r="G1618">
            <v>97955</v>
          </cell>
          <cell r="H1618" t="str">
            <v>CAIXA COM GRELHA DUPLA RETANGULAR, EM ALVENARIA COM BLOCOS DE CONCRETO, DIMENSÕES INTERNAS: 0,5X2,2X1 M. AF_12/2020</v>
          </cell>
          <cell r="I1618" t="str">
            <v>UN</v>
          </cell>
          <cell r="J1618" t="str">
            <v>ATRIBUÍDO SÃO PAULO</v>
          </cell>
          <cell r="K1618" t="str">
            <v>2.904,37</v>
          </cell>
          <cell r="L1618" t="str">
            <v>CAIXA REFERENCIAL</v>
          </cell>
        </row>
        <row r="1619">
          <cell r="G1619">
            <v>97956</v>
          </cell>
          <cell r="H1619" t="str">
            <v>CAIXA PARA BOCA DE LOBO SIMPLES RETANGULAR, EM ALVENARIA COM BLOCOS DE CONCRETO, DIMENSÕES INTERNAS: 0,6X1X1,2 M. AF_12/2020</v>
          </cell>
          <cell r="I1619" t="str">
            <v>UN</v>
          </cell>
          <cell r="J1619" t="str">
            <v>ATRIBUÍDO SÃO PAULO</v>
          </cell>
          <cell r="K1619" t="str">
            <v>1.354,67</v>
          </cell>
          <cell r="L1619" t="str">
            <v>CAIXA REFERENCIAL</v>
          </cell>
        </row>
        <row r="1620">
          <cell r="G1620">
            <v>97957</v>
          </cell>
          <cell r="H1620" t="str">
            <v>CAIXA PARA BOCA DE LOBO DUPLA RETANGULAR, EM ALVENARIA COM BLOCOS DE CONCRETO, DIMENSÕES INTERNAS: 0,6X2,2X1,2 M. AF_12/2020</v>
          </cell>
          <cell r="I1620" t="str">
            <v>UN</v>
          </cell>
          <cell r="J1620" t="str">
            <v>ATRIBUÍDO SÃO PAULO</v>
          </cell>
          <cell r="K1620" t="str">
            <v>2.409,55</v>
          </cell>
          <cell r="L1620" t="str">
            <v>CAIXA REFERENCIAL</v>
          </cell>
        </row>
        <row r="1621">
          <cell r="G1621">
            <v>97961</v>
          </cell>
          <cell r="H1621" t="str">
            <v>CAIXA PARA BOCA DE LOBO COMBINADA COM GRELHA RETANGULAR, EM ALVENARIA COM BLOCOS DE CONCRETO, DIMENSÕES INTERNAS: 1,3X1X1,2 M. AF_12/2020</v>
          </cell>
          <cell r="I1621" t="str">
            <v>UN</v>
          </cell>
          <cell r="J1621" t="str">
            <v>ATRIBUÍDO SÃO PAULO</v>
          </cell>
          <cell r="K1621" t="str">
            <v>2.280,04</v>
          </cell>
          <cell r="L1621" t="str">
            <v>CAIXA REFERENCIAL</v>
          </cell>
        </row>
        <row r="1622">
          <cell r="G1622">
            <v>97973</v>
          </cell>
          <cell r="H1622" t="str">
            <v>CAIXA PARA BOCA DE LOBO DUPLA COMBINADA COM GRELHA RETANGULAR, EM ALVENARIA COM BLOCOS DE CONCRETO, DIMENSÕES INTERNAS: 1,3X2,2X1,2 M. AF_12/2020</v>
          </cell>
          <cell r="I1622" t="str">
            <v>UN</v>
          </cell>
          <cell r="J1622" t="str">
            <v>ATRIBUÍDO SÃO PAULO</v>
          </cell>
          <cell r="K1622" t="str">
            <v>4.267,51</v>
          </cell>
          <cell r="L1622" t="str">
            <v>CAIXA REFERENCIAL</v>
          </cell>
        </row>
        <row r="1623">
          <cell r="G1623">
            <v>97974</v>
          </cell>
          <cell r="H1623" t="str">
            <v>POÇO DE INSPEÇÃO CIRCULAR PARA ESGOTO, EM CONCRETO PRÉ-MOLDADO, DIÂMETRO INTERNO = 0,60 M, PROFUNDIDADE = 0,90 M, EXCLUINDO TAMPÃO. AF_12/2020_PA</v>
          </cell>
          <cell r="I1623" t="str">
            <v>UN</v>
          </cell>
          <cell r="J1623" t="str">
            <v>ATRIBUÍDO SÃO PAULO</v>
          </cell>
          <cell r="K1623" t="str">
            <v>509,51</v>
          </cell>
          <cell r="L1623" t="str">
            <v>CAIXA REFERENCIAL</v>
          </cell>
        </row>
        <row r="1624">
          <cell r="G1624">
            <v>97975</v>
          </cell>
          <cell r="H1624" t="str">
            <v>POÇO DE INSPEÇÃO CIRCULAR PARA ESGOTO, EM CONCRETO PRÉ-MOLDADO, DIÂMETRO INTERNO = 0,60 M, PROFUNDIDADE = 1,40 M, EXCLUINDO TAMPÃO. AF_12/2020_PA</v>
          </cell>
          <cell r="I1624" t="str">
            <v>UN</v>
          </cell>
          <cell r="J1624" t="str">
            <v>ATRIBUÍDO SÃO PAULO</v>
          </cell>
          <cell r="K1624" t="str">
            <v>664,82</v>
          </cell>
          <cell r="L1624" t="str">
            <v>CAIXA REFERENCIAL</v>
          </cell>
        </row>
        <row r="1625">
          <cell r="G1625">
            <v>97976</v>
          </cell>
          <cell r="H1625" t="str">
            <v>POÇO DE INSPEÇÃO CIRCULAR PARA ESGOTO, EM ALVENARIA COM TIJOLOS CERÂMICOS MACIÇOS, DIÂMETRO INTERNO = 0,60 M, PROFUNDIDADE = 0,95 M, EXCLUINDO TAMPÃO. AF_12/2020_PA</v>
          </cell>
          <cell r="I1625" t="str">
            <v>UN</v>
          </cell>
          <cell r="J1625" t="str">
            <v>ATRIBUÍDO SÃO PAULO</v>
          </cell>
          <cell r="K1625" t="str">
            <v>1.074,94</v>
          </cell>
          <cell r="L1625" t="str">
            <v>CAIXA REFERENCIAL</v>
          </cell>
        </row>
        <row r="1626">
          <cell r="G1626">
            <v>97977</v>
          </cell>
          <cell r="H1626" t="str">
            <v>POÇO DE INSPEÇÃO CIRCULAR PARA ESGOTO, EM ALVENARIA COM TIJOLOS CERÂMICOS MACIÇOS, DIÂMETRO INTERNO = 0,60 M, PROFUNDIDADE = 1,45 M, EXCLUINDO TAMPÃO. AF_12/2020_PA</v>
          </cell>
          <cell r="I1626" t="str">
            <v>UN</v>
          </cell>
          <cell r="J1626" t="str">
            <v>ATRIBUÍDO SÃO PAULO</v>
          </cell>
          <cell r="K1626" t="str">
            <v>1.532,08</v>
          </cell>
          <cell r="L1626" t="str">
            <v>CAIXA REFERENCIAL</v>
          </cell>
        </row>
        <row r="1627">
          <cell r="G1627">
            <v>97978</v>
          </cell>
          <cell r="H1627" t="str">
            <v>BASE PARA POÇO DE VISITA CIRCULAR PARA ESGOTO, EM CONCRETO PRÉ-MOLDADO, DIÂMETRO INTERNO = 0,80 M, PROFUNDIDADE = 1,35 M, EXCLUINDO TAMPÃO. AF_12/2020_PA</v>
          </cell>
          <cell r="I1627" t="str">
            <v>UN</v>
          </cell>
          <cell r="J1627" t="str">
            <v>ATRIBUÍDO SÃO PAULO</v>
          </cell>
          <cell r="K1627" t="str">
            <v>973,70</v>
          </cell>
          <cell r="L1627" t="str">
            <v>CAIXA REFERENCIAL</v>
          </cell>
        </row>
        <row r="1628">
          <cell r="G1628">
            <v>97980</v>
          </cell>
          <cell r="H1628" t="str">
            <v>BASE PARA POÇO DE VISITA CIRCULAR PARA  ESGOTO, EM ALVENARIA COM TIJOLOS CERÂMICOS MACIÇOS, DIÂMETRO INTERNO = 0,80 M, PROFUNDIDADE = 1,40 M, EXCLUINDO TAMPÃO. AF_12/2020_PA</v>
          </cell>
          <cell r="I1628" t="str">
            <v>UN</v>
          </cell>
          <cell r="J1628" t="str">
            <v>ATRIBUÍDO SÃO PAULO</v>
          </cell>
          <cell r="K1628" t="str">
            <v>1.975,12</v>
          </cell>
          <cell r="L1628" t="str">
            <v>CAIXA REFERENCIAL</v>
          </cell>
        </row>
        <row r="1629">
          <cell r="G1629">
            <v>97981</v>
          </cell>
          <cell r="H1629" t="str">
            <v>ACRÉSCIMO PARA POÇO DE VISITA CIRCULAR PARA ESGOTO, EM ALVENARIA COM TIJOLOS CERÂMICOS MACIÇOS, DIÂMETRO INTERNO = 0,8 M. AF_12/2020</v>
          </cell>
          <cell r="I1629" t="str">
            <v>M</v>
          </cell>
          <cell r="J1629" t="str">
            <v>COEFICIENTE DE REPRESENTATIVIDADE</v>
          </cell>
          <cell r="K1629" t="str">
            <v>1.124,89</v>
          </cell>
          <cell r="L1629" t="str">
            <v>CAIXA REFERENCIAL</v>
          </cell>
        </row>
        <row r="1630">
          <cell r="G1630">
            <v>97983</v>
          </cell>
          <cell r="H1630" t="str">
            <v>ACRÉSCIMO PARA POÇO DE VISITA CIRCULAR PARA ESGOTO, EM CONCRETO PRÉ-MOLDADO, DIÂMETRO INTERNO = 1 M. AF_12/2020</v>
          </cell>
          <cell r="I1630" t="str">
            <v>M</v>
          </cell>
          <cell r="J1630" t="str">
            <v>COEFICIENTE DE REPRESENTATIVIDADE</v>
          </cell>
          <cell r="K1630" t="str">
            <v>547,49</v>
          </cell>
          <cell r="L1630" t="str">
            <v>CAIXA REFERENCIAL</v>
          </cell>
        </row>
        <row r="1631">
          <cell r="G1631">
            <v>97985</v>
          </cell>
          <cell r="H1631" t="str">
            <v>ACRÉSCIMO PARA POÇO DE VISITA CIRCULAR PARA  ESGOTO, EM ALVENARIA COM TIJOLOS CERÂMICOS MACIÇOS, DIÂMETRO INTERNO = 1 M. AF_12/2020</v>
          </cell>
          <cell r="I1631" t="str">
            <v>M</v>
          </cell>
          <cell r="J1631" t="str">
            <v>COEFICIENTE DE REPRESENTATIVIDADE</v>
          </cell>
          <cell r="K1631" t="str">
            <v>1.354,66</v>
          </cell>
          <cell r="L1631" t="str">
            <v>CAIXA REFERENCIAL</v>
          </cell>
        </row>
        <row r="1632">
          <cell r="G1632">
            <v>97987</v>
          </cell>
          <cell r="H1632" t="str">
            <v>ACRÉSCIMO PARA POÇO DE VISITA CIRCULAR PARA ESGOTO, EM CONCRETO PRÉ-MOLDADO, DIÂMETRO INTERNO = 1,2 M. AF_12/2020</v>
          </cell>
          <cell r="I1632" t="str">
            <v>M</v>
          </cell>
          <cell r="J1632" t="str">
            <v>COEFICIENTE DE REPRESENTATIVIDADE</v>
          </cell>
          <cell r="K1632" t="str">
            <v>730,26</v>
          </cell>
          <cell r="L1632" t="str">
            <v>CAIXA REFERENCIAL</v>
          </cell>
        </row>
        <row r="1633">
          <cell r="G1633">
            <v>97988</v>
          </cell>
          <cell r="H1633" t="str">
            <v>BASE PARA POÇO DE VISITA CIRCULAR PARA  ESGOTO, EM ALVENARIA COM TIJOLOS CERÂMICOS MACIÇOS, DIÂMETRO INTERNO = 1,20 M, PROFUNDIDADE = 1,40 M, EXCLUINDO TAMPÃO. AF_12/2020_PA</v>
          </cell>
          <cell r="I1633" t="str">
            <v>UN</v>
          </cell>
          <cell r="J1633" t="str">
            <v>ATRIBUÍDO SÃO PAULO</v>
          </cell>
          <cell r="K1633" t="str">
            <v>2.902,58</v>
          </cell>
          <cell r="L1633" t="str">
            <v>CAIXA REFERENCIAL</v>
          </cell>
        </row>
        <row r="1634">
          <cell r="G1634">
            <v>97989</v>
          </cell>
          <cell r="H1634" t="str">
            <v>ACRÉSCIMO PARA POÇO DE VISITA CIRCULAR PARA ESGOTO, EM ALVENARIA COM TIJOLOS CERÂMICOS MACIÇOS, DIÂMETRO INTERNO = 1,2 M. AF_12/2020</v>
          </cell>
          <cell r="I1634" t="str">
            <v>M</v>
          </cell>
          <cell r="J1634" t="str">
            <v>COEFICIENTE DE REPRESENTATIVIDADE</v>
          </cell>
          <cell r="K1634" t="str">
            <v>1.584,34</v>
          </cell>
          <cell r="L1634" t="str">
            <v>CAIXA REFERENCIAL</v>
          </cell>
        </row>
        <row r="1635">
          <cell r="G1635">
            <v>97991</v>
          </cell>
          <cell r="H1635" t="str">
            <v>ACRÉSCIMO PARA POÇO DE VISITA CIRCULAR PARA  ESGOTO, EM CONCRETO PRÉ-MOLDADO, DIÂMETRO INTERNO = 1,5 M. AF_12/2020</v>
          </cell>
          <cell r="I1635" t="str">
            <v>M</v>
          </cell>
          <cell r="J1635" t="str">
            <v>COEFICIENTE DE REPRESENTATIVIDADE</v>
          </cell>
          <cell r="K1635" t="str">
            <v>1.002,15</v>
          </cell>
          <cell r="L1635" t="str">
            <v>CAIXA REFERENCIAL</v>
          </cell>
        </row>
        <row r="1636">
          <cell r="G1636">
            <v>97992</v>
          </cell>
          <cell r="H1636" t="str">
            <v>BASE PARA POÇO DE VISITA CIRCULAR PARA ESGOTO, EM ALVENARIA COM TIJOLOS CERÂMICOS MACIÇOS, DIÂMETRO INTERNO = 1,50 M, PROFUNDIDADE = 1,40 M, EXCLUINDO TAMPÃO. AF_12/2020_PA</v>
          </cell>
          <cell r="I1636" t="str">
            <v>UN</v>
          </cell>
          <cell r="J1636" t="str">
            <v>ATRIBUÍDO SÃO PAULO</v>
          </cell>
          <cell r="K1636" t="str">
            <v>3.730,82</v>
          </cell>
          <cell r="L1636" t="str">
            <v>CAIXA REFERENCIAL</v>
          </cell>
        </row>
        <row r="1637">
          <cell r="G1637">
            <v>97993</v>
          </cell>
          <cell r="H1637" t="str">
            <v>ACRÉSCIMO PARA POÇO DE VISITA CIRCULAR PARA  ESGOTO, EM ALVENARIA COM TIJOLOS CERÂMICOS MACIÇOS, DIÂMETRO INTERNO = 1,5 M. AF_12/2020</v>
          </cell>
          <cell r="I1637" t="str">
            <v>M</v>
          </cell>
          <cell r="J1637" t="str">
            <v>COEFICIENTE DE REPRESENTATIVIDADE</v>
          </cell>
          <cell r="K1637" t="str">
            <v>1.929,01</v>
          </cell>
          <cell r="L1637" t="str">
            <v>CAIXA REFERENCIAL</v>
          </cell>
        </row>
        <row r="1638">
          <cell r="G1638">
            <v>97994</v>
          </cell>
          <cell r="H1638" t="str">
            <v>BASE PARA POÇO DE VISITA RETANGULAR PARA  ESGOTO, EM ALVENARIA COM BLOCOS DE CONCRETO, DIMENSÕES INTERNAS = 1X1 M, PROFUNDIDADE = 1,40 M, EXCLUINDO TAMPÃO. AF_12/2020_PA</v>
          </cell>
          <cell r="I1638" t="str">
            <v>UN</v>
          </cell>
          <cell r="J1638" t="str">
            <v>ATRIBUÍDO SÃO PAULO</v>
          </cell>
          <cell r="K1638" t="str">
            <v>2.442,83</v>
          </cell>
          <cell r="L1638" t="str">
            <v>CAIXA REFERENCIAL</v>
          </cell>
        </row>
        <row r="1639">
          <cell r="G1639">
            <v>97995</v>
          </cell>
          <cell r="H1639" t="str">
            <v>ACRÉSCIMO PARA POÇO DE VISITA RETANGULAR PARA ESGOTO, EM ALVENARIA COM BLOCOS DE CONCRETO, DIMENSÕES INTERNAS = 1X1 M. AF_12/2020</v>
          </cell>
          <cell r="I1639" t="str">
            <v>M</v>
          </cell>
          <cell r="J1639" t="str">
            <v>COEFICIENTE DE REPRESENTATIVIDADE</v>
          </cell>
          <cell r="K1639" t="str">
            <v>1.214,73</v>
          </cell>
          <cell r="L1639" t="str">
            <v>CAIXA REFERENCIAL</v>
          </cell>
        </row>
        <row r="1640">
          <cell r="G1640">
            <v>97996</v>
          </cell>
          <cell r="H1640" t="str">
            <v>BASE PARA POÇO DE VISITA RETANGULAR PARA ESGOTO, EM ALVENARIA COM BLOCOS DE CONCRETO, DIMENSÕES INTERNAS = 1X1,5 M, PROFUNDIDADE = 1,40 M, EXCLUINDO TAMPÃO. AF_12/2020_PA</v>
          </cell>
          <cell r="I1640" t="str">
            <v>UN</v>
          </cell>
          <cell r="J1640" t="str">
            <v>ATRIBUÍDO SÃO PAULO</v>
          </cell>
          <cell r="K1640" t="str">
            <v>3.089,87</v>
          </cell>
          <cell r="L1640" t="str">
            <v>CAIXA REFERENCIAL</v>
          </cell>
        </row>
        <row r="1641">
          <cell r="G1641">
            <v>97997</v>
          </cell>
          <cell r="H1641" t="str">
            <v>ACRÉSCIMO PARA POÇO DE VISITA RETANGULAR PARA ESGOTO, EM ALVENARIA COM BLOCOS DE CONCRETO, DIMENSÕES INTERNAS = 1X1,5 M. AF_12/2020</v>
          </cell>
          <cell r="I1641" t="str">
            <v>M</v>
          </cell>
          <cell r="J1641" t="str">
            <v>COEFICIENTE DE REPRESENTATIVIDADE</v>
          </cell>
          <cell r="K1641" t="str">
            <v>1.451,72</v>
          </cell>
          <cell r="L1641" t="str">
            <v>CAIXA REFERENCIAL</v>
          </cell>
        </row>
        <row r="1642">
          <cell r="G1642">
            <v>97999</v>
          </cell>
          <cell r="H1642" t="str">
            <v>ACRÉSCIMO PARA POÇO DE VISITA RETANGULAR PARA ESGOTO, EM ALVENARIA COM BLOCOS DE CONCRETO, DIMENSÕES INTERNAS = 1X2 M. AF_12/2020</v>
          </cell>
          <cell r="I1642" t="str">
            <v>M</v>
          </cell>
          <cell r="J1642" t="str">
            <v>COEFICIENTE DE REPRESENTATIVIDADE</v>
          </cell>
          <cell r="K1642" t="str">
            <v>1.688,77</v>
          </cell>
          <cell r="L1642" t="str">
            <v>CAIXA REFERENCIAL</v>
          </cell>
        </row>
        <row r="1643">
          <cell r="G1643">
            <v>98001</v>
          </cell>
          <cell r="H1643" t="str">
            <v>ACRÉSCIMO PARA POÇO DE VISITA RETANGULAR PARA ESGOTO, EM ALVENARIA COM BLOCOS DE CONCRETO, DIMENSÕES INTERNAS = 1X2,5 M. AF_12/2020</v>
          </cell>
          <cell r="I1643" t="str">
            <v>M</v>
          </cell>
          <cell r="J1643" t="str">
            <v>COEFICIENTE DE REPRESENTATIVIDADE</v>
          </cell>
          <cell r="K1643" t="str">
            <v>1.925,77</v>
          </cell>
          <cell r="L1643" t="str">
            <v>CAIXA REFERENCIAL</v>
          </cell>
        </row>
        <row r="1644">
          <cell r="G1644">
            <v>98002</v>
          </cell>
          <cell r="H1644" t="str">
            <v>BASE PARA POÇO DE VISITA RETANGULAR PARA ESGOTO, EM ALVENARIA COM BLOCOS DE CONCRETO, DIMENSÕES INTERNAS = 1X3 M, PROFUNDIDADE = 1,40 M, EXCLUINDO TAMPÃO. AF_12/2020_PA</v>
          </cell>
          <cell r="I1644" t="str">
            <v>UN</v>
          </cell>
          <cell r="J1644" t="str">
            <v>ATRIBUÍDO SÃO PAULO</v>
          </cell>
          <cell r="K1644" t="str">
            <v>5.062,04</v>
          </cell>
          <cell r="L1644" t="str">
            <v>CAIXA REFERENCIAL</v>
          </cell>
        </row>
        <row r="1645">
          <cell r="G1645">
            <v>98003</v>
          </cell>
          <cell r="H1645" t="str">
            <v>ACRÉSCIMO PARA POÇO DE VISITA RETANGULAR PARA ESGOTO, EM ALVENARIA COM BLOCOS DE CONCRETO, DIMENSÕES INTERNAS = 1X3 M. AF_12/2020</v>
          </cell>
          <cell r="I1645" t="str">
            <v>M</v>
          </cell>
          <cell r="J1645" t="str">
            <v>COEFICIENTE DE REPRESENTATIVIDADE</v>
          </cell>
          <cell r="K1645" t="str">
            <v>2.162,84</v>
          </cell>
          <cell r="L1645" t="str">
            <v>CAIXA REFERENCIAL</v>
          </cell>
        </row>
        <row r="1646">
          <cell r="G1646">
            <v>98005</v>
          </cell>
          <cell r="H1646" t="str">
            <v>ACRÉSCIMO PARA POÇO DE VISITA RETANGULAR PARA ESGOTO, EM ALVENARIA COM BLOCOS DE CONCRETO, DIMENSÕES INTERNAS = 1X3,5 M. AF_12/2020</v>
          </cell>
          <cell r="I1646" t="str">
            <v>M</v>
          </cell>
          <cell r="J1646" t="str">
            <v>COEFICIENTE DE REPRESENTATIVIDADE</v>
          </cell>
          <cell r="K1646" t="str">
            <v>2.399,89</v>
          </cell>
          <cell r="L1646" t="str">
            <v>CAIXA REFERENCIAL</v>
          </cell>
        </row>
        <row r="1647">
          <cell r="G1647">
            <v>98006</v>
          </cell>
          <cell r="H1647" t="str">
            <v>BASE PARA POÇO DE VISITA RETANGULAR PARA ESGOTO, EM ALVENARIA COM BLOCOS DE CONCRETO, DIMENSÕES INTERNAS = 1X4 M, PROFUNDIDADE = 1,40 M, EXCLUINDO TAMPÃO. AF_12/2020_PA</v>
          </cell>
          <cell r="I1647" t="str">
            <v>UN</v>
          </cell>
          <cell r="J1647" t="str">
            <v>ATRIBUÍDO SÃO PAULO</v>
          </cell>
          <cell r="K1647" t="str">
            <v>6.363,96</v>
          </cell>
          <cell r="L1647" t="str">
            <v>CAIXA REFERENCIAL</v>
          </cell>
        </row>
        <row r="1648">
          <cell r="G1648">
            <v>98007</v>
          </cell>
          <cell r="H1648" t="str">
            <v>ACRÉSCIMO PARA POÇO DE VISITA RETANGULAR PARA ESGOTO, EM ALVENARIA COM BLOCOS DE CONCRETO, DIMENSÕES INTERNAS = 1X4 M. AF_12/2020</v>
          </cell>
          <cell r="I1648" t="str">
            <v>M</v>
          </cell>
          <cell r="J1648" t="str">
            <v>COEFICIENTE DE REPRESENTATIVIDADE</v>
          </cell>
          <cell r="K1648" t="str">
            <v>2.636,89</v>
          </cell>
          <cell r="L1648" t="str">
            <v>CAIXA REFERENCIAL</v>
          </cell>
        </row>
        <row r="1649">
          <cell r="G1649">
            <v>98008</v>
          </cell>
          <cell r="H1649" t="str">
            <v>BASE PARA POÇO DE VISITA RETANGULAR PARA ESGOTO, EM ALVENARIA COM BLOCOS DE CONCRETO, DIMENSÕES INTERNAS = 1,5X1,5 M, PROFUNDIDADE = 1,45 M, EXCLUINDO TAMPÃO . AF_12/2020_PA</v>
          </cell>
          <cell r="I1649" t="str">
            <v>UN</v>
          </cell>
          <cell r="J1649" t="str">
            <v>ATRIBUÍDO SÃO PAULO</v>
          </cell>
          <cell r="K1649" t="str">
            <v>3.836,36</v>
          </cell>
          <cell r="L1649" t="str">
            <v>CAIXA REFERENCIAL</v>
          </cell>
        </row>
        <row r="1650">
          <cell r="G1650">
            <v>98009</v>
          </cell>
          <cell r="H1650" t="str">
            <v>ACRÉSCIMO PARA POÇO DE VISITA RETANGULAR PARA ESGOTO, EM ALVENARIA COM BLOCOS DE CONCRETO, DIMENSÕES INTERNAS = 1,5X1,5 M. AF_12/2020</v>
          </cell>
          <cell r="I1650" t="str">
            <v>M</v>
          </cell>
          <cell r="J1650" t="str">
            <v>COEFICIENTE DE REPRESENTATIVIDADE</v>
          </cell>
          <cell r="K1650" t="str">
            <v>1.688,77</v>
          </cell>
          <cell r="L1650" t="str">
            <v>CAIXA REFERENCIAL</v>
          </cell>
        </row>
        <row r="1651">
          <cell r="G1651">
            <v>98010</v>
          </cell>
          <cell r="H1651" t="str">
            <v>BASE PARA POÇO DE VISITA RETANGULAR PARA ESGOTO, EM ALVENARIA COM BLOCOS DE CONCRETO, DIMENSÕES INTERNAS = 1,5X2 M, PROFUNDIDADE = 1,40 M, EXCLUINDO TAMPÃO. AF_12/2020_PA</v>
          </cell>
          <cell r="I1651" t="str">
            <v>UN</v>
          </cell>
          <cell r="J1651" t="str">
            <v>ATRIBUÍDO SÃO PAULO</v>
          </cell>
          <cell r="K1651" t="str">
            <v>4.683,96</v>
          </cell>
          <cell r="L1651" t="str">
            <v>CAIXA REFERENCIAL</v>
          </cell>
        </row>
        <row r="1652">
          <cell r="G1652">
            <v>98011</v>
          </cell>
          <cell r="H1652" t="str">
            <v>ACRÉSCIMO PARA POÇO DE VISITA RETANGULAR PARA ESGOTO, EM ALVENARIA COM BLOCOS DE CONCRETO, DIMENSÕES INTERNAS = 1,5X2 M. AF_12/2020</v>
          </cell>
          <cell r="I1652" t="str">
            <v>M</v>
          </cell>
          <cell r="J1652" t="str">
            <v>COEFICIENTE DE REPRESENTATIVIDADE</v>
          </cell>
          <cell r="K1652" t="str">
            <v>1.925,77</v>
          </cell>
          <cell r="L1652" t="str">
            <v>CAIXA REFERENCIAL</v>
          </cell>
        </row>
        <row r="1653">
          <cell r="G1653">
            <v>98012</v>
          </cell>
          <cell r="H1653" t="str">
            <v>BASE PARA POÇO DE VISITA RETANGULAR PARA ESGOTO, EM ALVENARIA COM BLOCOS DE CONCRETO, DIMENSÕES INTERNAS = 1,5X2,5 M, PROFUNDIDADE = 1,40 M, EXCLUINDO TAMPÃO. AF_12/2020_PA</v>
          </cell>
          <cell r="I1653" t="str">
            <v>UN</v>
          </cell>
          <cell r="J1653" t="str">
            <v>ATRIBUÍDO SÃO PAULO</v>
          </cell>
          <cell r="K1653" t="str">
            <v>5.506,87</v>
          </cell>
          <cell r="L1653" t="str">
            <v>CAIXA REFERENCIAL</v>
          </cell>
        </row>
        <row r="1654">
          <cell r="G1654">
            <v>98013</v>
          </cell>
          <cell r="H1654" t="str">
            <v>ACRÉSCIMO PARA POÇO DE VISITA RETANGULAR PARA ESGOTO, EM ALVENARIA COM BLOCOS DE CONCRETO, DIMENSÕES INTERNAS = 1,5X2,5 M. AF_12/2020</v>
          </cell>
          <cell r="I1654" t="str">
            <v>M</v>
          </cell>
          <cell r="J1654" t="str">
            <v>COEFICIENTE DE REPRESENTATIVIDADE</v>
          </cell>
          <cell r="K1654" t="str">
            <v>2.162,84</v>
          </cell>
          <cell r="L1654" t="str">
            <v>CAIXA REFERENCIAL</v>
          </cell>
        </row>
        <row r="1655">
          <cell r="G1655">
            <v>98014</v>
          </cell>
          <cell r="H1655" t="str">
            <v>BASE PARA POÇO DE VISITA RETANGULAR PARA ESGOTO, EM ALVENARIA COM BLOCOS DE CONCRETO, DIMENSÕES INTERNAS = 1,5X3 M, PROFUNDIDADE = 1,40 M, EXCLUINDO TAMPÃO. AF_12/2020_PA</v>
          </cell>
          <cell r="I1655" t="str">
            <v>UN</v>
          </cell>
          <cell r="J1655" t="str">
            <v>ATRIBUÍDO SÃO PAULO</v>
          </cell>
          <cell r="K1655" t="str">
            <v>6.329,72</v>
          </cell>
          <cell r="L1655" t="str">
            <v>CAIXA REFERENCIAL</v>
          </cell>
        </row>
        <row r="1656">
          <cell r="G1656">
            <v>98015</v>
          </cell>
          <cell r="H1656" t="str">
            <v>ACRÉSCIMO PARA POÇO DE VISITA RETANGULAR PARA ESGOTO, EM ALVENARIA COM BLOCOS DE CONCRETO, DIMENSÕES INTERNAS = 1,5X3 M. AF_12/2020</v>
          </cell>
          <cell r="I1656" t="str">
            <v>M</v>
          </cell>
          <cell r="J1656" t="str">
            <v>COEFICIENTE DE REPRESENTATIVIDADE</v>
          </cell>
          <cell r="K1656" t="str">
            <v>2.399,89</v>
          </cell>
          <cell r="L1656" t="str">
            <v>CAIXA REFERENCIAL</v>
          </cell>
        </row>
        <row r="1657">
          <cell r="G1657">
            <v>98016</v>
          </cell>
          <cell r="H1657" t="str">
            <v>BASE PARA POÇO DE VISITA RETANGULAR PARA ESGOTO, EM ALVENARIA COM BLOCOS DE CONCRETO, DIMENSÕES INTERNAS = 1,5X3,5 M, PROFUNDIDADE = 1,40 M, EXCLUINDO TAMPÃO. AF_12/2020_PA</v>
          </cell>
          <cell r="I1657" t="str">
            <v>UN</v>
          </cell>
          <cell r="J1657" t="str">
            <v>ATRIBUÍDO SÃO PAULO</v>
          </cell>
          <cell r="K1657" t="str">
            <v>7.152,72</v>
          </cell>
          <cell r="L1657" t="str">
            <v>CAIXA REFERENCIAL</v>
          </cell>
        </row>
        <row r="1658">
          <cell r="G1658">
            <v>98017</v>
          </cell>
          <cell r="H1658" t="str">
            <v>ACRÉSCIMO PARA POÇO DE VISITA RETANGULAR PARA ESGOTO, EM ALVENARIA COM BLOCOS DE CONCRETO, DIMENSÕES INTERNAS = 1,5X3,5 M. AF_12/2020</v>
          </cell>
          <cell r="I1658" t="str">
            <v>M</v>
          </cell>
          <cell r="J1658" t="str">
            <v>COEFICIENTE DE REPRESENTATIVIDADE</v>
          </cell>
          <cell r="K1658" t="str">
            <v>2.636,89</v>
          </cell>
          <cell r="L1658" t="str">
            <v>CAIXA REFERENCIAL</v>
          </cell>
        </row>
        <row r="1659">
          <cell r="G1659">
            <v>98018</v>
          </cell>
          <cell r="H1659" t="str">
            <v>BASE PARA POÇO DE VISITA RETANGULAR PARA ESGOTO, EM ALVENARIA COM BLOCOS DE CONCRETO, DIMENSÕES INTERNAS = 1,5X4 M, PROFUNDIDADE = 1,40 M, EXCLUINDO TAMPÃO. AF_12/2020_PA</v>
          </cell>
          <cell r="I1659" t="str">
            <v>UN</v>
          </cell>
          <cell r="J1659" t="str">
            <v>ATRIBUÍDO SÃO PAULO</v>
          </cell>
          <cell r="K1659" t="str">
            <v>7.975,56</v>
          </cell>
          <cell r="L1659" t="str">
            <v>CAIXA REFERENCIAL</v>
          </cell>
        </row>
        <row r="1660">
          <cell r="G1660">
            <v>98019</v>
          </cell>
          <cell r="H1660" t="str">
            <v>ACRÉSCIMO PARA POÇO DE VISITA RETANGULAR PARA ESGOTO, EM ALVENARIA COM BLOCOS DE CONCRETO, DIMENSÕES INTERNAS = 1,5X4 M. AF_12/2020</v>
          </cell>
          <cell r="I1660" t="str">
            <v>M</v>
          </cell>
          <cell r="J1660" t="str">
            <v>COEFICIENTE DE REPRESENTATIVIDADE</v>
          </cell>
          <cell r="K1660" t="str">
            <v>2.895,90</v>
          </cell>
          <cell r="L1660" t="str">
            <v>CAIXA REFERENCIAL</v>
          </cell>
        </row>
        <row r="1661">
          <cell r="G1661">
            <v>98020</v>
          </cell>
          <cell r="H1661" t="str">
            <v>BASE PARA POÇO DE VISITA RETANGULAR PARA ESGOTO, EM ALVENARIA COM BLOCOS DE CONCRETO, DIMENSÕES INTERNAS = 2X2 M, PROFUNDIDADE = 1,40 M, EXCLUINDO TAMPÃO. AF_12/2020_PA</v>
          </cell>
          <cell r="I1661" t="str">
            <v>UN</v>
          </cell>
          <cell r="J1661" t="str">
            <v>ATRIBUÍDO SÃO PAULO</v>
          </cell>
          <cell r="K1661" t="str">
            <v>5.670,53</v>
          </cell>
          <cell r="L1661" t="str">
            <v>CAIXA REFERENCIAL</v>
          </cell>
        </row>
        <row r="1662">
          <cell r="G1662">
            <v>98021</v>
          </cell>
          <cell r="H1662" t="str">
            <v>ACRÉSCIMO PARA POÇO DE VISITA RETANGULAR PARA ESGOTO, EM ALVENARIA COM BLOCOS DE CONCRETO, DIMENSÕES INTERNAS = 2X2 M. AF_12/2020</v>
          </cell>
          <cell r="I1662" t="str">
            <v>M</v>
          </cell>
          <cell r="J1662" t="str">
            <v>COEFICIENTE DE REPRESENTATIVIDADE</v>
          </cell>
          <cell r="K1662" t="str">
            <v>2.184,85</v>
          </cell>
          <cell r="L1662" t="str">
            <v>CAIXA REFERENCIAL</v>
          </cell>
        </row>
        <row r="1663">
          <cell r="G1663">
            <v>98022</v>
          </cell>
          <cell r="H1663" t="str">
            <v>BASE PARA POÇO DE VISITA RETANGULAR PARA ESGOTO, EM ALVENARIA COM BLOCOS DE CONCRETO, DIMENSÕES INTERNAS = 2X2,5 M, PROFUNDIDADE = 1,40 M, EXCLUINDO TAMPÃO. AF_12/2020_PA</v>
          </cell>
          <cell r="I1663" t="str">
            <v>UN</v>
          </cell>
          <cell r="J1663" t="str">
            <v>ATRIBUÍDO SÃO PAULO</v>
          </cell>
          <cell r="K1663" t="str">
            <v>6.652,90</v>
          </cell>
          <cell r="L1663" t="str">
            <v>CAIXA REFERENCIAL</v>
          </cell>
        </row>
        <row r="1664">
          <cell r="G1664">
            <v>98023</v>
          </cell>
          <cell r="H1664" t="str">
            <v>ACRÉSCIMO PARA POÇO DE VISITA RETANGULAR PARA ESGOTO, EM ALVENARIA COM BLOCOS DE CONCRETO, DIMENSÕES INTERNAS = 2X2,5 M. AF_12/2020</v>
          </cell>
          <cell r="I1664" t="str">
            <v>M</v>
          </cell>
          <cell r="J1664" t="str">
            <v>COEFICIENTE DE REPRESENTATIVIDADE</v>
          </cell>
          <cell r="K1664" t="str">
            <v>2.421,84</v>
          </cell>
          <cell r="L1664" t="str">
            <v>CAIXA REFERENCIAL</v>
          </cell>
        </row>
        <row r="1665">
          <cell r="G1665">
            <v>98024</v>
          </cell>
          <cell r="H1665" t="str">
            <v>BASE PARA POÇO DE VISITA RETANGULAR PARA ESGOTO, EM ALVENARIA COM BLOCOS DE CONCRETO, DIMENSÕES INTERNAS = 2X3 M, PROFUNDIDADE = 1,40 M, EXCLUINDO TAMPÃO. AF_12/2020_PA</v>
          </cell>
          <cell r="I1665" t="str">
            <v>UN</v>
          </cell>
          <cell r="J1665" t="str">
            <v>ATRIBUÍDO SÃO PAULO</v>
          </cell>
          <cell r="K1665" t="str">
            <v>7.689,97</v>
          </cell>
          <cell r="L1665" t="str">
            <v>CAIXA REFERENCIAL</v>
          </cell>
        </row>
        <row r="1666">
          <cell r="G1666">
            <v>98025</v>
          </cell>
          <cell r="H1666" t="str">
            <v>ACRÉSCIMO PARA POÇO DE VISITA RETANGULAR PARA ESGOTO, EM ALVENARIA COM BLOCOS DE CONCRETO, DIMENSÕES INTERNAS = 2X3 M. AF_12/2020</v>
          </cell>
          <cell r="I1666" t="str">
            <v>M</v>
          </cell>
          <cell r="J1666" t="str">
            <v>COEFICIENTE DE REPRESENTATIVIDADE</v>
          </cell>
          <cell r="K1666" t="str">
            <v>2.658,90</v>
          </cell>
          <cell r="L1666" t="str">
            <v>CAIXA REFERENCIAL</v>
          </cell>
        </row>
        <row r="1667">
          <cell r="G1667">
            <v>98026</v>
          </cell>
          <cell r="H1667" t="str">
            <v>BASE PARA POÇO DE VISITA RETANGULAR PARA ESGOTO, EM ALVENARIA COM BLOCOS DE CONCRETO, DIMENSÕES INTERNAS = 2X3,5 M, PROFUNDIDADE = 1,40 M, EXCLUINDO TAMPÃO. AF_12/2020_PA</v>
          </cell>
          <cell r="I1667" t="str">
            <v>UN</v>
          </cell>
          <cell r="J1667" t="str">
            <v>ATRIBUÍDO SÃO PAULO</v>
          </cell>
          <cell r="K1667" t="str">
            <v>8.679,26</v>
          </cell>
          <cell r="L1667" t="str">
            <v>CAIXA REFERENCIAL</v>
          </cell>
        </row>
        <row r="1668">
          <cell r="G1668">
            <v>98027</v>
          </cell>
          <cell r="H1668" t="str">
            <v>ACRÉSCIMO PARA POÇO DE VISITA RETANGULAR PARA ESGOTO, EM ALVENARIA COM BLOCOS DE CONCRETO, DIMENSÕES INTERNAS = 2X3,5 M. AF_12/2020</v>
          </cell>
          <cell r="I1668" t="str">
            <v>M</v>
          </cell>
          <cell r="J1668" t="str">
            <v>COEFICIENTE DE REPRESENTATIVIDADE</v>
          </cell>
          <cell r="K1668" t="str">
            <v>2.895,90</v>
          </cell>
          <cell r="L1668" t="str">
            <v>CAIXA REFERENCIAL</v>
          </cell>
        </row>
        <row r="1669">
          <cell r="G1669">
            <v>98028</v>
          </cell>
          <cell r="H1669" t="str">
            <v>BASE PARA POÇO DE VISITA RETANGULAR PARA ESGOTO, EM ALVENARIA COM BLOCOS DE CONCRETO, DIMENSÕES INTERNAS = 2X4 M, PROFUNDIDADE = 1,40 M, EXCLUINDO TAMPÃO. AF_12/2020_PA</v>
          </cell>
          <cell r="I1669" t="str">
            <v>UN</v>
          </cell>
          <cell r="J1669" t="str">
            <v>ATRIBUÍDO SÃO PAULO</v>
          </cell>
          <cell r="K1669" t="str">
            <v>9.668,62</v>
          </cell>
          <cell r="L1669" t="str">
            <v>CAIXA REFERENCIAL</v>
          </cell>
        </row>
        <row r="1670">
          <cell r="G1670">
            <v>98029</v>
          </cell>
          <cell r="H1670" t="str">
            <v>ACRÉSCIMO PARA POÇO DE VISITA RETANGULAR PARA ESGOTO, EM ALVENARIA COM BLOCOS DE CONCRETO, DIMENSÕES INTERNAS = 2X4 M. AF_12/2020</v>
          </cell>
          <cell r="I1670" t="str">
            <v>M</v>
          </cell>
          <cell r="J1670" t="str">
            <v>COEFICIENTE DE REPRESENTATIVIDADE</v>
          </cell>
          <cell r="K1670" t="str">
            <v>3.137,47</v>
          </cell>
          <cell r="L1670" t="str">
            <v>CAIXA REFERENCIAL</v>
          </cell>
        </row>
        <row r="1671">
          <cell r="G1671">
            <v>98030</v>
          </cell>
          <cell r="H1671" t="str">
            <v>BASE PARA POÇO DE VISITA RETANGULAR PARA ESGOTO, EM ALVENARIA COM BLOCOS DE CONCRETO, DIMENSÕES INTERNAS = 2,5X2,5 M, PROFUNDIDADE = 1,40 M, EXCLUINDO TAMPÃO. AF_12/2020_PA</v>
          </cell>
          <cell r="I1671" t="str">
            <v>UN</v>
          </cell>
          <cell r="J1671" t="str">
            <v>ATRIBUÍDO SÃO PAULO</v>
          </cell>
          <cell r="K1671" t="str">
            <v>7.900,38</v>
          </cell>
          <cell r="L1671" t="str">
            <v>CAIXA REFERENCIAL</v>
          </cell>
        </row>
        <row r="1672">
          <cell r="G1672">
            <v>98031</v>
          </cell>
          <cell r="H1672" t="str">
            <v>ACRÉSCIMO PARA POÇO DE VISITA RETANGULAR PARA ESGOTO, EM ALVENARIA COM BLOCOS DE CONCRETO, DIMENSÕES INTERNAS = 2,5X2,5 M. AF_12/2020</v>
          </cell>
          <cell r="I1672" t="str">
            <v>M</v>
          </cell>
          <cell r="J1672" t="str">
            <v>COEFICIENTE DE REPRESENTATIVIDADE</v>
          </cell>
          <cell r="K1672" t="str">
            <v>2.663,50</v>
          </cell>
          <cell r="L1672" t="str">
            <v>CAIXA REFERENCIAL</v>
          </cell>
        </row>
        <row r="1673">
          <cell r="G1673">
            <v>98032</v>
          </cell>
          <cell r="H1673" t="str">
            <v>BASE PARA POÇO DE VISITA RETANGULAR PARA ESGOTO, EM ALVENARIA COM BLOCOS DE CONCRETO, DIMENSÕES INTERNAS = 2,5X3 M, PROFUNDIDADE = 1,40 M, EXCLUINDO TAMPÃO. AF_12/2020_PA</v>
          </cell>
          <cell r="I1673" t="str">
            <v>UN</v>
          </cell>
          <cell r="J1673" t="str">
            <v>ATRIBUÍDO SÃO PAULO</v>
          </cell>
          <cell r="K1673" t="str">
            <v>9.101,20</v>
          </cell>
          <cell r="L1673" t="str">
            <v>CAIXA REFERENCIAL</v>
          </cell>
        </row>
        <row r="1674">
          <cell r="G1674">
            <v>98033</v>
          </cell>
          <cell r="H1674" t="str">
            <v>ACRÉSCIMO PARA POÇO DE VISITA RETANGULAR PARA ESGOTO, EM ALVENARIA COM BLOCOS DE CONCRETO, DIMENSÕES INTERNAS = 2,5X3 M. AF_12/2020</v>
          </cell>
          <cell r="I1674" t="str">
            <v>M</v>
          </cell>
          <cell r="J1674" t="str">
            <v>COEFICIENTE DE REPRESENTATIVIDADE</v>
          </cell>
          <cell r="K1674" t="str">
            <v>2.900,48</v>
          </cell>
          <cell r="L1674" t="str">
            <v>CAIXA REFERENCIAL</v>
          </cell>
        </row>
        <row r="1675">
          <cell r="G1675">
            <v>98034</v>
          </cell>
          <cell r="H1675" t="str">
            <v>BASE PARA POÇO DE VISITA RETANGULAR PARA ESGOTO, EM ALVENARIA COM BLOCOS DE CONCRETO, DIMENSÕES INTERNAS = 2,5X3,5 M, PROFUNDIDADE = 1,40 M, EXCLUINDO TAMPÃO. AF_12/2020_PA</v>
          </cell>
          <cell r="I1675" t="str">
            <v>UN</v>
          </cell>
          <cell r="J1675" t="str">
            <v>ATRIBUÍDO SÃO PAULO</v>
          </cell>
          <cell r="K1675" t="str">
            <v>10.302,05</v>
          </cell>
          <cell r="L1675" t="str">
            <v>CAIXA REFERENCIAL</v>
          </cell>
        </row>
        <row r="1676">
          <cell r="G1676">
            <v>98035</v>
          </cell>
          <cell r="H1676" t="str">
            <v>ACRÉSCIMO PARA POÇO DE VISITA RETANGULAR PARA ESGOTO, EM ALVENARIA COM BLOCOS DE CONCRETO, DIMENSÕES INTERNAS = 2,5X3,5 M. AF_12/2020</v>
          </cell>
          <cell r="I1676" t="str">
            <v>M</v>
          </cell>
          <cell r="J1676" t="str">
            <v>COEFICIENTE DE REPRESENTATIVIDADE</v>
          </cell>
          <cell r="K1676" t="str">
            <v>3.137,47</v>
          </cell>
          <cell r="L1676" t="str">
            <v>CAIXA REFERENCIAL</v>
          </cell>
        </row>
        <row r="1677">
          <cell r="G1677">
            <v>98036</v>
          </cell>
          <cell r="H1677" t="str">
            <v>BASE PARA POÇO DE VISITA RETANGULAR PARA ESGOTO, EM ALVENARIA COM BLOCOS DE CONCRETO, DIMENSÕES INTERNAS = 2,5X4 M, PROFUNDIDADE = 1,40 M, EXCLUINDO TAMPÃO. AF_12/2020_PA</v>
          </cell>
          <cell r="I1677" t="str">
            <v>UN</v>
          </cell>
          <cell r="J1677" t="str">
            <v>ATRIBUÍDO SÃO PAULO</v>
          </cell>
          <cell r="K1677" t="str">
            <v>11.502,92</v>
          </cell>
          <cell r="L1677" t="str">
            <v>CAIXA REFERENCIAL</v>
          </cell>
        </row>
        <row r="1678">
          <cell r="G1678">
            <v>98037</v>
          </cell>
          <cell r="H1678" t="str">
            <v>ACRÉSCIMO PARA POÇO DE VISITA RETANGULAR PARA ESGOTO, EM ALVENARIA COM BLOCOS DE CONCRETO, DIMENSÕES INTERNAS = 2,5X4 M. AF_12/2020</v>
          </cell>
          <cell r="I1678" t="str">
            <v>M</v>
          </cell>
          <cell r="J1678" t="str">
            <v>COEFICIENTE DE REPRESENTATIVIDADE</v>
          </cell>
          <cell r="K1678" t="str">
            <v>3.379,04</v>
          </cell>
          <cell r="L1678" t="str">
            <v>CAIXA REFERENCIAL</v>
          </cell>
        </row>
        <row r="1679">
          <cell r="G1679">
            <v>98038</v>
          </cell>
          <cell r="H1679" t="str">
            <v>BASE PARA POÇO DE VISITA RETANGULAR PARA ESGOTO, EM ALVENARIA COM BLOCOS DE CONCRETO, DIMENSÕES INTERNAS = 3X3 M, PROFUNDIDADE = 1,40 M, EXCLUINDO TAMPÃO. AF_12/2020_PA</v>
          </cell>
          <cell r="I1679" t="str">
            <v>UN</v>
          </cell>
          <cell r="J1679" t="str">
            <v>ATRIBUÍDO SÃO PAULO</v>
          </cell>
          <cell r="K1679" t="str">
            <v>10.531,05</v>
          </cell>
          <cell r="L1679" t="str">
            <v>CAIXA REFERENCIAL</v>
          </cell>
        </row>
        <row r="1680">
          <cell r="G1680">
            <v>98039</v>
          </cell>
          <cell r="H1680" t="str">
            <v>ACRÉSCIMO PARA POÇO DE VISITA RETANGULAR PARA ESGOTO, EM ALVENARIA COM BLOCOS DE CONCRETO, DIMENSÕES INTERNAS = 3X3 M. AF_12/2020</v>
          </cell>
          <cell r="I1680" t="str">
            <v>M</v>
          </cell>
          <cell r="J1680" t="str">
            <v>COEFICIENTE DE REPRESENTATIVIDADE</v>
          </cell>
          <cell r="K1680" t="str">
            <v>3.142,05</v>
          </cell>
          <cell r="L1680" t="str">
            <v>CAIXA REFERENCIAL</v>
          </cell>
        </row>
        <row r="1681">
          <cell r="G1681">
            <v>98040</v>
          </cell>
          <cell r="H1681" t="str">
            <v>BASE PARA POÇO DE VISITA RETANGULAR PARA ESGOTO, EM ALVENARIA COM BLOCOS DE CONCRETO, DIMENSÕES INTERNAS = 3X3,5 M, PROFUNDIDADE = 1,40 M, EXCLUINDO TAMPÃO. AF_12/2020_PA</v>
          </cell>
          <cell r="I1681" t="str">
            <v>UN</v>
          </cell>
          <cell r="J1681" t="str">
            <v>ATRIBUÍDO SÃO PAULO</v>
          </cell>
          <cell r="K1681" t="str">
            <v>11.915,38</v>
          </cell>
          <cell r="L1681" t="str">
            <v>CAIXA REFERENCIAL</v>
          </cell>
        </row>
        <row r="1682">
          <cell r="G1682">
            <v>98041</v>
          </cell>
          <cell r="H1682" t="str">
            <v>ACRÉSCIMO PARA POÇO DE VISITA RETANGULAR PARA ESGOTO, EM ALVENARIA COM BLOCOS DE CONCRETO, DIMENSÕES INTERNAS = 3X3,5 M. AF_12/2020</v>
          </cell>
          <cell r="I1682" t="str">
            <v>M</v>
          </cell>
          <cell r="J1682" t="str">
            <v>COEFICIENTE DE REPRESENTATIVIDADE</v>
          </cell>
          <cell r="K1682" t="str">
            <v>3.379,04</v>
          </cell>
          <cell r="L1682" t="str">
            <v>CAIXA REFERENCIAL</v>
          </cell>
        </row>
        <row r="1683">
          <cell r="G1683">
            <v>98042</v>
          </cell>
          <cell r="H1683" t="str">
            <v>BASE PARA POÇO DE VISITA RETANGULAR PARA ESGOTO, EM ALVENARIA COM BLOCOS DE CONCRETO, DIMENSÕES INTERNAS = 3X4 M, PROFUNDIDADE = 1,40 M, EXCLUINDO TAMPÃO. AF_12/2020_PA</v>
          </cell>
          <cell r="I1683" t="str">
            <v>UN</v>
          </cell>
          <cell r="J1683" t="str">
            <v>ATRIBUÍDO SÃO PAULO</v>
          </cell>
          <cell r="K1683" t="str">
            <v>13.299,74</v>
          </cell>
          <cell r="L1683" t="str">
            <v>CAIXA REFERENCIAL</v>
          </cell>
        </row>
        <row r="1684">
          <cell r="G1684">
            <v>98043</v>
          </cell>
          <cell r="H1684" t="str">
            <v>ACRÉSCIMO PARA POÇO DE VISITA RETANGULAR PARA ESGOTO, EM ALVENARIA COM BLOCOS DE CONCRETO, DIMENSÕES INTERNAS = 3X4 M. AF_12/2020</v>
          </cell>
          <cell r="I1684" t="str">
            <v>M</v>
          </cell>
          <cell r="J1684" t="str">
            <v>COEFICIENTE DE REPRESENTATIVIDADE</v>
          </cell>
          <cell r="K1684" t="str">
            <v>3.620,70</v>
          </cell>
          <cell r="L1684" t="str">
            <v>CAIXA REFERENCIAL</v>
          </cell>
        </row>
        <row r="1685">
          <cell r="G1685">
            <v>98044</v>
          </cell>
          <cell r="H1685" t="str">
            <v>BASE PARA POÇO DE VISITA RETANGULAR PARA ESGOTO, EM ALVENARIA COM BLOCOS DE CONCRETO, DIMENSÕES INTERNAS = 3,5X3,5 M, PROFUNDIDADE = 1,40 M, EXCLUINDO TAMPÃO. AF_12/2020_PA</v>
          </cell>
          <cell r="I1685" t="str">
            <v>UN</v>
          </cell>
          <cell r="J1685" t="str">
            <v>ATRIBUÍDO SÃO PAULO</v>
          </cell>
          <cell r="K1685" t="str">
            <v>13.528,81</v>
          </cell>
          <cell r="L1685" t="str">
            <v>CAIXA REFERENCIAL</v>
          </cell>
        </row>
        <row r="1686">
          <cell r="G1686">
            <v>98045</v>
          </cell>
          <cell r="H1686" t="str">
            <v>ACRÉSCIMO PARA POÇO DE VISITA RETANGULAR PARA ESGOTO, EM ALVENARIA COM BLOCOS DE CONCRETO, DIMENSÕES INTERNAS = 3,5X3,5 M. AF_12/2020</v>
          </cell>
          <cell r="I1686" t="str">
            <v>M</v>
          </cell>
          <cell r="J1686" t="str">
            <v>COEFICIENTE DE REPRESENTATIVIDADE</v>
          </cell>
          <cell r="K1686" t="str">
            <v>3.620,70</v>
          </cell>
          <cell r="L1686" t="str">
            <v>CAIXA REFERENCIAL</v>
          </cell>
        </row>
        <row r="1687">
          <cell r="G1687">
            <v>98046</v>
          </cell>
          <cell r="H1687" t="str">
            <v>BASE PARA POÇO DE VISITA RETANGULAR PARA ESGOTO, EM ALVENARIA COM BLOCOS DE CONCRETO, DIMENSÕES INTERNAS = 3,5X4 M, PROFUNDIDADE = 1,40 M, EXCLUINDO TAMPÃO. AF_12/2020_PA</v>
          </cell>
          <cell r="I1687" t="str">
            <v>UN</v>
          </cell>
          <cell r="J1687" t="str">
            <v>ATRIBUÍDO SÃO PAULO</v>
          </cell>
          <cell r="K1687" t="str">
            <v>15.096,45</v>
          </cell>
          <cell r="L1687" t="str">
            <v>CAIXA REFERENCIAL</v>
          </cell>
        </row>
        <row r="1688">
          <cell r="G1688">
            <v>98047</v>
          </cell>
          <cell r="H1688" t="str">
            <v>ACRÉSCIMO PARA POÇO DE VISITA RETANGULAR PARA ESGOTO, EM ALVENARIA COM BLOCOS DE CONCRETO, DIMENSÕES INTERNAS = 3,5X4 M. AF_12/2020</v>
          </cell>
          <cell r="I1688" t="str">
            <v>M</v>
          </cell>
          <cell r="J1688" t="str">
            <v>COEFICIENTE DE REPRESENTATIVIDADE</v>
          </cell>
          <cell r="K1688" t="str">
            <v>3.862,28</v>
          </cell>
          <cell r="L1688" t="str">
            <v>CAIXA REFERENCIAL</v>
          </cell>
        </row>
        <row r="1689">
          <cell r="G1689">
            <v>98048</v>
          </cell>
          <cell r="H1689" t="str">
            <v>BASE PARA POÇO DE VISITA RETANGULAR PARA ESGOTO, EM ALVENARIA COM BLOCOS DE CONCRETO, DIMENSÕES INTERNAS = 4X4 M, PROFUNDIDADE = 1,45 M, EXCLUINDO TAMPÃO. AF_12/2020_PA</v>
          </cell>
          <cell r="I1689" t="str">
            <v>UN</v>
          </cell>
          <cell r="J1689" t="str">
            <v>ATRIBUÍDO SÃO PAULO</v>
          </cell>
          <cell r="K1689" t="str">
            <v>16.893,29</v>
          </cell>
          <cell r="L1689" t="str">
            <v>CAIXA REFERENCIAL</v>
          </cell>
        </row>
        <row r="1690">
          <cell r="G1690">
            <v>98049</v>
          </cell>
          <cell r="H1690" t="str">
            <v>ACRÉSCIMO PARA POÇO DE VISITA RETANGULAR PARA ESGOTO, EM ALVENARIA COM BLOCOS DE CONCRETO, DIMENSÕES INTERNAS = 4X4 M. AF_12/2020</v>
          </cell>
          <cell r="I1690" t="str">
            <v>M</v>
          </cell>
          <cell r="J1690" t="str">
            <v>COEFICIENTE DE REPRESENTATIVIDADE</v>
          </cell>
          <cell r="K1690" t="str">
            <v>4.059,03</v>
          </cell>
          <cell r="L1690" t="str">
            <v>CAIXA REFERENCIAL</v>
          </cell>
        </row>
        <row r="1691">
          <cell r="G1691">
            <v>98050</v>
          </cell>
          <cell r="H1691" t="str">
            <v>CHAMINÉ CIRCULAR PARA POÇO DE VISITA PARA ESGOTO, EM CONCRETO PRÉ-MOLDADO, DIÂMETRO INTERNO = 0,6 M. AF_12/2020</v>
          </cell>
          <cell r="I1691" t="str">
            <v>M</v>
          </cell>
          <cell r="J1691" t="str">
            <v>COEFICIENTE DE REPRESENTATIVIDADE</v>
          </cell>
          <cell r="K1691" t="str">
            <v>303,50</v>
          </cell>
          <cell r="L1691" t="str">
            <v>CAIXA REFERENCIAL</v>
          </cell>
        </row>
        <row r="1692">
          <cell r="G1692">
            <v>98051</v>
          </cell>
          <cell r="H1692" t="str">
            <v>CHAMINÉ CIRCULAR PARA POÇO DE VISITA PARA ESGOTO, EM ALVENARIA COM TIJOLOS CERÂMICOS MACIÇOS, DIÂMETRO INTERNO = 0,6 M. AF_12/2020</v>
          </cell>
          <cell r="I1692" t="str">
            <v>M</v>
          </cell>
          <cell r="J1692" t="str">
            <v>COEFICIENTE DE REPRESENTATIVIDADE</v>
          </cell>
          <cell r="K1692" t="str">
            <v>900,10</v>
          </cell>
          <cell r="L1692" t="str">
            <v>CAIXA REFERENCIAL</v>
          </cell>
        </row>
        <row r="1693">
          <cell r="G1693">
            <v>98405</v>
          </cell>
          <cell r="H1693" t="str">
            <v>BASE PARA POÇO DE VISITA CIRCULAR PARA  ESGOTO, EM ALVENARIA COM TIJOLOS CERÂMICOS MACIÇOS, DIÂMETRO INTERNO = 1,0 M, PROFUNDIDADE = 1,40 M, EXCLUINDO TAMPÃO. AF_12/2020_PA</v>
          </cell>
          <cell r="I1693" t="str">
            <v>UN</v>
          </cell>
          <cell r="J1693" t="str">
            <v>ATRIBUÍDO SÃO PAULO</v>
          </cell>
          <cell r="K1693" t="str">
            <v>2.437,57</v>
          </cell>
          <cell r="L1693" t="str">
            <v>CAIXA REFERENCIAL</v>
          </cell>
        </row>
        <row r="1694">
          <cell r="G1694">
            <v>98406</v>
          </cell>
          <cell r="H1694" t="str">
            <v>BASE PARA POÇO DE VISITA RETANGULAR PARA ESGOTO, EM ALVENARIA COM BLOCOS DE CONCRETO, DIMENSÕES INTERNAS = 1X3,5 M, PROFUNDIDADE = 1,40 M, EXCLUINDO TAMPÃO. AF_12/2020_PA</v>
          </cell>
          <cell r="I1694" t="str">
            <v>UN</v>
          </cell>
          <cell r="J1694" t="str">
            <v>ATRIBUÍDO SÃO PAULO</v>
          </cell>
          <cell r="K1694" t="str">
            <v>5.712,97</v>
          </cell>
          <cell r="L1694" t="str">
            <v>CAIXA REFERENCIAL</v>
          </cell>
        </row>
        <row r="1695">
          <cell r="G1695">
            <v>98407</v>
          </cell>
          <cell r="H1695" t="str">
            <v>BASE PARA POÇO DE VISITA RETANGULAR PARA ESGOTO, EM ALVENARIA COM BLOCOS DE CONCRETO, DIMENSÕES INTERNAS = 1X2 M, PROFUNDIDADE = 1,40 M, EXCLUINDO TAMPÃO. AF_12/2020_PA</v>
          </cell>
          <cell r="I1695" t="str">
            <v>UN</v>
          </cell>
          <cell r="J1695" t="str">
            <v>ATRIBUÍDO SÃO PAULO</v>
          </cell>
          <cell r="K1695" t="str">
            <v>3.736,86</v>
          </cell>
          <cell r="L1695" t="str">
            <v>CAIXA REFERENCIAL</v>
          </cell>
        </row>
        <row r="1696">
          <cell r="G1696">
            <v>98408</v>
          </cell>
          <cell r="H1696" t="str">
            <v>BASE PARA POÇO DE VISITA RETANGULAR PARA ESGOTO, EM ALVENARIA COM BLOCOS DE CONCRETO, DIMENSÕES INTERNAS = 1X2,5 M, PROFUNDIDADE = 1,40 M, EXCLUINDO TAMPÃO. AF_12/2020_PA</v>
          </cell>
          <cell r="I1696" t="str">
            <v>UN</v>
          </cell>
          <cell r="J1696" t="str">
            <v>ATRIBUÍDO SÃO PAULO</v>
          </cell>
          <cell r="K1696" t="str">
            <v>4.383,89</v>
          </cell>
          <cell r="L1696" t="str">
            <v>CAIXA REFERENCIAL</v>
          </cell>
        </row>
        <row r="1697">
          <cell r="G1697">
            <v>98409</v>
          </cell>
          <cell r="H1697" t="str">
            <v>ACRÉSCIMO PARA POÇO DE VISITA CIRCULAR PARA ESGOTO, EM CONCRETO PRÉ-MOLDADO, DIÂMETRO INTERNO = 0,8 M. AF_12/2020</v>
          </cell>
          <cell r="I1697" t="str">
            <v>M</v>
          </cell>
          <cell r="J1697" t="str">
            <v>COEFICIENTE DE REPRESENTATIVIDADE</v>
          </cell>
          <cell r="K1697" t="str">
            <v>413,86</v>
          </cell>
          <cell r="L1697" t="str">
            <v>CAIXA REFERENCIAL</v>
          </cell>
        </row>
        <row r="1698">
          <cell r="G1698">
            <v>98410</v>
          </cell>
          <cell r="H1698" t="str">
            <v>BASE PARA POÇO DE VISITA CIRCULAR PARA ESGOTO, EM CONCRETO PRÉ-MOLDADO, DIÂMETRO INTERNO = 1,0 M, PROFUNDIDADE = 1,35 M, EXCLUINDO TAMPÃO. AF_12/2020_PA</v>
          </cell>
          <cell r="I1698" t="str">
            <v>UN</v>
          </cell>
          <cell r="J1698" t="str">
            <v>ATRIBUÍDO SÃO PAULO</v>
          </cell>
          <cell r="K1698" t="str">
            <v>1.272,21</v>
          </cell>
          <cell r="L1698" t="str">
            <v>CAIXA REFERENCIAL</v>
          </cell>
        </row>
        <row r="1699">
          <cell r="G1699">
            <v>99240</v>
          </cell>
          <cell r="H1699" t="str">
            <v>ACRÉSCIMO PARA POÇO DE VISITA CIRCULAR PARA DRENAGEM, EM CONCRETO PRÉ-MOLDADO, DIÂMETRO INTERNO = 1,2 M. AF_12/2020</v>
          </cell>
          <cell r="I1699" t="str">
            <v>M</v>
          </cell>
          <cell r="J1699" t="str">
            <v>COEFICIENTE DE REPRESENTATIVIDADE</v>
          </cell>
          <cell r="K1699" t="str">
            <v>726,56</v>
          </cell>
          <cell r="L1699" t="str">
            <v>CAIXA REFERENCIAL</v>
          </cell>
        </row>
        <row r="1700">
          <cell r="G1700">
            <v>99241</v>
          </cell>
          <cell r="H1700" t="str">
            <v>ACRÉSCIMO PARA POÇO DE VISITA RETANGULAR PARA DRENAGEM, EM ALVENARIA COM BLOCOS DE CONCRETO, DIMENSÕES INTERNAS = 1,5X1,5 M. AF_12/2020</v>
          </cell>
          <cell r="I1700" t="str">
            <v>M</v>
          </cell>
          <cell r="J1700" t="str">
            <v>COEFICIENTE DE REPRESENTATIVIDADE</v>
          </cell>
          <cell r="K1700" t="str">
            <v>1.611,15</v>
          </cell>
          <cell r="L1700" t="str">
            <v>CAIXA REFERENCIAL</v>
          </cell>
        </row>
        <row r="1701">
          <cell r="G1701">
            <v>99242</v>
          </cell>
          <cell r="H1701" t="str">
            <v>BASE PARA POÇO DE VISITA CIRCULAR PARA DRENAGEM, EM ALVENARIA COM TIJOLOS CERÂMICOS MACIÇOS, DIÂMETRO INTERNO = 1,2 M, PROFUNDIDADE = 1,40 M, EXCLUINDO TAMPÃO. AF_12/2020_PA</v>
          </cell>
          <cell r="I1701" t="str">
            <v>UN</v>
          </cell>
          <cell r="J1701" t="str">
            <v>ATRIBUÍDO SÃO PAULO</v>
          </cell>
          <cell r="K1701" t="str">
            <v>2.797,03</v>
          </cell>
          <cell r="L1701" t="str">
            <v>CAIXA REFERENCIAL</v>
          </cell>
        </row>
        <row r="1702">
          <cell r="G1702">
            <v>99243</v>
          </cell>
          <cell r="H1702" t="str">
            <v>ACRÉSCIMO PARA POÇO DE VISITA CIRCULAR PARA DRENAGEM, EM ALVENARIA COM TIJOLOS CERÂMICOS MACIÇOS, DIÂMETRO INTERNO = 1,2 M. AF_12/2020</v>
          </cell>
          <cell r="I1702" t="str">
            <v>M</v>
          </cell>
          <cell r="J1702" t="str">
            <v>COEFICIENTE DE REPRESENTATIVIDADE</v>
          </cell>
          <cell r="K1702" t="str">
            <v>1.484,38</v>
          </cell>
          <cell r="L1702" t="str">
            <v>CAIXA REFERENCIAL</v>
          </cell>
        </row>
        <row r="1703">
          <cell r="G1703">
            <v>99244</v>
          </cell>
          <cell r="H1703" t="str">
            <v>BASE PARA POÇO DE VISITA RETANGULAR PARA DRENAGEM, EM ALVENARIA COM BLOCOS DE CONCRETO, DIMENSÕES INTERNAS = 1,5X2 M, PROFUNDIDADE = 1,40 M, EXCLUINDO TAMPÃO. AF_12/2020_PA</v>
          </cell>
          <cell r="I1703" t="str">
            <v>UN</v>
          </cell>
          <cell r="J1703" t="str">
            <v>ATRIBUÍDO SÃO PAULO</v>
          </cell>
          <cell r="K1703" t="str">
            <v>4.557,15</v>
          </cell>
          <cell r="L1703" t="str">
            <v>CAIXA REFERENCIAL</v>
          </cell>
        </row>
        <row r="1704">
          <cell r="G1704">
            <v>99246</v>
          </cell>
          <cell r="H1704" t="str">
            <v>ACRÉSCIMO PARA POÇO DE VISITA CIRCULAR PARA DRENAGEM, EM CONCRETO PRÉ-MOLDADO, DIÂMETRO INTERNO = 1,5 M. AF_12/2020</v>
          </cell>
          <cell r="I1704" t="str">
            <v>M</v>
          </cell>
          <cell r="J1704" t="str">
            <v>COEFICIENTE DE REPRESENTATIVIDADE</v>
          </cell>
          <cell r="K1704" t="str">
            <v>997,09</v>
          </cell>
          <cell r="L1704" t="str">
            <v>CAIXA REFERENCIAL</v>
          </cell>
        </row>
        <row r="1705">
          <cell r="G1705">
            <v>99247</v>
          </cell>
          <cell r="H1705" t="str">
            <v>ACRÉSCIMO PARA POÇO DE VISITA RETANGULAR PARA DRENAGEM, EM ALVENARIA COM BLOCOS DE CONCRETO, DIMENSÕES INTERNAS = 1,5X2 M. AF_12/2020</v>
          </cell>
          <cell r="I1705" t="str">
            <v>M</v>
          </cell>
          <cell r="J1705" t="str">
            <v>COEFICIENTE DE REPRESENTATIVIDADE</v>
          </cell>
          <cell r="K1705" t="str">
            <v>1.836,74</v>
          </cell>
          <cell r="L1705" t="str">
            <v>CAIXA REFERENCIAL</v>
          </cell>
        </row>
        <row r="1706">
          <cell r="G1706">
            <v>99248</v>
          </cell>
          <cell r="H1706" t="str">
            <v>BASE PARA POÇO DE VISITA CIRCULAR PARA DRENAGEM, EM ALVENARIA COM TIJOLOS CERÂMICOS MACIÇOS, DIÂMETRO INTERNO = 1,50 M, PROFUNDIDADE = 1,40 M, EXCLUINDO TAMPÃO. AF_12/2020_PA</v>
          </cell>
          <cell r="I1706" t="str">
            <v>UN</v>
          </cell>
          <cell r="J1706" t="str">
            <v>ATRIBUÍDO SÃO PAULO</v>
          </cell>
          <cell r="K1706" t="str">
            <v>3.603,44</v>
          </cell>
          <cell r="L1706" t="str">
            <v>CAIXA REFERENCIAL</v>
          </cell>
        </row>
        <row r="1707">
          <cell r="G1707">
            <v>99249</v>
          </cell>
          <cell r="H1707" t="str">
            <v>ACRÉSCIMO PARA POÇO DE VISITA CIRCULAR PARA DRENAGEM, EM ALVENARIA COM TIJOLOS CERÂMICOS MACIÇOS, DIÂMETRO INTERNO = 1,5 M. AF_12/2020</v>
          </cell>
          <cell r="I1707" t="str">
            <v>M</v>
          </cell>
          <cell r="J1707" t="str">
            <v>COEFICIENTE DE REPRESENTATIVIDADE</v>
          </cell>
          <cell r="K1707" t="str">
            <v>1.813,49</v>
          </cell>
          <cell r="L1707" t="str">
            <v>CAIXA REFERENCIAL</v>
          </cell>
        </row>
        <row r="1708">
          <cell r="G1708">
            <v>99252</v>
          </cell>
          <cell r="H1708" t="str">
            <v>BASE PARA POÇO DE VISITA RETANGULAR PARA DRENAGEM, EM ALVENARIA COM BLOCOS DE CONCRETO, DIMENSÕES INTERNAS = 1X1 M, PROFUNDIDADE = 1,40 M, EXCLUINDO TAMPÃO. AF_12/2020_PA</v>
          </cell>
          <cell r="I1708" t="str">
            <v>UN</v>
          </cell>
          <cell r="J1708" t="str">
            <v>ATRIBUÍDO SÃO PAULO</v>
          </cell>
          <cell r="K1708" t="str">
            <v>2.376,73</v>
          </cell>
          <cell r="L1708" t="str">
            <v>CAIXA REFERENCIAL</v>
          </cell>
        </row>
        <row r="1709">
          <cell r="G1709">
            <v>99254</v>
          </cell>
          <cell r="H1709" t="str">
            <v>ACRÉSCIMO PARA POÇO DE VISITA RETANGULAR PARA DRENAGEM, EM ALVENARIA COM BLOCOS DE CONCRETO, DIMENSÕES INTERNAS = 1X1 M. AF_12/2020</v>
          </cell>
          <cell r="I1709" t="str">
            <v>M</v>
          </cell>
          <cell r="J1709" t="str">
            <v>COEFICIENTE DE REPRESENTATIVIDADE</v>
          </cell>
          <cell r="K1709" t="str">
            <v>1.159,94</v>
          </cell>
          <cell r="L1709" t="str">
            <v>CAIXA REFERENCIAL</v>
          </cell>
        </row>
        <row r="1710">
          <cell r="G1710">
            <v>99256</v>
          </cell>
          <cell r="H1710" t="str">
            <v>BASE PARA POÇO DE VISITA RETANGULAR PARA DRENAGEM, EM ALVENARIA COM BLOCOS DE CONCRETO, DIMENSÕES INTERNAS = 1,5X2,5 M, PROFUNDIDADE = 1,40 M, EXCLUINDO TAMPÃO. AF_12/2020_PA</v>
          </cell>
          <cell r="I1710" t="str">
            <v>UN</v>
          </cell>
          <cell r="J1710" t="str">
            <v>ATRIBUÍDO SÃO PAULO</v>
          </cell>
          <cell r="K1710" t="str">
            <v>5.357,21</v>
          </cell>
          <cell r="L1710" t="str">
            <v>CAIXA REFERENCIAL</v>
          </cell>
        </row>
        <row r="1711">
          <cell r="G1711">
            <v>99259</v>
          </cell>
          <cell r="H1711" t="str">
            <v>BASE PARA POÇO DE VISITA RETANGULAR PARA DRENAGEM, EM ALVENARIA COM BLOCOS DE CONCRETO, DIMENSÕES INTERNAS = 1X1,5 M, PROFUNDIDADE = 1,40 M, EXCLUINDO TAMPÃO. AF_12/2020_PA</v>
          </cell>
          <cell r="I1711" t="str">
            <v>UN</v>
          </cell>
          <cell r="J1711" t="str">
            <v>ATRIBUÍDO SÃO PAULO</v>
          </cell>
          <cell r="K1711" t="str">
            <v>3.005,52</v>
          </cell>
          <cell r="L1711" t="str">
            <v>CAIXA REFERENCIAL</v>
          </cell>
        </row>
        <row r="1712">
          <cell r="G1712">
            <v>99261</v>
          </cell>
          <cell r="H1712" t="str">
            <v>ACRÉSCIMO PARA POÇO DE VISITA RETANGULAR PARA DRENAGEM, EM ALVENARIA COM BLOCOS DE CONCRETO, DIMENSÕES INTERNAS = 1X1,5 M. AF_12/2020</v>
          </cell>
          <cell r="I1712" t="str">
            <v>M</v>
          </cell>
          <cell r="J1712" t="str">
            <v>COEFICIENTE DE REPRESENTATIVIDADE</v>
          </cell>
          <cell r="K1712" t="str">
            <v>1.385,52</v>
          </cell>
          <cell r="L1712" t="str">
            <v>CAIXA REFERENCIAL</v>
          </cell>
        </row>
        <row r="1713">
          <cell r="G1713">
            <v>99263</v>
          </cell>
          <cell r="H1713" t="str">
            <v>ACRÉSCIMO PARA POÇO DE VISITA RETANGULAR PARA DRENAGEM, EM ALVENARIA COM BLOCOS DE CONCRETO, DIMENSÕES INTERNAS = 1,5X2,5 M. AF_12/2020</v>
          </cell>
          <cell r="I1713" t="str">
            <v>M</v>
          </cell>
          <cell r="J1713" t="str">
            <v>COEFICIENTE DE REPRESENTATIVIDADE</v>
          </cell>
          <cell r="K1713" t="str">
            <v>2.062,39</v>
          </cell>
          <cell r="L1713" t="str">
            <v>CAIXA REFERENCIAL</v>
          </cell>
        </row>
        <row r="1714">
          <cell r="G1714">
            <v>99265</v>
          </cell>
          <cell r="H1714" t="str">
            <v>BASE PARA POÇO DE VISITA RETANGULAR PARA DRENAGEM, EM ALVENARIA COM BLOCOS DE CONCRETO, DIMENSÕES INTERNAS = 1X2 M, PROFUNDIDADE = 1,40 M, EXCLUINDO TAMPÃO. AF_12/2020_PA</v>
          </cell>
          <cell r="I1714" t="str">
            <v>UN</v>
          </cell>
          <cell r="J1714" t="str">
            <v>ATRIBUÍDO SÃO PAULO</v>
          </cell>
          <cell r="K1714" t="str">
            <v>3.634,28</v>
          </cell>
          <cell r="L1714" t="str">
            <v>CAIXA REFERENCIAL</v>
          </cell>
        </row>
        <row r="1715">
          <cell r="G1715">
            <v>99266</v>
          </cell>
          <cell r="H1715" t="str">
            <v>ACRÉSCIMO PARA POÇO DE VISITA RETANGULAR PARA DRENAGEM, EM ALVENARIA COM BLOCOS DE CONCRETO, DIMENSÕES INTERNAS = 1X2 M. AF_12/2020</v>
          </cell>
          <cell r="I1715" t="str">
            <v>M</v>
          </cell>
          <cell r="J1715" t="str">
            <v>COEFICIENTE DE REPRESENTATIVIDADE</v>
          </cell>
          <cell r="K1715" t="str">
            <v>1.611,15</v>
          </cell>
          <cell r="L1715" t="str">
            <v>CAIXA REFERENCIAL</v>
          </cell>
        </row>
        <row r="1716">
          <cell r="G1716">
            <v>99267</v>
          </cell>
          <cell r="H1716" t="str">
            <v>BASE PARA POÇO DE VISITA RETANGULAR PARA DRENAGEM, EM ALVENARIA COM BLOCOS DE CONCRETO, DIMENSÕES INTERNAS = 1X2,5 M, PROFUNDIDADE = 1,40 M, EXCLUINDO TAMPÃO. AF_12/2020_PA</v>
          </cell>
          <cell r="I1716" t="str">
            <v>UN</v>
          </cell>
          <cell r="J1716" t="str">
            <v>ATRIBUÍDO SÃO PAULO</v>
          </cell>
          <cell r="K1716" t="str">
            <v>4.263,06</v>
          </cell>
          <cell r="L1716" t="str">
            <v>CAIXA REFERENCIAL</v>
          </cell>
        </row>
        <row r="1717">
          <cell r="G1717">
            <v>99268</v>
          </cell>
          <cell r="H1717" t="str">
            <v>POÇO DE INSPEÇÃO CIRCULAR PARA DRENAGEM, EM CONCRETO PRÉ-MOLDADO, DIÂMETRO INTERNO = 0,60 M, PROFUNDIDADE = 0,90 M, EXCLUINDO TAMPÃO. AF_12/2020_PA</v>
          </cell>
          <cell r="I1717" t="str">
            <v>UN</v>
          </cell>
          <cell r="J1717" t="str">
            <v>ATRIBUÍDO SÃO PAULO</v>
          </cell>
          <cell r="K1717" t="str">
            <v>504,78</v>
          </cell>
          <cell r="L1717" t="str">
            <v>CAIXA REFERENCIAL</v>
          </cell>
        </row>
        <row r="1718">
          <cell r="G1718">
            <v>99269</v>
          </cell>
          <cell r="H1718" t="str">
            <v>ACRÉSCIMO PARA POÇO DE VISITA RETANGULAR PARA DRENAGEM, EM ALVENARIA COM BLOCOS DE CONCRETO, DIMENSÕES INTERNAS = 1X2,5 M. AF_12/2020</v>
          </cell>
          <cell r="I1718" t="str">
            <v>M</v>
          </cell>
          <cell r="J1718" t="str">
            <v>COEFICIENTE DE REPRESENTATIVIDADE</v>
          </cell>
          <cell r="K1718" t="str">
            <v>1.836,74</v>
          </cell>
          <cell r="L1718" t="str">
            <v>CAIXA REFERENCIAL</v>
          </cell>
        </row>
        <row r="1719">
          <cell r="G1719">
            <v>99270</v>
          </cell>
          <cell r="H1719" t="str">
            <v>POÇO DE INSPEÇÃO CIRCULAR PARA DRENAGEM, EM CONCRETO PRÉ-MOLDADO, DIÂMETRO INTERNO = 0,60 M, PROFUNDIDADE = 1,40 M, EXCLUINDO TAMPÃO. AF_12/2020_PA</v>
          </cell>
          <cell r="I1719" t="str">
            <v>UN</v>
          </cell>
          <cell r="J1719" t="str">
            <v>ATRIBUÍDO SÃO PAULO</v>
          </cell>
          <cell r="K1719" t="str">
            <v>659,30</v>
          </cell>
          <cell r="L1719" t="str">
            <v>CAIXA REFERENCIAL</v>
          </cell>
        </row>
        <row r="1720">
          <cell r="G1720">
            <v>99271</v>
          </cell>
          <cell r="H1720" t="str">
            <v>BASE PARA POÇO DE VISITA RETANGULAR PARA DRENAGEM, EM ALVENARIA COM BLOCOS DE CONCRETO, DIMENSÕES INTERNAS = 1,5X3 M, PROFUNDIDADE = 1,40 M, EXCLUINDO TAMPÃO. AF_12/2020_PA</v>
          </cell>
          <cell r="I1720" t="str">
            <v>UN</v>
          </cell>
          <cell r="J1720" t="str">
            <v>ATRIBUÍDO SÃO PAULO</v>
          </cell>
          <cell r="K1720" t="str">
            <v>6.157,17</v>
          </cell>
          <cell r="L1720" t="str">
            <v>CAIXA REFERENCIAL</v>
          </cell>
        </row>
        <row r="1721">
          <cell r="G1721">
            <v>99272</v>
          </cell>
          <cell r="H1721" t="str">
            <v>POÇO DE INSPEÇÃO CIRCULAR PARA DRENAGEM, EM ALVENARIA COM TIJOLOS CERÂMICOS MACIÇOS, DIÂMETRO INTERNO = 0,60 M, PROFUNDIDADE = 0,95 M, EXCLUINDO TAMPÃO. AF_12/2020_PA</v>
          </cell>
          <cell r="I1721" t="str">
            <v>UN</v>
          </cell>
          <cell r="J1721" t="str">
            <v>ATRIBUÍDO SÃO PAULO</v>
          </cell>
          <cell r="K1721" t="str">
            <v>1.027,43</v>
          </cell>
          <cell r="L1721" t="str">
            <v>CAIXA REFERENCIAL</v>
          </cell>
        </row>
        <row r="1722">
          <cell r="G1722">
            <v>99273</v>
          </cell>
          <cell r="H1722" t="str">
            <v>POÇO DE INSPEÇÃO CIRCULAR PARA DRENAGEM, EM ALVENARIA COM TIJOLOS CERÂMICOS MACIÇOS, DIÂMETRO INTERNO = 0,60 M, PROFUNDIDADE = 1,45 M, EXCLUINDO TAMPÃO. AF_12/2020_PA</v>
          </cell>
          <cell r="I1722" t="str">
            <v>UN</v>
          </cell>
          <cell r="J1722" t="str">
            <v>ATRIBUÍDO SÃO PAULO</v>
          </cell>
          <cell r="K1722" t="str">
            <v>1.447,86</v>
          </cell>
          <cell r="L1722" t="str">
            <v>CAIXA REFERENCIAL</v>
          </cell>
        </row>
        <row r="1723">
          <cell r="G1723">
            <v>99274</v>
          </cell>
          <cell r="H1723" t="str">
            <v>BASE PARA POÇO DE VISITA RETANGULAR PARA DRENAGEM, EM ALVENARIA COM BLOCOS DE CONCRETO, DIMENSÕES INTERNAS = 1X3 M, PROFUNDIDADE = 1,40 M, EXCLUINDO TAMPÃO. AF_12/2020_PA</v>
          </cell>
          <cell r="I1723" t="str">
            <v>UN</v>
          </cell>
          <cell r="J1723" t="str">
            <v>ATRIBUÍDO SÃO PAULO</v>
          </cell>
          <cell r="K1723" t="str">
            <v>4.922,98</v>
          </cell>
          <cell r="L1723" t="str">
            <v>CAIXA REFERENCIAL</v>
          </cell>
        </row>
        <row r="1724">
          <cell r="G1724">
            <v>99275</v>
          </cell>
          <cell r="H1724" t="str">
            <v>BASE PARA POÇO DE VISITA CIRCULAR PARA DRENAGEM, EM CONCRETO PRÉ-MOLDADO, DIÂMETRO INTERNO = 0,80 M, PROFUNDIDADE = 1,35 M, EXCLUINDO TAMPÃO. AF_12/2020_PA</v>
          </cell>
          <cell r="I1724" t="str">
            <v>UN</v>
          </cell>
          <cell r="J1724" t="str">
            <v>ATRIBUÍDO SÃO PAULO</v>
          </cell>
          <cell r="K1724" t="str">
            <v>964,43</v>
          </cell>
          <cell r="L1724" t="str">
            <v>CAIXA REFERENCIAL</v>
          </cell>
        </row>
        <row r="1725">
          <cell r="G1725">
            <v>99276</v>
          </cell>
          <cell r="H1725" t="str">
            <v>ACRÉSCIMO PARA POÇO DE VISITA RETANGULAR PARA DRENAGEM, EM ALVENARIA COM BLOCOS DE CONCRETO, DIMENSÕES INTERNAS = 1,5X3 M. AF_12/2020</v>
          </cell>
          <cell r="I1725" t="str">
            <v>M</v>
          </cell>
          <cell r="J1725" t="str">
            <v>COEFICIENTE DE REPRESENTATIVIDADE</v>
          </cell>
          <cell r="K1725" t="str">
            <v>2.288,02</v>
          </cell>
          <cell r="L1725" t="str">
            <v>CAIXA REFERENCIAL</v>
          </cell>
        </row>
        <row r="1726">
          <cell r="G1726">
            <v>99277</v>
          </cell>
          <cell r="H1726" t="str">
            <v>ACRÉSCIMO PARA POÇO DE VISITA RETANGULAR PARA DRENAGEM, EM ALVENARIA COM BLOCOS DE CONCRETO, DIMENSÕES INTERNAS = 1X3 M. AF_12/2020</v>
          </cell>
          <cell r="I1726" t="str">
            <v>M</v>
          </cell>
          <cell r="J1726" t="str">
            <v>COEFICIENTE DE REPRESENTATIVIDADE</v>
          </cell>
          <cell r="K1726" t="str">
            <v>2.062,39</v>
          </cell>
          <cell r="L1726" t="str">
            <v>CAIXA REFERENCIAL</v>
          </cell>
        </row>
        <row r="1727">
          <cell r="G1727">
            <v>99278</v>
          </cell>
          <cell r="H1727" t="str">
            <v>ACRÉSCIMO PARA POÇO DE VISITA CIRCULAR PARA DRENAGEM, EM CONCRETO PRÉ-MOLDADO, DIÂMETRO INTERNO = 0,8 M. AF_12/2020</v>
          </cell>
          <cell r="I1727" t="str">
            <v>M</v>
          </cell>
          <cell r="J1727" t="str">
            <v>COEFICIENTE DE REPRESENTATIVIDADE</v>
          </cell>
          <cell r="K1727" t="str">
            <v>411,62</v>
          </cell>
          <cell r="L1727" t="str">
            <v>CAIXA REFERENCIAL</v>
          </cell>
        </row>
        <row r="1728">
          <cell r="G1728">
            <v>99279</v>
          </cell>
          <cell r="H1728" t="str">
            <v>BASE PARA POÇO DE VISITA RETANGULAR PARA DRENAGEM, EM ALVENARIA COM BLOCOS DE CONCRETO, DIMENSÕES INTERNAS = 1X3,5 M, PROFUNDIDADE = 1,40 M, EXCLUINDO TAMPÃO. AF_12/2020_PA</v>
          </cell>
          <cell r="I1728" t="str">
            <v>UN</v>
          </cell>
          <cell r="J1728" t="str">
            <v>ATRIBUÍDO SÃO PAULO</v>
          </cell>
          <cell r="K1728" t="str">
            <v>5.555,66</v>
          </cell>
          <cell r="L1728" t="str">
            <v>CAIXA REFERENCIAL</v>
          </cell>
        </row>
        <row r="1729">
          <cell r="G1729">
            <v>99280</v>
          </cell>
          <cell r="H1729" t="str">
            <v>BASE PARA POÇO DE VISITA CIRCULAR PARA DRENAGEM, EM ALVENARIA COM TIJOLOS CERÂMICOS MACIÇOS, DIÂMETRO INTERNO = 0,80 M, PROFUNDIDADE = 1,40 M, EXCLUINDO TAMPÃO. AF_12/2020_PA</v>
          </cell>
          <cell r="I1729" t="str">
            <v>UN</v>
          </cell>
          <cell r="J1729" t="str">
            <v>ATRIBUÍDO SÃO PAULO</v>
          </cell>
          <cell r="K1729" t="str">
            <v>1.891,88</v>
          </cell>
          <cell r="L1729" t="str">
            <v>CAIXA REFERENCIAL</v>
          </cell>
        </row>
        <row r="1730">
          <cell r="G1730">
            <v>99281</v>
          </cell>
          <cell r="H1730" t="str">
            <v>ACRÉSCIMO PARA POÇO DE VISITA RETANGULAR PARA DRENAGEM, EM ALVENARIA COM BLOCOS DE CONCRETO, DIMENSÕES INTERNAS = 1X3,5 M. AF_12/2020</v>
          </cell>
          <cell r="I1730" t="str">
            <v>M</v>
          </cell>
          <cell r="J1730" t="str">
            <v>COEFICIENTE DE REPRESENTATIVIDADE</v>
          </cell>
          <cell r="K1730" t="str">
            <v>2.288,02</v>
          </cell>
          <cell r="L1730" t="str">
            <v>CAIXA REFERENCIAL</v>
          </cell>
        </row>
        <row r="1731">
          <cell r="G1731">
            <v>99282</v>
          </cell>
          <cell r="H1731" t="str">
            <v>ACRÉSCIMO PARA POÇO DE VISITA RETANGULAR PARA DRENAGEM, EM ALVENARIA COM BLOCOS DE CONCRETO, DIMENSÕES INTERNAS = 2,5X2,5 M. AF_12/2020</v>
          </cell>
          <cell r="I1731" t="str">
            <v>M</v>
          </cell>
          <cell r="J1731" t="str">
            <v>COEFICIENTE DE REPRESENTATIVIDADE</v>
          </cell>
          <cell r="K1731" t="str">
            <v>2.536,07</v>
          </cell>
          <cell r="L1731" t="str">
            <v>CAIXA REFERENCIAL</v>
          </cell>
        </row>
        <row r="1732">
          <cell r="G1732">
            <v>99283</v>
          </cell>
          <cell r="H1732" t="str">
            <v>ACRÉSCIMO PARA POÇO DE VISITA CIRCULAR PARA DRENAGEM, EM ALVENARIA COM TIJOLOS CERÂMICOS MACIÇOS, DIÂMETRO INTERNO = 0,8 M. AF_12/2020</v>
          </cell>
          <cell r="I1732" t="str">
            <v>M</v>
          </cell>
          <cell r="J1732" t="str">
            <v>COEFICIENTE DE REPRESENTATIVIDADE</v>
          </cell>
          <cell r="K1732" t="str">
            <v>1.045,65</v>
          </cell>
          <cell r="L1732" t="str">
            <v>CAIXA REFERENCIAL</v>
          </cell>
        </row>
        <row r="1733">
          <cell r="G1733">
            <v>99284</v>
          </cell>
          <cell r="H1733" t="str">
            <v>BASE PARA POÇO DE VISITA RETANGULAR PARA DRENAGEM, EM ALVENARIA COM BLOCOS DE CONCRETO, DIMENSÕES INTERNAS = 1,5X3,5 M, PROFUNDIDADE = 1,40 M, EXCLUINDO TAMPÃO. AF_12/2020_PA</v>
          </cell>
          <cell r="I1733" t="str">
            <v>UN</v>
          </cell>
          <cell r="J1733" t="str">
            <v>ATRIBUÍDO SÃO PAULO</v>
          </cell>
          <cell r="K1733" t="str">
            <v>6.957,30</v>
          </cell>
          <cell r="L1733" t="str">
            <v>CAIXA REFERENCIAL</v>
          </cell>
        </row>
        <row r="1734">
          <cell r="G1734">
            <v>99285</v>
          </cell>
          <cell r="H1734" t="str">
            <v>BASE PARA POÇO DE VISITA CIRCULAR PARA DRENAGEM, EM CONCRETO PRÉ-MOLDADO, DIÂMETRO INTERNO = 1,0 M, PROFUNDIDADE = 1,35 M, EXCLUINDO TAMPÃO. AF_05/2018_PA</v>
          </cell>
          <cell r="I1734" t="str">
            <v>UN</v>
          </cell>
          <cell r="J1734" t="str">
            <v>ATRIBUÍDO SÃO PAULO</v>
          </cell>
          <cell r="K1734" t="str">
            <v>1.320,64</v>
          </cell>
          <cell r="L1734" t="str">
            <v>CAIXA REFERENCIAL</v>
          </cell>
        </row>
        <row r="1735">
          <cell r="G1735">
            <v>99286</v>
          </cell>
          <cell r="H1735" t="str">
            <v>BASE PARA POÇO DE VISITA RETANGULAR PARA DRENAGEM, EM ALVENARIA COM BLOCOS DE CONCRETO, DIMENSÕES INTERNAS = 1X4 M, PROFUNDIDADE = 1,40 M, EXCLUINDO TAMPÃO. AF_12/2020_PA</v>
          </cell>
          <cell r="I1735" t="str">
            <v>UN</v>
          </cell>
          <cell r="J1735" t="str">
            <v>ATRIBUÍDO SÃO PAULO</v>
          </cell>
          <cell r="K1735" t="str">
            <v>6.188,42</v>
          </cell>
          <cell r="L1735" t="str">
            <v>CAIXA REFERENCIAL</v>
          </cell>
        </row>
        <row r="1736">
          <cell r="G1736">
            <v>99287</v>
          </cell>
          <cell r="H1736" t="str">
            <v>BASE PARA POÇO DE VISITA RETANGULAR PARA DRENAGEM, EM ALVENARIA COM BLOCOS DE CONCRETO, DIMENSÕES INTERNAS = 2,5X3 M, PROFUNDIDADE = 1,40 M, EXCLUINDO TAMPÃO. AF_12/2020_PA</v>
          </cell>
          <cell r="I1736" t="str">
            <v>UN</v>
          </cell>
          <cell r="J1736" t="str">
            <v>ATRIBUÍDO SÃO PAULO</v>
          </cell>
          <cell r="K1736" t="str">
            <v>8.852,49</v>
          </cell>
          <cell r="L1736" t="str">
            <v>CAIXA REFERENCIAL</v>
          </cell>
        </row>
        <row r="1737">
          <cell r="G1737">
            <v>99288</v>
          </cell>
          <cell r="H1737" t="str">
            <v>ACRÉSCIMO PARA POÇO DE VISITA CIRCULAR PARA DRENAGEM, EM CONCRETO PRÉ-MOLDADO, DIÂMETRO INTERNO = 1 M. AF_12/2020</v>
          </cell>
          <cell r="I1737" t="str">
            <v>M</v>
          </cell>
          <cell r="J1737" t="str">
            <v>COEFICIENTE DE REPRESENTATIVIDADE</v>
          </cell>
          <cell r="K1737" t="str">
            <v>544,55</v>
          </cell>
          <cell r="L1737" t="str">
            <v>CAIXA REFERENCIAL</v>
          </cell>
        </row>
        <row r="1738">
          <cell r="G1738">
            <v>99289</v>
          </cell>
          <cell r="H1738" t="str">
            <v>ACRÉSCIMO PARA POÇO DE VISITA RETANGULAR PARA DRENAGEM, EM ALVENARIA COM BLOCOS DE CONCRETO, DIMENSÕES INTERNAS = 1X4 M. AF_12/2020</v>
          </cell>
          <cell r="I1738" t="str">
            <v>M</v>
          </cell>
          <cell r="J1738" t="str">
            <v>COEFICIENTE DE REPRESENTATIVIDADE</v>
          </cell>
          <cell r="K1738" t="str">
            <v>2.513,61</v>
          </cell>
          <cell r="L1738" t="str">
            <v>CAIXA REFERENCIAL</v>
          </cell>
        </row>
        <row r="1739">
          <cell r="G1739">
            <v>99290</v>
          </cell>
          <cell r="H1739" t="str">
            <v>BASE PARA POÇO DE VISITA RETANGULAR PARA DRENAGEM, EM ALVENARIA COM BLOCOS DE CONCRETO, DIMENSÕES INTERNAS = 1,5X1,5 M, PROFUNDIDADE = 1,40 M, EXCLUINDO TAMPÃO. AF_12/2020_PA</v>
          </cell>
          <cell r="I1739" t="str">
            <v>UN</v>
          </cell>
          <cell r="J1739" t="str">
            <v>ATRIBUÍDO SÃO PAULO</v>
          </cell>
          <cell r="K1739" t="str">
            <v>3.732,42</v>
          </cell>
          <cell r="L1739" t="str">
            <v>CAIXA REFERENCIAL</v>
          </cell>
        </row>
        <row r="1740">
          <cell r="G1740">
            <v>99291</v>
          </cell>
          <cell r="H1740" t="str">
            <v>ACRÉSCIMO PARA POÇO DE VISITA RETANGULAR PARA DRENAGEM, EM ALVENARIA COM BLOCOS DE CONCRETO, DIMENSÕES INTERNAS = 1,5X3,5 M. AF_12/2020</v>
          </cell>
          <cell r="I1740" t="str">
            <v>M</v>
          </cell>
          <cell r="J1740" t="str">
            <v>COEFICIENTE DE REPRESENTATIVIDADE</v>
          </cell>
          <cell r="K1740" t="str">
            <v>2.513,61</v>
          </cell>
          <cell r="L1740" t="str">
            <v>CAIXA REFERENCIAL</v>
          </cell>
        </row>
        <row r="1741">
          <cell r="G1741">
            <v>99292</v>
          </cell>
          <cell r="H1741" t="str">
            <v>BASE PARA POÇO DE VISITA CIRCULAR PARA DRENAGEM, EM ALVENARIA COM TIJOLOS CERÂMICOS MACIÇOS, DIÂMETRO INTERNO = 1,0 M, PROFUNDIDADE = 1,40 M, EXCLUINDO TAMPÃO. AF_12/2020_PA</v>
          </cell>
          <cell r="I1741" t="str">
            <v>UN</v>
          </cell>
          <cell r="J1741" t="str">
            <v>ATRIBUÍDO SÃO PAULO</v>
          </cell>
          <cell r="K1741" t="str">
            <v>2.342,66</v>
          </cell>
          <cell r="L1741" t="str">
            <v>CAIXA REFERENCIAL</v>
          </cell>
        </row>
        <row r="1742">
          <cell r="G1742">
            <v>99293</v>
          </cell>
          <cell r="H1742" t="str">
            <v>ACRÉSCIMO PARA POÇO DE VISITA CIRCULAR PARA DRENAGEM, EM ALVENARIA COM TIJOLOS CERÂMICOS MACIÇOS, DIÂMETRO INTERNO = 1 M. AF_12/2020</v>
          </cell>
          <cell r="I1742" t="str">
            <v>M</v>
          </cell>
          <cell r="J1742" t="str">
            <v>COEFICIENTE DE REPRESENTATIVIDADE</v>
          </cell>
          <cell r="K1742" t="str">
            <v>1.265,07</v>
          </cell>
          <cell r="L1742" t="str">
            <v>CAIXA REFERENCIAL</v>
          </cell>
        </row>
        <row r="1743">
          <cell r="G1743">
            <v>99294</v>
          </cell>
          <cell r="H1743" t="str">
            <v>BASE PARA POÇO DE VISITA RETANGULAR PARA DRENAGEM, EM ALVENARIA COM BLOCOS DE CONCRETO, DIMENSÕES INTERNAS = 1,5X4 M, PROFUNDIDADE = 1,40 M, EXCLUINDO TAMPÃO. AF_12/2020_PA</v>
          </cell>
          <cell r="I1743" t="str">
            <v>UN</v>
          </cell>
          <cell r="J1743" t="str">
            <v>ATRIBUÍDO SÃO PAULO</v>
          </cell>
          <cell r="K1743" t="str">
            <v>7.757,29</v>
          </cell>
          <cell r="L1743" t="str">
            <v>CAIXA REFERENCIAL</v>
          </cell>
        </row>
        <row r="1744">
          <cell r="G1744">
            <v>99296</v>
          </cell>
          <cell r="H1744" t="str">
            <v>ACRÉSCIMO PARA POÇO DE VISITA RETANGULAR PARA DRENAGEM, EM ALVENARIA COM BLOCOS DE CONCRETO, DIMENSÕES INTERNAS = 2,5X3 M. AF_12/2020</v>
          </cell>
          <cell r="I1744" t="str">
            <v>M</v>
          </cell>
          <cell r="J1744" t="str">
            <v>COEFICIENTE DE REPRESENTATIVIDADE</v>
          </cell>
          <cell r="K1744" t="str">
            <v>2.761,65</v>
          </cell>
          <cell r="L1744" t="str">
            <v>CAIXA REFERENCIAL</v>
          </cell>
        </row>
        <row r="1745">
          <cell r="G1745">
            <v>99297</v>
          </cell>
          <cell r="H1745" t="str">
            <v>ACRÉSCIMO PARA POÇO DE VISITA RETANGULAR PARA DRENAGEM, EM ALVENARIA COM BLOCOS DE CONCRETO, DIMENSÕES INTERNAS = 1,5X4 M. AF_12/2020</v>
          </cell>
          <cell r="I1745" t="str">
            <v>M</v>
          </cell>
          <cell r="J1745" t="str">
            <v>COEFICIENTE DE REPRESENTATIVIDADE</v>
          </cell>
          <cell r="K1745" t="str">
            <v>2.757,78</v>
          </cell>
          <cell r="L1745" t="str">
            <v>CAIXA REFERENCIAL</v>
          </cell>
        </row>
        <row r="1746">
          <cell r="G1746">
            <v>99298</v>
          </cell>
          <cell r="H1746" t="str">
            <v>BASE PARA POÇO DE VISITA RETANGULAR PARA DRENAGEM, EM ALVENARIA COM BLOCOS DE CONCRETO, DIMENSÕES INTERNAS = 2,5X3,5 M, PROFUNDIDADE = 1,40 M, EXCLUINDO TAMPÃO. AF_12/2020_PA</v>
          </cell>
          <cell r="I1746" t="str">
            <v>UN</v>
          </cell>
          <cell r="J1746" t="str">
            <v>ATRIBUÍDO SÃO PAULO</v>
          </cell>
          <cell r="K1746" t="str">
            <v>10.019,92</v>
          </cell>
          <cell r="L1746" t="str">
            <v>CAIXA REFERENCIAL</v>
          </cell>
        </row>
        <row r="1747">
          <cell r="G1747">
            <v>99299</v>
          </cell>
          <cell r="H1747" t="str">
            <v>ACRÉSCIMO PARA POÇO DE VISITA RETANGULAR PARA DRENAGEM, EM ALVENARIA COM BLOCOS DE CONCRETO, DIMENSÕES INTERNAS = 2,5X3,5 M. AF_12/2020</v>
          </cell>
          <cell r="I1747" t="str">
            <v>M</v>
          </cell>
          <cell r="J1747" t="str">
            <v>COEFICIENTE DE REPRESENTATIVIDADE</v>
          </cell>
          <cell r="K1747" t="str">
            <v>2.987,21</v>
          </cell>
          <cell r="L1747" t="str">
            <v>CAIXA REFERENCIAL</v>
          </cell>
        </row>
        <row r="1748">
          <cell r="G1748">
            <v>99300</v>
          </cell>
          <cell r="H1748" t="str">
            <v>BASE PARA POÇO DE VISITA RETANGULAR PARA DRENAGEM, EM ALVENARIA COM BLOCOS DE CONCRETO, DIMENSÕES INTERNAS = 2,5X4 M, PROFUNDIDADE = 1,40 M, EXCLUINDO TAMPÃO. AF_12/2020_PA</v>
          </cell>
          <cell r="I1748" t="str">
            <v>UN</v>
          </cell>
          <cell r="J1748" t="str">
            <v>ATRIBUÍDO SÃO PAULO</v>
          </cell>
          <cell r="K1748" t="str">
            <v>11.187,38</v>
          </cell>
          <cell r="L1748" t="str">
            <v>CAIXA REFERENCIAL</v>
          </cell>
        </row>
        <row r="1749">
          <cell r="G1749">
            <v>99301</v>
          </cell>
          <cell r="H1749" t="str">
            <v>BASE PARA POÇO DE VISITA RETANGULAR PARA DRENAGEM, EM ALVENARIA COM BLOCOS DE CONCRETO, DIMENSÕES INTERNAS = 2X2 M, PROFUNDIDADE = 1,40 M, EXCLUINDO TAMPÃO. AF_12/2020_PA</v>
          </cell>
          <cell r="I1749" t="str">
            <v>UN</v>
          </cell>
          <cell r="J1749" t="str">
            <v>ATRIBUÍDO SÃO PAULO</v>
          </cell>
          <cell r="K1749" t="str">
            <v>5.516,06</v>
          </cell>
          <cell r="L1749" t="str">
            <v>CAIXA REFERENCIAL</v>
          </cell>
        </row>
        <row r="1750">
          <cell r="G1750">
            <v>99302</v>
          </cell>
          <cell r="H1750" t="str">
            <v>ACRÉSCIMO PARA POÇO DE VISITA RETANGULAR PARA DRENAGEM, EM ALVENARIA COM BLOCOS DE CONCRETO, DIMENSÕES INTERNAS = 2,5X4 M. AF_12/2020</v>
          </cell>
          <cell r="I1750" t="str">
            <v>M</v>
          </cell>
          <cell r="J1750" t="str">
            <v>COEFICIENTE DE REPRESENTATIVIDADE</v>
          </cell>
          <cell r="K1750" t="str">
            <v>3.216,67</v>
          </cell>
          <cell r="L1750" t="str">
            <v>CAIXA REFERENCIAL</v>
          </cell>
        </row>
        <row r="1751">
          <cell r="G1751">
            <v>99303</v>
          </cell>
          <cell r="H1751" t="str">
            <v>BASE PARA POÇO DE VISITA RETANGULAR PARA DRENAGEM, EM ALVENARIA COM BLOCOS DE CONCRETO, DIMENSÕES INTERNAS = 3X3 M, PROFUNDIDADE = 1,40 M, EXCLUINDO TAMPÃO. AF_12/2020_PA</v>
          </cell>
          <cell r="I1751" t="str">
            <v>UN</v>
          </cell>
          <cell r="J1751" t="str">
            <v>ATRIBUÍDO SÃO PAULO</v>
          </cell>
          <cell r="K1751" t="str">
            <v>10.242,53</v>
          </cell>
          <cell r="L1751" t="str">
            <v>CAIXA REFERENCIAL</v>
          </cell>
        </row>
        <row r="1752">
          <cell r="G1752">
            <v>99304</v>
          </cell>
          <cell r="H1752" t="str">
            <v>ACRÉSCIMO PARA POÇO DE VISITA RETANGULAR PARA DRENAGEM, EM ALVENARIA COM BLOCOS DE CONCRETO, DIMENSÕES INTERNAS = 3X3 M. AF_12/2020</v>
          </cell>
          <cell r="I1752" t="str">
            <v>M</v>
          </cell>
          <cell r="J1752" t="str">
            <v>COEFICIENTE DE REPRESENTATIVIDADE</v>
          </cell>
          <cell r="K1752" t="str">
            <v>2.991,08</v>
          </cell>
          <cell r="L1752" t="str">
            <v>CAIXA REFERENCIAL</v>
          </cell>
        </row>
        <row r="1753">
          <cell r="G1753">
            <v>99305</v>
          </cell>
          <cell r="H1753" t="str">
            <v>BASE PARA POÇO DE VISITA RETANGULAR PARA DRENAGEM, EM ALVENARIA COM BLOCOS DE CONCRETO, DIMENSÕES INTERNAS = 3X3,5 M, PROFUNDIDADE = 1,40 M, EXCLUINDO TAMPÃO. AF_12/2020_PA</v>
          </cell>
          <cell r="I1753" t="str">
            <v>UN</v>
          </cell>
          <cell r="J1753" t="str">
            <v>ATRIBUÍDO SÃO PAULO</v>
          </cell>
          <cell r="K1753" t="str">
            <v>11.588,57</v>
          </cell>
          <cell r="L1753" t="str">
            <v>CAIXA REFERENCIAL</v>
          </cell>
        </row>
        <row r="1754">
          <cell r="G1754">
            <v>99306</v>
          </cell>
          <cell r="H1754" t="str">
            <v>ACRÉSCIMO PARA POÇO DE VISITA RETANGULAR PARA DRENAGEM, EM ALVENARIA COM BLOCOS DE CONCRETO, DIMENSÕES INTERNAS = 3X3,5 M. AF_12/2020</v>
          </cell>
          <cell r="I1754" t="str">
            <v>M</v>
          </cell>
          <cell r="J1754" t="str">
            <v>COEFICIENTE DE REPRESENTATIVIDADE</v>
          </cell>
          <cell r="K1754" t="str">
            <v>3.216,67</v>
          </cell>
          <cell r="L1754" t="str">
            <v>CAIXA REFERENCIAL</v>
          </cell>
        </row>
        <row r="1755">
          <cell r="G1755">
            <v>99307</v>
          </cell>
          <cell r="H1755" t="str">
            <v>ACRÉSCIMO PARA POÇO DE VISITA RETANGULAR PARA DRENAGEM, EM ALVENARIA COM BLOCOS DE CONCRETO, DIMENSÕES INTERNAS = 2X2 M. AF_12/2020</v>
          </cell>
          <cell r="I1755" t="str">
            <v>M</v>
          </cell>
          <cell r="J1755" t="str">
            <v>COEFICIENTE DE REPRESENTATIVIDADE</v>
          </cell>
          <cell r="K1755" t="str">
            <v>2.080,97</v>
          </cell>
          <cell r="L1755" t="str">
            <v>CAIXA REFERENCIAL</v>
          </cell>
        </row>
        <row r="1756">
          <cell r="G1756">
            <v>99308</v>
          </cell>
          <cell r="H1756" t="str">
            <v>BASE PARA POÇO DE VISITA RETANGULAR PARA DRENAGEM, EM ALVENARIA COM BLOCOS DE CONCRETO, DIMENSÕES INTERNAS = 3X4 M, PROFUNDIDADE = 1,40 M, EXCLUINDO TAMPÃO. AF_12/2020_PA</v>
          </cell>
          <cell r="I1756" t="str">
            <v>UN</v>
          </cell>
          <cell r="J1756" t="str">
            <v>ATRIBUÍDO SÃO PAULO</v>
          </cell>
          <cell r="K1756" t="str">
            <v>12.934,65</v>
          </cell>
          <cell r="L1756" t="str">
            <v>CAIXA REFERENCIAL</v>
          </cell>
        </row>
        <row r="1757">
          <cell r="G1757">
            <v>99309</v>
          </cell>
          <cell r="H1757" t="str">
            <v>ACRÉSCIMO PARA POÇO DE VISITA RETANGULAR PARA DRENAGEM, EM ALVENARIA COM BLOCOS DE CONCRETO, DIMENSÕES INTERNAS = 3X4 M. AF_12/2020</v>
          </cell>
          <cell r="I1757" t="str">
            <v>M</v>
          </cell>
          <cell r="J1757" t="str">
            <v>COEFICIENTE DE REPRESENTATIVIDADE</v>
          </cell>
          <cell r="K1757" t="str">
            <v>3.446,19</v>
          </cell>
          <cell r="L1757" t="str">
            <v>CAIXA REFERENCIAL</v>
          </cell>
        </row>
        <row r="1758">
          <cell r="G1758">
            <v>99310</v>
          </cell>
          <cell r="H1758" t="str">
            <v>BASE PARA POÇO DE VISITA RETANGULAR PARA DRENAGEM, EM ALVENARIA COM BLOCOS DE CONCRETO, DIMENSÕES INTERNAS = 3,5X3,5 M, PROFUNDIDADE = 1,40 M, EXCLUINDO TAMPÃO. AF_12/2020_PA</v>
          </cell>
          <cell r="I1758" t="str">
            <v>UN</v>
          </cell>
          <cell r="J1758" t="str">
            <v>ATRIBUÍDO SÃO PAULO</v>
          </cell>
          <cell r="K1758" t="str">
            <v>13.157,31</v>
          </cell>
          <cell r="L1758" t="str">
            <v>CAIXA REFERENCIAL</v>
          </cell>
        </row>
        <row r="1759">
          <cell r="G1759">
            <v>99311</v>
          </cell>
          <cell r="H1759" t="str">
            <v>ACRÉSCIMO PARA POÇO DE VISITA RETANGULAR PARA DRENAGEM, EM ALVENARIA COM BLOCOS DE CONCRETO, DIMENSÕES INTERNAS = 3,5X3,5 M. AF_12/2020</v>
          </cell>
          <cell r="I1759" t="str">
            <v>M</v>
          </cell>
          <cell r="J1759" t="str">
            <v>COEFICIENTE DE REPRESENTATIVIDADE</v>
          </cell>
          <cell r="K1759" t="str">
            <v>3.446,19</v>
          </cell>
          <cell r="L1759" t="str">
            <v>CAIXA REFERENCIAL</v>
          </cell>
        </row>
        <row r="1760">
          <cell r="G1760">
            <v>99312</v>
          </cell>
          <cell r="H1760" t="str">
            <v>BASE PARA POÇO DE VISITA RETANGULAR PARA DRENAGEM, EM ALVENARIA COM BLOCOS DE CONCRETO, DIMENSÕES INTERNAS = 2X2,5 M, PROFUNDIDADE = 1,40 M, EXCLUINDO TAMPÃO. AF_12/2020_PA</v>
          </cell>
          <cell r="I1760" t="str">
            <v>UN</v>
          </cell>
          <cell r="J1760" t="str">
            <v>ATRIBUÍDO SÃO PAULO</v>
          </cell>
          <cell r="K1760" t="str">
            <v>6.471,49</v>
          </cell>
          <cell r="L1760" t="str">
            <v>CAIXA REFERENCIAL</v>
          </cell>
        </row>
        <row r="1761">
          <cell r="G1761">
            <v>99313</v>
          </cell>
          <cell r="H1761" t="str">
            <v>BASE PARA POÇO DE VISITA RETANGULAR PARA DRENAGEM, EM ALVENARIA COM BLOCOS DE CONCRETO, DIMENSÕES INTERNAS = 3,5X4 M, PROFUNDIDADE = 1,40 M, EXCLUINDO TAMPÃO. AF_12/2020_PA</v>
          </cell>
          <cell r="I1761" t="str">
            <v>UN</v>
          </cell>
          <cell r="J1761" t="str">
            <v>ATRIBUÍDO SÃO PAULO</v>
          </cell>
          <cell r="K1761" t="str">
            <v>14.681,80</v>
          </cell>
          <cell r="L1761" t="str">
            <v>CAIXA REFERENCIAL</v>
          </cell>
        </row>
        <row r="1762">
          <cell r="G1762">
            <v>99314</v>
          </cell>
          <cell r="H1762" t="str">
            <v>ACRÉSCIMO PARA POÇO DE VISITA RETANGULAR PARA DRENAGEM, EM ALVENARIA COM BLOCOS DE CONCRETO, DIMENSÕES INTERNAS = 3,5X4 M. AF_12/2020</v>
          </cell>
          <cell r="I1762" t="str">
            <v>M</v>
          </cell>
          <cell r="J1762" t="str">
            <v>COEFICIENTE DE REPRESENTATIVIDADE</v>
          </cell>
          <cell r="K1762" t="str">
            <v>3.675,64</v>
          </cell>
          <cell r="L1762" t="str">
            <v>CAIXA REFERENCIAL</v>
          </cell>
        </row>
        <row r="1763">
          <cell r="G1763">
            <v>99315</v>
          </cell>
          <cell r="H1763" t="str">
            <v>BASE PARA POÇO DE VISITA RETANGULAR PARA DRENAGEM, EM ALVENARIA COM BLOCOS DE CONCRETO, DIMENSÕES INTERNAS = 4X4 M, PROFUNDIDADE = 1,40 M, EXCLUINDO TAMPÃO. AF_12/2020_PA</v>
          </cell>
          <cell r="I1763" t="str">
            <v>UN</v>
          </cell>
          <cell r="J1763" t="str">
            <v>ATRIBUÍDO SÃO PAULO</v>
          </cell>
          <cell r="K1763" t="str">
            <v>16.429,10</v>
          </cell>
          <cell r="L1763" t="str">
            <v>CAIXA REFERENCIAL</v>
          </cell>
        </row>
        <row r="1764">
          <cell r="G1764">
            <v>99317</v>
          </cell>
          <cell r="H1764" t="str">
            <v>ACRÉSCIMO PARA POÇO DE VISITA RETANGULAR PARA DRENAGEM, EM ALVENARIA COM BLOCOS DE CONCRETO, DIMENSÕES INTERNAS = 2X2,5 M. AF_12/2020</v>
          </cell>
          <cell r="I1764" t="str">
            <v>M</v>
          </cell>
          <cell r="J1764" t="str">
            <v>COEFICIENTE DE REPRESENTATIVIDADE</v>
          </cell>
          <cell r="K1764" t="str">
            <v>2.306,55</v>
          </cell>
          <cell r="L1764" t="str">
            <v>CAIXA REFERENCIAL</v>
          </cell>
        </row>
        <row r="1765">
          <cell r="G1765">
            <v>99318</v>
          </cell>
          <cell r="H1765" t="str">
            <v>CHAMINÉ CIRCULAR PARA POÇO DE VISITA PARA DRENAGEM, EM CONCRETO PRÉ-MOLDADO, DIÂMETRO INTERNO = 0,6 M. AF_12/2020</v>
          </cell>
          <cell r="I1765" t="str">
            <v>M</v>
          </cell>
          <cell r="J1765" t="str">
            <v>COEFICIENTE DE REPRESENTATIVIDADE</v>
          </cell>
          <cell r="K1765" t="str">
            <v>302,49</v>
          </cell>
          <cell r="L1765" t="str">
            <v>CAIXA REFERENCIAL</v>
          </cell>
        </row>
        <row r="1766">
          <cell r="G1766">
            <v>99319</v>
          </cell>
          <cell r="H1766" t="str">
            <v>CHAMINÉ CIRCULAR PARA POÇO DE VISITA PARA DRENAGEM, EM ALVENARIA COM TIJOLOS CERÂMICOS MACIÇOS, DIÂMETRO INTERNO = 0,6 M. AF_12/2020</v>
          </cell>
          <cell r="I1766" t="str">
            <v>M</v>
          </cell>
          <cell r="J1766" t="str">
            <v>COEFICIENTE DE REPRESENTATIVIDADE</v>
          </cell>
          <cell r="K1766" t="str">
            <v>833,82</v>
          </cell>
          <cell r="L1766" t="str">
            <v>CAIXA REFERENCIAL</v>
          </cell>
        </row>
        <row r="1767">
          <cell r="G1767">
            <v>99320</v>
          </cell>
          <cell r="H1767" t="str">
            <v>BASE PARA POÇO DE VISITA RETANGULAR PARA DRENAGEM, EM ALVENARIA COM BLOCOS DE CONCRETO, DIMENSÕES INTERNAS = 2X3 M, PROFUNDIDADE = 1,40 M, EXCLUINDO TAMPÃO. AF_12/2020_PA</v>
          </cell>
          <cell r="I1767" t="str">
            <v>UN</v>
          </cell>
          <cell r="J1767" t="str">
            <v>ATRIBUÍDO SÃO PAULO</v>
          </cell>
          <cell r="K1767" t="str">
            <v>7.481,62</v>
          </cell>
          <cell r="L1767" t="str">
            <v>CAIXA REFERENCIAL</v>
          </cell>
        </row>
        <row r="1768">
          <cell r="G1768">
            <v>99321</v>
          </cell>
          <cell r="H1768" t="str">
            <v>ACRÉSCIMO PARA POÇO DE VISITA RETANGULAR PARA DRENAGEM, EM ALVENARIA COM BLOCOS DE CONCRETO, DIMENSÕES INTERNAS = 2X3 M. AF_12/2020</v>
          </cell>
          <cell r="I1768" t="str">
            <v>M</v>
          </cell>
          <cell r="J1768" t="str">
            <v>COEFICIENTE DE REPRESENTATIVIDADE</v>
          </cell>
          <cell r="K1768" t="str">
            <v>2.532,19</v>
          </cell>
          <cell r="L1768" t="str">
            <v>CAIXA REFERENCIAL</v>
          </cell>
        </row>
        <row r="1769">
          <cell r="G1769">
            <v>99322</v>
          </cell>
          <cell r="H1769" t="str">
            <v>BASE PARA POÇO DE VISITA RETANGULAR PARA DRENAGEM, EM ALVENARIA COM BLOCOS DE CONCRETO, DIMENSÕES INTERNAS = 2X3,5 M, PROFUNDIDADE = 1,40 M, EXCLUINDO TAMPÃO. AF_12/2020_PA</v>
          </cell>
          <cell r="I1769" t="str">
            <v>UN</v>
          </cell>
          <cell r="J1769" t="str">
            <v>ATRIBUÍDO SÃO PAULO</v>
          </cell>
          <cell r="K1769" t="str">
            <v>8.443,97</v>
          </cell>
          <cell r="L1769" t="str">
            <v>CAIXA REFERENCIAL</v>
          </cell>
        </row>
        <row r="1770">
          <cell r="G1770">
            <v>99323</v>
          </cell>
          <cell r="H1770" t="str">
            <v>ACRÉSCIMO PARA POÇO DE VISITA RETANGULAR PARA DRENAGEM, EM ALVENARIA COM BLOCOS DE CONCRETO, DIMENSÕES INTERNAS = 2X3,5 M. AF_12/2020</v>
          </cell>
          <cell r="I1770" t="str">
            <v>M</v>
          </cell>
          <cell r="J1770" t="str">
            <v>COEFICIENTE DE REPRESENTATIVIDADE</v>
          </cell>
          <cell r="K1770" t="str">
            <v>2.757,78</v>
          </cell>
          <cell r="L1770" t="str">
            <v>CAIXA REFERENCIAL</v>
          </cell>
        </row>
        <row r="1771">
          <cell r="G1771">
            <v>99324</v>
          </cell>
          <cell r="H1771" t="str">
            <v>BASE PARA POÇO DE VISITA RETANGULAR PARA DRENAGEM, EM ALVENARIA COM BLOCOS DE CONCRETO, DIMENSÕES INTERNAS = 2X4 M, PROFUNDIDADE = 1,40 M, EXCLUINDO TAMPÃO. AF_12/2020_PA</v>
          </cell>
          <cell r="I1771" t="str">
            <v>UN</v>
          </cell>
          <cell r="J1771" t="str">
            <v>ATRIBUÍDO SÃO PAULO</v>
          </cell>
          <cell r="K1771" t="str">
            <v>9.406,38</v>
          </cell>
          <cell r="L1771" t="str">
            <v>CAIXA REFERENCIAL</v>
          </cell>
        </row>
        <row r="1772">
          <cell r="G1772">
            <v>99325</v>
          </cell>
          <cell r="H1772" t="str">
            <v>ACRÉSCIMO PARA POÇO DE VISITA RETANGULAR PARA DRENAGEM, EM ALVENARIA COM BLOCOS DE CONCRETO, DIMENSÕES INTERNAS = 2X4 M. AF_12/2020</v>
          </cell>
          <cell r="I1772" t="str">
            <v>M</v>
          </cell>
          <cell r="J1772" t="str">
            <v>COEFICIENTE DE REPRESENTATIVIDADE</v>
          </cell>
          <cell r="K1772" t="str">
            <v>2.987,21</v>
          </cell>
          <cell r="L1772" t="str">
            <v>CAIXA REFERENCIAL</v>
          </cell>
        </row>
        <row r="1773">
          <cell r="G1773">
            <v>99326</v>
          </cell>
          <cell r="H1773" t="str">
            <v>BASE PARA POÇO DE VISITA RETANGULAR PARA DRENAGEM, EM ALVENARIA COM BLOCOS DE CONCRETO, DIMENSÕES INTERNAS = 2,5X2,5 M, PROFUNDIDADE = 1,40 M, EXCLUINDO TAMPÃO. AF_12/2020_PA</v>
          </cell>
          <cell r="I1773" t="str">
            <v>UN</v>
          </cell>
          <cell r="J1773" t="str">
            <v>ATRIBUÍDO SÃO PAULO</v>
          </cell>
          <cell r="K1773" t="str">
            <v>7.685,09</v>
          </cell>
          <cell r="L1773" t="str">
            <v>CAIXA REFERENCIAL</v>
          </cell>
        </row>
        <row r="1774">
          <cell r="G1774">
            <v>99327</v>
          </cell>
          <cell r="H1774" t="str">
            <v>ACRÉSCIMO PARA POÇO DE VISITA RETANGULAR PARA DRENAGEM, EM ALVENARIA COM BLOCOS DE CONCRETO, DIMENSÕES INTERNAS = 4X4 M. AF_12/2020</v>
          </cell>
          <cell r="I1774" t="str">
            <v>M</v>
          </cell>
          <cell r="J1774" t="str">
            <v>COEFICIENTE DE REPRESENTATIVIDADE</v>
          </cell>
          <cell r="K1774" t="str">
            <v>3.867,26</v>
          </cell>
          <cell r="L1774" t="str">
            <v>CAIXA REFERENCIAL</v>
          </cell>
        </row>
        <row r="1775">
          <cell r="G1775">
            <v>101800</v>
          </cell>
          <cell r="H1775" t="str">
            <v>CAIXA COM GRELHA RETANGULAR DE FERRO FUNDIDO, EM ALVENARIA COM TIJOLOS CERÂMICOS MACIÇOS, DIMENSÕES INTERNAS: 0,30 X 1,00 X 1,00. AF_12/2020</v>
          </cell>
          <cell r="I1775" t="str">
            <v>UN</v>
          </cell>
          <cell r="J1775" t="str">
            <v>ATRIBUÍDO SÃO PAULO</v>
          </cell>
          <cell r="K1775" t="str">
            <v>1.454,46</v>
          </cell>
          <cell r="L1775" t="str">
            <v>CAIXA REFERENCIAL</v>
          </cell>
        </row>
        <row r="1776">
          <cell r="G1776">
            <v>101801</v>
          </cell>
          <cell r="H1776" t="str">
            <v>CAIXA COM GRELHA RETANGULAR DE FERRO FUNDIDO, EM ALVENARIA COM BLOCOS DE CONCRETO, DIMENSÕES INTERNAS: 0,30 X 1,00 X 1,00. AF_12/2020</v>
          </cell>
          <cell r="I1776" t="str">
            <v>UN</v>
          </cell>
          <cell r="J1776" t="str">
            <v>ATRIBUÍDO SÃO PAULO</v>
          </cell>
          <cell r="K1776" t="str">
            <v>1.026,34</v>
          </cell>
          <cell r="L1776" t="str">
            <v>CAIXA REFERENCIAL</v>
          </cell>
        </row>
        <row r="1777">
          <cell r="G1777">
            <v>101806</v>
          </cell>
          <cell r="H1777" t="str">
            <v>CAIXA ENTERRADA DISTRIBUIDORA DE VAZÃO (SUMIDOUROS MÚLTIPLOS), RETANGULAR, EM ALVENARIA COM TIJOLOS MACIÇOS, DIMENSÕES INTERNAS: 0,60 X 0,60 X H=0,50 M. AF_12/2020</v>
          </cell>
          <cell r="I1777" t="str">
            <v>UN</v>
          </cell>
          <cell r="J1777" t="str">
            <v>ATRIBUÍDO SÃO PAULO</v>
          </cell>
          <cell r="K1777" t="str">
            <v>491,87</v>
          </cell>
          <cell r="L1777" t="str">
            <v>CAIXA REFERENCIAL</v>
          </cell>
        </row>
        <row r="1778">
          <cell r="G1778">
            <v>101807</v>
          </cell>
          <cell r="H1778" t="str">
            <v>CAIXA ENTERRADA DISTRIBUIDORA DE VAZÃO (SUMIDOUROS MÚLTIPLOS), RETANGULAR, EM ALVENARIA COM BLOCOS DE CONCRETO, DIMENSÕES INTERNAS: 0,60 X 0,60 X H=0,50 M. AF_12/2020</v>
          </cell>
          <cell r="I1778" t="str">
            <v>UN</v>
          </cell>
          <cell r="J1778" t="str">
            <v>ATRIBUÍDO SÃO PAULO</v>
          </cell>
          <cell r="K1778" t="str">
            <v>442,53</v>
          </cell>
          <cell r="L1778" t="str">
            <v>CAIXA REFERENCIAL</v>
          </cell>
        </row>
        <row r="1779">
          <cell r="G1779">
            <v>101808</v>
          </cell>
          <cell r="H1779" t="str">
            <v>CAIXA ENTERRADA DISTRIBUIDORA DE VAZÃO (SUMIDOUROS MÚLTIPLOS), RETANGULAR, EM CONCRETO PRÉ-MOLDADO, DIMENSÕES INTERNAS: 0,60 X 0,60 X H=0,50 M. AF_12/2020</v>
          </cell>
          <cell r="I1779" t="str">
            <v>UN</v>
          </cell>
          <cell r="J1779" t="str">
            <v>ATRIBUÍDO SÃO PAULO</v>
          </cell>
          <cell r="K1779" t="str">
            <v>555,82</v>
          </cell>
          <cell r="L1779" t="str">
            <v>CAIXA REFERENCIAL</v>
          </cell>
        </row>
        <row r="1780">
          <cell r="G1780">
            <v>101809</v>
          </cell>
          <cell r="H1780" t="str">
            <v>BASE PARA POCO DE VISITA RETANGULAR PARA ESGOTO E DRENAGEM, EM CONCRETO ESTRUTURAL, DIMENSÕES INTERNAS DE 90X150 M, PROFUNDIDADE DE 1,25 M, EXCLUINDO TAMPÃO. AF_12/2020_PA</v>
          </cell>
          <cell r="I1780" t="str">
            <v>UN</v>
          </cell>
          <cell r="J1780" t="str">
            <v>ATRIBUÍDO SÃO PAULO</v>
          </cell>
          <cell r="K1780" t="str">
            <v>2.765,08</v>
          </cell>
          <cell r="L1780" t="str">
            <v>CAIXA REFERENCIAL</v>
          </cell>
        </row>
        <row r="1781">
          <cell r="G1781">
            <v>102139</v>
          </cell>
          <cell r="H1781" t="str">
            <v>BASE PARA POÇO DE VISITA CIRCULAR PARA  ESGOTO, EM CONCRETO PRÉ-MOLDADO, DIÂMETRO INTERNO = 1,20 M, PROFUNDIDADE = 1,60 M, EXCLUINDO TAMPÃO. AF_12/2020_PA</v>
          </cell>
          <cell r="I1781" t="str">
            <v>UN</v>
          </cell>
          <cell r="J1781" t="str">
            <v>ATRIBUÍDO SÃO PAULO</v>
          </cell>
          <cell r="K1781" t="str">
            <v>1.750,39</v>
          </cell>
          <cell r="L1781" t="str">
            <v>CAIXA REFERENCIAL</v>
          </cell>
        </row>
        <row r="1782">
          <cell r="G1782">
            <v>102141</v>
          </cell>
          <cell r="H1782" t="str">
            <v>BASE PARA POÇO DE VISITA CIRCULAR PARA  ESGOTO, EM CONCRETO PRÉ-MOLDADO, DIÂMETRO INTERNO = 1,50 M, PROFUNDIDADE = 1,35 M, EXCLUINDO TAMPÃO. AF_12/2020_PA</v>
          </cell>
          <cell r="I1782" t="str">
            <v>UN</v>
          </cell>
          <cell r="J1782" t="str">
            <v>ATRIBUÍDO SÃO PAULO</v>
          </cell>
          <cell r="K1782" t="str">
            <v>2.707,46</v>
          </cell>
          <cell r="L1782" t="str">
            <v>CAIXA REFERENCIAL</v>
          </cell>
        </row>
        <row r="1783">
          <cell r="G1783">
            <v>102142</v>
          </cell>
          <cell r="H1783" t="str">
            <v>BASE PARA POÇO DE VISITA CIRCULAR PARA DRENAGEM, EM CONCRETO PRÉ-MOLDADO, DIÂMETRO INTERNO = 1,50 M, PROFUNDIDADE = 1,35 M, EXCLUINDO TAMPÃO. AF_12/2020_PA</v>
          </cell>
          <cell r="I1783" t="str">
            <v>UN</v>
          </cell>
          <cell r="J1783" t="str">
            <v>ATRIBUÍDO SÃO PAULO</v>
          </cell>
          <cell r="K1783" t="str">
            <v>2.665,59</v>
          </cell>
          <cell r="L1783" t="str">
            <v>CAIXA REFERENCIAL</v>
          </cell>
        </row>
        <row r="1784">
          <cell r="G1784">
            <v>102457</v>
          </cell>
          <cell r="H1784" t="str">
            <v>BASE PARA POÇO DE VISITA CIRCULAR PARA DRENAGEM, EM CONCRETO PRÉ-MOLDADO, DIÂMETRO INTERNO = 1,20 M, PROFUNDIDADE = 1,60 M, EXCLUINDO TAMPÃO. AF_05/2021_PA</v>
          </cell>
          <cell r="I1784" t="str">
            <v>UN</v>
          </cell>
          <cell r="J1784" t="str">
            <v>ATRIBUÍDO SÃO PAULO</v>
          </cell>
          <cell r="K1784" t="str">
            <v>1.687,21</v>
          </cell>
          <cell r="L1784" t="str">
            <v>CAIXA REFERENCIAL</v>
          </cell>
        </row>
        <row r="1785">
          <cell r="G1785">
            <v>94263</v>
          </cell>
          <cell r="H1785" t="str">
            <v>GUIA (MEIO-FIO) CONCRETO, MOLDADA  IN LOCO  EM TRECHO RETO COM EXTRUSORA, 13 CM BASE X 22 CM ALTURA. AF_06/2016</v>
          </cell>
          <cell r="I1785" t="str">
            <v>M</v>
          </cell>
          <cell r="J1785" t="str">
            <v>ATRIBUÍDO SÃO PAULO</v>
          </cell>
          <cell r="K1785" t="str">
            <v>33,68</v>
          </cell>
          <cell r="L1785" t="str">
            <v>CAIXA REFERENCIAL</v>
          </cell>
        </row>
        <row r="1786">
          <cell r="G1786">
            <v>94264</v>
          </cell>
          <cell r="H1786" t="str">
            <v>GUIA (MEIO-FIO) CONCRETO, MOLDADA  IN LOCO  EM TRECHO CURVO COM EXTRUSORA, 13 CM BASE X 22 CM ALTURA. AF_06/2016</v>
          </cell>
          <cell r="I1786" t="str">
            <v>M</v>
          </cell>
          <cell r="J1786" t="str">
            <v>ATRIBUÍDO SÃO PAULO</v>
          </cell>
          <cell r="K1786" t="str">
            <v>36,78</v>
          </cell>
          <cell r="L1786" t="str">
            <v>CAIXA REFERENCIAL</v>
          </cell>
        </row>
        <row r="1787">
          <cell r="G1787">
            <v>94265</v>
          </cell>
          <cell r="H1787" t="str">
            <v>GUIA (MEIO-FIO) CONCRETO, MOLDADA  IN LOCO  EM TRECHO RETO COM EXTRUSORA, 15 CM BASE X 30 CM ALTURA. AF_06/2016</v>
          </cell>
          <cell r="I1787" t="str">
            <v>M</v>
          </cell>
          <cell r="J1787" t="str">
            <v>ATRIBUÍDO SÃO PAULO</v>
          </cell>
          <cell r="K1787" t="str">
            <v>46,03</v>
          </cell>
          <cell r="L1787" t="str">
            <v>CAIXA REFERENCIAL</v>
          </cell>
        </row>
        <row r="1788">
          <cell r="G1788">
            <v>94266</v>
          </cell>
          <cell r="H1788" t="str">
            <v>GUIA (MEIO-FIO) CONCRETO, MOLDADA  IN LOCO  EM TRECHO CURVO COM EXTRUSORA, 15 CM BASE X 30 CM ALTURA. AF_06/2016</v>
          </cell>
          <cell r="I1788" t="str">
            <v>M</v>
          </cell>
          <cell r="J1788" t="str">
            <v>ATRIBUÍDO SÃO PAULO</v>
          </cell>
          <cell r="K1788" t="str">
            <v>49,60</v>
          </cell>
          <cell r="L1788" t="str">
            <v>CAIXA REFERENCIAL</v>
          </cell>
        </row>
        <row r="1789">
          <cell r="G1789">
            <v>94267</v>
          </cell>
          <cell r="H1789" t="str">
            <v>GUIA (MEIO-FIO) E SARJETA CONJUGADOS DE CONCRETO, MOLDADA  IN LOCO  EM TRECHO RETO COM EXTRUSORA, 45 CM BASE (15 CM BASE DA GUIA + 30 CM BASE DA SARJETA) X 22 CM ALTURA. AF_06/2016</v>
          </cell>
          <cell r="I1789" t="str">
            <v>M</v>
          </cell>
          <cell r="J1789" t="str">
            <v>ATRIBUÍDO SÃO PAULO</v>
          </cell>
          <cell r="K1789" t="str">
            <v>55,51</v>
          </cell>
          <cell r="L1789" t="str">
            <v>CAIXA REFERENCIAL</v>
          </cell>
        </row>
        <row r="1790">
          <cell r="G1790">
            <v>94268</v>
          </cell>
          <cell r="H1790" t="str">
            <v>GUIA (MEIO-FIO) E SARJETA CONJUGADOS DE CONCRETO, MOLDADA  IN LOCO  EM TRECHO CURVO COM EXTRUSORA, 45 CM BASE (15 CM BASE DA GUIA + 30 CM BASE DA SARJETA) X 22 CM ALTURA. AF_06/2016</v>
          </cell>
          <cell r="I1790" t="str">
            <v>M</v>
          </cell>
          <cell r="J1790" t="str">
            <v>ATRIBUÍDO SÃO PAULO</v>
          </cell>
          <cell r="K1790" t="str">
            <v>59,42</v>
          </cell>
          <cell r="L1790" t="str">
            <v>CAIXA REFERENCIAL</v>
          </cell>
        </row>
        <row r="1791">
          <cell r="G1791">
            <v>94269</v>
          </cell>
          <cell r="H1791" t="str">
            <v>GUIA (MEIO-FIO) E SARJETA CONJUGADOS DE CONCRETO, MOLDADA  IN LOCO  EM TRECHO RETO COM EXTRUSORA, 60 CM BASE (15 CM BASE DA GUIA + 45 CM BASE DA SARJETA) X 26 CM ALTURA. AF_06/2016</v>
          </cell>
          <cell r="I1791" t="str">
            <v>M</v>
          </cell>
          <cell r="J1791" t="str">
            <v>ATRIBUÍDO SÃO PAULO</v>
          </cell>
          <cell r="K1791" t="str">
            <v>81,03</v>
          </cell>
          <cell r="L1791" t="str">
            <v>CAIXA REFERENCIAL</v>
          </cell>
        </row>
        <row r="1792">
          <cell r="G1792">
            <v>94270</v>
          </cell>
          <cell r="H1792" t="str">
            <v>GUIA (MEIO-FIO) E SARJETA CONJUGADOS DE CONCRETO, MOLDADA IN LOCO  EM TRECHO CURVO COM EXTRUSORA, 60 CM BASE (15 CM BASE DA GUIA + 45 CM BASE DA SARJETA) X 26 CM ALTURA. AF_06/2016</v>
          </cell>
          <cell r="I1792" t="str">
            <v>M</v>
          </cell>
          <cell r="J1792" t="str">
            <v>ATRIBUÍDO SÃO PAULO</v>
          </cell>
          <cell r="K1792" t="str">
            <v>86,50</v>
          </cell>
          <cell r="L1792" t="str">
            <v>CAIXA REFERENCIAL</v>
          </cell>
        </row>
        <row r="1793">
          <cell r="G1793">
            <v>94271</v>
          </cell>
          <cell r="H1793" t="str">
            <v>GUIA (MEIO-FIO) E SARJETA CONJUGADOS DE CONCRETO, MOLDADA  IN LOCO  EM TRECHO RETO COM EXTRUSORA, 65 CM BASE (15 CM BASE DA GUIA + 50 CM BASE DA SARJETA) X 30 CM ALTURA. AF_06/2016</v>
          </cell>
          <cell r="I1793" t="str">
            <v>M</v>
          </cell>
          <cell r="J1793" t="str">
            <v>ATRIBUÍDO SÃO PAULO</v>
          </cell>
          <cell r="K1793" t="str">
            <v>98,95</v>
          </cell>
          <cell r="L1793" t="str">
            <v>CAIXA REFERENCIAL</v>
          </cell>
        </row>
        <row r="1794">
          <cell r="G1794">
            <v>94272</v>
          </cell>
          <cell r="H1794" t="str">
            <v>GUIA (MEIO-FIO) E SARJETA CONJUGADOS DE CONCRETO, MOLDADA  IN LOCO  EM TRECHO CURVO COM EXTRUSORA, 65 CM BASE (15 CM BASE DA GUIA + 50 CM BASE DA SARJETA) X 26 CM ALTURA. AF_06/2016</v>
          </cell>
          <cell r="I1794" t="str">
            <v>M</v>
          </cell>
          <cell r="J1794" t="str">
            <v>ATRIBUÍDO SÃO PAULO</v>
          </cell>
          <cell r="K1794" t="str">
            <v>106,23</v>
          </cell>
          <cell r="L1794" t="str">
            <v>CAIXA REFERENCIAL</v>
          </cell>
        </row>
        <row r="1795">
          <cell r="G1795">
            <v>94273</v>
          </cell>
          <cell r="H1795" t="str">
            <v>ASSENTAMENTO DE GUIA (MEIO-FIO) EM TRECHO RETO, CONFECCIONADA EM CONCRETO PRÉ-FABRICADO, DIMENSÕES 100X15X13X30 CM (COMPRIMENTO X BASE INFERIOR X BASE SUPERIOR X ALTURA), PARA VIAS URBANAS (USO VIÁRIO). AF_06/2016</v>
          </cell>
          <cell r="I1795" t="str">
            <v>M</v>
          </cell>
          <cell r="J1795" t="str">
            <v>COEFICIENTE DE REPRESENTATIVIDADE</v>
          </cell>
          <cell r="K1795" t="str">
            <v>48,59</v>
          </cell>
          <cell r="L1795" t="str">
            <v>CAIXA REFERENCIAL</v>
          </cell>
        </row>
        <row r="1796">
          <cell r="G1796">
            <v>94274</v>
          </cell>
          <cell r="H1796" t="str">
            <v>ASSENTAMENTO DE GUIA (MEIO-FIO) EM TRECHO CURVO, CONFECCIONADA EM CONCRETO PRÉ-FABRICADO, DIMENSÕES 100X15X13X30 CM (COMPRIMENTO X BASE INFERIOR X BASE SUPERIOR X ALTURA), PARA VIAS URBANAS (USO VIÁRIO). AF_06/2016</v>
          </cell>
          <cell r="I1796" t="str">
            <v>M</v>
          </cell>
          <cell r="J1796" t="str">
            <v>COEFICIENTE DE REPRESENTATIVIDADE</v>
          </cell>
          <cell r="K1796" t="str">
            <v>52,13</v>
          </cell>
          <cell r="L1796" t="str">
            <v>CAIXA REFERENCIAL</v>
          </cell>
        </row>
        <row r="1797">
          <cell r="G1797">
            <v>94275</v>
          </cell>
          <cell r="H1797" t="str">
            <v>ASSENTAMENTO DE GUIA (MEIO-FIO) EM TRECHO RETO, CONFECCIONADA EM CONCRETO PRÉ-FABRICADO, DIMENSÕES 100X15X13X20 CM (COMPRIMENTO X BASE INFERIOR X BASE SUPERIOR X ALTURA), PARA URBANIZAÇÃO INTERNA DE EMPREENDIMENTOS. AF_06/2016</v>
          </cell>
          <cell r="I1797" t="str">
            <v>M</v>
          </cell>
          <cell r="J1797" t="str">
            <v>COEFICIENTE DE REPRESENTATIVIDADE</v>
          </cell>
          <cell r="K1797" t="str">
            <v>43,69</v>
          </cell>
          <cell r="L1797" t="str">
            <v>CAIXA REFERENCIAL</v>
          </cell>
        </row>
        <row r="1798">
          <cell r="G1798">
            <v>94276</v>
          </cell>
          <cell r="H1798" t="str">
            <v>ASSENTAMENTO DE GUIA (MEIO-FIO) EM TRECHO CURVO, CONFECCIONADA EM CONCRETO PRÉ-FABRICADO, DIMENSÕES 100X15X13X20 CM (COMPRIMENTO X BASE INFERIOR X BASE SUPERIOR X ALTURA), PARA URBANIZAÇÃO INTERNA DE EMPREENDIMENTOS. AF_06/2016</v>
          </cell>
          <cell r="I1798" t="str">
            <v>M</v>
          </cell>
          <cell r="J1798" t="str">
            <v>COEFICIENTE DE REPRESENTATIVIDADE</v>
          </cell>
          <cell r="K1798" t="str">
            <v>47,23</v>
          </cell>
          <cell r="L1798" t="str">
            <v>CAIXA REFERENCIAL</v>
          </cell>
        </row>
        <row r="1799">
          <cell r="G1799">
            <v>94277</v>
          </cell>
          <cell r="H1799" t="str">
            <v>ASSENTAMENTO DE GUIA (MEIO-FIO) EM TRECHO RETO, CONFECCIONADA EM CONCRETO PRÉ-FABRICADO, DIMENSÕES 80X08X08X25 CM (COMPRIMENTO X BASE INFERIOR X BASE SUPERIOR X ALTURA), PARA URBANIZAÇÃO INTERNA DE EMPREENDIMENTOS. AF_06/2016</v>
          </cell>
          <cell r="I1799" t="str">
            <v>M</v>
          </cell>
          <cell r="J1799" t="str">
            <v>COEFICIENTE DE REPRESENTATIVIDADE</v>
          </cell>
          <cell r="K1799" t="str">
            <v>38,50</v>
          </cell>
          <cell r="L1799" t="str">
            <v>CAIXA REFERENCIAL</v>
          </cell>
        </row>
        <row r="1800">
          <cell r="G1800">
            <v>94278</v>
          </cell>
          <cell r="H1800" t="str">
            <v>ASSENTAMENTO DE GUIA (MEIO-FIO) EM TRECHO CURVO, CONFECCIONADA EM CONCRETO PRÉ-FABRICADO, DIMENSÕES 80X08X08X25 CM (COMPRIMENTO X BASE INFERIOR X BASE SUPERIOR X ALTURA), PARA URBANIZAÇÃO INTERNA DE EMPREENDIMENTOS. AF_06/2016</v>
          </cell>
          <cell r="I1800" t="str">
            <v>M</v>
          </cell>
          <cell r="J1800" t="str">
            <v>COEFICIENTE DE REPRESENTATIVIDADE</v>
          </cell>
          <cell r="K1800" t="str">
            <v>42,04</v>
          </cell>
          <cell r="L1800" t="str">
            <v>CAIXA REFERENCIAL</v>
          </cell>
        </row>
        <row r="1801">
          <cell r="G1801">
            <v>94279</v>
          </cell>
          <cell r="H1801" t="str">
            <v>ASSENTAMENTO DE GUIA (MEIO-FIO) EM TRECHO RETO, CONFECCIONADA EM CONCRETO PRÉ-FABRICADO, DIMENSÕES 39X6,5X6,5X19 CM (COMPRIMENTO X BASE INFERIOR X BASE SUPERIOR X ALTURA), PARA DELIMITAÇÃO DE JARDINS, PRAÇAS OU PASSEIOS. AF_05/2016</v>
          </cell>
          <cell r="I1801" t="str">
            <v>M</v>
          </cell>
          <cell r="J1801" t="str">
            <v>COEFICIENTE DE REPRESENTATIVIDADE</v>
          </cell>
          <cell r="K1801" t="str">
            <v>44,91</v>
          </cell>
          <cell r="L1801" t="str">
            <v>CAIXA REFERENCIAL</v>
          </cell>
        </row>
        <row r="1802">
          <cell r="G1802">
            <v>94280</v>
          </cell>
          <cell r="H1802" t="str">
            <v>ASSENTAMENTO DE GUIA (MEIO-FIO) EM TRECHO CURVO, CONFECCIONADA EM CONCRETO PRÉ-FABRICADO, DIMENSÕES 39X6,5X6,5X19 CM (COMPRIMENTO X BASE INFERIOR X BASE SUPERIOR X ALTURA), PARA DELIMITAÇÃO DE JARDINS, PRAÇAS OU PASSEIOS. AF_05/2016</v>
          </cell>
          <cell r="I1802" t="str">
            <v>M</v>
          </cell>
          <cell r="J1802" t="str">
            <v>COEFICIENTE DE REPRESENTATIVIDADE</v>
          </cell>
          <cell r="K1802" t="str">
            <v>48,45</v>
          </cell>
          <cell r="L1802" t="str">
            <v>CAIXA REFERENCIAL</v>
          </cell>
        </row>
        <row r="1803">
          <cell r="G1803">
            <v>94281</v>
          </cell>
          <cell r="H1803" t="str">
            <v>EXECUÇÃO DE SARJETA DE CONCRETO USINADO, MOLDADA  IN LOCO  EM TRECHO RETO, 30 CM BASE X 15 CM ALTURA. AF_06/2016</v>
          </cell>
          <cell r="I1803" t="str">
            <v>M</v>
          </cell>
          <cell r="J1803" t="str">
            <v>COEFICIENTE DE REPRESENTATIVIDADE</v>
          </cell>
          <cell r="K1803" t="str">
            <v>56,82</v>
          </cell>
          <cell r="L1803" t="str">
            <v>CAIXA REFERENCIAL</v>
          </cell>
        </row>
        <row r="1804">
          <cell r="G1804">
            <v>94282</v>
          </cell>
          <cell r="H1804" t="str">
            <v>EXECUÇÃO DE SARJETA DE CONCRETO USINADO, MOLDADA  IN LOCO  EM TRECHO CURVO, 30 CM BASE X 15 CM ALTURA. AF_06/2016</v>
          </cell>
          <cell r="I1804" t="str">
            <v>M</v>
          </cell>
          <cell r="J1804" t="str">
            <v>COEFICIENTE DE REPRESENTATIVIDADE</v>
          </cell>
          <cell r="K1804" t="str">
            <v>67,61</v>
          </cell>
          <cell r="L1804" t="str">
            <v>CAIXA REFERENCIAL</v>
          </cell>
        </row>
        <row r="1805">
          <cell r="G1805">
            <v>94283</v>
          </cell>
          <cell r="H1805" t="str">
            <v>EXECUÇÃO DE SARJETA DE CONCRETO USINADO, MOLDADA  IN LOCO  EM TRECHO RETO, 45 CM BASE X 15 CM ALTURA. AF_06/2016</v>
          </cell>
          <cell r="I1805" t="str">
            <v>M</v>
          </cell>
          <cell r="J1805" t="str">
            <v>COEFICIENTE DE REPRESENTATIVIDADE</v>
          </cell>
          <cell r="K1805" t="str">
            <v>74,90</v>
          </cell>
          <cell r="L1805" t="str">
            <v>CAIXA REFERENCIAL</v>
          </cell>
        </row>
        <row r="1806">
          <cell r="G1806">
            <v>94284</v>
          </cell>
          <cell r="H1806" t="str">
            <v>EXECUÇÃO DE SARJETA DE CONCRETO USINADO, MOLDADA  IN LOCO  EM TRECHO CURVO, 45 CM BASE X 15 CM ALTURA. AF_06/2016</v>
          </cell>
          <cell r="I1806" t="str">
            <v>M</v>
          </cell>
          <cell r="J1806" t="str">
            <v>COEFICIENTE DE REPRESENTATIVIDADE</v>
          </cell>
          <cell r="K1806" t="str">
            <v>85,70</v>
          </cell>
          <cell r="L1806" t="str">
            <v>CAIXA REFERENCIAL</v>
          </cell>
        </row>
        <row r="1807">
          <cell r="G1807">
            <v>94285</v>
          </cell>
          <cell r="H1807" t="str">
            <v>EXECUÇÃO DE SARJETA DE CONCRETO USINADO, MOLDADA  IN LOCO  EM TRECHO RETO, 60 CM BASE X 15 CM ALTURA. AF_06/2016</v>
          </cell>
          <cell r="I1807" t="str">
            <v>M</v>
          </cell>
          <cell r="J1807" t="str">
            <v>COEFICIENTE DE REPRESENTATIVIDADE</v>
          </cell>
          <cell r="K1807" t="str">
            <v>92,48</v>
          </cell>
          <cell r="L1807" t="str">
            <v>CAIXA REFERENCIAL</v>
          </cell>
        </row>
        <row r="1808">
          <cell r="G1808">
            <v>94286</v>
          </cell>
          <cell r="H1808" t="str">
            <v>EXECUÇÃO DE SARJETA DE CONCRETO USINADO, MOLDADA  IN LOCO  EM TRECHO CURVO, 60 CM BASE X 15 CM ALTURA. AF_06/2016</v>
          </cell>
          <cell r="I1808" t="str">
            <v>M</v>
          </cell>
          <cell r="J1808" t="str">
            <v>COEFICIENTE DE REPRESENTATIVIDADE</v>
          </cell>
          <cell r="K1808" t="str">
            <v>103,26</v>
          </cell>
          <cell r="L1808" t="str">
            <v>CAIXA REFERENCIAL</v>
          </cell>
        </row>
        <row r="1809">
          <cell r="G1809">
            <v>94287</v>
          </cell>
          <cell r="H1809" t="str">
            <v>EXECUÇÃO DE SARJETA DE CONCRETO USINADO, MOLDADA  IN LOCO  EM TRECHO RETO, 30 CM BASE X 10 CM ALTURA. AF_06/2016</v>
          </cell>
          <cell r="I1809" t="str">
            <v>M</v>
          </cell>
          <cell r="J1809" t="str">
            <v>COEFICIENTE DE REPRESENTATIVIDADE</v>
          </cell>
          <cell r="K1809" t="str">
            <v>43,02</v>
          </cell>
          <cell r="L1809" t="str">
            <v>CAIXA REFERENCIAL</v>
          </cell>
        </row>
        <row r="1810">
          <cell r="G1810">
            <v>94288</v>
          </cell>
          <cell r="H1810" t="str">
            <v>EXECUÇÃO DE SARJETA DE CONCRETO USINADO, MOLDADA  IN LOCO  EM TRECHO CURVO, 30 CM BASE X 10 CM ALTURA. AF_06/2016</v>
          </cell>
          <cell r="I1810" t="str">
            <v>M</v>
          </cell>
          <cell r="J1810" t="str">
            <v>COEFICIENTE DE REPRESENTATIVIDADE</v>
          </cell>
          <cell r="K1810" t="str">
            <v>52,46</v>
          </cell>
          <cell r="L1810" t="str">
            <v>CAIXA REFERENCIAL</v>
          </cell>
        </row>
        <row r="1811">
          <cell r="G1811">
            <v>94289</v>
          </cell>
          <cell r="H1811" t="str">
            <v>EXECUÇÃO DE SARJETA DE CONCRETO USINADO, MOLDADA  IN LOCO  EM TRECHO RETO, 45 CM BASE X 10 CM ALTURA. AF_06/2016</v>
          </cell>
          <cell r="I1811" t="str">
            <v>M</v>
          </cell>
          <cell r="J1811" t="str">
            <v>COEFICIENTE DE REPRESENTATIVIDADE</v>
          </cell>
          <cell r="K1811" t="str">
            <v>55,83</v>
          </cell>
          <cell r="L1811" t="str">
            <v>CAIXA REFERENCIAL</v>
          </cell>
        </row>
        <row r="1812">
          <cell r="G1812">
            <v>94290</v>
          </cell>
          <cell r="H1812" t="str">
            <v>EXECUÇÃO DE SARJETA DE CONCRETO USINADO, MOLDADA  IN LOCO  EM TRECHO CURVO, 45 CM BASE X 10 CM ALTURA. AF_06/2016</v>
          </cell>
          <cell r="I1812" t="str">
            <v>M</v>
          </cell>
          <cell r="J1812" t="str">
            <v>COEFICIENTE DE REPRESENTATIVIDADE</v>
          </cell>
          <cell r="K1812" t="str">
            <v>65,26</v>
          </cell>
          <cell r="L1812" t="str">
            <v>CAIXA REFERENCIAL</v>
          </cell>
        </row>
        <row r="1813">
          <cell r="G1813">
            <v>94291</v>
          </cell>
          <cell r="H1813" t="str">
            <v>EXECUÇÃO DE SARJETA DE CONCRETO USINADO, MOLDADA  IN LOCO  EM TRECHO RETO, 60 CM BASE X 10 CM ALTURA. AF_06/2016</v>
          </cell>
          <cell r="I1813" t="str">
            <v>M</v>
          </cell>
          <cell r="J1813" t="str">
            <v>COEFICIENTE DE REPRESENTATIVIDADE</v>
          </cell>
          <cell r="K1813" t="str">
            <v>68,16</v>
          </cell>
          <cell r="L1813" t="str">
            <v>CAIXA REFERENCIAL</v>
          </cell>
        </row>
        <row r="1814">
          <cell r="G1814">
            <v>94292</v>
          </cell>
          <cell r="H1814" t="str">
            <v>EXECUÇÃO DE SARJETA DE CONCRETO USINADO, MOLDADA  IN LOCO  EM TRECHO CURVO, 60 CM BASE X 10 CM ALTURA. AF_06/2016</v>
          </cell>
          <cell r="I1814" t="str">
            <v>M</v>
          </cell>
          <cell r="J1814" t="str">
            <v>COEFICIENTE DE REPRESENTATIVIDADE</v>
          </cell>
          <cell r="K1814" t="str">
            <v>77,59</v>
          </cell>
          <cell r="L1814" t="str">
            <v>CAIXA REFERENCIAL</v>
          </cell>
        </row>
        <row r="1815">
          <cell r="G1815">
            <v>94293</v>
          </cell>
          <cell r="H1815" t="str">
            <v>EXECUÇÃO DE SARJETÃO DE CONCRETO USINADO, MOLDADA  IN LOCO  EM TRECHO RETO, 100 CM BASE X 20 CM ALTURA. AF_06/2016</v>
          </cell>
          <cell r="I1815" t="str">
            <v>M</v>
          </cell>
          <cell r="J1815" t="str">
            <v>COEFICIENTE DE REPRESENTATIVIDADE</v>
          </cell>
          <cell r="K1815" t="str">
            <v>189,04</v>
          </cell>
          <cell r="L1815" t="str">
            <v>CAIXA REFERENCIAL</v>
          </cell>
        </row>
        <row r="1816">
          <cell r="G1816">
            <v>94294</v>
          </cell>
          <cell r="H1816" t="str">
            <v>EXECUÇÃO DE ESCORAS DE CONCRETO PARA CONTENÇÃO DE GUIAS PRÉ-FABRICADAS. AF_06/2016</v>
          </cell>
          <cell r="I1816" t="str">
            <v>M</v>
          </cell>
          <cell r="J1816" t="str">
            <v>COEFICIENTE DE REPRESENTATIVIDADE</v>
          </cell>
          <cell r="K1816" t="str">
            <v>8,49</v>
          </cell>
          <cell r="L1816" t="str">
            <v>CAIXA REFERENCIAL</v>
          </cell>
        </row>
        <row r="1817">
          <cell r="G1817">
            <v>104491</v>
          </cell>
          <cell r="H1817" t="str">
            <v>ADUELA/ GALERIA FECHADA PRE-MOLDADA DE CONCRETO ARMADO, SECAO QUADRANGULAR INTERNA DE 1,50 X 1,50 M (L X A), MISULA DE 20 X 20 CM, C = 1,00 M, ESPESSURA MIN = 15 CM, TB-45 E FCK DO CONCRETO = 30 MPA   FORNECIMENTO E ASSENTAMENTO. AF_01/2023</v>
          </cell>
          <cell r="I1817" t="str">
            <v>M</v>
          </cell>
          <cell r="J1817" t="str">
            <v>COEFICIENTE DE REPRESENTATIVIDADE</v>
          </cell>
          <cell r="K1817" t="str">
            <v>4.209,57</v>
          </cell>
          <cell r="L1817" t="str">
            <v>CAIXA REFERENCIAL</v>
          </cell>
        </row>
        <row r="1818">
          <cell r="G1818">
            <v>104492</v>
          </cell>
          <cell r="H1818" t="str">
            <v>ADUELA/ GALERIA FECHADA PRE-MOLDADA DE CONCRETO ARMADO, SECAO QUADRANGULAR INTERNA DE 2,00 X 2,00 M (L X A), MISULA DE 20 X 20 CM, C = 1,00 M, ESPESSURA MIN = 15 CM, TB-45 E FCK DO CONCRETO = 30 MPA   FORNECIMENTO E ASSENTAMENTO. AF_01/2023</v>
          </cell>
          <cell r="I1818" t="str">
            <v>M</v>
          </cell>
          <cell r="J1818" t="str">
            <v>COEFICIENTE DE REPRESENTATIVIDADE</v>
          </cell>
          <cell r="K1818" t="str">
            <v>5.264,21</v>
          </cell>
          <cell r="L1818" t="str">
            <v>CAIXA REFERENCIAL</v>
          </cell>
        </row>
        <row r="1819">
          <cell r="G1819">
            <v>104494</v>
          </cell>
          <cell r="H1819" t="str">
            <v>ADUELA/ GALERIA FECHADA PRE-MOLDADA DE CONCRETO ARMADO, SECAO QUADRANGULAR INTERNA DE 2,50 X 2,50 M (L X A), MISULA DE 20 X 20 CM, C = 1,00 M, ESPESSURA MIN = 15 CM, TB-45 E FCK DO CONCRETO = 30 MPA   FORNECIMENTO E ASSENTAMENTO. AF_01/2023</v>
          </cell>
          <cell r="I1819" t="str">
            <v>M</v>
          </cell>
          <cell r="J1819" t="str">
            <v>COEFICIENTE DE REPRESENTATIVIDADE</v>
          </cell>
          <cell r="K1819" t="str">
            <v>7.113,98</v>
          </cell>
          <cell r="L1819" t="str">
            <v>CAIXA REFERENCIAL</v>
          </cell>
        </row>
        <row r="1820">
          <cell r="G1820">
            <v>104497</v>
          </cell>
          <cell r="H1820" t="str">
            <v>ADUELA/ GALERIA FECHADA PRE-MOLDADA DE CONCRETO ARMADO, SECAO QUADRANGULAR INTERNA DE 3,00 X 3,00 M (L X A), MISULA DE 20 X 20 CM, C = 1,00 M, ESPESSURA MIN = 20 CM, TB-45 E FCK DO CONCRETO = 30 MPA   FORNECIMENTO E ASSENTAMENTO. AF_01/2023</v>
          </cell>
          <cell r="I1820" t="str">
            <v>M</v>
          </cell>
          <cell r="J1820" t="str">
            <v>ATRIBUÍDO SÃO PAULO</v>
          </cell>
          <cell r="K1820" t="str">
            <v>8.523,01</v>
          </cell>
          <cell r="L1820" t="str">
            <v>CAIXA REFERENCIAL</v>
          </cell>
        </row>
        <row r="1821">
          <cell r="G1821">
            <v>104515</v>
          </cell>
          <cell r="H1821" t="str">
            <v>APLICAÇÃO DE MANTA GEOTÊXTIL NAS JUNTAS RÍGIDAS DE ADUELAS PRÉ-MOLDADAS DE CONCRETO ARMADO. AF_01/2023</v>
          </cell>
          <cell r="I1821" t="str">
            <v>M2</v>
          </cell>
          <cell r="J1821" t="str">
            <v>COEFICIENTE DE REPRESENTATIVIDADE</v>
          </cell>
          <cell r="K1821" t="str">
            <v>38,82</v>
          </cell>
          <cell r="L1821" t="str">
            <v>CAIXA REFERENCIAL</v>
          </cell>
        </row>
        <row r="1822">
          <cell r="G1822">
            <v>102727</v>
          </cell>
          <cell r="H1822" t="str">
            <v>FABRICAÇÃO, MONTAGEM E DESMONTAGEM DE FÔRMA PARA BOCA PARA BUEIRO, EM CHAPA DE MADEIRA COMPENSADA RESINADA, E = 17 MM, 2 UTILIZAÇÕES. AF_07/2021</v>
          </cell>
          <cell r="I1822" t="str">
            <v>M2</v>
          </cell>
          <cell r="J1822" t="str">
            <v>COEFICIENTE DE REPRESENTATIVIDADE</v>
          </cell>
          <cell r="K1822" t="str">
            <v>91,17</v>
          </cell>
          <cell r="L1822" t="str">
            <v>CAIXA REFERENCIAL</v>
          </cell>
        </row>
        <row r="1823">
          <cell r="G1823">
            <v>102728</v>
          </cell>
          <cell r="H1823" t="str">
            <v>ARMAÇÃO DE MURO ALA E MURO TESTA UTILIZANDO AÇO CA-50 DE 6,3 MM - MONTAGEM. AF_07/2021</v>
          </cell>
          <cell r="I1823" t="str">
            <v>KG</v>
          </cell>
          <cell r="J1823" t="str">
            <v>ATRIBUÍDO SÃO PAULO</v>
          </cell>
          <cell r="K1823" t="str">
            <v>13,99</v>
          </cell>
          <cell r="L1823" t="str">
            <v>CAIXA REFERENCIAL</v>
          </cell>
        </row>
        <row r="1824">
          <cell r="G1824">
            <v>102729</v>
          </cell>
          <cell r="H1824" t="str">
            <v>ARMAÇÃO DE MURO ALA E MURO TESTA UTILIZANDO AÇO CA-50 DE 8 MM - MONTAGEM. AF_07/2021</v>
          </cell>
          <cell r="I1824" t="str">
            <v>KG</v>
          </cell>
          <cell r="J1824" t="str">
            <v>ATRIBUÍDO SÃO PAULO</v>
          </cell>
          <cell r="K1824" t="str">
            <v>13,22</v>
          </cell>
          <cell r="L1824" t="str">
            <v>CAIXA REFERENCIAL</v>
          </cell>
        </row>
        <row r="1825">
          <cell r="G1825">
            <v>102730</v>
          </cell>
          <cell r="H1825" t="str">
            <v>ARMAÇÃO DE MURO ALA E MURO TESTA UTILIZANDO AÇO CA-50 DE 10 MM - MONTAGEM. AF_07/2021</v>
          </cell>
          <cell r="I1825" t="str">
            <v>KG</v>
          </cell>
          <cell r="J1825" t="str">
            <v>ATRIBUÍDO SÃO PAULO</v>
          </cell>
          <cell r="K1825" t="str">
            <v>11,86</v>
          </cell>
          <cell r="L1825" t="str">
            <v>CAIXA REFERENCIAL</v>
          </cell>
        </row>
        <row r="1826">
          <cell r="G1826">
            <v>102731</v>
          </cell>
          <cell r="H1826" t="str">
            <v>ARMAÇÃO DE MURO ALA E MURO TESTA UTILIZANDO AÇO CA-50 DE 12,5 MM - MONTAGEM. AF_07/2021</v>
          </cell>
          <cell r="I1826" t="str">
            <v>KG</v>
          </cell>
          <cell r="J1826" t="str">
            <v>ATRIBUÍDO SÃO PAULO</v>
          </cell>
          <cell r="K1826" t="str">
            <v>10,02</v>
          </cell>
          <cell r="L1826" t="str">
            <v>CAIXA REFERENCIAL</v>
          </cell>
        </row>
        <row r="1827">
          <cell r="G1827">
            <v>102732</v>
          </cell>
          <cell r="H1827" t="str">
            <v>ARMAÇÃO DE MURO ALA E MURO TESTA UTILIZANDO AÇO CA-50 DE 16 MM - MONTAGEM. AF_07/2021</v>
          </cell>
          <cell r="I1827" t="str">
            <v>KG</v>
          </cell>
          <cell r="J1827" t="str">
            <v>ATRIBUÍDO SÃO PAULO</v>
          </cell>
          <cell r="K1827" t="str">
            <v>9,53</v>
          </cell>
          <cell r="L1827" t="str">
            <v>CAIXA REFERENCIAL</v>
          </cell>
        </row>
        <row r="1828">
          <cell r="G1828">
            <v>102733</v>
          </cell>
          <cell r="H1828" t="str">
            <v>ARMAÇÃO DE MURO ALA E MURO TESTA UTILIZANDO AÇO CA-50 DE 20 MM - MONTAGEM. AF_07/2021</v>
          </cell>
          <cell r="I1828" t="str">
            <v>KG</v>
          </cell>
          <cell r="J1828" t="str">
            <v>ATRIBUÍDO SÃO PAULO</v>
          </cell>
          <cell r="K1828" t="str">
            <v>10,70</v>
          </cell>
          <cell r="L1828" t="str">
            <v>CAIXA REFERENCIAL</v>
          </cell>
        </row>
        <row r="1829">
          <cell r="G1829">
            <v>102734</v>
          </cell>
          <cell r="H1829" t="str">
            <v>ARMAÇÃO DE SOLEIRA UTILIZANDO AÇO CA-50 DE 6,3 MM - MONTAGEM. AF_07/2021</v>
          </cell>
          <cell r="I1829" t="str">
            <v>KG</v>
          </cell>
          <cell r="J1829" t="str">
            <v>ATRIBUÍDO SÃO PAULO</v>
          </cell>
          <cell r="K1829" t="str">
            <v>13,30</v>
          </cell>
          <cell r="L1829" t="str">
            <v>CAIXA REFERENCIAL</v>
          </cell>
        </row>
        <row r="1830">
          <cell r="G1830">
            <v>102735</v>
          </cell>
          <cell r="H1830" t="str">
            <v>ARMAÇÃO DE SOLEIRA UTILIZANDO AÇO CA-50 DE 8 MM - MONTAGEM. AF_07/2021</v>
          </cell>
          <cell r="I1830" t="str">
            <v>KG</v>
          </cell>
          <cell r="J1830" t="str">
            <v>ATRIBUÍDO SÃO PAULO</v>
          </cell>
          <cell r="K1830" t="str">
            <v>12,59</v>
          </cell>
          <cell r="L1830" t="str">
            <v>CAIXA REFERENCIAL</v>
          </cell>
        </row>
        <row r="1831">
          <cell r="G1831">
            <v>102736</v>
          </cell>
          <cell r="H1831" t="str">
            <v>CONCRETAGEM DE BOCA PARA BUEIRO, FCK = 20 MPA, COM USO DE BOMBA - LANÇAMENTO, ADENSAMENTO E ACABAMENTO. AF_07/2021</v>
          </cell>
          <cell r="I1831" t="str">
            <v>M3</v>
          </cell>
          <cell r="J1831" t="str">
            <v>ATRIBUÍDO SÃO PAULO</v>
          </cell>
          <cell r="K1831" t="str">
            <v>710,18</v>
          </cell>
          <cell r="L1831" t="str">
            <v>CAIXA REFERENCIAL</v>
          </cell>
        </row>
        <row r="1832">
          <cell r="G1832">
            <v>102737</v>
          </cell>
          <cell r="H1832" t="str">
            <v>BOCA PARA BUEIRO SIMPLES TUBULAR D = 40 CM EM CONCRETO, ALAS COM ESCONSIDADE DE 0°, INCLUINDO FÔRMAS E MATERIAIS. AF_07/2021</v>
          </cell>
          <cell r="I1832" t="str">
            <v>UN</v>
          </cell>
          <cell r="J1832" t="str">
            <v>ATRIBUÍDO SÃO PAULO</v>
          </cell>
          <cell r="K1832" t="str">
            <v>1.059,75</v>
          </cell>
          <cell r="L1832" t="str">
            <v>CAIXA REFERENCIAL</v>
          </cell>
        </row>
        <row r="1833">
          <cell r="G1833">
            <v>102738</v>
          </cell>
          <cell r="H1833" t="str">
            <v>BOCA PARA BUEIRO SIMPLES TUBULAR D = 60 CM EM CONCRETO, ALAS COM ESCONSIDADE DE 0°, INCLUINDO FÔRMAS E MATERIAIS. AF_07/2021</v>
          </cell>
          <cell r="I1833" t="str">
            <v>UN</v>
          </cell>
          <cell r="J1833" t="str">
            <v>ATRIBUÍDO SÃO PAULO</v>
          </cell>
          <cell r="K1833" t="str">
            <v>2.179,78</v>
          </cell>
          <cell r="L1833" t="str">
            <v>CAIXA REFERENCIAL</v>
          </cell>
        </row>
        <row r="1834">
          <cell r="G1834">
            <v>102739</v>
          </cell>
          <cell r="H1834" t="str">
            <v>BOCA PARA BUEIRO SIMPLES TUBULAR D = 80 CM EM CONCRETO, ALAS COM ESCONSIDADE DE 0°, INCLUINDO FÔRMAS E MATERIAIS. AF_07/2021</v>
          </cell>
          <cell r="I1834" t="str">
            <v>UN</v>
          </cell>
          <cell r="J1834" t="str">
            <v>ATRIBUÍDO SÃO PAULO</v>
          </cell>
          <cell r="K1834" t="str">
            <v>3.661,32</v>
          </cell>
          <cell r="L1834" t="str">
            <v>CAIXA REFERENCIAL</v>
          </cell>
        </row>
        <row r="1835">
          <cell r="G1835">
            <v>102740</v>
          </cell>
          <cell r="H1835" t="str">
            <v>BOCA PARA BUEIRO SIMPLES TUBULAR D = 100 CM EM CONCRETO, ALAS COM ESCONSIDADE DE 0°, INCLUINDO FÔRMAS E MATERIAIS. AF_07/2021</v>
          </cell>
          <cell r="I1835" t="str">
            <v>UN</v>
          </cell>
          <cell r="J1835" t="str">
            <v>ATRIBUÍDO SÃO PAULO</v>
          </cell>
          <cell r="K1835" t="str">
            <v>5.501,63</v>
          </cell>
          <cell r="L1835" t="str">
            <v>CAIXA REFERENCIAL</v>
          </cell>
        </row>
        <row r="1836">
          <cell r="G1836">
            <v>102741</v>
          </cell>
          <cell r="H1836" t="str">
            <v>BOCA PARA BUEIRO SIMPLES TUBULAR D = 120 CM EM CONCRETO, ALAS COM ESCONSIDADE DE 0°, INCLUINDO FÔRMAS E MATERIAIS. AF_07/2021</v>
          </cell>
          <cell r="I1836" t="str">
            <v>UN</v>
          </cell>
          <cell r="J1836" t="str">
            <v>ATRIBUÍDO SÃO PAULO</v>
          </cell>
          <cell r="K1836" t="str">
            <v>7.739,08</v>
          </cell>
          <cell r="L1836" t="str">
            <v>CAIXA REFERENCIAL</v>
          </cell>
        </row>
        <row r="1837">
          <cell r="G1837">
            <v>102742</v>
          </cell>
          <cell r="H1837" t="str">
            <v>BOCA PARA BUEIRO SIMPLES TUBULAR D = 150 CM EM CONCRETO, ALAS COM ESCONSIDADE DE 0°, INCLUINDO FÔRMAS E MATERIAIS. AF_07/2021</v>
          </cell>
          <cell r="I1837" t="str">
            <v>UN</v>
          </cell>
          <cell r="J1837" t="str">
            <v>ATRIBUÍDO SÃO PAULO</v>
          </cell>
          <cell r="K1837" t="str">
            <v>13.429,35</v>
          </cell>
          <cell r="L1837" t="str">
            <v>CAIXA REFERENCIAL</v>
          </cell>
        </row>
        <row r="1838">
          <cell r="G1838">
            <v>102743</v>
          </cell>
          <cell r="H1838" t="str">
            <v>BOCA PARA BUEIRO DUPLO TUBULAR D = 80 CM EM CONCRETO, ALAS COM ESCONSIDADE DE 0°, INCLUINDO FÔRMAS E MATERIAIS. AF_07/2021</v>
          </cell>
          <cell r="I1838" t="str">
            <v>UN</v>
          </cell>
          <cell r="J1838" t="str">
            <v>ATRIBUÍDO SÃO PAULO</v>
          </cell>
          <cell r="K1838" t="str">
            <v>4.432,17</v>
          </cell>
          <cell r="L1838" t="str">
            <v>CAIXA REFERENCIAL</v>
          </cell>
        </row>
        <row r="1839">
          <cell r="G1839">
            <v>102744</v>
          </cell>
          <cell r="H1839" t="str">
            <v>BOCA PARA BUEIRO DUPLO TUBULAR D = 100 CM EM CONCRETO, ALAS COM ESCONSIDADE DE 0°, INCLUINDO FÔRMAS E MATERIAIS. AF_07/2021</v>
          </cell>
          <cell r="I1839" t="str">
            <v>UN</v>
          </cell>
          <cell r="J1839" t="str">
            <v>ATRIBUÍDO SÃO PAULO</v>
          </cell>
          <cell r="K1839" t="str">
            <v>6.657,66</v>
          </cell>
          <cell r="L1839" t="str">
            <v>CAIXA REFERENCIAL</v>
          </cell>
        </row>
        <row r="1840">
          <cell r="G1840">
            <v>102745</v>
          </cell>
          <cell r="H1840" t="str">
            <v>BOCA PARA BUEIRO DUPLO TUBULAR D = 120 CM EM CONCRETO, ALAS COM ESCONSIDADE DE 0°, INCLUINDO FÔRMAS E MATERIAIS. AF_07/2021</v>
          </cell>
          <cell r="I1840" t="str">
            <v>UN</v>
          </cell>
          <cell r="J1840" t="str">
            <v>ATRIBUÍDO SÃO PAULO</v>
          </cell>
          <cell r="K1840" t="str">
            <v>9.379,83</v>
          </cell>
          <cell r="L1840" t="str">
            <v>CAIXA REFERENCIAL</v>
          </cell>
        </row>
        <row r="1841">
          <cell r="G1841">
            <v>102746</v>
          </cell>
          <cell r="H1841" t="str">
            <v>BOCA PARA BUEIRO DUPLO TUBULAR D = 150 CM EM CONCRETO, ALAS COM ESCONSIDADE DE 0°, INCLUINDO FÔRMAS E MATERIAIS. AF_07/2021</v>
          </cell>
          <cell r="I1841" t="str">
            <v>UN</v>
          </cell>
          <cell r="J1841" t="str">
            <v>ATRIBUÍDO SÃO PAULO</v>
          </cell>
          <cell r="K1841" t="str">
            <v>16.298,24</v>
          </cell>
          <cell r="L1841" t="str">
            <v>CAIXA REFERENCIAL</v>
          </cell>
        </row>
        <row r="1842">
          <cell r="G1842">
            <v>102747</v>
          </cell>
          <cell r="H1842" t="str">
            <v>BOCA PARA BUEIRO TRIPLO TUBULAR D = 100 CM EM CONCRETO, ALAS COM ESCONSIDADE DE 0°, INCLUINDO FÔRMAS E MATERIAIS. AF_07/2021</v>
          </cell>
          <cell r="I1842" t="str">
            <v>UN</v>
          </cell>
          <cell r="J1842" t="str">
            <v>ATRIBUÍDO SÃO PAULO</v>
          </cell>
          <cell r="K1842" t="str">
            <v>8.269,40</v>
          </cell>
          <cell r="L1842" t="str">
            <v>CAIXA REFERENCIAL</v>
          </cell>
        </row>
        <row r="1843">
          <cell r="G1843">
            <v>102748</v>
          </cell>
          <cell r="H1843" t="str">
            <v>BOCA PARA BUEIRO TRIPLO TUBULAR D = 120 CM EM CONCRETO, ALAS COM ESCONSIDADE DE 0°, INCLUINDO FÔRMAS E MATERIAIS. AF_07/2021</v>
          </cell>
          <cell r="I1843" t="str">
            <v>UN</v>
          </cell>
          <cell r="J1843" t="str">
            <v>ATRIBUÍDO SÃO PAULO</v>
          </cell>
          <cell r="K1843" t="str">
            <v>11.599,12</v>
          </cell>
          <cell r="L1843" t="str">
            <v>CAIXA REFERENCIAL</v>
          </cell>
        </row>
        <row r="1844">
          <cell r="G1844">
            <v>102749</v>
          </cell>
          <cell r="H1844" t="str">
            <v>BOCA PARA BUEIRO TRIPLO TUBULAR D = 150 CM EM CONCRETO, ALAS COM ESCONSIDADE DE 0°, INCLUINDO FÔRMAS E MATERIAIS. AF_07/2021</v>
          </cell>
          <cell r="I1844" t="str">
            <v>UN</v>
          </cell>
          <cell r="J1844" t="str">
            <v>ATRIBUÍDO SÃO PAULO</v>
          </cell>
          <cell r="K1844" t="str">
            <v>19.959,01</v>
          </cell>
          <cell r="L1844" t="str">
            <v>CAIXA REFERENCIAL</v>
          </cell>
        </row>
        <row r="1845">
          <cell r="G1845">
            <v>102750</v>
          </cell>
          <cell r="H1845" t="str">
            <v>BOCA PARA BUEIRO SIMPLES TUBULAR D = 60 CM EM CONCRETO, ALAS COM ESCONSIDADE DE 30°, INCLUINDO FÔRMAS E MATERIAIS. AF_07/2021</v>
          </cell>
          <cell r="I1845" t="str">
            <v>UN</v>
          </cell>
          <cell r="J1845" t="str">
            <v>ATRIBUÍDO SÃO PAULO</v>
          </cell>
          <cell r="K1845" t="str">
            <v>2.662,50</v>
          </cell>
          <cell r="L1845" t="str">
            <v>CAIXA REFERENCIAL</v>
          </cell>
        </row>
        <row r="1846">
          <cell r="G1846">
            <v>102751</v>
          </cell>
          <cell r="H1846" t="str">
            <v>BOCA PARA BUEIRO SIMPLES TUBULAR D = 80 CM EM CONCRETO, ALAS COM ESCONSIDADE DE 30°, INCLUINDO FÔRMAS E MATERIAIS. AF_07/2021</v>
          </cell>
          <cell r="I1846" t="str">
            <v>UN</v>
          </cell>
          <cell r="J1846" t="str">
            <v>ATRIBUÍDO SÃO PAULO</v>
          </cell>
          <cell r="K1846" t="str">
            <v>4.649,46</v>
          </cell>
          <cell r="L1846" t="str">
            <v>CAIXA REFERENCIAL</v>
          </cell>
        </row>
        <row r="1847">
          <cell r="G1847">
            <v>102752</v>
          </cell>
          <cell r="H1847" t="str">
            <v>BOCA PARA BUEIRO SIMPLES TUBULAR D = 100 CM EM CONCRETO, ALAS COM ESCONSIDADE DE 30°, INCLUINDO FÔRMAS E MATERIAIS. AF_07/2021</v>
          </cell>
          <cell r="I1847" t="str">
            <v>UN</v>
          </cell>
          <cell r="J1847" t="str">
            <v>ATRIBUÍDO SÃO PAULO</v>
          </cell>
          <cell r="K1847" t="str">
            <v>7.434,56</v>
          </cell>
          <cell r="L1847" t="str">
            <v>CAIXA REFERENCIAL</v>
          </cell>
        </row>
        <row r="1848">
          <cell r="G1848">
            <v>102753</v>
          </cell>
          <cell r="H1848" t="str">
            <v>BOCA PARA BUEIRO SIMPLES TUBULAR D = 120 CM EM CONCRETO, ALAS COM ESCONSIDADE DE 30°, INCLUINDO FÔRMAS E MATERIAIS. AF_07/2021</v>
          </cell>
          <cell r="I1848" t="str">
            <v>UN</v>
          </cell>
          <cell r="J1848" t="str">
            <v>ATRIBUÍDO SÃO PAULO</v>
          </cell>
          <cell r="K1848" t="str">
            <v>11.040,69</v>
          </cell>
          <cell r="L1848" t="str">
            <v>CAIXA REFERENCIAL</v>
          </cell>
        </row>
        <row r="1849">
          <cell r="G1849">
            <v>102754</v>
          </cell>
          <cell r="H1849" t="str">
            <v>BOCA PARA BUEIRO SIMPLES TUBULAR D = 150 CM EM CONCRETO, ALAS COM ESCONSIDADE DE 30°, INCLUINDO FÔRMAS E MATERIAIS. AF_07/2021</v>
          </cell>
          <cell r="I1849" t="str">
            <v>UN</v>
          </cell>
          <cell r="J1849" t="str">
            <v>ATRIBUÍDO SÃO PAULO</v>
          </cell>
          <cell r="K1849" t="str">
            <v>21.037,93</v>
          </cell>
          <cell r="L1849" t="str">
            <v>CAIXA REFERENCIAL</v>
          </cell>
        </row>
        <row r="1850">
          <cell r="G1850">
            <v>102755</v>
          </cell>
          <cell r="H1850" t="str">
            <v>BOCA PARA BUEIRO DUPLO TUBULAR D = 100 CM EM CONCRETO, ALAS COM ESCONSIDADE DE 30°, INCLUINDO FÔRMAS E MATERIAIS. AF_07/2021</v>
          </cell>
          <cell r="I1850" t="str">
            <v>UN</v>
          </cell>
          <cell r="J1850" t="str">
            <v>ATRIBUÍDO SÃO PAULO</v>
          </cell>
          <cell r="K1850" t="str">
            <v>10.403,99</v>
          </cell>
          <cell r="L1850" t="str">
            <v>CAIXA REFERENCIAL</v>
          </cell>
        </row>
        <row r="1851">
          <cell r="G1851">
            <v>102756</v>
          </cell>
          <cell r="H1851" t="str">
            <v>BOCA PARA BUEIRO DUPLO TUBULAR D = 120 CM EM CONCRETO, ALAS COM ESCONSIDADE DE 30°, INCLUINDO FÔRMAS E MATERIAIS. AF_07/2021</v>
          </cell>
          <cell r="I1851" t="str">
            <v>UN</v>
          </cell>
          <cell r="J1851" t="str">
            <v>ATRIBUÍDO SÃO PAULO</v>
          </cell>
          <cell r="K1851" t="str">
            <v>15.500,93</v>
          </cell>
          <cell r="L1851" t="str">
            <v>CAIXA REFERENCIAL</v>
          </cell>
        </row>
        <row r="1852">
          <cell r="G1852">
            <v>102757</v>
          </cell>
          <cell r="H1852" t="str">
            <v>BOCA PARA BUEIRO DUPLO TUBULAR D = 150 CM EM CONCRETO, ALAS COM ESCONSIDADE DE 30°, INCLUINDO FÔRMAS E MATERIAIS. AF_07/2021</v>
          </cell>
          <cell r="I1852" t="str">
            <v>UN</v>
          </cell>
          <cell r="J1852" t="str">
            <v>ATRIBUÍDO SÃO PAULO</v>
          </cell>
          <cell r="K1852" t="str">
            <v>28.902,90</v>
          </cell>
          <cell r="L1852" t="str">
            <v>CAIXA REFERENCIAL</v>
          </cell>
        </row>
        <row r="1853">
          <cell r="G1853">
            <v>102758</v>
          </cell>
          <cell r="H1853" t="str">
            <v>BOCA PARA BUEIRO TRIPLO TUBULAR D = 100 CM EM CONCRETO, ALAS COM ESCONSIDADE DE 30°, INCLUINDO FÔRMAS E MATERIAIS. AF_07/2021</v>
          </cell>
          <cell r="I1853" t="str">
            <v>UN</v>
          </cell>
          <cell r="J1853" t="str">
            <v>ATRIBUÍDO SÃO PAULO</v>
          </cell>
          <cell r="K1853" t="str">
            <v>13.386,57</v>
          </cell>
          <cell r="L1853" t="str">
            <v>CAIXA REFERENCIAL</v>
          </cell>
        </row>
        <row r="1854">
          <cell r="G1854">
            <v>102759</v>
          </cell>
          <cell r="H1854" t="str">
            <v>BOCA PARA BUEIRO TRIPLO TUBULAR D = 120 CM EM CONCRETO, ALAS COM ESCONSIDADE DE 30°, INCLUINDO FÔRMAS E MATERIAIS. AF_07/2021</v>
          </cell>
          <cell r="I1854" t="str">
            <v>UN</v>
          </cell>
          <cell r="J1854" t="str">
            <v>ATRIBUÍDO SÃO PAULO</v>
          </cell>
          <cell r="K1854" t="str">
            <v>19.981,12</v>
          </cell>
          <cell r="L1854" t="str">
            <v>CAIXA REFERENCIAL</v>
          </cell>
        </row>
        <row r="1855">
          <cell r="G1855">
            <v>102760</v>
          </cell>
          <cell r="H1855" t="str">
            <v>BOCA PARA BUEIRO TRIPLO TUBULAR D = 150 CM EM CONCRETO, ALAS COM ESCONSIDADE DE 30°, INCLUINDO FÔRMAS E MATERIAIS. AF_07/2021</v>
          </cell>
          <cell r="I1855" t="str">
            <v>UN</v>
          </cell>
          <cell r="J1855" t="str">
            <v>ATRIBUÍDO SÃO PAULO</v>
          </cell>
          <cell r="K1855" t="str">
            <v>36.912,47</v>
          </cell>
          <cell r="L1855" t="str">
            <v>CAIXA REFERENCIAL</v>
          </cell>
        </row>
        <row r="1856">
          <cell r="G1856">
            <v>102761</v>
          </cell>
          <cell r="H1856" t="str">
            <v>BOCA PARA BUEIRO SIMPLES CELULAR 150 X 150 CM EM CONCRETO, ALAS COM ESCONSIDADE DE 30°, INCLUINDO FÔRMAS E MATERIAIS. AF_07/2021</v>
          </cell>
          <cell r="I1856" t="str">
            <v>UN</v>
          </cell>
          <cell r="J1856" t="str">
            <v>ATRIBUÍDO SÃO PAULO</v>
          </cell>
          <cell r="K1856" t="str">
            <v>12.637,24</v>
          </cell>
          <cell r="L1856" t="str">
            <v>CAIXA REFERENCIAL</v>
          </cell>
        </row>
        <row r="1857">
          <cell r="G1857">
            <v>102762</v>
          </cell>
          <cell r="H1857" t="str">
            <v>BOCA PARA BUEIRO SIMPLES CELULAR 200 X 200 CM EM CONCRETO, ALAS COM ESCONSIDADE DE 30°, INCLUINDO FÔRMAS E MATERIAIS. AF_07/2021</v>
          </cell>
          <cell r="I1857" t="str">
            <v>UN</v>
          </cell>
          <cell r="J1857" t="str">
            <v>ATRIBUÍDO SÃO PAULO</v>
          </cell>
          <cell r="K1857" t="str">
            <v>19.648,41</v>
          </cell>
          <cell r="L1857" t="str">
            <v>CAIXA REFERENCIAL</v>
          </cell>
        </row>
        <row r="1858">
          <cell r="G1858">
            <v>102763</v>
          </cell>
          <cell r="H1858" t="str">
            <v>BOCA PARA BUEIRO SIMPLES CELULAR 250 X 250 CM EM CONCRETO, ALAS COM ESCONSIDADE DE 30°, INCLUINDO FÔRMAS E MATERIAIS. AF_07/2021</v>
          </cell>
          <cell r="I1858" t="str">
            <v>UN</v>
          </cell>
          <cell r="J1858" t="str">
            <v>ATRIBUÍDO SÃO PAULO</v>
          </cell>
          <cell r="K1858" t="str">
            <v>27.336,17</v>
          </cell>
          <cell r="L1858" t="str">
            <v>CAIXA REFERENCIAL</v>
          </cell>
        </row>
        <row r="1859">
          <cell r="G1859">
            <v>102764</v>
          </cell>
          <cell r="H1859" t="str">
            <v>BOCA PARA BUEIRO SIMPLES CELULAR 300 X 300 CM EM CONCRETO, ALAS COM ESCONSIDADE DE 30°, INCLUINDO FÔRMAS E MATERIAIS. AF_07/2021</v>
          </cell>
          <cell r="I1859" t="str">
            <v>UN</v>
          </cell>
          <cell r="J1859" t="str">
            <v>ATRIBUÍDO SÃO PAULO</v>
          </cell>
          <cell r="K1859" t="str">
            <v>38.780,54</v>
          </cell>
          <cell r="L1859" t="str">
            <v>CAIXA REFERENCIAL</v>
          </cell>
        </row>
        <row r="1860">
          <cell r="G1860">
            <v>102765</v>
          </cell>
          <cell r="H1860" t="str">
            <v>BOCA PARA BUEIRO DUPLO CELULAR 150 X 150 CM EM CONCRETO, ALAS COM ESCONSIDADE DE 30°, INCLUINDO FÔRMAS E MATERIAIS. AF_07/2021</v>
          </cell>
          <cell r="I1860" t="str">
            <v>UN</v>
          </cell>
          <cell r="J1860" t="str">
            <v>ATRIBUÍDO SÃO PAULO</v>
          </cell>
          <cell r="K1860" t="str">
            <v>15.749,11</v>
          </cell>
          <cell r="L1860" t="str">
            <v>CAIXA REFERENCIAL</v>
          </cell>
        </row>
        <row r="1861">
          <cell r="G1861">
            <v>102766</v>
          </cell>
          <cell r="H1861" t="str">
            <v>BOCA PARA BUEIRO DUPLO CELULAR 200 X 200 CM EM CONCRETO, ALAS COM ESCONSIDADE DE 30°, INCLUINDO FÔRMAS E MATERIAIS. AF_07/2021</v>
          </cell>
          <cell r="I1861" t="str">
            <v>UN</v>
          </cell>
          <cell r="J1861" t="str">
            <v>ATRIBUÍDO SÃO PAULO</v>
          </cell>
          <cell r="K1861" t="str">
            <v>23.867,76</v>
          </cell>
          <cell r="L1861" t="str">
            <v>CAIXA REFERENCIAL</v>
          </cell>
        </row>
        <row r="1862">
          <cell r="G1862">
            <v>102767</v>
          </cell>
          <cell r="H1862" t="str">
            <v>BOCA PARA BUEIRO DUPLO CELULAR 250 X 250 CM EM CONCRETO, ALAS COM ESCONSIDADE DE 30°, INCLUINDO FÔRMAS E MATERIAIS. AF_07/2021</v>
          </cell>
          <cell r="I1862" t="str">
            <v>UN</v>
          </cell>
          <cell r="J1862" t="str">
            <v>ATRIBUÍDO SÃO PAULO</v>
          </cell>
          <cell r="K1862" t="str">
            <v>33.390,83</v>
          </cell>
          <cell r="L1862" t="str">
            <v>CAIXA REFERENCIAL</v>
          </cell>
        </row>
        <row r="1863">
          <cell r="G1863">
            <v>102768</v>
          </cell>
          <cell r="H1863" t="str">
            <v>BOCA PARA BUEIRO DUPLO CELULAR 300 X 300 CM EM CONCRETO, ALAS COM ESCONSIDADE DE 30°, INCLUINDO FÔRMAS E MATERIAIS. AF_07/2021</v>
          </cell>
          <cell r="I1863" t="str">
            <v>UN</v>
          </cell>
          <cell r="J1863" t="str">
            <v>ATRIBUÍDO SÃO PAULO</v>
          </cell>
          <cell r="K1863" t="str">
            <v>46.928,18</v>
          </cell>
          <cell r="L1863" t="str">
            <v>CAIXA REFERENCIAL</v>
          </cell>
        </row>
        <row r="1864">
          <cell r="G1864">
            <v>102769</v>
          </cell>
          <cell r="H1864" t="str">
            <v>BOCA PARA BUEIRO TRIPLO CELULAR 150 X 150 CM EM CONCRETO, ALAS COM ESCONSIDADE DE 30°, INCLUINDO FÔRMAS E MATERIAIS. AF_07/2021</v>
          </cell>
          <cell r="I1864" t="str">
            <v>UN</v>
          </cell>
          <cell r="J1864" t="str">
            <v>ATRIBUÍDO SÃO PAULO</v>
          </cell>
          <cell r="K1864" t="str">
            <v>18.264,18</v>
          </cell>
          <cell r="L1864" t="str">
            <v>CAIXA REFERENCIAL</v>
          </cell>
        </row>
        <row r="1865">
          <cell r="G1865">
            <v>102770</v>
          </cell>
          <cell r="H1865" t="str">
            <v>BOCA PARA BUEIRO TRIPLO CELULAR 200 X 200 CM EM CONCRETO, ALAS COM ESCONSIDADE DE 30°, INCLUINDO FÔRMAS E MATERIAIS. AF_07/2021</v>
          </cell>
          <cell r="I1865" t="str">
            <v>UN</v>
          </cell>
          <cell r="J1865" t="str">
            <v>ATRIBUÍDO SÃO PAULO</v>
          </cell>
          <cell r="K1865" t="str">
            <v>28.139,73</v>
          </cell>
          <cell r="L1865" t="str">
            <v>CAIXA REFERENCIAL</v>
          </cell>
        </row>
        <row r="1866">
          <cell r="G1866">
            <v>102771</v>
          </cell>
          <cell r="H1866" t="str">
            <v>BOCA PARA BUEIRO TRIPLO CELULAR 250 X 250 CM EM CONCRETO, ALAS COM ESCONSIDADE DE 30°, INCLUINDO FÔRMAS E MATERIAIS. AF_07/2021</v>
          </cell>
          <cell r="I1866" t="str">
            <v>UN</v>
          </cell>
          <cell r="J1866" t="str">
            <v>ATRIBUÍDO SÃO PAULO</v>
          </cell>
          <cell r="K1866" t="str">
            <v>39.347,72</v>
          </cell>
          <cell r="L1866" t="str">
            <v>CAIXA REFERENCIAL</v>
          </cell>
        </row>
        <row r="1867">
          <cell r="G1867">
            <v>102772</v>
          </cell>
          <cell r="H1867" t="str">
            <v>BOCA PARA BUEIRO TRIPLO CELULAR 300 X 300 CM EM CONCRETO, ALAS COM ESCONSIDADE DE 30°, INCLUINDO FÔRMAS E MATERIAIS. AF_07/2021</v>
          </cell>
          <cell r="I1867" t="str">
            <v>UN</v>
          </cell>
          <cell r="J1867" t="str">
            <v>ATRIBUÍDO SÃO PAULO</v>
          </cell>
          <cell r="K1867" t="str">
            <v>55.643,54</v>
          </cell>
          <cell r="L1867" t="str">
            <v>CAIXA REFERENCIAL</v>
          </cell>
        </row>
        <row r="1868">
          <cell r="G1868">
            <v>102773</v>
          </cell>
          <cell r="H1868" t="str">
            <v>BOCA PARA BUEIRO SIMPLES TUBULAR D = 40 CM EM GABIÃO, ALAS COM ESCONSIDADE DE 45°, INCLUINDO FÔRMAS E MATERIAIS. AF_07/2021</v>
          </cell>
          <cell r="I1868" t="str">
            <v>UN</v>
          </cell>
          <cell r="J1868" t="str">
            <v>COEFICIENTE DE REPRESENTATIVIDADE</v>
          </cell>
          <cell r="K1868" t="str">
            <v>6.994,94</v>
          </cell>
          <cell r="L1868" t="str">
            <v>CAIXA REFERENCIAL</v>
          </cell>
        </row>
        <row r="1869">
          <cell r="G1869">
            <v>102774</v>
          </cell>
          <cell r="H1869" t="str">
            <v>BOCA PARA BUEIRO SIMPLES TUBULAR D = 60 CM EM GABIÃO, ALAS COM ESCONSIDADE DE 45°, INCLUINDO FÔRMAS E MATERIAIS. AF_07/2021</v>
          </cell>
          <cell r="I1869" t="str">
            <v>UN</v>
          </cell>
          <cell r="J1869" t="str">
            <v>COEFICIENTE DE REPRESENTATIVIDADE</v>
          </cell>
          <cell r="K1869" t="str">
            <v>6.994,94</v>
          </cell>
          <cell r="L1869" t="str">
            <v>CAIXA REFERENCIAL</v>
          </cell>
        </row>
        <row r="1870">
          <cell r="G1870">
            <v>102775</v>
          </cell>
          <cell r="H1870" t="str">
            <v>BOCA PARA BUEIRO SIMPLES TUBULAR D = 80 CM EM GABIÃO, ALAS COM ESCONSIDADE DE 45°, INCLUINDO FÔRMAS E MATERIAIS. AF_07/2021</v>
          </cell>
          <cell r="I1870" t="str">
            <v>UN</v>
          </cell>
          <cell r="J1870" t="str">
            <v>COEFICIENTE DE REPRESENTATIVIDADE</v>
          </cell>
          <cell r="K1870" t="str">
            <v>10.456,22</v>
          </cell>
          <cell r="L1870" t="str">
            <v>CAIXA REFERENCIAL</v>
          </cell>
        </row>
        <row r="1871">
          <cell r="G1871">
            <v>102776</v>
          </cell>
          <cell r="H1871" t="str">
            <v>BOCA PARA BUEIRO SIMPLES TUBULAR D = 100 CM EM GABIÃO, ALAS COM ESCONSIDADE DE 45°, INCLUINDO FÔRMAS E MATERIAIS. AF_07/2021</v>
          </cell>
          <cell r="I1871" t="str">
            <v>UN</v>
          </cell>
          <cell r="J1871" t="str">
            <v>COEFICIENTE DE REPRESENTATIVIDADE</v>
          </cell>
          <cell r="K1871" t="str">
            <v>10.456,22</v>
          </cell>
          <cell r="L1871" t="str">
            <v>CAIXA REFERENCIAL</v>
          </cell>
        </row>
        <row r="1872">
          <cell r="G1872">
            <v>102777</v>
          </cell>
          <cell r="H1872" t="str">
            <v>BOCA PARA BUEIRO SIMPLES TUBULAR D = 120 CM EM GABIÃO, ALAS COM ESCONSIDADE DE 45°, INCLUINDO FÔRMAS E MATERIAIS. AF_07/2021</v>
          </cell>
          <cell r="I1872" t="str">
            <v>UN</v>
          </cell>
          <cell r="J1872" t="str">
            <v>COEFICIENTE DE REPRESENTATIVIDADE</v>
          </cell>
          <cell r="K1872" t="str">
            <v>15.835,68</v>
          </cell>
          <cell r="L1872" t="str">
            <v>CAIXA REFERENCIAL</v>
          </cell>
        </row>
        <row r="1873">
          <cell r="G1873">
            <v>102778</v>
          </cell>
          <cell r="H1873" t="str">
            <v>BOCA PARA BUEIRO SIMPLES TUBULAR D = 150 CM EM GABIÃO, ALAS COM ESCONSIDADE DE 45°, INCLUINDO FÔRMAS E MATERIAIS. AF_07/2021</v>
          </cell>
          <cell r="I1873" t="str">
            <v>UN</v>
          </cell>
          <cell r="J1873" t="str">
            <v>COEFICIENTE DE REPRESENTATIVIDADE</v>
          </cell>
          <cell r="K1873" t="str">
            <v>23.520,61</v>
          </cell>
          <cell r="L1873" t="str">
            <v>CAIXA REFERENCIAL</v>
          </cell>
        </row>
        <row r="1874">
          <cell r="G1874">
            <v>102779</v>
          </cell>
          <cell r="H1874" t="str">
            <v>BOCA PARA BUEIRO DUPLO TUBULAR D = 40 CM EM GABIÃO, ALAS COM ESCONSIDADE DE 45°, INCLUINDO FÔRMAS E MATERIAIS. AF_07/2021</v>
          </cell>
          <cell r="I1874" t="str">
            <v>UN</v>
          </cell>
          <cell r="J1874" t="str">
            <v>COEFICIENTE DE REPRESENTATIVIDADE</v>
          </cell>
          <cell r="K1874" t="str">
            <v>6.994,94</v>
          </cell>
          <cell r="L1874" t="str">
            <v>CAIXA REFERENCIAL</v>
          </cell>
        </row>
        <row r="1875">
          <cell r="G1875">
            <v>102780</v>
          </cell>
          <cell r="H1875" t="str">
            <v>BOCA PARA BUEIRO DUPLO TUBULAR D = 60 CM EM GABIÃO, ALAS COM ESCONSIDADE DE 45°, INCLUINDO FÔRMAS E MATERIAIS. AF_07/2021</v>
          </cell>
          <cell r="I1875" t="str">
            <v>UN</v>
          </cell>
          <cell r="J1875" t="str">
            <v>COEFICIENTE DE REPRESENTATIVIDADE</v>
          </cell>
          <cell r="K1875" t="str">
            <v>8.047,80</v>
          </cell>
          <cell r="L1875" t="str">
            <v>CAIXA REFERENCIAL</v>
          </cell>
        </row>
        <row r="1876">
          <cell r="G1876">
            <v>102781</v>
          </cell>
          <cell r="H1876" t="str">
            <v>BOCA PARA BUEIRO DUPLO TUBULAR D = 80 CM EM GABIÃO, ALAS COM ESCONSIDADE DE 45°, INCLUINDO FÔRMAS E MATERIAIS. AF_07/2021</v>
          </cell>
          <cell r="I1876" t="str">
            <v>UN</v>
          </cell>
          <cell r="J1876" t="str">
            <v>COEFICIENTE DE REPRESENTATIVIDADE</v>
          </cell>
          <cell r="K1876" t="str">
            <v>11.941,74</v>
          </cell>
          <cell r="L1876" t="str">
            <v>CAIXA REFERENCIAL</v>
          </cell>
        </row>
        <row r="1877">
          <cell r="G1877">
            <v>102782</v>
          </cell>
          <cell r="H1877" t="str">
            <v>BOCA PARA BUEIRO DUPLO TUBULAR D = 100 CM EM GABIÃO, ALAS COM ESCONSIDADE DE 45°, INCLUINDO FÔRMAS E MATERIAIS. AF_07/2021</v>
          </cell>
          <cell r="I1877" t="str">
            <v>UN</v>
          </cell>
          <cell r="J1877" t="str">
            <v>COEFICIENTE DE REPRESENTATIVIDADE</v>
          </cell>
          <cell r="K1877" t="str">
            <v>13.276,90</v>
          </cell>
          <cell r="L1877" t="str">
            <v>CAIXA REFERENCIAL</v>
          </cell>
        </row>
        <row r="1878">
          <cell r="G1878">
            <v>102783</v>
          </cell>
          <cell r="H1878" t="str">
            <v>BOCA PARA BUEIRO DUPLO TUBULAR D = 120 CM EM GABIÃO, ALAS COM ESCONSIDADE DE 45°, INCLUINDO FÔRMAS E MATERIAIS. AF_07/2021</v>
          </cell>
          <cell r="I1878" t="str">
            <v>UN</v>
          </cell>
          <cell r="J1878" t="str">
            <v>COEFICIENTE DE REPRESENTATIVIDADE</v>
          </cell>
          <cell r="K1878" t="str">
            <v>17.603,50</v>
          </cell>
          <cell r="L1878" t="str">
            <v>CAIXA REFERENCIAL</v>
          </cell>
        </row>
        <row r="1879">
          <cell r="G1879">
            <v>102784</v>
          </cell>
          <cell r="H1879" t="str">
            <v>BOCA PARA BUEIRO DUPLO TUBULAR D = 150 CM EM GABIÃO, ALAS COM ESCONSIDADE DE 45°, INCLUINDO FÔRMAS E MATERIAIS. AF_07/2021</v>
          </cell>
          <cell r="I1879" t="str">
            <v>UN</v>
          </cell>
          <cell r="J1879" t="str">
            <v>COEFICIENTE DE REPRESENTATIVIDADE</v>
          </cell>
          <cell r="K1879" t="str">
            <v>27.363,07</v>
          </cell>
          <cell r="L1879" t="str">
            <v>CAIXA REFERENCIAL</v>
          </cell>
        </row>
        <row r="1880">
          <cell r="G1880">
            <v>102785</v>
          </cell>
          <cell r="H1880" t="str">
            <v>BOCA PARA BUEIRO TRIPLO TUBULAR D = 40 CM EM GABIÃO, ALAS COM ESCONSIDADE DE 45°, INCLUINDO FÔRMAS E MATERIAIS. AF_07/2021</v>
          </cell>
          <cell r="I1880" t="str">
            <v>UN</v>
          </cell>
          <cell r="J1880" t="str">
            <v>COEFICIENTE DE REPRESENTATIVIDADE</v>
          </cell>
          <cell r="K1880" t="str">
            <v>8.047,80</v>
          </cell>
          <cell r="L1880" t="str">
            <v>CAIXA REFERENCIAL</v>
          </cell>
        </row>
        <row r="1881">
          <cell r="G1881">
            <v>102786</v>
          </cell>
          <cell r="H1881" t="str">
            <v>BOCA PARA BUEIRO TRIPLO TUBULAR D = 60 CM EM GABIÃO, ALAS COM ESCONSIDADE DE 45°, INCLUINDO FÔRMAS E MATERIAIS. AF_07/2021</v>
          </cell>
          <cell r="I1881" t="str">
            <v>UN</v>
          </cell>
          <cell r="J1881" t="str">
            <v>COEFICIENTE DE REPRESENTATIVIDADE</v>
          </cell>
          <cell r="K1881" t="str">
            <v>8.950,30</v>
          </cell>
          <cell r="L1881" t="str">
            <v>CAIXA REFERENCIAL</v>
          </cell>
        </row>
        <row r="1882">
          <cell r="G1882">
            <v>102787</v>
          </cell>
          <cell r="H1882" t="str">
            <v>BOCA PARA BUEIRO TRIPLO TUBULAR D = 80 CM EM GABIÃO, ALAS COM ESCONSIDADE DE 45°, INCLUINDO FÔRMAS E MATERIAIS. AF_07/2021</v>
          </cell>
          <cell r="I1882" t="str">
            <v>UN</v>
          </cell>
          <cell r="J1882" t="str">
            <v>COEFICIENTE DE REPRESENTATIVIDADE</v>
          </cell>
          <cell r="K1882" t="str">
            <v>13.276,90</v>
          </cell>
          <cell r="L1882" t="str">
            <v>CAIXA REFERENCIAL</v>
          </cell>
        </row>
        <row r="1883">
          <cell r="G1883">
            <v>102788</v>
          </cell>
          <cell r="H1883" t="str">
            <v>BOCA PARA BUEIRO TRIPLO TUBULAR D = 100 CM EM GABIÃO, ALAS COM ESCONSIDADE DE 45°, INCLUINDO FÔRMAS E MATERIAIS. AF_07/2021</v>
          </cell>
          <cell r="I1883" t="str">
            <v>UN</v>
          </cell>
          <cell r="J1883" t="str">
            <v>COEFICIENTE DE REPRESENTATIVIDADE</v>
          </cell>
          <cell r="K1883" t="str">
            <v>14.583,86</v>
          </cell>
          <cell r="L1883" t="str">
            <v>CAIXA REFERENCIAL</v>
          </cell>
        </row>
        <row r="1884">
          <cell r="G1884">
            <v>102789</v>
          </cell>
          <cell r="H1884" t="str">
            <v>BOCA PARA BUEIRO TRIPLO TUBULAR D = 120 CM EM GABIÃO, ALAS COM ESCONSIDADE DE 45°, INCLUINDO FÔRMAS E MATERIAIS. AF_07/2021</v>
          </cell>
          <cell r="I1884" t="str">
            <v>UN</v>
          </cell>
          <cell r="J1884" t="str">
            <v>COEFICIENTE DE REPRESENTATIVIDADE</v>
          </cell>
          <cell r="K1884" t="str">
            <v>19.202,16</v>
          </cell>
          <cell r="L1884" t="str">
            <v>CAIXA REFERENCIAL</v>
          </cell>
        </row>
        <row r="1885">
          <cell r="G1885">
            <v>102790</v>
          </cell>
          <cell r="H1885" t="str">
            <v>BOCA PARA BUEIRO TRIPLO TUBULAR D = 150 CM EM GABIÃO, ALAS COM ESCONSIDADE DE 45°, INCLUINDO FÔRMAS E MATERIAIS. AF_07/2021</v>
          </cell>
          <cell r="I1885" t="str">
            <v>UN</v>
          </cell>
          <cell r="J1885" t="str">
            <v>COEFICIENTE DE REPRESENTATIVIDADE</v>
          </cell>
          <cell r="K1885" t="str">
            <v>31.675,41</v>
          </cell>
          <cell r="L1885" t="str">
            <v>CAIXA REFERENCIAL</v>
          </cell>
        </row>
        <row r="1886">
          <cell r="G1886">
            <v>102791</v>
          </cell>
          <cell r="H1886" t="str">
            <v>BOCA PARA BUEIRO SIMPLES CELULAR 150 X 150 CM EM GABIÃO, ALAS COM ESCONSIDADE DE 45°, INCLUINDO FÔRMAS E MATERIAIS. AF_07/2021</v>
          </cell>
          <cell r="I1886" t="str">
            <v>UN</v>
          </cell>
          <cell r="J1886" t="str">
            <v>COEFICIENTE DE REPRESENTATIVIDADE</v>
          </cell>
          <cell r="K1886" t="str">
            <v>25.526,66</v>
          </cell>
          <cell r="L1886" t="str">
            <v>CAIXA REFERENCIAL</v>
          </cell>
        </row>
        <row r="1887">
          <cell r="G1887">
            <v>102792</v>
          </cell>
          <cell r="H1887" t="str">
            <v>BOCA PARA BUEIRO SIMPLES CELULAR 200 X 200 CM EM GABIÃO, ALAS COM ESCONSIDADE DE 45°, INCLUINDO FÔRMAS E MATERIAIS. AF_07/2021</v>
          </cell>
          <cell r="I1887" t="str">
            <v>UN</v>
          </cell>
          <cell r="J1887" t="str">
            <v>COEFICIENTE DE REPRESENTATIVIDADE</v>
          </cell>
          <cell r="K1887" t="str">
            <v>41.519,59</v>
          </cell>
          <cell r="L1887" t="str">
            <v>CAIXA REFERENCIAL</v>
          </cell>
        </row>
        <row r="1888">
          <cell r="G1888">
            <v>102793</v>
          </cell>
          <cell r="H1888" t="str">
            <v>BOCA PARA BUEIRO SIMPLES CELULAR 250 X 250 CM EM GABIÃO, ALAS COM ESCONSIDADE DE 45°, INCLUINDO FÔRMAS E MATERIAIS. AF_07/2021</v>
          </cell>
          <cell r="I1888" t="str">
            <v>UN</v>
          </cell>
          <cell r="J1888" t="str">
            <v>COEFICIENTE DE REPRESENTATIVIDADE</v>
          </cell>
          <cell r="K1888" t="str">
            <v>55.875,03</v>
          </cell>
          <cell r="L1888" t="str">
            <v>CAIXA REFERENCIAL</v>
          </cell>
        </row>
        <row r="1889">
          <cell r="G1889">
            <v>102794</v>
          </cell>
          <cell r="H1889" t="str">
            <v>BOCA PARA BUEIRO SIMPLES CELULAR 300 X 300 CM EM GABIÃO, ALAS COM ESCONSIDADE DE 45°, INCLUINDO FÔRMAS E MATERIAIS. AF_07/2021</v>
          </cell>
          <cell r="I1889" t="str">
            <v>UN</v>
          </cell>
          <cell r="J1889" t="str">
            <v>COEFICIENTE DE REPRESENTATIVIDADE</v>
          </cell>
          <cell r="K1889" t="str">
            <v>80.084,34</v>
          </cell>
          <cell r="L1889" t="str">
            <v>CAIXA REFERENCIAL</v>
          </cell>
        </row>
        <row r="1890">
          <cell r="G1890">
            <v>102795</v>
          </cell>
          <cell r="H1890" t="str">
            <v>BOCA PARA BUEIRO DUPLO CELULAR 150 X 150 CM EM GABIÃO, ALAS COM ESCONSIDADE DE 45°, INCLUINDO FÔRMAS E MATERIAIS. AF_07/2021</v>
          </cell>
          <cell r="I1890" t="str">
            <v>UN</v>
          </cell>
          <cell r="J1890" t="str">
            <v>COEFICIENTE DE REPRESENTATIVIDADE</v>
          </cell>
          <cell r="K1890" t="str">
            <v>27.224,24</v>
          </cell>
          <cell r="L1890" t="str">
            <v>CAIXA REFERENCIAL</v>
          </cell>
        </row>
        <row r="1891">
          <cell r="G1891">
            <v>102796</v>
          </cell>
          <cell r="H1891" t="str">
            <v>BOCA PARA BUEIRO DUPLO CELULAR 200 X 200 CM EM GABIÃO, ALAS COM ESCONSIDADE DE 45°, INCLUINDO FÔRMAS E MATERIAIS. AF_07/2021</v>
          </cell>
          <cell r="I1891" t="str">
            <v>UN</v>
          </cell>
          <cell r="J1891" t="str">
            <v>COEFICIENTE DE REPRESENTATIVIDADE</v>
          </cell>
          <cell r="K1891" t="str">
            <v>43.906,41</v>
          </cell>
          <cell r="L1891" t="str">
            <v>CAIXA REFERENCIAL</v>
          </cell>
        </row>
        <row r="1892">
          <cell r="G1892">
            <v>102797</v>
          </cell>
          <cell r="H1892" t="str">
            <v>BOCA PARA BUEIRO DUPLO CELULAR 250 X 250 CM EM GABIÃO, ALAS COM ESCONSIDADE DE 45°, INCLUINDO FÔRMAS E MATERIAIS. AF_07/2021</v>
          </cell>
          <cell r="I1892" t="str">
            <v>UN</v>
          </cell>
          <cell r="J1892" t="str">
            <v>COEFICIENTE DE REPRESENTATIVIDADE</v>
          </cell>
          <cell r="K1892" t="str">
            <v>62.228,59</v>
          </cell>
          <cell r="L1892" t="str">
            <v>CAIXA REFERENCIAL</v>
          </cell>
        </row>
        <row r="1893">
          <cell r="G1893">
            <v>102798</v>
          </cell>
          <cell r="H1893" t="str">
            <v>BOCA PARA BUEIRO DUPLO CELULAR 300 X 300 CM EM GABIÃO, ALAS COM ESCONSIDADE DE 45°, INCLUINDO FÔRMAS E MATERIAIS. AF_07/2021</v>
          </cell>
          <cell r="I1893" t="str">
            <v>UN</v>
          </cell>
          <cell r="J1893" t="str">
            <v>COEFICIENTE DE REPRESENTATIVIDADE</v>
          </cell>
          <cell r="K1893" t="str">
            <v>76.192,17</v>
          </cell>
          <cell r="L1893" t="str">
            <v>CAIXA REFERENCIAL</v>
          </cell>
        </row>
        <row r="1894">
          <cell r="G1894">
            <v>102799</v>
          </cell>
          <cell r="H1894" t="str">
            <v>BOCA PARA BUEIRO TRIPLO CELULAR 150 X 150 CM EM GABIÃO, ALAS COM ESCONSIDADE DE 45°, INCLUINDO FÔRMAS E MATERIAIS. AF_07/2021</v>
          </cell>
          <cell r="I1894" t="str">
            <v>UN</v>
          </cell>
          <cell r="J1894" t="str">
            <v>COEFICIENTE DE REPRESENTATIVIDADE</v>
          </cell>
          <cell r="K1894" t="str">
            <v>27.801,12</v>
          </cell>
          <cell r="L1894" t="str">
            <v>CAIXA REFERENCIAL</v>
          </cell>
        </row>
        <row r="1895">
          <cell r="G1895">
            <v>102800</v>
          </cell>
          <cell r="H1895" t="str">
            <v>BOCA PARA BUEIRO TRIPLO CELULAR 200 X 200 CM EM GABIÃO, ALAS COM ESCONSIDADE DE 45°, INCLUINDO FÔRMAS E MATERIAIS. AF_07/2021</v>
          </cell>
          <cell r="I1895" t="str">
            <v>UN</v>
          </cell>
          <cell r="J1895" t="str">
            <v>COEFICIENTE DE REPRESENTATIVIDADE</v>
          </cell>
          <cell r="K1895" t="str">
            <v>48.186,89</v>
          </cell>
          <cell r="L1895" t="str">
            <v>CAIXA REFERENCIAL</v>
          </cell>
        </row>
        <row r="1896">
          <cell r="G1896">
            <v>102801</v>
          </cell>
          <cell r="H1896" t="str">
            <v>BOCA PARA BUEIRO TRIPLO CELULAR 250 X 250 CM EM GABIÃO, ALAS COM ESCONSIDADE DE 45°, INCLUINDO FÔRMAS E MATERIAIS. AF_07/2021</v>
          </cell>
          <cell r="I1896" t="str">
            <v>UN</v>
          </cell>
          <cell r="J1896" t="str">
            <v>COEFICIENTE DE REPRESENTATIVIDADE</v>
          </cell>
          <cell r="K1896" t="str">
            <v>67.449,16</v>
          </cell>
          <cell r="L1896" t="str">
            <v>CAIXA REFERENCIAL</v>
          </cell>
        </row>
        <row r="1897">
          <cell r="G1897">
            <v>102802</v>
          </cell>
          <cell r="H1897" t="str">
            <v>BOCA PARA BUEIRO TRIPLO CELULAR 300 X 300 CM EM GABIÃO, ALAS COM ESCONSIDADE DE 45°, INCLUINDO FÔRMAS E MATERIAIS. AF_07/2021</v>
          </cell>
          <cell r="I1897" t="str">
            <v>UN</v>
          </cell>
          <cell r="J1897" t="str">
            <v>COEFICIENTE DE REPRESENTATIVIDADE</v>
          </cell>
          <cell r="K1897" t="str">
            <v>80.896,78</v>
          </cell>
          <cell r="L1897" t="str">
            <v>CAIXA REFERENCIAL</v>
          </cell>
        </row>
        <row r="1898">
          <cell r="G1898">
            <v>101570</v>
          </cell>
          <cell r="H1898" t="str">
            <v>ESCORAMENTO DE VALA, TIPO PONTALETEAMENTO, COM PROFUNDIDADE DE 0 A 1,5 M, LARGURA MENOR QUE 1,5 M. AF_08/2020</v>
          </cell>
          <cell r="I1898" t="str">
            <v>M2</v>
          </cell>
          <cell r="J1898" t="str">
            <v>COEFICIENTE DE REPRESENTATIVIDADE</v>
          </cell>
          <cell r="K1898" t="str">
            <v>21,05</v>
          </cell>
          <cell r="L1898" t="str">
            <v>CAIXA REFERENCIAL</v>
          </cell>
        </row>
        <row r="1899">
          <cell r="G1899">
            <v>101571</v>
          </cell>
          <cell r="H1899" t="str">
            <v>ESCORAMENTO DE VALA, TIPO PONTALETEAMENTO, COM PROFUNDIDADE DE 0 A 1,5 M, LARGURA MAIOR OU IGUAL A 1,5 M E MENOR QUE 2,5 M. AF_08/2020</v>
          </cell>
          <cell r="I1899" t="str">
            <v>M2</v>
          </cell>
          <cell r="J1899" t="str">
            <v>COEFICIENTE DE REPRESENTATIVIDADE</v>
          </cell>
          <cell r="K1899" t="str">
            <v>28,21</v>
          </cell>
          <cell r="L1899" t="str">
            <v>CAIXA REFERENCIAL</v>
          </cell>
        </row>
        <row r="1900">
          <cell r="G1900">
            <v>101572</v>
          </cell>
          <cell r="H1900" t="str">
            <v>ESCORAMENTO DE VALA, TIPO PONTALETEAMENTO, COM PROFUNDIDADE DE 1,5 A 3,0 M, LARGURA MENOR QUE 1,5 M. AF_08/2020</v>
          </cell>
          <cell r="I1900" t="str">
            <v>M2</v>
          </cell>
          <cell r="J1900" t="str">
            <v>COEFICIENTE DE REPRESENTATIVIDADE</v>
          </cell>
          <cell r="K1900" t="str">
            <v>16,74</v>
          </cell>
          <cell r="L1900" t="str">
            <v>CAIXA REFERENCIAL</v>
          </cell>
        </row>
        <row r="1901">
          <cell r="G1901">
            <v>101573</v>
          </cell>
          <cell r="H1901" t="str">
            <v>ESCORAMENTO DE VALA, TIPO PONTALETEAMENTO, COM PROFUNDIDADE DE 1,5 A 3,0 M, LARGURA MAIOR OU IGUAL A 1,5 M E MENOR QUE 2,5 M. AF_08/2020</v>
          </cell>
          <cell r="I1901" t="str">
            <v>M2</v>
          </cell>
          <cell r="J1901" t="str">
            <v>COEFICIENTE DE REPRESENTATIVIDADE</v>
          </cell>
          <cell r="K1901" t="str">
            <v>23,89</v>
          </cell>
          <cell r="L1901" t="str">
            <v>CAIXA REFERENCIAL</v>
          </cell>
        </row>
        <row r="1902">
          <cell r="G1902">
            <v>101574</v>
          </cell>
          <cell r="H1902" t="str">
            <v>ESCORAMENTO DE VALA, TIPO PONTALETEAMENTO, COM PROFUNDIDADE DE 3,0 A 4,5 M, LARGURA MENOR QUE 1,5 M. AF_08/2020</v>
          </cell>
          <cell r="I1902" t="str">
            <v>M2</v>
          </cell>
          <cell r="J1902" t="str">
            <v>COEFICIENTE DE REPRESENTATIVIDADE</v>
          </cell>
          <cell r="K1902" t="str">
            <v>13,30</v>
          </cell>
          <cell r="L1902" t="str">
            <v>CAIXA REFERENCIAL</v>
          </cell>
        </row>
        <row r="1903">
          <cell r="G1903">
            <v>101575</v>
          </cell>
          <cell r="H1903" t="str">
            <v>ESCORAMENTO DE VALA, TIPO PONTALETEAMENTO, COM PROFUNDIDADE DE 3,0 A 4,5 M, LARGURA MAIOR OU IGUAL A 1,5 M E MENOR QUE 2,5 M. AF_08/2020</v>
          </cell>
          <cell r="I1903" t="str">
            <v>M2</v>
          </cell>
          <cell r="J1903" t="str">
            <v>COEFICIENTE DE REPRESENTATIVIDADE</v>
          </cell>
          <cell r="K1903" t="str">
            <v>20,69</v>
          </cell>
          <cell r="L1903" t="str">
            <v>CAIXA REFERENCIAL</v>
          </cell>
        </row>
        <row r="1904">
          <cell r="G1904">
            <v>101576</v>
          </cell>
          <cell r="H1904" t="str">
            <v>ESCORAMENTO DE VALA, TIPO DESCONTÍNUO, COM PROFUNDIDADE DE 0 A 1,5 M, LARGURA MENOR QUE 1,5 M. AF_08/2020</v>
          </cell>
          <cell r="I1904" t="str">
            <v>M2</v>
          </cell>
          <cell r="J1904" t="str">
            <v>COEFICIENTE DE REPRESENTATIVIDADE</v>
          </cell>
          <cell r="K1904" t="str">
            <v>39,59</v>
          </cell>
          <cell r="L1904" t="str">
            <v>CAIXA REFERENCIAL</v>
          </cell>
        </row>
        <row r="1905">
          <cell r="G1905">
            <v>101577</v>
          </cell>
          <cell r="H1905" t="str">
            <v>ESCORAMENTO DE VALA, TIPO DESCONTÍNUO, COM PROFUNDIDADE DE 0 A 1,5 M, LARGURA MAIOR OU IGUAL A 1,5 M E MENOR QUE 2,5 M. AF_08/2020</v>
          </cell>
          <cell r="I1905" t="str">
            <v>M2</v>
          </cell>
          <cell r="J1905" t="str">
            <v>COEFICIENTE DE REPRESENTATIVIDADE</v>
          </cell>
          <cell r="K1905" t="str">
            <v>48,68</v>
          </cell>
          <cell r="L1905" t="str">
            <v>CAIXA REFERENCIAL</v>
          </cell>
        </row>
        <row r="1906">
          <cell r="G1906">
            <v>101578</v>
          </cell>
          <cell r="H1906" t="str">
            <v>ESCORAMENTO DE VALA, TIPO DESCONTÍNUO, COM PROFUNDIDADE DE 1,5 M A 3,0 M, LARGURA MENOR QUE 1,5 M. AF_08/2020</v>
          </cell>
          <cell r="I1906" t="str">
            <v>M2</v>
          </cell>
          <cell r="J1906" t="str">
            <v>COEFICIENTE DE REPRESENTATIVIDADE</v>
          </cell>
          <cell r="K1906" t="str">
            <v>33,21</v>
          </cell>
          <cell r="L1906" t="str">
            <v>CAIXA REFERENCIAL</v>
          </cell>
        </row>
        <row r="1907">
          <cell r="G1907">
            <v>101579</v>
          </cell>
          <cell r="H1907" t="str">
            <v>ESCORAMENTO DE VALA, TIPO DESCONTÍNUO, COM PROFUNDIDADE DE 1,5 A 3,0 M, LARGURA MAIOR OU IGUAL A 1,5 M E MENOR QUE 2,5 M. AF_08/2020</v>
          </cell>
          <cell r="I1907" t="str">
            <v>M2</v>
          </cell>
          <cell r="J1907" t="str">
            <v>COEFICIENTE DE REPRESENTATIVIDADE</v>
          </cell>
          <cell r="K1907" t="str">
            <v>42,28</v>
          </cell>
          <cell r="L1907" t="str">
            <v>CAIXA REFERENCIAL</v>
          </cell>
        </row>
        <row r="1908">
          <cell r="G1908">
            <v>101580</v>
          </cell>
          <cell r="H1908" t="str">
            <v>ESCORAMENTO DE VALA, TIPO DESCONTÍNUO, COM PROFUNDIDADE DE 3,0 A 4,5 M, LARGURA MENOR QUE 1,5 M. AF_08/2020</v>
          </cell>
          <cell r="I1908" t="str">
            <v>M2</v>
          </cell>
          <cell r="J1908" t="str">
            <v>COEFICIENTE DE REPRESENTATIVIDADE</v>
          </cell>
          <cell r="K1908" t="str">
            <v>30,41</v>
          </cell>
          <cell r="L1908" t="str">
            <v>CAIXA REFERENCIAL</v>
          </cell>
        </row>
        <row r="1909">
          <cell r="G1909">
            <v>101581</v>
          </cell>
          <cell r="H1909" t="str">
            <v>ESCORAMENTO DE VALA, TIPO DESCONTÍNUO, COM PROFUNDIDADE DE 3,0 A 4,5 M, LARGURA MAIOR OU IGUAL A 1,5 E MENOR QUE 2,5 M. AF_08/2020</v>
          </cell>
          <cell r="I1909" t="str">
            <v>M2</v>
          </cell>
          <cell r="J1909" t="str">
            <v>COEFICIENTE DE REPRESENTATIVIDADE</v>
          </cell>
          <cell r="K1909" t="str">
            <v>39,74</v>
          </cell>
          <cell r="L1909" t="str">
            <v>CAIXA REFERENCIAL</v>
          </cell>
        </row>
        <row r="1910">
          <cell r="G1910">
            <v>101582</v>
          </cell>
          <cell r="H1910" t="str">
            <v>ESCORAMENTO DE VALA, TIPO CONTÍNUO, COM PROFUNDIDADE DE 0 A 1,5 M, LARGURA MENOR QUE 1,5 M. AF_08/2020</v>
          </cell>
          <cell r="I1910" t="str">
            <v>M2</v>
          </cell>
          <cell r="J1910" t="str">
            <v>COEFICIENTE DE REPRESENTATIVIDADE</v>
          </cell>
          <cell r="K1910" t="str">
            <v>65,22</v>
          </cell>
          <cell r="L1910" t="str">
            <v>CAIXA REFERENCIAL</v>
          </cell>
        </row>
        <row r="1911">
          <cell r="G1911">
            <v>101583</v>
          </cell>
          <cell r="H1911" t="str">
            <v>ESCORAMENTO DE VALA, TIPO CONTÍNUO, COM PROFUNDIDADE DE 0 A 1,5 M, LARGURA MAIOR OU IGUAL A 1,5 M E MENOR QUE 2,5 M. AF_08/2020</v>
          </cell>
          <cell r="I1911" t="str">
            <v>M2</v>
          </cell>
          <cell r="J1911" t="str">
            <v>COEFICIENTE DE REPRESENTATIVIDADE</v>
          </cell>
          <cell r="K1911" t="str">
            <v>79,19</v>
          </cell>
          <cell r="L1911" t="str">
            <v>CAIXA REFERENCIAL</v>
          </cell>
        </row>
        <row r="1912">
          <cell r="G1912">
            <v>101584</v>
          </cell>
          <cell r="H1912" t="str">
            <v>ESCORAMENTO DE VALA, TIPO CONTÍNUO, COM PROFUNDIDADE DE 1,5 M A 3,0 M, LARGURA MENOR QUE 1,5 M. AF_08/2020</v>
          </cell>
          <cell r="I1912" t="str">
            <v>M2</v>
          </cell>
          <cell r="J1912" t="str">
            <v>COEFICIENTE DE REPRESENTATIVIDADE</v>
          </cell>
          <cell r="K1912" t="str">
            <v>54,32</v>
          </cell>
          <cell r="L1912" t="str">
            <v>CAIXA REFERENCIAL</v>
          </cell>
        </row>
        <row r="1913">
          <cell r="G1913">
            <v>101585</v>
          </cell>
          <cell r="H1913" t="str">
            <v>ESCORAMENTO DE VALA, TIPO CONTÍNUO, COM PROFUNDIDADE DE 1,5 A 3,0 M, LARGURA MAIOR OU IGUAL A 1,5 M E MENOR QUE 2,5 M. AF_08/2020</v>
          </cell>
          <cell r="I1913" t="str">
            <v>M2</v>
          </cell>
          <cell r="J1913" t="str">
            <v>COEFICIENTE DE REPRESENTATIVIDADE</v>
          </cell>
          <cell r="K1913" t="str">
            <v>68,30</v>
          </cell>
          <cell r="L1913" t="str">
            <v>CAIXA REFERENCIAL</v>
          </cell>
        </row>
        <row r="1914">
          <cell r="G1914">
            <v>101586</v>
          </cell>
          <cell r="H1914" t="str">
            <v>ESCORAMENTO DE VALA, TIPO CONTÍNUO, COM PROFUNDIDADE DE 3,0 A 4,5 M, LARGURA MENOR QUE 1,5 M. AF_08/2020</v>
          </cell>
          <cell r="I1914" t="str">
            <v>M2</v>
          </cell>
          <cell r="J1914" t="str">
            <v>COEFICIENTE DE REPRESENTATIVIDADE</v>
          </cell>
          <cell r="K1914" t="str">
            <v>48,38</v>
          </cell>
          <cell r="L1914" t="str">
            <v>CAIXA REFERENCIAL</v>
          </cell>
        </row>
        <row r="1915">
          <cell r="G1915">
            <v>101587</v>
          </cell>
          <cell r="H1915" t="str">
            <v>ESCORAMENTO DE VALA, TIPO CONTÍNUO, COM PROFUNDIDADE DE 3,0 A 4,5 M, LARGURA MAIOR OU IGUAL A 1,5 E MENOR QUE 2,5 M. AF_08/2020</v>
          </cell>
          <cell r="I1915" t="str">
            <v>M2</v>
          </cell>
          <cell r="J1915" t="str">
            <v>COEFICIENTE DE REPRESENTATIVIDADE</v>
          </cell>
          <cell r="K1915" t="str">
            <v>62,60</v>
          </cell>
          <cell r="L1915" t="str">
            <v>CAIXA REFERENCIAL</v>
          </cell>
        </row>
        <row r="1916">
          <cell r="G1916">
            <v>101588</v>
          </cell>
          <cell r="H1916" t="str">
            <v>ESCORAMENTO DE VALA, TIPO CONTÍNUO COM PERFIL METÁLICO "U", COM PROFUNDIDADE DE 0 A 1,5 M, LARGURA MENOR QUE 1,5 M. AF_08/2020</v>
          </cell>
          <cell r="I1916" t="str">
            <v>M2</v>
          </cell>
          <cell r="J1916" t="str">
            <v>COEFICIENTE DE REPRESENTATIVIDADE</v>
          </cell>
          <cell r="K1916" t="str">
            <v>85,52</v>
          </cell>
          <cell r="L1916" t="str">
            <v>CAIXA REFERENCIAL</v>
          </cell>
        </row>
        <row r="1917">
          <cell r="G1917">
            <v>101589</v>
          </cell>
          <cell r="H1917" t="str">
            <v>ESCORAMENTO DE VALA,TIPO CONTÍNUO COM PERFIL METÁLICO "U", COM PROFUNDIDADE DE 0 A 1,5 M, LARGURA MAIOR OU IGUAL A 1,5 E MENOR QUE 2,5 M. AF_08/2020</v>
          </cell>
          <cell r="I1917" t="str">
            <v>M2</v>
          </cell>
          <cell r="J1917" t="str">
            <v>COEFICIENTE DE REPRESENTATIVIDADE</v>
          </cell>
          <cell r="K1917" t="str">
            <v>124,32</v>
          </cell>
          <cell r="L1917" t="str">
            <v>CAIXA REFERENCIAL</v>
          </cell>
        </row>
        <row r="1918">
          <cell r="G1918">
            <v>101590</v>
          </cell>
          <cell r="H1918" t="str">
            <v>ESCORAMENTO DE VALA, TIPO CONTÍNUO COM PERFIL METÁLICO "U", COM PROFUNDIDADE DE 1,5 A 3,0 M, LARGURA MENOR QUE 1,5 M. AF_08/2020</v>
          </cell>
          <cell r="I1918" t="str">
            <v>M2</v>
          </cell>
          <cell r="J1918" t="str">
            <v>COEFICIENTE DE REPRESENTATIVIDADE</v>
          </cell>
          <cell r="K1918" t="str">
            <v>65,01</v>
          </cell>
          <cell r="L1918" t="str">
            <v>CAIXA REFERENCIAL</v>
          </cell>
        </row>
        <row r="1919">
          <cell r="G1919">
            <v>101591</v>
          </cell>
          <cell r="H1919" t="str">
            <v>ESCORAMENTO DE VALA, TIPO CONTÍNUO COM PERFIL METÁLICO "U", COM PROFUNDIDADE DE 1,5 A 3,0 M, LARGURA MAIOR OU IGUAL 1,5 M E MENOR QUE 2,5 M. AF_08/2020</v>
          </cell>
          <cell r="I1919" t="str">
            <v>M2</v>
          </cell>
          <cell r="J1919" t="str">
            <v>COEFICIENTE DE REPRESENTATIVIDADE</v>
          </cell>
          <cell r="K1919" t="str">
            <v>103,83</v>
          </cell>
          <cell r="L1919" t="str">
            <v>CAIXA REFERENCIAL</v>
          </cell>
        </row>
        <row r="1920">
          <cell r="G1920">
            <v>101592</v>
          </cell>
          <cell r="H1920" t="str">
            <v>ESCORAMENTO DE VALA, TIPO CONTÍNUO COM PERFIL METÁLICO "U", COM PROFUNDIDADE DE 3,0 A 4,5 M, LARGURA MENOR QUE 1,5 M. AF_08/2020</v>
          </cell>
          <cell r="I1920" t="str">
            <v>M2</v>
          </cell>
          <cell r="J1920" t="str">
            <v>COEFICIENTE DE REPRESENTATIVIDADE</v>
          </cell>
          <cell r="K1920" t="str">
            <v>46,39</v>
          </cell>
          <cell r="L1920" t="str">
            <v>CAIXA REFERENCIAL</v>
          </cell>
        </row>
        <row r="1921">
          <cell r="G1921">
            <v>101593</v>
          </cell>
          <cell r="H1921" t="str">
            <v>ESCORAMENTO DE VALA, TIPO CONTÍNUO COM PERFIL METÁLICO "U", COM PROFUNDIDADE DE 3,0 A 4,5 M, LARGURA MAIOR OU IGUAL A 1,5 M E MENOR QUE 2,5 M. AF_08/2020</v>
          </cell>
          <cell r="I1921" t="str">
            <v>M2</v>
          </cell>
          <cell r="J1921" t="str">
            <v>COEFICIENTE DE REPRESENTATIVIDADE</v>
          </cell>
          <cell r="K1921" t="str">
            <v>85,40</v>
          </cell>
          <cell r="L1921" t="str">
            <v>CAIXA REFERENCIAL</v>
          </cell>
        </row>
        <row r="1922">
          <cell r="G1922">
            <v>101600</v>
          </cell>
          <cell r="H1922" t="str">
            <v>ESCORAMENTO DE VALA, TIPO BLINDAGEM, COM PROFUNDIDADE DE 0 A 1,5 M, LARGURA MENOR QUE 1,5 M - EXECUÇÃO, NÃO INCLUI MATERIAL. AF_08/2020</v>
          </cell>
          <cell r="I1922" t="str">
            <v>M2</v>
          </cell>
          <cell r="J1922" t="str">
            <v>COLETADO</v>
          </cell>
          <cell r="K1922" t="str">
            <v>15,80</v>
          </cell>
          <cell r="L1922" t="str">
            <v>CAIXA REFERENCIAL</v>
          </cell>
        </row>
        <row r="1923">
          <cell r="G1923">
            <v>101601</v>
          </cell>
          <cell r="H1923" t="str">
            <v>ESCORAMENTO DE VALA, TIPO BLINDAGEM COM PROFUNDIDADE DE 0 A 1,5 M, LARGURA MAIOR OU IGUAL A 1,5 M E MENOR QUE 2,5 M - EXECUÇÃO, NÃO INCLUI MATERIAL. AF_08/2020</v>
          </cell>
          <cell r="I1923" t="str">
            <v>M2</v>
          </cell>
          <cell r="J1923" t="str">
            <v>COLETADO</v>
          </cell>
          <cell r="K1923" t="str">
            <v>23,38</v>
          </cell>
          <cell r="L1923" t="str">
            <v>CAIXA REFERENCIAL</v>
          </cell>
        </row>
        <row r="1924">
          <cell r="G1924">
            <v>101602</v>
          </cell>
          <cell r="H1924" t="str">
            <v>ESCORAMENTO DE VALA, TIPO BLINDAGEM, COM PROFUNDIDADE DE 1,5 A 3,0 M, LARGURA MENOR QUE 1,5 M - EXECUÇÃO, NÃO INCLUI MATERIAL. AF_08/2020</v>
          </cell>
          <cell r="I1924" t="str">
            <v>M2</v>
          </cell>
          <cell r="J1924" t="str">
            <v>COLETADO</v>
          </cell>
          <cell r="K1924" t="str">
            <v>11,71</v>
          </cell>
          <cell r="L1924" t="str">
            <v>CAIXA REFERENCIAL</v>
          </cell>
        </row>
        <row r="1925">
          <cell r="G1925">
            <v>101603</v>
          </cell>
          <cell r="H1925" t="str">
            <v>ESCORAMENTO DE VALA, TIPO BLINDAGEM, COM PROFUNDIDADE DE 1,5 A 3,0 M, LARGURA MAIOR OU IGUAL A 1,5 M E MENOR QUE 2,5 M - EXECUÇÃO, NÃO INCLUI MATERIAL. AF_08/2020</v>
          </cell>
          <cell r="I1925" t="str">
            <v>M2</v>
          </cell>
          <cell r="J1925" t="str">
            <v>COLETADO</v>
          </cell>
          <cell r="K1925" t="str">
            <v>19,30</v>
          </cell>
          <cell r="L1925" t="str">
            <v>CAIXA REFERENCIAL</v>
          </cell>
        </row>
        <row r="1926">
          <cell r="G1926">
            <v>101604</v>
          </cell>
          <cell r="H1926" t="str">
            <v>ESCORAMENTO DE VALA, TIPO BLINDAGEM, COM PROFUNDIDADE DE 3,0 A 4,5 M, LARGURA MENOR QUE 1,5 M - EXECUÇÃO, NÃO INCLUI MATERIAL. AF_08/2020</v>
          </cell>
          <cell r="I1926" t="str">
            <v>M2</v>
          </cell>
          <cell r="J1926" t="str">
            <v>COLETADO</v>
          </cell>
          <cell r="K1926" t="str">
            <v>7,66</v>
          </cell>
          <cell r="L1926" t="str">
            <v>CAIXA REFERENCIAL</v>
          </cell>
        </row>
        <row r="1927">
          <cell r="G1927">
            <v>101605</v>
          </cell>
          <cell r="H1927" t="str">
            <v>ESCORAMENTO DE VALA, TIPO BLINDAGEM, COM PROFUNDIDADE DE 3,0 A 4,5 M, LARGURA MAIOR OU IGUAL A 1,5 M E MENOR QUE 2,5 M - EXECUÇÃO, NÃO INCLUI MATERIAL. AF_08/2020</v>
          </cell>
          <cell r="I1927" t="str">
            <v>M2</v>
          </cell>
          <cell r="J1927" t="str">
            <v>COLETADO</v>
          </cell>
          <cell r="K1927" t="str">
            <v>15,25</v>
          </cell>
          <cell r="L1927" t="str">
            <v>CAIXA REFERENCIAL</v>
          </cell>
        </row>
        <row r="1928">
          <cell r="G1928">
            <v>90788</v>
          </cell>
          <cell r="H1928" t="str">
            <v>KIT DE PORTA-PRONTA DE MADEIRA EM ACABAMENTO MELAMÍNICO BRANCO, FOLHA LEVE OU MÉDIA, 60X210CM, EXCLUSIVE FECHADURA, FIXAÇÃO COM PREENCHIMENTO PARCIAL DE ESPUMA EXPANSIVA - FORNECIMENTO E INSTALAÇÃO. AF_12/2019</v>
          </cell>
          <cell r="I1928" t="str">
            <v>UN</v>
          </cell>
          <cell r="J1928" t="str">
            <v>COEFICIENTE DE REPRESENTATIVIDADE</v>
          </cell>
          <cell r="K1928" t="str">
            <v>1.020,77</v>
          </cell>
          <cell r="L1928" t="str">
            <v>CAIXA REFERENCIAL</v>
          </cell>
        </row>
        <row r="1929">
          <cell r="G1929">
            <v>90789</v>
          </cell>
          <cell r="H1929" t="str">
            <v>KIT DE PORTA-PRONTA DE MADEIRA EM ACABAMENTO MELAMÍNICO BRANCO, FOLHA LEVE OU MÉDIA, 70X210CM, EXCLUSIVE FECHADURA, FIXAÇÃO COM PREENCHIMENTO PARCIAL DE ESPUMA EXPANSIVA - FORNECIMENTO E INSTALAÇÃO. AF_12/2019</v>
          </cell>
          <cell r="I1929" t="str">
            <v>UN</v>
          </cell>
          <cell r="J1929" t="str">
            <v>COEFICIENTE DE REPRESENTATIVIDADE</v>
          </cell>
          <cell r="K1929" t="str">
            <v>1.022,19</v>
          </cell>
          <cell r="L1929" t="str">
            <v>CAIXA REFERENCIAL</v>
          </cell>
        </row>
        <row r="1930">
          <cell r="G1930">
            <v>90790</v>
          </cell>
          <cell r="H1930" t="str">
            <v>KIT DE PORTA-PRONTA DE MADEIRA EM ACABAMENTO MELAMÍNICO BRANCO, FOLHA LEVE OU MÉDIA, 80X210CM, EXCLUSIVE FECHADURA, FIXAÇÃO COM PREENCHIMENTO PARCIAL DE ESPUMA EXPANSIVA - FORNECIMENTO E INSTALAÇÃO. AF_12/2019</v>
          </cell>
          <cell r="I1930" t="str">
            <v>UN</v>
          </cell>
          <cell r="J1930" t="str">
            <v>COEFICIENTE DE REPRESENTATIVIDADE</v>
          </cell>
          <cell r="K1930" t="str">
            <v>1.053,89</v>
          </cell>
          <cell r="L1930" t="str">
            <v>CAIXA REFERENCIAL</v>
          </cell>
        </row>
        <row r="1931">
          <cell r="G1931">
            <v>90791</v>
          </cell>
          <cell r="H1931" t="str">
            <v>KIT DE PORTA-PRONTA DE MADEIRA EM ACABAMENTO MELAMÍNICO BRANCO, FOLHA PESADA OU SUPERPESADA, 80X210CM, FIXAÇÃO COM PREENCHIMENTO PARCIAL DE ESPUMA EXPANSIVA - FORNECIMENTO E INSTALAÇÃO. AF_12/2019</v>
          </cell>
          <cell r="I1931" t="str">
            <v>UN</v>
          </cell>
          <cell r="J1931" t="str">
            <v>COEFICIENTE DE REPRESENTATIVIDADE</v>
          </cell>
          <cell r="K1931" t="str">
            <v>1.233,99</v>
          </cell>
          <cell r="L1931" t="str">
            <v>CAIXA REFERENCIAL</v>
          </cell>
        </row>
        <row r="1932">
          <cell r="G1932">
            <v>90793</v>
          </cell>
          <cell r="H1932" t="str">
            <v>KIT DE PORTA-PRONTA DE MADEIRA EM ACABAMENTO MELAMÍNICO BRANCO, FOLHA PESADA OU SUPERPESADA, 90X210CM, FIXAÇÃO COM PREENCHIMENTO TOTAL DE ESPUMA EXPANSIVA - FORNECIMENTO E INSTALAÇÃO. AF_12/2019</v>
          </cell>
          <cell r="I1932" t="str">
            <v>UN</v>
          </cell>
          <cell r="J1932" t="str">
            <v>COEFICIENTE DE REPRESENTATIVIDADE</v>
          </cell>
          <cell r="K1932" t="str">
            <v>1.299,59</v>
          </cell>
          <cell r="L1932" t="str">
            <v>CAIXA REFERENCIAL</v>
          </cell>
        </row>
        <row r="1933">
          <cell r="G1933">
            <v>90794</v>
          </cell>
          <cell r="H1933" t="str">
            <v>KIT DE PORTA-PRONTA DE MADEIRA EM ACABAMENTO MELAMÍNICO BRANCO, FOLHA LEVE OU MÉDIA, E BATENTE METÁLICO, 60X210CM, FIXAÇÃO COM ARGAMASSA - FORNECIMENTO E INSTALAÇÃO. AF_12/2019</v>
          </cell>
          <cell r="I1933" t="str">
            <v>UN</v>
          </cell>
          <cell r="J1933" t="str">
            <v>COEFICIENTE DE REPRESENTATIVIDADE</v>
          </cell>
          <cell r="K1933" t="str">
            <v>858,43</v>
          </cell>
          <cell r="L1933" t="str">
            <v>CAIXA REFERENCIAL</v>
          </cell>
        </row>
        <row r="1934">
          <cell r="G1934">
            <v>90795</v>
          </cell>
          <cell r="H1934" t="str">
            <v>KIT DE PORTA-PRONTA DE MADEIRA EM ACABAMENTO MELAMÍNICO BRANCO, FOLHA LEVE OU MÉDIA, E BATENTE METÁLICO, 70X210CM, FIXAÇÃO COM ARGAMASSA - FORNECIMENTO E INSTALAÇÃO. AF_12/2019</v>
          </cell>
          <cell r="I1934" t="str">
            <v>UN</v>
          </cell>
          <cell r="J1934" t="str">
            <v>COEFICIENTE DE REPRESENTATIVIDADE</v>
          </cell>
          <cell r="K1934" t="str">
            <v>864,54</v>
          </cell>
          <cell r="L1934" t="str">
            <v>CAIXA REFERENCIAL</v>
          </cell>
        </row>
        <row r="1935">
          <cell r="G1935">
            <v>90796</v>
          </cell>
          <cell r="H1935" t="str">
            <v>KIT DE PORTA-PRONTA DE MADEIRA EM ACABAMENTO MELAMÍNICO BRANCO, FOLHA LEVE OU MÉDIA, E BATENTE METÁLICO, 80X210CM, FIXAÇÃO COM ARGAMASSA - FORNECIMENTO E INSTALAÇÃO. AF_12/2019</v>
          </cell>
          <cell r="I1935" t="str">
            <v>UN</v>
          </cell>
          <cell r="J1935" t="str">
            <v>COEFICIENTE DE REPRESENTATIVIDADE</v>
          </cell>
          <cell r="K1935" t="str">
            <v>870,64</v>
          </cell>
          <cell r="L1935" t="str">
            <v>CAIXA REFERENCIAL</v>
          </cell>
        </row>
        <row r="1936">
          <cell r="G1936">
            <v>90797</v>
          </cell>
          <cell r="H1936" t="str">
            <v>KIT DE PORTA-PRONTA DE MADEIRA EM ACABAMENTO MELAMÍNICO BRANCO, FOLHA LEVE OU MÉDIA, E BATENTE METÁLICO, 90X210CM, FIXAÇÃO COM ARGAMASSA - FORNECIMENTO E INSTALAÇÃO. AF_12/2019</v>
          </cell>
          <cell r="I1936" t="str">
            <v>UN</v>
          </cell>
          <cell r="J1936" t="str">
            <v>COEFICIENTE DE REPRESENTATIVIDADE</v>
          </cell>
          <cell r="K1936" t="str">
            <v>876,76</v>
          </cell>
          <cell r="L1936" t="str">
            <v>CAIXA REFERENCIAL</v>
          </cell>
        </row>
        <row r="1937">
          <cell r="G1937">
            <v>90798</v>
          </cell>
          <cell r="H1937" t="str">
            <v>KIT DE PORTA-PRONTA DE MADEIRA EM ACABAMENTO MELAMÍNICO BRANCO, FOLHA PESADA OU SUPERPESADA, E BATENTE METÁLICO, 80X210CM, FIXAÇÃO COM ARGAMASSA - FORNECIMENTO E INSTALAÇÃO. AF_12/2019_PS</v>
          </cell>
          <cell r="I1937" t="str">
            <v>UN</v>
          </cell>
          <cell r="J1937" t="str">
            <v>COEFICIENTE DE REPRESENTATIVIDADE</v>
          </cell>
          <cell r="K1937" t="str">
            <v>1.287,06</v>
          </cell>
          <cell r="L1937" t="str">
            <v>CAIXA REFERENCIAL</v>
          </cell>
        </row>
        <row r="1938">
          <cell r="G1938">
            <v>90799</v>
          </cell>
          <cell r="H1938" t="str">
            <v>KIT DE PORTA-PRONTA DE MADEIRA EM ACABAMENTO MELAMÍNICO BRANCO, FOLHA PESADA OU SUPERPESADA, E BATENTE METÁLICO, 90X210CM, FIXAÇÃO COM ARGAMASSA - FORNECIMENTO E INSTALAÇÃO. AF_12/2019_PS</v>
          </cell>
          <cell r="I1938" t="str">
            <v>UN</v>
          </cell>
          <cell r="J1938" t="str">
            <v>COEFICIENTE DE REPRESENTATIVIDADE</v>
          </cell>
          <cell r="K1938" t="str">
            <v>1.326,36</v>
          </cell>
          <cell r="L1938" t="str">
            <v>CAIXA REFERENCIAL</v>
          </cell>
        </row>
        <row r="1939">
          <cell r="G1939">
            <v>90801</v>
          </cell>
          <cell r="H1939" t="str">
            <v>BATENTE PARA PORTA DE MADEIRA, PADRÃO MÉDIO - FORNECIMENTO E MONTAGEM. AF_12/2019</v>
          </cell>
          <cell r="I1939" t="str">
            <v>UN</v>
          </cell>
          <cell r="J1939" t="str">
            <v>COEFICIENTE DE REPRESENTATIVIDADE</v>
          </cell>
          <cell r="K1939" t="str">
            <v>350,21</v>
          </cell>
          <cell r="L1939" t="str">
            <v>CAIXA REFERENCIAL</v>
          </cell>
        </row>
        <row r="1940">
          <cell r="G1940">
            <v>90806</v>
          </cell>
          <cell r="H1940" t="str">
            <v>BATENTE PARA PORTA DE MADEIRA, FIXAÇÃO COM ARGAMASSA, PADRÃO MÉDIO - FORNECIMENTO E INSTALAÇÃO. AF_12/2019</v>
          </cell>
          <cell r="I1940" t="str">
            <v>UN</v>
          </cell>
          <cell r="J1940" t="str">
            <v>COEFICIENTE DE REPRESENTATIVIDADE</v>
          </cell>
          <cell r="K1940" t="str">
            <v>429,40</v>
          </cell>
          <cell r="L1940" t="str">
            <v>CAIXA REFERENCIAL</v>
          </cell>
        </row>
        <row r="1941">
          <cell r="G1941">
            <v>90820</v>
          </cell>
          <cell r="H1941" t="str">
            <v>PORTA DE MADEIRA PARA PINTURA, SEMI-OCA (LEVE OU MÉDIA), 60X210CM, ESPESSURA DE 3,5CM, INCLUSO DOBRADIÇAS - FORNECIMENTO E INSTALAÇÃO. AF_12/2019</v>
          </cell>
          <cell r="I1941" t="str">
            <v>UN</v>
          </cell>
          <cell r="J1941" t="str">
            <v>COEFICIENTE DE REPRESENTATIVIDADE</v>
          </cell>
          <cell r="K1941" t="str">
            <v>374,01</v>
          </cell>
          <cell r="L1941" t="str">
            <v>CAIXA REFERENCIAL</v>
          </cell>
        </row>
        <row r="1942">
          <cell r="G1942">
            <v>90821</v>
          </cell>
          <cell r="H1942" t="str">
            <v>PORTA DE MADEIRA PARA PINTURA, SEMI-OCA (LEVE OU MÉDIA), 70X210CM, ESPESSURA DE 3,5CM, INCLUSO DOBRADIÇAS - FORNECIMENTO E INSTALAÇÃO. AF_12/2019</v>
          </cell>
          <cell r="I1942" t="str">
            <v>UN</v>
          </cell>
          <cell r="J1942" t="str">
            <v>COEFICIENTE DE REPRESENTATIVIDADE</v>
          </cell>
          <cell r="K1942" t="str">
            <v>380,22</v>
          </cell>
          <cell r="L1942" t="str">
            <v>CAIXA REFERENCIAL</v>
          </cell>
        </row>
        <row r="1943">
          <cell r="G1943">
            <v>90822</v>
          </cell>
          <cell r="H1943" t="str">
            <v>PORTA DE MADEIRA PARA PINTURA, SEMI-OCA (LEVE OU MÉDIA), 80X210CM, ESPESSURA DE 3,5CM, INCLUSO DOBRADIÇAS - FORNECIMENTO E INSTALAÇÃO. AF_12/2019</v>
          </cell>
          <cell r="I1943" t="str">
            <v>UN</v>
          </cell>
          <cell r="J1943" t="str">
            <v>COEFICIENTE DE REPRESENTATIVIDADE</v>
          </cell>
          <cell r="K1943" t="str">
            <v>407,71</v>
          </cell>
          <cell r="L1943" t="str">
            <v>CAIXA REFERENCIAL</v>
          </cell>
        </row>
        <row r="1944">
          <cell r="G1944">
            <v>90823</v>
          </cell>
          <cell r="H1944" t="str">
            <v>PORTA DE MADEIRA PARA PINTURA, SEMI-OCA (LEVE OU MÉDIA), 90X210CM, ESPESSURA DE 3,5CM, INCLUSO DOBRADIÇAS - FORNECIMENTO E INSTALAÇÃO. AF_12/2019</v>
          </cell>
          <cell r="I1944" t="str">
            <v>UN</v>
          </cell>
          <cell r="J1944" t="str">
            <v>COEFICIENTE DE REPRESENTATIVIDADE</v>
          </cell>
          <cell r="K1944" t="str">
            <v>505,20</v>
          </cell>
          <cell r="L1944" t="str">
            <v>CAIXA REFERENCIAL</v>
          </cell>
        </row>
        <row r="1945">
          <cell r="G1945">
            <v>90824</v>
          </cell>
          <cell r="H1945" t="str">
            <v>PORTA DE MADEIRA PARA PINTURA, SEMI-OCA (PESADA OU SUPERPESADA), 80X210CM, ESPESSURA DE 3,5CM, INCLUSO DOBRADIÇAS - FORNECIMENTO E INSTALAÇÃO. AF_12/2019</v>
          </cell>
          <cell r="I1945" t="str">
            <v>UN</v>
          </cell>
          <cell r="J1945" t="str">
            <v>COEFICIENTE DE REPRESENTATIVIDADE</v>
          </cell>
          <cell r="K1945" t="str">
            <v>727,76</v>
          </cell>
          <cell r="L1945" t="str">
            <v>CAIXA REFERENCIAL</v>
          </cell>
        </row>
        <row r="1946">
          <cell r="G1946">
            <v>90825</v>
          </cell>
          <cell r="H1946" t="str">
            <v>PORTA DE MADEIRA, MACIÇA (PESADA OU SUPERPESADA), 90X210CM, ESPESSURA DE 3,5CM, INCLUSO DOBRADIÇAS - FORNECIMENTO E INSTALAÇÃO. AF_12/2019</v>
          </cell>
          <cell r="I1946" t="str">
            <v>UN</v>
          </cell>
          <cell r="J1946" t="str">
            <v>COEFICIENTE DE REPRESENTATIVIDADE</v>
          </cell>
          <cell r="K1946" t="str">
            <v>811,83</v>
          </cell>
          <cell r="L1946" t="str">
            <v>CAIXA REFERENCIAL</v>
          </cell>
        </row>
        <row r="1947">
          <cell r="G1947">
            <v>90830</v>
          </cell>
          <cell r="H1947" t="str">
            <v>FECHADURA DE EMBUTIR COM CILINDRO, EXTERNA, COMPLETA, ACABAMENTO PADRÃO MÉDIO, INCLUSO EXECUÇÃO DE FURO - FORNECIMENTO E INSTALAÇÃO. AF_12/2019</v>
          </cell>
          <cell r="I1947" t="str">
            <v>UN</v>
          </cell>
          <cell r="J1947" t="str">
            <v>COEFICIENTE DE REPRESENTATIVIDADE</v>
          </cell>
          <cell r="K1947" t="str">
            <v>164,70</v>
          </cell>
          <cell r="L1947" t="str">
            <v>CAIXA REFERENCIAL</v>
          </cell>
        </row>
        <row r="1948">
          <cell r="G1948">
            <v>90831</v>
          </cell>
          <cell r="H1948" t="str">
            <v>FECHADURA DE EMBUTIR PARA PORTA DE BANHEIRO, COMPLETA, ACABAMENTO PADRÃO MÉDIO, INCLUSO EXECUÇÃO DE FURO - FORNECIMENTO E INSTALAÇÃO. AF_12/2019</v>
          </cell>
          <cell r="I1948" t="str">
            <v>UN</v>
          </cell>
          <cell r="J1948" t="str">
            <v>COEFICIENTE DE REPRESENTATIVIDADE</v>
          </cell>
          <cell r="K1948" t="str">
            <v>145,07</v>
          </cell>
          <cell r="L1948" t="str">
            <v>CAIXA REFERENCIAL</v>
          </cell>
        </row>
        <row r="1949">
          <cell r="G1949">
            <v>90841</v>
          </cell>
          <cell r="H1949" t="str">
            <v>KIT DE PORTA DE MADEIRA PARA PINTURA, SEMI-OCA (LEVE OU MÉDIA), PADRÃO MÉDIO, 60X210CM, ESPESSURA DE 3,5CM, ITENS INCLUSOS: DOBRADIÇAS, MONTAGEM E INSTALAÇÃO DO BATENTE, FECHADURA COM EXECUÇÃO DO FURO - FORNECIMENTO E INSTALAÇÃO. AF_12/2019</v>
          </cell>
          <cell r="I1949" t="str">
            <v>UN</v>
          </cell>
          <cell r="J1949" t="str">
            <v>COEFICIENTE DE REPRESENTATIVIDADE</v>
          </cell>
          <cell r="K1949" t="str">
            <v>1.077,79</v>
          </cell>
          <cell r="L1949" t="str">
            <v>CAIXA REFERENCIAL</v>
          </cell>
        </row>
        <row r="1950">
          <cell r="G1950">
            <v>90842</v>
          </cell>
          <cell r="H1950" t="str">
            <v>KIT DE PORTA DE MADEIRA PARA PINTURA, SEMI-OCA (LEVE OU MÉDIA), PADRÃO MÉDIO, 70X210CM, ESPESSURA DE 3,5CM, ITENS INCLUSOS: DOBRADIÇAS, MONTAGEM E INSTALAÇÃO DO BATENTE, FECHADURA COM EXECUÇÃO DO FURO - FORNECIMENTO E INSTALAÇÃO. AF_12/2019</v>
          </cell>
          <cell r="I1950" t="str">
            <v>UN</v>
          </cell>
          <cell r="J1950" t="str">
            <v>COEFICIENTE DE REPRESENTATIVIDADE</v>
          </cell>
          <cell r="K1950" t="str">
            <v>1.086,69</v>
          </cell>
          <cell r="L1950" t="str">
            <v>CAIXA REFERENCIAL</v>
          </cell>
        </row>
        <row r="1951">
          <cell r="G1951">
            <v>90843</v>
          </cell>
          <cell r="H1951" t="str">
            <v>KIT DE PORTA DE MADEIRA PARA PINTURA, SEMI-OCA (LEVE OU MÉDIA), PADRÃO MÉDIO, 80X210CM, ESPESSURA DE 3,5CM, ITENS INCLUSOS: DOBRADIÇAS, MONTAGEM E INSTALAÇÃO DO BATENTE, FECHADURA COM EXECUÇÃO DO FURO - FORNECIMENTO E INSTALAÇÃO. AF_12/2019</v>
          </cell>
          <cell r="I1951" t="str">
            <v>UN</v>
          </cell>
          <cell r="J1951" t="str">
            <v>COEFICIENTE DE REPRESENTATIVIDADE</v>
          </cell>
          <cell r="K1951" t="str">
            <v>1.136,51</v>
          </cell>
          <cell r="L1951" t="str">
            <v>CAIXA REFERENCIAL</v>
          </cell>
        </row>
        <row r="1952">
          <cell r="G1952">
            <v>90844</v>
          </cell>
          <cell r="H1952" t="str">
            <v>KIT DE PORTA DE MADEIRA PARA PINTURA, SEMI-OCA (LEVE OU MÉDIA), PADRÃO MÉDIO, 90X210CM, ESPESSURA DE 3,5CM, ITENS INCLUSOS: DOBRADIÇAS, MONTAGEM E INSTALAÇÃO DO BATENTE, FECHADURA COM EXECUÇÃO DO FURO - FORNECIMENTO E INSTALAÇÃO. AF_12/2019</v>
          </cell>
          <cell r="I1952" t="str">
            <v>UN</v>
          </cell>
          <cell r="J1952" t="str">
            <v>COEFICIENTE DE REPRESENTATIVIDADE</v>
          </cell>
          <cell r="K1952" t="str">
            <v>1.236,69</v>
          </cell>
          <cell r="L1952" t="str">
            <v>CAIXA REFERENCIAL</v>
          </cell>
        </row>
        <row r="1953">
          <cell r="G1953">
            <v>90845</v>
          </cell>
          <cell r="H1953" t="str">
            <v>KIT DE PORTA DE MADEIRA PARA PINTURA, SEMI-OCA (PESADA OU SUPERPESADA), PADRÃO MÉDIO, 80X210CM, ESPESSURA DE 3,5CM, ITENS INCLUSOS: DOBRADIÇAS, MONTAGEM E INSTALAÇÃO DO BATENTE, FECHADURA COM EXECUÇÃO DO FURO - FORNECIMENTO E INSTALAÇÃO. AF_12/2019</v>
          </cell>
          <cell r="I1953" t="str">
            <v>UN</v>
          </cell>
          <cell r="J1953" t="str">
            <v>COEFICIENTE DE REPRESENTATIVIDADE</v>
          </cell>
          <cell r="K1953" t="str">
            <v>1.456,56</v>
          </cell>
          <cell r="L1953" t="str">
            <v>CAIXA REFERENCIAL</v>
          </cell>
        </row>
        <row r="1954">
          <cell r="G1954">
            <v>90846</v>
          </cell>
          <cell r="H1954" t="str">
            <v>KIT DE PORTA DE MADEIRA PARA PINTURA, SEMI-OCA (PESADA OU SUPERPESADA), PADRÃO MÉDIO, 90X210CM, ESPESSURA DE 3,5CM, ITENS INCLUSOS: DOBRADIÇAS, MONTAGEM E INSTALAÇÃO DO BATENTE, FECHADURA COM EXECUÇÃO DO FURO - FORNECIMENTO E INSTALAÇÃO. AF_12/2019</v>
          </cell>
          <cell r="I1954" t="str">
            <v>UN</v>
          </cell>
          <cell r="J1954" t="str">
            <v>COEFICIENTE DE REPRESENTATIVIDADE</v>
          </cell>
          <cell r="K1954" t="str">
            <v>1.543,32</v>
          </cell>
          <cell r="L1954" t="str">
            <v>CAIXA REFERENCIAL</v>
          </cell>
        </row>
        <row r="1955">
          <cell r="G1955">
            <v>90847</v>
          </cell>
          <cell r="H1955" t="str">
            <v>KIT DE PORTA DE MADEIRA PARA PINTURA, SEMI-OCA (LEVE OU MÉDIA), PADRÃO MÉDIO, 60X210CM, ESPESSURA DE 3,5CM, ITENS INCLUSOS: DOBRADIÇAS, MONTAGEM E INSTALAÇÃO DO BATENTE, SEM FECHADURA - FORNECIMENTO E INSTALAÇÃO. AF_12/2019</v>
          </cell>
          <cell r="I1955" t="str">
            <v>UN</v>
          </cell>
          <cell r="J1955" t="str">
            <v>COEFICIENTE DE REPRESENTATIVIDADE</v>
          </cell>
          <cell r="K1955" t="str">
            <v>932,72</v>
          </cell>
          <cell r="L1955" t="str">
            <v>CAIXA REFERENCIAL</v>
          </cell>
        </row>
        <row r="1956">
          <cell r="G1956">
            <v>90848</v>
          </cell>
          <cell r="H1956" t="str">
            <v>KIT DE PORTA DE MADEIRA PARA PINTURA, SEMI-OCA (LEVE OU MÉDIA), PADRÃO MÉDIO, 70X210CM, ESPESSURA DE 3,5CM, ITENS INCLUSOS: DOBRADIÇAS, MONTAGEM E INSTALAÇÃO DO BATENTE, SEM FECHADURA - FORNECIMENTO E INSTALAÇÃO. AF_12/2019</v>
          </cell>
          <cell r="I1956" t="str">
            <v>UN</v>
          </cell>
          <cell r="J1956" t="str">
            <v>COEFICIENTE DE REPRESENTATIVIDADE</v>
          </cell>
          <cell r="K1956" t="str">
            <v>941,62</v>
          </cell>
          <cell r="L1956" t="str">
            <v>CAIXA REFERENCIAL</v>
          </cell>
        </row>
        <row r="1957">
          <cell r="G1957">
            <v>90849</v>
          </cell>
          <cell r="H1957" t="str">
            <v>KIT DE PORTA DE MADEIRA PARA PINTURA, SEMI-OCA (LEVE OU MÉDIA), PADRÃO MÉDIO, 80X210CM, ESPESSURA DE 3,5CM, ITENS INCLUSOS: DOBRADIÇAS, MONTAGEM E INSTALAÇÃO DO BATENTE, SEM FECHADURA - FORNECIMENTO E INSTALAÇÃO. AF_12/2019</v>
          </cell>
          <cell r="I1957" t="str">
            <v>UN</v>
          </cell>
          <cell r="J1957" t="str">
            <v>COEFICIENTE DE REPRESENTATIVIDADE</v>
          </cell>
          <cell r="K1957" t="str">
            <v>971,81</v>
          </cell>
          <cell r="L1957" t="str">
            <v>CAIXA REFERENCIAL</v>
          </cell>
        </row>
        <row r="1958">
          <cell r="G1958">
            <v>90850</v>
          </cell>
          <cell r="H1958" t="str">
            <v>KIT DE PORTA DE MADEIRA PARA PINTURA, SEMI-OCA (LEVE OU MÉDIA), PADRÃO MÉDIO, 90X210CM, ESPESSURA DE 3,5CM, ITENS INCLUSOS: DOBRADIÇAS, MONTAGEM E INSTALAÇÃO DO BATENTE, SEM FECHADURA - FORNECIMENTO E INSTALAÇÃO. AF_12/2019</v>
          </cell>
          <cell r="I1958" t="str">
            <v>UN</v>
          </cell>
          <cell r="J1958" t="str">
            <v>COEFICIENTE DE REPRESENTATIVIDADE</v>
          </cell>
          <cell r="K1958" t="str">
            <v>1.071,99</v>
          </cell>
          <cell r="L1958" t="str">
            <v>CAIXA REFERENCIAL</v>
          </cell>
        </row>
        <row r="1959">
          <cell r="G1959">
            <v>90851</v>
          </cell>
          <cell r="H1959" t="str">
            <v>KIT DE PORTA DE MADEIRA PARA PINTURA, SEMI-OCA (PESADA OU SUPERPESADA), PADRÃO MÉDIO, 80X210CM, ESPESSURA DE 3,5CM, ITENS INCLUSOS: DOBRADIÇAS, MONTAGEM E INSTALAÇÃO DO BATENTE, SEM FECHADURA - FORNECIMENTO E INSTALAÇÃO. AF_12/2019</v>
          </cell>
          <cell r="I1959" t="str">
            <v>UN</v>
          </cell>
          <cell r="J1959" t="str">
            <v>COEFICIENTE DE REPRESENTATIVIDADE</v>
          </cell>
          <cell r="K1959" t="str">
            <v>1.291,86</v>
          </cell>
          <cell r="L1959" t="str">
            <v>CAIXA REFERENCIAL</v>
          </cell>
        </row>
        <row r="1960">
          <cell r="G1960">
            <v>90852</v>
          </cell>
          <cell r="H1960" t="str">
            <v>KIT DE PORTA DE MADEIRA PARA PINTURA, SEMI-OCA (PESADA OU SUPERPESADA), PADRÃO MÉDIO, 90X210CM, ESPESSURA DE 3,5CM, ITENS INCLUSOS: DOBRADIÇAS, MONTAGEM E INSTALAÇÃO DO BATENTE, SEM FECHADURA - FORNECIMENTO E INSTALAÇÃO. AF_12/2019</v>
          </cell>
          <cell r="I1960" t="str">
            <v>UN</v>
          </cell>
          <cell r="J1960" t="str">
            <v>COEFICIENTE DE REPRESENTATIVIDADE</v>
          </cell>
          <cell r="K1960" t="str">
            <v>1.378,62</v>
          </cell>
          <cell r="L1960" t="str">
            <v>CAIXA REFERENCIAL</v>
          </cell>
        </row>
        <row r="1961">
          <cell r="G1961">
            <v>91009</v>
          </cell>
          <cell r="H1961" t="str">
            <v>PORTA DE MADEIRA PARA VERNIZ, SEMI-OCA (LEVE OU MÉDIA), 60X210CM, ESPESSURA DE 3,5CM, INCLUSO DOBRADIÇAS - FORNECIMENTO E INSTALAÇÃO. AF_12/2019</v>
          </cell>
          <cell r="I1961" t="str">
            <v>UN</v>
          </cell>
          <cell r="J1961" t="str">
            <v>COEFICIENTE DE REPRESENTATIVIDADE</v>
          </cell>
          <cell r="K1961" t="str">
            <v>388,02</v>
          </cell>
          <cell r="L1961" t="str">
            <v>CAIXA REFERENCIAL</v>
          </cell>
        </row>
        <row r="1962">
          <cell r="G1962">
            <v>91010</v>
          </cell>
          <cell r="H1962" t="str">
            <v>PORTA DE MADEIRA PARA VERNIZ, SEMI-OCA (LEVE OU MÉDIA), 70X210CM, ESPESSURA DE 3,5CM, INCLUSO DOBRADIÇAS - FORNECIMENTO E INSTALAÇÃO. AF_12/2019</v>
          </cell>
          <cell r="I1962" t="str">
            <v>UN</v>
          </cell>
          <cell r="J1962" t="str">
            <v>COEFICIENTE DE REPRESENTATIVIDADE</v>
          </cell>
          <cell r="K1962" t="str">
            <v>394,90</v>
          </cell>
          <cell r="L1962" t="str">
            <v>CAIXA REFERENCIAL</v>
          </cell>
        </row>
        <row r="1963">
          <cell r="G1963">
            <v>91011</v>
          </cell>
          <cell r="H1963" t="str">
            <v>PORTA DE MADEIRA PARA VERNIZ, SEMI-OCA (LEVE OU MÉDIA), 80X210CM, ESPESSURA DE 3,5CM, INCLUSO DOBRADIÇAS - FORNECIMENTO E INSTALAÇÃO. AF_12/2019</v>
          </cell>
          <cell r="I1963" t="str">
            <v>UN</v>
          </cell>
          <cell r="J1963" t="str">
            <v>COEFICIENTE DE REPRESENTATIVIDADE</v>
          </cell>
          <cell r="K1963" t="str">
            <v>464,60</v>
          </cell>
          <cell r="L1963" t="str">
            <v>CAIXA REFERENCIAL</v>
          </cell>
        </row>
        <row r="1964">
          <cell r="G1964">
            <v>91012</v>
          </cell>
          <cell r="H1964" t="str">
            <v>PORTA DE MADEIRA PARA VERNIZ, SEMI-OCA (LEVE OU MÉDIA), 90X210CM, ESPESSURA DE 3,5CM, INCLUSO DOBRADIÇAS - FORNECIMENTO E INSTALAÇÃO. AF_12/2019</v>
          </cell>
          <cell r="I1964" t="str">
            <v>UN</v>
          </cell>
          <cell r="J1964" t="str">
            <v>COEFICIENTE DE REPRESENTATIVIDADE</v>
          </cell>
          <cell r="K1964" t="str">
            <v>517,62</v>
          </cell>
          <cell r="L1964" t="str">
            <v>CAIXA REFERENCIAL</v>
          </cell>
        </row>
        <row r="1965">
          <cell r="G1965">
            <v>91013</v>
          </cell>
          <cell r="H1965" t="str">
            <v>KIT DE PORTA DE MADEIRA PARA VERNIZ, SEMI-OCA (LEVE OU MÉDIA), PADRÃO MÉDIO, 60X210CM, ESPESSURA DE 3,5CM, ITENS INCLUSOS: DOBRADIÇAS, MONTAGEM E INSTALAÇÃO DO BATENTE, SEM FECHADURA - FORNECIMENTO E INSTALAÇÃO. AF_12/2019</v>
          </cell>
          <cell r="I1965" t="str">
            <v>UN</v>
          </cell>
          <cell r="J1965" t="str">
            <v>COEFICIENTE DE REPRESENTATIVIDADE</v>
          </cell>
          <cell r="K1965" t="str">
            <v>946,73</v>
          </cell>
          <cell r="L1965" t="str">
            <v>CAIXA REFERENCIAL</v>
          </cell>
        </row>
        <row r="1966">
          <cell r="G1966">
            <v>91014</v>
          </cell>
          <cell r="H1966" t="str">
            <v>KIT DE PORTA DE MADEIRA PARA VERNIZ, SEMI-OCA (LEVE OU MÉDIA), PADRÃO MÉDIO, 70X210CM, ESPESSURA DE 3,5CM, ITENS INCLUSOS: DOBRADIÇAS, MONTAGEM E INSTALAÇÃO DO BATENTE, SEM FECHADURA - FORNECIMENTO E INSTALAÇÃO. AF_12/2019</v>
          </cell>
          <cell r="I1966" t="str">
            <v>UN</v>
          </cell>
          <cell r="J1966" t="str">
            <v>COEFICIENTE DE REPRESENTATIVIDADE</v>
          </cell>
          <cell r="K1966" t="str">
            <v>956,30</v>
          </cell>
          <cell r="L1966" t="str">
            <v>CAIXA REFERENCIAL</v>
          </cell>
        </row>
        <row r="1967">
          <cell r="G1967">
            <v>91015</v>
          </cell>
          <cell r="H1967" t="str">
            <v>KIT DE PORTA DE MADEIRA PARA VERNIZ, SEMI-OCA (LEVE OU MÉDIA), PADRÃO MÉDIO, 80X210CM, ESPESSURA DE 3,5CM, ITENS INCLUSOS: DOBRADIÇAS, MONTAGEM E INSTALAÇÃO DO BATENTE, SEM FECHADURA - FORNECIMENTO E INSTALAÇÃO. AF_12/2019</v>
          </cell>
          <cell r="I1967" t="str">
            <v>UN</v>
          </cell>
          <cell r="J1967" t="str">
            <v>COEFICIENTE DE REPRESENTATIVIDADE</v>
          </cell>
          <cell r="K1967" t="str">
            <v>1.028,70</v>
          </cell>
          <cell r="L1967" t="str">
            <v>CAIXA REFERENCIAL</v>
          </cell>
        </row>
        <row r="1968">
          <cell r="G1968">
            <v>91016</v>
          </cell>
          <cell r="H1968" t="str">
            <v>KIT DE PORTA DE MADEIRA PARA VERNIZ, SEMI-OCA (LEVE OU MÉDIA), PADRÃO MÉDIO, 90X210CM, ESPESSURA DE 3,5CM, ITENS INCLUSOS: DOBRADIÇAS, MONTAGEM E INSTALAÇÃO DO BATENTE, SEM FECHADURA - FORNECIMENTO E INSTALAÇÃO. AF_12/2019</v>
          </cell>
          <cell r="I1968" t="str">
            <v>UN</v>
          </cell>
          <cell r="J1968" t="str">
            <v>COEFICIENTE DE REPRESENTATIVIDADE</v>
          </cell>
          <cell r="K1968" t="str">
            <v>1.084,41</v>
          </cell>
          <cell r="L1968" t="str">
            <v>CAIXA REFERENCIAL</v>
          </cell>
        </row>
        <row r="1969">
          <cell r="G1969">
            <v>91287</v>
          </cell>
          <cell r="H1969" t="str">
            <v>BATENTE PARA PORTA DE MADEIRA, PADRÃO POPULAR - FORNECIMENTO E MONTAGEM. AF_12/2019</v>
          </cell>
          <cell r="I1969" t="str">
            <v>UN</v>
          </cell>
          <cell r="J1969" t="str">
            <v>COEFICIENTE DE REPRESENTATIVIDADE</v>
          </cell>
          <cell r="K1969" t="str">
            <v>248,42</v>
          </cell>
          <cell r="L1969" t="str">
            <v>CAIXA REFERENCIAL</v>
          </cell>
        </row>
        <row r="1970">
          <cell r="G1970">
            <v>91292</v>
          </cell>
          <cell r="H1970" t="str">
            <v>BATENTE PARA PORTA DE MADEIRA, FIXAÇÃO COM ARGAMASSA, PADRÃO POPULAR. FORNECIMENTO E INSTALAÇÃO. AF_12/2019</v>
          </cell>
          <cell r="I1970" t="str">
            <v>UN</v>
          </cell>
          <cell r="J1970" t="str">
            <v>COEFICIENTE DE REPRESENTATIVIDADE</v>
          </cell>
          <cell r="K1970" t="str">
            <v>327,61</v>
          </cell>
          <cell r="L1970" t="str">
            <v>CAIXA REFERENCIAL</v>
          </cell>
        </row>
        <row r="1971">
          <cell r="G1971">
            <v>91295</v>
          </cell>
          <cell r="H1971" t="str">
            <v>PORTA DE MADEIRA FRISADA, SEMI-OCA (LEVE OU MÉDIA), 60X210CM, ESPESSURA DE 3CM, INCLUSO DOBRADIÇAS - FORNECIMENTO E INSTALAÇÃO. AF_12/2019</v>
          </cell>
          <cell r="I1971" t="str">
            <v>UN</v>
          </cell>
          <cell r="J1971" t="str">
            <v>COEFICIENTE DE REPRESENTATIVIDADE</v>
          </cell>
          <cell r="K1971" t="str">
            <v>400,15</v>
          </cell>
          <cell r="L1971" t="str">
            <v>CAIXA REFERENCIAL</v>
          </cell>
        </row>
        <row r="1972">
          <cell r="G1972">
            <v>91296</v>
          </cell>
          <cell r="H1972" t="str">
            <v>PORTA DE MADEIRA FRISADA, SEMI-OCA (LEVE OU MÉDIA), 70X210CM, ESPESSURA DE 3CM, INCLUSO DOBRADIÇAS - FORNECIMENTO E INSTALAÇÃO. AF_12/2019</v>
          </cell>
          <cell r="I1972" t="str">
            <v>UN</v>
          </cell>
          <cell r="J1972" t="str">
            <v>COEFICIENTE DE REPRESENTATIVIDADE</v>
          </cell>
          <cell r="K1972" t="str">
            <v>428,80</v>
          </cell>
          <cell r="L1972" t="str">
            <v>CAIXA REFERENCIAL</v>
          </cell>
        </row>
        <row r="1973">
          <cell r="G1973">
            <v>91297</v>
          </cell>
          <cell r="H1973" t="str">
            <v>PORTA DE MADEIRA FRISADA, SEMI-OCA (LEVE OU MÉDIA), 80X210CM, ESPESSURA DE 3,5CM, INCLUSO DOBRADIÇAS - FORNECIMENTO E INSTALAÇÃO. AF_12/2019</v>
          </cell>
          <cell r="I1973" t="str">
            <v>UN</v>
          </cell>
          <cell r="J1973" t="str">
            <v>COEFICIENTE DE REPRESENTATIVIDADE</v>
          </cell>
          <cell r="K1973" t="str">
            <v>472,69</v>
          </cell>
          <cell r="L1973" t="str">
            <v>CAIXA REFERENCIAL</v>
          </cell>
        </row>
        <row r="1974">
          <cell r="G1974">
            <v>91298</v>
          </cell>
          <cell r="H1974" t="str">
            <v>PORTA DE MADEIRA TIPO VENEZIANA, 80X210CM, ESPESSURA DE 3CM, INCLUSO DOBRADIÇAS - FORNECIMENTO E INSTALAÇÃO. AF_12/2019</v>
          </cell>
          <cell r="I1974" t="str">
            <v>UN</v>
          </cell>
          <cell r="J1974" t="str">
            <v>COEFICIENTE DE REPRESENTATIVIDADE</v>
          </cell>
          <cell r="K1974" t="str">
            <v>735,22</v>
          </cell>
          <cell r="L1974" t="str">
            <v>CAIXA REFERENCIAL</v>
          </cell>
        </row>
        <row r="1975">
          <cell r="G1975">
            <v>91299</v>
          </cell>
          <cell r="H1975" t="str">
            <v>PORTA DE MADEIRA, TIPO MEXICANA, MACIÇA (PESADA OU SUPERPESADA), 80X210CM, ESPESSURA DE 3,5CM, INCLUSO DOBRADIÇAS - FORNECIMENTO E INSTALAÇÃO. AF_12/2019</v>
          </cell>
          <cell r="I1975" t="str">
            <v>UN</v>
          </cell>
          <cell r="J1975" t="str">
            <v>COEFICIENTE DE REPRESENTATIVIDADE</v>
          </cell>
          <cell r="K1975" t="str">
            <v>1.020,11</v>
          </cell>
          <cell r="L1975" t="str">
            <v>CAIXA REFERENCIAL</v>
          </cell>
        </row>
        <row r="1976">
          <cell r="G1976">
            <v>91304</v>
          </cell>
          <cell r="H1976" t="str">
            <v>FECHADURA DE EMBUTIR COM CILINDRO, EXTERNA, COMPLETA, ACABAMENTO PADRÃO POPULAR, INCLUSO EXECUÇÃO DE FURO - FORNECIMENTO E INSTALAÇÃO. AF_12/2019</v>
          </cell>
          <cell r="I1976" t="str">
            <v>UN</v>
          </cell>
          <cell r="J1976" t="str">
            <v>COEFICIENTE DE REPRESENTATIVIDADE</v>
          </cell>
          <cell r="K1976" t="str">
            <v>97,97</v>
          </cell>
          <cell r="L1976" t="str">
            <v>CAIXA REFERENCIAL</v>
          </cell>
        </row>
        <row r="1977">
          <cell r="G1977">
            <v>91305</v>
          </cell>
          <cell r="H1977" t="str">
            <v>FECHADURA DE EMBUTIR PARA PORTA DE BANHEIRO, COMPLETA, ACABAMENTO PADRÃO POPULAR, INCLUSO EXECUÇÃO DE FURO - FORNECIMENTO E INSTALAÇÃO. AF_12/2019</v>
          </cell>
          <cell r="I1977" t="str">
            <v>UN</v>
          </cell>
          <cell r="J1977" t="str">
            <v>COEFICIENTE DE REPRESENTATIVIDADE</v>
          </cell>
          <cell r="K1977" t="str">
            <v>99,16</v>
          </cell>
          <cell r="L1977" t="str">
            <v>CAIXA REFERENCIAL</v>
          </cell>
        </row>
        <row r="1978">
          <cell r="G1978">
            <v>91306</v>
          </cell>
          <cell r="H1978" t="str">
            <v>FECHADURA DE EMBUTIR PARA PORTAS INTERNAS, COMPLETA, ACABAMENTO PADRÃO MÉDIO, COM EXECUÇÃO DE FURO - FORNECIMENTO E INSTALAÇÃO. AF_12/2019</v>
          </cell>
          <cell r="I1978" t="str">
            <v>UN</v>
          </cell>
          <cell r="J1978" t="str">
            <v>COEFICIENTE DE REPRESENTATIVIDADE</v>
          </cell>
          <cell r="K1978" t="str">
            <v>145,07</v>
          </cell>
          <cell r="L1978" t="str">
            <v>CAIXA REFERENCIAL</v>
          </cell>
        </row>
        <row r="1979">
          <cell r="G1979">
            <v>91307</v>
          </cell>
          <cell r="H1979" t="str">
            <v>FECHADURA DE EMBUTIR PARA PORTAS INTERNAS, COMPLETA, ACABAMENTO PADRÃO POPULAR, COM EXECUÇÃO DE FURO - FORNECIMENTO E INSTALAÇÃO. AF_12/2019</v>
          </cell>
          <cell r="I1979" t="str">
            <v>UN</v>
          </cell>
          <cell r="J1979" t="str">
            <v>COEFICIENTE DE REPRESENTATIVIDADE</v>
          </cell>
          <cell r="K1979" t="str">
            <v>83,67</v>
          </cell>
          <cell r="L1979" t="str">
            <v>CAIXA REFERENCIAL</v>
          </cell>
        </row>
        <row r="1980">
          <cell r="G1980">
            <v>91312</v>
          </cell>
          <cell r="H1980" t="str">
            <v>KIT DE PORTA DE MADEIRA PARA PINTURA, SEMI-OCA (LEVE OU MÉDIA), PADRÃO POPULAR, 60X210CM, ESPESSURA DE 3,5CM, ITENS INCLUSOS: DOBRADIÇAS, MONTAGEM E INSTALAÇÃO DO BATENTE, FECHADURA COM EXECUÇÃO DO FURO - FORNECIMENTO E INSTALAÇÃO. AF_12/2019</v>
          </cell>
          <cell r="I1980" t="str">
            <v>UN</v>
          </cell>
          <cell r="J1980" t="str">
            <v>COEFICIENTE DE REPRESENTATIVIDADE</v>
          </cell>
          <cell r="K1980" t="str">
            <v>886,22</v>
          </cell>
          <cell r="L1980" t="str">
            <v>CAIXA REFERENCIAL</v>
          </cell>
        </row>
        <row r="1981">
          <cell r="G1981">
            <v>91313</v>
          </cell>
          <cell r="H1981" t="str">
            <v>KIT DE PORTA DE MADEIRA PARA PINTURA, SEMI-OCA (LEVE OU MÉDIA), PADRÃO POPULAR, 70X210CM, ESPESSURA DE 3,5CM, ITENS INCLUSOS: DOBRADIÇAS, MONTAGEM E INSTALAÇÃO DO BATENTE, FECHADURA COM EXECUÇÃO DO FURO - FORNECIMENTO E INSTALAÇÃO. AF_12/2019</v>
          </cell>
          <cell r="I1981" t="str">
            <v>UN</v>
          </cell>
          <cell r="J1981" t="str">
            <v>COEFICIENTE DE REPRESENTATIVIDADE</v>
          </cell>
          <cell r="K1981" t="str">
            <v>878,72</v>
          </cell>
          <cell r="L1981" t="str">
            <v>CAIXA REFERENCIAL</v>
          </cell>
        </row>
        <row r="1982">
          <cell r="G1982">
            <v>91314</v>
          </cell>
          <cell r="H1982" t="str">
            <v>KIT DE PORTA DE MADEIRA PARA PINTURA, SEMI-OCA (LEVE OU MÉDIA), PADRÃO POPULAR, 80X210CM, ESPESSURA DE 3,5CM, ITENS INCLUSOS: DOBRADIÇAS, MONTAGEM E INSTALAÇÃO DO BATENTE, FECHADURA COM EXECUÇÃO DO FURO - FORNECIMENTO E INSTALAÇÃO. AF_12/2019</v>
          </cell>
          <cell r="I1982" t="str">
            <v>UN</v>
          </cell>
          <cell r="J1982" t="str">
            <v>COEFICIENTE DE REPRESENTATIVIDADE</v>
          </cell>
          <cell r="K1982" t="str">
            <v>922,29</v>
          </cell>
          <cell r="L1982" t="str">
            <v>CAIXA REFERENCIAL</v>
          </cell>
        </row>
        <row r="1983">
          <cell r="G1983">
            <v>91315</v>
          </cell>
          <cell r="H1983" t="str">
            <v>KIT DE PORTA DE MADEIRA PARA PINTURA, SEMI-OCA (LEVE OU MÉDIA), PADRÃO POPULAR, 90X210CM, ESPESSURA DE 3,5CM, ITENS INCLUSOS: DOBRADIÇAS, MONTAGEM E INSTALAÇÃO DO BATENTE, FECHADURA COM EXECUÇÃO DO FURO - FORNECIMENTO E INSTALAÇÃO. AF_12/2019</v>
          </cell>
          <cell r="I1983" t="str">
            <v>UN</v>
          </cell>
          <cell r="J1983" t="str">
            <v>COEFICIENTE DE REPRESENTATIVIDADE</v>
          </cell>
          <cell r="K1983" t="str">
            <v>1.021,56</v>
          </cell>
          <cell r="L1983" t="str">
            <v>CAIXA REFERENCIAL</v>
          </cell>
        </row>
        <row r="1984">
          <cell r="G1984">
            <v>91316</v>
          </cell>
          <cell r="H1984" t="str">
            <v>KIT DE PORTA DE MADEIRA PARA PINTURA, SEMI-OCA (PESADA OU SUPERPESADA), PADRÃO POPULAR, 80X210CM, ESPESSURA DE 3,5CM, ITENS INCLUSOS: DOBRADIÇAS, MONTAGEM E INSTALAÇÃO DO BATENTE, FECHADURA COM EXECUÇÃO DO FURO - FORNECIMENTO E INSTALAÇÃO. AF_12/2019</v>
          </cell>
          <cell r="I1984" t="str">
            <v>UN</v>
          </cell>
          <cell r="J1984" t="str">
            <v>COEFICIENTE DE REPRESENTATIVIDADE</v>
          </cell>
          <cell r="K1984" t="str">
            <v>1.242,34</v>
          </cell>
          <cell r="L1984" t="str">
            <v>CAIXA REFERENCIAL</v>
          </cell>
        </row>
        <row r="1985">
          <cell r="G1985">
            <v>91317</v>
          </cell>
          <cell r="H1985" t="str">
            <v>KIT DE PORTA DE MADEIRA PARA PINTURA, SEMI-OCA (PESADA OU SUPERPESADA), PADRÃO POPULAR, 90X210CM, ESPESSURA DE 3,5CM, ITENS INCLUSOS: DOBRADIÇAS, MONTAGEM E INSTALAÇÃO DO BATENTE, FECHADURA COM EXECUÇÃO DO FURO - FORNECIMENTO E INSTALAÇÃO. AF_12/2019</v>
          </cell>
          <cell r="I1985" t="str">
            <v>UN</v>
          </cell>
          <cell r="J1985" t="str">
            <v>COEFICIENTE DE REPRESENTATIVIDADE</v>
          </cell>
          <cell r="K1985" t="str">
            <v>1.328,19</v>
          </cell>
          <cell r="L1985" t="str">
            <v>CAIXA REFERENCIAL</v>
          </cell>
        </row>
        <row r="1986">
          <cell r="G1986">
            <v>91318</v>
          </cell>
          <cell r="H1986" t="str">
            <v>KIT DE PORTA DE MADEIRA PARA PINTURA, SEMI-OCA (LEVE OU MÉDIA), PADRÃO POPULAR, 60X210CM, ESPESSURA DE 3,5CM, ITENS INCLUSOS: DOBRADIÇAS, MONTAGEM E INSTALAÇÃO DO BATENTE, SEM FECHADURA - FORNECIMENTO E INSTALAÇÃO. AF_12/2019</v>
          </cell>
          <cell r="I1986" t="str">
            <v>UN</v>
          </cell>
          <cell r="J1986" t="str">
            <v>COEFICIENTE DE REPRESENTATIVIDADE</v>
          </cell>
          <cell r="K1986" t="str">
            <v>787,06</v>
          </cell>
          <cell r="L1986" t="str">
            <v>CAIXA REFERENCIAL</v>
          </cell>
        </row>
        <row r="1987">
          <cell r="G1987">
            <v>91319</v>
          </cell>
          <cell r="H1987" t="str">
            <v>KIT DE PORTA DE MADEIRA PARA PINTURA, SEMI-OCA (LEVE OU MÉDIA), PADRÃO POPULAR, 70X210CM, ESPESSURA DE 3,5CM, ITENS INCLUSOS: DOBRADIÇAS, MONTAGEM E INSTALAÇÃO DO BATENTE, SEM FECHADURA - FORNECIMENTO E INSTALAÇÃO. AF_12/2019</v>
          </cell>
          <cell r="I1987" t="str">
            <v>UN</v>
          </cell>
          <cell r="J1987" t="str">
            <v>COEFICIENTE DE REPRESENTATIVIDADE</v>
          </cell>
          <cell r="K1987" t="str">
            <v>795,05</v>
          </cell>
          <cell r="L1987" t="str">
            <v>CAIXA REFERENCIAL</v>
          </cell>
        </row>
        <row r="1988">
          <cell r="G1988">
            <v>91320</v>
          </cell>
          <cell r="H1988" t="str">
            <v>KIT DE PORTA DE MADEIRA PARA PINTURA, SEMI-OCA (LEVE OU MÉDIA), PADRÃO POPULAR, 80X210CM, ESPESSURA DE 3,5CM, ITENS INCLUSOS: DOBRADIÇAS, MONTAGEM E INSTALAÇÃO DO BATENTE, SEM FECHADURA - FORNECIMENTO E INSTALAÇÃO. AF_12/2019</v>
          </cell>
          <cell r="I1988" t="str">
            <v>UN</v>
          </cell>
          <cell r="J1988" t="str">
            <v>COEFICIENTE DE REPRESENTATIVIDADE</v>
          </cell>
          <cell r="K1988" t="str">
            <v>824,32</v>
          </cell>
          <cell r="L1988" t="str">
            <v>CAIXA REFERENCIAL</v>
          </cell>
        </row>
        <row r="1989">
          <cell r="G1989">
            <v>91321</v>
          </cell>
          <cell r="H1989" t="str">
            <v>KIT DE PORTA DE MADEIRA PARA PINTURA, SEMI-OCA (LEVE OU MÉDIA), PADRÃO POPULAR, 90X210CM, ESPESSURA DE 3,5CM, ITENS INCLUSOS: DOBRADIÇAS, MONTAGEM E INSTALAÇÃO DO BATENTE, SEM FECHADURA - FORNECIMENTO E INSTALAÇÃO. AF_12/2019</v>
          </cell>
          <cell r="I1989" t="str">
            <v>UN</v>
          </cell>
          <cell r="J1989" t="str">
            <v>COEFICIENTE DE REPRESENTATIVIDADE</v>
          </cell>
          <cell r="K1989" t="str">
            <v>923,59</v>
          </cell>
          <cell r="L1989" t="str">
            <v>CAIXA REFERENCIAL</v>
          </cell>
        </row>
        <row r="1990">
          <cell r="G1990">
            <v>91322</v>
          </cell>
          <cell r="H1990" t="str">
            <v>KIT DE PORTA DE MADEIRA PARA PINTURA, SEMI-OCA (PESADA OU SUPERPESADA), PADRÃO POPULAR, 80X210CM, ESPESSURA DE 3,5CM, ITENS INCLUSOS: DOBRADIÇAS, MONTAGEM E INSTALAÇÃO DO BATENTE, SEM FECHADURA - FORNECIMENTO E INSTALAÇÃO. AF_12/2019</v>
          </cell>
          <cell r="I1990" t="str">
            <v>UN</v>
          </cell>
          <cell r="J1990" t="str">
            <v>COEFICIENTE DE REPRESENTATIVIDADE</v>
          </cell>
          <cell r="K1990" t="str">
            <v>1.144,37</v>
          </cell>
          <cell r="L1990" t="str">
            <v>CAIXA REFERENCIAL</v>
          </cell>
        </row>
        <row r="1991">
          <cell r="G1991">
            <v>91323</v>
          </cell>
          <cell r="H1991" t="str">
            <v>KIT DE PORTA DE MADEIRA PARA PINTURA, SEMI-OCA (PESADA OU SUPERPESADA), PADRÃO POPULAR, 90X210CM, ESPESSURA DE 3,5CM, ITENS INCLUSOS: DOBRADIÇAS, MONTAGEM E INSTALAÇÃO DO BATENTE, SEM FECHADURA - FORNECIMENTO E INSTALAÇÃO. AF_12/2019</v>
          </cell>
          <cell r="I1991" t="str">
            <v>UN</v>
          </cell>
          <cell r="J1991" t="str">
            <v>COEFICIENTE DE REPRESENTATIVIDADE</v>
          </cell>
          <cell r="K1991" t="str">
            <v>1.230,22</v>
          </cell>
          <cell r="L1991" t="str">
            <v>CAIXA REFERENCIAL</v>
          </cell>
        </row>
        <row r="1992">
          <cell r="G1992">
            <v>91324</v>
          </cell>
          <cell r="H1992" t="str">
            <v>KIT DE PORTA DE MADEIRA PARA VERNIZ, SEMI-OCA (LEVE OU MÉDIA), PADRÃO POPULAR, 60X210CM, ESPESSURA DE 3,5CM, ITENS INCLUSOS: DOBRADIÇAS, MONTAGEM E INSTALAÇÃO DO BATENTE, SEM FECHADURA - FORNECIMENTO E INSTALAÇÃO. AF_12/2019</v>
          </cell>
          <cell r="I1992" t="str">
            <v>UN</v>
          </cell>
          <cell r="J1992" t="str">
            <v>COEFICIENTE DE REPRESENTATIVIDADE</v>
          </cell>
          <cell r="K1992" t="str">
            <v>801,07</v>
          </cell>
          <cell r="L1992" t="str">
            <v>CAIXA REFERENCIAL</v>
          </cell>
        </row>
        <row r="1993">
          <cell r="G1993">
            <v>91325</v>
          </cell>
          <cell r="H1993" t="str">
            <v>KIT DE PORTA DE MADEIRA PARA VERNIZ, SEMI-OCA (LEVE OU MÉDIA), PADRÃO POPULAR, 70X210CM, ESPESSURA DE 3,5CM, ITENS INCLUSOS: DOBRADIÇAS, MONTAGEM E INSTALAÇÃO DO BATENTE, SEM FECHADURA - FORNECIMENTO E INSTALAÇÃO. AF_12/2019</v>
          </cell>
          <cell r="I1993" t="str">
            <v>UN</v>
          </cell>
          <cell r="J1993" t="str">
            <v>COEFICIENTE DE REPRESENTATIVIDADE</v>
          </cell>
          <cell r="K1993" t="str">
            <v>809,73</v>
          </cell>
          <cell r="L1993" t="str">
            <v>CAIXA REFERENCIAL</v>
          </cell>
        </row>
        <row r="1994">
          <cell r="G1994">
            <v>91326</v>
          </cell>
          <cell r="H1994" t="str">
            <v>KIT DE PORTA DE MADEIRA PARA VERNIZ, SEMI-OCA (LEVE OU MÉDIA), PADRÃO POPULAR, 80X210CM, ESPESSURA DE 3,5CM, ITENS INCLUSOS: DOBRADIÇAS, MONTAGEM E INSTALAÇÃO DO BATENTE, SEM FECHADURA - FORNECIMENTO E INSTALAÇÃO. AF_12/2019</v>
          </cell>
          <cell r="I1994" t="str">
            <v>UN</v>
          </cell>
          <cell r="J1994" t="str">
            <v>COEFICIENTE DE REPRESENTATIVIDADE</v>
          </cell>
          <cell r="K1994" t="str">
            <v>881,21</v>
          </cell>
          <cell r="L1994" t="str">
            <v>CAIXA REFERENCIAL</v>
          </cell>
        </row>
        <row r="1995">
          <cell r="G1995">
            <v>91327</v>
          </cell>
          <cell r="H1995" t="str">
            <v>KIT DE PORTA DE MADEIRA PARA VERNIZ, SEMI-OCA (LEVE OU MÉDIA), PADRÃO POPULAR, 90X210CM, ESPESSURA DE 3,5CM, ITENS INCLUSOS: DOBRADIÇAS, MONTAGEM E INSTALAÇÃO DO BATENTE, SEM FECHADURA - FORNECIMENTO E INSTALAÇÃO. AF_12/2019</v>
          </cell>
          <cell r="I1995" t="str">
            <v>UN</v>
          </cell>
          <cell r="J1995" t="str">
            <v>COEFICIENTE DE REPRESENTATIVIDADE</v>
          </cell>
          <cell r="K1995" t="str">
            <v>936,01</v>
          </cell>
          <cell r="L1995" t="str">
            <v>CAIXA REFERENCIAL</v>
          </cell>
        </row>
        <row r="1996">
          <cell r="G1996">
            <v>91328</v>
          </cell>
          <cell r="H1996" t="str">
            <v>KIT DE PORTA DE MADEIRA FRISADA, SEMI-OCA (LEVE OU MÉDIA), PADRÃO MÉDIO 60X210CM, ESPESSURA DE 3CM, ITENS INCLUSOS: DOBRADIÇAS, MONTAGEM E INSTALAÇÃO DO BATENTE, SEM FECHADURA - FORNECIMENTO E INSTALAÇÃO. AF_12/2019</v>
          </cell>
          <cell r="I1996" t="str">
            <v>UN</v>
          </cell>
          <cell r="J1996" t="str">
            <v>COEFICIENTE DE REPRESENTATIVIDADE</v>
          </cell>
          <cell r="K1996" t="str">
            <v>958,86</v>
          </cell>
          <cell r="L1996" t="str">
            <v>CAIXA REFERENCIAL</v>
          </cell>
        </row>
        <row r="1997">
          <cell r="G1997">
            <v>91329</v>
          </cell>
          <cell r="H1997" t="str">
            <v>KIT DE PORTA DE MADEIRA FRISADA, SEMI-OCA (LEVE OU MÉDIA), PADRÃO POPULAR, 60X210CM, ESPESSURA DE 3CM, ITENS INCLUSOS: DOBRADIÇAS, MONTAGEM E INSTALAÇÃO DO BATENTE, SEM FECHADURA - FORNECIMENTO E INSTALAÇÃO. AF_12/2019</v>
          </cell>
          <cell r="I1997" t="str">
            <v>UN</v>
          </cell>
          <cell r="J1997" t="str">
            <v>COEFICIENTE DE REPRESENTATIVIDADE</v>
          </cell>
          <cell r="K1997" t="str">
            <v>813,20</v>
          </cell>
          <cell r="L1997" t="str">
            <v>CAIXA REFERENCIAL</v>
          </cell>
        </row>
        <row r="1998">
          <cell r="G1998">
            <v>91330</v>
          </cell>
          <cell r="H1998" t="str">
            <v>KIT DE PORTA DE MADEIRA FRISADA, SEMI-OCA (LEVE OU MÉDIA), PADRÃO MÉDIO, 70X210CM, ESPESSURA DE 3CM, ITENS INCLUSOS: DOBRADIÇAS, MONTAGEM E INSTALAÇÃO DO BATENTE, SEM FECHADURA - FORNECIMENTO E INSTALAÇÃO. AF_12/2019</v>
          </cell>
          <cell r="I1998" t="str">
            <v>UN</v>
          </cell>
          <cell r="J1998" t="str">
            <v>COEFICIENTE DE REPRESENTATIVIDADE</v>
          </cell>
          <cell r="K1998" t="str">
            <v>990,20</v>
          </cell>
          <cell r="L1998" t="str">
            <v>CAIXA REFERENCIAL</v>
          </cell>
        </row>
        <row r="1999">
          <cell r="G1999">
            <v>91331</v>
          </cell>
          <cell r="H1999" t="str">
            <v>KIT DE PORTA DE MADEIRA FRISADA, SEMI-OCA (LEVE OU MÉDIA), PADRÃO POPULAR, 70X210CM, ESPESSURA DE 3CM, ITENS INCLUSOS: DOBRADIÇAS, MONTAGEM E INSTALAÇÃO DO BATENTE, SEM FECHADURA - FORNECIMENTO E INSTALAÇÃO. AF_12/2019</v>
          </cell>
          <cell r="I1999" t="str">
            <v>UN</v>
          </cell>
          <cell r="J1999" t="str">
            <v>COEFICIENTE DE REPRESENTATIVIDADE</v>
          </cell>
          <cell r="K1999" t="str">
            <v>843,63</v>
          </cell>
          <cell r="L1999" t="str">
            <v>CAIXA REFERENCIAL</v>
          </cell>
        </row>
        <row r="2000">
          <cell r="G2000">
            <v>91332</v>
          </cell>
          <cell r="H2000" t="str">
            <v>KIT DE PORTA DE MADEIRA FRISADA, SEMI-OCA (LEVE OU MÉDIA), PADRÃO MÉDIO, 80X210CM, ESPESSURA DE 3,5CM, ITENS INCLUSOS: DOBRADIÇAS, MONTAGEM E INSTALAÇÃO DO BATENTE, SEM FECHADURA - FORNECIMENTO E INSTALAÇÃO. AF_12/2019</v>
          </cell>
          <cell r="I2000" t="str">
            <v>UN</v>
          </cell>
          <cell r="J2000" t="str">
            <v>COEFICIENTE DE REPRESENTATIVIDADE</v>
          </cell>
          <cell r="K2000" t="str">
            <v>1.036,79</v>
          </cell>
          <cell r="L2000" t="str">
            <v>CAIXA REFERENCIAL</v>
          </cell>
        </row>
        <row r="2001">
          <cell r="G2001">
            <v>91333</v>
          </cell>
          <cell r="H2001" t="str">
            <v>KIT DE PORTA DE MADEIRA FRISADA, SEMI-OCA (LEVE OU MÉDIA), PADRÃO POPULAR, 80X210CM, ESPESSURA DE 3,5CM, ITENS INCLUSOS: DOBRADIÇAS, MONTAGEM E INSTALAÇÃO DO BATENTE, SEM FECHADURA - FORNECIMENTO E INSTALAÇÃO. AF_12/2019</v>
          </cell>
          <cell r="I2001" t="str">
            <v>UN</v>
          </cell>
          <cell r="J2001" t="str">
            <v>COEFICIENTE DE REPRESENTATIVIDADE</v>
          </cell>
          <cell r="K2001" t="str">
            <v>889,30</v>
          </cell>
          <cell r="L2001" t="str">
            <v>CAIXA REFERENCIAL</v>
          </cell>
        </row>
        <row r="2002">
          <cell r="G2002">
            <v>91334</v>
          </cell>
          <cell r="H2002" t="str">
            <v>KIT DE PORTA DE MADEIRA TIPO VENEZIANA, PADRÃO MÉDIO, 80X210CM, ESPESSURA DE 3CM, ITENS INCLUSOS: DOBRADIÇAS, MONTAGEM E INSTALAÇÃO DO BATENTE, SEM FECHADURA - FORNECIMENTO E INSTALAÇÃO. AF_12/2019</v>
          </cell>
          <cell r="I2002" t="str">
            <v>UN</v>
          </cell>
          <cell r="J2002" t="str">
            <v>COEFICIENTE DE REPRESENTATIVIDADE</v>
          </cell>
          <cell r="K2002" t="str">
            <v>1.299,32</v>
          </cell>
          <cell r="L2002" t="str">
            <v>CAIXA REFERENCIAL</v>
          </cell>
        </row>
        <row r="2003">
          <cell r="G2003">
            <v>91335</v>
          </cell>
          <cell r="H2003" t="str">
            <v>KIT DE PORTA DE MADEIRA TIPO VENEZIANA, PADRÃO POPULAR, 80X210CM, ESPESSURA DE 3CM, ITENS INCLUSOS: DOBRADIÇAS, MONTAGEM E INSTALAÇÃO DO BATENTE, SEM FECHADURA - FORNECIMENTO E INSTALAÇÃO. AF_12/2019</v>
          </cell>
          <cell r="I2003" t="str">
            <v>UN</v>
          </cell>
          <cell r="J2003" t="str">
            <v>COEFICIENTE DE REPRESENTATIVIDADE</v>
          </cell>
          <cell r="K2003" t="str">
            <v>1.151,83</v>
          </cell>
          <cell r="L2003" t="str">
            <v>CAIXA REFERENCIAL</v>
          </cell>
        </row>
        <row r="2004">
          <cell r="G2004">
            <v>91336</v>
          </cell>
          <cell r="H2004" t="str">
            <v>KIT DE PORTA DE MADEIRA TIPO MEXICANA, MACIÇA (PESADA OU SUPERPESADA), PADRÃO MÉDIO, 80X210CM, ESPESSURA DE 3CM, ITENS INCLUSOS: DOBRADIÇAS, MONTAGEM E INSTALAÇÃO DO BATENTE, SEM FECHADURA - FORNECIMENTO E INSTALAÇÃO. AF_12/2019</v>
          </cell>
          <cell r="I2004" t="str">
            <v>UN</v>
          </cell>
          <cell r="J2004" t="str">
            <v>COEFICIENTE DE REPRESENTATIVIDADE</v>
          </cell>
          <cell r="K2004" t="str">
            <v>1.584,21</v>
          </cell>
          <cell r="L2004" t="str">
            <v>CAIXA REFERENCIAL</v>
          </cell>
        </row>
        <row r="2005">
          <cell r="G2005">
            <v>91337</v>
          </cell>
          <cell r="H2005" t="str">
            <v>KIT DE PORTA DE MADEIRA TIPO MEXICANA, MACIÇA (PESADA OU SUPERPESADA), PADRÃO POPULAR, 80X210CM, ESPESSURA DE 3CM, ITENS INCLUSOS: DOBRADIÇAS, MONTAGEM E INSTALAÇÃO DO BATENTE, SEM FECHADURA - FORNECIMENTO E INSTALAÇÃO. AF_12/2019</v>
          </cell>
          <cell r="I2005" t="str">
            <v>UN</v>
          </cell>
          <cell r="J2005" t="str">
            <v>COEFICIENTE DE REPRESENTATIVIDADE</v>
          </cell>
          <cell r="K2005" t="str">
            <v>1.436,72</v>
          </cell>
          <cell r="L2005" t="str">
            <v>CAIXA REFERENCIAL</v>
          </cell>
        </row>
        <row r="2006">
          <cell r="G2006">
            <v>100659</v>
          </cell>
          <cell r="H2006" t="str">
            <v>ALIZAR DE 5X1,5CM PARA PORTA FIXADO COM PREGOS, PADRÃO MÉDIO - FORNECIMENTO E INSTALAÇÃO. AF_12/2019</v>
          </cell>
          <cell r="I2006" t="str">
            <v>M</v>
          </cell>
          <cell r="J2006" t="str">
            <v>COEFICIENTE DE REPRESENTATIVIDADE</v>
          </cell>
          <cell r="K2006" t="str">
            <v>13,47</v>
          </cell>
          <cell r="L2006" t="str">
            <v>CAIXA REFERENCIAL</v>
          </cell>
        </row>
        <row r="2007">
          <cell r="G2007">
            <v>100660</v>
          </cell>
          <cell r="H2007" t="str">
            <v>ALIZAR DE 5X1,5CM PARA PORTA FIXADO COM PREGOS, PADRÃO POPULAR - FORNECIMENTO E INSTALAÇÃO. AF_12/2019</v>
          </cell>
          <cell r="I2007" t="str">
            <v>M</v>
          </cell>
          <cell r="J2007" t="str">
            <v>COEFICIENTE DE REPRESENTATIVIDADE</v>
          </cell>
          <cell r="K2007" t="str">
            <v>8,90</v>
          </cell>
          <cell r="L2007" t="str">
            <v>CAIXA REFERENCIAL</v>
          </cell>
        </row>
        <row r="2008">
          <cell r="G2008">
            <v>100675</v>
          </cell>
          <cell r="H2008" t="str">
            <v>KIT DE PORTA-PRONTA DE MADEIRA EM ACABAMENTO MELAMÍNICO BRANCO, FOLHA LEVE OU MÉDIA, 90X210, EXCLUSIVE FECHADURA, FIXAÇÃO COM PREENCHIMENTO TOTAL DE ESPUMA EXPANSIVA - FORNECIMENTO E INSTALAÇÃO. AF_12/2019</v>
          </cell>
          <cell r="I2008" t="str">
            <v>UN</v>
          </cell>
          <cell r="J2008" t="str">
            <v>COEFICIENTE DE REPRESENTATIVIDADE</v>
          </cell>
          <cell r="K2008" t="str">
            <v>1.159,80</v>
          </cell>
          <cell r="L2008" t="str">
            <v>CAIXA REFERENCIAL</v>
          </cell>
        </row>
        <row r="2009">
          <cell r="G2009">
            <v>100676</v>
          </cell>
          <cell r="H2009" t="str">
            <v>BATENTE PARA PORTA COM BANDEIRA, FIXAÇÃO COM PARAFUSO E BUCHA. AF_12/2019</v>
          </cell>
          <cell r="I2009" t="str">
            <v>UN</v>
          </cell>
          <cell r="J2009" t="str">
            <v>COEFICIENTE DE REPRESENTATIVIDADE</v>
          </cell>
          <cell r="K2009" t="str">
            <v>204,75</v>
          </cell>
          <cell r="L2009" t="str">
            <v>CAIXA REFERENCIAL</v>
          </cell>
        </row>
        <row r="2010">
          <cell r="G2010">
            <v>100678</v>
          </cell>
          <cell r="H2010" t="str">
            <v>KIT DE PORTA DE MADEIRA PARA VERNIZ, SEMI-OCA (LEVE OU MÉDIA), PADRÃO MÉDIO, 60X210CM, ESPESSURA DE 3,5CM, ITENS INCLUSOS: DOBRADIÇAS, MONTAGEM E INSTALAÇÃO DE BATENTE, FECHADURA COM EXECUÇÃO DO FURO - FORNECIMENTO E INSTALAÇÃO. AF_12/2019</v>
          </cell>
          <cell r="I2010" t="str">
            <v>UN</v>
          </cell>
          <cell r="J2010" t="str">
            <v>COEFICIENTE DE REPRESENTATIVIDADE</v>
          </cell>
          <cell r="K2010" t="str">
            <v>1.091,80</v>
          </cell>
          <cell r="L2010" t="str">
            <v>CAIXA REFERENCIAL</v>
          </cell>
        </row>
        <row r="2011">
          <cell r="G2011">
            <v>100679</v>
          </cell>
          <cell r="H2011" t="str">
            <v>KIT DE PORTA DE MADEIRA PARA VERNIZ, SEMI-OCA (LEVE OU MÉDIA), PADRÃO POPULAR, 60X210CM, ESPESSURA DE 3,5CM, ITENS INCLUSOS: DOBRADIÇAS, MONTAGEM E INSTALAÇÃO DE BATENTE, FECHADURA COM EXECUÇÃO DO FURO - FORNECIMENTO E INSTALAÇÃO. AF_12/2019</v>
          </cell>
          <cell r="I2011" t="str">
            <v>UN</v>
          </cell>
          <cell r="J2011" t="str">
            <v>COEFICIENTE DE REPRESENTATIVIDADE</v>
          </cell>
          <cell r="K2011" t="str">
            <v>900,23</v>
          </cell>
          <cell r="L2011" t="str">
            <v>CAIXA REFERENCIAL</v>
          </cell>
        </row>
        <row r="2012">
          <cell r="G2012">
            <v>100680</v>
          </cell>
          <cell r="H2012" t="str">
            <v>KIT DE PORTA DE MADEIRA PARA VERNIZ, SEMI-OCA (LEVE OU MÉDIA), PADRÃO MÉDIO, 70X210CM, ESPESSURA DE 3,5CM, ITENS INCLUSOS: DOBRADIÇAS, MONTAGEM E INSTALAÇÃO DE BATENTE, FECHADURA COM EXECUÇÃO DO FURO - FORNECIMENTO E INSTALAÇÃO. AF_12/2019</v>
          </cell>
          <cell r="I2012" t="str">
            <v>UN</v>
          </cell>
          <cell r="J2012" t="str">
            <v>COEFICIENTE DE REPRESENTATIVIDADE</v>
          </cell>
          <cell r="K2012" t="str">
            <v>1.101,37</v>
          </cell>
          <cell r="L2012" t="str">
            <v>CAIXA REFERENCIAL</v>
          </cell>
        </row>
        <row r="2013">
          <cell r="G2013">
            <v>100681</v>
          </cell>
          <cell r="H2013" t="str">
            <v>KIT DE PORTA DE MADEIRA FRISADA, SEMI-OCA (LEVE OU MÉDIA), PADRÃO MÉDIO, 70X210CM, ESPESSURA DE 3CM, ITENS INCLUSOS: DOBRADIÇAS, MONTAGEM E INSTALAÇÃO DE BATENTE, FECHADURA COM EXECUÇÃO DO FURO - FORNECIMENTO E INSTALAÇÃO. AF_12/2019</v>
          </cell>
          <cell r="I2013" t="str">
            <v>UN</v>
          </cell>
          <cell r="J2013" t="str">
            <v>COEFICIENTE DE REPRESENTATIVIDADE</v>
          </cell>
          <cell r="K2013" t="str">
            <v>1.135,27</v>
          </cell>
          <cell r="L2013" t="str">
            <v>CAIXA REFERENCIAL</v>
          </cell>
        </row>
        <row r="2014">
          <cell r="G2014">
            <v>100682</v>
          </cell>
          <cell r="H2014" t="str">
            <v>KIT DE PORTA DE MADEIRA FRISADA, SEMI-OCA (LEVE OU MÉDIA), PADRÃO POPULAR, 70X210CM, ESPESSURA DE 3CM, ITENS INCLUSOS: DOBRADIÇAS, MONTAGEM E INSTALAÇÃO DE BATENTE, FECHADURA COM EXECUÇÃO DO FURO - FORNECIMENTO E INSTALAÇÃO. AF_12/2019</v>
          </cell>
          <cell r="I2014" t="str">
            <v>UN</v>
          </cell>
          <cell r="J2014" t="str">
            <v>COEFICIENTE DE REPRESENTATIVIDADE</v>
          </cell>
          <cell r="K2014" t="str">
            <v>927,30</v>
          </cell>
          <cell r="L2014" t="str">
            <v>CAIXA REFERENCIAL</v>
          </cell>
        </row>
        <row r="2015">
          <cell r="G2015">
            <v>100683</v>
          </cell>
          <cell r="H2015" t="str">
            <v>KIT DE PORTA DE MADEIRA PARA VERNIZ, SEMI-OCA (LEVE OU MÉDIA), PADRÃO MÉDIO, 80X210CM, ESPESSURA DE 3,5CM, ITENS INCLUSOS: DOBRADIÇAS, MONTAGEM E INSTALAÇÃO DE BATENTE, FECHADURA COM EXECUÇÃO DO FURO - FORNECIMENTO E INSTALAÇÃO. AF_12/2019</v>
          </cell>
          <cell r="I2015" t="str">
            <v>UN</v>
          </cell>
          <cell r="J2015" t="str">
            <v>COEFICIENTE DE REPRESENTATIVIDADE</v>
          </cell>
          <cell r="K2015" t="str">
            <v>1.193,40</v>
          </cell>
          <cell r="L2015" t="str">
            <v>CAIXA REFERENCIAL</v>
          </cell>
        </row>
        <row r="2016">
          <cell r="G2016">
            <v>100684</v>
          </cell>
          <cell r="H2016" t="str">
            <v>KIT DE PORTA DE MADEIRA PARA VERNIZ, SEMI-OCA (LEVE OU MÉDIA), PADRÃO POPULAR, 80X210CM, ESPESSURA DE 3,5CM, ITENS INCLUSOS: DOBRADIÇAS, MONTAGEM E INSTALAÇÃO DE BATENTE, FECHADURA COM EXECUÇÃO DO FURO - FORNECIMENTO E INSTALAÇÃO. AF_12/2019</v>
          </cell>
          <cell r="I2016" t="str">
            <v>UN</v>
          </cell>
          <cell r="J2016" t="str">
            <v>COEFICIENTE DE REPRESENTATIVIDADE</v>
          </cell>
          <cell r="K2016" t="str">
            <v>979,18</v>
          </cell>
          <cell r="L2016" t="str">
            <v>CAIXA REFERENCIAL</v>
          </cell>
        </row>
        <row r="2017">
          <cell r="G2017">
            <v>100685</v>
          </cell>
          <cell r="H2017" t="str">
            <v>KIT DE PORTA DE MADEIRA PARA VERNIZ, SEMI-OCA (LEVE OU MÉDIA), PADRÃO MÉDIO, 90X210CM, ESPESSURA DE 3,5CM, ITENS INCLUSOS: DOBRADIÇAS, MONTAGEM E INSTALAÇÃO DE BATENTE, FECHADURA COM EXECUÇÃO DO FURO - FORNECIMENTO E INSTALAÇÃO. AF_12/2019</v>
          </cell>
          <cell r="I2017" t="str">
            <v>UN</v>
          </cell>
          <cell r="J2017" t="str">
            <v>COEFICIENTE DE REPRESENTATIVIDADE</v>
          </cell>
          <cell r="K2017" t="str">
            <v>1.249,11</v>
          </cell>
          <cell r="L2017" t="str">
            <v>CAIXA REFERENCIAL</v>
          </cell>
        </row>
        <row r="2018">
          <cell r="G2018">
            <v>100686</v>
          </cell>
          <cell r="H2018" t="str">
            <v>KIT DE PORTA DE MADEIRA PARA VERNIZ, SEMI-OCA (LEVE OU MÉDIA), PADRÃO POPULAR, 90X210CM, ESPESSURA DE 3CM, ITENS INCLUSOS: DOBRADIÇAS, MONTAGEM E INSTALAÇÃO DE BATENTE, FECHADURA COM EXECUÇÃO DO FURO - FORNECIMENTO E INSTALAÇÃO. AF_12/2019</v>
          </cell>
          <cell r="I2018" t="str">
            <v>UN</v>
          </cell>
          <cell r="J2018" t="str">
            <v>COEFICIENTE DE REPRESENTATIVIDADE</v>
          </cell>
          <cell r="K2018" t="str">
            <v>1.033,98</v>
          </cell>
          <cell r="L2018" t="str">
            <v>CAIXA REFERENCIAL</v>
          </cell>
        </row>
        <row r="2019">
          <cell r="G2019">
            <v>100687</v>
          </cell>
          <cell r="H2019" t="str">
            <v>KIT DE PORTA DE MADEIRA FRISADA, SEMI-OCA (LEVE OU MÉDIA), PADRÃO MÉDIO, 60X210CM, ESPESSURA DE 3,5CM, ITENS INCLUSOS: DOBRADIÇAS, MONTAGEM E INSTALAÇÃO DE BATENTE, FECHADURA COM EXECUÇÃO DO FURO - FORNECIMENTO E INSTALAÇÃO. AF_12/2019</v>
          </cell>
          <cell r="I2019" t="str">
            <v>UN</v>
          </cell>
          <cell r="J2019" t="str">
            <v>COEFICIENTE DE REPRESENTATIVIDADE</v>
          </cell>
          <cell r="K2019" t="str">
            <v>1.103,93</v>
          </cell>
          <cell r="L2019" t="str">
            <v>CAIXA REFERENCIAL</v>
          </cell>
        </row>
        <row r="2020">
          <cell r="G2020">
            <v>100688</v>
          </cell>
          <cell r="H2020" t="str">
            <v>KIT DE PORTA DE MADEIRA FRISADA, SEMI-OCA (LEVE OU MÉDIA), PADRÃO POPULAR, 60X210CM, ESPESSURA DE 3CM, ITENS INCLUSOS: DOBRADIÇAS, MONTAGEM E INSTALAÇÃO DE BATENTE, FECHADURA COM EXECUÇÃO DO FURO - FORNECIMENTO E INSTALAÇÃO. AF_12/2019</v>
          </cell>
          <cell r="I2020" t="str">
            <v>UN</v>
          </cell>
          <cell r="J2020" t="str">
            <v>COEFICIENTE DE REPRESENTATIVIDADE</v>
          </cell>
          <cell r="K2020" t="str">
            <v>912,36</v>
          </cell>
          <cell r="L2020" t="str">
            <v>CAIXA REFERENCIAL</v>
          </cell>
        </row>
        <row r="2021">
          <cell r="G2021">
            <v>100689</v>
          </cell>
          <cell r="H2021" t="str">
            <v>KIT DE PORTA DE MADEIRA FRISADA, SEMI-OCA (LEVE OU MÉDIA), PADRÃO MÉDIO, 80X210CM, ESPESSURA DE 3,5CM, ITENS INCLUSOS: DOBRADIÇAS, MONTAGEM E INSTALAÇÃO DE BATENTE, FECHADURA COM EXECUÇÃO DO FURO - FORNECIMENTO E INSTALAÇÃO. AF_12/2019</v>
          </cell>
          <cell r="I2021" t="str">
            <v>UN</v>
          </cell>
          <cell r="J2021" t="str">
            <v>COEFICIENTE DE REPRESENTATIVIDADE</v>
          </cell>
          <cell r="K2021" t="str">
            <v>1.201,49</v>
          </cell>
          <cell r="L2021" t="str">
            <v>CAIXA REFERENCIAL</v>
          </cell>
        </row>
        <row r="2022">
          <cell r="G2022">
            <v>100690</v>
          </cell>
          <cell r="H2022" t="str">
            <v>KIT DE PORTA DE MADEIRA FRISADA, SEMI-OCA (LEVE OU MÉDIA), PADRÃO POPULAR, 80X210CM, ESPESSURA DE 3,5CM, ITENS INCLUSOS: DOBRADIÇAS, MONTAGEM E INSTALAÇÃO DE BATENTE, FECHADURA COM EXECUÇÃO DO FURO - FORNECIMENTO E INSTALAÇÃO. AF_12/2019</v>
          </cell>
          <cell r="I2022" t="str">
            <v>UN</v>
          </cell>
          <cell r="J2022" t="str">
            <v>COEFICIENTE DE REPRESENTATIVIDADE</v>
          </cell>
          <cell r="K2022" t="str">
            <v>987,27</v>
          </cell>
          <cell r="L2022" t="str">
            <v>CAIXA REFERENCIAL</v>
          </cell>
        </row>
        <row r="2023">
          <cell r="G2023">
            <v>100691</v>
          </cell>
          <cell r="H2023" t="str">
            <v>KIT DE PORTA DE MADEIRA TIPO VENEZIANA, 80X210CM (ESPESSURA DE 3CM), PADRÃO MÉDIO, ITENS INCLUSOS: DOBRADIÇAS, MONTAGEM E INSTALAÇÃO DE BATENTE, FECHADURA COM EXECUÇÃO DO FURO - FORNECIMENTO E INSTALAÇÃO. AF_12/2019</v>
          </cell>
          <cell r="I2023" t="str">
            <v>UN</v>
          </cell>
          <cell r="J2023" t="str">
            <v>COEFICIENTE DE REPRESENTATIVIDADE</v>
          </cell>
          <cell r="K2023" t="str">
            <v>1.464,02</v>
          </cell>
          <cell r="L2023" t="str">
            <v>CAIXA REFERENCIAL</v>
          </cell>
        </row>
        <row r="2024">
          <cell r="G2024">
            <v>100692</v>
          </cell>
          <cell r="H2024" t="str">
            <v>KIT DE PORTA DE MADEIRA TIPO VENEZIANA, 80X210CM (ESPESSURA DE 3CM), PADRÃO POPULAR, ITENS INCLUSOS: DOBRADIÇAS, MONTAGEM E INSTALAÇÃO DE BATENTE, FECHADURA COM EXECUÇÃO DO FURO - FORNECIMENTO E INSTALAÇÃO. AF_12/2019</v>
          </cell>
          <cell r="I2024" t="str">
            <v>UN</v>
          </cell>
          <cell r="J2024" t="str">
            <v>COEFICIENTE DE REPRESENTATIVIDADE</v>
          </cell>
          <cell r="K2024" t="str">
            <v>1.249,80</v>
          </cell>
          <cell r="L2024" t="str">
            <v>CAIXA REFERENCIAL</v>
          </cell>
        </row>
        <row r="2025">
          <cell r="G2025">
            <v>100693</v>
          </cell>
          <cell r="H2025" t="str">
            <v>KIT DE PORTA DE MADEIRA TIPO MEXICANA, MACIÇA (PESADA OU SUPERPESADA), PADRÃO MÉDIO, 80X210CM, ESPESSURA DE 3,5CM, ITENS INCLUSOS: DOBRADIÇAS, MONTAGEM E INSTALAÇÃO DE BATENTE, FECHADURA COM EXECUÇÃO DO FURO - FORNECIMENTO E INSTALAÇÃO. AF_12/2019</v>
          </cell>
          <cell r="I2025" t="str">
            <v>UN</v>
          </cell>
          <cell r="J2025" t="str">
            <v>COEFICIENTE DE REPRESENTATIVIDADE</v>
          </cell>
          <cell r="K2025" t="str">
            <v>1.748,91</v>
          </cell>
          <cell r="L2025" t="str">
            <v>CAIXA REFERENCIAL</v>
          </cell>
        </row>
        <row r="2026">
          <cell r="G2026">
            <v>100694</v>
          </cell>
          <cell r="H2026" t="str">
            <v>KIT DE PORTA DE MADEIRA TIPO MEXICANA, MACIÇA (PESADA OU SUPERPESADA), PADRÃO POPULAR, 80X210CM, ESPESSURA DE 3,5CM, ITENS INCLUSOS: DOBRADIÇAS, MONTAGEM E INSTALAÇÃO DE BATENTE, FECHADURA COM EXECUÇÃO DO FURO - FORNECIMENTO E INSTALAÇÃO. AF_12/2019</v>
          </cell>
          <cell r="I2026" t="str">
            <v>UN</v>
          </cell>
          <cell r="J2026" t="str">
            <v>COEFICIENTE DE REPRESENTATIVIDADE</v>
          </cell>
          <cell r="K2026" t="str">
            <v>1.534,69</v>
          </cell>
          <cell r="L2026" t="str">
            <v>CAIXA REFERENCIAL</v>
          </cell>
        </row>
        <row r="2027">
          <cell r="G2027">
            <v>100695</v>
          </cell>
          <cell r="H2027" t="str">
            <v>RECOLOCAÇÃO DE FOLHAS DE PORTA DE MADEIRA LEVE OU MÉDIA DE 60CM DE LARGURA, CONSIDERANDO REAPROVEITAMENTO DO MATERIAL. AF_12/2019</v>
          </cell>
          <cell r="I2027" t="str">
            <v>UN</v>
          </cell>
          <cell r="J2027" t="str">
            <v>COEFICIENTE DE REPRESENTATIVIDADE</v>
          </cell>
          <cell r="K2027" t="str">
            <v>48,89</v>
          </cell>
          <cell r="L2027" t="str">
            <v>CAIXA REFERENCIAL</v>
          </cell>
        </row>
        <row r="2028">
          <cell r="G2028">
            <v>100696</v>
          </cell>
          <cell r="H2028" t="str">
            <v>RECOLOCAÇÃO DE FOLHAS DE PORTA DE MADEIRA LEVE OU MÉDIA DE 70CM DE LARGURA, CONSIDERANDO REAPROVEITAMENTO DO MATERIAL. AF_12/2019</v>
          </cell>
          <cell r="I2028" t="str">
            <v>UN</v>
          </cell>
          <cell r="J2028" t="str">
            <v>COEFICIENTE DE REPRESENTATIVIDADE</v>
          </cell>
          <cell r="K2028" t="str">
            <v>54,38</v>
          </cell>
          <cell r="L2028" t="str">
            <v>CAIXA REFERENCIAL</v>
          </cell>
        </row>
        <row r="2029">
          <cell r="G2029">
            <v>100697</v>
          </cell>
          <cell r="H2029" t="str">
            <v>RECOLOCAÇÃO DE FOLHAS DE PORTA DE MADEIRA LEVE OU MÉDIA DE 80CM DE LARGURA, CONSIDERANDO REAPROVEITAMENTO DO MATERIAL. AF_12/2019</v>
          </cell>
          <cell r="I2029" t="str">
            <v>UN</v>
          </cell>
          <cell r="J2029" t="str">
            <v>COEFICIENTE DE REPRESENTATIVIDADE</v>
          </cell>
          <cell r="K2029" t="str">
            <v>59,90</v>
          </cell>
          <cell r="L2029" t="str">
            <v>CAIXA REFERENCIAL</v>
          </cell>
        </row>
        <row r="2030">
          <cell r="G2030">
            <v>100698</v>
          </cell>
          <cell r="H2030" t="str">
            <v>RECOLOCAÇÃO DE FOLHAS DE PORTA DE MADEIRA LEVE OU MÉDIA DE 90CM DE LARGURA, CONSIDERANDO REAPROVEITAMENTO DO MATERIAL. AF_12/2019</v>
          </cell>
          <cell r="I2030" t="str">
            <v>UN</v>
          </cell>
          <cell r="J2030" t="str">
            <v>COEFICIENTE DE REPRESENTATIVIDADE</v>
          </cell>
          <cell r="K2030" t="str">
            <v>65,40</v>
          </cell>
          <cell r="L2030" t="str">
            <v>CAIXA REFERENCIAL</v>
          </cell>
        </row>
        <row r="2031">
          <cell r="G2031">
            <v>100699</v>
          </cell>
          <cell r="H2031" t="str">
            <v>RECOLOCAÇÃO DE FOLHAS DE PORTA DE MADEIRA PESADA OU SUPERPESADA DE 80CM DE LARGURA, CONSIDERANDO REAPROVEITAMENTO DO MATERIAL. AF_12/2019</v>
          </cell>
          <cell r="I2031" t="str">
            <v>UN</v>
          </cell>
          <cell r="J2031" t="str">
            <v>COEFICIENTE DE REPRESENTATIVIDADE</v>
          </cell>
          <cell r="K2031" t="str">
            <v>77,69</v>
          </cell>
          <cell r="L2031" t="str">
            <v>CAIXA REFERENCIAL</v>
          </cell>
        </row>
        <row r="2032">
          <cell r="G2032">
            <v>100700</v>
          </cell>
          <cell r="H2032" t="str">
            <v>PORTA DE MADEIRA COMPENSADA LISA PARA PINTURA, 120X210X3,5CM, 2 FOLHAS, INCLUSO ADUELA 2A, ALIZAR 2A E DOBRADIÇAS. AF_12/2019</v>
          </cell>
          <cell r="I2032" t="str">
            <v>UN</v>
          </cell>
          <cell r="J2032" t="str">
            <v>COEFICIENTE DE REPRESENTATIVIDADE</v>
          </cell>
          <cell r="K2032" t="str">
            <v>964,48</v>
          </cell>
          <cell r="L2032" t="str">
            <v>CAIXA REFERENCIAL</v>
          </cell>
        </row>
        <row r="2033">
          <cell r="G2033">
            <v>100712</v>
          </cell>
          <cell r="H2033" t="str">
            <v>KIT DE PORTA DE MADEIRA PARA VERNIZ, SEMI-OCA (LEVE OU MÉDIA), PADRÃO POPULAR, 70X210CM, ESPESSURA DE 3,5CM, ITENS INCLUSOS: DOBRADIÇAS, MONTAGEM E INSTALAÇÃO DE BATENTE, FECHADURA COM EXECUÇÃO DO FURO - FORNECIMENTO E INSTALAÇÃO. AF_12/2019</v>
          </cell>
          <cell r="I2033" t="str">
            <v>UN</v>
          </cell>
          <cell r="J2033" t="str">
            <v>COEFICIENTE DE REPRESENTATIVIDADE</v>
          </cell>
          <cell r="K2033" t="str">
            <v>893,40</v>
          </cell>
          <cell r="L2033" t="str">
            <v>CAIXA REFERENCIAL</v>
          </cell>
        </row>
        <row r="2034">
          <cell r="G2034">
            <v>100665</v>
          </cell>
          <cell r="H2034" t="str">
            <v>JANELA DE MADEIRA - CEDRINHO/ANGELIM OU EQUIVALENTE DA REGIÃO - DE ABRIR COM 4 FOLHAS (2 VENEZIANAS E 2 GUILHOTINAS PARA VIDRO), COM BATENTE, ALIZAR E FERRAGENS. EXCLUSIVE VIDROS, ACABAMENTO E CONTRAMARCO. FORNECIMENTO E INSTALAÇÃO. AF_12/2019</v>
          </cell>
          <cell r="I2034" t="str">
            <v>M2</v>
          </cell>
          <cell r="J2034" t="str">
            <v>ATRIBUÍDO SÃO PAULO</v>
          </cell>
          <cell r="K2034" t="str">
            <v>1.186,10</v>
          </cell>
          <cell r="L2034" t="str">
            <v>CAIXA REFERENCIAL</v>
          </cell>
        </row>
        <row r="2035">
          <cell r="G2035">
            <v>100666</v>
          </cell>
          <cell r="H2035" t="str">
            <v>JANELA DE MADEIRA (PINUS/EUCALIPTO OU EQUIV.) DE ABRIR COM 4 FOLHAS (2 VENEZIANAS E 2 GUILHOTINAS PARA VIDRO), COM BATENTE, ALIZAR E FERRAGENS. EXCLUSIVE VIDROS, ACABAMENTO E CONTRAMARCO. FORNECIMENTO E INSTALAÇÃO. AF_12/2019</v>
          </cell>
          <cell r="I2035" t="str">
            <v>M2</v>
          </cell>
          <cell r="J2035" t="str">
            <v>ATRIBUÍDO SÃO PAULO</v>
          </cell>
          <cell r="K2035" t="str">
            <v>930,87</v>
          </cell>
          <cell r="L2035" t="str">
            <v>CAIXA REFERENCIAL</v>
          </cell>
        </row>
        <row r="2036">
          <cell r="G2036">
            <v>100667</v>
          </cell>
          <cell r="H2036" t="str">
            <v>JANELA DE MADEIRA (IMBUIA/CEDRO OU EQUIV.) DE ABRIR COM 4 FOLHAS (2 VENEZIANAS E 2 GUILHOTINAS PARA VIDRO), COM BATENTE, ALIZAR E FERRAGENS. EXCLUSIVE VIDROS, ACABAMENTO E CONTRAMARCO. FORNECIMENTO E INSTALAÇÃO. AF_12/2019</v>
          </cell>
          <cell r="I2036" t="str">
            <v>M2</v>
          </cell>
          <cell r="J2036" t="str">
            <v>ATRIBUÍDO SÃO PAULO</v>
          </cell>
          <cell r="K2036" t="str">
            <v>1.546,92</v>
          </cell>
          <cell r="L2036" t="str">
            <v>CAIXA REFERENCIAL</v>
          </cell>
        </row>
        <row r="2037">
          <cell r="G2037">
            <v>100668</v>
          </cell>
          <cell r="H2037" t="str">
            <v>JANELA DE MADEIRA (CEDRINHO/ANGELIM OU EQUIV.) TIPO MAXIM-AR, PARA VIDRO, COM BATENTE, ALIZAR E FERRAGENS. EXCLUSIVE VIDRO, ACABAMENTO E CONTRAMARCO. FORNECIMENTO E INSTALAÇÃO. AF_12/2019</v>
          </cell>
          <cell r="I2037" t="str">
            <v>M2</v>
          </cell>
          <cell r="J2037" t="str">
            <v>ATRIBUÍDO SÃO PAULO</v>
          </cell>
          <cell r="K2037" t="str">
            <v>1.821,82</v>
          </cell>
          <cell r="L2037" t="str">
            <v>CAIXA REFERENCIAL</v>
          </cell>
        </row>
        <row r="2038">
          <cell r="G2038">
            <v>100669</v>
          </cell>
          <cell r="H2038" t="str">
            <v>JANELA DE MADEIRA (PINUS/EUCALIPTO OU EQUIV.) TIPO BASCULANTE COM 2 FOLHAS PARA VIDRO, COM BATENTE, ALIZAR E FERRAGENS. EXCLUSIVE VIDROS, ACABAMENTO E CONTRAMARCO. FORNECIMENTO E INSTALAÇÃO. AF_12/2019</v>
          </cell>
          <cell r="I2038" t="str">
            <v>M2</v>
          </cell>
          <cell r="J2038" t="str">
            <v>ATRIBUÍDO SÃO PAULO</v>
          </cell>
          <cell r="K2038" t="str">
            <v>1.096,63</v>
          </cell>
          <cell r="L2038" t="str">
            <v>CAIXA REFERENCIAL</v>
          </cell>
        </row>
        <row r="2039">
          <cell r="G2039">
            <v>100670</v>
          </cell>
          <cell r="H2039" t="str">
            <v>JANELA DE MADEIRA (CEDRINHO/ANGELIM OU EQUIV.) DE CORRER COM 6 FOLHAS (2 VENEZ. FIXAS, 2 VENEZ. DE CORRER E 2 DE CORRER PARA VIDRO), COM BATENTE, ALIZAR E FERRAGENS. EXCLUSIVE VIDROS, ACABAMENTO E CONTRAMARCO. FORNECIMENTO E INSTALAÇÃO. AF_12/2019</v>
          </cell>
          <cell r="I2039" t="str">
            <v>M2</v>
          </cell>
          <cell r="J2039" t="str">
            <v>ATRIBUÍDO SÃO PAULO</v>
          </cell>
          <cell r="K2039" t="str">
            <v>1.491,63</v>
          </cell>
          <cell r="L2039" t="str">
            <v>CAIXA REFERENCIAL</v>
          </cell>
        </row>
        <row r="2040">
          <cell r="G2040">
            <v>100671</v>
          </cell>
          <cell r="H2040" t="str">
            <v>JANELA DE MADEIRA (IMBUIA/CEDRO OU EQUIV) DE CORRER COM 6 FOLHAS (2 VENEZIANAS FIXAS, 2 VENEZIANAS DE CORRER E 2 DE CORRER PARA VIDRO), COM BATENTE, ALIZAR E FERRAGENS. EXCLUSIVE VIDROS, ACABAMENTO E CONTRAMARCO. FORNECIMENTO E INSTALAÇÃO. AF_12/2019</v>
          </cell>
          <cell r="I2040" t="str">
            <v>M2</v>
          </cell>
          <cell r="J2040" t="str">
            <v>ATRIBUÍDO SÃO PAULO</v>
          </cell>
          <cell r="K2040" t="str">
            <v>1.858,51</v>
          </cell>
          <cell r="L2040" t="str">
            <v>CAIXA REFERENCIAL</v>
          </cell>
        </row>
        <row r="2041">
          <cell r="G2041">
            <v>100672</v>
          </cell>
          <cell r="H2041" t="str">
            <v>JANELA DE MADEIRA (PINUS/EUCALIPTO OU EQUIV.) DE CORRER COM 6 FOLHAS (2 VENEZ. FIXAS, 2 VENEZ. DE CORRER E 2 DE CORRER PARA VIDRO), COM BATENTE, ALIZAR E FERRAGENS. EXCLUSIVE VIDROS, ACABAMENTO E CONTRAMARCO. FORNECIMENTO EINSTALAÇÃO. AF_12/2019</v>
          </cell>
          <cell r="I2041" t="str">
            <v>M2</v>
          </cell>
          <cell r="J2041" t="str">
            <v>ATRIBUÍDO SÃO PAULO</v>
          </cell>
          <cell r="K2041" t="str">
            <v>1.189,33</v>
          </cell>
          <cell r="L2041" t="str">
            <v>CAIXA REFERENCIAL</v>
          </cell>
        </row>
        <row r="2042">
          <cell r="G2042">
            <v>100701</v>
          </cell>
          <cell r="H2042" t="str">
            <v>PORTA DE FERRO, DE ABRIR, TIPO GRADE COM CHAPA, COM GUARNIÇÕES. AF_12/2019</v>
          </cell>
          <cell r="I2042" t="str">
            <v>M2</v>
          </cell>
          <cell r="J2042" t="str">
            <v>COEFICIENTE DE REPRESENTATIVIDADE</v>
          </cell>
          <cell r="K2042" t="str">
            <v>755,44</v>
          </cell>
          <cell r="L2042" t="str">
            <v>CAIXA REFERENCIAL</v>
          </cell>
        </row>
        <row r="2043">
          <cell r="G2043">
            <v>94559</v>
          </cell>
          <cell r="H2043" t="str">
            <v>JANELA DE AÇO TIPO BASCULANTE PARA VIDROS, COM BATENTE, FERRAGENS E PINTURA ANTICORROSIVA. EXCLUSIVE VIDROS, ACABAMENTO, ALIZAR E CONTRAMARCO. FORNECIMENTO E INSTALAÇÃO. AF_12/2019</v>
          </cell>
          <cell r="I2043" t="str">
            <v>M2</v>
          </cell>
          <cell r="J2043" t="str">
            <v>ATRIBUÍDO SÃO PAULO</v>
          </cell>
          <cell r="K2043" t="str">
            <v>630,59</v>
          </cell>
          <cell r="L2043" t="str">
            <v>CAIXA REFERENCIAL</v>
          </cell>
        </row>
        <row r="2044">
          <cell r="G2044">
            <v>94562</v>
          </cell>
          <cell r="H2044" t="str">
            <v>JANELA DE AÇO DE CORRER COM 4 FOLHAS PARA VIDRO, COM BATENTE, FERRAGENS E PINTURA ANTICORROSIVA. EXCLUSIVE VIDROS, ALIZAR E CONTRAMARCO. FORNECIMENTO E INSTALAÇÃO. AF_12/2019</v>
          </cell>
          <cell r="I2044" t="str">
            <v>M2</v>
          </cell>
          <cell r="J2044" t="str">
            <v>ATRIBUÍDO SÃO PAULO</v>
          </cell>
          <cell r="K2044" t="str">
            <v>595,58</v>
          </cell>
          <cell r="L2044" t="str">
            <v>CAIXA REFERENCIAL</v>
          </cell>
        </row>
        <row r="2045">
          <cell r="G2045">
            <v>94587</v>
          </cell>
          <cell r="H2045" t="str">
            <v>CONTRAMARCO DE AÇO, FIXAÇÃO COM ARGAMASSA - FORNECIMENTO E INSTALAÇÃO. AF_12/2019</v>
          </cell>
          <cell r="I2045" t="str">
            <v>M</v>
          </cell>
          <cell r="J2045" t="str">
            <v>COEFICIENTE DE REPRESENTATIVIDADE</v>
          </cell>
          <cell r="K2045" t="str">
            <v>67,34</v>
          </cell>
          <cell r="L2045" t="str">
            <v>CAIXA REFERENCIAL</v>
          </cell>
        </row>
        <row r="2046">
          <cell r="G2046">
            <v>94588</v>
          </cell>
          <cell r="H2046" t="str">
            <v>CONTRAMARCO DE AÇO, FIXAÇÃO COM PARAFUSO - FORNECIMENTO E INSTALAÇÃO. AF_12/2019</v>
          </cell>
          <cell r="I2046" t="str">
            <v>M</v>
          </cell>
          <cell r="J2046" t="str">
            <v>COEFICIENTE DE REPRESENTATIVIDADE</v>
          </cell>
          <cell r="K2046" t="str">
            <v>61,74</v>
          </cell>
          <cell r="L2046" t="str">
            <v>CAIXA REFERENCIAL</v>
          </cell>
        </row>
        <row r="2047">
          <cell r="G2047">
            <v>99837</v>
          </cell>
          <cell r="H2047" t="str">
            <v>GUARDA-CORPO DE AÇO GALVANIZADO DE 1,10M, MONTANTES TUBULARES DE 1.1/4 ESPAÇADOS DE 1,20M, TRAVESSA SUPERIOR DE 1.1/2, GRADIL FORMADO POR TUBOS HORIZONTAIS DE 1 E VERTICAIS DE 3/4, FIXADO COM CHUMBADOR MECÂNICO. AF_04/2019_PS</v>
          </cell>
          <cell r="I2047" t="str">
            <v>M</v>
          </cell>
          <cell r="J2047" t="str">
            <v>ATRIBUÍDO SÃO PAULO</v>
          </cell>
          <cell r="K2047" t="str">
            <v>530,66</v>
          </cell>
          <cell r="L2047" t="str">
            <v>CAIXA REFERENCIAL</v>
          </cell>
        </row>
        <row r="2048">
          <cell r="G2048">
            <v>99839</v>
          </cell>
          <cell r="H2048" t="str">
            <v>GUARDA-CORPO DE AÇO GALVANIZADO DE 1,10M DE ALTURA, MONTANTES TUBULARES DE 1.1/2  ESPAÇADOS DE 1,20M, TRAVESSA SUPERIOR DE 2 , GRADIL FORMADO POR BARRAS CHATAS EM FERRO DE 32X4,8MM, FIXADO COM CHUMBADOR MECÂNICO. AF_04/2019_PS</v>
          </cell>
          <cell r="I2048" t="str">
            <v>M</v>
          </cell>
          <cell r="J2048" t="str">
            <v>ATRIBUÍDO SÃO PAULO</v>
          </cell>
          <cell r="K2048" t="str">
            <v>429,10</v>
          </cell>
          <cell r="L2048" t="str">
            <v>CAIXA REFERENCIAL</v>
          </cell>
        </row>
        <row r="2049">
          <cell r="G2049">
            <v>99841</v>
          </cell>
          <cell r="H2049" t="str">
            <v>GUARDA-CORPO PANORÂMICO COM PERFIS DE ALUMÍNIO E VIDRO LAMINADO 8 MM, FIXADO COM CHUMBADOR MECÂNICO. AF_04/2019_PS</v>
          </cell>
          <cell r="I2049" t="str">
            <v>M</v>
          </cell>
          <cell r="J2049" t="str">
            <v>ATRIBUÍDO SÃO PAULO</v>
          </cell>
          <cell r="K2049" t="str">
            <v>1.126,06</v>
          </cell>
          <cell r="L2049" t="str">
            <v>CAIXA REFERENCIAL</v>
          </cell>
        </row>
        <row r="2050">
          <cell r="G2050">
            <v>99855</v>
          </cell>
          <cell r="H2050" t="str">
            <v>CORRIMÃO SIMPLES, DIÂMETRO EXTERNO = 1 1/2, EM AÇO GALVANIZADO. AF_04/2019_PS</v>
          </cell>
          <cell r="I2050" t="str">
            <v>M</v>
          </cell>
          <cell r="J2050" t="str">
            <v>ATRIBUÍDO SÃO PAULO</v>
          </cell>
          <cell r="K2050" t="str">
            <v>95,57</v>
          </cell>
          <cell r="L2050" t="str">
            <v>CAIXA REFERENCIAL</v>
          </cell>
        </row>
        <row r="2051">
          <cell r="G2051">
            <v>99857</v>
          </cell>
          <cell r="H2051" t="str">
            <v>CORRIMÃO SIMPLES, DIÂMETRO EXTERNO = 1 1/2, EM ALUMÍNIO. AF_04/2019_PS</v>
          </cell>
          <cell r="I2051" t="str">
            <v>M</v>
          </cell>
          <cell r="J2051" t="str">
            <v>COEFICIENTE DE REPRESENTATIVIDADE</v>
          </cell>
          <cell r="K2051" t="str">
            <v>91,62</v>
          </cell>
          <cell r="L2051" t="str">
            <v>CAIXA REFERENCIAL</v>
          </cell>
        </row>
        <row r="2052">
          <cell r="G2052">
            <v>99861</v>
          </cell>
          <cell r="H2052" t="str">
            <v>GRADIL EM FERRO FIXADO EM VÃOS DE JANELAS, FORMADO POR BARRAS CHATAS DE 25X4,8 MM. AF_04/2019</v>
          </cell>
          <cell r="I2052" t="str">
            <v>M2</v>
          </cell>
          <cell r="J2052" t="str">
            <v>COEFICIENTE DE REPRESENTATIVIDADE</v>
          </cell>
          <cell r="K2052" t="str">
            <v>536,24</v>
          </cell>
          <cell r="L2052" t="str">
            <v>CAIXA REFERENCIAL</v>
          </cell>
        </row>
        <row r="2053">
          <cell r="G2053">
            <v>99862</v>
          </cell>
          <cell r="H2053" t="str">
            <v>GRADIL EM ALUMÍNIO FIXADO EM VÃOS DE JANELAS, FORMADO POR TUBOS DE 3/4". AF_04/2019</v>
          </cell>
          <cell r="I2053" t="str">
            <v>M2</v>
          </cell>
          <cell r="J2053" t="str">
            <v>COEFICIENTE DE REPRESENTATIVIDADE</v>
          </cell>
          <cell r="K2053" t="str">
            <v>645,33</v>
          </cell>
          <cell r="L2053" t="str">
            <v>CAIXA REFERENCIAL</v>
          </cell>
        </row>
        <row r="2054">
          <cell r="G2054">
            <v>90838</v>
          </cell>
          <cell r="H2054" t="str">
            <v>PORTA CORTA-FOGO 90X210X4CM - FORNECIMENTO E INSTALAÇÃO. AF_12/2019</v>
          </cell>
          <cell r="I2054" t="str">
            <v>UN</v>
          </cell>
          <cell r="J2054" t="str">
            <v>COEFICIENTE DE REPRESENTATIVIDADE</v>
          </cell>
          <cell r="K2054" t="str">
            <v>1.866,21</v>
          </cell>
          <cell r="L2054" t="str">
            <v>CAIXA REFERENCIAL</v>
          </cell>
        </row>
        <row r="2055">
          <cell r="G2055">
            <v>91338</v>
          </cell>
          <cell r="H2055" t="str">
            <v>PORTA DE ALUMÍNIO DE ABRIR COM LAMBRI, COM GUARNIÇÃO, FIXAÇÃO COM PARAFUSOS - FORNECIMENTO E INSTALAÇÃO. AF_12/2019</v>
          </cell>
          <cell r="I2055" t="str">
            <v>M2</v>
          </cell>
          <cell r="J2055" t="str">
            <v>COEFICIENTE DE REPRESENTATIVIDADE</v>
          </cell>
          <cell r="K2055" t="str">
            <v>905,81</v>
          </cell>
          <cell r="L2055" t="str">
            <v>CAIXA REFERENCIAL</v>
          </cell>
        </row>
        <row r="2056">
          <cell r="G2056">
            <v>91341</v>
          </cell>
          <cell r="H2056" t="str">
            <v>PORTA EM ALUMÍNIO DE ABRIR TIPO VENEZIANA COM GUARNIÇÃO, FIXAÇÃO COM PARAFUSOS - FORNECIMENTO E INSTALAÇÃO. AF_12/2019</v>
          </cell>
          <cell r="I2056" t="str">
            <v>M2</v>
          </cell>
          <cell r="J2056" t="str">
            <v>COEFICIENTE DE REPRESENTATIVIDADE</v>
          </cell>
          <cell r="K2056" t="str">
            <v>723,85</v>
          </cell>
          <cell r="L2056" t="str">
            <v>CAIXA REFERENCIAL</v>
          </cell>
        </row>
        <row r="2057">
          <cell r="G2057">
            <v>94805</v>
          </cell>
          <cell r="H2057" t="str">
            <v>PORTA DE ALUMÍNIO DE ABRIR PARA VIDRO SEM GUARNIÇÃO, 87X210CM, FIXAÇÃO COM PARAFUSOS, INCLUSIVE VIDROS - FORNECIMENTO E INSTALAÇÃO. AF_12/2019</v>
          </cell>
          <cell r="I2057" t="str">
            <v>UN</v>
          </cell>
          <cell r="J2057" t="str">
            <v>COEFICIENTE DE REPRESENTATIVIDADE</v>
          </cell>
          <cell r="K2057" t="str">
            <v>816,26</v>
          </cell>
          <cell r="L2057" t="str">
            <v>CAIXA REFERENCIAL</v>
          </cell>
        </row>
        <row r="2058">
          <cell r="G2058">
            <v>94806</v>
          </cell>
          <cell r="H2058" t="str">
            <v>PORTA EM AÇO DE ABRIR PARA VIDRO SEM GUARNIÇÃO, 87X210CM, FIXAÇÃO COM PARAFUSOS, EXCLUSIVE VIDROS - FORNECIMENTO E INSTALAÇÃO. AF_12/2019</v>
          </cell>
          <cell r="I2058" t="str">
            <v>UN</v>
          </cell>
          <cell r="J2058" t="str">
            <v>COEFICIENTE DE REPRESENTATIVIDADE</v>
          </cell>
          <cell r="K2058" t="str">
            <v>872,78</v>
          </cell>
          <cell r="L2058" t="str">
            <v>CAIXA REFERENCIAL</v>
          </cell>
        </row>
        <row r="2059">
          <cell r="G2059">
            <v>94807</v>
          </cell>
          <cell r="H2059" t="str">
            <v>PORTA EM AÇO DE ABRIR TIPO VENEZIANA SEM GUARNIÇÃO, 87X210CM, FIXAÇÃO COM PARAFUSOS - FORNECIMENTO E INSTALAÇÃO. AF_12/2019</v>
          </cell>
          <cell r="I2059" t="str">
            <v>UN</v>
          </cell>
          <cell r="J2059" t="str">
            <v>COEFICIENTE DE REPRESENTATIVIDADE</v>
          </cell>
          <cell r="K2059" t="str">
            <v>792,91</v>
          </cell>
          <cell r="L2059" t="str">
            <v>CAIXA REFERENCIAL</v>
          </cell>
        </row>
        <row r="2060">
          <cell r="G2060">
            <v>100702</v>
          </cell>
          <cell r="H2060" t="str">
            <v>PORTA DE CORRER DE ALUMÍNIO, COM DUAS FOLHAS PARA VIDRO, INCLUSO VIDRO LISO INCOLOR, FECHADURA E PUXADOR, SEM ALIZAR. AF_12/2019</v>
          </cell>
          <cell r="I2060" t="str">
            <v>M2</v>
          </cell>
          <cell r="J2060" t="str">
            <v>COEFICIENTE DE REPRESENTATIVIDADE</v>
          </cell>
          <cell r="K2060" t="str">
            <v>478,65</v>
          </cell>
          <cell r="L2060" t="str">
            <v>CAIXA REFERENCIAL</v>
          </cell>
        </row>
        <row r="2061">
          <cell r="G2061">
            <v>102188</v>
          </cell>
          <cell r="H2061" t="str">
            <v>MOLA HIDRAULICA DE PISO PARA PORTA DE VIDRO TEMPERADO. AF_01/2021</v>
          </cell>
          <cell r="I2061" t="str">
            <v>UN</v>
          </cell>
          <cell r="J2061" t="str">
            <v>COEFICIENTE DE REPRESENTATIVIDADE</v>
          </cell>
          <cell r="K2061" t="str">
            <v>914,32</v>
          </cell>
          <cell r="L2061" t="str">
            <v>CAIXA REFERENCIAL</v>
          </cell>
        </row>
        <row r="2062">
          <cell r="G2062">
            <v>102189</v>
          </cell>
          <cell r="H2062" t="str">
            <v>JOGO DE FERRAGENS CROMADAS PARA PORTA DE VIDRO TEMPERADO, UMA FOLHA COMPOSTO DE DOBRADICAS SUPERIOR E INFERIOR, TRINCO, FECHADURA, CONTRA FECHADURA COM CAPUCHINHO SEM MOLA E PUXADOR. AF_01/2021</v>
          </cell>
          <cell r="I2062" t="str">
            <v>UN</v>
          </cell>
          <cell r="J2062" t="str">
            <v>COEFICIENTE DE REPRESENTATIVIDADE</v>
          </cell>
          <cell r="K2062" t="str">
            <v>231,92</v>
          </cell>
          <cell r="L2062" t="str">
            <v>CAIXA REFERENCIAL</v>
          </cell>
        </row>
        <row r="2063">
          <cell r="G2063">
            <v>100703</v>
          </cell>
          <cell r="H2063" t="str">
            <v>PUXADOR CENTRAL PARA ESQUADRIA DE MADEIRA. AF_12/2019</v>
          </cell>
          <cell r="I2063" t="str">
            <v>UN</v>
          </cell>
          <cell r="J2063" t="str">
            <v>COEFICIENTE DE REPRESENTATIVIDADE</v>
          </cell>
          <cell r="K2063" t="str">
            <v>32,68</v>
          </cell>
          <cell r="L2063" t="str">
            <v>CAIXA REFERENCIAL</v>
          </cell>
        </row>
        <row r="2064">
          <cell r="G2064">
            <v>100704</v>
          </cell>
          <cell r="H2064" t="str">
            <v>PORTA CADEADO ZINCADO OXIDADO PRETO COM CADEADO DE AÇO INOX, LARGURA DE *50* MM. AF_12/2019</v>
          </cell>
          <cell r="I2064" t="str">
            <v>UN</v>
          </cell>
          <cell r="J2064" t="str">
            <v>COEFICIENTE DE REPRESENTATIVIDADE</v>
          </cell>
          <cell r="K2064" t="str">
            <v>71,15</v>
          </cell>
          <cell r="L2064" t="str">
            <v>CAIXA REFERENCIAL</v>
          </cell>
        </row>
        <row r="2065">
          <cell r="G2065">
            <v>100705</v>
          </cell>
          <cell r="H2065" t="str">
            <v>TARJETA TIPO LIVRE/OCUPADO PARA PORTA DE BANHEIRO. AF_12/2019</v>
          </cell>
          <cell r="I2065" t="str">
            <v>UN</v>
          </cell>
          <cell r="J2065" t="str">
            <v>COEFICIENTE DE REPRESENTATIVIDADE</v>
          </cell>
          <cell r="K2065" t="str">
            <v>78,67</v>
          </cell>
          <cell r="L2065" t="str">
            <v>CAIXA REFERENCIAL</v>
          </cell>
        </row>
        <row r="2066">
          <cell r="G2066">
            <v>100706</v>
          </cell>
          <cell r="H2066" t="str">
            <v>CREMONA EM LATÃO CROMADO OU POLIDO, COMPLETA. AF_12/2019</v>
          </cell>
          <cell r="I2066" t="str">
            <v>UN</v>
          </cell>
          <cell r="J2066" t="str">
            <v>COEFICIENTE DE REPRESENTATIVIDADE</v>
          </cell>
          <cell r="K2066" t="str">
            <v>66,17</v>
          </cell>
          <cell r="L2066" t="str">
            <v>CAIXA REFERENCIAL</v>
          </cell>
        </row>
        <row r="2067">
          <cell r="G2067">
            <v>100707</v>
          </cell>
          <cell r="H2067" t="str">
            <v>FECHO DE EMBUTIR TIPO UNHA 22CM. AF_12/2019</v>
          </cell>
          <cell r="I2067" t="str">
            <v>UN</v>
          </cell>
          <cell r="J2067" t="str">
            <v>COEFICIENTE DE REPRESENTATIVIDADE</v>
          </cell>
          <cell r="K2067" t="str">
            <v>150,47</v>
          </cell>
          <cell r="L2067" t="str">
            <v>CAIXA REFERENCIAL</v>
          </cell>
        </row>
        <row r="2068">
          <cell r="G2068">
            <v>100708</v>
          </cell>
          <cell r="H2068" t="str">
            <v>FECHO DE EMBUTIR TIPO UNHA 40CM. AF_12/2019</v>
          </cell>
          <cell r="I2068" t="str">
            <v>UN</v>
          </cell>
          <cell r="J2068" t="str">
            <v>COEFICIENTE DE REPRESENTATIVIDADE</v>
          </cell>
          <cell r="K2068" t="str">
            <v>190,15</v>
          </cell>
          <cell r="L2068" t="str">
            <v>CAIXA REFERENCIAL</v>
          </cell>
        </row>
        <row r="2069">
          <cell r="G2069">
            <v>100709</v>
          </cell>
          <cell r="H2069" t="str">
            <v>DOBRADIÇA EM AÇO/FERRO, 3" X 21/2", E=1,9 A 2MM, SEN ANEL, CROMADO OU ZINCADO, TAMPA BOLA, COM PARAFUSOS. AF_12/2019</v>
          </cell>
          <cell r="I2069" t="str">
            <v>UN</v>
          </cell>
          <cell r="J2069" t="str">
            <v>COEFICIENTE DE REPRESENTATIVIDADE</v>
          </cell>
          <cell r="K2069" t="str">
            <v>42,05</v>
          </cell>
          <cell r="L2069" t="str">
            <v>CAIXA REFERENCIAL</v>
          </cell>
        </row>
        <row r="2070">
          <cell r="G2070">
            <v>100710</v>
          </cell>
          <cell r="H2070" t="str">
            <v>DOBRADIÇA TIPO VAI E VEM EM LATÃO POLIDO 3". AF_12/2019</v>
          </cell>
          <cell r="I2070" t="str">
            <v>UN</v>
          </cell>
          <cell r="J2070" t="str">
            <v>COEFICIENTE DE REPRESENTATIVIDADE</v>
          </cell>
          <cell r="K2070" t="str">
            <v>114,91</v>
          </cell>
          <cell r="L2070" t="str">
            <v>CAIXA REFERENCIAL</v>
          </cell>
        </row>
        <row r="2071">
          <cell r="G2071">
            <v>102151</v>
          </cell>
          <cell r="H2071" t="str">
            <v>INSTALAÇÃO DE VIDRO LISO INCOLOR, E = 3 MM, EM ESQUADRIA DE MADEIRA, FIXADO COM BAGUETE. AF_01/2021</v>
          </cell>
          <cell r="I2071" t="str">
            <v>M2</v>
          </cell>
          <cell r="J2071" t="str">
            <v>COEFICIENTE DE REPRESENTATIVIDADE</v>
          </cell>
          <cell r="K2071" t="str">
            <v>161,19</v>
          </cell>
          <cell r="L2071" t="str">
            <v>CAIXA REFERENCIAL</v>
          </cell>
        </row>
        <row r="2072">
          <cell r="G2072">
            <v>102152</v>
          </cell>
          <cell r="H2072" t="str">
            <v>INSTALAÇÃO DE VIDRO LISO, E = 4 MM, EM ESQUADRIA DE MADEIRA, FIXADO COM BAGUETE. AF_01/2021</v>
          </cell>
          <cell r="I2072" t="str">
            <v>M2</v>
          </cell>
          <cell r="J2072" t="str">
            <v>COEFICIENTE DE REPRESENTATIVIDADE</v>
          </cell>
          <cell r="K2072" t="str">
            <v>178,69</v>
          </cell>
          <cell r="L2072" t="str">
            <v>CAIXA REFERENCIAL</v>
          </cell>
        </row>
        <row r="2073">
          <cell r="G2073">
            <v>102153</v>
          </cell>
          <cell r="H2073" t="str">
            <v>INSTALAÇÃO DE VIDRO LISO FUME, E = 4 MM, EM ESQUADRIA DE MADEIRA, FIXADO COM BAGUETE. AF_01/2021</v>
          </cell>
          <cell r="I2073" t="str">
            <v>M2</v>
          </cell>
          <cell r="J2073" t="str">
            <v>COEFICIENTE DE REPRESENTATIVIDADE</v>
          </cell>
          <cell r="K2073" t="str">
            <v>225,35</v>
          </cell>
          <cell r="L2073" t="str">
            <v>CAIXA REFERENCIAL</v>
          </cell>
        </row>
        <row r="2074">
          <cell r="G2074">
            <v>102154</v>
          </cell>
          <cell r="H2074" t="str">
            <v>INSTALAÇÃO DE VIDRO LISO INCOLOR, E = 5 MM, EM ESQUADRIA DE MADEIRA, FIXADO COM BAGUETE. AF_01/2021</v>
          </cell>
          <cell r="I2074" t="str">
            <v>M2</v>
          </cell>
          <cell r="J2074" t="str">
            <v>COEFICIENTE DE REPRESENTATIVIDADE</v>
          </cell>
          <cell r="K2074" t="str">
            <v>194,49</v>
          </cell>
          <cell r="L2074" t="str">
            <v>CAIXA REFERENCIAL</v>
          </cell>
        </row>
        <row r="2075">
          <cell r="G2075">
            <v>102155</v>
          </cell>
          <cell r="H2075" t="str">
            <v>INSTALAÇÃO DE VIDRO LISO FUME, E = 5 MM, EM ESQUADRIA DE MADEIRA, FIXADO COM BAGUETE. AF_01/2021</v>
          </cell>
          <cell r="I2075" t="str">
            <v>M2</v>
          </cell>
          <cell r="J2075" t="str">
            <v>COEFICIENTE DE REPRESENTATIVIDADE</v>
          </cell>
          <cell r="K2075" t="str">
            <v>232,66</v>
          </cell>
          <cell r="L2075" t="str">
            <v>CAIXA REFERENCIAL</v>
          </cell>
        </row>
        <row r="2076">
          <cell r="G2076">
            <v>102156</v>
          </cell>
          <cell r="H2076" t="str">
            <v>INSTALAÇÃO DE VIDRO LISO INCOLOR, E = 6 MM, EM ESQUADRIA DE MADEIRA, FIXADO COM BAGUETE. AF_01/2021</v>
          </cell>
          <cell r="I2076" t="str">
            <v>M2</v>
          </cell>
          <cell r="J2076" t="str">
            <v>COEFICIENTE DE REPRESENTATIVIDADE</v>
          </cell>
          <cell r="K2076" t="str">
            <v>222,25</v>
          </cell>
          <cell r="L2076" t="str">
            <v>CAIXA REFERENCIAL</v>
          </cell>
        </row>
        <row r="2077">
          <cell r="G2077">
            <v>102157</v>
          </cell>
          <cell r="H2077" t="str">
            <v>INSTALAÇÃO DE VIDRO LISO FUME, E = 6 MM, EM ESQUADRIA DE MADEIRA, FIXADO COM BAGUETE. AF_01/2021</v>
          </cell>
          <cell r="I2077" t="str">
            <v>M2</v>
          </cell>
          <cell r="J2077" t="str">
            <v>COEFICIENTE DE REPRESENTATIVIDADE</v>
          </cell>
          <cell r="K2077" t="str">
            <v>303,92</v>
          </cell>
          <cell r="L2077" t="str">
            <v>CAIXA REFERENCIAL</v>
          </cell>
        </row>
        <row r="2078">
          <cell r="G2078">
            <v>102158</v>
          </cell>
          <cell r="H2078" t="str">
            <v>INSTALAÇÃO DE VIDRO LISO INCOLOR, E = 8 MM, EM ESQUADRIA DE MADEIRA, FIXADO COM BAGUETE. AF_01/2021</v>
          </cell>
          <cell r="I2078" t="str">
            <v>M2</v>
          </cell>
          <cell r="J2078" t="str">
            <v>COEFICIENTE DE REPRESENTATIVIDADE</v>
          </cell>
          <cell r="K2078" t="str">
            <v>307,09</v>
          </cell>
          <cell r="L2078" t="str">
            <v>CAIXA REFERENCIAL</v>
          </cell>
        </row>
        <row r="2079">
          <cell r="G2079">
            <v>102159</v>
          </cell>
          <cell r="H2079" t="str">
            <v>INSTALAÇÃO DE VIDRO LISO INCOLOR, E = 10 MM, EM ESQUADRIA DE MADEIRA, FIXADO COM BAGUETE. AF_01/2021</v>
          </cell>
          <cell r="I2079" t="str">
            <v>M2</v>
          </cell>
          <cell r="J2079" t="str">
            <v>COEFICIENTE DE REPRESENTATIVIDADE</v>
          </cell>
          <cell r="K2079" t="str">
            <v>365,54</v>
          </cell>
          <cell r="L2079" t="str">
            <v>CAIXA REFERENCIAL</v>
          </cell>
        </row>
        <row r="2080">
          <cell r="G2080">
            <v>102160</v>
          </cell>
          <cell r="H2080" t="str">
            <v>INSTALAÇÃO DE VIDRO IMPRESSO, E = 4 MM, EM ESQUADRIA DE MADEIRA, FIXADO COM BAGUETE. AF_01/2021</v>
          </cell>
          <cell r="I2080" t="str">
            <v>M2</v>
          </cell>
          <cell r="J2080" t="str">
            <v>COEFICIENTE DE REPRESENTATIVIDADE</v>
          </cell>
          <cell r="K2080" t="str">
            <v>155,35</v>
          </cell>
          <cell r="L2080" t="str">
            <v>CAIXA REFERENCIAL</v>
          </cell>
        </row>
        <row r="2081">
          <cell r="G2081">
            <v>102161</v>
          </cell>
          <cell r="H2081" t="str">
            <v>INSTALAÇÃO DE VIDRO LISO INCOLOR, E = 3 MM, EM ESQUADRIA DE ALUMÍNIO OU PVC, FIXADO COM BAGUETE. AF_01/2021_PS</v>
          </cell>
          <cell r="I2081" t="str">
            <v>M2</v>
          </cell>
          <cell r="J2081" t="str">
            <v>ATRIBUÍDO SÃO PAULO</v>
          </cell>
          <cell r="K2081" t="str">
            <v>264,90</v>
          </cell>
          <cell r="L2081" t="str">
            <v>CAIXA REFERENCIAL</v>
          </cell>
        </row>
        <row r="2082">
          <cell r="G2082">
            <v>102162</v>
          </cell>
          <cell r="H2082" t="str">
            <v>INSTALAÇÃO DE VIDRO LISO INCOLOR, E = 4 MM, EM ESQUADRIA DE ALUMÍNIO OU PVC, FIXADO COM BAGUETE. AF_01/2021_PS</v>
          </cell>
          <cell r="I2082" t="str">
            <v>M2</v>
          </cell>
          <cell r="J2082" t="str">
            <v>ATRIBUÍDO SÃO PAULO</v>
          </cell>
          <cell r="K2082" t="str">
            <v>282,40</v>
          </cell>
          <cell r="L2082" t="str">
            <v>CAIXA REFERENCIAL</v>
          </cell>
        </row>
        <row r="2083">
          <cell r="G2083">
            <v>102163</v>
          </cell>
          <cell r="H2083" t="str">
            <v>INSTALAÇÃO DE VIDRO LISO FUME, E = 4 MM, EM ESQUADRIA DE ALUMÍNIO OU PVC, FIXADO COM BAGUETE. AF_01/2021_PS</v>
          </cell>
          <cell r="I2083" t="str">
            <v>M2</v>
          </cell>
          <cell r="J2083" t="str">
            <v>ATRIBUÍDO SÃO PAULO</v>
          </cell>
          <cell r="K2083" t="str">
            <v>329,06</v>
          </cell>
          <cell r="L2083" t="str">
            <v>CAIXA REFERENCIAL</v>
          </cell>
        </row>
        <row r="2084">
          <cell r="G2084">
            <v>102164</v>
          </cell>
          <cell r="H2084" t="str">
            <v>INSTALAÇÃO DE VIDRO LISO INCOLOR, E = 5 MM, EM ESQUADRIA DE ALUMÍNIO OU PVC, FIXADO COM BAGUETE. AF_01/2021_PS</v>
          </cell>
          <cell r="I2084" t="str">
            <v>M2</v>
          </cell>
          <cell r="J2084" t="str">
            <v>ATRIBUÍDO SÃO PAULO</v>
          </cell>
          <cell r="K2084" t="str">
            <v>279,14</v>
          </cell>
          <cell r="L2084" t="str">
            <v>CAIXA REFERENCIAL</v>
          </cell>
        </row>
        <row r="2085">
          <cell r="G2085">
            <v>102165</v>
          </cell>
          <cell r="H2085" t="str">
            <v>INSTALAÇÃO DE VIDRO LISO FUME, E = 5 MM, EM ESQUADRIA DE ALUMÍNIO OU PVC, FIXADO COM BAGUETE. AF_01/2021_PS</v>
          </cell>
          <cell r="I2085" t="str">
            <v>M2</v>
          </cell>
          <cell r="J2085" t="str">
            <v>ATRIBUÍDO SÃO PAULO</v>
          </cell>
          <cell r="K2085" t="str">
            <v>317,31</v>
          </cell>
          <cell r="L2085" t="str">
            <v>CAIXA REFERENCIAL</v>
          </cell>
        </row>
        <row r="2086">
          <cell r="G2086">
            <v>102166</v>
          </cell>
          <cell r="H2086" t="str">
            <v>INSTALAÇÃO DE VIDRO LISO INCOLOR, E = 6 MM, EM ESQUADRIA DE ALUMÍNIO OU PVC, FIXADO COM BAGUETE. AF_01/2021_PS</v>
          </cell>
          <cell r="I2086" t="str">
            <v>M2</v>
          </cell>
          <cell r="J2086" t="str">
            <v>ATRIBUÍDO SÃO PAULO</v>
          </cell>
          <cell r="K2086" t="str">
            <v>287,79</v>
          </cell>
          <cell r="L2086" t="str">
            <v>CAIXA REFERENCIAL</v>
          </cell>
        </row>
        <row r="2087">
          <cell r="G2087">
            <v>102167</v>
          </cell>
          <cell r="H2087" t="str">
            <v>INSTALAÇÃO DE VIDRO LISO FUME, E = 6 MM, EM ESQUADRIA DE ALUMÍNIO OU PVC, FIXADO COM BAGUETE. AF_01/2021_PS</v>
          </cell>
          <cell r="I2087" t="str">
            <v>M2</v>
          </cell>
          <cell r="J2087" t="str">
            <v>ATRIBUÍDO SÃO PAULO</v>
          </cell>
          <cell r="K2087" t="str">
            <v>369,46</v>
          </cell>
          <cell r="L2087" t="str">
            <v>CAIXA REFERENCIAL</v>
          </cell>
        </row>
        <row r="2088">
          <cell r="G2088">
            <v>102168</v>
          </cell>
          <cell r="H2088" t="str">
            <v>INSTALAÇÃO DE VIDRO LISO INCOLOR, E = 8 MM, EM ESQUADRIA DE ALUMÍNIO OU PVC, FIXADO COM BAGUETE. AF_01/2021_PS</v>
          </cell>
          <cell r="I2088" t="str">
            <v>M2</v>
          </cell>
          <cell r="J2088" t="str">
            <v>ATRIBUÍDO SÃO PAULO</v>
          </cell>
          <cell r="K2088" t="str">
            <v>355,66</v>
          </cell>
          <cell r="L2088" t="str">
            <v>CAIXA REFERENCIAL</v>
          </cell>
        </row>
        <row r="2089">
          <cell r="G2089">
            <v>102169</v>
          </cell>
          <cell r="H2089" t="str">
            <v>INSTALAÇÃO DE VIDRO LISO INCOLOR, E = 10 MM, EM ESQUADRIA DE ALUMÍNIO OU PVC, FIXADO COM BAGUETE. AF_01/2021_PS</v>
          </cell>
          <cell r="I2089" t="str">
            <v>M2</v>
          </cell>
          <cell r="J2089" t="str">
            <v>ATRIBUÍDO SÃO PAULO</v>
          </cell>
          <cell r="K2089" t="str">
            <v>407,83</v>
          </cell>
          <cell r="L2089" t="str">
            <v>CAIXA REFERENCIAL</v>
          </cell>
        </row>
        <row r="2090">
          <cell r="G2090">
            <v>102170</v>
          </cell>
          <cell r="H2090" t="str">
            <v>INSTALAÇÃO DE VIDRO IMPRESSO, E = 4 MM, EM ESQUADRIA DE ALUMÍNIO OU PVC, FIXADO COM BAGUETE. AF_01/2021_PS</v>
          </cell>
          <cell r="I2090" t="str">
            <v>M2</v>
          </cell>
          <cell r="J2090" t="str">
            <v>ATRIBUÍDO SÃO PAULO</v>
          </cell>
          <cell r="K2090" t="str">
            <v>259,06</v>
          </cell>
          <cell r="L2090" t="str">
            <v>CAIXA REFERENCIAL</v>
          </cell>
        </row>
        <row r="2091">
          <cell r="G2091">
            <v>102171</v>
          </cell>
          <cell r="H2091" t="str">
            <v>INSTALAÇÃO DE VIDRO ARAMADO, E = 6 MM, EM ESQUADRIA DE ALUMÍNIO OU PVC, FIXADO COM BAGUETE. AF_01/2021_PS</v>
          </cell>
          <cell r="I2091" t="str">
            <v>M2</v>
          </cell>
          <cell r="J2091" t="str">
            <v>ATRIBUÍDO SÃO PAULO</v>
          </cell>
          <cell r="K2091" t="str">
            <v>465,81</v>
          </cell>
          <cell r="L2091" t="str">
            <v>CAIXA REFERENCIAL</v>
          </cell>
        </row>
        <row r="2092">
          <cell r="G2092">
            <v>102172</v>
          </cell>
          <cell r="H2092" t="str">
            <v>INSTALAÇÃO DE VIDRO ARAMADO, E = 7 MM, EM ESQUADRIA DE ALUMÍNIO OU PVC, FIXADO COM BAGUETE. AF_01/2021_PS</v>
          </cell>
          <cell r="I2092" t="str">
            <v>M2</v>
          </cell>
          <cell r="J2092" t="str">
            <v>ATRIBUÍDO SÃO PAULO</v>
          </cell>
          <cell r="K2092" t="str">
            <v>451,12</v>
          </cell>
          <cell r="L2092" t="str">
            <v>CAIXA REFERENCIAL</v>
          </cell>
        </row>
        <row r="2093">
          <cell r="G2093">
            <v>102176</v>
          </cell>
          <cell r="H2093" t="str">
            <v>INSTALAÇÃO DE VIDRO LAMINADO, E = 8 MM (4+4), ENCAIXADO EM PERFIL U. AF_01/2021_PS</v>
          </cell>
          <cell r="I2093" t="str">
            <v>M2</v>
          </cell>
          <cell r="J2093" t="str">
            <v>ATRIBUÍDO SÃO PAULO</v>
          </cell>
          <cell r="K2093" t="str">
            <v>854,12</v>
          </cell>
          <cell r="L2093" t="str">
            <v>CAIXA REFERENCIAL</v>
          </cell>
        </row>
        <row r="2094">
          <cell r="G2094">
            <v>102177</v>
          </cell>
          <cell r="H2094" t="str">
            <v>INSTALAÇÃO DE VIDRO LAMINADO, E = 12 MM (4+4+4), ENCAIXADO EM PERFIL U. AF_01/2021_PS</v>
          </cell>
          <cell r="I2094" t="str">
            <v>M2</v>
          </cell>
          <cell r="J2094" t="str">
            <v>ATRIBUÍDO SÃO PAULO</v>
          </cell>
          <cell r="K2094" t="str">
            <v>1.679,13</v>
          </cell>
          <cell r="L2094" t="str">
            <v>CAIXA REFERENCIAL</v>
          </cell>
        </row>
        <row r="2095">
          <cell r="G2095">
            <v>102178</v>
          </cell>
          <cell r="H2095" t="str">
            <v>INSTALAÇÃO DE VIDRO LAMINADO, E = 15 MM (5+5+5), ENCAIXADO EM PERFIL U. AF_01/2021_PS</v>
          </cell>
          <cell r="I2095" t="str">
            <v>M2</v>
          </cell>
          <cell r="J2095" t="str">
            <v>ATRIBUÍDO SÃO PAULO</v>
          </cell>
          <cell r="K2095" t="str">
            <v>1.919,55</v>
          </cell>
          <cell r="L2095" t="str">
            <v>CAIXA REFERENCIAL</v>
          </cell>
        </row>
        <row r="2096">
          <cell r="G2096">
            <v>102179</v>
          </cell>
          <cell r="H2096" t="str">
            <v>INSTALAÇÃO DE VIDRO TEMPERADO, E = 6 MM, ENCAIXADO EM PERFIL U. AF_01/2021_PS</v>
          </cell>
          <cell r="I2096" t="str">
            <v>M2</v>
          </cell>
          <cell r="J2096" t="str">
            <v>COEFICIENTE DE REPRESENTATIVIDADE</v>
          </cell>
          <cell r="K2096" t="str">
            <v>367,14</v>
          </cell>
          <cell r="L2096" t="str">
            <v>CAIXA REFERENCIAL</v>
          </cell>
        </row>
        <row r="2097">
          <cell r="G2097">
            <v>102180</v>
          </cell>
          <cell r="H2097" t="str">
            <v>INSTALAÇÃO DE VIDRO TEMPERADO, E = 8 MM, ENCAIXADO EM PERFIL U. AF_01/2021_PS</v>
          </cell>
          <cell r="I2097" t="str">
            <v>M2</v>
          </cell>
          <cell r="J2097" t="str">
            <v>COEFICIENTE DE REPRESENTATIVIDADE</v>
          </cell>
          <cell r="K2097" t="str">
            <v>420,28</v>
          </cell>
          <cell r="L2097" t="str">
            <v>CAIXA REFERENCIAL</v>
          </cell>
        </row>
        <row r="2098">
          <cell r="G2098">
            <v>102181</v>
          </cell>
          <cell r="H2098" t="str">
            <v>INSTALAÇÃO DE VIDRO TEMPERADO, E = 10 MM, ENCAIXADO EM PERFIL U. AF_01/2021_PS</v>
          </cell>
          <cell r="I2098" t="str">
            <v>M2</v>
          </cell>
          <cell r="J2098" t="str">
            <v>COEFICIENTE DE REPRESENTATIVIDADE</v>
          </cell>
          <cell r="K2098" t="str">
            <v>494,32</v>
          </cell>
          <cell r="L2098" t="str">
            <v>CAIXA REFERENCIAL</v>
          </cell>
        </row>
        <row r="2099">
          <cell r="G2099">
            <v>102182</v>
          </cell>
          <cell r="H2099" t="str">
            <v>PORTA PIVOTANTE DE VIDRO TEMPERADO, 90X210 CM, ESPESSURA 10 MM, INCLUSIVE ACESSÓRIOS. AF_01/2021</v>
          </cell>
          <cell r="I2099" t="str">
            <v>UN</v>
          </cell>
          <cell r="J2099" t="str">
            <v>COEFICIENTE DE REPRESENTATIVIDADE</v>
          </cell>
          <cell r="K2099" t="str">
            <v>991,75</v>
          </cell>
          <cell r="L2099" t="str">
            <v>CAIXA REFERENCIAL</v>
          </cell>
        </row>
        <row r="2100">
          <cell r="G2100">
            <v>102183</v>
          </cell>
          <cell r="H2100" t="str">
            <v>PORTA PIVOTANTE DE VIDRO TEMPERADO, 2 FOLHAS DE 90X210 CM, ESPESSURA DE 10MM, INCLUSIVE ACESSÓRIOS. AF_01/2021</v>
          </cell>
          <cell r="I2100" t="str">
            <v>UN</v>
          </cell>
          <cell r="J2100" t="str">
            <v>COEFICIENTE DE REPRESENTATIVIDADE</v>
          </cell>
          <cell r="K2100" t="str">
            <v>1.993,13</v>
          </cell>
          <cell r="L2100" t="str">
            <v>CAIXA REFERENCIAL</v>
          </cell>
        </row>
        <row r="2101">
          <cell r="G2101">
            <v>102184</v>
          </cell>
          <cell r="H2101" t="str">
            <v>PORTA DE ABRIR COM MOLA HIDRÁULICA, EM VIDRO TEMPERADO, 90X210 CM, ESPESSURA 10 MM, INCLUSIVE ACESSÓRIOS. AF_01/2021</v>
          </cell>
          <cell r="I2101" t="str">
            <v>UN</v>
          </cell>
          <cell r="J2101" t="str">
            <v>COEFICIENTE DE REPRESENTATIVIDADE</v>
          </cell>
          <cell r="K2101" t="str">
            <v>1.888,14</v>
          </cell>
          <cell r="L2101" t="str">
            <v>CAIXA REFERENCIAL</v>
          </cell>
        </row>
        <row r="2102">
          <cell r="G2102">
            <v>102185</v>
          </cell>
          <cell r="H2102" t="str">
            <v>PORTA DE ABRIR COM MOLA HIDRÁULICA, EM VIDRO TEMPERADO, 2 FOLHAS DE 90X210 CM, ESPESSURA DD 10MM, INCLUSIVE ACESSÓRIOS. AF_01/2021</v>
          </cell>
          <cell r="I2102" t="str">
            <v>UN</v>
          </cell>
          <cell r="J2102" t="str">
            <v>COEFICIENTE DE REPRESENTATIVIDADE</v>
          </cell>
          <cell r="K2102" t="str">
            <v>3.785,66</v>
          </cell>
          <cell r="L2102" t="str">
            <v>CAIXA REFERENCIAL</v>
          </cell>
        </row>
        <row r="2103">
          <cell r="G2103">
            <v>102190</v>
          </cell>
          <cell r="H2103" t="str">
            <v>REMOÇÃO DE VIDRO LISO COMUM DE ESQUADRIA COM BAGUETE DE MADEIRA. AF_01/2021</v>
          </cell>
          <cell r="I2103" t="str">
            <v>M2</v>
          </cell>
          <cell r="J2103" t="str">
            <v>COEFICIENTE DE REPRESENTATIVIDADE</v>
          </cell>
          <cell r="K2103" t="str">
            <v>14,82</v>
          </cell>
          <cell r="L2103" t="str">
            <v>CAIXA REFERENCIAL</v>
          </cell>
        </row>
        <row r="2104">
          <cell r="G2104">
            <v>102191</v>
          </cell>
          <cell r="H2104" t="str">
            <v>REMOÇÃO DE VIDRO LISO COMUM DE ESQUADRIA COM BAGUETE DE ALUMÍNIO OU PVC. AF_01/2021</v>
          </cell>
          <cell r="I2104" t="str">
            <v>M2</v>
          </cell>
          <cell r="J2104" t="str">
            <v>COEFICIENTE DE REPRESENTATIVIDADE</v>
          </cell>
          <cell r="K2104" t="str">
            <v>18,00</v>
          </cell>
          <cell r="L2104" t="str">
            <v>CAIXA REFERENCIAL</v>
          </cell>
        </row>
        <row r="2105">
          <cell r="G2105">
            <v>102192</v>
          </cell>
          <cell r="H2105" t="str">
            <v>REMOÇÃO DE VIDRO TEMPERADO FIXADO EM PERFIL U. AF_01/2021</v>
          </cell>
          <cell r="I2105" t="str">
            <v>M2</v>
          </cell>
          <cell r="J2105" t="str">
            <v>COEFICIENTE DE REPRESENTATIVIDADE</v>
          </cell>
          <cell r="K2105" t="str">
            <v>12,85</v>
          </cell>
          <cell r="L2105" t="str">
            <v>CAIXA REFERENCIAL</v>
          </cell>
        </row>
        <row r="2106">
          <cell r="G2106">
            <v>94569</v>
          </cell>
          <cell r="H2106" t="str">
            <v>JANELA DE ALUMÍNIO TIPO MAXIM-AR, COM VIDROS, BATENTE E FERRAGENS. EXCLUSIVE ALIZAR, ACABAMENTO E CONTRAMARCO. FORNECIMENTO E INSTALAÇÃO. AF_12/2019</v>
          </cell>
          <cell r="I2106" t="str">
            <v>M2</v>
          </cell>
          <cell r="J2106" t="str">
            <v>COEFICIENTE DE REPRESENTATIVIDADE</v>
          </cell>
          <cell r="K2106" t="str">
            <v>902,67</v>
          </cell>
          <cell r="L2106" t="str">
            <v>CAIXA REFERENCIAL</v>
          </cell>
        </row>
        <row r="2107">
          <cell r="G2107">
            <v>94570</v>
          </cell>
          <cell r="H2107" t="str">
            <v>JANELA DE ALUMÍNIO DE CORRER COM 2 FOLHAS PARA VIDROS, COM VIDROS, BATENTE, ACABAMENTO COM ACETATO OU BRILHANTE E FERRAGENS. EXCLUSIVE ALIZAR E CONTRAMARCO. FORNECIMENTO E INSTALAÇÃO. AF_12/2019</v>
          </cell>
          <cell r="I2107" t="str">
            <v>M2</v>
          </cell>
          <cell r="J2107" t="str">
            <v>COEFICIENTE DE REPRESENTATIVIDADE</v>
          </cell>
          <cell r="K2107" t="str">
            <v>475,33</v>
          </cell>
          <cell r="L2107" t="str">
            <v>CAIXA REFERENCIAL</v>
          </cell>
        </row>
        <row r="2108">
          <cell r="G2108">
            <v>94572</v>
          </cell>
          <cell r="H2108" t="str">
            <v>JANELA DE ALUMÍNIO DE CORRER COM 3 FOLHAS (2 VENEZIANAS E 1 PARA VIDRO), COM VIDROS, BATENTE E FERRAGENS. EXCLUSIVE ACABAMENTO, ALIZAR E CONTRAMARCO. FORNECIMENTO E INSTALAÇÃO. AF_12/2019</v>
          </cell>
          <cell r="I2108" t="str">
            <v>M2</v>
          </cell>
          <cell r="J2108" t="str">
            <v>COEFICIENTE DE REPRESENTATIVIDADE</v>
          </cell>
          <cell r="K2108" t="str">
            <v>680,11</v>
          </cell>
          <cell r="L2108" t="str">
            <v>CAIXA REFERENCIAL</v>
          </cell>
        </row>
        <row r="2109">
          <cell r="G2109">
            <v>94573</v>
          </cell>
          <cell r="H2109" t="str">
            <v>JANELA DE ALUMÍNIO DE CORRER COM 4 FOLHAS PARA VIDROS, COM VIDROS, BATENTE, ACABAMENTO COM ACETATO OU BRILHANTE E FERRAGENS. EXCLUSIVE ALIZAR E CONTRAMARCO. FORNECIMENTO E INSTALAÇÃO. AF_12/2019</v>
          </cell>
          <cell r="I2109" t="str">
            <v>M2</v>
          </cell>
          <cell r="J2109" t="str">
            <v>COEFICIENTE DE REPRESENTATIVIDADE</v>
          </cell>
          <cell r="K2109" t="str">
            <v>544,53</v>
          </cell>
          <cell r="L2109" t="str">
            <v>CAIXA REFERENCIAL</v>
          </cell>
        </row>
        <row r="2110">
          <cell r="G2110">
            <v>94580</v>
          </cell>
          <cell r="H2110" t="str">
            <v>JANELA DE ALUMÍNIO DE CORRER COM 6 FOLHAS (2 VENEZIANAS FIXAS, 2 VENEZIANAS DE CORRER E 2 PARA VIDRO), COM VIDROS, BATENTE, ACABAMENTO COM ACETATO OU BRILHANTE E FERRAGENS. EXCLUSIVE ALIZAR E CONTRAMARCO. FORNECIMENTO E INSTALAÇÃO. AF_12/2019</v>
          </cell>
          <cell r="I2110" t="str">
            <v>M2</v>
          </cell>
          <cell r="J2110" t="str">
            <v>COEFICIENTE DE REPRESENTATIVIDADE</v>
          </cell>
          <cell r="K2110" t="str">
            <v>750,96</v>
          </cell>
          <cell r="L2110" t="str">
            <v>CAIXA REFERENCIAL</v>
          </cell>
        </row>
        <row r="2111">
          <cell r="G2111">
            <v>94589</v>
          </cell>
          <cell r="H2111" t="str">
            <v>CONTRAMARCO DE ALUMÍNIO, FIXAÇÃO COM ARGAMASSA - FORNECIMENTO E INSTALAÇÃO. AF_12/2019</v>
          </cell>
          <cell r="I2111" t="str">
            <v>M</v>
          </cell>
          <cell r="J2111" t="str">
            <v>COEFICIENTE DE REPRESENTATIVIDADE</v>
          </cell>
          <cell r="K2111" t="str">
            <v>22,17</v>
          </cell>
          <cell r="L2111" t="str">
            <v>CAIXA REFERENCIAL</v>
          </cell>
        </row>
        <row r="2112">
          <cell r="G2112">
            <v>94590</v>
          </cell>
          <cell r="H2112" t="str">
            <v>CONTRAMARCO DE ALUMÍNIO, FIXAÇÃO COM PARAFUSO - FORNECIMENTO E INSTALAÇÃO. AF_12/2019</v>
          </cell>
          <cell r="I2112" t="str">
            <v>M</v>
          </cell>
          <cell r="J2112" t="str">
            <v>COEFICIENTE DE REPRESENTATIVIDADE</v>
          </cell>
          <cell r="K2112" t="str">
            <v>20,18</v>
          </cell>
          <cell r="L2112" t="str">
            <v>CAIXA REFERENCIAL</v>
          </cell>
        </row>
        <row r="2113">
          <cell r="G2113">
            <v>100674</v>
          </cell>
          <cell r="H2113" t="str">
            <v>JANELA FIXA DE ALUMÍNIO PARA VIDRO, COM VIDRO, BATENTE E FERRAGENS. EXCLUSIVE ACABAMENTO, ALIZAR E CONTRAMARCO. FORNECIMENTO E INSTALAÇÃO. AF_12/2019</v>
          </cell>
          <cell r="I2113" t="str">
            <v>M2</v>
          </cell>
          <cell r="J2113" t="str">
            <v>COEFICIENTE DE REPRESENTATIVIDADE</v>
          </cell>
          <cell r="K2113" t="str">
            <v>1.003,43</v>
          </cell>
          <cell r="L2113" t="str">
            <v>CAIXA REFERENCIAL</v>
          </cell>
        </row>
        <row r="2114">
          <cell r="G2114">
            <v>101096</v>
          </cell>
          <cell r="H2114" t="str">
            <v>TUBULÃO A CÉU ABERTO, DIÂMETRO DO FUSTE DE 70CM, ESCAVAÇÃO MANUAL, SEM ALARGAMENTO DE BASE, CONCRETO FEITO EM OBRA E LANÇADO COM JERICA. AF_05/2020_PA</v>
          </cell>
          <cell r="I2114" t="str">
            <v>M3</v>
          </cell>
          <cell r="J2114" t="str">
            <v>ATRIBUÍDO SÃO PAULO</v>
          </cell>
          <cell r="K2114" t="str">
            <v>1.185,79</v>
          </cell>
          <cell r="L2114" t="str">
            <v>CAIXA REFERENCIAL</v>
          </cell>
        </row>
        <row r="2115">
          <cell r="G2115">
            <v>101097</v>
          </cell>
          <cell r="H2115" t="str">
            <v>TUBULÃO A CÉU ABERTO, DIÂMETRO DO FUSTE DE 80CM, ESCAVAÇÃO MANUAL, SEM ALARGAMENTO DE BASE, CONCRETO FEITO EM OBRA E LANÇADO COM JERICA. AF_05/2020_PA</v>
          </cell>
          <cell r="I2115" t="str">
            <v>M3</v>
          </cell>
          <cell r="J2115" t="str">
            <v>ATRIBUÍDO SÃO PAULO</v>
          </cell>
          <cell r="K2115" t="str">
            <v>1.125,49</v>
          </cell>
          <cell r="L2115" t="str">
            <v>CAIXA REFERENCIAL</v>
          </cell>
        </row>
        <row r="2116">
          <cell r="G2116">
            <v>101098</v>
          </cell>
          <cell r="H2116" t="str">
            <v>TUBULÃO A CÉU ABERTO, DIÂMETRO DO FUSTE DE 100CM, ESCAVAÇÃO MANUAL, SEM ALARGAMENTO DE BASE, CONCRETO FEITO EM OBRA E LANÇADO COM JERICA. AF_05/2020_PA</v>
          </cell>
          <cell r="I2116" t="str">
            <v>M3</v>
          </cell>
          <cell r="J2116" t="str">
            <v>ATRIBUÍDO SÃO PAULO</v>
          </cell>
          <cell r="K2116" t="str">
            <v>1.049,77</v>
          </cell>
          <cell r="L2116" t="str">
            <v>CAIXA REFERENCIAL</v>
          </cell>
        </row>
        <row r="2117">
          <cell r="G2117">
            <v>101099</v>
          </cell>
          <cell r="H2117" t="str">
            <v>TUBULÃO A CÉU ABERTO, DIÂMETRO DO FUSTE DE 120CM, ESCAVAÇÃO MANUAL, SEM ALARGAMENTO DE BASE, CONCRETO FEITO EM OBRA E LANÇADO COM JERICA. AF_05/2020_PA</v>
          </cell>
          <cell r="I2117" t="str">
            <v>M3</v>
          </cell>
          <cell r="J2117" t="str">
            <v>ATRIBUÍDO SÃO PAULO</v>
          </cell>
          <cell r="K2117" t="str">
            <v>964,01</v>
          </cell>
          <cell r="L2117" t="str">
            <v>CAIXA REFERENCIAL</v>
          </cell>
        </row>
        <row r="2118">
          <cell r="G2118">
            <v>101100</v>
          </cell>
          <cell r="H2118" t="str">
            <v>TUBULÃO A CÉU ABERTO, DIÂMETRO DO FUSTE DE 70CM, ESCAVAÇÃO MECÂNICA, SEM ALARGAMENTO DE BASE, CONCRETO FEITO EM OBRA E LANÇADO COM JERICA. AF_05/2020_PA</v>
          </cell>
          <cell r="I2118" t="str">
            <v>M3</v>
          </cell>
          <cell r="J2118" t="str">
            <v>ATRIBUÍDO SÃO PAULO</v>
          </cell>
          <cell r="K2118" t="str">
            <v>900,02</v>
          </cell>
          <cell r="L2118" t="str">
            <v>CAIXA REFERENCIAL</v>
          </cell>
        </row>
        <row r="2119">
          <cell r="G2119">
            <v>101101</v>
          </cell>
          <cell r="H2119" t="str">
            <v>TUBULÃO A CÉU ABERTO, DIÂMETRO DO FUSTE DE 80CM, ESCAVAÇÃO MECÂNICA, SEM ALARGAMENTO DE BASE, CONCRETO FEITO EM OBRA E LANÇADO COM JERICA (EXCLUSIVE MOBILIZAÇÃO E DESMOBILIZAÇÃO). AF_05/2020_PA</v>
          </cell>
          <cell r="I2119" t="str">
            <v>M3</v>
          </cell>
          <cell r="J2119" t="str">
            <v>ATRIBUÍDO SÃO PAULO</v>
          </cell>
          <cell r="K2119" t="str">
            <v>879,77</v>
          </cell>
          <cell r="L2119" t="str">
            <v>CAIXA REFERENCIAL</v>
          </cell>
        </row>
        <row r="2120">
          <cell r="G2120">
            <v>101102</v>
          </cell>
          <cell r="H2120" t="str">
            <v>TUBULÃO A CÉU ABERTO, DIÂMETRO DO FUSTE DE 100CM, ESCAVAÇÃO MECÂNICA, SEM ALARGAMENTO DE BASE, CONCRETO FEITO EM OBRA E LANÇADO COM JERICA (EXCLUSIVE MOBILIZAÇÃO E DESMOBILIZAÇÃO). AF_05/2020_PA</v>
          </cell>
          <cell r="I2120" t="str">
            <v>M3</v>
          </cell>
          <cell r="J2120" t="str">
            <v>ATRIBUÍDO SÃO PAULO</v>
          </cell>
          <cell r="K2120" t="str">
            <v>859,42</v>
          </cell>
          <cell r="L2120" t="str">
            <v>CAIXA REFERENCIAL</v>
          </cell>
        </row>
        <row r="2121">
          <cell r="G2121">
            <v>101103</v>
          </cell>
          <cell r="H2121" t="str">
            <v>TUBULÃO A CÉU ABERTO, DIÂMETRO DO FUSTE DE 120CM, ESCAVAÇÃO MECÂNICA, SEM ALARGAMENTO DE BASE, CONCRETO FEITO EM OBRA E LANÇADO COM JERICA (EXCLUSIVE MOBILIZAÇÃO E DESMOBILIZAÇÃO). AF_05/2020_PA</v>
          </cell>
          <cell r="I2121" t="str">
            <v>M3</v>
          </cell>
          <cell r="J2121" t="str">
            <v>ATRIBUÍDO SÃO PAULO</v>
          </cell>
          <cell r="K2121" t="str">
            <v>809,63</v>
          </cell>
          <cell r="L2121" t="str">
            <v>CAIXA REFERENCIAL</v>
          </cell>
        </row>
        <row r="2122">
          <cell r="G2122">
            <v>101104</v>
          </cell>
          <cell r="H2122" t="str">
            <v>TUBULÃO A CÉU ABERTO, DIÂMETRO DO FUSTE DE 70CM, ESCAVAÇÃO MANUAL, SEM ALARGAMENTO DE BASE, CONCRETO USINADO E LANÇADO COM BOMBA OU DIRETAMENTE DO CAMINHÃO (EXCLUSIVE BOMBEAMENTO). AF_05/2020_PA</v>
          </cell>
          <cell r="I2122" t="str">
            <v>M3</v>
          </cell>
          <cell r="J2122" t="str">
            <v>ATRIBUÍDO SÃO PAULO</v>
          </cell>
          <cell r="K2122" t="str">
            <v>1.319,22</v>
          </cell>
          <cell r="L2122" t="str">
            <v>CAIXA REFERENCIAL</v>
          </cell>
        </row>
        <row r="2123">
          <cell r="G2123">
            <v>101105</v>
          </cell>
          <cell r="H2123" t="str">
            <v>TUBULÃO A CÉU ABERTO, DIÂMETRO DO FUSTE DE 80CM, ESCAVAÇÃO MANUAL, SEM ALARGAMENTO DE BASE, CONCRETO USINADO E LANÇADO COM BOMBA OU DIRETAMENTE DO CAMINHÃO (EXCLUSIVE BOMBEAMENTO). AF_05/2020_PA</v>
          </cell>
          <cell r="I2123" t="str">
            <v>M3</v>
          </cell>
          <cell r="J2123" t="str">
            <v>ATRIBUÍDO SÃO PAULO</v>
          </cell>
          <cell r="K2123" t="str">
            <v>1.256,90</v>
          </cell>
          <cell r="L2123" t="str">
            <v>CAIXA REFERENCIAL</v>
          </cell>
        </row>
        <row r="2124">
          <cell r="G2124">
            <v>101106</v>
          </cell>
          <cell r="H2124" t="str">
            <v>TUBULÃO A CÉU ABERTO, DIÂMETRO DO FUSTE DE 100CM, ESCAVAÇÃO MANUAL, SEM ALARGAMENTO DE BASE, CONCRETO USINADO E LANÇADO COM BOMBA OU DIRETAMENTE DO CAMINHÃO (EXCLUSIVE BOMBEAMENTO). AF_05/2020_PA</v>
          </cell>
          <cell r="I2124" t="str">
            <v>M3</v>
          </cell>
          <cell r="J2124" t="str">
            <v>ATRIBUÍDO SÃO PAULO</v>
          </cell>
          <cell r="K2124" t="str">
            <v>1.178,52</v>
          </cell>
          <cell r="L2124" t="str">
            <v>CAIXA REFERENCIAL</v>
          </cell>
        </row>
        <row r="2125">
          <cell r="G2125">
            <v>101107</v>
          </cell>
          <cell r="H2125" t="str">
            <v>TUBULÃO A CÉU ABERTO, DIÂMETRO DO FUSTE DE 120CM, ESCAVAÇÃO MANUAL, SEM ALARGAMENTO DE BASE, CONCRETO USINADO E LANÇADO COM BOMBA OU DIRETAMENTE DO CAMINHÃO (EXCLUSIVE BOMBEAMENTO). AF_05/2020_PA</v>
          </cell>
          <cell r="I2125" t="str">
            <v>M3</v>
          </cell>
          <cell r="J2125" t="str">
            <v>ATRIBUÍDO SÃO PAULO</v>
          </cell>
          <cell r="K2125" t="str">
            <v>1.088,73</v>
          </cell>
          <cell r="L2125" t="str">
            <v>CAIXA REFERENCIAL</v>
          </cell>
        </row>
        <row r="2126">
          <cell r="G2126">
            <v>101108</v>
          </cell>
          <cell r="H2126" t="str">
            <v>TUBULÃO A CÉU ABERTO, DIÂMETRO DO FUSTE DE 70CM, ESCAVAÇÃO MECÂNICA, SEM ALARGAMENTO DE BASE, CONCRETO USINADO E LANÇADO COM BOMBA OU DIRETAMENTE DO CAMINHÃO (EXCLUSIVE BOMBEAMENTO, MOBILIZAÇÃO E DESMOBILIZAÇÃO). AF_05/2020_PA</v>
          </cell>
          <cell r="I2126" t="str">
            <v>M3</v>
          </cell>
          <cell r="J2126" t="str">
            <v>ATRIBUÍDO SÃO PAULO</v>
          </cell>
          <cell r="K2126" t="str">
            <v>1.029,02</v>
          </cell>
          <cell r="L2126" t="str">
            <v>CAIXA REFERENCIAL</v>
          </cell>
        </row>
        <row r="2127">
          <cell r="G2127">
            <v>101109</v>
          </cell>
          <cell r="H2127" t="str">
            <v>TUBULÃO A CÉU ABERTO, DIÂMETRO DO FUSTE DE 80CM, ESCAVAÇÃO MECÂNICA, SEM ALARGAMENTO DE BASE, CONCRETO USINADO E LANÇADO COM BOMBA OU DIRETAMENTE DO CAMINHÃO (EXCLUSIVE BOMBEAMENTO, MOBILIZAÇÃO E DESMOBILIZAÇÃO). AF_05/2020_PA</v>
          </cell>
          <cell r="I2127" t="str">
            <v>M3</v>
          </cell>
          <cell r="J2127" t="str">
            <v>ATRIBUÍDO SÃO PAULO</v>
          </cell>
          <cell r="K2127" t="str">
            <v>1.006,98</v>
          </cell>
          <cell r="L2127" t="str">
            <v>CAIXA REFERENCIAL</v>
          </cell>
        </row>
        <row r="2128">
          <cell r="G2128">
            <v>101110</v>
          </cell>
          <cell r="H2128" t="str">
            <v>TUBULÃO A CÉU ABERTO, DIÂMETRO DO FUSTE DE 100CM, ESCAVAÇÃO MECÂNICA, SEM ALARGAMENTO DE BASE, CONCRETO USINADO E LANÇADO COM BOMBA OU DIRETAMENTE DO CAMINHÃO (EXCLUSIVE BOMBEAMENTO, MOBILIZAÇÃO E DESMOBILIZAÇÃO). AF_05/2020_PA</v>
          </cell>
          <cell r="I2128" t="str">
            <v>M3</v>
          </cell>
          <cell r="J2128" t="str">
            <v>ATRIBUÍDO SÃO PAULO</v>
          </cell>
          <cell r="K2128" t="str">
            <v>984,46</v>
          </cell>
          <cell r="L2128" t="str">
            <v>CAIXA REFERENCIAL</v>
          </cell>
        </row>
        <row r="2129">
          <cell r="G2129">
            <v>101111</v>
          </cell>
          <cell r="H2129" t="str">
            <v>TUBULÃO A CÉU ABERTO, DIÂMETRO DO FUSTE DE 120CM, ESCAVAÇÃO MECÂNICA, SEM ALARGAMENTO DE BASE, CONCRETO USINADO E LANÇADO COM BOMBA OU DIRETAMENTE DO CAMINHÃO (EXCLUSIVE BOMBEAMENTO, MOBILIZAÇÃO E DESMOBILIZAÇÃO). AF_05/2020_PA</v>
          </cell>
          <cell r="I2129" t="str">
            <v>M3</v>
          </cell>
          <cell r="J2129" t="str">
            <v>ATRIBUÍDO SÃO PAULO</v>
          </cell>
          <cell r="K2129" t="str">
            <v>931,15</v>
          </cell>
          <cell r="L2129" t="str">
            <v>CAIXA REFERENCIAL</v>
          </cell>
        </row>
        <row r="2130">
          <cell r="G2130">
            <v>101112</v>
          </cell>
          <cell r="H2130" t="str">
            <v>ALARGAMENTO DE BASE DE TUBULÃO A CÉU ABERTO, ESCAVAÇÃO MANUAL, CONCRETO FEITO EM OBRA E LANÇADO COM JERICA. AF_05/2020</v>
          </cell>
          <cell r="I2130" t="str">
            <v>M3</v>
          </cell>
          <cell r="J2130" t="str">
            <v>ATRIBUÍDO SÃO PAULO</v>
          </cell>
          <cell r="K2130" t="str">
            <v>852,28</v>
          </cell>
          <cell r="L2130" t="str">
            <v>CAIXA REFERENCIAL</v>
          </cell>
        </row>
        <row r="2131">
          <cell r="G2131">
            <v>101113</v>
          </cell>
          <cell r="H2131" t="str">
            <v>ALARGAMENTO DE BASE DE TUBULÃO A CÉU ABERTO, ESCAVAÇÃO MANUAL, CONCRETO USINADO E LANÇADO COM BOMBA OU DIRETAMENTE DO CAMINHÃO (EXCLUSIVE BOMBEAMENTO). AF_05/2020</v>
          </cell>
          <cell r="I2131" t="str">
            <v>M3</v>
          </cell>
          <cell r="J2131" t="str">
            <v>ATRIBUÍDO SÃO PAULO</v>
          </cell>
          <cell r="K2131" t="str">
            <v>991,63</v>
          </cell>
          <cell r="L2131" t="str">
            <v>CAIXA REFERENCIAL</v>
          </cell>
        </row>
        <row r="2132">
          <cell r="G2132">
            <v>95601</v>
          </cell>
          <cell r="H2132" t="str">
            <v>ARRASAMENTO MECANICO DE ESTACA DE CONCRETO ARMADO, DIAMETROS DE ATÉ 40 CM. AF_05/2021</v>
          </cell>
          <cell r="I2132" t="str">
            <v>UN</v>
          </cell>
          <cell r="J2132" t="str">
            <v>COEFICIENTE DE REPRESENTATIVIDADE</v>
          </cell>
          <cell r="K2132" t="str">
            <v>14,97</v>
          </cell>
          <cell r="L2132" t="str">
            <v>CAIXA REFERENCIAL</v>
          </cell>
        </row>
        <row r="2133">
          <cell r="G2133">
            <v>95602</v>
          </cell>
          <cell r="H2133" t="str">
            <v>ARRASAMENTO MECANICO DE ESTACA DE CONCRETO ARMADO, DIAMETROS DE 41 CM A 60 CM. AF_05/2021</v>
          </cell>
          <cell r="I2133" t="str">
            <v>UN</v>
          </cell>
          <cell r="J2133" t="str">
            <v>COEFICIENTE DE REPRESENTATIVIDADE</v>
          </cell>
          <cell r="K2133" t="str">
            <v>23,97</v>
          </cell>
          <cell r="L2133" t="str">
            <v>CAIXA REFERENCIAL</v>
          </cell>
        </row>
        <row r="2134">
          <cell r="G2134">
            <v>95603</v>
          </cell>
          <cell r="H2134" t="str">
            <v>ARRASAMENTO MECANICO DE ESTACA DE CONCRETO ARMADO, DIAMETROS DE 61 CM A 80 CM. AF_05/2021</v>
          </cell>
          <cell r="I2134" t="str">
            <v>UN</v>
          </cell>
          <cell r="J2134" t="str">
            <v>COEFICIENTE DE REPRESENTATIVIDADE</v>
          </cell>
          <cell r="K2134" t="str">
            <v>40,89</v>
          </cell>
          <cell r="L2134" t="str">
            <v>CAIXA REFERENCIAL</v>
          </cell>
        </row>
        <row r="2135">
          <cell r="G2135">
            <v>95604</v>
          </cell>
          <cell r="H2135" t="str">
            <v>ARRASAMENTO MECANICO DE ESTACA DE CONCRETO ARMADO, DIAMETROS DE 81 CM A 100 CM. AF_05/2021</v>
          </cell>
          <cell r="I2135" t="str">
            <v>UN</v>
          </cell>
          <cell r="J2135" t="str">
            <v>COEFICIENTE DE REPRESENTATIVIDADE</v>
          </cell>
          <cell r="K2135" t="str">
            <v>63,46</v>
          </cell>
          <cell r="L2135" t="str">
            <v>CAIXA REFERENCIAL</v>
          </cell>
        </row>
        <row r="2136">
          <cell r="G2136">
            <v>95605</v>
          </cell>
          <cell r="H2136" t="str">
            <v>ARRASAMENTO MECANICO DE ESTACA DE CONCRETO ARMADO, DIAMETROS DE 101 CM A 150 CM. AF_05/2021</v>
          </cell>
          <cell r="I2136" t="str">
            <v>UN</v>
          </cell>
          <cell r="J2136" t="str">
            <v>COEFICIENTE DE REPRESENTATIVIDADE</v>
          </cell>
          <cell r="K2136" t="str">
            <v>116,54</v>
          </cell>
          <cell r="L2136" t="str">
            <v>CAIXA REFERENCIAL</v>
          </cell>
        </row>
        <row r="2137">
          <cell r="G2137">
            <v>95607</v>
          </cell>
          <cell r="H2137" t="str">
            <v>ARRASAMENTO DE ESTACA METÁLICA, PERFIL LAMINADO TIPO  I  FAMÍLIA 250. AF_05/2021</v>
          </cell>
          <cell r="I2137" t="str">
            <v>UN</v>
          </cell>
          <cell r="J2137" t="str">
            <v>COEFICIENTE DE REPRESENTATIVIDADE</v>
          </cell>
          <cell r="K2137" t="str">
            <v>20,31</v>
          </cell>
          <cell r="L2137" t="str">
            <v>CAIXA REFERENCIAL</v>
          </cell>
        </row>
        <row r="2138">
          <cell r="G2138">
            <v>95608</v>
          </cell>
          <cell r="H2138" t="str">
            <v>ARRASAMENTO MECÂNICO DE ESTACA METÁLICA, PERFIL LAMINADO TIPO  H - FAMÍLIA 250. AF_05/2021</v>
          </cell>
          <cell r="I2138" t="str">
            <v>UN</v>
          </cell>
          <cell r="J2138" t="str">
            <v>COEFICIENTE DE REPRESENTATIVIDADE</v>
          </cell>
          <cell r="K2138" t="str">
            <v>29,46</v>
          </cell>
          <cell r="L2138" t="str">
            <v>CAIXA REFERENCIAL</v>
          </cell>
        </row>
        <row r="2139">
          <cell r="G2139">
            <v>95609</v>
          </cell>
          <cell r="H2139" t="str">
            <v>ARRASAMENTO MECÂNICO DE ESTACA METÁLICA, PERFIL LAMINADO TIPO  H - FAMÍLIA 310. AF_05/2021</v>
          </cell>
          <cell r="I2139" t="str">
            <v>UN</v>
          </cell>
          <cell r="J2139" t="str">
            <v>COEFICIENTE DE REPRESENTATIVIDADE</v>
          </cell>
          <cell r="K2139" t="str">
            <v>37,36</v>
          </cell>
          <cell r="L2139" t="str">
            <v>CAIXA REFERENCIAL</v>
          </cell>
        </row>
        <row r="2140">
          <cell r="G2140">
            <v>100651</v>
          </cell>
          <cell r="H2140" t="str">
            <v>ESTACA HÉLICE CONTÍNUA, DIÂMETRO DE 30 CM, INCLUSO CONCRETO FCK=30MPA E ARMADURA MÍNIMA (EXCLUSIVE BOMBEAMENTO, MOBILIZAÇÃO E DESMOBILIZAÇÃO). AF_12/2019_PA</v>
          </cell>
          <cell r="I2140" t="str">
            <v>M</v>
          </cell>
          <cell r="J2140" t="str">
            <v>ATRIBUÍDO SÃO PAULO</v>
          </cell>
          <cell r="K2140" t="str">
            <v>144,21</v>
          </cell>
          <cell r="L2140" t="str">
            <v>CAIXA REFERENCIAL</v>
          </cell>
        </row>
        <row r="2141">
          <cell r="G2141">
            <v>100652</v>
          </cell>
          <cell r="H2141" t="str">
            <v>ESTACA HÉLICE CONTÍNUA , DIÂMETRO DE 50 CM, INCLUSO CONCRETO FCK=30MPA E ARMADURA MÍNIMA (EXCLUSIVE BOMBEAMENTO, MOBILIZAÇÃO E DESMOBILIZAÇÃO). AF_12/2019_PA</v>
          </cell>
          <cell r="I2141" t="str">
            <v>M</v>
          </cell>
          <cell r="J2141" t="str">
            <v>ATRIBUÍDO SÃO PAULO</v>
          </cell>
          <cell r="K2141" t="str">
            <v>283,76</v>
          </cell>
          <cell r="L2141" t="str">
            <v>CAIXA REFERENCIAL</v>
          </cell>
        </row>
        <row r="2142">
          <cell r="G2142">
            <v>100653</v>
          </cell>
          <cell r="H2142" t="str">
            <v>ESTACA HÉLICE CONTÍNUA, DIÂMETRO DE 70 CM, INCLUSO CONCRETO FCK=30MPA E ARMADURA MÍNIMA (EXCLUSIVE BOMBEAMENTO, MOBILIZAÇÃO E DESMOBILIZAÇÃO). AF_12/2019_PA</v>
          </cell>
          <cell r="I2142" t="str">
            <v>M</v>
          </cell>
          <cell r="J2142" t="str">
            <v>ATRIBUÍDO SÃO PAULO</v>
          </cell>
          <cell r="K2142" t="str">
            <v>478,37</v>
          </cell>
          <cell r="L2142" t="str">
            <v>CAIXA REFERENCIAL</v>
          </cell>
        </row>
        <row r="2143">
          <cell r="G2143">
            <v>100654</v>
          </cell>
          <cell r="H2143" t="str">
            <v>ESTACA HÉLICE CONTÍNUA, DIÂMETRO DE 80 CM, INCLUSO CONCRETO FCK=30MPA E ARMADURA MÍNIMA (EXCLUSIVE BOMBEAMENTO, MOBILIZAÇÃO E DESMOBILIZAÇÃO). AF_12/2019_PA</v>
          </cell>
          <cell r="I2143" t="str">
            <v>M</v>
          </cell>
          <cell r="J2143" t="str">
            <v>ATRIBUÍDO SÃO PAULO</v>
          </cell>
          <cell r="K2143" t="str">
            <v>639,76</v>
          </cell>
          <cell r="L2143" t="str">
            <v>CAIXA REFERENCIAL</v>
          </cell>
        </row>
        <row r="2144">
          <cell r="G2144">
            <v>100655</v>
          </cell>
          <cell r="H2144" t="str">
            <v>ESTACA HÉLICE CONTÍNUA, DIÂMETRO DE 90 CM, INCLUSO CONCRETO FCK=30MPA E ARMADURA MÍNIMA (EXCLUSIVE BOMBEAMENTO, MOBILIZAÇÃO E DESMOBILIZAÇÃO). AF_12/2019_PA</v>
          </cell>
          <cell r="I2144" t="str">
            <v>M</v>
          </cell>
          <cell r="J2144" t="str">
            <v>ATRIBUÍDO SÃO PAULO</v>
          </cell>
          <cell r="K2144" t="str">
            <v>747,92</v>
          </cell>
          <cell r="L2144" t="str">
            <v>CAIXA REFERENCIAL</v>
          </cell>
        </row>
        <row r="2145">
          <cell r="G2145">
            <v>100656</v>
          </cell>
          <cell r="H2145" t="str">
            <v>ESTACA PRÉ-MOLDADA DE CONCRETO, SEÇÃO QUADRADA, CAPACIDADE DE 25 TONELADAS, INCLUSO EMENDA (EXCLUSIVE MOBILIZAÇÃO E DESMOBILIZAÇÃO). AF_12/2019</v>
          </cell>
          <cell r="I2145" t="str">
            <v>M</v>
          </cell>
          <cell r="J2145" t="str">
            <v>ATRIBUÍDO SÃO PAULO</v>
          </cell>
          <cell r="K2145" t="str">
            <v>115,01</v>
          </cell>
          <cell r="L2145" t="str">
            <v>CAIXA REFERENCIAL</v>
          </cell>
        </row>
        <row r="2146">
          <cell r="G2146">
            <v>100657</v>
          </cell>
          <cell r="H2146" t="str">
            <v>ESTACA PRÉ-MOLDADA DE CONCRETO SEÇÃO QUADRADA, CAPACIDADE DE 50 TONELADAS, INCLUSO EMENDA (EXCLUSIVE MOBILIZAÇÃO E DESMOBILIZAÇÃO). AF_12/2019</v>
          </cell>
          <cell r="I2146" t="str">
            <v>M</v>
          </cell>
          <cell r="J2146" t="str">
            <v>ATRIBUÍDO SÃO PAULO</v>
          </cell>
          <cell r="K2146" t="str">
            <v>149,42</v>
          </cell>
          <cell r="L2146" t="str">
            <v>CAIXA REFERENCIAL</v>
          </cell>
        </row>
        <row r="2147">
          <cell r="G2147">
            <v>100658</v>
          </cell>
          <cell r="H2147" t="str">
            <v>ESTACA PRÉ-MOLDADA DE CONCRETO CENTRIFUGADO, SEÇÃO CIRCULAR, CAPACIDADE DE 100 TONELADAS, INCLUSO EMENDA (EXCLUSIVE MOBILIZAÇÃO E DESMOBILIZAÇÃO). AF_12/2019</v>
          </cell>
          <cell r="I2147" t="str">
            <v>M</v>
          </cell>
          <cell r="J2147" t="str">
            <v>ATRIBUÍDO SÃO PAULO</v>
          </cell>
          <cell r="K2147" t="str">
            <v>348,30</v>
          </cell>
          <cell r="L2147" t="str">
            <v>CAIXA REFERENCIAL</v>
          </cell>
        </row>
        <row r="2148">
          <cell r="G2148">
            <v>100889</v>
          </cell>
          <cell r="H2148" t="str">
            <v>ESTACA METÁLICA PARA FUNDAÇÃO, UTILIZANDO PERFIL LAMINADO HP250X62 (EXCLUSIVE MOBILIZAÇÃO E DESMOBILIZAÇÃO). AF_01/2020</v>
          </cell>
          <cell r="I2148" t="str">
            <v>KG</v>
          </cell>
          <cell r="J2148" t="str">
            <v>ATRIBUÍDO SÃO PAULO</v>
          </cell>
          <cell r="K2148" t="str">
            <v>15,90</v>
          </cell>
          <cell r="L2148" t="str">
            <v>CAIXA REFERENCIAL</v>
          </cell>
        </row>
        <row r="2149">
          <cell r="G2149">
            <v>100890</v>
          </cell>
          <cell r="H2149" t="str">
            <v>ESTACA METÁLICA PARA FUNDAÇÃO, UTILIZANDO PERFIL LAMINADO HP310X79 (EXCLUSIVE MOBILIZAÇÃO E DESMOBILIZAÇÃO). AF_01/2020</v>
          </cell>
          <cell r="I2149" t="str">
            <v>KG</v>
          </cell>
          <cell r="J2149" t="str">
            <v>ATRIBUÍDO SÃO PAULO</v>
          </cell>
          <cell r="K2149" t="str">
            <v>15,75</v>
          </cell>
          <cell r="L2149" t="str">
            <v>CAIXA REFERENCIAL</v>
          </cell>
        </row>
        <row r="2150">
          <cell r="G2150">
            <v>100892</v>
          </cell>
          <cell r="H2150" t="str">
            <v>ESTACA METÁLICA PARA CONTENÇÃO, UTILIZANDO PERFIL LAMINADO W250X32,7 (EXCLUSIVE MOBILIZAÇÃO E DESMOBILIZAÇÃO). AF_01/2020</v>
          </cell>
          <cell r="I2150" t="str">
            <v>KG</v>
          </cell>
          <cell r="J2150" t="str">
            <v>ATRIBUÍDO SÃO PAULO</v>
          </cell>
          <cell r="K2150" t="str">
            <v>15,05</v>
          </cell>
          <cell r="L2150" t="str">
            <v>CAIXA REFERENCIAL</v>
          </cell>
        </row>
        <row r="2151">
          <cell r="G2151">
            <v>100893</v>
          </cell>
          <cell r="H2151" t="str">
            <v>ESTACA METÁLICA PARA CONTENÇÃO, UTILIZANDO PERFIL LAMINADO W250X38,5 (EXCLUSIVE MOBILIZAÇÃO E DESMOBILIZAÇÃO). AF_01/2020</v>
          </cell>
          <cell r="I2151" t="str">
            <v>KG</v>
          </cell>
          <cell r="J2151" t="str">
            <v>ATRIBUÍDO SÃO PAULO</v>
          </cell>
          <cell r="K2151" t="str">
            <v>14,89</v>
          </cell>
          <cell r="L2151" t="str">
            <v>CAIXA REFERENCIAL</v>
          </cell>
        </row>
        <row r="2152">
          <cell r="G2152">
            <v>100894</v>
          </cell>
          <cell r="H2152" t="str">
            <v>ESTACA METÁLICA PARA CONTENÇÃO, UTILIZANDO PERFIL LAMINADO W250X44,8 (EXCLUSIVE MOBILIZAÇÃO E DESMOBILIZAÇÃO). AF_01/2020</v>
          </cell>
          <cell r="I2152" t="str">
            <v>KG</v>
          </cell>
          <cell r="J2152" t="str">
            <v>ATRIBUÍDO SÃO PAULO</v>
          </cell>
          <cell r="K2152" t="str">
            <v>14,78</v>
          </cell>
          <cell r="L2152" t="str">
            <v>CAIXA REFERENCIAL</v>
          </cell>
        </row>
        <row r="2153">
          <cell r="G2153">
            <v>100896</v>
          </cell>
          <cell r="H2153" t="str">
            <v>ESTACA ESCAVADA MECANICAMENTE, SEM FLUIDO ESTABILIZANTE, COM 25CM DE DIÂMETRO, CONCRETO LANÇADO POR CAMINHÃO BETONEIRA (EXCLUSIVE MOBILIZAÇÃO E DESMOBILIZAÇÃO). AF_01/2020_PA</v>
          </cell>
          <cell r="I2153" t="str">
            <v>M</v>
          </cell>
          <cell r="J2153" t="str">
            <v>ATRIBUÍDO SÃO PAULO</v>
          </cell>
          <cell r="K2153" t="str">
            <v>64,86</v>
          </cell>
          <cell r="L2153" t="str">
            <v>CAIXA REFERENCIAL</v>
          </cell>
        </row>
        <row r="2154">
          <cell r="G2154">
            <v>100897</v>
          </cell>
          <cell r="H2154" t="str">
            <v>ESTACA ESCAVADA MECANICAMENTE, SEM FLUIDO ESTABILIZANTE, COM 40CM DE DIÂMETRO, CONCRETO LANÇADO POR CAMINHÃO BETONEIRA (EXCLUSIVE MOBILIZAÇÃO E DESMOBILIZAÇÃO). AF_01/2020_PA</v>
          </cell>
          <cell r="I2154" t="str">
            <v>M</v>
          </cell>
          <cell r="J2154" t="str">
            <v>ATRIBUÍDO SÃO PAULO</v>
          </cell>
          <cell r="K2154" t="str">
            <v>129,83</v>
          </cell>
          <cell r="L2154" t="str">
            <v>CAIXA REFERENCIAL</v>
          </cell>
        </row>
        <row r="2155">
          <cell r="G2155">
            <v>100898</v>
          </cell>
          <cell r="H2155" t="str">
            <v>ESTACA ESCAVADA MECANICAMENTE, SEM FLUIDO ESTABILIZANTE, COM 60CM DE DIÂMETRO, CONCRETO LANÇADO POR CAMINHÃO BETONEIRA (EXCLUSIVE MOBILIZAÇÃO E DESMOBILIZAÇÃO). AF_01/2020_PA</v>
          </cell>
          <cell r="I2155" t="str">
            <v>M</v>
          </cell>
          <cell r="J2155" t="str">
            <v>ATRIBUÍDO SÃO PAULO</v>
          </cell>
          <cell r="K2155" t="str">
            <v>254,87</v>
          </cell>
          <cell r="L2155" t="str">
            <v>CAIXA REFERENCIAL</v>
          </cell>
        </row>
        <row r="2156">
          <cell r="G2156">
            <v>100899</v>
          </cell>
          <cell r="H2156" t="str">
            <v>ESTACA ESCAVADA MECANICAMENTE, SEM FLUIDO ESTABILIZANTE, COM 25CM DE DIÂMETRO, CONCRETO LANÇADO MANUALMENTE (EXCLUSIVE MOBILIZAÇÃO E DESMOBILIZAÇÃO). AF_01/2020_PA</v>
          </cell>
          <cell r="I2156" t="str">
            <v>M</v>
          </cell>
          <cell r="J2156" t="str">
            <v>ATRIBUÍDO SÃO PAULO</v>
          </cell>
          <cell r="K2156" t="str">
            <v>84,67</v>
          </cell>
          <cell r="L2156" t="str">
            <v>CAIXA REFERENCIAL</v>
          </cell>
        </row>
        <row r="2157">
          <cell r="G2157">
            <v>100900</v>
          </cell>
          <cell r="H2157" t="str">
            <v>ESTACA ESCAVADA MECANICAMENTE, SEM FLUIDO ESTABILIZANTE, COM 60CM DE DIÂMETRO, CONCRETO LANÇADO POR BOMBA LANÇA (EXCLUSIVE BOMBEAMENTO, MOBILIZAÇÃO E DESMOBILIZAÇÃO). AF_01/2020_PA</v>
          </cell>
          <cell r="I2157" t="str">
            <v>M</v>
          </cell>
          <cell r="J2157" t="str">
            <v>ATRIBUÍDO SÃO PAULO</v>
          </cell>
          <cell r="K2157" t="str">
            <v>293,02</v>
          </cell>
          <cell r="L2157" t="str">
            <v>CAIXA REFERENCIAL</v>
          </cell>
        </row>
        <row r="2158">
          <cell r="G2158">
            <v>101173</v>
          </cell>
          <cell r="H2158" t="str">
            <v>ESTACA BROCA DE CONCRETO, DIÂMETRO DE 20CM, ESCAVAÇÃO MANUAL COM TRADO CONCHA, COM ARMADURA DE ARRANQUE. AF_05/2020</v>
          </cell>
          <cell r="I2158" t="str">
            <v>M</v>
          </cell>
          <cell r="J2158" t="str">
            <v>COEFICIENTE DE REPRESENTATIVIDADE</v>
          </cell>
          <cell r="K2158" t="str">
            <v>54,73</v>
          </cell>
          <cell r="L2158" t="str">
            <v>CAIXA REFERENCIAL</v>
          </cell>
        </row>
        <row r="2159">
          <cell r="G2159">
            <v>101174</v>
          </cell>
          <cell r="H2159" t="str">
            <v>ESTACA BROCA DE CONCRETO, DIÂMETRO DE 25CM, ESCAVAÇÃO MANUAL COM TRADO CONCHA, COM ARMADURA DE ARRANQUE. AF_05/2020</v>
          </cell>
          <cell r="I2159" t="str">
            <v>M</v>
          </cell>
          <cell r="J2159" t="str">
            <v>COEFICIENTE DE REPRESENTATIVIDADE</v>
          </cell>
          <cell r="K2159" t="str">
            <v>75,96</v>
          </cell>
          <cell r="L2159" t="str">
            <v>CAIXA REFERENCIAL</v>
          </cell>
        </row>
        <row r="2160">
          <cell r="G2160">
            <v>101175</v>
          </cell>
          <cell r="H2160" t="str">
            <v>ESTACA BROCA DE CONCRETO, DIÂMETRO DE 30CM, ESCAVAÇÃO MANUAL COM TRADO CONCHA, COM ARMADURA DE ARRANQUE. AF_05/2020</v>
          </cell>
          <cell r="I2160" t="str">
            <v>M</v>
          </cell>
          <cell r="J2160" t="str">
            <v>COEFICIENTE DE REPRESENTATIVIDADE</v>
          </cell>
          <cell r="K2160" t="str">
            <v>103,81</v>
          </cell>
          <cell r="L2160" t="str">
            <v>CAIXA REFERENCIAL</v>
          </cell>
        </row>
        <row r="2161">
          <cell r="G2161">
            <v>101176</v>
          </cell>
          <cell r="H2161" t="str">
            <v>ESTACA BROCA DE CONCRETO, DIÂMETRO DE 30CM, ESCAVAÇÃO MANUAL COM TRADO CONCHA, INTEIRAMENTE ARMADA. AF_05/2020_PA</v>
          </cell>
          <cell r="I2161" t="str">
            <v>M</v>
          </cell>
          <cell r="J2161" t="str">
            <v>ATRIBUÍDO SÃO PAULO</v>
          </cell>
          <cell r="K2161" t="str">
            <v>130,91</v>
          </cell>
          <cell r="L2161" t="str">
            <v>CAIXA REFERENCIAL</v>
          </cell>
        </row>
        <row r="2162">
          <cell r="G2162">
            <v>102521</v>
          </cell>
          <cell r="H2162" t="str">
            <v>ARRASAMENTO MECÂNICO DE ESTACA BARRETE DE CONCRETO ARMADO, SEÇÃO DE 0,40 X 2,50 M. AF_05/2021</v>
          </cell>
          <cell r="I2162" t="str">
            <v>UN</v>
          </cell>
          <cell r="J2162" t="str">
            <v>COEFICIENTE DE REPRESENTATIVIDADE</v>
          </cell>
          <cell r="K2162" t="str">
            <v>96,13</v>
          </cell>
          <cell r="L2162" t="str">
            <v>CAIXA REFERENCIAL</v>
          </cell>
        </row>
        <row r="2163">
          <cell r="G2163">
            <v>102522</v>
          </cell>
          <cell r="H2163" t="str">
            <v>ARRASAMENTO MECÂNICO DE ESTACA BARRETE DE CONCRETO ARMADO, SEÇÃO DE 0,60 X 2,50 M. AF_05/2021</v>
          </cell>
          <cell r="I2163" t="str">
            <v>UN</v>
          </cell>
          <cell r="J2163" t="str">
            <v>COEFICIENTE DE REPRESENTATIVIDADE</v>
          </cell>
          <cell r="K2163" t="str">
            <v>141,04</v>
          </cell>
          <cell r="L2163" t="str">
            <v>CAIXA REFERENCIAL</v>
          </cell>
        </row>
        <row r="2164">
          <cell r="G2164">
            <v>102523</v>
          </cell>
          <cell r="H2164" t="str">
            <v>ARRASAMENTO MECÂNICO DE ESTACA BARRETE DE CONCRETO ARMADO, SEÇÃO DE 0,80 X 2,50 M. AF_05/2021</v>
          </cell>
          <cell r="I2164" t="str">
            <v>UN</v>
          </cell>
          <cell r="J2164" t="str">
            <v>COEFICIENTE DE REPRESENTATIVIDADE</v>
          </cell>
          <cell r="K2164" t="str">
            <v>185,94</v>
          </cell>
          <cell r="L2164" t="str">
            <v>CAIXA REFERENCIAL</v>
          </cell>
        </row>
        <row r="2165">
          <cell r="G2165">
            <v>95240</v>
          </cell>
          <cell r="H2165" t="str">
            <v>LASTRO DE CONCRETO MAGRO, APLICADO EM PISOS, LAJES SOBRE SOLO OU RADIERS, ESPESSURA DE 3 CM. AF_07/2016</v>
          </cell>
          <cell r="I2165" t="str">
            <v>M2</v>
          </cell>
          <cell r="J2165" t="str">
            <v>COEFICIENTE DE REPRESENTATIVIDADE</v>
          </cell>
          <cell r="K2165" t="str">
            <v>16,93</v>
          </cell>
          <cell r="L2165" t="str">
            <v>CAIXA REFERENCIAL</v>
          </cell>
        </row>
        <row r="2166">
          <cell r="G2166">
            <v>95241</v>
          </cell>
          <cell r="H2166" t="str">
            <v>LASTRO DE CONCRETO MAGRO, APLICADO EM PISOS, LAJES SOBRE SOLO OU RADIERS, ESPESSURA DE 5 CM. AF_07/2016</v>
          </cell>
          <cell r="I2166" t="str">
            <v>M2</v>
          </cell>
          <cell r="J2166" t="str">
            <v>COEFICIENTE DE REPRESENTATIVIDADE</v>
          </cell>
          <cell r="K2166" t="str">
            <v>28,23</v>
          </cell>
          <cell r="L2166" t="str">
            <v>CAIXA REFERENCIAL</v>
          </cell>
        </row>
        <row r="2167">
          <cell r="G2167">
            <v>96616</v>
          </cell>
          <cell r="H2167" t="str">
            <v>LASTRO DE CONCRETO MAGRO, APLICADO EM BLOCOS DE COROAMENTO OU SAPATAS. AF_08/2017</v>
          </cell>
          <cell r="I2167" t="str">
            <v>M3</v>
          </cell>
          <cell r="J2167" t="str">
            <v>COEFICIENTE DE REPRESENTATIVIDADE</v>
          </cell>
          <cell r="K2167" t="str">
            <v>585,70</v>
          </cell>
          <cell r="L2167" t="str">
            <v>CAIXA REFERENCIAL</v>
          </cell>
        </row>
        <row r="2168">
          <cell r="G2168">
            <v>96617</v>
          </cell>
          <cell r="H2168" t="str">
            <v>LASTRO DE CONCRETO MAGRO, APLICADO EM BLOCOS DE COROAMENTO OU SAPATAS, ESPESSURA DE 3 CM. AF_08/2017</v>
          </cell>
          <cell r="I2168" t="str">
            <v>M2</v>
          </cell>
          <cell r="J2168" t="str">
            <v>COEFICIENTE DE REPRESENTATIVIDADE</v>
          </cell>
          <cell r="K2168" t="str">
            <v>17,56</v>
          </cell>
          <cell r="L2168" t="str">
            <v>CAIXA REFERENCIAL</v>
          </cell>
        </row>
        <row r="2169">
          <cell r="G2169">
            <v>96619</v>
          </cell>
          <cell r="H2169" t="str">
            <v>LASTRO DE CONCRETO MAGRO, APLICADO EM BLOCOS DE COROAMENTO OU SAPATAS, ESPESSURA DE 5 CM. AF_08/2017</v>
          </cell>
          <cell r="I2169" t="str">
            <v>M2</v>
          </cell>
          <cell r="J2169" t="str">
            <v>COEFICIENTE DE REPRESENTATIVIDADE</v>
          </cell>
          <cell r="K2169" t="str">
            <v>29,28</v>
          </cell>
          <cell r="L2169" t="str">
            <v>CAIXA REFERENCIAL</v>
          </cell>
        </row>
        <row r="2170">
          <cell r="G2170">
            <v>96620</v>
          </cell>
          <cell r="H2170" t="str">
            <v>LASTRO DE CONCRETO MAGRO, APLICADO EM PISOS, LAJES SOBRE SOLO OU RADIERS. AF_08/2017</v>
          </cell>
          <cell r="I2170" t="str">
            <v>M3</v>
          </cell>
          <cell r="J2170" t="str">
            <v>COEFICIENTE DE REPRESENTATIVIDADE</v>
          </cell>
          <cell r="K2170" t="str">
            <v>564,83</v>
          </cell>
          <cell r="L2170" t="str">
            <v>CAIXA REFERENCIAL</v>
          </cell>
        </row>
        <row r="2171">
          <cell r="G2171">
            <v>96621</v>
          </cell>
          <cell r="H2171" t="str">
            <v>LASTRO COM MATERIAL GRANULAR, APLICAÇÃO EM BLOCOS DE COROAMENTO, ESPESSURA DE *5 CM*. AF_08/2017</v>
          </cell>
          <cell r="I2171" t="str">
            <v>M3</v>
          </cell>
          <cell r="J2171" t="str">
            <v>COEFICIENTE DE REPRESENTATIVIDADE</v>
          </cell>
          <cell r="K2171" t="str">
            <v>208,63</v>
          </cell>
          <cell r="L2171" t="str">
            <v>CAIXA REFERENCIAL</v>
          </cell>
        </row>
        <row r="2172">
          <cell r="G2172">
            <v>96622</v>
          </cell>
          <cell r="H2172" t="str">
            <v>LASTRO COM MATERIAL GRANULAR, APLICADO EM PISOS OU LAJES SOBRE SOLO, ESPESSURA DE *5 CM*. AF_08/2017</v>
          </cell>
          <cell r="I2172" t="str">
            <v>M3</v>
          </cell>
          <cell r="J2172" t="str">
            <v>COEFICIENTE DE REPRESENTATIVIDADE</v>
          </cell>
          <cell r="K2172" t="str">
            <v>147,17</v>
          </cell>
          <cell r="L2172" t="str">
            <v>CAIXA REFERENCIAL</v>
          </cell>
        </row>
        <row r="2173">
          <cell r="G2173">
            <v>96623</v>
          </cell>
          <cell r="H2173" t="str">
            <v>LASTRO COM MATERIAL GRANULAR, APLICADO EM BLOCOS DE COROAMENTO, ESPESSURA DE *10 CM*. AF_08/2017</v>
          </cell>
          <cell r="I2173" t="str">
            <v>M3</v>
          </cell>
          <cell r="J2173" t="str">
            <v>COEFICIENTE DE REPRESENTATIVIDADE</v>
          </cell>
          <cell r="K2173" t="str">
            <v>194,35</v>
          </cell>
          <cell r="L2173" t="str">
            <v>CAIXA REFERENCIAL</v>
          </cell>
        </row>
        <row r="2174">
          <cell r="G2174">
            <v>96624</v>
          </cell>
          <cell r="H2174" t="str">
            <v>LASTRO COM MATERIAL GRANULAR (PEDRA BRITADA N.2), APLICADO EM PISOS OU LAJES SOBRE SOLO, ESPESSURA DE *10 CM*. AF_08/2017</v>
          </cell>
          <cell r="I2174" t="str">
            <v>M3</v>
          </cell>
          <cell r="J2174" t="str">
            <v>COEFICIENTE DE REPRESENTATIVIDADE</v>
          </cell>
          <cell r="K2174" t="str">
            <v>142,14</v>
          </cell>
          <cell r="L2174" t="str">
            <v>CAIXA REFERENCIAL</v>
          </cell>
        </row>
        <row r="2175">
          <cell r="G2175">
            <v>97082</v>
          </cell>
          <cell r="H2175" t="str">
            <v>ESCAVAÇÃO MANUAL DE VIGA DE BORDA PARA RADIER. AF_09/2021</v>
          </cell>
          <cell r="I2175" t="str">
            <v>M3</v>
          </cell>
          <cell r="J2175" t="str">
            <v>COLETADO</v>
          </cell>
          <cell r="K2175" t="str">
            <v>51,51</v>
          </cell>
          <cell r="L2175" t="str">
            <v>CAIXA REFERENCIAL</v>
          </cell>
        </row>
        <row r="2176">
          <cell r="G2176">
            <v>97083</v>
          </cell>
          <cell r="H2176" t="str">
            <v>COMPACTAÇÃO MECÂNICA DE SOLO PARA EXECUÇÃO DE RADIER, PISO DE CONCRETO OU LAJE SOBRE SOLO, COM COMPACTADOR DE SOLOS A PERCUSSÃO. AF_09/2021</v>
          </cell>
          <cell r="I2176" t="str">
            <v>M2</v>
          </cell>
          <cell r="J2176" t="str">
            <v>COEFICIENTE DE REPRESENTATIVIDADE</v>
          </cell>
          <cell r="K2176" t="str">
            <v>2,78</v>
          </cell>
          <cell r="L2176" t="str">
            <v>CAIXA REFERENCIAL</v>
          </cell>
        </row>
        <row r="2177">
          <cell r="G2177">
            <v>97084</v>
          </cell>
          <cell r="H2177" t="str">
            <v>COMPACTAÇÃO MECÂNICA DE SOLO PARA EXECUÇÃO DE RADIER, PISO DE CONCRETO OU LAJE SOBRE SOLO, COM COMPACTADOR DE SOLOS TIPO PLACA VIBRATÓRIA. AF_09/2021</v>
          </cell>
          <cell r="I2177" t="str">
            <v>M2</v>
          </cell>
          <cell r="J2177" t="str">
            <v>COEFICIENTE DE REPRESENTATIVIDADE</v>
          </cell>
          <cell r="K2177" t="str">
            <v>0,56</v>
          </cell>
          <cell r="L2177" t="str">
            <v>CAIXA REFERENCIAL</v>
          </cell>
        </row>
        <row r="2178">
          <cell r="G2178">
            <v>97086</v>
          </cell>
          <cell r="H2178" t="str">
            <v>FABRICAÇÃO, MONTAGEM E DESMONTAGEM DE FORMA PARA RADIER, PISO DE CONCRETO OU LAJE SOBRE SOLO, EM MADEIRA SERRADA, 4 UTILIZAÇÕES. AF_09/2021</v>
          </cell>
          <cell r="I2178" t="str">
            <v>M2</v>
          </cell>
          <cell r="J2178" t="str">
            <v>COEFICIENTE DE REPRESENTATIVIDADE</v>
          </cell>
          <cell r="K2178" t="str">
            <v>112,68</v>
          </cell>
          <cell r="L2178" t="str">
            <v>CAIXA REFERENCIAL</v>
          </cell>
        </row>
        <row r="2179">
          <cell r="G2179">
            <v>97087</v>
          </cell>
          <cell r="H2179" t="str">
            <v>CAMADA SEPARADORA PARA EXECUÇÃO DE RADIER, PISO DE CONCRETO OU LAJE SOBRE SOLO, EM LONA PLÁSTICA. AF_09/2021</v>
          </cell>
          <cell r="I2179" t="str">
            <v>M2</v>
          </cell>
          <cell r="J2179" t="str">
            <v>COEFICIENTE DE REPRESENTATIVIDADE</v>
          </cell>
          <cell r="K2179" t="str">
            <v>2,09</v>
          </cell>
          <cell r="L2179" t="str">
            <v>CAIXA REFERENCIAL</v>
          </cell>
        </row>
        <row r="2180">
          <cell r="G2180">
            <v>97088</v>
          </cell>
          <cell r="H2180" t="str">
            <v>ARMAÇÃO PARA EXECUÇÃO DE RADIER, PISO DE CONCRETO OU LAJE SOBRE SOLO, COM USO DE TELA Q-92. AF_09/2021</v>
          </cell>
          <cell r="I2180" t="str">
            <v>KG</v>
          </cell>
          <cell r="J2180" t="str">
            <v>COEFICIENTE DE REPRESENTATIVIDADE</v>
          </cell>
          <cell r="K2180" t="str">
            <v>15,89</v>
          </cell>
          <cell r="L2180" t="str">
            <v>CAIXA REFERENCIAL</v>
          </cell>
        </row>
        <row r="2181">
          <cell r="G2181">
            <v>97089</v>
          </cell>
          <cell r="H2181" t="str">
            <v>ARMAÇÃO PARA EXECUÇÃO DE RADIER, PISO DE CONCRETO OU LAJE SOBRE SOLO, COM USO DE TELA Q-113. AF_09/2021</v>
          </cell>
          <cell r="I2181" t="str">
            <v>KG</v>
          </cell>
          <cell r="J2181" t="str">
            <v>COEFICIENTE DE REPRESENTATIVIDADE</v>
          </cell>
          <cell r="K2181" t="str">
            <v>14,52</v>
          </cell>
          <cell r="L2181" t="str">
            <v>CAIXA REFERENCIAL</v>
          </cell>
        </row>
        <row r="2182">
          <cell r="G2182">
            <v>97090</v>
          </cell>
          <cell r="H2182" t="str">
            <v>ARMAÇÃO PARA EXECUÇÃO DE RADIER, PISO DE CONCRETO OU LAJE SOBRE SOLO, COM USO DE TELA Q-138. AF_09/2021</v>
          </cell>
          <cell r="I2182" t="str">
            <v>KG</v>
          </cell>
          <cell r="J2182" t="str">
            <v>COEFICIENTE DE REPRESENTATIVIDADE</v>
          </cell>
          <cell r="K2182" t="str">
            <v>14,26</v>
          </cell>
          <cell r="L2182" t="str">
            <v>CAIXA REFERENCIAL</v>
          </cell>
        </row>
        <row r="2183">
          <cell r="G2183">
            <v>97091</v>
          </cell>
          <cell r="H2183" t="str">
            <v>ARMAÇÃO PARA EXECUÇÃO DE RADIER, PISO DE CONCRETO OU LAJE SOBRE SOLO, COM USO DE TELA Q-159. AF_09/2021</v>
          </cell>
          <cell r="I2183" t="str">
            <v>KG</v>
          </cell>
          <cell r="J2183" t="str">
            <v>COEFICIENTE DE REPRESENTATIVIDADE</v>
          </cell>
          <cell r="K2183" t="str">
            <v>13,83</v>
          </cell>
          <cell r="L2183" t="str">
            <v>CAIXA REFERENCIAL</v>
          </cell>
        </row>
        <row r="2184">
          <cell r="G2184">
            <v>97092</v>
          </cell>
          <cell r="H2184" t="str">
            <v>ARMAÇÃO PARA EXECUÇÃO DE RADIER, PISO DE CONCRETO OU LAJE SOBRE SOLO, COM USO DE TELA Q-196. AF_09/2021</v>
          </cell>
          <cell r="I2184" t="str">
            <v>KG</v>
          </cell>
          <cell r="J2184" t="str">
            <v>COEFICIENTE DE REPRESENTATIVIDADE</v>
          </cell>
          <cell r="K2184" t="str">
            <v>13,38</v>
          </cell>
          <cell r="L2184" t="str">
            <v>CAIXA REFERENCIAL</v>
          </cell>
        </row>
        <row r="2185">
          <cell r="G2185">
            <v>97093</v>
          </cell>
          <cell r="H2185" t="str">
            <v>ARMAÇÃO PARA EXECUÇÃO DE RADIER, PISO DE CONCRETO OU LAJE SOBRE SOLO, COM USO DE TELA Q-283. AF_09/2021</v>
          </cell>
          <cell r="I2185" t="str">
            <v>KG</v>
          </cell>
          <cell r="J2185" t="str">
            <v>COEFICIENTE DE REPRESENTATIVIDADE</v>
          </cell>
          <cell r="K2185" t="str">
            <v>12,54</v>
          </cell>
          <cell r="L2185" t="str">
            <v>CAIXA REFERENCIAL</v>
          </cell>
        </row>
        <row r="2186">
          <cell r="G2186">
            <v>97096</v>
          </cell>
          <cell r="H2186" t="str">
            <v>CONCRETAGEM DE RADIER, PISO DE CONCRETO OU LAJE SOBRE SOLO, FCK 30 MPA - LANÇAMENTO, ADENSAMENTO E ACABAMENTO. AF_09/2021</v>
          </cell>
          <cell r="I2186" t="str">
            <v>M3</v>
          </cell>
          <cell r="J2186" t="str">
            <v>ATRIBUÍDO SÃO PAULO</v>
          </cell>
          <cell r="K2186" t="str">
            <v>704,07</v>
          </cell>
          <cell r="L2186" t="str">
            <v>CAIXA REFERENCIAL</v>
          </cell>
        </row>
        <row r="2187">
          <cell r="G2187">
            <v>97097</v>
          </cell>
          <cell r="H2187" t="str">
            <v>ACABAMENTO POLIDO PARA PISO DE CONCRETO ARMADO OU LAJE SOBRE SOLO DE ALTA RESISTÊNCIA. AF_09/2021</v>
          </cell>
          <cell r="I2187" t="str">
            <v>M2</v>
          </cell>
          <cell r="J2187" t="str">
            <v>ATRIBUÍDO SÃO PAULO</v>
          </cell>
          <cell r="K2187" t="str">
            <v>40,68</v>
          </cell>
          <cell r="L2187" t="str">
            <v>CAIXA REFERENCIAL</v>
          </cell>
        </row>
        <row r="2188">
          <cell r="G2188">
            <v>97101</v>
          </cell>
          <cell r="H2188" t="str">
            <v>EXECUÇÃO DE RADIER, ESPESSURA DE 10 CM, FCK = 30 MPA, COM USO DE FORMAS EM MADEIRA SERRADA. AF_09/2021</v>
          </cell>
          <cell r="I2188" t="str">
            <v>M2</v>
          </cell>
          <cell r="J2188" t="str">
            <v>ATRIBUÍDO SÃO PAULO</v>
          </cell>
          <cell r="K2188" t="str">
            <v>177,70</v>
          </cell>
          <cell r="L2188" t="str">
            <v>CAIXA REFERENCIAL</v>
          </cell>
        </row>
        <row r="2189">
          <cell r="G2189">
            <v>97102</v>
          </cell>
          <cell r="H2189" t="str">
            <v>EXECUÇÃO DE RADIER, ESPESSURA DE 15 CM, FCK = 30 MPA, COM USO DE FORMAS EM MADEIRA SERRADA. AF_09/2021</v>
          </cell>
          <cell r="I2189" t="str">
            <v>M2</v>
          </cell>
          <cell r="J2189" t="str">
            <v>ATRIBUÍDO SÃO PAULO</v>
          </cell>
          <cell r="K2189" t="str">
            <v>225,63</v>
          </cell>
          <cell r="L2189" t="str">
            <v>CAIXA REFERENCIAL</v>
          </cell>
        </row>
        <row r="2190">
          <cell r="G2190">
            <v>97103</v>
          </cell>
          <cell r="H2190" t="str">
            <v>EXECUÇÃO DE RADIER, ESPESSURA DE 20 CM, FCK = 30 MPA, COM USO DE FORMAS EM MADEIRA SERRADA. AF_09/2021</v>
          </cell>
          <cell r="I2190" t="str">
            <v>M2</v>
          </cell>
          <cell r="J2190" t="str">
            <v>ATRIBUÍDO SÃO PAULO</v>
          </cell>
          <cell r="K2190" t="str">
            <v>270,05</v>
          </cell>
          <cell r="L2190" t="str">
            <v>CAIXA REFERENCIAL</v>
          </cell>
        </row>
        <row r="2191">
          <cell r="G2191">
            <v>100322</v>
          </cell>
          <cell r="H2191" t="str">
            <v>LASTRO COM MATERIAL GRANULAR (PEDRA BRITADA N.3), APLICADO EM PISOS OU LAJES SOBRE SOLO, ESPESSURA DE *10 CM*. AF_07/2019</v>
          </cell>
          <cell r="I2191" t="str">
            <v>M3</v>
          </cell>
          <cell r="J2191" t="str">
            <v>COEFICIENTE DE REPRESENTATIVIDADE</v>
          </cell>
          <cell r="K2191" t="str">
            <v>135,31</v>
          </cell>
          <cell r="L2191" t="str">
            <v>CAIXA REFERENCIAL</v>
          </cell>
        </row>
        <row r="2192">
          <cell r="G2192">
            <v>100323</v>
          </cell>
          <cell r="H2192" t="str">
            <v>LASTRO COM MATERIAL GRANULAR (AREIA MÉDIA), APLICADO EM PISOS OU LAJES SOBRE SOLO, ESPESSURA DE *10 CM*. AF_07/2019</v>
          </cell>
          <cell r="I2192" t="str">
            <v>M3</v>
          </cell>
          <cell r="J2192" t="str">
            <v>COEFICIENTE DE REPRESENTATIVIDADE</v>
          </cell>
          <cell r="K2192" t="str">
            <v>136,49</v>
          </cell>
          <cell r="L2192" t="str">
            <v>CAIXA REFERENCIAL</v>
          </cell>
        </row>
        <row r="2193">
          <cell r="G2193">
            <v>100324</v>
          </cell>
          <cell r="H2193" t="str">
            <v>LASTRO COM MATERIAL GRANULAR (PEDRA BRITADA N.1 E PEDRA BRITADA N.2), APLICADO EM PISOS OU LAJES SOBRE SOLO, ESPESSURA DE *10 CM*. AF_07/2019</v>
          </cell>
          <cell r="I2193" t="str">
            <v>M3</v>
          </cell>
          <cell r="J2193" t="str">
            <v>COEFICIENTE DE REPRESENTATIVIDADE</v>
          </cell>
          <cell r="K2193" t="str">
            <v>141,84</v>
          </cell>
          <cell r="L2193" t="str">
            <v>CAIXA REFERENCIAL</v>
          </cell>
        </row>
        <row r="2194">
          <cell r="G2194">
            <v>103072</v>
          </cell>
          <cell r="H2194" t="str">
            <v>EXECUÇÃO DE RADIER, ESPESSURA DE 25 CM, FCK = 30 MPA, COM USO DE FORMAS EM MADEIRA SERRADA. AF_09/2021</v>
          </cell>
          <cell r="I2194" t="str">
            <v>M2</v>
          </cell>
          <cell r="J2194" t="str">
            <v>ATRIBUÍDO SÃO PAULO</v>
          </cell>
          <cell r="K2194" t="str">
            <v>321,02</v>
          </cell>
          <cell r="L2194" t="str">
            <v>CAIXA REFERENCIAL</v>
          </cell>
        </row>
        <row r="2195">
          <cell r="G2195">
            <v>103073</v>
          </cell>
          <cell r="H2195" t="str">
            <v>EXECUÇÃO DE RADIER, ESPESSURA DE 30 CM, FCK = 30 MPA, COM USO DE FORMAS EM MADEIRA SERRADA. AF_09/2021</v>
          </cell>
          <cell r="I2195" t="str">
            <v>M2</v>
          </cell>
          <cell r="J2195" t="str">
            <v>ATRIBUÍDO SÃO PAULO</v>
          </cell>
          <cell r="K2195" t="str">
            <v>387,61</v>
          </cell>
          <cell r="L2195" t="str">
            <v>CAIXA REFERENCIAL</v>
          </cell>
        </row>
        <row r="2196">
          <cell r="G2196">
            <v>103074</v>
          </cell>
          <cell r="H2196" t="str">
            <v>EXECUÇÃO DE PISO DE CONCRETO, SEM ACABAMENTO SUPERFICIAL, ESPESSURA DE 15 CM, FCK = 30 MPA, COM USO DE FORMAS EM MADEIRA SERRADA. AF_09/2021</v>
          </cell>
          <cell r="I2196" t="str">
            <v>M2</v>
          </cell>
          <cell r="J2196" t="str">
            <v>ATRIBUÍDO SÃO PAULO</v>
          </cell>
          <cell r="K2196" t="str">
            <v>177,56</v>
          </cell>
          <cell r="L2196" t="str">
            <v>CAIXA REFERENCIAL</v>
          </cell>
        </row>
        <row r="2197">
          <cell r="G2197">
            <v>103075</v>
          </cell>
          <cell r="H2197" t="str">
            <v>EXECUÇÃO DE PISO DE CONCRETO, COM ACABAMENTO SUPERFICIAL, ESPESSURA DE 15 CM, FCK = 30 MPA, COM USO DE FORMAS EM MADEIRA SERRADA. AF_09/2021</v>
          </cell>
          <cell r="I2197" t="str">
            <v>M2</v>
          </cell>
          <cell r="J2197" t="str">
            <v>ATRIBUÍDO SÃO PAULO</v>
          </cell>
          <cell r="K2197" t="str">
            <v>218,24</v>
          </cell>
          <cell r="L2197" t="str">
            <v>CAIXA REFERENCIAL</v>
          </cell>
        </row>
        <row r="2198">
          <cell r="G2198">
            <v>103076</v>
          </cell>
          <cell r="H2198" t="str">
            <v>EXECUÇÃO DE LAJE SOBRE SOLO, ESPESSURA DE 10 CM, FCK = 30 MPA, COM USO DE FORMAS EM MADEIRA SERRADA. AF_09/2021</v>
          </cell>
          <cell r="I2198" t="str">
            <v>M2</v>
          </cell>
          <cell r="J2198" t="str">
            <v>ATRIBUÍDO SÃO PAULO</v>
          </cell>
          <cell r="K2198" t="str">
            <v>150,76</v>
          </cell>
          <cell r="L2198" t="str">
            <v>CAIXA REFERENCIAL</v>
          </cell>
        </row>
        <row r="2199">
          <cell r="G2199">
            <v>103077</v>
          </cell>
          <cell r="H2199" t="str">
            <v>EXECUÇÃO DE LAJE SOBRE SOLO, ESPESSURA DE 15 CM, FCK = 30 MPA, COM USO DE FORMAS EM MADEIRA SERRADA. AF_09/2021</v>
          </cell>
          <cell r="I2199" t="str">
            <v>M2</v>
          </cell>
          <cell r="J2199" t="str">
            <v>ATRIBUÍDO SÃO PAULO</v>
          </cell>
          <cell r="K2199" t="str">
            <v>198,69</v>
          </cell>
          <cell r="L2199" t="str">
            <v>CAIXA REFERENCIAL</v>
          </cell>
        </row>
        <row r="2200">
          <cell r="G2200">
            <v>103078</v>
          </cell>
          <cell r="H2200" t="str">
            <v>EXECUÇÃO DE LAJE SOBRE SOLO, ESPESSURA DE 20 CM, FCK = 30 MPA, COM USO DE FORMAS EM MADEIRA SERRADA. AF_09/2021</v>
          </cell>
          <cell r="I2200" t="str">
            <v>M2</v>
          </cell>
          <cell r="J2200" t="str">
            <v>ATRIBUÍDO SÃO PAULO</v>
          </cell>
          <cell r="K2200" t="str">
            <v>243,11</v>
          </cell>
          <cell r="L2200" t="str">
            <v>CAIXA REFERENCIAL</v>
          </cell>
        </row>
        <row r="2201">
          <cell r="G2201">
            <v>103079</v>
          </cell>
          <cell r="H2201" t="str">
            <v>EXECUÇÃO DE LAJE SOBRE SOLO, ESPESSURA DE 25 CM, FCK = 30 MPA, COM USO DE FORMAS EM MADEIRA SERRADA. AF_09/2021</v>
          </cell>
          <cell r="I2201" t="str">
            <v>M2</v>
          </cell>
          <cell r="J2201" t="str">
            <v>ATRIBUÍDO SÃO PAULO</v>
          </cell>
          <cell r="K2201" t="str">
            <v>294,08</v>
          </cell>
          <cell r="L2201" t="str">
            <v>CAIXA REFERENCIAL</v>
          </cell>
        </row>
        <row r="2202">
          <cell r="G2202">
            <v>103080</v>
          </cell>
          <cell r="H2202" t="str">
            <v>EXECUÇÃO DE LAJE SOBRE SOLO, ESPESSURA DE 30 CM, FCK = 30 MPA, COM USO DE FORMAS EM MADEIRA SERRADA. AF_09/2021</v>
          </cell>
          <cell r="I2202" t="str">
            <v>M2</v>
          </cell>
          <cell r="J2202" t="str">
            <v>ATRIBUÍDO SÃO PAULO</v>
          </cell>
          <cell r="K2202" t="str">
            <v>360,67</v>
          </cell>
          <cell r="L2202" t="str">
            <v>CAIXA REFERENCIAL</v>
          </cell>
        </row>
        <row r="2203">
          <cell r="G2203">
            <v>92263</v>
          </cell>
          <cell r="H2203" t="str">
            <v>FABRICAÇÃO DE FÔRMA PARA PILARES E ESTRUTURAS SIMILARES, EM CHAPA DE MADEIRA COMPENSADA RESINADA, E = 17 MM. AF_09/2020</v>
          </cell>
          <cell r="I2203" t="str">
            <v>M2</v>
          </cell>
          <cell r="J2203" t="str">
            <v>COEFICIENTE DE REPRESENTATIVIDADE</v>
          </cell>
          <cell r="K2203" t="str">
            <v>163,87</v>
          </cell>
          <cell r="L2203" t="str">
            <v>CAIXA REFERENCIAL</v>
          </cell>
        </row>
        <row r="2204">
          <cell r="G2204">
            <v>92264</v>
          </cell>
          <cell r="H2204" t="str">
            <v>FABRICAÇÃO DE FÔRMA PARA PILARES E ESTRUTURAS SIMILARES, EM CHAPA DE MADEIRA COMPENSADA PLASTIFICADA, E = 18 MM. AF_09/2020</v>
          </cell>
          <cell r="I2204" t="str">
            <v>M2</v>
          </cell>
          <cell r="J2204" t="str">
            <v>COEFICIENTE DE REPRESENTATIVIDADE</v>
          </cell>
          <cell r="K2204" t="str">
            <v>218,58</v>
          </cell>
          <cell r="L2204" t="str">
            <v>CAIXA REFERENCIAL</v>
          </cell>
        </row>
        <row r="2205">
          <cell r="G2205">
            <v>92265</v>
          </cell>
          <cell r="H2205" t="str">
            <v>FABRICAÇÃO DE FÔRMA PARA VIGAS, EM CHAPA DE MADEIRA COMPENSADA RESINADA, E = 17 MM. AF_09/2020</v>
          </cell>
          <cell r="I2205" t="str">
            <v>M2</v>
          </cell>
          <cell r="J2205" t="str">
            <v>COEFICIENTE DE REPRESENTATIVIDADE</v>
          </cell>
          <cell r="K2205" t="str">
            <v>121,43</v>
          </cell>
          <cell r="L2205" t="str">
            <v>CAIXA REFERENCIAL</v>
          </cell>
        </row>
        <row r="2206">
          <cell r="G2206">
            <v>92266</v>
          </cell>
          <cell r="H2206" t="str">
            <v>FABRICAÇÃO DE FÔRMA PARA VIGAS, EM CHAPA DE MADEIRA COMPENSADA PLASTIFICADA, E = 18 MM. AF_09/2020</v>
          </cell>
          <cell r="I2206" t="str">
            <v>M2</v>
          </cell>
          <cell r="J2206" t="str">
            <v>COEFICIENTE DE REPRESENTATIVIDADE</v>
          </cell>
          <cell r="K2206" t="str">
            <v>168,36</v>
          </cell>
          <cell r="L2206" t="str">
            <v>CAIXA REFERENCIAL</v>
          </cell>
        </row>
        <row r="2207">
          <cell r="G2207">
            <v>92267</v>
          </cell>
          <cell r="H2207" t="str">
            <v>FABRICAÇÃO DE FÔRMA PARA LAJES, EM CHAPA DE MADEIRA COMPENSADA RESINADA, E = 17 MM. AF_09/2020</v>
          </cell>
          <cell r="I2207" t="str">
            <v>M2</v>
          </cell>
          <cell r="J2207" t="str">
            <v>COEFICIENTE DE REPRESENTATIVIDADE</v>
          </cell>
          <cell r="K2207" t="str">
            <v>62,84</v>
          </cell>
          <cell r="L2207" t="str">
            <v>CAIXA REFERENCIAL</v>
          </cell>
        </row>
        <row r="2208">
          <cell r="G2208">
            <v>92268</v>
          </cell>
          <cell r="H2208" t="str">
            <v>FABRICAÇÃO DE FÔRMA PARA LAJES, EM CHAPA DE MADEIRA COMPENSADA PLASTIFICADA, E = 18 MM. AF_09/2020</v>
          </cell>
          <cell r="I2208" t="str">
            <v>M2</v>
          </cell>
          <cell r="J2208" t="str">
            <v>COEFICIENTE DE REPRESENTATIVIDADE</v>
          </cell>
          <cell r="K2208" t="str">
            <v>105,83</v>
          </cell>
          <cell r="L2208" t="str">
            <v>CAIXA REFERENCIAL</v>
          </cell>
        </row>
        <row r="2209">
          <cell r="G2209">
            <v>92269</v>
          </cell>
          <cell r="H2209" t="str">
            <v>FABRICAÇÃO DE FÔRMA PARA PILARES E ESTRUTURAS SIMILARES, EM MADEIRA SERRADA, E=25 MM. AF_09/2020</v>
          </cell>
          <cell r="I2209" t="str">
            <v>M2</v>
          </cell>
          <cell r="J2209" t="str">
            <v>COEFICIENTE DE REPRESENTATIVIDADE</v>
          </cell>
          <cell r="K2209" t="str">
            <v>119,44</v>
          </cell>
          <cell r="L2209" t="str">
            <v>CAIXA REFERENCIAL</v>
          </cell>
        </row>
        <row r="2210">
          <cell r="G2210">
            <v>92270</v>
          </cell>
          <cell r="H2210" t="str">
            <v>FABRICAÇÃO DE FÔRMA PARA VIGAS, COM MADEIRA SERRADA, E = 25 MM. AF_09/2020</v>
          </cell>
          <cell r="I2210" t="str">
            <v>M2</v>
          </cell>
          <cell r="J2210" t="str">
            <v>COEFICIENTE DE REPRESENTATIVIDADE</v>
          </cell>
          <cell r="K2210" t="str">
            <v>178,92</v>
          </cell>
          <cell r="L2210" t="str">
            <v>CAIXA REFERENCIAL</v>
          </cell>
        </row>
        <row r="2211">
          <cell r="G2211">
            <v>92271</v>
          </cell>
          <cell r="H2211" t="str">
            <v>FABRICAÇÃO DE FÔRMA PARA LAJES, EM MADEIRA SERRADA, E=25 MM. AF_09/2020</v>
          </cell>
          <cell r="I2211" t="str">
            <v>M2</v>
          </cell>
          <cell r="J2211" t="str">
            <v>COEFICIENTE DE REPRESENTATIVIDADE</v>
          </cell>
          <cell r="K2211" t="str">
            <v>119,66</v>
          </cell>
          <cell r="L2211" t="str">
            <v>CAIXA REFERENCIAL</v>
          </cell>
        </row>
        <row r="2212">
          <cell r="G2212">
            <v>92272</v>
          </cell>
          <cell r="H2212" t="str">
            <v>FABRICAÇÃO DE ESCORAS DE VIGA DO TIPO GARFO, EM MADEIRA. AF_09/2020</v>
          </cell>
          <cell r="I2212" t="str">
            <v>M</v>
          </cell>
          <cell r="J2212" t="str">
            <v>COEFICIENTE DE REPRESENTATIVIDADE</v>
          </cell>
          <cell r="K2212" t="str">
            <v>37,03</v>
          </cell>
          <cell r="L2212" t="str">
            <v>CAIXA REFERENCIAL</v>
          </cell>
        </row>
        <row r="2213">
          <cell r="G2213">
            <v>92273</v>
          </cell>
          <cell r="H2213" t="str">
            <v>FABRICAÇÃO DE ESCORAS DO TIPO PONTALETE, EM MADEIRA, PARA PÉ-DIREITO SIMPLES. AF_09/2020</v>
          </cell>
          <cell r="I2213" t="str">
            <v>M</v>
          </cell>
          <cell r="J2213" t="str">
            <v>COEFICIENTE DE REPRESENTATIVIDADE</v>
          </cell>
          <cell r="K2213" t="str">
            <v>13,84</v>
          </cell>
          <cell r="L2213" t="str">
            <v>CAIXA REFERENCIAL</v>
          </cell>
        </row>
        <row r="2214">
          <cell r="G2214">
            <v>92409</v>
          </cell>
          <cell r="H2214" t="str">
            <v>MONTAGEM E DESMONTAGEM DE FÔRMA DE PILARES RETANGULARES E ESTRUTURAS SIMILARES, PÉ-DIREITO SIMPLES, EM MADEIRA SERRADA, 1 UTILIZAÇÃO. AF_09/2020</v>
          </cell>
          <cell r="I2214" t="str">
            <v>M2</v>
          </cell>
          <cell r="J2214" t="str">
            <v>COEFICIENTE DE REPRESENTATIVIDADE</v>
          </cell>
          <cell r="K2214" t="str">
            <v>198,37</v>
          </cell>
          <cell r="L2214" t="str">
            <v>CAIXA REFERENCIAL</v>
          </cell>
        </row>
        <row r="2215">
          <cell r="G2215">
            <v>92411</v>
          </cell>
          <cell r="H2215" t="str">
            <v>MONTAGEM E DESMONTAGEM DE FÔRMA DE PILARES RETANGULARES E ESTRUTURAS SIMILARES, PÉ-DIREITO SIMPLES, EM MADEIRA SERRADA, 2 UTILIZAÇÕES. AF_09/2020</v>
          </cell>
          <cell r="I2215" t="str">
            <v>M2</v>
          </cell>
          <cell r="J2215" t="str">
            <v>COEFICIENTE DE REPRESENTATIVIDADE</v>
          </cell>
          <cell r="K2215" t="str">
            <v>130,95</v>
          </cell>
          <cell r="L2215" t="str">
            <v>CAIXA REFERENCIAL</v>
          </cell>
        </row>
        <row r="2216">
          <cell r="G2216">
            <v>92413</v>
          </cell>
          <cell r="H2216" t="str">
            <v>MONTAGEM E DESMONTAGEM DE FÔRMA DE PILARES RETANGULARES E ESTRUTURAS SIMILARES, PÉ-DIREITO SIMPLES, EM MADEIRA SERRADA, 4 UTILIZAÇÕES. AF_09/2020</v>
          </cell>
          <cell r="I2216" t="str">
            <v>M2</v>
          </cell>
          <cell r="J2216" t="str">
            <v>COEFICIENTE DE REPRESENTATIVIDADE</v>
          </cell>
          <cell r="K2216" t="str">
            <v>85,05</v>
          </cell>
          <cell r="L2216" t="str">
            <v>CAIXA REFERENCIAL</v>
          </cell>
        </row>
        <row r="2217">
          <cell r="G2217">
            <v>92415</v>
          </cell>
          <cell r="H2217" t="str">
            <v>MONTAGEM E DESMONTAGEM DE FÔRMA DE PILARES RETANGULARES E ESTRUTURAS SIMILARES, PÉ-DIREITO SIMPLES, EM CHAPA DE MADEIRA COMPENSADA RESINADA, 2 UTILIZAÇÕES. AF_09/2020</v>
          </cell>
          <cell r="I2217" t="str">
            <v>M2</v>
          </cell>
          <cell r="J2217" t="str">
            <v>COEFICIENTE DE REPRESENTATIVIDADE</v>
          </cell>
          <cell r="K2217" t="str">
            <v>131,77</v>
          </cell>
          <cell r="L2217" t="str">
            <v>CAIXA REFERENCIAL</v>
          </cell>
        </row>
        <row r="2218">
          <cell r="G2218">
            <v>92417</v>
          </cell>
          <cell r="H2218" t="str">
            <v>MONTAGEM E DESMONTAGEM DE FÔRMA DE PILARES RETANGULARES E ESTRUTURAS SIMILARES, PÉ-DIREITO DUPLO, EM CHAPA DE MADEIRA COMPENSADA RESINADA, 2 UTILIZAÇÕES. AF_09/2020</v>
          </cell>
          <cell r="I2218" t="str">
            <v>M2</v>
          </cell>
          <cell r="J2218" t="str">
            <v>COEFICIENTE DE REPRESENTATIVIDADE</v>
          </cell>
          <cell r="K2218" t="str">
            <v>150,02</v>
          </cell>
          <cell r="L2218" t="str">
            <v>CAIXA REFERENCIAL</v>
          </cell>
        </row>
        <row r="2219">
          <cell r="G2219">
            <v>92419</v>
          </cell>
          <cell r="H2219" t="str">
            <v>MONTAGEM E DESMONTAGEM DE FÔRMA DE PILARES RETANGULARES E ESTRUTURAS SIMILARES, PÉ-DIREITO SIMPLES, EM CHAPA DE MADEIRA COMPENSADA RESINADA, 4 UTILIZAÇÕES. AF_09/2020</v>
          </cell>
          <cell r="I2219" t="str">
            <v>M2</v>
          </cell>
          <cell r="J2219" t="str">
            <v>COEFICIENTE DE REPRESENTATIVIDADE</v>
          </cell>
          <cell r="K2219" t="str">
            <v>82,35</v>
          </cell>
          <cell r="L2219" t="str">
            <v>CAIXA REFERENCIAL</v>
          </cell>
        </row>
        <row r="2220">
          <cell r="G2220">
            <v>92421</v>
          </cell>
          <cell r="H2220" t="str">
            <v>MONTAGEM E DESMONTAGEM DE FÔRMA DE PILARES RETANGULARES E ESTRUTURAS SIMILARES, PÉ-DIREITO DUPLO, EM CHAPA DE MADEIRA COMPENSADA RESINADA, 4 UTILIZAÇÕES. AF_09/2020</v>
          </cell>
          <cell r="I2220" t="str">
            <v>M2</v>
          </cell>
          <cell r="J2220" t="str">
            <v>COEFICIENTE DE REPRESENTATIVIDADE</v>
          </cell>
          <cell r="K2220" t="str">
            <v>96,34</v>
          </cell>
          <cell r="L2220" t="str">
            <v>CAIXA REFERENCIAL</v>
          </cell>
        </row>
        <row r="2221">
          <cell r="G2221">
            <v>92423</v>
          </cell>
          <cell r="H2221" t="str">
            <v>MONTAGEM E DESMONTAGEM DE FÔRMA DE PILARES RETANGULARES E ESTRUTURAS SIMILARES, PÉ-DIREITO SIMPLES, EM CHAPA DE MADEIRA COMPENSADA RESINADA, 6 UTILIZAÇÕES. AF_09/2020</v>
          </cell>
          <cell r="I2221" t="str">
            <v>M2</v>
          </cell>
          <cell r="J2221" t="str">
            <v>COEFICIENTE DE REPRESENTATIVIDADE</v>
          </cell>
          <cell r="K2221" t="str">
            <v>67,20</v>
          </cell>
          <cell r="L2221" t="str">
            <v>CAIXA REFERENCIAL</v>
          </cell>
        </row>
        <row r="2222">
          <cell r="G2222">
            <v>92425</v>
          </cell>
          <cell r="H2222" t="str">
            <v>MONTAGEM E DESMONTAGEM DE FÔRMA DE PILARES RETANGULARES E ESTRUTURAS SIMILARES, PÉ-DIREITO DUPLO, EM CHAPA DE MADEIRA COMPENSADA RESINADA, 6 UTILIZAÇÕES. AF_09/2020</v>
          </cell>
          <cell r="I2222" t="str">
            <v>M2</v>
          </cell>
          <cell r="J2222" t="str">
            <v>COEFICIENTE DE REPRESENTATIVIDADE</v>
          </cell>
          <cell r="K2222" t="str">
            <v>79,36</v>
          </cell>
          <cell r="L2222" t="str">
            <v>CAIXA REFERENCIAL</v>
          </cell>
        </row>
        <row r="2223">
          <cell r="G2223">
            <v>92427</v>
          </cell>
          <cell r="H2223" t="str">
            <v>MONTAGEM E DESMONTAGEM DE FÔRMA DE PILARES RETANGULARES E ESTRUTURAS SIMILARES, PÉ-DIREITO SIMPLES, EM CHAPA DE MADEIRA COMPENSADA RESINADA, 8 UTILIZAÇÕES. AF_09/2020</v>
          </cell>
          <cell r="I2223" t="str">
            <v>M2</v>
          </cell>
          <cell r="J2223" t="str">
            <v>COEFICIENTE DE REPRESENTATIVIDADE</v>
          </cell>
          <cell r="K2223" t="str">
            <v>59,54</v>
          </cell>
          <cell r="L2223" t="str">
            <v>CAIXA REFERENCIAL</v>
          </cell>
        </row>
        <row r="2224">
          <cell r="G2224">
            <v>92429</v>
          </cell>
          <cell r="H2224" t="str">
            <v>MONTAGEM E DESMONTAGEM DE FÔRMA DE PILARES RETANGULARES E ESTRUTURAS SIMILARES, PÉ-DIREITO DUPLO, EM CHAPA DE MADEIRA COMPENSADA RESINADA, 8 UTILIZAÇÕES. AF_09/2020</v>
          </cell>
          <cell r="I2224" t="str">
            <v>M2</v>
          </cell>
          <cell r="J2224" t="str">
            <v>COEFICIENTE DE REPRESENTATIVIDADE</v>
          </cell>
          <cell r="K2224" t="str">
            <v>70,82</v>
          </cell>
          <cell r="L2224" t="str">
            <v>CAIXA REFERENCIAL</v>
          </cell>
        </row>
        <row r="2225">
          <cell r="G2225">
            <v>92431</v>
          </cell>
          <cell r="H2225" t="str">
            <v>MONTAGEM E DESMONTAGEM DE FÔRMA DE PILARES RETANGULARES E ESTRUTURAS SIMILARES, PÉ-DIREITO SIMPLES, EM CHAPA DE MADEIRA COMPENSADA PLASTIFICADA, 10 UTILIZAÇÕES. AF_09/2020</v>
          </cell>
          <cell r="I2225" t="str">
            <v>M2</v>
          </cell>
          <cell r="J2225" t="str">
            <v>COEFICIENTE DE REPRESENTATIVIDADE</v>
          </cell>
          <cell r="K2225" t="str">
            <v>57,03</v>
          </cell>
          <cell r="L2225" t="str">
            <v>CAIXA REFERENCIAL</v>
          </cell>
        </row>
        <row r="2226">
          <cell r="G2226">
            <v>92433</v>
          </cell>
          <cell r="H2226" t="str">
            <v>MONTAGEM E DESMONTAGEM DE FÔRMA DE PILARES RETANGULARES E ESTRUTURAS SIMILARES, PÉ-DIREITO DUPLO, EM CHAPA DE MADEIRA COMPENSADA PLASTIFICADA, 10 UTILIZAÇÕES. AF_09/2020</v>
          </cell>
          <cell r="I2226" t="str">
            <v>M2</v>
          </cell>
          <cell r="J2226" t="str">
            <v>COEFICIENTE DE REPRESENTATIVIDADE</v>
          </cell>
          <cell r="K2226" t="str">
            <v>67,73</v>
          </cell>
          <cell r="L2226" t="str">
            <v>CAIXA REFERENCIAL</v>
          </cell>
        </row>
        <row r="2227">
          <cell r="G2227">
            <v>92435</v>
          </cell>
          <cell r="H2227" t="str">
            <v>MONTAGEM E DESMONTAGEM DE FÔRMA DE PILARES RETANGULARES E ESTRUTURAS SIMILARES, PÉ-DIREITO SIMPLES, EM CHAPA DE MADEIRA COMPENSADA PLASTIFICADA, 12 UTILIZAÇÕES. AF_09/2020</v>
          </cell>
          <cell r="I2227" t="str">
            <v>M2</v>
          </cell>
          <cell r="J2227" t="str">
            <v>COEFICIENTE DE REPRESENTATIVIDADE</v>
          </cell>
          <cell r="K2227" t="str">
            <v>54,04</v>
          </cell>
          <cell r="L2227" t="str">
            <v>CAIXA REFERENCIAL</v>
          </cell>
        </row>
        <row r="2228">
          <cell r="G2228">
            <v>92437</v>
          </cell>
          <cell r="H2228" t="str">
            <v>MONTAGEM E DESMONTAGEM DE FÔRMA DE PILARES RETANGULARES E ESTRUTURAS SIMILARES, PÉ-DIREITO DUPLO, EM CHAPA DE MADEIRA COMPENSADA PLASTIFICADA, 12 UTILIZAÇÕES. AF_09/2020</v>
          </cell>
          <cell r="I2228" t="str">
            <v>M2</v>
          </cell>
          <cell r="J2228" t="str">
            <v>COEFICIENTE DE REPRESENTATIVIDADE</v>
          </cell>
          <cell r="K2228" t="str">
            <v>64,38</v>
          </cell>
          <cell r="L2228" t="str">
            <v>CAIXA REFERENCIAL</v>
          </cell>
        </row>
        <row r="2229">
          <cell r="G2229">
            <v>92439</v>
          </cell>
          <cell r="H2229" t="str">
            <v>MONTAGEM E DESMONTAGEM DE FÔRMA DE PILARES RETANGULARES E ESTRUTURAS SIMILARES, PÉ-DIREITO SIMPLES, EM CHAPA DE MADEIRA COMPENSADA PLASTIFICADA, 14 UTILIZAÇÕES. AF_09/2020</v>
          </cell>
          <cell r="I2229" t="str">
            <v>M2</v>
          </cell>
          <cell r="J2229" t="str">
            <v>COEFICIENTE DE REPRESENTATIVIDADE</v>
          </cell>
          <cell r="K2229" t="str">
            <v>51,89</v>
          </cell>
          <cell r="L2229" t="str">
            <v>CAIXA REFERENCIAL</v>
          </cell>
        </row>
        <row r="2230">
          <cell r="G2230">
            <v>92441</v>
          </cell>
          <cell r="H2230" t="str">
            <v>MONTAGEM E DESMONTAGEM DE FÔRMA DE PILARES RETANGULARES E ESTRUTURAS SIMILARES, PÉ-DIREITO DUPLO, EM CHAPA DE MADEIRA COMPENSADA PLASTIFICADA, 14 UTILIZAÇÕES. AF_09/2020</v>
          </cell>
          <cell r="I2230" t="str">
            <v>M2</v>
          </cell>
          <cell r="J2230" t="str">
            <v>COEFICIENTE DE REPRESENTATIVIDADE</v>
          </cell>
          <cell r="K2230" t="str">
            <v>61,98</v>
          </cell>
          <cell r="L2230" t="str">
            <v>CAIXA REFERENCIAL</v>
          </cell>
        </row>
        <row r="2231">
          <cell r="G2231">
            <v>92443</v>
          </cell>
          <cell r="H2231" t="str">
            <v>MONTAGEM E DESMONTAGEM DE FÔRMA DE PILARES RETANGULARES E ESTRUTURAS SIMILARES, PÉ-DIREITO SIMPLES, EM CHAPA DE MADEIRA COMPENSADA PLASTIFICADA, 18 UTILIZAÇÕES. AF_09/2020</v>
          </cell>
          <cell r="I2231" t="str">
            <v>M2</v>
          </cell>
          <cell r="J2231" t="str">
            <v>COEFICIENTE DE REPRESENTATIVIDADE</v>
          </cell>
          <cell r="K2231" t="str">
            <v>47,20</v>
          </cell>
          <cell r="L2231" t="str">
            <v>CAIXA REFERENCIAL</v>
          </cell>
        </row>
        <row r="2232">
          <cell r="G2232">
            <v>92445</v>
          </cell>
          <cell r="H2232" t="str">
            <v>MONTAGEM E DESMONTAGEM DE FÔRMA DE PILARES RETANGULARES E ESTRUTURAS SIMILARES, PÉ-DIREITO DUPLO, EM CHAPA DE MADEIRA COMPENSADA PLASTIFICADA, 18 UTILIZAÇÕES. AF_09/2020</v>
          </cell>
          <cell r="I2232" t="str">
            <v>M2</v>
          </cell>
          <cell r="J2232" t="str">
            <v>COEFICIENTE DE REPRESENTATIVIDADE</v>
          </cell>
          <cell r="K2232" t="str">
            <v>56,91</v>
          </cell>
          <cell r="L2232" t="str">
            <v>CAIXA REFERENCIAL</v>
          </cell>
        </row>
        <row r="2233">
          <cell r="G2233">
            <v>92446</v>
          </cell>
          <cell r="H2233" t="str">
            <v>MONTAGEM E DESMONTAGEM DE FÔRMA DE VIGA, ESCORAMENTO COM PONTALETE DE MADEIRA, PÉ-DIREITO SIMPLES, EM MADEIRA SERRADA, 1 UTILIZAÇÃO. AF_09/2020</v>
          </cell>
          <cell r="I2233" t="str">
            <v>M2</v>
          </cell>
          <cell r="J2233" t="str">
            <v>COEFICIENTE DE REPRESENTATIVIDADE</v>
          </cell>
          <cell r="K2233" t="str">
            <v>289,03</v>
          </cell>
          <cell r="L2233" t="str">
            <v>CAIXA REFERENCIAL</v>
          </cell>
        </row>
        <row r="2234">
          <cell r="G2234">
            <v>92447</v>
          </cell>
          <cell r="H2234" t="str">
            <v>MONTAGEM E DESMONTAGEM DE FÔRMA DE VIGA, ESCORAMENTO COM PONTALETE DE MADEIRA, PÉ-DIREITO SIMPLES, EM MADEIRA SERRADA, 2 UTILIZAÇÕES. AF_09/2020</v>
          </cell>
          <cell r="I2234" t="str">
            <v>M2</v>
          </cell>
          <cell r="J2234" t="str">
            <v>COEFICIENTE DE REPRESENTATIVIDADE</v>
          </cell>
          <cell r="K2234" t="str">
            <v>197,27</v>
          </cell>
          <cell r="L2234" t="str">
            <v>CAIXA REFERENCIAL</v>
          </cell>
        </row>
        <row r="2235">
          <cell r="G2235">
            <v>92448</v>
          </cell>
          <cell r="H2235" t="str">
            <v>MONTAGEM E DESMONTAGEM DE FÔRMA DE VIGA, ESCORAMENTO COM PONTALETE DE MADEIRA, PÉ-DIREITO SIMPLES, EM MADEIRA SERRADA, 4 UTILIZAÇÕES. AF_09/2020</v>
          </cell>
          <cell r="I2235" t="str">
            <v>M2</v>
          </cell>
          <cell r="J2235" t="str">
            <v>COEFICIENTE DE REPRESENTATIVIDADE</v>
          </cell>
          <cell r="K2235" t="str">
            <v>151,91</v>
          </cell>
          <cell r="L2235" t="str">
            <v>CAIXA REFERENCIAL</v>
          </cell>
        </row>
        <row r="2236">
          <cell r="G2236">
            <v>92449</v>
          </cell>
          <cell r="H2236" t="str">
            <v>MONTAGEM E DESMONTAGEM DE FÔRMA DE VIGA, ESCORAMENTO COM GARFO DE MADEIRA, PÉ-DIREITO DUPLO, EM CHAPA DE MADEIRA RESINADA, 2 UTILIZAÇÕES. AF_09/2020</v>
          </cell>
          <cell r="I2236" t="str">
            <v>M2</v>
          </cell>
          <cell r="J2236" t="str">
            <v>COEFICIENTE DE REPRESENTATIVIDADE</v>
          </cell>
          <cell r="K2236" t="str">
            <v>267,48</v>
          </cell>
          <cell r="L2236" t="str">
            <v>CAIXA REFERENCIAL</v>
          </cell>
        </row>
        <row r="2237">
          <cell r="G2237">
            <v>92450</v>
          </cell>
          <cell r="H2237" t="str">
            <v>MONTAGEM E DESMONTAGEM DE FÔRMA DE VIGA, ESCORAMENTO METÁLICO, PÉ-DIREITO DUPLO, EM CHAPA DE MADEIRA RESINADA, 2 UTILIZAÇÕES. AF_09/2020</v>
          </cell>
          <cell r="I2237" t="str">
            <v>M2</v>
          </cell>
          <cell r="J2237" t="str">
            <v>COEFICIENTE DE REPRESENTATIVIDADE</v>
          </cell>
          <cell r="K2237" t="str">
            <v>294,12</v>
          </cell>
          <cell r="L2237" t="str">
            <v>CAIXA REFERENCIAL</v>
          </cell>
        </row>
        <row r="2238">
          <cell r="G2238">
            <v>92451</v>
          </cell>
          <cell r="H2238" t="str">
            <v>MONTAGEM E DESMONTAGEM DE FÔRMA DE VIGA, ESCORAMENTO COM GARFO DE MADEIRA, PÉ-DIREITO SIMPLES, EM CHAPA DE MADEIRA RESINADA, 2 UTILIZAÇÕES. AF_09/2020</v>
          </cell>
          <cell r="I2238" t="str">
            <v>M2</v>
          </cell>
          <cell r="J2238" t="str">
            <v>COEFICIENTE DE REPRESENTATIVIDADE</v>
          </cell>
          <cell r="K2238" t="str">
            <v>182,02</v>
          </cell>
          <cell r="L2238" t="str">
            <v>CAIXA REFERENCIAL</v>
          </cell>
        </row>
        <row r="2239">
          <cell r="G2239">
            <v>92452</v>
          </cell>
          <cell r="H2239" t="str">
            <v>MONTAGEM E DESMONTAGEM DE FÔRMA DE VIGA, ESCORAMENTO METÁLICO, PÉ-DIREITO SIMPLES, EM CHAPA DE MADEIRA RESINADA, 2 UTILIZAÇÕES. AF_09/2020</v>
          </cell>
          <cell r="I2239" t="str">
            <v>M2</v>
          </cell>
          <cell r="J2239" t="str">
            <v>COEFICIENTE DE REPRESENTATIVIDADE</v>
          </cell>
          <cell r="K2239" t="str">
            <v>170,18</v>
          </cell>
          <cell r="L2239" t="str">
            <v>CAIXA REFERENCIAL</v>
          </cell>
        </row>
        <row r="2240">
          <cell r="G2240">
            <v>92453</v>
          </cell>
          <cell r="H2240" t="str">
            <v>MONTAGEM E DESMONTAGEM DE FÔRMA DE VIGA, ESCORAMENTO COM GARFO DE MADEIRA, PÉ-DIREITO DUPLO, EM CHAPA DE MADEIRA RESINADA, 4 UTILIZAÇÕES. AF_09/2020</v>
          </cell>
          <cell r="I2240" t="str">
            <v>M2</v>
          </cell>
          <cell r="J2240" t="str">
            <v>COEFICIENTE DE REPRESENTATIVIDADE</v>
          </cell>
          <cell r="K2240" t="str">
            <v>228,22</v>
          </cell>
          <cell r="L2240" t="str">
            <v>CAIXA REFERENCIAL</v>
          </cell>
        </row>
        <row r="2241">
          <cell r="G2241">
            <v>92454</v>
          </cell>
          <cell r="H2241" t="str">
            <v>MONTAGEM E DESMONTAGEM DE FÔRMA DE VIGA, ESCORAMENTO METÁLICO, PÉ-DIREITO DUPLO, EM CHAPA DE MADEIRA RESINADA, 4 UTILIZAÇÕES. AF_09/2020</v>
          </cell>
          <cell r="I2241" t="str">
            <v>M2</v>
          </cell>
          <cell r="J2241" t="str">
            <v>COEFICIENTE DE REPRESENTATIVIDADE</v>
          </cell>
          <cell r="K2241" t="str">
            <v>264,55</v>
          </cell>
          <cell r="L2241" t="str">
            <v>CAIXA REFERENCIAL</v>
          </cell>
        </row>
        <row r="2242">
          <cell r="G2242">
            <v>92455</v>
          </cell>
          <cell r="H2242" t="str">
            <v>MONTAGEM E DESMONTAGEM DE FÔRMA DE VIGA, ESCORAMENTO COM GARFO DE MADEIRA, PÉ-DIREITO SIMPLES, EM CHAPA DE MADEIRA RESINADA, 4 UTILIZAÇÕES. AF_09/2020</v>
          </cell>
          <cell r="I2242" t="str">
            <v>M2</v>
          </cell>
          <cell r="J2242" t="str">
            <v>COEFICIENTE DE REPRESENTATIVIDADE</v>
          </cell>
          <cell r="K2242" t="str">
            <v>148,45</v>
          </cell>
          <cell r="L2242" t="str">
            <v>CAIXA REFERENCIAL</v>
          </cell>
        </row>
        <row r="2243">
          <cell r="G2243">
            <v>92456</v>
          </cell>
          <cell r="H2243" t="str">
            <v>MONTAGEM E DESMONTAGEM DE FÔRMA DE VIGA, ESCORAMENTO METÁLICO, PÉ-DIREITO SIMPLES, EM CHAPA DE MADEIRA RESINADA, 4 UTILIZAÇÕES. AF_09/2020</v>
          </cell>
          <cell r="I2243" t="str">
            <v>M2</v>
          </cell>
          <cell r="J2243" t="str">
            <v>COEFICIENTE DE REPRESENTATIVIDADE</v>
          </cell>
          <cell r="K2243" t="str">
            <v>140,11</v>
          </cell>
          <cell r="L2243" t="str">
            <v>CAIXA REFERENCIAL</v>
          </cell>
        </row>
        <row r="2244">
          <cell r="G2244">
            <v>92457</v>
          </cell>
          <cell r="H2244" t="str">
            <v>MONTAGEM E DESMONTAGEM DE FÔRMA DE VIGA, ESCORAMENTO COM GARFO DE MADEIRA, PÉ-DIREITO DUPLO, EM CHAPA DE MADEIRA RESINADA, 6 UTILIZAÇÕES. AF_09/2020</v>
          </cell>
          <cell r="I2244" t="str">
            <v>M2</v>
          </cell>
          <cell r="J2244" t="str">
            <v>COEFICIENTE DE REPRESENTATIVIDADE</v>
          </cell>
          <cell r="K2244" t="str">
            <v>197,91</v>
          </cell>
          <cell r="L2244" t="str">
            <v>CAIXA REFERENCIAL</v>
          </cell>
        </row>
        <row r="2245">
          <cell r="G2245">
            <v>92458</v>
          </cell>
          <cell r="H2245" t="str">
            <v>MONTAGEM E DESMONTAGEM DE FÔRMA DE VIGA, ESCORAMENTO METÁLICO, PÉ-DIREITO DUPLO, EM CHAPA DE MADEIRA RESINADA, 6 UTILIZAÇÕES. AF_12/2015</v>
          </cell>
          <cell r="I2245" t="str">
            <v>M2</v>
          </cell>
          <cell r="J2245" t="str">
            <v>COEFICIENTE DE REPRESENTATIVIDADE</v>
          </cell>
          <cell r="K2245" t="str">
            <v>246,18</v>
          </cell>
          <cell r="L2245" t="str">
            <v>CAIXA REFERENCIAL</v>
          </cell>
        </row>
        <row r="2246">
          <cell r="G2246">
            <v>92459</v>
          </cell>
          <cell r="H2246" t="str">
            <v>MONTAGEM E DESMONTAGEM DE FÔRMA DE VIGA, ESCORAMENTO COM GARFO DE MADEIRA, PÉ-DIREITO SIMPLES, EM CHAPA DE MADEIRA RESINADA, 6 UTILIZAÇÕES. AF_09/2020</v>
          </cell>
          <cell r="I2246" t="str">
            <v>M2</v>
          </cell>
          <cell r="J2246" t="str">
            <v>COEFICIENTE DE REPRESENTATIVIDADE</v>
          </cell>
          <cell r="K2246" t="str">
            <v>125,68</v>
          </cell>
          <cell r="L2246" t="str">
            <v>CAIXA REFERENCIAL</v>
          </cell>
        </row>
        <row r="2247">
          <cell r="G2247">
            <v>92460</v>
          </cell>
          <cell r="H2247" t="str">
            <v>MONTAGEM E DESMONTAGEM DE FÔRMA DE VIGA, ESCORAMENTO METÁLICO, PÉ-DIREITO SIMPLES, EM CHAPA DE MADEIRA RESINADA, 6 UTILIZAÇÕES. AF_09/2020</v>
          </cell>
          <cell r="I2247" t="str">
            <v>M2</v>
          </cell>
          <cell r="J2247" t="str">
            <v>COEFICIENTE DE REPRESENTATIVIDADE</v>
          </cell>
          <cell r="K2247" t="str">
            <v>116,44</v>
          </cell>
          <cell r="L2247" t="str">
            <v>CAIXA REFERENCIAL</v>
          </cell>
        </row>
        <row r="2248">
          <cell r="G2248">
            <v>92461</v>
          </cell>
          <cell r="H2248" t="str">
            <v>MONTAGEM E DESMONTAGEM DE FÔRMA DE VIGA, ESCORAMENTO COM GARFO DE MADEIRA, PÉ-DIREITO DUPLO, EM CHAPA DE MADEIRA RESINADA, 8 UTILIZAÇÕES. AF_09/2020</v>
          </cell>
          <cell r="I2248" t="str">
            <v>M2</v>
          </cell>
          <cell r="J2248" t="str">
            <v>COEFICIENTE DE REPRESENTATIVIDADE</v>
          </cell>
          <cell r="K2248" t="str">
            <v>182,72</v>
          </cell>
          <cell r="L2248" t="str">
            <v>CAIXA REFERENCIAL</v>
          </cell>
        </row>
        <row r="2249">
          <cell r="G2249">
            <v>92462</v>
          </cell>
          <cell r="H2249" t="str">
            <v>MONTAGEM E DESMONTAGEM DE FÔRMA DE VIGA, ESCORAMENTO METÁLICO, PÉ-DIREITO DUPLO, EM CHAPA DE MADEIRA RESINADA, 8 UTILIZAÇÕES. AF_09/2020</v>
          </cell>
          <cell r="I2249" t="str">
            <v>M2</v>
          </cell>
          <cell r="J2249" t="str">
            <v>COEFICIENTE DE REPRESENTATIVIDADE</v>
          </cell>
          <cell r="K2249" t="str">
            <v>234,94</v>
          </cell>
          <cell r="L2249" t="str">
            <v>CAIXA REFERENCIAL</v>
          </cell>
        </row>
        <row r="2250">
          <cell r="G2250">
            <v>92463</v>
          </cell>
          <cell r="H2250" t="str">
            <v>MONTAGEM E DESMONTAGEM DE FÔRMA DE VIGA, ESCORAMENTO COM GARFO DE MADEIRA, PÉ-DIREITO SIMPLES, EM CHAPA DE MADEIRA RESINADA, 8 UTILIZAÇÕES. AF_09/2020</v>
          </cell>
          <cell r="I2250" t="str">
            <v>M2</v>
          </cell>
          <cell r="J2250" t="str">
            <v>COEFICIENTE DE REPRESENTATIVIDADE</v>
          </cell>
          <cell r="K2250" t="str">
            <v>113,89</v>
          </cell>
          <cell r="L2250" t="str">
            <v>CAIXA REFERENCIAL</v>
          </cell>
        </row>
        <row r="2251">
          <cell r="G2251">
            <v>92464</v>
          </cell>
          <cell r="H2251" t="str">
            <v>MONTAGEM E DESMONTAGEM DE FÔRMA DE VIGA, ESCORAMENTO METÁLICO, PÉ-DIREITO SIMPLES, EM CHAPA DE MADEIRA RESINADA, 8 UTILIZAÇÕES. AF_09/2020</v>
          </cell>
          <cell r="I2251" t="str">
            <v>M2</v>
          </cell>
          <cell r="J2251" t="str">
            <v>COEFICIENTE DE REPRESENTATIVIDADE</v>
          </cell>
          <cell r="K2251" t="str">
            <v>110,79</v>
          </cell>
          <cell r="L2251" t="str">
            <v>CAIXA REFERENCIAL</v>
          </cell>
        </row>
        <row r="2252">
          <cell r="G2252">
            <v>92465</v>
          </cell>
          <cell r="H2252" t="str">
            <v>MONTAGEM E DESMONTAGEM DE FÔRMA DE VIGA, ESCORAMENTO COM GARFO DE MADEIRA, PÉ-DIREITO DUPLO, EM CHAPA DE MADEIRA PLASTIFICADA, 10 UTILIZAÇÕES. AF_09/2020</v>
          </cell>
          <cell r="I2252" t="str">
            <v>M2</v>
          </cell>
          <cell r="J2252" t="str">
            <v>COEFICIENTE DE REPRESENTATIVIDADE</v>
          </cell>
          <cell r="K2252" t="str">
            <v>146,40</v>
          </cell>
          <cell r="L2252" t="str">
            <v>CAIXA REFERENCIAL</v>
          </cell>
        </row>
        <row r="2253">
          <cell r="G2253">
            <v>92466</v>
          </cell>
          <cell r="H2253" t="str">
            <v>MONTAGEM E DESMONTAGEM DE FÔRMA DE VIGA, ESCORAMENTO METÁLICO, PÉ-DIREITO DUPLO, EM CHAPA DE MADEIRA PLASTIFICADA, 10 UTILIZAÇÕES. AF_09/2020</v>
          </cell>
          <cell r="I2253" t="str">
            <v>M2</v>
          </cell>
          <cell r="J2253" t="str">
            <v>COEFICIENTE DE REPRESENTATIVIDADE</v>
          </cell>
          <cell r="K2253" t="str">
            <v>230,50</v>
          </cell>
          <cell r="L2253" t="str">
            <v>CAIXA REFERENCIAL</v>
          </cell>
        </row>
        <row r="2254">
          <cell r="G2254">
            <v>92467</v>
          </cell>
          <cell r="H2254" t="str">
            <v>MONTAGEM E DESMONTAGEM DE FÔRMA DE VIGA, ESCORAMENTO COM GARFO DE MADEIRA, PÉ-DIREITO SIMPLES, EM CHAPA DE MADEIRA PLASTIFICADA, 10 UTILIZAÇÕES. AF_09/2020</v>
          </cell>
          <cell r="I2254" t="str">
            <v>M2</v>
          </cell>
          <cell r="J2254" t="str">
            <v>COEFICIENTE DE REPRESENTATIVIDADE</v>
          </cell>
          <cell r="K2254" t="str">
            <v>94,85</v>
          </cell>
          <cell r="L2254" t="str">
            <v>CAIXA REFERENCIAL</v>
          </cell>
        </row>
        <row r="2255">
          <cell r="G2255">
            <v>92468</v>
          </cell>
          <cell r="H2255" t="str">
            <v>MONTAGEM E DESMONTAGEM DE FÔRMA DE VIGA, ESCORAMENTO METÁLICO, PÉ-DIREITO SIMPLES, EM CHAPA DE MADEIRA PLASTIFICADA, 10 UTILIZAÇÕES. AF_09/2020</v>
          </cell>
          <cell r="I2255" t="str">
            <v>M2</v>
          </cell>
          <cell r="J2255" t="str">
            <v>COEFICIENTE DE REPRESENTATIVIDADE</v>
          </cell>
          <cell r="K2255" t="str">
            <v>106,52</v>
          </cell>
          <cell r="L2255" t="str">
            <v>CAIXA REFERENCIAL</v>
          </cell>
        </row>
        <row r="2256">
          <cell r="G2256">
            <v>92469</v>
          </cell>
          <cell r="H2256" t="str">
            <v>MONTAGEM E DESMONTAGEM DE FÔRMA DE VIGA, ESCORAMENTO COM GARFO DE MADEIRA, PÉ-DIREITO DUPLO, EM CHAPA DE MADEIRA PLASTIFICADA, 12 UTILIZAÇÕES. AF_09/2020</v>
          </cell>
          <cell r="I2256" t="str">
            <v>M2</v>
          </cell>
          <cell r="J2256" t="str">
            <v>COEFICIENTE DE REPRESENTATIVIDADE</v>
          </cell>
          <cell r="K2256" t="str">
            <v>133,32</v>
          </cell>
          <cell r="L2256" t="str">
            <v>CAIXA REFERENCIAL</v>
          </cell>
        </row>
        <row r="2257">
          <cell r="G2257">
            <v>92470</v>
          </cell>
          <cell r="H2257" t="str">
            <v>MONTAGEM E DESMONTAGEM DE FÔRMA DE VIGA, ESCORAMENTO METÁLICO, PÉ-DIREITO DUPLO, EM CHAPA DE MADEIRA PLASTIFICADA, 12 UTILIZAÇÕES. AF_09/2020</v>
          </cell>
          <cell r="I2257" t="str">
            <v>M2</v>
          </cell>
          <cell r="J2257" t="str">
            <v>COEFICIENTE DE REPRESENTATIVIDADE</v>
          </cell>
          <cell r="K2257" t="str">
            <v>224,38</v>
          </cell>
          <cell r="L2257" t="str">
            <v>CAIXA REFERENCIAL</v>
          </cell>
        </row>
        <row r="2258">
          <cell r="G2258">
            <v>92471</v>
          </cell>
          <cell r="H2258" t="str">
            <v>MONTAGEM E DESMONTAGEM DE FÔRMA DE VIGA, ESCORAMENTO COM GARFO DE MADEIRA, PÉ-DIREITO SIMPLES, EM CHAPA DE MADEIRA PLASTIFICADA, 12 UTILIZAÇÕES. AF_09/2020</v>
          </cell>
          <cell r="I2258" t="str">
            <v>M2</v>
          </cell>
          <cell r="J2258" t="str">
            <v>COEFICIENTE DE REPRESENTATIVIDADE</v>
          </cell>
          <cell r="K2258" t="str">
            <v>86,49</v>
          </cell>
          <cell r="L2258" t="str">
            <v>CAIXA REFERENCIAL</v>
          </cell>
        </row>
        <row r="2259">
          <cell r="G2259">
            <v>92472</v>
          </cell>
          <cell r="H2259" t="str">
            <v>MONTAGEM E DESMONTAGEM DE FÔRMA DE VIGA, ESCORAMENTO METÁLICO, PÉ-DIREITO SIMPLES, EM CHAPA DE MADEIRA PLASTIFICADA, 12 UTILIZAÇÕES. AF_09/2020</v>
          </cell>
          <cell r="I2259" t="str">
            <v>M2</v>
          </cell>
          <cell r="J2259" t="str">
            <v>COEFICIENTE DE REPRESENTATIVIDADE</v>
          </cell>
          <cell r="K2259" t="str">
            <v>101,04</v>
          </cell>
          <cell r="L2259" t="str">
            <v>CAIXA REFERENCIAL</v>
          </cell>
        </row>
        <row r="2260">
          <cell r="G2260">
            <v>92473</v>
          </cell>
          <cell r="H2260" t="str">
            <v>MONTAGEM E DESMONTAGEM DE FÔRMA DE VIGA, ESCORAMENTO COM GARFO DE MADEIRA, PÉ-DIREITO DUPLO, EM CHAPA DE MADEIRA PLASTIFICADA, 14 UTILIZAÇÕES. AF_09/2020</v>
          </cell>
          <cell r="I2260" t="str">
            <v>M2</v>
          </cell>
          <cell r="J2260" t="str">
            <v>COEFICIENTE DE REPRESENTATIVIDADE</v>
          </cell>
          <cell r="K2260" t="str">
            <v>122,80</v>
          </cell>
          <cell r="L2260" t="str">
            <v>CAIXA REFERENCIAL</v>
          </cell>
        </row>
        <row r="2261">
          <cell r="G2261">
            <v>92474</v>
          </cell>
          <cell r="H2261" t="str">
            <v>MONTAGEM E DESMONTAGEM DE FÔRMA DE VIGA, ESCORAMENTO METÁLICO, PÉ-DIREITO DUPLO, EM CHAPA DE MADEIRA PLASTIFICADA, 14 UTILIZAÇÕES. AF_09/2020</v>
          </cell>
          <cell r="I2261" t="str">
            <v>M2</v>
          </cell>
          <cell r="J2261" t="str">
            <v>COEFICIENTE DE REPRESENTATIVIDADE</v>
          </cell>
          <cell r="K2261" t="str">
            <v>219,18</v>
          </cell>
          <cell r="L2261" t="str">
            <v>CAIXA REFERENCIAL</v>
          </cell>
        </row>
        <row r="2262">
          <cell r="G2262">
            <v>92475</v>
          </cell>
          <cell r="H2262" t="str">
            <v>MONTAGEM E DESMONTAGEM DE FÔRMA DE VIGA, ESCORAMENTO COM GARFO DE MADEIRA, PÉ-DIREITO SIMPLES, EM CHAPA DE MADEIRA PLASTIFICADA, 14 UTILIZAÇÕES. AF_09/2020</v>
          </cell>
          <cell r="I2262" t="str">
            <v>M2</v>
          </cell>
          <cell r="J2262" t="str">
            <v>COEFICIENTE DE REPRESENTATIVIDADE</v>
          </cell>
          <cell r="K2262" t="str">
            <v>79,75</v>
          </cell>
          <cell r="L2262" t="str">
            <v>CAIXA REFERENCIAL</v>
          </cell>
        </row>
        <row r="2263">
          <cell r="G2263">
            <v>92476</v>
          </cell>
          <cell r="H2263" t="str">
            <v>MONTAGEM E DESMONTAGEM DE FÔRMA DE VIGA, ESCORAMENTO METÁLICO, PÉ-DIREITO SIMPLES, EM CHAPA DE MADEIRA PLASTIFICADA, 14 UTILIZAÇÕES. AF_09/2020</v>
          </cell>
          <cell r="I2263" t="str">
            <v>M2</v>
          </cell>
          <cell r="J2263" t="str">
            <v>COEFICIENTE DE REPRESENTATIVIDADE</v>
          </cell>
          <cell r="K2263" t="str">
            <v>96,46</v>
          </cell>
          <cell r="L2263" t="str">
            <v>CAIXA REFERENCIAL</v>
          </cell>
        </row>
        <row r="2264">
          <cell r="G2264">
            <v>92477</v>
          </cell>
          <cell r="H2264" t="str">
            <v>MONTAGEM E DESMONTAGEM DE FÔRMA DE VIGA, ESCORAMENTO COM GARFO DE MADEIRA, PÉ-DIREITO DUPLO, EM CHAPA DE MADEIRA PLASTIFICADA, 18 UTILIZAÇÕES. AF_09/2020</v>
          </cell>
          <cell r="I2264" t="str">
            <v>M2</v>
          </cell>
          <cell r="J2264" t="str">
            <v>COEFICIENTE DE REPRESENTATIVIDADE</v>
          </cell>
          <cell r="K2264" t="str">
            <v>100,08</v>
          </cell>
          <cell r="L2264" t="str">
            <v>CAIXA REFERENCIAL</v>
          </cell>
        </row>
        <row r="2265">
          <cell r="G2265">
            <v>92478</v>
          </cell>
          <cell r="H2265" t="str">
            <v>MONTAGEM E DESMONTAGEM DE FÔRMA DE VIGA, ESCORAMENTO METÁLICO, PÉ-DIREITO DUPLO, EM CHAPA DE MADEIRA PLASTIFICADA, 18 UTILIZAÇÕES. AF_09/2020</v>
          </cell>
          <cell r="I2265" t="str">
            <v>M2</v>
          </cell>
          <cell r="J2265" t="str">
            <v>COEFICIENTE DE REPRESENTATIVIDADE</v>
          </cell>
          <cell r="K2265" t="str">
            <v>208,73</v>
          </cell>
          <cell r="L2265" t="str">
            <v>CAIXA REFERENCIAL</v>
          </cell>
        </row>
        <row r="2266">
          <cell r="G2266">
            <v>92479</v>
          </cell>
          <cell r="H2266" t="str">
            <v>MONTAGEM E DESMONTAGEM DE FÔRMA DE VIGA, ESCORAMENTO COM GARFO DE MADEIRA, PÉ-DIREITO SIMPLES, EM CHAPA DE MADEIRA PLASTIFICADA, 18 UTILIZAÇÕES. AF_09/2020</v>
          </cell>
          <cell r="I2266" t="str">
            <v>M2</v>
          </cell>
          <cell r="J2266" t="str">
            <v>COEFICIENTE DE REPRESENTATIVIDADE</v>
          </cell>
          <cell r="K2266" t="str">
            <v>65,18</v>
          </cell>
          <cell r="L2266" t="str">
            <v>CAIXA REFERENCIAL</v>
          </cell>
        </row>
        <row r="2267">
          <cell r="G2267">
            <v>92480</v>
          </cell>
          <cell r="H2267" t="str">
            <v>MONTAGEM E DESMONTAGEM DE FÔRMA DE VIGA, ESCORAMENTO METÁLICO, PÉ-DIREITO SIMPLES, EM CHAPA DE MADEIRA PLASTIFICADA, 18 UTILIZAÇÕES. AF_09/2020</v>
          </cell>
          <cell r="I2267" t="str">
            <v>M2</v>
          </cell>
          <cell r="J2267" t="str">
            <v>COEFICIENTE DE REPRESENTATIVIDADE</v>
          </cell>
          <cell r="K2267" t="str">
            <v>87,10</v>
          </cell>
          <cell r="L2267" t="str">
            <v>CAIXA REFERENCIAL</v>
          </cell>
        </row>
        <row r="2268">
          <cell r="G2268">
            <v>92482</v>
          </cell>
          <cell r="H2268" t="str">
            <v>MONTAGEM E DESMONTAGEM DE FÔRMA DE LAJE MACIÇA, PÉ-DIREITO SIMPLES, EM MADEIRA SERRADA, 1 UTILIZAÇÃO. AF_09/2020</v>
          </cell>
          <cell r="I2268" t="str">
            <v>M2</v>
          </cell>
          <cell r="J2268" t="str">
            <v>COEFICIENTE DE REPRESENTATIVIDADE</v>
          </cell>
          <cell r="K2268" t="str">
            <v>323,63</v>
          </cell>
          <cell r="L2268" t="str">
            <v>CAIXA REFERENCIAL</v>
          </cell>
        </row>
        <row r="2269">
          <cell r="G2269">
            <v>92484</v>
          </cell>
          <cell r="H2269" t="str">
            <v>MONTAGEM E DESMONTAGEM DE FÔRMA DE LAJE MACIÇA, PÉ-DIREITO SIMPLES, EM MADEIRA SERRADA, 2 UTILIZAÇÕES. AF_09/2020</v>
          </cell>
          <cell r="I2269" t="str">
            <v>M2</v>
          </cell>
          <cell r="J2269" t="str">
            <v>COEFICIENTE DE REPRESENTATIVIDADE</v>
          </cell>
          <cell r="K2269" t="str">
            <v>217,31</v>
          </cell>
          <cell r="L2269" t="str">
            <v>CAIXA REFERENCIAL</v>
          </cell>
        </row>
        <row r="2270">
          <cell r="G2270">
            <v>92486</v>
          </cell>
          <cell r="H2270" t="str">
            <v>MONTAGEM E DESMONTAGEM DE FÔRMA DE LAJE MACIÇA, PÉ-DIREITO SIMPLES, EM MADEIRA SERRADA, 4 UTILIZAÇÕES. AF_09/2020</v>
          </cell>
          <cell r="I2270" t="str">
            <v>M2</v>
          </cell>
          <cell r="J2270" t="str">
            <v>COEFICIENTE DE REPRESENTATIVIDADE</v>
          </cell>
          <cell r="K2270" t="str">
            <v>150,93</v>
          </cell>
          <cell r="L2270" t="str">
            <v>CAIXA REFERENCIAL</v>
          </cell>
        </row>
        <row r="2271">
          <cell r="G2271">
            <v>92488</v>
          </cell>
          <cell r="H2271" t="str">
            <v>MONTAGEM E DESMONTAGEM DE FÔRMA DE LAJE NERVURADA COM CUBETA E ASSOALHO, PÉ-DIREITO DUPLO, EM CHAPA DE MADEIRA COMPENSADA RESINADA, 8 UTILIZAÇÕES. AF_09/2020</v>
          </cell>
          <cell r="I2271" t="str">
            <v>M2</v>
          </cell>
          <cell r="J2271" t="str">
            <v>ATRIBUÍDO SÃO PAULO</v>
          </cell>
          <cell r="K2271" t="str">
            <v>104,90</v>
          </cell>
          <cell r="L2271" t="str">
            <v>CAIXA REFERENCIAL</v>
          </cell>
        </row>
        <row r="2272">
          <cell r="G2272">
            <v>92490</v>
          </cell>
          <cell r="H2272" t="str">
            <v>MONTAGEM E DESMONTAGEM DE FÔRMA DE LAJE NERVURADA COM CUBETA E ASSOALHO, PÉ-DIREITO SIMPLES, EM CHAPA DE MADEIRA COMPENSADA RESINADA, 8 UTILIZAÇÕES. AF_09/2020</v>
          </cell>
          <cell r="I2272" t="str">
            <v>M2</v>
          </cell>
          <cell r="J2272" t="str">
            <v>ATRIBUÍDO SÃO PAULO</v>
          </cell>
          <cell r="K2272" t="str">
            <v>71,85</v>
          </cell>
          <cell r="L2272" t="str">
            <v>CAIXA REFERENCIAL</v>
          </cell>
        </row>
        <row r="2273">
          <cell r="G2273">
            <v>92492</v>
          </cell>
          <cell r="H2273" t="str">
            <v>MONTAGEM E DESMONTAGEM DE FÔRMA DE LAJE NERVURADA COM CUBETA E ASSOALHO, PÉ-DIREITO DUPLO, EM CHAPA DE MADEIRA COMPENSADA RESINADA, 10 UTILIZAÇÕES. AF_09/2020</v>
          </cell>
          <cell r="I2273" t="str">
            <v>M2</v>
          </cell>
          <cell r="J2273" t="str">
            <v>ATRIBUÍDO SÃO PAULO</v>
          </cell>
          <cell r="K2273" t="str">
            <v>99,70</v>
          </cell>
          <cell r="L2273" t="str">
            <v>CAIXA REFERENCIAL</v>
          </cell>
        </row>
        <row r="2274">
          <cell r="G2274">
            <v>92494</v>
          </cell>
          <cell r="H2274" t="str">
            <v>MONTAGEM E DESMONTAGEM DE FÔRMA DE LAJE NERVURADA COM CUBETA E ASSOALHO, PÉ-DIREITO SIMPLES, EM CHAPA DE MADEIRA COMPENSADA RESINADA, 10 UTILIZAÇÕES. AF_09/2020</v>
          </cell>
          <cell r="I2274" t="str">
            <v>M2</v>
          </cell>
          <cell r="J2274" t="str">
            <v>ATRIBUÍDO SÃO PAULO</v>
          </cell>
          <cell r="K2274" t="str">
            <v>67,52</v>
          </cell>
          <cell r="L2274" t="str">
            <v>CAIXA REFERENCIAL</v>
          </cell>
        </row>
        <row r="2275">
          <cell r="G2275">
            <v>92496</v>
          </cell>
          <cell r="H2275" t="str">
            <v>MONTAGEM E DESMONTAGEM DE FÔRMA DE LAJE NERVURADA COM CUBETA E ASSOALHO, PÉ-DIREITO DUPLO, EM CHAPA DE MADEIRA COMPENSADA RESINADA, 12 UTILIZAÇÕES. AF_09/2020</v>
          </cell>
          <cell r="I2275" t="str">
            <v>M2</v>
          </cell>
          <cell r="J2275" t="str">
            <v>ATRIBUÍDO SÃO PAULO</v>
          </cell>
          <cell r="K2275" t="str">
            <v>95,46</v>
          </cell>
          <cell r="L2275" t="str">
            <v>CAIXA REFERENCIAL</v>
          </cell>
        </row>
        <row r="2276">
          <cell r="G2276">
            <v>92498</v>
          </cell>
          <cell r="H2276" t="str">
            <v>MONTAGEM E DESMONTAGEM DE FÔRMA DE LAJE NERVURADA COM CUBETA E ASSOALHO, PÉ-DIREITO SIMPLES, EM CHAPA DE MADEIRA COMPENSADA RESINADA, 12 UTILIZAÇÕES. AF_09/2020</v>
          </cell>
          <cell r="I2276" t="str">
            <v>M2</v>
          </cell>
          <cell r="J2276" t="str">
            <v>ATRIBUÍDO SÃO PAULO</v>
          </cell>
          <cell r="K2276" t="str">
            <v>64,02</v>
          </cell>
          <cell r="L2276" t="str">
            <v>CAIXA REFERENCIAL</v>
          </cell>
        </row>
        <row r="2277">
          <cell r="G2277">
            <v>92500</v>
          </cell>
          <cell r="H2277" t="str">
            <v>MONTAGEM E DESMONTAGEM DE FÔRMA DE LAJE NERVURADA COM CUBETA E ASSOALHO, PÉ-DIREITO DUPLO, EM CHAPA DE MADEIRA COMPENSADA RESINADA, 14 UTILIZAÇÕES. AF_09/2020</v>
          </cell>
          <cell r="I2277" t="str">
            <v>M2</v>
          </cell>
          <cell r="J2277" t="str">
            <v>ATRIBUÍDO SÃO PAULO</v>
          </cell>
          <cell r="K2277" t="str">
            <v>92,25</v>
          </cell>
          <cell r="L2277" t="str">
            <v>CAIXA REFERENCIAL</v>
          </cell>
        </row>
        <row r="2278">
          <cell r="G2278">
            <v>92502</v>
          </cell>
          <cell r="H2278" t="str">
            <v>MONTAGEM E DESMONTAGEM DE FÔRMA DE LAJE NERVURADA COM CUBETA E ASSOALHO, PÉ-DIREITO SIMPLES, EM CHAPA DE MADEIRA COMPENSADA RESINADA, 14 UTILIZAÇÕES. AF_09/2020</v>
          </cell>
          <cell r="I2278" t="str">
            <v>M2</v>
          </cell>
          <cell r="J2278" t="str">
            <v>ATRIBUÍDO SÃO PAULO</v>
          </cell>
          <cell r="K2278" t="str">
            <v>61,53</v>
          </cell>
          <cell r="L2278" t="str">
            <v>CAIXA REFERENCIAL</v>
          </cell>
        </row>
        <row r="2279">
          <cell r="G2279">
            <v>92504</v>
          </cell>
          <cell r="H2279" t="str">
            <v>MONTAGEM E DESMONTAGEM DE FÔRMA DE LAJE NERVURADA COM CUBETA E ASSOALHO, PÉ-DIREITO DUPLO, EM CHAPA DE MADEIRA COMPENSADA RESINADA, 18 UTILIZAÇÕES. AF_09/2020</v>
          </cell>
          <cell r="I2279" t="str">
            <v>M2</v>
          </cell>
          <cell r="J2279" t="str">
            <v>ATRIBUÍDO SÃO PAULO</v>
          </cell>
          <cell r="K2279" t="str">
            <v>86,31</v>
          </cell>
          <cell r="L2279" t="str">
            <v>CAIXA REFERENCIAL</v>
          </cell>
        </row>
        <row r="2280">
          <cell r="G2280">
            <v>92506</v>
          </cell>
          <cell r="H2280" t="str">
            <v>MONTAGEM E DESMONTAGEM DE FÔRMA DE LAJE NERVURADA COM CUBETA E ASSOALHO, PÉ-DIREITO SIMPLES, EM CHAPA DE MADEIRA COMPENSADA RESINADA, 18 UTILIZAÇÕES. AF_09/2020</v>
          </cell>
          <cell r="I2280" t="str">
            <v>M2</v>
          </cell>
          <cell r="J2280" t="str">
            <v>ATRIBUÍDO SÃO PAULO</v>
          </cell>
          <cell r="K2280" t="str">
            <v>56,85</v>
          </cell>
          <cell r="L2280" t="str">
            <v>CAIXA REFERENCIAL</v>
          </cell>
        </row>
        <row r="2281">
          <cell r="G2281">
            <v>92508</v>
          </cell>
          <cell r="H2281" t="str">
            <v>MONTAGEM E DESMONTAGEM DE FÔRMA DE LAJE MACIÇA, PÉ-DIREITO DUPLO, EM CHAPA DE MADEIRA COMPENSADA RESINADA, 2 UTILIZAÇÕES. AF_09/2020</v>
          </cell>
          <cell r="I2281" t="str">
            <v>M2</v>
          </cell>
          <cell r="J2281" t="str">
            <v>ATRIBUÍDO SÃO PAULO</v>
          </cell>
          <cell r="K2281" t="str">
            <v>108,68</v>
          </cell>
          <cell r="L2281" t="str">
            <v>CAIXA REFERENCIAL</v>
          </cell>
        </row>
        <row r="2282">
          <cell r="G2282">
            <v>92510</v>
          </cell>
          <cell r="H2282" t="str">
            <v>MONTAGEM E DESMONTAGEM DE FÔRMA DE LAJE MACIÇA, PÉ-DIREITO SIMPLES, EM CHAPA DE MADEIRA COMPENSADA RESINADA, 2 UTILIZAÇÕES. AF_09/2020</v>
          </cell>
          <cell r="I2282" t="str">
            <v>M2</v>
          </cell>
          <cell r="J2282" t="str">
            <v>ATRIBUÍDO SÃO PAULO</v>
          </cell>
          <cell r="K2282" t="str">
            <v>74,14</v>
          </cell>
          <cell r="L2282" t="str">
            <v>CAIXA REFERENCIAL</v>
          </cell>
        </row>
        <row r="2283">
          <cell r="G2283">
            <v>92512</v>
          </cell>
          <cell r="H2283" t="str">
            <v>MONTAGEM E DESMONTAGEM DE FÔRMA DE LAJE MACIÇA, PÉ-DIREITO DUPLO, EM CHAPA DE MADEIRA COMPENSADA RESINADA, 4 UTILIZAÇÕES. AF_09/2020</v>
          </cell>
          <cell r="I2283" t="str">
            <v>M2</v>
          </cell>
          <cell r="J2283" t="str">
            <v>ATRIBUÍDO SÃO PAULO</v>
          </cell>
          <cell r="K2283" t="str">
            <v>91,61</v>
          </cell>
          <cell r="L2283" t="str">
            <v>CAIXA REFERENCIAL</v>
          </cell>
        </row>
        <row r="2284">
          <cell r="G2284">
            <v>92514</v>
          </cell>
          <cell r="H2284" t="str">
            <v>MONTAGEM E DESMONTAGEM DE FÔRMA DE LAJE MACIÇA, PÉ-DIREITO SIMPLES, EM CHAPA DE MADEIRA COMPENSADA RESINADA, 4 UTILIZAÇÕES. AF_09/2020</v>
          </cell>
          <cell r="I2284" t="str">
            <v>M2</v>
          </cell>
          <cell r="J2284" t="str">
            <v>ATRIBUÍDO SÃO PAULO</v>
          </cell>
          <cell r="K2284" t="str">
            <v>57,99</v>
          </cell>
          <cell r="L2284" t="str">
            <v>CAIXA REFERENCIAL</v>
          </cell>
        </row>
        <row r="2285">
          <cell r="G2285">
            <v>92515</v>
          </cell>
          <cell r="H2285" t="str">
            <v>MONTAGEM E DESMONTAGEM DE FÔRMA DE LAJE MACIÇA, PÉ-DIREITO DUPLO, EM CHAPA DE MADEIRA COMPENSADA RESINADA, 6 UTILIZAÇÕES. AF_09/2020</v>
          </cell>
          <cell r="I2285" t="str">
            <v>M2</v>
          </cell>
          <cell r="J2285" t="str">
            <v>ATRIBUÍDO SÃO PAULO</v>
          </cell>
          <cell r="K2285" t="str">
            <v>83,50</v>
          </cell>
          <cell r="L2285" t="str">
            <v>CAIXA REFERENCIAL</v>
          </cell>
        </row>
        <row r="2286">
          <cell r="G2286">
            <v>92518</v>
          </cell>
          <cell r="H2286" t="str">
            <v>MONTAGEM E DESMONTAGEM DE FÔRMA DE LAJE MACIÇA, PÉ-DIREITO SIMPLES, EM CHAPA DE MADEIRA COMPENSADA RESINADA, 6 UTILIZAÇÕES. AF_09/2020</v>
          </cell>
          <cell r="I2286" t="str">
            <v>M2</v>
          </cell>
          <cell r="J2286" t="str">
            <v>ATRIBUÍDO SÃO PAULO</v>
          </cell>
          <cell r="K2286" t="str">
            <v>50,77</v>
          </cell>
          <cell r="L2286" t="str">
            <v>CAIXA REFERENCIAL</v>
          </cell>
        </row>
        <row r="2287">
          <cell r="G2287">
            <v>92520</v>
          </cell>
          <cell r="H2287" t="str">
            <v>MONTAGEM E DESMONTAGEM DE FÔRMA DE LAJE MACIÇA, PÉ-DIREITO DUPLO, EM CHAPA DE MADEIRA COMPENSADA RESINADA, 8 UTILIZAÇÕES. AF_09/2020</v>
          </cell>
          <cell r="I2287" t="str">
            <v>M2</v>
          </cell>
          <cell r="J2287" t="str">
            <v>ATRIBUÍDO SÃO PAULO</v>
          </cell>
          <cell r="K2287" t="str">
            <v>78,44</v>
          </cell>
          <cell r="L2287" t="str">
            <v>CAIXA REFERENCIAL</v>
          </cell>
        </row>
        <row r="2288">
          <cell r="G2288">
            <v>92522</v>
          </cell>
          <cell r="H2288" t="str">
            <v>MONTAGEM E DESMONTAGEM DE FÔRMA DE LAJE MACIÇA, PÉ-DIREITO SIMPLES, EM CHAPA DE MADEIRA COMPENSADA RESINADA, 8 UTILIZAÇÕES. AF_09/2020</v>
          </cell>
          <cell r="I2288" t="str">
            <v>M2</v>
          </cell>
          <cell r="J2288" t="str">
            <v>ATRIBUÍDO SÃO PAULO</v>
          </cell>
          <cell r="K2288" t="str">
            <v>46,52</v>
          </cell>
          <cell r="L2288" t="str">
            <v>CAIXA REFERENCIAL</v>
          </cell>
        </row>
        <row r="2289">
          <cell r="G2289">
            <v>92524</v>
          </cell>
          <cell r="H2289" t="str">
            <v>MONTAGEM E DESMONTAGEM DE FÔRMA DE LAJE MACIÇA, PÉ-DIREITO DUPLO, EM CHAPA DE MADEIRA COMPENSADA PLASTIFICADA, 10 UTILIZAÇÕES. AF_09/2020</v>
          </cell>
          <cell r="I2289" t="str">
            <v>M2</v>
          </cell>
          <cell r="J2289" t="str">
            <v>ATRIBUÍDO SÃO PAULO</v>
          </cell>
          <cell r="K2289" t="str">
            <v>78,75</v>
          </cell>
          <cell r="L2289" t="str">
            <v>CAIXA REFERENCIAL</v>
          </cell>
        </row>
        <row r="2290">
          <cell r="G2290">
            <v>92526</v>
          </cell>
          <cell r="H2290" t="str">
            <v>MONTAGEM E DESMONTAGEM DE FÔRMA DE LAJE MACIÇA, PÉ-DIREITO SIMPLES, EM CHAPA DE MADEIRA COMPENSADA PLASTIFICADA, 10 UTILIZAÇÕES. AF_09/2020</v>
          </cell>
          <cell r="I2290" t="str">
            <v>M2</v>
          </cell>
          <cell r="J2290" t="str">
            <v>ATRIBUÍDO SÃO PAULO</v>
          </cell>
          <cell r="K2290" t="str">
            <v>47,59</v>
          </cell>
          <cell r="L2290" t="str">
            <v>CAIXA REFERENCIAL</v>
          </cell>
        </row>
        <row r="2291">
          <cell r="G2291">
            <v>92528</v>
          </cell>
          <cell r="H2291" t="str">
            <v>MONTAGEM E DESMONTAGEM DE FÔRMA DE LAJE MACIÇA, PÉ-DIREITO DUPLO, EM CHAPA DE MADEIRA COMPENSADA PLASTIFICADA, 12 UTILIZAÇÕES. AF_09/2020</v>
          </cell>
          <cell r="I2291" t="str">
            <v>M2</v>
          </cell>
          <cell r="J2291" t="str">
            <v>ATRIBUÍDO SÃO PAULO</v>
          </cell>
          <cell r="K2291" t="str">
            <v>75,63</v>
          </cell>
          <cell r="L2291" t="str">
            <v>CAIXA REFERENCIAL</v>
          </cell>
        </row>
        <row r="2292">
          <cell r="G2292">
            <v>92530</v>
          </cell>
          <cell r="H2292" t="str">
            <v>MONTAGEM E DESMONTAGEM DE FÔRMA DE LAJE MACIÇA, PÉ-DIREITO SIMPLES, EM CHAPA DE MADEIRA COMPENSADA PLASTIFICADA, 12 UTILIZAÇÕES. AF_09/2020</v>
          </cell>
          <cell r="I2292" t="str">
            <v>M2</v>
          </cell>
          <cell r="J2292" t="str">
            <v>ATRIBUÍDO SÃO PAULO</v>
          </cell>
          <cell r="K2292" t="str">
            <v>45,16</v>
          </cell>
          <cell r="L2292" t="str">
            <v>CAIXA REFERENCIAL</v>
          </cell>
        </row>
        <row r="2293">
          <cell r="G2293">
            <v>92532</v>
          </cell>
          <cell r="H2293" t="str">
            <v>MONTAGEM E DESMONTAGEM DE FÔRMA DE LAJE MACIÇA, PÉ-DIREITO DUPLO, EM CHAPA DE MADEIRA COMPENSADA PLASTIFICADA, 14 UTILIZAÇÕES. AF_09/2020</v>
          </cell>
          <cell r="I2293" t="str">
            <v>M2</v>
          </cell>
          <cell r="J2293" t="str">
            <v>ATRIBUÍDO SÃO PAULO</v>
          </cell>
          <cell r="K2293" t="str">
            <v>72,95</v>
          </cell>
          <cell r="L2293" t="str">
            <v>CAIXA REFERENCIAL</v>
          </cell>
        </row>
        <row r="2294">
          <cell r="G2294">
            <v>92534</v>
          </cell>
          <cell r="H2294" t="str">
            <v>MONTAGEM E DESMONTAGEM DE FÔRMA DE LAJE MACIÇA, PÉ-DIREITO SIMPLES, EM CHAPA DE MADEIRA COMPENSADA PLASTIFICADA, 14 UTILIZAÇÕES. AF_09/2020</v>
          </cell>
          <cell r="I2294" t="str">
            <v>M2</v>
          </cell>
          <cell r="J2294" t="str">
            <v>ATRIBUÍDO SÃO PAULO</v>
          </cell>
          <cell r="K2294" t="str">
            <v>43,12</v>
          </cell>
          <cell r="L2294" t="str">
            <v>CAIXA REFERENCIAL</v>
          </cell>
        </row>
        <row r="2295">
          <cell r="G2295">
            <v>92536</v>
          </cell>
          <cell r="H2295" t="str">
            <v>MONTAGEM E DESMONTAGEM DE FÔRMA DE LAJE MACIÇA, PÉ-DIREITO DUPLO, EM CHAPA DE MADEIRA COMPENSADA PLASTIFICADA, 18 UTILIZAÇÕES. AF_09/2020</v>
          </cell>
          <cell r="I2295" t="str">
            <v>M2</v>
          </cell>
          <cell r="J2295" t="str">
            <v>ATRIBUÍDO SÃO PAULO</v>
          </cell>
          <cell r="K2295" t="str">
            <v>67,69</v>
          </cell>
          <cell r="L2295" t="str">
            <v>CAIXA REFERENCIAL</v>
          </cell>
        </row>
        <row r="2296">
          <cell r="G2296">
            <v>92538</v>
          </cell>
          <cell r="H2296" t="str">
            <v>MONTAGEM E DESMONTAGEM DE FÔRMA DE LAJE MACIÇA, PÉ-DIREITO SIMPLES, EM CHAPA DE MADEIRA COMPENSADA PLASTIFICADA, 18 UTILIZAÇÕES. AF_09/2020</v>
          </cell>
          <cell r="I2296" t="str">
            <v>M2</v>
          </cell>
          <cell r="J2296" t="str">
            <v>ATRIBUÍDO SÃO PAULO</v>
          </cell>
          <cell r="K2296" t="str">
            <v>39,00</v>
          </cell>
          <cell r="L2296" t="str">
            <v>CAIXA REFERENCIAL</v>
          </cell>
        </row>
        <row r="2297">
          <cell r="G2297">
            <v>96252</v>
          </cell>
          <cell r="H2297" t="str">
            <v>FABRICAÇÃO DE FÔRMA PARA PILARES CIRCULARES, EM CHAPA DE MADEIRA COMPENSADA RESINADA. AF_06/2017</v>
          </cell>
          <cell r="I2297" t="str">
            <v>M2</v>
          </cell>
          <cell r="J2297" t="str">
            <v>COEFICIENTE DE REPRESENTATIVIDADE</v>
          </cell>
          <cell r="K2297" t="str">
            <v>245,73</v>
          </cell>
          <cell r="L2297" t="str">
            <v>CAIXA REFERENCIAL</v>
          </cell>
        </row>
        <row r="2298">
          <cell r="G2298">
            <v>96257</v>
          </cell>
          <cell r="H2298" t="str">
            <v>MONTAGEM E DESMONTAGEM DE FÔRMA DE PILARES CIRCULARES, COM ÁREA MÉDIA DAS SEÇÕES MENOR OU IGUAL A 0,28 M², PÉ-DIREITO SIMPLES, EM MADEIRA, 2 UTILIZAÇÕES. AF_06/2017</v>
          </cell>
          <cell r="I2298" t="str">
            <v>M2</v>
          </cell>
          <cell r="J2298" t="str">
            <v>COEFICIENTE DE REPRESENTATIVIDADE</v>
          </cell>
          <cell r="K2298" t="str">
            <v>190,29</v>
          </cell>
          <cell r="L2298" t="str">
            <v>CAIXA REFERENCIAL</v>
          </cell>
        </row>
        <row r="2299">
          <cell r="G2299">
            <v>96258</v>
          </cell>
          <cell r="H2299" t="str">
            <v>MONTAGEM E DESMONTAGEM DE FÔRMA DE PILARES CIRCULARES, COM ÁREA MÉDIA DAS SEÇÕES MAIOR QUE 0,28 M², PÉ-DIREITO SIMPLES, EM MADEIRA, 2 UTILIZAÇÕES. AF_06/2017</v>
          </cell>
          <cell r="I2299" t="str">
            <v>M2</v>
          </cell>
          <cell r="J2299" t="str">
            <v>COEFICIENTE DE REPRESENTATIVIDADE</v>
          </cell>
          <cell r="K2299" t="str">
            <v>179,19</v>
          </cell>
          <cell r="L2299" t="str">
            <v>CAIXA REFERENCIAL</v>
          </cell>
        </row>
        <row r="2300">
          <cell r="G2300">
            <v>96259</v>
          </cell>
          <cell r="H2300" t="str">
            <v>MONTAGEM E DESMONTAGEM DE FÔRMA DE PILARES CIRCULARES, COM ÁREA MÉDIA DAS SEÇÕES MENOR OU IGUAL A 0,28 M², PÉ-DIREITO DUPLO, EM MADEIRA, 2 UTILIZAÇÕES. AF_06/2017</v>
          </cell>
          <cell r="I2300" t="str">
            <v>M2</v>
          </cell>
          <cell r="J2300" t="str">
            <v>COEFICIENTE DE REPRESENTATIVIDADE</v>
          </cell>
          <cell r="K2300" t="str">
            <v>208,24</v>
          </cell>
          <cell r="L2300" t="str">
            <v>CAIXA REFERENCIAL</v>
          </cell>
        </row>
        <row r="2301">
          <cell r="G2301">
            <v>96529</v>
          </cell>
          <cell r="H2301" t="str">
            <v>FABRICAÇÃO, MONTAGEM E DESMONTAGEM DE FÔRMA PARA SAPATA, EM MADEIRA SERRADA, E=25 MM, 1 UTILIZAÇÃO. AF_06/2017</v>
          </cell>
          <cell r="I2301" t="str">
            <v>M2</v>
          </cell>
          <cell r="J2301" t="str">
            <v>COEFICIENTE DE REPRESENTATIVIDADE</v>
          </cell>
          <cell r="K2301" t="str">
            <v>329,78</v>
          </cell>
          <cell r="L2301" t="str">
            <v>CAIXA REFERENCIAL</v>
          </cell>
        </row>
        <row r="2302">
          <cell r="G2302">
            <v>96530</v>
          </cell>
          <cell r="H2302" t="str">
            <v>FABRICAÇÃO, MONTAGEM E DESMONTAGEM DE FÔRMA PARA VIGA BALDRAME, EM MADEIRA SERRADA, E=25 MM, 1 UTILIZAÇÃO. AF_06/2017</v>
          </cell>
          <cell r="I2302" t="str">
            <v>M2</v>
          </cell>
          <cell r="J2302" t="str">
            <v>COEFICIENTE DE REPRESENTATIVIDADE</v>
          </cell>
          <cell r="K2302" t="str">
            <v>188,60</v>
          </cell>
          <cell r="L2302" t="str">
            <v>CAIXA REFERENCIAL</v>
          </cell>
        </row>
        <row r="2303">
          <cell r="G2303">
            <v>96531</v>
          </cell>
          <cell r="H2303" t="str">
            <v>FABRICAÇÃO, MONTAGEM E DESMONTAGEM DE FÔRMA PARA BLOCO DE COROAMENTO, EM MADEIRA SERRADA, E=25 MM, 2 UTILIZAÇÕES. AF_06/2017</v>
          </cell>
          <cell r="I2303" t="str">
            <v>M2</v>
          </cell>
          <cell r="J2303" t="str">
            <v>COEFICIENTE DE REPRESENTATIVIDADE</v>
          </cell>
          <cell r="K2303" t="str">
            <v>125,71</v>
          </cell>
          <cell r="L2303" t="str">
            <v>CAIXA REFERENCIAL</v>
          </cell>
        </row>
        <row r="2304">
          <cell r="G2304">
            <v>96532</v>
          </cell>
          <cell r="H2304" t="str">
            <v>FABRICAÇÃO, MONTAGEM E DESMONTAGEM DE FÔRMA PARA SAPATA, EM MADEIRA SERRADA, E=25 MM, 2 UTILIZAÇÕES. AF_06/2017</v>
          </cell>
          <cell r="I2304" t="str">
            <v>M2</v>
          </cell>
          <cell r="J2304" t="str">
            <v>COEFICIENTE DE REPRESENTATIVIDADE</v>
          </cell>
          <cell r="K2304" t="str">
            <v>202,70</v>
          </cell>
          <cell r="L2304" t="str">
            <v>CAIXA REFERENCIAL</v>
          </cell>
        </row>
        <row r="2305">
          <cell r="G2305">
            <v>96533</v>
          </cell>
          <cell r="H2305" t="str">
            <v>FABRICAÇÃO, MONTAGEM E DESMONTAGEM DE FÔRMA PARA VIGA BALDRAME, EM MADEIRA SERRADA, E=25 MM, 2 UTILIZAÇÕES. AF_06/2017</v>
          </cell>
          <cell r="I2305" t="str">
            <v>M2</v>
          </cell>
          <cell r="J2305" t="str">
            <v>COEFICIENTE DE REPRESENTATIVIDADE</v>
          </cell>
          <cell r="K2305" t="str">
            <v>112,59</v>
          </cell>
          <cell r="L2305" t="str">
            <v>CAIXA REFERENCIAL</v>
          </cell>
        </row>
        <row r="2306">
          <cell r="G2306">
            <v>96534</v>
          </cell>
          <cell r="H2306" t="str">
            <v>FABRICAÇÃO, MONTAGEM E DESMONTAGEM DE FÔRMA PARA BLOCO DE COROAMENTO, EM MADEIRA SERRADA, E=25 MM, 4 UTILIZAÇÕES. AF_06/2017</v>
          </cell>
          <cell r="I2306" t="str">
            <v>M2</v>
          </cell>
          <cell r="J2306" t="str">
            <v>COEFICIENTE DE REPRESENTATIVIDADE</v>
          </cell>
          <cell r="K2306" t="str">
            <v>83,71</v>
          </cell>
          <cell r="L2306" t="str">
            <v>CAIXA REFERENCIAL</v>
          </cell>
        </row>
        <row r="2307">
          <cell r="G2307">
            <v>96535</v>
          </cell>
          <cell r="H2307" t="str">
            <v>FABRICAÇÃO, MONTAGEM E DESMONTAGEM DE FÔRMA PARA SAPATA, EM MADEIRA SERRADA, E=25 MM, 4 UTILIZAÇÕES. AF_06/2017</v>
          </cell>
          <cell r="I2307" t="str">
            <v>M2</v>
          </cell>
          <cell r="J2307" t="str">
            <v>COEFICIENTE DE REPRESENTATIVIDADE</v>
          </cell>
          <cell r="K2307" t="str">
            <v>136,51</v>
          </cell>
          <cell r="L2307" t="str">
            <v>CAIXA REFERENCIAL</v>
          </cell>
        </row>
        <row r="2308">
          <cell r="G2308">
            <v>96536</v>
          </cell>
          <cell r="H2308" t="str">
            <v>FABRICAÇÃO, MONTAGEM E DESMONTAGEM DE FÔRMA PARA VIGA BALDRAME, EM MADEIRA SERRADA, E=25 MM, 4 UTILIZAÇÕES. AF_06/2017</v>
          </cell>
          <cell r="I2308" t="str">
            <v>M2</v>
          </cell>
          <cell r="J2308" t="str">
            <v>COEFICIENTE DE REPRESENTATIVIDADE</v>
          </cell>
          <cell r="K2308" t="str">
            <v>73,05</v>
          </cell>
          <cell r="L2308" t="str">
            <v>CAIXA REFERENCIAL</v>
          </cell>
        </row>
        <row r="2309">
          <cell r="G2309">
            <v>96537</v>
          </cell>
          <cell r="H2309" t="str">
            <v>FABRICAÇÃO, MONTAGEM E DESMONTAGEM DE FÔRMA PARA BLOCO DE COROAMENTO, EM CHAPA DE MADEIRA COMPENSADA RESINADA, E=17 MM, 2 UTILIZAÇÕES. AF_06/2017</v>
          </cell>
          <cell r="I2309" t="str">
            <v>M2</v>
          </cell>
          <cell r="J2309" t="str">
            <v>COEFICIENTE DE REPRESENTATIVIDADE</v>
          </cell>
          <cell r="K2309" t="str">
            <v>183,15</v>
          </cell>
          <cell r="L2309" t="str">
            <v>CAIXA REFERENCIAL</v>
          </cell>
        </row>
        <row r="2310">
          <cell r="G2310">
            <v>96538</v>
          </cell>
          <cell r="H2310" t="str">
            <v>FABRICAÇÃO, MONTAGEM E DESMONTAGEM DE FÔRMA PARA SAPATA, EM CHAPA DE MADEIRA COMPENSADA RESINADA, E=17 MM, 2 UTILIZAÇÕES. AF_06/2017</v>
          </cell>
          <cell r="I2310" t="str">
            <v>M2</v>
          </cell>
          <cell r="J2310" t="str">
            <v>COEFICIENTE DE REPRESENTATIVIDADE</v>
          </cell>
          <cell r="K2310" t="str">
            <v>245,36</v>
          </cell>
          <cell r="L2310" t="str">
            <v>CAIXA REFERENCIAL</v>
          </cell>
        </row>
        <row r="2311">
          <cell r="G2311">
            <v>96539</v>
          </cell>
          <cell r="H2311" t="str">
            <v>FABRICAÇÃO, MONTAGEM E DESMONTAGEM DE FÔRMA PARA VIGA BALDRAME, EM CHAPA DE MADEIRA COMPENSADA RESINADA, E=17 MM, 2 UTILIZAÇÕES. AF_06/2017</v>
          </cell>
          <cell r="I2311" t="str">
            <v>M2</v>
          </cell>
          <cell r="J2311" t="str">
            <v>COEFICIENTE DE REPRESENTATIVIDADE</v>
          </cell>
          <cell r="K2311" t="str">
            <v>115,56</v>
          </cell>
          <cell r="L2311" t="str">
            <v>CAIXA REFERENCIAL</v>
          </cell>
        </row>
        <row r="2312">
          <cell r="G2312">
            <v>96540</v>
          </cell>
          <cell r="H2312" t="str">
            <v>FABRICAÇÃO, MONTAGEM E DESMONTAGEM DE FÔRMA PARA BLOCO DE COROAMENTO, EM CHAPA DE MADEIRA COMPENSADA RESINADA, E=17 MM, 4 UTILIZAÇÕES. AF_06/2017</v>
          </cell>
          <cell r="I2312" t="str">
            <v>M2</v>
          </cell>
          <cell r="J2312" t="str">
            <v>COEFICIENTE DE REPRESENTATIVIDADE</v>
          </cell>
          <cell r="K2312" t="str">
            <v>122,64</v>
          </cell>
          <cell r="L2312" t="str">
            <v>CAIXA REFERENCIAL</v>
          </cell>
        </row>
        <row r="2313">
          <cell r="G2313">
            <v>96541</v>
          </cell>
          <cell r="H2313" t="str">
            <v>FABRICAÇÃO, MONTAGEM E DESMONTAGEM DE FÔRMA PARA SAPATA, EM CHAPA DE MADEIRA COMPENSADA RESINADA, E=17 MM, 4 UTILIZAÇÕES. AF_06/2017</v>
          </cell>
          <cell r="I2313" t="str">
            <v>M2</v>
          </cell>
          <cell r="J2313" t="str">
            <v>COEFICIENTE DE REPRESENTATIVIDADE</v>
          </cell>
          <cell r="K2313" t="str">
            <v>168,63</v>
          </cell>
          <cell r="L2313" t="str">
            <v>CAIXA REFERENCIAL</v>
          </cell>
        </row>
        <row r="2314">
          <cell r="G2314">
            <v>96542</v>
          </cell>
          <cell r="H2314" t="str">
            <v>FABRICAÇÃO, MONTAGEM E DESMONTAGEM DE FÔRMA PARA VIGA BALDRAME, EM CHAPA DE MADEIRA COMPENSADA RESINADA, E=17 MM, 4 UTILIZAÇÕES. AF_06/2017</v>
          </cell>
          <cell r="I2314" t="str">
            <v>M2</v>
          </cell>
          <cell r="J2314" t="str">
            <v>COEFICIENTE DE REPRESENTATIVIDADE</v>
          </cell>
          <cell r="K2314" t="str">
            <v>82,95</v>
          </cell>
          <cell r="L2314" t="str">
            <v>CAIXA REFERENCIAL</v>
          </cell>
        </row>
        <row r="2315">
          <cell r="G2315">
            <v>96543</v>
          </cell>
          <cell r="H2315" t="str">
            <v>ARMAÇÃO DE BLOCO, VIGA BALDRAME E SAPATA UTILIZANDO AÇO CA-60 DE 5 MM - MONTAGEM. AF_06/2017</v>
          </cell>
          <cell r="I2315" t="str">
            <v>KG</v>
          </cell>
          <cell r="J2315" t="str">
            <v>ATRIBUÍDO SÃO PAULO</v>
          </cell>
          <cell r="K2315" t="str">
            <v>16,34</v>
          </cell>
          <cell r="L2315" t="str">
            <v>CAIXA REFERENCIAL</v>
          </cell>
        </row>
        <row r="2316">
          <cell r="G2316">
            <v>97747</v>
          </cell>
          <cell r="H2316" t="str">
            <v>MONTAGEM E DESMONTAGEM DE FÔRMA DE PILARES CIRCULARES, COM ÁREA MÉDIA DAS SEÇÕES MAIOR QUE 0,28 M², PÉ-DIREITO DUPLO, EM MADEIRA, 2 UTILIZAÇÕES.  AF_06/2017</v>
          </cell>
          <cell r="I2316" t="str">
            <v>M2</v>
          </cell>
          <cell r="J2316" t="str">
            <v>COEFICIENTE DE REPRESENTATIVIDADE</v>
          </cell>
          <cell r="K2316" t="str">
            <v>194,99</v>
          </cell>
          <cell r="L2316" t="str">
            <v>CAIXA REFERENCIAL</v>
          </cell>
        </row>
        <row r="2317">
          <cell r="G2317">
            <v>101791</v>
          </cell>
          <cell r="H2317" t="str">
            <v>FABRICAÇÃO DE ESCORAS DO TIPO PONTALETE, EM MADEIRA, PARA PÉ-DIREITO DUPLO. AF_09/2020</v>
          </cell>
          <cell r="I2317" t="str">
            <v>M</v>
          </cell>
          <cell r="J2317" t="str">
            <v>COEFICIENTE DE REPRESENTATIVIDADE</v>
          </cell>
          <cell r="K2317" t="str">
            <v>24,20</v>
          </cell>
          <cell r="L2317" t="str">
            <v>CAIXA REFERENCIAL</v>
          </cell>
        </row>
        <row r="2318">
          <cell r="G2318">
            <v>101792</v>
          </cell>
          <cell r="H2318" t="str">
            <v>ESCORAMENTO DE FÔRMAS DE LAJE EM MADEIRA NÃO APARELHADA, PÉ-DIREITO SIMPLES, INCLUSO TRAVAMENTO, 4 UTILIZAÇÕES. AF_09/2020</v>
          </cell>
          <cell r="I2318" t="str">
            <v>M3</v>
          </cell>
          <cell r="J2318" t="str">
            <v>COEFICIENTE DE REPRESENTATIVIDADE</v>
          </cell>
          <cell r="K2318" t="str">
            <v>15,22</v>
          </cell>
          <cell r="L2318" t="str">
            <v>CAIXA REFERENCIAL</v>
          </cell>
        </row>
        <row r="2319">
          <cell r="G2319">
            <v>101793</v>
          </cell>
          <cell r="H2319" t="str">
            <v>ESCORAMENTO DE FÔRMAS DE LAJE EM MADEIRA NÃO APARELHADA, PÉ-DIREITO DUPLO, INCLUSO TRAVAMENTO, 4 UTILIZAÇÕES. AF_09/2020</v>
          </cell>
          <cell r="I2319" t="str">
            <v>M3</v>
          </cell>
          <cell r="J2319" t="str">
            <v>COEFICIENTE DE REPRESENTATIVIDADE</v>
          </cell>
          <cell r="K2319" t="str">
            <v>22,99</v>
          </cell>
          <cell r="L2319" t="str">
            <v>CAIXA REFERENCIAL</v>
          </cell>
        </row>
        <row r="2320">
          <cell r="G2320">
            <v>101969</v>
          </cell>
          <cell r="H2320" t="str">
            <v>FABRICAÇÃO DE FÔRMA PARA ESCADAS, COM 2 LANCES EM "U" E LAJE PLANA, EM CHAPA DE MADEIRA COMPENSADA PLASTIFICADA, E=18 MM. AF_11/2020</v>
          </cell>
          <cell r="I2320" t="str">
            <v>M2</v>
          </cell>
          <cell r="J2320" t="str">
            <v>COEFICIENTE DE REPRESENTATIVIDADE</v>
          </cell>
          <cell r="K2320" t="str">
            <v>199,96</v>
          </cell>
          <cell r="L2320" t="str">
            <v>CAIXA REFERENCIAL</v>
          </cell>
        </row>
        <row r="2321">
          <cell r="G2321">
            <v>101971</v>
          </cell>
          <cell r="H2321" t="str">
            <v>FABRICAÇÃO DE FÔRMA PARA ESCADAS, COM 2 LANCES EM "U" E LAJE PLANA, EM CHAPA DE MADEIRA COMPENSADA RESINADA, E= 17 MM. AF_11/2020</v>
          </cell>
          <cell r="I2321" t="str">
            <v>M2</v>
          </cell>
          <cell r="J2321" t="str">
            <v>COEFICIENTE DE REPRESENTATIVIDADE</v>
          </cell>
          <cell r="K2321" t="str">
            <v>150,90</v>
          </cell>
          <cell r="L2321" t="str">
            <v>CAIXA REFERENCIAL</v>
          </cell>
        </row>
        <row r="2322">
          <cell r="G2322">
            <v>101973</v>
          </cell>
          <cell r="H2322" t="str">
            <v>FABRICAÇÃO DE FÔRMA PARA ESCADAS, COM 2 LANCES EM "U" E LAJE PLANA, EM MADEIRA SERRADA, E=25 MM. AF_11/2020</v>
          </cell>
          <cell r="I2322" t="str">
            <v>M2</v>
          </cell>
          <cell r="J2322" t="str">
            <v>COEFICIENTE DE REPRESENTATIVIDADE</v>
          </cell>
          <cell r="K2322" t="str">
            <v>219,76</v>
          </cell>
          <cell r="L2322" t="str">
            <v>CAIXA REFERENCIAL</v>
          </cell>
        </row>
        <row r="2323">
          <cell r="G2323">
            <v>101974</v>
          </cell>
          <cell r="H2323" t="str">
            <v>MONTAGEM E DESMONTAGEM DE FÔRMA PARA ESCADAS, COM 2 LANCES EM "U" E LAJE PLANA, EM MADEIRA SERRADA, 1 UTILIZAÇÃO. AF_11/2020</v>
          </cell>
          <cell r="I2323" t="str">
            <v>M2</v>
          </cell>
          <cell r="J2323" t="str">
            <v>COEFICIENTE DE REPRESENTATIVIDADE</v>
          </cell>
          <cell r="K2323" t="str">
            <v>450,26</v>
          </cell>
          <cell r="L2323" t="str">
            <v>CAIXA REFERENCIAL</v>
          </cell>
        </row>
        <row r="2324">
          <cell r="G2324">
            <v>101975</v>
          </cell>
          <cell r="H2324" t="str">
            <v>MONTAGEM E DESMONTAGEM DE FÔRMA PARA ESCADAS, COM 2 LANCES EM "U"  E LAJE PLANA, EM MADEIRA SERRADA, 2 UTILIZAÇÕES. AF_11/2020</v>
          </cell>
          <cell r="I2324" t="str">
            <v>M2</v>
          </cell>
          <cell r="J2324" t="str">
            <v>COEFICIENTE DE REPRESENTATIVIDADE</v>
          </cell>
          <cell r="K2324" t="str">
            <v>386,04</v>
          </cell>
          <cell r="L2324" t="str">
            <v>CAIXA REFERENCIAL</v>
          </cell>
        </row>
        <row r="2325">
          <cell r="G2325">
            <v>101977</v>
          </cell>
          <cell r="H2325" t="str">
            <v>MONTAGEM E DESMONTAGEM DE FÔRMA PARA ESCADAS, COM 2 LANCES EM "U" E LAJE PLANA, EM CHAPA DE MADEIRA COMPENSADA RESINADA, 2 UTILIZAÇÕES. AF_11/2020</v>
          </cell>
          <cell r="I2325" t="str">
            <v>M2</v>
          </cell>
          <cell r="J2325" t="str">
            <v>COEFICIENTE DE REPRESENTATIVIDADE</v>
          </cell>
          <cell r="K2325" t="str">
            <v>279,95</v>
          </cell>
          <cell r="L2325" t="str">
            <v>CAIXA REFERENCIAL</v>
          </cell>
        </row>
        <row r="2326">
          <cell r="G2326">
            <v>101980</v>
          </cell>
          <cell r="H2326" t="str">
            <v>MONTAGEM E DESMONTAGEM DE FÔRMA PARA ESCADAS, COM 2 LANCES EM "U" E LAJE PLANA, EM CHAPA DE MADEIRA COMPENSADA RESINADA, 4 UTILIZAÇÕES. AF_11/2020</v>
          </cell>
          <cell r="I2326" t="str">
            <v>M2</v>
          </cell>
          <cell r="J2326" t="str">
            <v>COEFICIENTE DE REPRESENTATIVIDADE</v>
          </cell>
          <cell r="K2326" t="str">
            <v>264,49</v>
          </cell>
          <cell r="L2326" t="str">
            <v>CAIXA REFERENCIAL</v>
          </cell>
        </row>
        <row r="2327">
          <cell r="G2327">
            <v>101981</v>
          </cell>
          <cell r="H2327" t="str">
            <v>MONTAGEM E DESMONTAGEM DE FÔRMA PARA ESCADAS, COM 2 LANCES EM "U" E LAJE PLANA, EM CHAPA DE MADEIRA COMPENSADA PLASTIFICADA, 6 UTILIZAÇÕES. AF_11/2020</v>
          </cell>
          <cell r="I2327" t="str">
            <v>M2</v>
          </cell>
          <cell r="J2327" t="str">
            <v>COEFICIENTE DE REPRESENTATIVIDADE</v>
          </cell>
          <cell r="K2327" t="str">
            <v>231,90</v>
          </cell>
          <cell r="L2327" t="str">
            <v>CAIXA REFERENCIAL</v>
          </cell>
        </row>
        <row r="2328">
          <cell r="G2328">
            <v>101982</v>
          </cell>
          <cell r="H2328" t="str">
            <v>MONTAGEM E DESMONTAGEM DE FÔRMA PARA ESCADAS, COM 2 LANCES EM "U" E LAJE PLANA, EM CHAPA DE MADEIRA COMPENSADA PLASTIFICADA, 8 UTILIZAÇÕES. AF_11/2020</v>
          </cell>
          <cell r="I2328" t="str">
            <v>M2</v>
          </cell>
          <cell r="J2328" t="str">
            <v>COEFICIENTE DE REPRESENTATIVIDADE</v>
          </cell>
          <cell r="K2328" t="str">
            <v>205,57</v>
          </cell>
          <cell r="L2328" t="str">
            <v>CAIXA REFERENCIAL</v>
          </cell>
        </row>
        <row r="2329">
          <cell r="G2329">
            <v>101983</v>
          </cell>
          <cell r="H2329" t="str">
            <v>MONTAGEM E DESMONTAGEM DE FÔRMA PARA ESCADAS, COM 2 LANCES EM "U" E LAJE PLANA, EM CHAPA DE MADEIRA COMPENSADA PLASTIFICADA, 10 UTILIZAÇÕES. AF_11/2020</v>
          </cell>
          <cell r="I2329" t="str">
            <v>M2</v>
          </cell>
          <cell r="J2329" t="str">
            <v>COEFICIENTE DE REPRESENTATIVIDADE</v>
          </cell>
          <cell r="K2329" t="str">
            <v>188,95</v>
          </cell>
          <cell r="L2329" t="str">
            <v>CAIXA REFERENCIAL</v>
          </cell>
        </row>
        <row r="2330">
          <cell r="G2330">
            <v>101985</v>
          </cell>
          <cell r="H2330" t="str">
            <v>FABRICAÇÃO DE FÔRMA PARA ESCADAS, COM 2 LANCES EM "U" E LAJE CASCATA, EM CHAPA DE MADEIRA COMPENSADA PLASTIFICADA, E=18 MM. AF_11/2020</v>
          </cell>
          <cell r="I2330" t="str">
            <v>M2</v>
          </cell>
          <cell r="J2330" t="str">
            <v>COEFICIENTE DE REPRESENTATIVIDADE</v>
          </cell>
          <cell r="K2330" t="str">
            <v>213,85</v>
          </cell>
          <cell r="L2330" t="str">
            <v>CAIXA REFERENCIAL</v>
          </cell>
        </row>
        <row r="2331">
          <cell r="G2331">
            <v>101986</v>
          </cell>
          <cell r="H2331" t="str">
            <v>FABRICAÇÃO DE FÔRMA PARA ESCADAS, COM 2 LANCES EM "U" E LAJE CASCATA, EM CHAPA DE MADEIRA COMPENSADA RESINADA, E= 17 MM. AF_11/2020</v>
          </cell>
          <cell r="I2331" t="str">
            <v>M2</v>
          </cell>
          <cell r="J2331" t="str">
            <v>COEFICIENTE DE REPRESENTATIVIDADE</v>
          </cell>
          <cell r="K2331" t="str">
            <v>151,48</v>
          </cell>
          <cell r="L2331" t="str">
            <v>CAIXA REFERENCIAL</v>
          </cell>
        </row>
        <row r="2332">
          <cell r="G2332">
            <v>101987</v>
          </cell>
          <cell r="H2332" t="str">
            <v>FABRICAÇÃO DE FÔRMA PARA ESCADAS, COM 2 LANCES EM "U" E LAJE CASCATA, EM MADEIRA SERRADA, E=25 MM. AF_11/2020</v>
          </cell>
          <cell r="I2332" t="str">
            <v>M2</v>
          </cell>
          <cell r="J2332" t="str">
            <v>COEFICIENTE DE REPRESENTATIVIDADE</v>
          </cell>
          <cell r="K2332" t="str">
            <v>260,92</v>
          </cell>
          <cell r="L2332" t="str">
            <v>CAIXA REFERENCIAL</v>
          </cell>
        </row>
        <row r="2333">
          <cell r="G2333">
            <v>101988</v>
          </cell>
          <cell r="H2333" t="str">
            <v>FABRICAÇÃO DE FÔRMA PARA ESCADAS, COM 2 LANCES EM "L" E LAJE PLANA, EM CHAPA DE MADEIRA COMPENSADA PLASTIFICADA, E=18 MM. AF_11/2020</v>
          </cell>
          <cell r="I2333" t="str">
            <v>M2</v>
          </cell>
          <cell r="J2333" t="str">
            <v>COEFICIENTE DE REPRESENTATIVIDADE</v>
          </cell>
          <cell r="K2333" t="str">
            <v>205,99</v>
          </cell>
          <cell r="L2333" t="str">
            <v>CAIXA REFERENCIAL</v>
          </cell>
        </row>
        <row r="2334">
          <cell r="G2334">
            <v>101989</v>
          </cell>
          <cell r="H2334" t="str">
            <v>FABRICAÇÃO DE FÔRMA PARA ESCADAS, COM 2 LANCES EM "L" E LAJE PLANA, EM CHAPA DE MADEIRA COMPENSADA RESINADA, E= 17 MM. AF_11/2020</v>
          </cell>
          <cell r="I2334" t="str">
            <v>M2</v>
          </cell>
          <cell r="J2334" t="str">
            <v>COEFICIENTE DE REPRESENTATIVIDADE</v>
          </cell>
          <cell r="K2334" t="str">
            <v>157,55</v>
          </cell>
          <cell r="L2334" t="str">
            <v>CAIXA REFERENCIAL</v>
          </cell>
        </row>
        <row r="2335">
          <cell r="G2335">
            <v>101990</v>
          </cell>
          <cell r="H2335" t="str">
            <v>FABRICAÇÃO DE FÔRMA PARA ESCADAS, COM 2 LANCES EM "L" E LAJE PLANA, EM MADEIRA SERRADA, E=25 MM. AF_11/2020</v>
          </cell>
          <cell r="I2335" t="str">
            <v>M2</v>
          </cell>
          <cell r="J2335" t="str">
            <v>COEFICIENTE DE REPRESENTATIVIDADE</v>
          </cell>
          <cell r="K2335" t="str">
            <v>236,45</v>
          </cell>
          <cell r="L2335" t="str">
            <v>CAIXA REFERENCIAL</v>
          </cell>
        </row>
        <row r="2336">
          <cell r="G2336">
            <v>101991</v>
          </cell>
          <cell r="H2336" t="str">
            <v>FABRICAÇÃO DE FÔRMA PARA ESCADAS, COM 2 LANCES EM "L" E LAJE CASCATA, EM CHAPA DE MADEIRA COMPENSADA PLASTIFICADA, E=18 MM. AF_11/2020</v>
          </cell>
          <cell r="I2336" t="str">
            <v>M2</v>
          </cell>
          <cell r="J2336" t="str">
            <v>COEFICIENTE DE REPRESENTATIVIDADE</v>
          </cell>
          <cell r="K2336" t="str">
            <v>212,22</v>
          </cell>
          <cell r="L2336" t="str">
            <v>CAIXA REFERENCIAL</v>
          </cell>
        </row>
        <row r="2337">
          <cell r="G2337">
            <v>101992</v>
          </cell>
          <cell r="H2337" t="str">
            <v>FABRICAÇÃO DE FÔRMA PARA ESCADAS, COM 2 LANCES EM "L" E LAJE CASCATA, EM CHAPA DE MADEIRA COMPENSADA RESINADA, E= 17 MM. AF_11/2020</v>
          </cell>
          <cell r="I2337" t="str">
            <v>M2</v>
          </cell>
          <cell r="J2337" t="str">
            <v>COEFICIENTE DE REPRESENTATIVIDADE</v>
          </cell>
          <cell r="K2337" t="str">
            <v>152,60</v>
          </cell>
          <cell r="L2337" t="str">
            <v>CAIXA REFERENCIAL</v>
          </cell>
        </row>
        <row r="2338">
          <cell r="G2338">
            <v>101993</v>
          </cell>
          <cell r="H2338" t="str">
            <v>FABRICAÇÃO DE FÔRMA PARA ESCADAS, COM 2 LANCES EM "L" E LAJE CASCATA, EM MADEIRA SERRADA, E=25 MM. AF_11/2020</v>
          </cell>
          <cell r="I2338" t="str">
            <v>M2</v>
          </cell>
          <cell r="J2338" t="str">
            <v>COEFICIENTE DE REPRESENTATIVIDADE</v>
          </cell>
          <cell r="K2338" t="str">
            <v>307,42</v>
          </cell>
          <cell r="L2338" t="str">
            <v>CAIXA REFERENCIAL</v>
          </cell>
        </row>
        <row r="2339">
          <cell r="G2339">
            <v>101994</v>
          </cell>
          <cell r="H2339" t="str">
            <v>FABRICAÇÃO DE FÔRMA PARA ESCADAS, COM 1 LANCE E LAJE PLANA, EM CHAPA DE MADEIRA COMPENSADA PLASTIFICADA, E=18 MM. AF_11/2020</v>
          </cell>
          <cell r="I2339" t="str">
            <v>M2</v>
          </cell>
          <cell r="J2339" t="str">
            <v>COEFICIENTE DE REPRESENTATIVIDADE</v>
          </cell>
          <cell r="K2339" t="str">
            <v>220,51</v>
          </cell>
          <cell r="L2339" t="str">
            <v>CAIXA REFERENCIAL</v>
          </cell>
        </row>
        <row r="2340">
          <cell r="G2340">
            <v>101995</v>
          </cell>
          <cell r="H2340" t="str">
            <v>FABRICAÇÃO DE FÔRMA PARA ESCADAS, COM 1 LANCE E LAJE PLANA, EM CHAPA DE MADEIRA COMPENSADA RESINADA, E= 17 MM. AF_11/2020</v>
          </cell>
          <cell r="I2340" t="str">
            <v>M2</v>
          </cell>
          <cell r="J2340" t="str">
            <v>COEFICIENTE DE REPRESENTATIVIDADE</v>
          </cell>
          <cell r="K2340" t="str">
            <v>166,13</v>
          </cell>
          <cell r="L2340" t="str">
            <v>CAIXA REFERENCIAL</v>
          </cell>
        </row>
        <row r="2341">
          <cell r="G2341">
            <v>101996</v>
          </cell>
          <cell r="H2341" t="str">
            <v>FABRICAÇÃO DE FÔRMA PARA ESCADAS, COM 1 LANCE E LAJE PLANA, EM MADEIRA SERRADA, E=25 MM. AF_11/2020</v>
          </cell>
          <cell r="I2341" t="str">
            <v>M2</v>
          </cell>
          <cell r="J2341" t="str">
            <v>COEFICIENTE DE REPRESENTATIVIDADE</v>
          </cell>
          <cell r="K2341" t="str">
            <v>255,00</v>
          </cell>
          <cell r="L2341" t="str">
            <v>CAIXA REFERENCIAL</v>
          </cell>
        </row>
        <row r="2342">
          <cell r="G2342">
            <v>101997</v>
          </cell>
          <cell r="H2342" t="str">
            <v>FABRICAÇÃO DE FÔRMA PARA ESCADAS, COM 1 LANCE E LAJE CASCATA, EM CHAPA DE MADEIRA COMPENSADA PLASTIFICADA, E=18 MM. AF_11/2020</v>
          </cell>
          <cell r="I2342" t="str">
            <v>M2</v>
          </cell>
          <cell r="J2342" t="str">
            <v>COEFICIENTE DE REPRESENTATIVIDADE</v>
          </cell>
          <cell r="K2342" t="str">
            <v>212,66</v>
          </cell>
          <cell r="L2342" t="str">
            <v>CAIXA REFERENCIAL</v>
          </cell>
        </row>
        <row r="2343">
          <cell r="G2343">
            <v>101998</v>
          </cell>
          <cell r="H2343" t="str">
            <v>FABRICAÇÃO DE FÔRMA PARA ESCADAS, COM 1 LANCE E LAJE CASCATA, EM CHAPA DE MADEIRA COMPENSADA RESINADA, E= 17 MM. AF_11/2020</v>
          </cell>
          <cell r="I2343" t="str">
            <v>M2</v>
          </cell>
          <cell r="J2343" t="str">
            <v>COEFICIENTE DE REPRESENTATIVIDADE</v>
          </cell>
          <cell r="K2343" t="str">
            <v>151,69</v>
          </cell>
          <cell r="L2343" t="str">
            <v>CAIXA REFERENCIAL</v>
          </cell>
        </row>
        <row r="2344">
          <cell r="G2344">
            <v>101999</v>
          </cell>
          <cell r="H2344" t="str">
            <v>FABRICAÇÃO DE FÔRMA PARA ESCADAS, COM 1 LANCE E LAJE CASCATA, EM MADEIRA SERRADA, E=25 MM. AF_11/2020</v>
          </cell>
          <cell r="I2344" t="str">
            <v>M2</v>
          </cell>
          <cell r="J2344" t="str">
            <v>COEFICIENTE DE REPRESENTATIVIDADE</v>
          </cell>
          <cell r="K2344" t="str">
            <v>330,00</v>
          </cell>
          <cell r="L2344" t="str">
            <v>CAIXA REFERENCIAL</v>
          </cell>
        </row>
        <row r="2345">
          <cell r="G2345">
            <v>102000</v>
          </cell>
          <cell r="H2345" t="str">
            <v>MONTAGEM E DESMONTAGEM DE FÔRMA PARA ESCADAS, COM 2 LANCES EM "U" E LAJE CASCATA, EM MADEIRA SERRADA, 1 UTILIZAÇÃO. AF_11/2020</v>
          </cell>
          <cell r="I2345" t="str">
            <v>M2</v>
          </cell>
          <cell r="J2345" t="str">
            <v>COEFICIENTE DE REPRESENTATIVIDADE</v>
          </cell>
          <cell r="K2345" t="str">
            <v>468,24</v>
          </cell>
          <cell r="L2345" t="str">
            <v>CAIXA REFERENCIAL</v>
          </cell>
        </row>
        <row r="2346">
          <cell r="G2346">
            <v>102001</v>
          </cell>
          <cell r="H2346" t="str">
            <v>MONTAGEM E DESMONTAGEM DE FÔRMA PARA ESCADAS, COM 2 LANCES EM "U" E LAJE CASCATA, EM MADEIRA SERRADA, 2 UTILIZAÇÕES. AF_11/2020</v>
          </cell>
          <cell r="I2346" t="str">
            <v>M2</v>
          </cell>
          <cell r="J2346" t="str">
            <v>COEFICIENTE DE REPRESENTATIVIDADE</v>
          </cell>
          <cell r="K2346" t="str">
            <v>407,35</v>
          </cell>
          <cell r="L2346" t="str">
            <v>CAIXA REFERENCIAL</v>
          </cell>
        </row>
        <row r="2347">
          <cell r="G2347">
            <v>102002</v>
          </cell>
          <cell r="H2347" t="str">
            <v>MONTAGEM E DESMONTAGEM DE FÔRMA PARA ESCADAS, COM 2 LANCES EM "U" E LAJE CASCATA, EM CHAPA DE MADEIRA COMPENSADA RESINADA, 2 UTILIZAÇÕES. AF_11/2020</v>
          </cell>
          <cell r="I2347" t="str">
            <v>M2</v>
          </cell>
          <cell r="J2347" t="str">
            <v>COEFICIENTE DE REPRESENTATIVIDADE</v>
          </cell>
          <cell r="K2347" t="str">
            <v>274,17</v>
          </cell>
          <cell r="L2347" t="str">
            <v>CAIXA REFERENCIAL</v>
          </cell>
        </row>
        <row r="2348">
          <cell r="G2348">
            <v>102003</v>
          </cell>
          <cell r="H2348" t="str">
            <v>MONTAGEM E DESMONTAGEM DE FÔRMA PARA ESCADAS, COM 2 LANCES EM "U" E LAJE CASCATA, EM CHAPA DE MADEIRA COMPENSADA RESINADA, 4 UTILIZAÇÕES. AF_11/2020</v>
          </cell>
          <cell r="I2348" t="str">
            <v>M2</v>
          </cell>
          <cell r="J2348" t="str">
            <v>COEFICIENTE DE REPRESENTATIVIDADE</v>
          </cell>
          <cell r="K2348" t="str">
            <v>257,61</v>
          </cell>
          <cell r="L2348" t="str">
            <v>CAIXA REFERENCIAL</v>
          </cell>
        </row>
        <row r="2349">
          <cell r="G2349">
            <v>102004</v>
          </cell>
          <cell r="H2349" t="str">
            <v>MONTAGEM E DESMONTAGEM DE FÔRMA PARA ESCADAS, COM 2 LANCES EM "U" E LAJE CASCATA, EM CHAPA DE MADEIRA COMPENSADA PLASTIFICADA, 6 UTILIZAÇÕES. AF_11/2020</v>
          </cell>
          <cell r="I2349" t="str">
            <v>M2</v>
          </cell>
          <cell r="J2349" t="str">
            <v>COEFICIENTE DE REPRESENTATIVIDADE</v>
          </cell>
          <cell r="K2349" t="str">
            <v>230,50</v>
          </cell>
          <cell r="L2349" t="str">
            <v>CAIXA REFERENCIAL</v>
          </cell>
        </row>
        <row r="2350">
          <cell r="G2350">
            <v>102005</v>
          </cell>
          <cell r="H2350" t="str">
            <v>MONTAGEM E DESMONTAGEM DE FÔRMA PARA ESCADAS, COM 2 LANCES EM "U" E LAJE CASCATA, EM CHAPA DE MADEIRA COMPENSADA PLASTIFICADA, 8 UTILIZAÇÕES. AF_11/2020</v>
          </cell>
          <cell r="I2350" t="str">
            <v>M2</v>
          </cell>
          <cell r="J2350" t="str">
            <v>COEFICIENTE DE REPRESENTATIVIDADE</v>
          </cell>
          <cell r="K2350" t="str">
            <v>202,63</v>
          </cell>
          <cell r="L2350" t="str">
            <v>CAIXA REFERENCIAL</v>
          </cell>
        </row>
        <row r="2351">
          <cell r="G2351">
            <v>102006</v>
          </cell>
          <cell r="H2351" t="str">
            <v>MONTAGEM E DESMONTAGEM DE FÔRMA PARA ESCADAS, COM 2 LANCES EM "U" E LAJE CASCATA, EM CHAPA DE MADEIRA COMPENSADA PLASTIFICADA, 10 UTILIZAÇÕES. AF_11/2020</v>
          </cell>
          <cell r="I2351" t="str">
            <v>M2</v>
          </cell>
          <cell r="J2351" t="str">
            <v>COEFICIENTE DE REPRESENTATIVIDADE</v>
          </cell>
          <cell r="K2351" t="str">
            <v>185,05</v>
          </cell>
          <cell r="L2351" t="str">
            <v>CAIXA REFERENCIAL</v>
          </cell>
        </row>
        <row r="2352">
          <cell r="G2352">
            <v>102007</v>
          </cell>
          <cell r="H2352" t="str">
            <v>MONTAGEM E DESMONTAGEM DE FÔRMA PARA ESCADAS, COM 2 LANCES EM "L" E LAJE PLANA, EM MADEIRA SERRADA, 1 UTILIZAÇÃO. AF_11/2020</v>
          </cell>
          <cell r="I2352" t="str">
            <v>M2</v>
          </cell>
          <cell r="J2352" t="str">
            <v>COEFICIENTE DE REPRESENTATIVIDADE</v>
          </cell>
          <cell r="K2352" t="str">
            <v>445,82</v>
          </cell>
          <cell r="L2352" t="str">
            <v>CAIXA REFERENCIAL</v>
          </cell>
        </row>
        <row r="2353">
          <cell r="G2353">
            <v>102008</v>
          </cell>
          <cell r="H2353" t="str">
            <v>MONTAGEM E DESMONTAGEM DE FÔRMA PARA ESCADAS, COM 2 LANCES EM "L" E LAJE PLANA, EM MADEIRA SERRADA, 2 UTILIZAÇÕES. AF_11/2020</v>
          </cell>
          <cell r="I2353" t="str">
            <v>M2</v>
          </cell>
          <cell r="J2353" t="str">
            <v>COEFICIENTE DE REPRESENTATIVIDADE</v>
          </cell>
          <cell r="K2353" t="str">
            <v>374,84</v>
          </cell>
          <cell r="L2353" t="str">
            <v>CAIXA REFERENCIAL</v>
          </cell>
        </row>
        <row r="2354">
          <cell r="G2354">
            <v>102009</v>
          </cell>
          <cell r="H2354" t="str">
            <v>MONTAGEM E DESMONTAGEM DE FÔRMA PARA ESCADAS, COM 2 LANCES EM "L" E LAJE PLANA, EM CHAPA DE MADEIRA COMPENSADA RESINADA, 2 UTILIZAÇÕES. AF_11/2020</v>
          </cell>
          <cell r="I2354" t="str">
            <v>M2</v>
          </cell>
          <cell r="J2354" t="str">
            <v>COEFICIENTE DE REPRESENTATIVIDADE</v>
          </cell>
          <cell r="K2354" t="str">
            <v>280,14</v>
          </cell>
          <cell r="L2354" t="str">
            <v>CAIXA REFERENCIAL</v>
          </cell>
        </row>
        <row r="2355">
          <cell r="G2355">
            <v>102010</v>
          </cell>
          <cell r="H2355" t="str">
            <v>MONTAGEM E DESMONTAGEM DE FÔRMA PARA ESCADAS, COM 2 LANCES EM "L" E LAJE PLANA, EM CHAPA DE MADEIRA COMPENSADA RESINADA, 4 UTILIZAÇÕES. AF_11/2020</v>
          </cell>
          <cell r="I2355" t="str">
            <v>M2</v>
          </cell>
          <cell r="J2355" t="str">
            <v>COEFICIENTE DE REPRESENTATIVIDADE</v>
          </cell>
          <cell r="K2355" t="str">
            <v>261,77</v>
          </cell>
          <cell r="L2355" t="str">
            <v>CAIXA REFERENCIAL</v>
          </cell>
        </row>
        <row r="2356">
          <cell r="G2356">
            <v>102011</v>
          </cell>
          <cell r="H2356" t="str">
            <v>MONTAGEM E DESMONTAGEM DE FÔRMA PARA ESCADAS, COM 2 LANCES EM "L" E LAJE PLANA, EM CHAPA DE MADEIRA COMPENSADA PLASTIFICADA, 6 UTILIZAÇÕES. AF_11/2020</v>
          </cell>
          <cell r="I2356" t="str">
            <v>M2</v>
          </cell>
          <cell r="J2356" t="str">
            <v>COEFICIENTE DE REPRESENTATIVIDADE</v>
          </cell>
          <cell r="K2356" t="str">
            <v>227,19</v>
          </cell>
          <cell r="L2356" t="str">
            <v>CAIXA REFERENCIAL</v>
          </cell>
        </row>
        <row r="2357">
          <cell r="G2357">
            <v>102012</v>
          </cell>
          <cell r="H2357" t="str">
            <v>MONTAGEM E DESMONTAGEM DE FÔRMA PARA ESCADAS, COM 2 LANCES EM "L" E LAJE PLANA, EM CHAPA DE MADEIRA COMPENSADA PLASTIFICADA, 8 UTILIZAÇÕES. AF_11/2020</v>
          </cell>
          <cell r="I2357" t="str">
            <v>M2</v>
          </cell>
          <cell r="J2357" t="str">
            <v>COEFICIENTE DE REPRESENTATIVIDADE</v>
          </cell>
          <cell r="K2357" t="str">
            <v>200,19</v>
          </cell>
          <cell r="L2357" t="str">
            <v>CAIXA REFERENCIAL</v>
          </cell>
        </row>
        <row r="2358">
          <cell r="G2358">
            <v>102013</v>
          </cell>
          <cell r="H2358" t="str">
            <v>MONTAGEM E DESMONTAGEM DE FÔRMA PARA ESCADAS, COM 2 LANCES EM "L" E LAJE PLANA, EM CHAPA DE MADEIRA COMPENSADA PLASTIFICADA, 10 UTILIZAÇÕES. AF_11/2020</v>
          </cell>
          <cell r="I2358" t="str">
            <v>M2</v>
          </cell>
          <cell r="J2358" t="str">
            <v>COEFICIENTE DE REPRESENTATIVIDADE</v>
          </cell>
          <cell r="K2358" t="str">
            <v>185,21</v>
          </cell>
          <cell r="L2358" t="str">
            <v>CAIXA REFERENCIAL</v>
          </cell>
        </row>
        <row r="2359">
          <cell r="G2359">
            <v>102014</v>
          </cell>
          <cell r="H2359" t="str">
            <v>MONTAGEM E DESMONTAGEM DE FÔRMA PARA ESCADAS, COM 2 LANCES EM "L" E LAJE CASCATA, EM MADEIRA SERRADA, 1 UTILIZAÇÃO. AF_11/2020</v>
          </cell>
          <cell r="I2359" t="str">
            <v>M2</v>
          </cell>
          <cell r="J2359" t="str">
            <v>COEFICIENTE DE REPRESENTATIVIDADE</v>
          </cell>
          <cell r="K2359" t="str">
            <v>514,95</v>
          </cell>
          <cell r="L2359" t="str">
            <v>CAIXA REFERENCIAL</v>
          </cell>
        </row>
        <row r="2360">
          <cell r="G2360">
            <v>102015</v>
          </cell>
          <cell r="H2360" t="str">
            <v>MONTAGEM E DESMONTAGEM DE FÔRMA PARA ESCADAS, COM 2 LANCES EM "L" E LAJE CASCATA, EM MADEIRA SERRADA, 2 UTILIZAÇÕES. AF_11/2020</v>
          </cell>
          <cell r="I2360" t="str">
            <v>M2</v>
          </cell>
          <cell r="J2360" t="str">
            <v>COEFICIENTE DE REPRESENTATIVIDADE</v>
          </cell>
          <cell r="K2360" t="str">
            <v>433,99</v>
          </cell>
          <cell r="L2360" t="str">
            <v>CAIXA REFERENCIAL</v>
          </cell>
        </row>
        <row r="2361">
          <cell r="G2361">
            <v>102016</v>
          </cell>
          <cell r="H2361" t="str">
            <v>MONTAGEM E DESMONTAGEM DE FÔRMA PARA ESCADAS, COM 2 LANCES EM "L" E LAJE CASCATA, EM CHAPA DE MADEIRA COMPENSADA RESINADA, 2 UTILIZAÇÕES. AF_11/2020</v>
          </cell>
          <cell r="I2361" t="str">
            <v>M2</v>
          </cell>
          <cell r="J2361" t="str">
            <v>COEFICIENTE DE REPRESENTATIVIDADE</v>
          </cell>
          <cell r="K2361" t="str">
            <v>270,74</v>
          </cell>
          <cell r="L2361" t="str">
            <v>CAIXA REFERENCIAL</v>
          </cell>
        </row>
        <row r="2362">
          <cell r="G2362">
            <v>102017</v>
          </cell>
          <cell r="H2362" t="str">
            <v>MONTAGEM E DESMONTAGEM DE FÔRMA PARA ESCADAS, COM 2 LANCES EM "L" E LAJE CASCATA, EM CHAPA DE MADEIRA COMPENSADA RESINADA, 4 UTILIZAÇÕES. AF_11/2020</v>
          </cell>
          <cell r="I2362" t="str">
            <v>M2</v>
          </cell>
          <cell r="J2362" t="str">
            <v>COEFICIENTE DE REPRESENTATIVIDADE</v>
          </cell>
          <cell r="K2362" t="str">
            <v>251,96</v>
          </cell>
          <cell r="L2362" t="str">
            <v>CAIXA REFERENCIAL</v>
          </cell>
        </row>
        <row r="2363">
          <cell r="G2363">
            <v>102036</v>
          </cell>
          <cell r="H2363" t="str">
            <v>MONTAGEM E DESMONTAGEM DE FÔRMA PARA ESCADAS, COM 2 LANCES EM "L" E LAJE CASCATA, EM CHAPA DE MADEIRA COMPENSADA PLASTIFICADA, 6 UTILIZAÇÕES. AF_11/2020</v>
          </cell>
          <cell r="I2363" t="str">
            <v>M2</v>
          </cell>
          <cell r="J2363" t="str">
            <v>COEFICIENTE DE REPRESENTATIVIDADE</v>
          </cell>
          <cell r="K2363" t="str">
            <v>223,19</v>
          </cell>
          <cell r="L2363" t="str">
            <v>CAIXA REFERENCIAL</v>
          </cell>
        </row>
        <row r="2364">
          <cell r="G2364">
            <v>102037</v>
          </cell>
          <cell r="H2364" t="str">
            <v>MONTAGEM E DESMONTAGEM DE FÔRMA PARA ESCADAS, COM 2 LANCES EM "L" E LAJE CASCATA, EM CHAPA DE MADEIRA COMPENSADA PLASTIFICADA, 8 UTILIZAÇÕES. AF_11/2020</v>
          </cell>
          <cell r="I2364" t="str">
            <v>M2</v>
          </cell>
          <cell r="J2364" t="str">
            <v>COEFICIENTE DE REPRESENTATIVIDADE</v>
          </cell>
          <cell r="K2364" t="str">
            <v>195,50</v>
          </cell>
          <cell r="L2364" t="str">
            <v>CAIXA REFERENCIAL</v>
          </cell>
        </row>
        <row r="2365">
          <cell r="G2365">
            <v>102038</v>
          </cell>
          <cell r="H2365" t="str">
            <v>MONTAGEM E DESMONTAGEM DE FÔRMA PARA ESCADAS, COM 2 LANCES EM "L" E LAJE CASCATA, EM CHAPA DE MADEIRA COMPENSADA PLASTIFICADA, 10 UTILIZAÇÕES. AF_11/2020</v>
          </cell>
          <cell r="I2365" t="str">
            <v>M2</v>
          </cell>
          <cell r="J2365" t="str">
            <v>COEFICIENTE DE REPRESENTATIVIDADE</v>
          </cell>
          <cell r="K2365" t="str">
            <v>180,15</v>
          </cell>
          <cell r="L2365" t="str">
            <v>CAIXA REFERENCIAL</v>
          </cell>
        </row>
        <row r="2366">
          <cell r="G2366">
            <v>102039</v>
          </cell>
          <cell r="H2366" t="str">
            <v>MONTAGEM E DESMONTAGEM DE FÔRMA PARA ESCADAS, COM 1 LANCE E LAJE PLANA, EM MADEIRA SERRADA, 1 UTILIZAÇÃO. AF_11/2020</v>
          </cell>
          <cell r="I2366" t="str">
            <v>M2</v>
          </cell>
          <cell r="J2366" t="str">
            <v>COEFICIENTE DE REPRESENTATIVIDADE</v>
          </cell>
          <cell r="K2366" t="str">
            <v>470,49</v>
          </cell>
          <cell r="L2366" t="str">
            <v>CAIXA REFERENCIAL</v>
          </cell>
        </row>
        <row r="2367">
          <cell r="G2367">
            <v>102040</v>
          </cell>
          <cell r="H2367" t="str">
            <v>MONTAGEM E DESMONTAGEM DE FÔRMA PARA ESCADAS, COM 1 LANCE E LAJE PLANA, EM MADEIRA SERRADA, 2 UTILIZAÇÕES. AF_11/2020</v>
          </cell>
          <cell r="I2367" t="str">
            <v>M2</v>
          </cell>
          <cell r="J2367" t="str">
            <v>COEFICIENTE DE REPRESENTATIVIDADE</v>
          </cell>
          <cell r="K2367" t="str">
            <v>394,23</v>
          </cell>
          <cell r="L2367" t="str">
            <v>CAIXA REFERENCIAL</v>
          </cell>
        </row>
        <row r="2368">
          <cell r="G2368">
            <v>102041</v>
          </cell>
          <cell r="H2368" t="str">
            <v>MONTAGEM E DESMONTAGEM DE FÔRMA PARA ESCADAS, COM 1 LANCE E LAJE PLANA, EM CHAPA DE MADEIRA COMPENSADA RESINADA, 2 UTILIZAÇÕES. AF_11/2020</v>
          </cell>
          <cell r="I2368" t="str">
            <v>M2</v>
          </cell>
          <cell r="J2368" t="str">
            <v>COEFICIENTE DE REPRESENTATIVIDADE</v>
          </cell>
          <cell r="K2368" t="str">
            <v>281,89</v>
          </cell>
          <cell r="L2368" t="str">
            <v>CAIXA REFERENCIAL</v>
          </cell>
        </row>
        <row r="2369">
          <cell r="G2369">
            <v>102042</v>
          </cell>
          <cell r="H2369" t="str">
            <v>MONTAGEM E DESMONTAGEM DE FÔRMA PARA ESCADAS, COM 1 LANCE E LAJE PLANA, EM CHAPA DE MADEIRA COMPENSADA RESINADA, 4 UTILIZAÇÕES. AF_11/2020</v>
          </cell>
          <cell r="I2369" t="str">
            <v>M2</v>
          </cell>
          <cell r="J2369" t="str">
            <v>COEFICIENTE DE REPRESENTATIVIDADE</v>
          </cell>
          <cell r="K2369" t="str">
            <v>260,47</v>
          </cell>
          <cell r="L2369" t="str">
            <v>CAIXA REFERENCIAL</v>
          </cell>
        </row>
        <row r="2370">
          <cell r="G2370">
            <v>102043</v>
          </cell>
          <cell r="H2370" t="str">
            <v>MONTAGEM E DESMONTAGEM DE FÔRMA PARA ESCADAS, COM 1 LANCE E LAJE PLANA, EM CHAPA DE MADEIRA COMPENSADA PLASTIFICADA, 6 UTILIZAÇÕES. AF_11/2020</v>
          </cell>
          <cell r="I2370" t="str">
            <v>M2</v>
          </cell>
          <cell r="J2370" t="str">
            <v>COEFICIENTE DE REPRESENTATIVIDADE</v>
          </cell>
          <cell r="K2370" t="str">
            <v>226,84</v>
          </cell>
          <cell r="L2370" t="str">
            <v>CAIXA REFERENCIAL</v>
          </cell>
        </row>
        <row r="2371">
          <cell r="G2371">
            <v>102044</v>
          </cell>
          <cell r="H2371" t="str">
            <v>MONTAGEM E DESMONTAGEM DE FÔRMA PARA ESCADAS, COM 1 LANCE E LAJE PLANA, EM CHAPA DE MADEIRA COMPENSADA PLASTIFICADA, 8 UTILIZAÇÕES. AF_11/2020</v>
          </cell>
          <cell r="I2371" t="str">
            <v>M2</v>
          </cell>
          <cell r="J2371" t="str">
            <v>COEFICIENTE DE REPRESENTATIVIDADE</v>
          </cell>
          <cell r="K2371" t="str">
            <v>200,45</v>
          </cell>
          <cell r="L2371" t="str">
            <v>CAIXA REFERENCIAL</v>
          </cell>
        </row>
        <row r="2372">
          <cell r="G2372">
            <v>102045</v>
          </cell>
          <cell r="H2372" t="str">
            <v>MONTAGEM E DESMONTAGEM DE FÔRMA PARA ESCADAS, COM 1 LANCE E LAJE PLANA, EM CHAPA DE MADEIRA COMPENSADA PLASTIFICADA, 10 UTILIZAÇÕES. AF_11/2020</v>
          </cell>
          <cell r="I2372" t="str">
            <v>M2</v>
          </cell>
          <cell r="J2372" t="str">
            <v>COEFICIENTE DE REPRESENTATIVIDADE</v>
          </cell>
          <cell r="K2372" t="str">
            <v>184,60</v>
          </cell>
          <cell r="L2372" t="str">
            <v>CAIXA REFERENCIAL</v>
          </cell>
        </row>
        <row r="2373">
          <cell r="G2373">
            <v>102046</v>
          </cell>
          <cell r="H2373" t="str">
            <v>MONTAGEM E DESMONTAGEM DE FÔRMA PARA ESCADAS, COM 1 LANCE E LAJE CASCATA, EM MADEIRA SERRADA, 1 UTILIZAÇÃO. AF_11/2020</v>
          </cell>
          <cell r="I2373" t="str">
            <v>M2</v>
          </cell>
          <cell r="J2373" t="str">
            <v>COEFICIENTE DE REPRESENTATIVIDADE</v>
          </cell>
          <cell r="K2373" t="str">
            <v>527,92</v>
          </cell>
          <cell r="L2373" t="str">
            <v>CAIXA REFERENCIAL</v>
          </cell>
        </row>
        <row r="2374">
          <cell r="G2374">
            <v>102047</v>
          </cell>
          <cell r="H2374" t="str">
            <v>MONTAGEM E DESMONTAGEM DE FÔRMA PARA ESCADAS, COM 1 LANCE E LAJE CASCATA, EM MADEIRA SERRADA, 2 UTILIZAÇÕES. AF_11/2020</v>
          </cell>
          <cell r="I2374" t="str">
            <v>M2</v>
          </cell>
          <cell r="J2374" t="str">
            <v>COEFICIENTE DE REPRESENTATIVIDADE</v>
          </cell>
          <cell r="K2374" t="str">
            <v>454,01</v>
          </cell>
          <cell r="L2374" t="str">
            <v>CAIXA REFERENCIAL</v>
          </cell>
        </row>
        <row r="2375">
          <cell r="G2375">
            <v>102048</v>
          </cell>
          <cell r="H2375" t="str">
            <v>MONTAGEM E DESMONTAGEM DE FÔRMA PARA ESCADAS, COM 1 LANCE E LAJE CASCATA, EM CHAPA DE MADEIRA COMPENSADA RESINADA, 2 UTILIZAÇÕES. AF_11/2020</v>
          </cell>
          <cell r="I2375" t="str">
            <v>M2</v>
          </cell>
          <cell r="J2375" t="str">
            <v>COEFICIENTE DE REPRESENTATIVIDADE</v>
          </cell>
          <cell r="K2375" t="str">
            <v>263,23</v>
          </cell>
          <cell r="L2375" t="str">
            <v>CAIXA REFERENCIAL</v>
          </cell>
        </row>
        <row r="2376">
          <cell r="G2376">
            <v>102049</v>
          </cell>
          <cell r="H2376" t="str">
            <v>MONTAGEM E DESMONTAGEM DE FÔRMA PARA ESCADAS, COM 1 LANCE E LAJE CASCATA, EM CHAPA DE MADEIRA COMPENSADA RESINADA, 4 UTILIZAÇÕES. AF_11/2020</v>
          </cell>
          <cell r="I2376" t="str">
            <v>M2</v>
          </cell>
          <cell r="J2376" t="str">
            <v>COEFICIENTE DE REPRESENTATIVIDADE</v>
          </cell>
          <cell r="K2376" t="str">
            <v>240,58</v>
          </cell>
          <cell r="L2376" t="str">
            <v>CAIXA REFERENCIAL</v>
          </cell>
        </row>
        <row r="2377">
          <cell r="G2377">
            <v>102050</v>
          </cell>
          <cell r="H2377" t="str">
            <v>MONTAGEM E DESMONTAGEM DE FÔRMA PARA ESCADAS, COM 1 LANCE E LAJE CASCATA, EM CHAPA DE MADEIRA COMPENSADA PLASTIFICADA, 6 UTILIZAÇÕES. AF_11/2020</v>
          </cell>
          <cell r="I2377" t="str">
            <v>M2</v>
          </cell>
          <cell r="J2377" t="str">
            <v>COEFICIENTE DE REPRESENTATIVIDADE</v>
          </cell>
          <cell r="K2377" t="str">
            <v>213,79</v>
          </cell>
          <cell r="L2377" t="str">
            <v>CAIXA REFERENCIAL</v>
          </cell>
        </row>
        <row r="2378">
          <cell r="G2378">
            <v>102051</v>
          </cell>
          <cell r="H2378" t="str">
            <v>MONTAGEM E DESMONTAGEM DE FÔRMA PARA ESCADAS, COM 1 LANCE E LAJE CASCATA, EM CHAPA DE MADEIRA COMPENSADA PLASTIFICADA, 8 UTILIZAÇÕES. AF_11/2020</v>
          </cell>
          <cell r="I2378" t="str">
            <v>M2</v>
          </cell>
          <cell r="J2378" t="str">
            <v>COEFICIENTE DE REPRESENTATIVIDADE</v>
          </cell>
          <cell r="K2378" t="str">
            <v>186,06</v>
          </cell>
          <cell r="L2378" t="str">
            <v>CAIXA REFERENCIAL</v>
          </cell>
        </row>
        <row r="2379">
          <cell r="G2379">
            <v>102052</v>
          </cell>
          <cell r="H2379" t="str">
            <v>MONTAGEM E DESMONTAGEM DE FÔRMA PARA ESCADAS, COM 1 LANCE E LAJE CASCATA, EM CHAPA DE MADEIRA COMPENSADA PLASTIFICADA, 10 UTILIZAÇÕES. AF_11/2020</v>
          </cell>
          <cell r="I2379" t="str">
            <v>M2</v>
          </cell>
          <cell r="J2379" t="str">
            <v>COEFICIENTE DE REPRESENTATIVIDADE</v>
          </cell>
          <cell r="K2379" t="str">
            <v>170,68</v>
          </cell>
          <cell r="L2379" t="str">
            <v>CAIXA REFERENCIAL</v>
          </cell>
        </row>
        <row r="2380">
          <cell r="G2380">
            <v>102059</v>
          </cell>
          <cell r="H2380" t="str">
            <v>MONTAGEM E DESMONTAGEM DE FÔRMA PARA ESCADA DUPLA COM 2 LANCES EM "X" E LAJE PLANA, EM MADEIRA SERRADA, 1 UTILIZAÇÃO. AF_11/2020</v>
          </cell>
          <cell r="I2380" t="str">
            <v>M2</v>
          </cell>
          <cell r="J2380" t="str">
            <v>COEFICIENTE DE REPRESENTATIVIDADE</v>
          </cell>
          <cell r="K2380" t="str">
            <v>438,13</v>
          </cell>
          <cell r="L2380" t="str">
            <v>CAIXA REFERENCIAL</v>
          </cell>
        </row>
        <row r="2381">
          <cell r="G2381">
            <v>102060</v>
          </cell>
          <cell r="H2381" t="str">
            <v>MONTAGEM E DESMONTAGEM DE FÔRMA PARA ESCADA DUPLA COM 2 LANCES EM "X" E LAJE PLANA, EM MADEIRA SERRADA, 2 UTILIZAÇÕES. AF_11/2020</v>
          </cell>
          <cell r="I2381" t="str">
            <v>M2</v>
          </cell>
          <cell r="J2381" t="str">
            <v>COEFICIENTE DE REPRESENTATIVIDADE</v>
          </cell>
          <cell r="K2381" t="str">
            <v>370,38</v>
          </cell>
          <cell r="L2381" t="str">
            <v>CAIXA REFERENCIAL</v>
          </cell>
        </row>
        <row r="2382">
          <cell r="G2382">
            <v>102061</v>
          </cell>
          <cell r="H2382" t="str">
            <v>MONTAGEM E DESMONTAGEM DE FÔRMA PARA ESCADA DUPLA COM 2 LANCES EM "X" E LAJE PLANA, EM CHAPA DE MADEIRA COMPENSADA RESINADA, 2 UTILIZAÇÕES. AF_11/2020</v>
          </cell>
          <cell r="I2382" t="str">
            <v>M2</v>
          </cell>
          <cell r="J2382" t="str">
            <v>COEFICIENTE DE REPRESENTATIVIDADE</v>
          </cell>
          <cell r="K2382" t="str">
            <v>263,94</v>
          </cell>
          <cell r="L2382" t="str">
            <v>CAIXA REFERENCIAL</v>
          </cell>
        </row>
        <row r="2383">
          <cell r="G2383">
            <v>102062</v>
          </cell>
          <cell r="H2383" t="str">
            <v>MONTAGEM E DESMONTAGEM DE FÔRMA PARA ESCADA DUPLA COM 2 LANCES EM "X" E LAJE PLANA, EM CHAPA DE MADEIRA COMPENSADA RESINADA, 4 UTILIZAÇÕES. AF_11/2020</v>
          </cell>
          <cell r="I2383" t="str">
            <v>M2</v>
          </cell>
          <cell r="J2383" t="str">
            <v>COEFICIENTE DE REPRESENTATIVIDADE</v>
          </cell>
          <cell r="K2383" t="str">
            <v>249,77</v>
          </cell>
          <cell r="L2383" t="str">
            <v>CAIXA REFERENCIAL</v>
          </cell>
        </row>
        <row r="2384">
          <cell r="G2384">
            <v>102063</v>
          </cell>
          <cell r="H2384" t="str">
            <v>MONTAGEM E DESMONTAGEM DE FÔRMA PARA ESCADA DUPLA COM 2 LANCES EM "X" E LAJE PLANA, EM CHAPA DE MADEIRA COMPENSADA PLASTIFICADA, 6 UTILIZAÇÕES. AF_11/2020</v>
          </cell>
          <cell r="I2384" t="str">
            <v>M2</v>
          </cell>
          <cell r="J2384" t="str">
            <v>COEFICIENTE DE REPRESENTATIVIDADE</v>
          </cell>
          <cell r="K2384" t="str">
            <v>217,17</v>
          </cell>
          <cell r="L2384" t="str">
            <v>CAIXA REFERENCIAL</v>
          </cell>
        </row>
        <row r="2385">
          <cell r="G2385">
            <v>102064</v>
          </cell>
          <cell r="H2385" t="str">
            <v>MONTAGEM E DESMONTAGEM DE FÔRMA PARA ESCADA DUPLA COM 2 LANCES EM "X" E LAJE PLANA, EM CHAPA DE MADEIRA COMPENSADA PLASTIFICADA, 8 UTILIZAÇÕES. AF_11/2020</v>
          </cell>
          <cell r="I2385" t="str">
            <v>M2</v>
          </cell>
          <cell r="J2385" t="str">
            <v>COEFICIENTE DE REPRESENTATIVIDADE</v>
          </cell>
          <cell r="K2385" t="str">
            <v>190,35</v>
          </cell>
          <cell r="L2385" t="str">
            <v>CAIXA REFERENCIAL</v>
          </cell>
        </row>
        <row r="2386">
          <cell r="G2386">
            <v>102065</v>
          </cell>
          <cell r="H2386" t="str">
            <v>MONTAGEM E DESMONTAGEM DE FÔRMA PARA ESCADA DUPLA COM 2 LANCES EM "X" E LAJE PLANA, EM CHAPA DE MADEIRA COMPENSADA PLASTIFICADA, 10 UTILIZAÇÕES. AF_11/2020</v>
          </cell>
          <cell r="I2386" t="str">
            <v>M2</v>
          </cell>
          <cell r="J2386" t="str">
            <v>COEFICIENTE DE REPRESENTATIVIDADE</v>
          </cell>
          <cell r="K2386" t="str">
            <v>175,52</v>
          </cell>
          <cell r="L2386" t="str">
            <v>CAIXA REFERENCIAL</v>
          </cell>
        </row>
        <row r="2387">
          <cell r="G2387">
            <v>102066</v>
          </cell>
          <cell r="H2387" t="str">
            <v>MONTAGEM E DESMONTAGEM DE FÔRMA PARA ESCADA DUPLA COM 2 LANCES EM "X" E LAJE CASCATA, EM MADEIRA SERRADA, 1 UTILIZAÇÃO. AF_11/2020</v>
          </cell>
          <cell r="I2387" t="str">
            <v>M2</v>
          </cell>
          <cell r="J2387" t="str">
            <v>COEFICIENTE DE REPRESENTATIVIDADE</v>
          </cell>
          <cell r="K2387" t="str">
            <v>466,33</v>
          </cell>
          <cell r="L2387" t="str">
            <v>CAIXA REFERENCIAL</v>
          </cell>
        </row>
        <row r="2388">
          <cell r="G2388">
            <v>102067</v>
          </cell>
          <cell r="H2388" t="str">
            <v>MONTAGEM E DESMONTAGEM DE FÔRMA PARA ESCADA DUPLA COM 2 LANCES EM "X" E LAJE CASCATA, EM MADEIRA SERRADA, 2 UTILIZAÇÕES. AF_11/2020</v>
          </cell>
          <cell r="I2388" t="str">
            <v>M2</v>
          </cell>
          <cell r="J2388" t="str">
            <v>COEFICIENTE DE REPRESENTATIVIDADE</v>
          </cell>
          <cell r="K2388" t="str">
            <v>402,84</v>
          </cell>
          <cell r="L2388" t="str">
            <v>CAIXA REFERENCIAL</v>
          </cell>
        </row>
        <row r="2389">
          <cell r="G2389">
            <v>102068</v>
          </cell>
          <cell r="H2389" t="str">
            <v>MONTAGEM E DESMONTAGEM DE FÔRMA PARA ESCADA DUPLA COM 2 LANCES EM "X" E LAJE CASCATA, EM CHAPA DE MADEIRA COMPENSADA RESINADA, 2 UTILIZAÇÕES. AF_11/2020</v>
          </cell>
          <cell r="I2389" t="str">
            <v>M2</v>
          </cell>
          <cell r="J2389" t="str">
            <v>COEFICIENTE DE REPRESENTATIVIDADE</v>
          </cell>
          <cell r="K2389" t="str">
            <v>244,96</v>
          </cell>
          <cell r="L2389" t="str">
            <v>CAIXA REFERENCIAL</v>
          </cell>
        </row>
        <row r="2390">
          <cell r="G2390">
            <v>102069</v>
          </cell>
          <cell r="H2390" t="str">
            <v>MONTAGEM E DESMONTAGEM DE FÔRMA PARA ESCADA DUPLA COM 2 LANCES EM "X" E LAJE CASCATA, EM CHAPA DE MADEIRA COMPENSADA RESINADA, 4 UTILIZAÇÕES. AF_11/2020</v>
          </cell>
          <cell r="I2390" t="str">
            <v>M2</v>
          </cell>
          <cell r="J2390" t="str">
            <v>COEFICIENTE DE REPRESENTATIVIDADE</v>
          </cell>
          <cell r="K2390" t="str">
            <v>230,43</v>
          </cell>
          <cell r="L2390" t="str">
            <v>CAIXA REFERENCIAL</v>
          </cell>
        </row>
        <row r="2391">
          <cell r="G2391">
            <v>102070</v>
          </cell>
          <cell r="H2391" t="str">
            <v>MONTAGEM E DESMONTAGEM DE FÔRMA PARA ESCADA DUPLA COM 2 LANCES EM "X" E LAJE CASCATA, EM CHAPA DE MADEIRA COMPENSADA PLASTIFICADA, 6 UTILIZAÇÕES. AF_11/2020</v>
          </cell>
          <cell r="I2391" t="str">
            <v>M2</v>
          </cell>
          <cell r="J2391" t="str">
            <v>COEFICIENTE DE REPRESENTATIVIDADE</v>
          </cell>
          <cell r="K2391" t="str">
            <v>204,90</v>
          </cell>
          <cell r="L2391" t="str">
            <v>CAIXA REFERENCIAL</v>
          </cell>
        </row>
        <row r="2392">
          <cell r="G2392">
            <v>102071</v>
          </cell>
          <cell r="H2392" t="str">
            <v>MONTAGEM E DESMONTAGEM DE FÔRMA PARA ESCADA DUPLA COM 2 LANCES EM "X" E LAJE CASCATA, EM CHAPA DE MADEIRA COMPENSADA PLASTIFICADA, 8 UTILIZAÇÕES. AF_11/2020</v>
          </cell>
          <cell r="I2392" t="str">
            <v>M2</v>
          </cell>
          <cell r="J2392" t="str">
            <v>COEFICIENTE DE REPRESENTATIVIDADE</v>
          </cell>
          <cell r="K2392" t="str">
            <v>179,04</v>
          </cell>
          <cell r="L2392" t="str">
            <v>CAIXA REFERENCIAL</v>
          </cell>
        </row>
        <row r="2393">
          <cell r="G2393">
            <v>102072</v>
          </cell>
          <cell r="H2393" t="str">
            <v>MONTAGEM E DESMONTAGEM DE FÔRMA PARA ESCADA DUPLA COM 2 LANCES EM "X" E LAJE CASCATA, EM CHAPA DE MADEIRA COMPENSADA PLASTIFICADA, 10 UTILIZAÇÕES. AF_11/2020</v>
          </cell>
          <cell r="I2393" t="str">
            <v>M2</v>
          </cell>
          <cell r="J2393" t="str">
            <v>COEFICIENTE DE REPRESENTATIVIDADE</v>
          </cell>
          <cell r="K2393" t="str">
            <v>167,91</v>
          </cell>
          <cell r="L2393" t="str">
            <v>CAIXA REFERENCIAL</v>
          </cell>
        </row>
        <row r="2394">
          <cell r="G2394">
            <v>102073</v>
          </cell>
          <cell r="H2394" t="str">
            <v>ESCADA EM CONCRETO ARMADO MOLDADO IN LOCO, FCK 25 MPA, COM 1 LANCE E LAJE PLANA, FÔRMA EM CHAPA DE MADEIRA COMPENSADA RESINADA. AF_11/2020_PA</v>
          </cell>
          <cell r="I2394" t="str">
            <v>M3</v>
          </cell>
          <cell r="J2394" t="str">
            <v>ATRIBUÍDO SÃO PAULO</v>
          </cell>
          <cell r="K2394" t="str">
            <v>3.563,47</v>
          </cell>
          <cell r="L2394" t="str">
            <v>CAIXA REFERENCIAL</v>
          </cell>
        </row>
        <row r="2395">
          <cell r="G2395">
            <v>102074</v>
          </cell>
          <cell r="H2395" t="str">
            <v>ESCADA EM CONCRETO ARMADO MOLDADO IN LOCO, FCK 25 MPA, COM 2 LANCES EM  U  E LAJE PLANA, FÔRMA EM CHAPA DE MADEIRA COMPENSADA RESINADA. AF_11/2020_PA</v>
          </cell>
          <cell r="I2395" t="str">
            <v>M3</v>
          </cell>
          <cell r="J2395" t="str">
            <v>ATRIBUÍDO SÃO PAULO</v>
          </cell>
          <cell r="K2395" t="str">
            <v>4.261,75</v>
          </cell>
          <cell r="L2395" t="str">
            <v>CAIXA REFERENCIAL</v>
          </cell>
        </row>
        <row r="2396">
          <cell r="G2396">
            <v>102075</v>
          </cell>
          <cell r="H2396" t="str">
            <v>ESCADA EM CONCRETO ARMADO MOLDADO IN LOCO, FCK 25 MPA, COM 2 LANCES EM  L  E LAJE PLANA, FÔRMA EM CHAPA DE MADEIRA COMPENSADA RESINADA. AF_11/2020_PA</v>
          </cell>
          <cell r="I2396" t="str">
            <v>M3</v>
          </cell>
          <cell r="J2396" t="str">
            <v>ATRIBUÍDO SÃO PAULO</v>
          </cell>
          <cell r="K2396" t="str">
            <v>4.417,68</v>
          </cell>
          <cell r="L2396" t="str">
            <v>CAIXA REFERENCIAL</v>
          </cell>
        </row>
        <row r="2397">
          <cell r="G2397">
            <v>102076</v>
          </cell>
          <cell r="H2397" t="str">
            <v>ESCADA EM CONCRETO ARMADO MOLDADO IN LOCO, FCK 25 MPA, COM 2 LANCES EM  X  E LAJE PLANA, FÔRMA EM CHAPA DE MADEIRA COMPENSADA RESINADA. AF_11/2020_PA</v>
          </cell>
          <cell r="I2397" t="str">
            <v>M3</v>
          </cell>
          <cell r="J2397" t="str">
            <v>ATRIBUÍDO SÃO PAULO</v>
          </cell>
          <cell r="K2397" t="str">
            <v>4.559,13</v>
          </cell>
          <cell r="L2397" t="str">
            <v>CAIXA REFERENCIAL</v>
          </cell>
        </row>
        <row r="2398">
          <cell r="G2398">
            <v>102077</v>
          </cell>
          <cell r="H2398" t="str">
            <v>ESCADA EM CONCRETO ARMADO MOLDADO IN LOCO, FCK 25 MPA, COM 1 LANCE E LAJE CASCATA, FÔRMA EM CHAPA DE MADEIRA COMPENSADA RESINADA. AF_11/2020_PA</v>
          </cell>
          <cell r="I2398" t="str">
            <v>M3</v>
          </cell>
          <cell r="J2398" t="str">
            <v>ATRIBUÍDO SÃO PAULO</v>
          </cell>
          <cell r="K2398" t="str">
            <v>4.899,34</v>
          </cell>
          <cell r="L2398" t="str">
            <v>CAIXA REFERENCIAL</v>
          </cell>
        </row>
        <row r="2399">
          <cell r="G2399">
            <v>102078</v>
          </cell>
          <cell r="H2399" t="str">
            <v>ESCADA EM CONCRETO ARMADO MOLDADO IN LOCO, FCK 25 MPA, COM 2 LANCES EM  U  E LAJE CASCATA, FÔRMA EM CHAPA DE MADEIRA COMPENSADA RESINADA. AF_11/2020_PA</v>
          </cell>
          <cell r="I2399" t="str">
            <v>M3</v>
          </cell>
          <cell r="J2399" t="str">
            <v>ATRIBUÍDO SÃO PAULO</v>
          </cell>
          <cell r="K2399" t="str">
            <v>5.045,48</v>
          </cell>
          <cell r="L2399" t="str">
            <v>CAIXA REFERENCIAL</v>
          </cell>
        </row>
        <row r="2400">
          <cell r="G2400">
            <v>102079</v>
          </cell>
          <cell r="H2400" t="str">
            <v>ESCADA EM CONCRETO ARMADO MOLDADO IN LOCO, FCK 25 MPA, COM 2 LANCES EM  L  E LAJE CASCATA, FÔRMA EM CHAPA DE MADEIRA COMPENSADA RESINADA. AF_11/2020_PA</v>
          </cell>
          <cell r="I2400" t="str">
            <v>M3</v>
          </cell>
          <cell r="J2400" t="str">
            <v>ATRIBUÍDO SÃO PAULO</v>
          </cell>
          <cell r="K2400" t="str">
            <v>4.825,36</v>
          </cell>
          <cell r="L2400" t="str">
            <v>CAIXA REFERENCIAL</v>
          </cell>
        </row>
        <row r="2401">
          <cell r="G2401">
            <v>102080</v>
          </cell>
          <cell r="H2401" t="str">
            <v>ESCADA EM CONCRETO ARMADO MOLDADO IN LOCO, FCK 25 MPA, COM 2 LANCES EM  X  E LAJE CASCATA, FÔRMA EM CHAPA DE MADEIRA COMPENSADA RESINADA. AF_11/2020_PA</v>
          </cell>
          <cell r="I2401" t="str">
            <v>M3</v>
          </cell>
          <cell r="J2401" t="str">
            <v>ATRIBUÍDO SÃO PAULO</v>
          </cell>
          <cell r="K2401" t="str">
            <v>4.267,32</v>
          </cell>
          <cell r="L2401" t="str">
            <v>CAIXA REFERENCIAL</v>
          </cell>
        </row>
        <row r="2402">
          <cell r="G2402">
            <v>102086</v>
          </cell>
          <cell r="H2402" t="str">
            <v>FABRICAÇÃO DE FÔRMA PARA ESCADA DUPLA COM 2 LANCES EM "X" E LAJE PLANA, EM CHAPA DE MADEIRA COMPENSADA PLASTIFICADA, E=18 MM. AF_11/2020</v>
          </cell>
          <cell r="I2402" t="str">
            <v>M2</v>
          </cell>
          <cell r="J2402" t="str">
            <v>COEFICIENTE DE REPRESENTATIVIDADE</v>
          </cell>
          <cell r="K2402" t="str">
            <v>210,67</v>
          </cell>
          <cell r="L2402" t="str">
            <v>CAIXA REFERENCIAL</v>
          </cell>
        </row>
        <row r="2403">
          <cell r="G2403">
            <v>102087</v>
          </cell>
          <cell r="H2403" t="str">
            <v>FABRICAÇÃO DE FÔRMA PARA ESCADA DUPLA COM 2 LANCES EM "X" E LAJE PLANA, EM CHAPA DE MADEIRA COMPENSADA RESINADA, E= 17 MM. AF_11/2020</v>
          </cell>
          <cell r="I2403" t="str">
            <v>M2</v>
          </cell>
          <cell r="J2403" t="str">
            <v>COEFICIENTE DE REPRESENTATIVIDADE</v>
          </cell>
          <cell r="K2403" t="str">
            <v>159,81</v>
          </cell>
          <cell r="L2403" t="str">
            <v>CAIXA REFERENCIAL</v>
          </cell>
        </row>
        <row r="2404">
          <cell r="G2404">
            <v>102088</v>
          </cell>
          <cell r="H2404" t="str">
            <v>FABRICAÇÃO DE FÔRMA PARA ESCADA DUPLA COM 2 LANCES EM X E LAJE PLANA, EM MADEIRA SERRADA, E=25 MM. AF_11/2020</v>
          </cell>
          <cell r="I2404" t="str">
            <v>M2</v>
          </cell>
          <cell r="J2404" t="str">
            <v>COEFICIENTE DE REPRESENTATIVIDADE</v>
          </cell>
          <cell r="K2404" t="str">
            <v>236,69</v>
          </cell>
          <cell r="L2404" t="str">
            <v>CAIXA REFERENCIAL</v>
          </cell>
        </row>
        <row r="2405">
          <cell r="G2405">
            <v>102089</v>
          </cell>
          <cell r="H2405" t="str">
            <v>FABRICAÇÃO DE FÔRMA PARA ESCADA DUPLA COM 2 LANCES EM "X" E LAJE CASCATA, EM CHAPA DE MADEIRA COMPENSADA PLASTIFICADA, E=18 MM. AF_11/2020</v>
          </cell>
          <cell r="I2405" t="str">
            <v>M2</v>
          </cell>
          <cell r="J2405" t="str">
            <v>COEFICIENTE DE REPRESENTATIVIDADE</v>
          </cell>
          <cell r="K2405" t="str">
            <v>202,01</v>
          </cell>
          <cell r="L2405" t="str">
            <v>CAIXA REFERENCIAL</v>
          </cell>
        </row>
        <row r="2406">
          <cell r="G2406">
            <v>102090</v>
          </cell>
          <cell r="H2406" t="str">
            <v>FABRICAÇÃO DE FÔRMA PARA ESCADA DUPLA COM 2 LANCES EM "X" E LAJE CASCATA, EM CHAPA DE MADEIRA COMPENSADA RESINADA, E= 17 MM. AF_11/2020</v>
          </cell>
          <cell r="I2406" t="str">
            <v>M2</v>
          </cell>
          <cell r="J2406" t="str">
            <v>COEFICIENTE DE REPRESENTATIVIDADE</v>
          </cell>
          <cell r="K2406" t="str">
            <v>144,31</v>
          </cell>
          <cell r="L2406" t="str">
            <v>CAIXA REFERENCIAL</v>
          </cell>
        </row>
        <row r="2407">
          <cell r="G2407">
            <v>102091</v>
          </cell>
          <cell r="H2407" t="str">
            <v>FABRICAÇÃO DE FÔRMA PARA ESCADA DUPLA COM 2 LANCES EM X E LAJE CASCATA, EM MADEIRA SERRADA, E=25 MM. AF_11/2020</v>
          </cell>
          <cell r="I2407" t="str">
            <v>M2</v>
          </cell>
          <cell r="J2407" t="str">
            <v>COEFICIENTE DE REPRESENTATIVIDADE</v>
          </cell>
          <cell r="K2407" t="str">
            <v>277,73</v>
          </cell>
          <cell r="L2407" t="str">
            <v>CAIXA REFERENCIAL</v>
          </cell>
        </row>
        <row r="2408">
          <cell r="G2408">
            <v>103760</v>
          </cell>
          <cell r="H2408" t="str">
            <v>MONTAGEM E DESMONTAGEM DE FÔRMA DE LAJE MACIÇA, PÉ-DIREITO SIMPLES, EM CHAPA DE MADEIRA COMPENSADA RESINADA E CIMBRAMENTO DE MADEIRA, 2 UTILIZAÇÕES. AF_03/2022</v>
          </cell>
          <cell r="I2408" t="str">
            <v>M2</v>
          </cell>
          <cell r="J2408" t="str">
            <v>COEFICIENTE DE REPRESENTATIVIDADE</v>
          </cell>
          <cell r="K2408" t="str">
            <v>118,80</v>
          </cell>
          <cell r="L2408" t="str">
            <v>CAIXA REFERENCIAL</v>
          </cell>
        </row>
        <row r="2409">
          <cell r="G2409">
            <v>103761</v>
          </cell>
          <cell r="H2409" t="str">
            <v>MONTAGEM E DESMONTAGEM DE FÔRMA DE LAJE MACIÇA, PÉ-DIREITO SIMPLES, EM CHAPA DE MADEIRA COMPENSADA RESINADA E CIMBRAMENTO DE MADEIRA, 4 UTILIZAÇÕES. AF_03/2022</v>
          </cell>
          <cell r="I2409" t="str">
            <v>M2</v>
          </cell>
          <cell r="J2409" t="str">
            <v>COEFICIENTE DE REPRESENTATIVIDADE</v>
          </cell>
          <cell r="K2409" t="str">
            <v>77,31</v>
          </cell>
          <cell r="L2409" t="str">
            <v>CAIXA REFERENCIAL</v>
          </cell>
        </row>
        <row r="2410">
          <cell r="G2410">
            <v>103762</v>
          </cell>
          <cell r="H2410" t="str">
            <v>MONTAGEM E DESMONTAGEM DE FÔRMA DE LAJE MACIÇA, PÉ-DIREITO SIMPLES, EM CHAPA DE MADEIRA COMPENSADA RESINADA E CIMBRAMENTO DE MADEIRA, 6 UTILIZAÇÕES. AF_03/2022</v>
          </cell>
          <cell r="I2410" t="str">
            <v>M2</v>
          </cell>
          <cell r="J2410" t="str">
            <v>COEFICIENTE DE REPRESENTATIVIDADE</v>
          </cell>
          <cell r="K2410" t="str">
            <v>65,07</v>
          </cell>
          <cell r="L2410" t="str">
            <v>CAIXA REFERENCIAL</v>
          </cell>
        </row>
        <row r="2411">
          <cell r="G2411">
            <v>103763</v>
          </cell>
          <cell r="H2411" t="str">
            <v>MONTAGEM E DESMONTAGEM DE FÔRMA DE LAJE MACIÇA, PÉ-DIREITO SIMPLES, EM CHAPA DE MADEIRA COMPENSADA RESINADA E CIMBRAMENTO DE MADEIRA, 8 UTILIZAÇÕES. AF_03/2022</v>
          </cell>
          <cell r="I2411" t="str">
            <v>M2</v>
          </cell>
          <cell r="J2411" t="str">
            <v>COEFICIENTE DE REPRESENTATIVIDADE</v>
          </cell>
          <cell r="K2411" t="str">
            <v>56,72</v>
          </cell>
          <cell r="L2411" t="str">
            <v>CAIXA REFERENCIAL</v>
          </cell>
        </row>
        <row r="2412">
          <cell r="G2412">
            <v>89996</v>
          </cell>
          <cell r="H2412" t="str">
            <v>ARMAÇÃO VERTICAL DE ALVENARIA ESTRUTURAL; DIÂMETRO DE 10,0 MM. AF_09/2021</v>
          </cell>
          <cell r="I2412" t="str">
            <v>KG</v>
          </cell>
          <cell r="J2412" t="str">
            <v>COEFICIENTE DE REPRESENTATIVIDADE</v>
          </cell>
          <cell r="K2412" t="str">
            <v>10,53</v>
          </cell>
          <cell r="L2412" t="str">
            <v>CAIXA REFERENCIAL</v>
          </cell>
        </row>
        <row r="2413">
          <cell r="G2413">
            <v>89997</v>
          </cell>
          <cell r="H2413" t="str">
            <v>ARMAÇÃO VERTICAL DE ALVENARIA ESTRUTURAL; DIÂMETRO DE 12,5 MM. AF_09/2021</v>
          </cell>
          <cell r="I2413" t="str">
            <v>KG</v>
          </cell>
          <cell r="J2413" t="str">
            <v>COEFICIENTE DE REPRESENTATIVIDADE</v>
          </cell>
          <cell r="K2413" t="str">
            <v>8,65</v>
          </cell>
          <cell r="L2413" t="str">
            <v>CAIXA REFERENCIAL</v>
          </cell>
        </row>
        <row r="2414">
          <cell r="G2414">
            <v>89998</v>
          </cell>
          <cell r="H2414" t="str">
            <v>ARMAÇÃO DE CINTA DE ALVENARIA ESTRUTURAL; DIÂMETRO DE 10,0 MM. AF_09/2021</v>
          </cell>
          <cell r="I2414" t="str">
            <v>KG</v>
          </cell>
          <cell r="J2414" t="str">
            <v>COEFICIENTE DE REPRESENTATIVIDADE</v>
          </cell>
          <cell r="K2414" t="str">
            <v>10,11</v>
          </cell>
          <cell r="L2414" t="str">
            <v>CAIXA REFERENCIAL</v>
          </cell>
        </row>
        <row r="2415">
          <cell r="G2415">
            <v>89999</v>
          </cell>
          <cell r="H2415" t="str">
            <v>ARMAÇÃO DE VERGA E CONTRAVERGA DE ALVENARIA ESTRUTURAL; DIÂMETRO DE 8,0 MM. AF_09/2021</v>
          </cell>
          <cell r="I2415" t="str">
            <v>KG</v>
          </cell>
          <cell r="J2415" t="str">
            <v>COEFICIENTE DE REPRESENTATIVIDADE</v>
          </cell>
          <cell r="K2415" t="str">
            <v>15,05</v>
          </cell>
          <cell r="L2415" t="str">
            <v>CAIXA REFERENCIAL</v>
          </cell>
        </row>
        <row r="2416">
          <cell r="G2416">
            <v>90000</v>
          </cell>
          <cell r="H2416" t="str">
            <v>ARMAÇÃO DE VERGA E CONTRAVERGA DE ALVENARIA ESTRUTURAL; DIÂMETRO DE 10,0 MM. AF_09/2021</v>
          </cell>
          <cell r="I2416" t="str">
            <v>KG</v>
          </cell>
          <cell r="J2416" t="str">
            <v>COEFICIENTE DE REPRESENTATIVIDADE</v>
          </cell>
          <cell r="K2416" t="str">
            <v>12,35</v>
          </cell>
          <cell r="L2416" t="str">
            <v>CAIXA REFERENCIAL</v>
          </cell>
        </row>
        <row r="2417">
          <cell r="G2417">
            <v>91593</v>
          </cell>
          <cell r="H2417" t="str">
            <v>ARMAÇÃO DO SISTEMA DE PAREDES DE CONCRETO, EXECUTADA EM PAREDES DE EDIFICAÇÕES DE MÚLTIPLOS PAVIMENTOS, TELA Q-138. AF_06/2019</v>
          </cell>
          <cell r="I2417" t="str">
            <v>KG</v>
          </cell>
          <cell r="J2417" t="str">
            <v>ATRIBUÍDO SÃO PAULO</v>
          </cell>
          <cell r="K2417" t="str">
            <v>10,04</v>
          </cell>
          <cell r="L2417" t="str">
            <v>CAIXA REFERENCIAL</v>
          </cell>
        </row>
        <row r="2418">
          <cell r="G2418">
            <v>91594</v>
          </cell>
          <cell r="H2418" t="str">
            <v>ARMAÇÃO DO SISTEMA DE PAREDES DE CONCRETO, EXECUTADA EM PAREDES DE EDIFICAÇÕES TÉRREAS OU DE MÚLTIPLOS PAVIMENTOS, TELA Q-92. AF_06/2019</v>
          </cell>
          <cell r="I2418" t="str">
            <v>KG</v>
          </cell>
          <cell r="J2418" t="str">
            <v>ATRIBUÍDO SÃO PAULO</v>
          </cell>
          <cell r="K2418" t="str">
            <v>10,40</v>
          </cell>
          <cell r="L2418" t="str">
            <v>CAIXA REFERENCIAL</v>
          </cell>
        </row>
        <row r="2419">
          <cell r="G2419">
            <v>91595</v>
          </cell>
          <cell r="H2419" t="str">
            <v>ARMAÇÃO DO SISTEMA DE PAREDES DE CONCRETO, EXECUTADA EM PAREDES DE EDIFICAÇÕES TÉRREAS, TELA Q-61. AF_06/2019</v>
          </cell>
          <cell r="I2419" t="str">
            <v>KG</v>
          </cell>
          <cell r="J2419" t="str">
            <v>ATRIBUÍDO SÃO PAULO</v>
          </cell>
          <cell r="K2419" t="str">
            <v>11,00</v>
          </cell>
          <cell r="L2419" t="str">
            <v>CAIXA REFERENCIAL</v>
          </cell>
        </row>
        <row r="2420">
          <cell r="G2420">
            <v>91596</v>
          </cell>
          <cell r="H2420" t="str">
            <v>ARMAÇÃO DO SISTEMA DE PAREDES DE CONCRETO, EXECUTADA COMO ARMADURA POSITIVA DE LAJES, TELA Q-138. AF_06/2019</v>
          </cell>
          <cell r="I2420" t="str">
            <v>KG</v>
          </cell>
          <cell r="J2420" t="str">
            <v>ATRIBUÍDO SÃO PAULO</v>
          </cell>
          <cell r="K2420" t="str">
            <v>10,30</v>
          </cell>
          <cell r="L2420" t="str">
            <v>CAIXA REFERENCIAL</v>
          </cell>
        </row>
        <row r="2421">
          <cell r="G2421">
            <v>91597</v>
          </cell>
          <cell r="H2421" t="str">
            <v>ARMAÇÃO DO SISTEMA DE PAREDES DE CONCRETO, EXECUTADA COMO ARMADURA NEGATIVA DE LAJES, TELA T-196. AF_06/2019</v>
          </cell>
          <cell r="I2421" t="str">
            <v>KG</v>
          </cell>
          <cell r="J2421" t="str">
            <v>ATRIBUÍDO SÃO PAULO</v>
          </cell>
          <cell r="K2421" t="str">
            <v>7,29</v>
          </cell>
          <cell r="L2421" t="str">
            <v>CAIXA REFERENCIAL</v>
          </cell>
        </row>
        <row r="2422">
          <cell r="G2422">
            <v>91598</v>
          </cell>
          <cell r="H2422" t="str">
            <v>ARMAÇÃO DO SISTEMA DE PAREDES DE CONCRETO, EXECUTADA COMO ARMADURA POSITIVA DE LAJES, TELA Q-113. AF_06/2019</v>
          </cell>
          <cell r="I2422" t="str">
            <v>KG</v>
          </cell>
          <cell r="J2422" t="str">
            <v>ATRIBUÍDO SÃO PAULO</v>
          </cell>
          <cell r="K2422" t="str">
            <v>10,10</v>
          </cell>
          <cell r="L2422" t="str">
            <v>CAIXA REFERENCIAL</v>
          </cell>
        </row>
        <row r="2423">
          <cell r="G2423">
            <v>91599</v>
          </cell>
          <cell r="H2423" t="str">
            <v>ARMAÇÃO DO SISTEMA DE PAREDES DE CONCRETO, EXECUTADA COMO ARMADURA NEGATIVA DE LAJES, TELA L-159. AF_06/2019</v>
          </cell>
          <cell r="I2423" t="str">
            <v>KG</v>
          </cell>
          <cell r="J2423" t="str">
            <v>ATRIBUÍDO SÃO PAULO</v>
          </cell>
          <cell r="K2423" t="str">
            <v>7,62</v>
          </cell>
          <cell r="L2423" t="str">
            <v>CAIXA REFERENCIAL</v>
          </cell>
        </row>
        <row r="2424">
          <cell r="G2424">
            <v>91600</v>
          </cell>
          <cell r="H2424" t="str">
            <v>ARMAÇÃO DO SISTEMA DE PAREDES DE CONCRETO, EXECUTADA EM PLATIBANDAS, TELA Q-92. AF_06/2019</v>
          </cell>
          <cell r="I2424" t="str">
            <v>KG</v>
          </cell>
          <cell r="J2424" t="str">
            <v>ATRIBUÍDO SÃO PAULO</v>
          </cell>
          <cell r="K2424" t="str">
            <v>12,46</v>
          </cell>
          <cell r="L2424" t="str">
            <v>CAIXA REFERENCIAL</v>
          </cell>
        </row>
        <row r="2425">
          <cell r="G2425">
            <v>91601</v>
          </cell>
          <cell r="H2425" t="str">
            <v>ARMAÇÃO DO SISTEMA DE PAREDES DE CONCRETO, EXECUTADA COMO REFORÇO, VERGALHÃO DE 6,3 MM DE DIÂMETRO. AF_06/2019</v>
          </cell>
          <cell r="I2425" t="str">
            <v>KG</v>
          </cell>
          <cell r="J2425" t="str">
            <v>COEFICIENTE DE REPRESENTATIVIDADE</v>
          </cell>
          <cell r="K2425" t="str">
            <v>12,24</v>
          </cell>
          <cell r="L2425" t="str">
            <v>CAIXA REFERENCIAL</v>
          </cell>
        </row>
        <row r="2426">
          <cell r="G2426">
            <v>91602</v>
          </cell>
          <cell r="H2426" t="str">
            <v>ARMAÇÃO DO SISTEMA DE PAREDES DE CONCRETO, EXECUTADA COMO REFORÇO, VERGALHÃO DE 8,0 MM DE DIÂMETRO. AF_06/2019</v>
          </cell>
          <cell r="I2426" t="str">
            <v>KG</v>
          </cell>
          <cell r="J2426" t="str">
            <v>COEFICIENTE DE REPRESENTATIVIDADE</v>
          </cell>
          <cell r="K2426" t="str">
            <v>11,44</v>
          </cell>
          <cell r="L2426" t="str">
            <v>CAIXA REFERENCIAL</v>
          </cell>
        </row>
        <row r="2427">
          <cell r="G2427">
            <v>91603</v>
          </cell>
          <cell r="H2427" t="str">
            <v>ARMAÇÃO DO SISTEMA DE PAREDES DE CONCRETO, EXECUTADA COMO REFORÇO, VERGALHÃO DE 10,0 MM DE DIÂMETRO. AF_06/2019</v>
          </cell>
          <cell r="I2427" t="str">
            <v>KG</v>
          </cell>
          <cell r="J2427" t="str">
            <v>COEFICIENTE DE REPRESENTATIVIDADE</v>
          </cell>
          <cell r="K2427" t="str">
            <v>10,80</v>
          </cell>
          <cell r="L2427" t="str">
            <v>CAIXA REFERENCIAL</v>
          </cell>
        </row>
        <row r="2428">
          <cell r="G2428">
            <v>92759</v>
          </cell>
          <cell r="H2428" t="str">
            <v>ARMAÇÃO DE PILAR OU VIGA DE ESTRUTURA CONVENCIONAL DE CONCRETO ARMADO UTILIZANDO AÇO CA-60 DE 5,0 MM - MONTAGEM. AF_06/2022</v>
          </cell>
          <cell r="I2428" t="str">
            <v>KG</v>
          </cell>
          <cell r="J2428" t="str">
            <v>ATRIBUÍDO SÃO PAULO</v>
          </cell>
          <cell r="K2428" t="str">
            <v>13,41</v>
          </cell>
          <cell r="L2428" t="str">
            <v>CAIXA REFERENCIAL</v>
          </cell>
        </row>
        <row r="2429">
          <cell r="G2429">
            <v>92760</v>
          </cell>
          <cell r="H2429" t="str">
            <v>ARMAÇÃO DE PILAR OU VIGA DE ESTRUTURA CONVENCIONAL DE CONCRETO ARMADO UTILIZANDO AÇO CA-50 DE 6,3 MM - MONTAGEM. AF_06/2022</v>
          </cell>
          <cell r="I2429" t="str">
            <v>KG</v>
          </cell>
          <cell r="J2429" t="str">
            <v>ATRIBUÍDO SÃO PAULO</v>
          </cell>
          <cell r="K2429" t="str">
            <v>12,96</v>
          </cell>
          <cell r="L2429" t="str">
            <v>CAIXA REFERENCIAL</v>
          </cell>
        </row>
        <row r="2430">
          <cell r="G2430">
            <v>92761</v>
          </cell>
          <cell r="H2430" t="str">
            <v>ARMAÇÃO DE PILAR OU VIGA DE ESTRUTURA CONVENCIONAL DE CONCRETO ARMADO UTILIZANDO AÇO CA-50 DE 8,0 MM - MONTAGEM. AF_06/2022</v>
          </cell>
          <cell r="I2430" t="str">
            <v>KG</v>
          </cell>
          <cell r="J2430" t="str">
            <v>ATRIBUÍDO SÃO PAULO</v>
          </cell>
          <cell r="K2430" t="str">
            <v>12,38</v>
          </cell>
          <cell r="L2430" t="str">
            <v>CAIXA REFERENCIAL</v>
          </cell>
        </row>
        <row r="2431">
          <cell r="G2431">
            <v>92762</v>
          </cell>
          <cell r="H2431" t="str">
            <v>ARMAÇÃO DE PILAR OU VIGA DE ESTRUTURA CONVENCIONAL DE CONCRETO ARMADO UTILIZANDO AÇO CA-50 DE 10,0 MM - MONTAGEM. AF_06/2022</v>
          </cell>
          <cell r="I2431" t="str">
            <v>KG</v>
          </cell>
          <cell r="J2431" t="str">
            <v>ATRIBUÍDO SÃO PAULO</v>
          </cell>
          <cell r="K2431" t="str">
            <v>11,15</v>
          </cell>
          <cell r="L2431" t="str">
            <v>CAIXA REFERENCIAL</v>
          </cell>
        </row>
        <row r="2432">
          <cell r="G2432">
            <v>92763</v>
          </cell>
          <cell r="H2432" t="str">
            <v>ARMAÇÃO DE PILAR OU VIGA DE ESTRUTURA CONVENCIONAL DE CONCRETO ARMADO UTILIZANDO AÇO CA-50 DE 12,5 MM - MONTAGEM. AF_06/2022</v>
          </cell>
          <cell r="I2432" t="str">
            <v>KG</v>
          </cell>
          <cell r="J2432" t="str">
            <v>ATRIBUÍDO SÃO PAULO</v>
          </cell>
          <cell r="K2432" t="str">
            <v>9,44</v>
          </cell>
          <cell r="L2432" t="str">
            <v>CAIXA REFERENCIAL</v>
          </cell>
        </row>
        <row r="2433">
          <cell r="G2433">
            <v>92764</v>
          </cell>
          <cell r="H2433" t="str">
            <v>ARMAÇÃO DE PILAR OU VIGA DE ESTRUTURA CONVENCIONAL DE CONCRETO ARMADO UTILIZANDO AÇO CA-50 DE 16,0 MM - MONTAGEM. AF_06/2022</v>
          </cell>
          <cell r="I2433" t="str">
            <v>KG</v>
          </cell>
          <cell r="J2433" t="str">
            <v>ATRIBUÍDO SÃO PAULO</v>
          </cell>
          <cell r="K2433" t="str">
            <v>9,18</v>
          </cell>
          <cell r="L2433" t="str">
            <v>CAIXA REFERENCIAL</v>
          </cell>
        </row>
        <row r="2434">
          <cell r="G2434">
            <v>92765</v>
          </cell>
          <cell r="H2434" t="str">
            <v>ARMAÇÃO DE PILAR OU VIGA DE ESTRUTURA CONVENCIONAL DE CONCRETO ARMADO UTILIZANDO AÇO CA-50 DE 20,0 MM - MONTAGEM. AF_06/2022</v>
          </cell>
          <cell r="I2434" t="str">
            <v>KG</v>
          </cell>
          <cell r="J2434" t="str">
            <v>ATRIBUÍDO SÃO PAULO</v>
          </cell>
          <cell r="K2434" t="str">
            <v>10,53</v>
          </cell>
          <cell r="L2434" t="str">
            <v>CAIXA REFERENCIAL</v>
          </cell>
        </row>
        <row r="2435">
          <cell r="G2435">
            <v>92766</v>
          </cell>
          <cell r="H2435" t="str">
            <v>ARMAÇÃO DE PILAR OU VIGA DE ESTRUTURA CONVENCIONAL DE CONCRETO ARMADO UTILIZANDO AÇO CA-50 DE 25,0 MM - MONTAGEM. AF_06/2022</v>
          </cell>
          <cell r="I2435" t="str">
            <v>KG</v>
          </cell>
          <cell r="J2435" t="str">
            <v>ATRIBUÍDO SÃO PAULO</v>
          </cell>
          <cell r="K2435" t="str">
            <v>10,44</v>
          </cell>
          <cell r="L2435" t="str">
            <v>CAIXA REFERENCIAL</v>
          </cell>
        </row>
        <row r="2436">
          <cell r="G2436">
            <v>92767</v>
          </cell>
          <cell r="H2436" t="str">
            <v>ARMAÇÃO DE LAJE DE ESTRUTURA CONVENCIONAL DE CONCRETO ARMADO UTILIZANDO AÇO CA-60 DE 4,2 MM - MONTAGEM. AF_06/2022</v>
          </cell>
          <cell r="I2436" t="str">
            <v>KG</v>
          </cell>
          <cell r="J2436" t="str">
            <v>ATRIBUÍDO SÃO PAULO</v>
          </cell>
          <cell r="K2436" t="str">
            <v>14,60</v>
          </cell>
          <cell r="L2436" t="str">
            <v>CAIXA REFERENCIAL</v>
          </cell>
        </row>
        <row r="2437">
          <cell r="G2437">
            <v>92768</v>
          </cell>
          <cell r="H2437" t="str">
            <v>ARMAÇÃO DE LAJE DE ESTRUTURA CONVENCIONAL DE CONCRETO ARMADO UTILIZANDO AÇO CA-60 DE 5,0 MM - MONTAGEM. AF_06/2022</v>
          </cell>
          <cell r="I2437" t="str">
            <v>KG</v>
          </cell>
          <cell r="J2437" t="str">
            <v>ATRIBUÍDO SÃO PAULO</v>
          </cell>
          <cell r="K2437" t="str">
            <v>13,03</v>
          </cell>
          <cell r="L2437" t="str">
            <v>CAIXA REFERENCIAL</v>
          </cell>
        </row>
        <row r="2438">
          <cell r="G2438">
            <v>92769</v>
          </cell>
          <cell r="H2438" t="str">
            <v>ARMAÇÃO DE LAJE DE ESTRUTURA CONVENCIONAL DE CONCRETO ARMADO UTILIZANDO AÇO CA-50 DE 6,3 MM - MONTAGEM. AF_06/2022</v>
          </cell>
          <cell r="I2438" t="str">
            <v>KG</v>
          </cell>
          <cell r="J2438" t="str">
            <v>ATRIBUÍDO SÃO PAULO</v>
          </cell>
          <cell r="K2438" t="str">
            <v>12,55</v>
          </cell>
          <cell r="L2438" t="str">
            <v>CAIXA REFERENCIAL</v>
          </cell>
        </row>
        <row r="2439">
          <cell r="G2439">
            <v>92770</v>
          </cell>
          <cell r="H2439" t="str">
            <v>ARMAÇÃO DE LAJE DE ESTRUTURA CONVENCIONAL DE CONCRETO ARMADO UTILIZANDO AÇO CA-50 DE 8,0 MM - MONTAGEM. AF_06/2022</v>
          </cell>
          <cell r="I2439" t="str">
            <v>KG</v>
          </cell>
          <cell r="J2439" t="str">
            <v>ATRIBUÍDO SÃO PAULO</v>
          </cell>
          <cell r="K2439" t="str">
            <v>11,99</v>
          </cell>
          <cell r="L2439" t="str">
            <v>CAIXA REFERENCIAL</v>
          </cell>
        </row>
        <row r="2440">
          <cell r="G2440">
            <v>92771</v>
          </cell>
          <cell r="H2440" t="str">
            <v>ARMAÇÃO DE LAJE DE ESTRUTURA CONVENCIONAL DE CONCRETO ARMADO UTILIZANDO AÇO CA-50 DE 10,0 MM - MONTAGEM. AF_06/2022</v>
          </cell>
          <cell r="I2440" t="str">
            <v>KG</v>
          </cell>
          <cell r="J2440" t="str">
            <v>ATRIBUÍDO SÃO PAULO</v>
          </cell>
          <cell r="K2440" t="str">
            <v>10,78</v>
          </cell>
          <cell r="L2440" t="str">
            <v>CAIXA REFERENCIAL</v>
          </cell>
        </row>
        <row r="2441">
          <cell r="G2441">
            <v>92772</v>
          </cell>
          <cell r="H2441" t="str">
            <v>ARMAÇÃO DE LAJE DE ESTRUTURA CONVENCIONAL DE CONCRETO ARMADO UTILIZANDO AÇO CA-50 DE 12,5 MM - MONTAGEM. AF_06/2022</v>
          </cell>
          <cell r="I2441" t="str">
            <v>KG</v>
          </cell>
          <cell r="J2441" t="str">
            <v>ATRIBUÍDO SÃO PAULO</v>
          </cell>
          <cell r="K2441" t="str">
            <v>9,11</v>
          </cell>
          <cell r="L2441" t="str">
            <v>CAIXA REFERENCIAL</v>
          </cell>
        </row>
        <row r="2442">
          <cell r="G2442">
            <v>92773</v>
          </cell>
          <cell r="H2442" t="str">
            <v>ARMAÇÃO DE LAJE DE ESTRUTURA CONVENCIONAL DE CONCRETO ARMADO UTILIZANDO AÇO CA-50 DE 16,0 MM - MONTAGEM. AF_06/2022</v>
          </cell>
          <cell r="I2442" t="str">
            <v>KG</v>
          </cell>
          <cell r="J2442" t="str">
            <v>COEFICIENTE DE REPRESENTATIVIDADE</v>
          </cell>
          <cell r="K2442" t="str">
            <v>8,96</v>
          </cell>
          <cell r="L2442" t="str">
            <v>CAIXA REFERENCIAL</v>
          </cell>
        </row>
        <row r="2443">
          <cell r="G2443">
            <v>92774</v>
          </cell>
          <cell r="H2443" t="str">
            <v>ARMAÇÃO DE LAJE DE ESTRUTURA CONVENCIONAL DE CONCRETO ARMADO UTILIZANDO AÇO CA-50 DE 20,0 MM - MONTAGEM. AF_06/2022</v>
          </cell>
          <cell r="I2443" t="str">
            <v>KG</v>
          </cell>
          <cell r="J2443" t="str">
            <v>COEFICIENTE DE REPRESENTATIVIDADE</v>
          </cell>
          <cell r="K2443" t="str">
            <v>10,40</v>
          </cell>
          <cell r="L2443" t="str">
            <v>CAIXA REFERENCIAL</v>
          </cell>
        </row>
        <row r="2444">
          <cell r="G2444">
            <v>92798</v>
          </cell>
          <cell r="H2444" t="str">
            <v>CORTE E DOBRA DE AÇO CA-50, DIÂMETRO DE 25,0 MM. AF_06/2022</v>
          </cell>
          <cell r="I2444" t="str">
            <v>KG</v>
          </cell>
          <cell r="J2444" t="str">
            <v>COEFICIENTE DE REPRESENTATIVIDADE</v>
          </cell>
          <cell r="K2444" t="str">
            <v>9,64</v>
          </cell>
          <cell r="L2444" t="str">
            <v>CAIXA REFERENCIAL</v>
          </cell>
        </row>
        <row r="2445">
          <cell r="G2445">
            <v>92799</v>
          </cell>
          <cell r="H2445" t="str">
            <v>CORTE E DOBRA DE AÇO CA-60, DIÂMETRO DE 4,2 MM. AF_06/2022</v>
          </cell>
          <cell r="I2445" t="str">
            <v>KG</v>
          </cell>
          <cell r="J2445" t="str">
            <v>COEFICIENTE DE REPRESENTATIVIDADE</v>
          </cell>
          <cell r="K2445" t="str">
            <v>10,87</v>
          </cell>
          <cell r="L2445" t="str">
            <v>CAIXA REFERENCIAL</v>
          </cell>
        </row>
        <row r="2446">
          <cell r="G2446">
            <v>92800</v>
          </cell>
          <cell r="H2446" t="str">
            <v>CORTE E DOBRA DE AÇO CA-60, DIÂMETRO DE 5,0 MM. AF_06/2022</v>
          </cell>
          <cell r="I2446" t="str">
            <v>KG</v>
          </cell>
          <cell r="J2446" t="str">
            <v>COEFICIENTE DE REPRESENTATIVIDADE</v>
          </cell>
          <cell r="K2446" t="str">
            <v>10,00</v>
          </cell>
          <cell r="L2446" t="str">
            <v>CAIXA REFERENCIAL</v>
          </cell>
        </row>
        <row r="2447">
          <cell r="G2447">
            <v>92801</v>
          </cell>
          <cell r="H2447" t="str">
            <v>CORTE E DOBRA DE AÇO CA-50, DIÂMETRO DE 6,3 MM. AF_06/2022</v>
          </cell>
          <cell r="I2447" t="str">
            <v>KG</v>
          </cell>
          <cell r="J2447" t="str">
            <v>COEFICIENTE DE REPRESENTATIVIDADE</v>
          </cell>
          <cell r="K2447" t="str">
            <v>10,29</v>
          </cell>
          <cell r="L2447" t="str">
            <v>CAIXA REFERENCIAL</v>
          </cell>
        </row>
        <row r="2448">
          <cell r="G2448">
            <v>92802</v>
          </cell>
          <cell r="H2448" t="str">
            <v>CORTE E DOBRA DE AÇO CA-50, DIÂMETRO DE 8,0 MM. AF_06/2022</v>
          </cell>
          <cell r="I2448" t="str">
            <v>KG</v>
          </cell>
          <cell r="J2448" t="str">
            <v>COEFICIENTE DE REPRESENTATIVIDADE</v>
          </cell>
          <cell r="K2448" t="str">
            <v>10,33</v>
          </cell>
          <cell r="L2448" t="str">
            <v>CAIXA REFERENCIAL</v>
          </cell>
        </row>
        <row r="2449">
          <cell r="G2449">
            <v>92803</v>
          </cell>
          <cell r="H2449" t="str">
            <v>CORTE E DOBRA DE AÇO CA-50, DIÂMETRO DE 10,0 MM. AF_06/2022</v>
          </cell>
          <cell r="I2449" t="str">
            <v>KG</v>
          </cell>
          <cell r="J2449" t="str">
            <v>COEFICIENTE DE REPRESENTATIVIDADE</v>
          </cell>
          <cell r="K2449" t="str">
            <v>9,58</v>
          </cell>
          <cell r="L2449" t="str">
            <v>CAIXA REFERENCIAL</v>
          </cell>
        </row>
        <row r="2450">
          <cell r="G2450">
            <v>92804</v>
          </cell>
          <cell r="H2450" t="str">
            <v>CORTE E DOBRA DE AÇO CA-50, DIÂMETRO DE 12,5 MM. AF_06/2022</v>
          </cell>
          <cell r="I2450" t="str">
            <v>KG</v>
          </cell>
          <cell r="J2450" t="str">
            <v>COEFICIENTE DE REPRESENTATIVIDADE</v>
          </cell>
          <cell r="K2450" t="str">
            <v>8,23</v>
          </cell>
          <cell r="L2450" t="str">
            <v>CAIXA REFERENCIAL</v>
          </cell>
        </row>
        <row r="2451">
          <cell r="G2451">
            <v>92805</v>
          </cell>
          <cell r="H2451" t="str">
            <v>CORTE E DOBRA DE AÇO CA-50, DIÂMETRO DE 16,0 MM. AF_06/2022</v>
          </cell>
          <cell r="I2451" t="str">
            <v>KG</v>
          </cell>
          <cell r="J2451" t="str">
            <v>COEFICIENTE DE REPRESENTATIVIDADE</v>
          </cell>
          <cell r="K2451" t="str">
            <v>8,17</v>
          </cell>
          <cell r="L2451" t="str">
            <v>CAIXA REFERENCIAL</v>
          </cell>
        </row>
        <row r="2452">
          <cell r="G2452">
            <v>92806</v>
          </cell>
          <cell r="H2452" t="str">
            <v>CORTE E DOBRA DE AÇO CA-50, DIÂMETRO DE 20,0 MM. AF_06/2022</v>
          </cell>
          <cell r="I2452" t="str">
            <v>KG</v>
          </cell>
          <cell r="J2452" t="str">
            <v>COEFICIENTE DE REPRESENTATIVIDADE</v>
          </cell>
          <cell r="K2452" t="str">
            <v>9,64</v>
          </cell>
          <cell r="L2452" t="str">
            <v>CAIXA REFERENCIAL</v>
          </cell>
        </row>
        <row r="2453">
          <cell r="G2453">
            <v>92875</v>
          </cell>
          <cell r="H2453" t="str">
            <v>CORTE E DOBRA DE AÇO CA-25, DIÂMETRO DE 6,3 MM. AF_06/2022</v>
          </cell>
          <cell r="I2453" t="str">
            <v>KG</v>
          </cell>
          <cell r="J2453" t="str">
            <v>COEFICIENTE DE REPRESENTATIVIDADE</v>
          </cell>
          <cell r="K2453" t="str">
            <v>9,69</v>
          </cell>
          <cell r="L2453" t="str">
            <v>CAIXA REFERENCIAL</v>
          </cell>
        </row>
        <row r="2454">
          <cell r="G2454">
            <v>92876</v>
          </cell>
          <cell r="H2454" t="str">
            <v>CORTE E DOBRA DE AÇO CA-25, DIÂMETRO DE 8,0 MM. AF_06/2022</v>
          </cell>
          <cell r="I2454" t="str">
            <v>KG</v>
          </cell>
          <cell r="J2454" t="str">
            <v>COEFICIENTE DE REPRESENTATIVIDADE</v>
          </cell>
          <cell r="K2454" t="str">
            <v>9,54</v>
          </cell>
          <cell r="L2454" t="str">
            <v>CAIXA REFERENCIAL</v>
          </cell>
        </row>
        <row r="2455">
          <cell r="G2455">
            <v>92877</v>
          </cell>
          <cell r="H2455" t="str">
            <v>CORTE E DOBRA DE AÇO CA-25, DIÂMETRO DE 10,0 MM. AF_06/2022</v>
          </cell>
          <cell r="I2455" t="str">
            <v>KG</v>
          </cell>
          <cell r="J2455" t="str">
            <v>COEFICIENTE DE REPRESENTATIVIDADE</v>
          </cell>
          <cell r="K2455" t="str">
            <v>10,37</v>
          </cell>
          <cell r="L2455" t="str">
            <v>CAIXA REFERENCIAL</v>
          </cell>
        </row>
        <row r="2456">
          <cell r="G2456">
            <v>92878</v>
          </cell>
          <cell r="H2456" t="str">
            <v>CORTE E DOBRA DE AÇO CA-25, DIÂMETRO DE 12,5 MM. AF_06/2022</v>
          </cell>
          <cell r="I2456" t="str">
            <v>KG</v>
          </cell>
          <cell r="J2456" t="str">
            <v>COEFICIENTE DE REPRESENTATIVIDADE</v>
          </cell>
          <cell r="K2456" t="str">
            <v>10,23</v>
          </cell>
          <cell r="L2456" t="str">
            <v>CAIXA REFERENCIAL</v>
          </cell>
        </row>
        <row r="2457">
          <cell r="G2457">
            <v>92879</v>
          </cell>
          <cell r="H2457" t="str">
            <v>CORTE E DOBRA DE AÇO CA-25, DIÂMETRO DE 16,0 MM. AF_06/2022</v>
          </cell>
          <cell r="I2457" t="str">
            <v>KG</v>
          </cell>
          <cell r="J2457" t="str">
            <v>COEFICIENTE DE REPRESENTATIVIDADE</v>
          </cell>
          <cell r="K2457" t="str">
            <v>10,15</v>
          </cell>
          <cell r="L2457" t="str">
            <v>CAIXA REFERENCIAL</v>
          </cell>
        </row>
        <row r="2458">
          <cell r="G2458">
            <v>92880</v>
          </cell>
          <cell r="H2458" t="str">
            <v>CORTE E DOBRA DE AÇO CA-25, DIÂMETRO DE 20,0 MM. AF_06/2022</v>
          </cell>
          <cell r="I2458" t="str">
            <v>KG</v>
          </cell>
          <cell r="J2458" t="str">
            <v>COEFICIENTE DE REPRESENTATIVIDADE</v>
          </cell>
          <cell r="K2458" t="str">
            <v>10,39</v>
          </cell>
          <cell r="L2458" t="str">
            <v>CAIXA REFERENCIAL</v>
          </cell>
        </row>
        <row r="2459">
          <cell r="G2459">
            <v>92881</v>
          </cell>
          <cell r="H2459" t="str">
            <v>CORTE E DOBRA DE AÇO CA-25, DIÂMETRO DE 25,0 MM. AF_06/2022</v>
          </cell>
          <cell r="I2459" t="str">
            <v>KG</v>
          </cell>
          <cell r="J2459" t="str">
            <v>COEFICIENTE DE REPRESENTATIVIDADE</v>
          </cell>
          <cell r="K2459" t="str">
            <v>10,37</v>
          </cell>
          <cell r="L2459" t="str">
            <v>CAIXA REFERENCIAL</v>
          </cell>
        </row>
        <row r="2460">
          <cell r="G2460">
            <v>92882</v>
          </cell>
          <cell r="H2460" t="str">
            <v>ARMAÇÃO UTILIZANDO AÇO CA-25 DE 6,3 MM - MONTAGEM. AF_06/2022</v>
          </cell>
          <cell r="I2460" t="str">
            <v>KG</v>
          </cell>
          <cell r="J2460" t="str">
            <v>ATRIBUÍDO SÃO PAULO</v>
          </cell>
          <cell r="K2460" t="str">
            <v>12,75</v>
          </cell>
          <cell r="L2460" t="str">
            <v>CAIXA REFERENCIAL</v>
          </cell>
        </row>
        <row r="2461">
          <cell r="G2461">
            <v>92883</v>
          </cell>
          <cell r="H2461" t="str">
            <v>ARMAÇÃO UTILIZANDO AÇO CA-25 DE 8,0 MM - MONTAGEM. AF_06/2022</v>
          </cell>
          <cell r="I2461" t="str">
            <v>KG</v>
          </cell>
          <cell r="J2461" t="str">
            <v>ATRIBUÍDO SÃO PAULO</v>
          </cell>
          <cell r="K2461" t="str">
            <v>11,95</v>
          </cell>
          <cell r="L2461" t="str">
            <v>CAIXA REFERENCIAL</v>
          </cell>
        </row>
        <row r="2462">
          <cell r="G2462">
            <v>92884</v>
          </cell>
          <cell r="H2462" t="str">
            <v>ARMAÇÃO UTILIZANDO AÇO CA-25 DE 10,0 MM - MONTAGEM. AF_06/2022</v>
          </cell>
          <cell r="I2462" t="str">
            <v>KG</v>
          </cell>
          <cell r="J2462" t="str">
            <v>ATRIBUÍDO SÃO PAULO</v>
          </cell>
          <cell r="K2462" t="str">
            <v>12,29</v>
          </cell>
          <cell r="L2462" t="str">
            <v>CAIXA REFERENCIAL</v>
          </cell>
        </row>
        <row r="2463">
          <cell r="G2463">
            <v>92885</v>
          </cell>
          <cell r="H2463" t="str">
            <v>ARMAÇÃO UTILIZANDO AÇO CA-25 DE 12,5 MM - MONTAGEM. AF_06/2022</v>
          </cell>
          <cell r="I2463" t="str">
            <v>KG</v>
          </cell>
          <cell r="J2463" t="str">
            <v>ATRIBUÍDO SÃO PAULO</v>
          </cell>
          <cell r="K2463" t="str">
            <v>11,76</v>
          </cell>
          <cell r="L2463" t="str">
            <v>CAIXA REFERENCIAL</v>
          </cell>
        </row>
        <row r="2464">
          <cell r="G2464">
            <v>92886</v>
          </cell>
          <cell r="H2464" t="str">
            <v>ARMAÇÃO UTILIZANDO AÇO CA-25 DE 16,0 MM - MONTAGEM. AF_06/2022</v>
          </cell>
          <cell r="I2464" t="str">
            <v>KG</v>
          </cell>
          <cell r="J2464" t="str">
            <v>ATRIBUÍDO SÃO PAULO</v>
          </cell>
          <cell r="K2464" t="str">
            <v>11,33</v>
          </cell>
          <cell r="L2464" t="str">
            <v>CAIXA REFERENCIAL</v>
          </cell>
        </row>
        <row r="2465">
          <cell r="G2465">
            <v>92887</v>
          </cell>
          <cell r="H2465" t="str">
            <v>ARMAÇÃO UTILIZANDO AÇO CA-25 DE 20,0 MM - MONTAGEM. AF_06/2022</v>
          </cell>
          <cell r="I2465" t="str">
            <v>KG</v>
          </cell>
          <cell r="J2465" t="str">
            <v>ATRIBUÍDO SÃO PAULO</v>
          </cell>
          <cell r="K2465" t="str">
            <v>11,33</v>
          </cell>
          <cell r="L2465" t="str">
            <v>CAIXA REFERENCIAL</v>
          </cell>
        </row>
        <row r="2466">
          <cell r="G2466">
            <v>92888</v>
          </cell>
          <cell r="H2466" t="str">
            <v>ARMAÇÃO UTILIZANDO AÇO CA-25 DE 25,0 MM - MONTAGEM. AF_06/2022</v>
          </cell>
          <cell r="I2466" t="str">
            <v>KG</v>
          </cell>
          <cell r="J2466" t="str">
            <v>COEFICIENTE DE REPRESENTATIVIDADE</v>
          </cell>
          <cell r="K2466" t="str">
            <v>11,11</v>
          </cell>
          <cell r="L2466" t="str">
            <v>CAIXA REFERENCIAL</v>
          </cell>
        </row>
        <row r="2467">
          <cell r="G2467">
            <v>92915</v>
          </cell>
          <cell r="H2467" t="str">
            <v>ARMAÇÃO DE ESTRUTURAS DIVERSAS DE CONCRETO ARMADO, EXCETO VIGAS, PILARES, LAJES E FUNDAÇÕES, UTILIZANDO AÇO CA-60 DE 5,0 MM - MONTAGEM. AF_06/2022</v>
          </cell>
          <cell r="I2467" t="str">
            <v>KG</v>
          </cell>
          <cell r="J2467" t="str">
            <v>ATRIBUÍDO SÃO PAULO</v>
          </cell>
          <cell r="K2467" t="str">
            <v>15,56</v>
          </cell>
          <cell r="L2467" t="str">
            <v>CAIXA REFERENCIAL</v>
          </cell>
        </row>
        <row r="2468">
          <cell r="G2468">
            <v>92916</v>
          </cell>
          <cell r="H2468" t="str">
            <v>ARMAÇÃO DE ESTRUTURAS DIVERSAS DE CONCRETO ARMADO, EXCETO VIGAS, PILARES, LAJES E FUNDAÇÕES, UTILIZANDO AÇO CA-50 DE 6,3 MM - MONTAGEM. AF_06/2022</v>
          </cell>
          <cell r="I2468" t="str">
            <v>KG</v>
          </cell>
          <cell r="J2468" t="str">
            <v>ATRIBUÍDO SÃO PAULO</v>
          </cell>
          <cell r="K2468" t="str">
            <v>14,55</v>
          </cell>
          <cell r="L2468" t="str">
            <v>CAIXA REFERENCIAL</v>
          </cell>
        </row>
        <row r="2469">
          <cell r="G2469">
            <v>92917</v>
          </cell>
          <cell r="H2469" t="str">
            <v>ARMAÇÃO DE ESTRUTURAS DIVERSAS DE CONCRETO ARMADO, EXCETO VIGAS, PILARES, LAJES E FUNDAÇÕES, UTILIZANDO AÇO CA-50 DE 8,0 MM - MONTAGEM. AF_06/2022</v>
          </cell>
          <cell r="I2469" t="str">
            <v>KG</v>
          </cell>
          <cell r="J2469" t="str">
            <v>ATRIBUÍDO SÃO PAULO</v>
          </cell>
          <cell r="K2469" t="str">
            <v>13,51</v>
          </cell>
          <cell r="L2469" t="str">
            <v>CAIXA REFERENCIAL</v>
          </cell>
        </row>
        <row r="2470">
          <cell r="G2470">
            <v>92919</v>
          </cell>
          <cell r="H2470" t="str">
            <v>ARMAÇÃO DE ESTRUTURAS DIVERSAS DE CONCRETO ARMADO, EXCETO VIGAS, PILARES, LAJES E FUNDAÇÕES, UTILIZANDO AÇO CA-50 DE 10,0 MM - MONTAGEM. AF_06/2022</v>
          </cell>
          <cell r="I2470" t="str">
            <v>KG</v>
          </cell>
          <cell r="J2470" t="str">
            <v>ATRIBUÍDO SÃO PAULO</v>
          </cell>
          <cell r="K2470" t="str">
            <v>11,95</v>
          </cell>
          <cell r="L2470" t="str">
            <v>CAIXA REFERENCIAL</v>
          </cell>
        </row>
        <row r="2471">
          <cell r="G2471">
            <v>92921</v>
          </cell>
          <cell r="H2471" t="str">
            <v>ARMAÇÃO DE ESTRUTURAS DIVERSAS DE CONCRETO ARMADO, EXCETO VIGAS, PILARES, LAJES E FUNDAÇÕES, UTILIZANDO AÇO CA-50 DE 12,5 MM - MONTAGEM. AF_06/2022</v>
          </cell>
          <cell r="I2471" t="str">
            <v>KG</v>
          </cell>
          <cell r="J2471" t="str">
            <v>ATRIBUÍDO SÃO PAULO</v>
          </cell>
          <cell r="K2471" t="str">
            <v>9,95</v>
          </cell>
          <cell r="L2471" t="str">
            <v>CAIXA REFERENCIAL</v>
          </cell>
        </row>
        <row r="2472">
          <cell r="G2472">
            <v>92922</v>
          </cell>
          <cell r="H2472" t="str">
            <v>ARMAÇÃO DE ESTRUTURAS DIVERSAS DE CONCRETO ARMADO, EXCETO VIGAS, PILARES, LAJES E FUNDAÇÕES, UTILIZANDO AÇO CA-50 DE 16,0 MM - MONTAGEM. AF_06/2022</v>
          </cell>
          <cell r="I2472" t="str">
            <v>KG</v>
          </cell>
          <cell r="J2472" t="str">
            <v>ATRIBUÍDO SÃO PAULO</v>
          </cell>
          <cell r="K2472" t="str">
            <v>9,57</v>
          </cell>
          <cell r="L2472" t="str">
            <v>CAIXA REFERENCIAL</v>
          </cell>
        </row>
        <row r="2473">
          <cell r="G2473">
            <v>92923</v>
          </cell>
          <cell r="H2473" t="str">
            <v>ARMAÇÃO DE ESTRUTURAS DIVERSAS DE CONCRETO ARMADO, EXCETO VIGAS, PILARES, LAJES E FUNDAÇÕES, UTILIZANDO AÇO CA-50 DE 20,0 MM - MONTAGEM. AF_06/2022</v>
          </cell>
          <cell r="I2473" t="str">
            <v>KG</v>
          </cell>
          <cell r="J2473" t="str">
            <v>ATRIBUÍDO SÃO PAULO</v>
          </cell>
          <cell r="K2473" t="str">
            <v>10,84</v>
          </cell>
          <cell r="L2473" t="str">
            <v>CAIXA REFERENCIAL</v>
          </cell>
        </row>
        <row r="2474">
          <cell r="G2474">
            <v>92924</v>
          </cell>
          <cell r="H2474" t="str">
            <v>ARMAÇÃO DE ESTRUTURAS DIVERSAS DE CONCRETO ARMADO, EXCETO VIGAS, PILARES, LAJES E FUNDAÇÕES, UTILIZANDO AÇO CA-50 DE 25,0 MM - MONTAGEM. AF_06/2022</v>
          </cell>
          <cell r="I2474" t="str">
            <v>KG</v>
          </cell>
          <cell r="J2474" t="str">
            <v>ATRIBUÍDO SÃO PAULO</v>
          </cell>
          <cell r="K2474" t="str">
            <v>10,68</v>
          </cell>
          <cell r="L2474" t="str">
            <v>CAIXA REFERENCIAL</v>
          </cell>
        </row>
        <row r="2475">
          <cell r="G2475">
            <v>95448</v>
          </cell>
          <cell r="H2475" t="str">
            <v>CORTE E DOBRA DE AÇO CA-50, DIÂMERO DE 32 MM. AF_06/2022</v>
          </cell>
          <cell r="I2475" t="str">
            <v>KG</v>
          </cell>
          <cell r="J2475" t="str">
            <v>COEFICIENTE DE REPRESENTATIVIDADE</v>
          </cell>
          <cell r="K2475" t="str">
            <v>10,57</v>
          </cell>
          <cell r="L2475" t="str">
            <v>CAIXA REFERENCIAL</v>
          </cell>
        </row>
        <row r="2476">
          <cell r="G2476">
            <v>95576</v>
          </cell>
          <cell r="H2476" t="str">
            <v>MONTAGEM DE ARMADURA DE ESTACAS, DIÂMETRO = 8,0 MM. AF_09/2021_PS</v>
          </cell>
          <cell r="I2476" t="str">
            <v>KG</v>
          </cell>
          <cell r="J2476" t="str">
            <v>ATRIBUÍDO SÃO PAULO</v>
          </cell>
          <cell r="K2476" t="str">
            <v>12,53</v>
          </cell>
          <cell r="L2476" t="str">
            <v>CAIXA REFERENCIAL</v>
          </cell>
        </row>
        <row r="2477">
          <cell r="G2477">
            <v>95577</v>
          </cell>
          <cell r="H2477" t="str">
            <v>MONTAGEM DE ARMADURA DE ESTACAS, DIÂMETRO = 10,0 MM. AF_09/2021_PS</v>
          </cell>
          <cell r="I2477" t="str">
            <v>KG</v>
          </cell>
          <cell r="J2477" t="str">
            <v>ATRIBUÍDO SÃO PAULO</v>
          </cell>
          <cell r="K2477" t="str">
            <v>10,87</v>
          </cell>
          <cell r="L2477" t="str">
            <v>CAIXA REFERENCIAL</v>
          </cell>
        </row>
        <row r="2478">
          <cell r="G2478">
            <v>95578</v>
          </cell>
          <cell r="H2478" t="str">
            <v>MONTAGEM DE ARMADURA DE ESTACAS, DIÂMETRO = 12,5 MM. AF_09/2021_PS</v>
          </cell>
          <cell r="I2478" t="str">
            <v>KG</v>
          </cell>
          <cell r="J2478" t="str">
            <v>ATRIBUÍDO SÃO PAULO</v>
          </cell>
          <cell r="K2478" t="str">
            <v>9,13</v>
          </cell>
          <cell r="L2478" t="str">
            <v>CAIXA REFERENCIAL</v>
          </cell>
        </row>
        <row r="2479">
          <cell r="G2479">
            <v>95579</v>
          </cell>
          <cell r="H2479" t="str">
            <v>MONTAGEM DE ARMADURA DE ESTACAS, DIÂMETRO = 16,0 MM. AF_09/2021_PS</v>
          </cell>
          <cell r="I2479" t="str">
            <v>KG</v>
          </cell>
          <cell r="J2479" t="str">
            <v>ATRIBUÍDO SÃO PAULO</v>
          </cell>
          <cell r="K2479" t="str">
            <v>8,87</v>
          </cell>
          <cell r="L2479" t="str">
            <v>CAIXA REFERENCIAL</v>
          </cell>
        </row>
        <row r="2480">
          <cell r="G2480">
            <v>95580</v>
          </cell>
          <cell r="H2480" t="str">
            <v>MONTAGEM DE ARMADURA DE ESTACAS, DIÂMETRO = 20,0 MM. AF_09/2021_PS</v>
          </cell>
          <cell r="I2480" t="str">
            <v>KG</v>
          </cell>
          <cell r="J2480" t="str">
            <v>ATRIBUÍDO SÃO PAULO</v>
          </cell>
          <cell r="K2480" t="str">
            <v>10,27</v>
          </cell>
          <cell r="L2480" t="str">
            <v>CAIXA REFERENCIAL</v>
          </cell>
        </row>
        <row r="2481">
          <cell r="G2481">
            <v>95581</v>
          </cell>
          <cell r="H2481" t="str">
            <v>MONTAGEM DE ARMADURA DE ESTACAS, DIÂMETRO = 25,0 MM. AF_09/2021_PS</v>
          </cell>
          <cell r="I2481" t="str">
            <v>KG</v>
          </cell>
          <cell r="J2481" t="str">
            <v>ATRIBUÍDO SÃO PAULO</v>
          </cell>
          <cell r="K2481" t="str">
            <v>10,23</v>
          </cell>
          <cell r="L2481" t="str">
            <v>CAIXA REFERENCIAL</v>
          </cell>
        </row>
        <row r="2482">
          <cell r="G2482">
            <v>95582</v>
          </cell>
          <cell r="H2482" t="str">
            <v>MONTAGEM DE ARMADURA DE ESTACAS, DIÂMETRO = 32,0 MM. AF_09/2021_PS</v>
          </cell>
          <cell r="I2482" t="str">
            <v>KG</v>
          </cell>
          <cell r="J2482" t="str">
            <v>ATRIBUÍDO SÃO PAULO</v>
          </cell>
          <cell r="K2482" t="str">
            <v>11,15</v>
          </cell>
          <cell r="L2482" t="str">
            <v>CAIXA REFERENCIAL</v>
          </cell>
        </row>
        <row r="2483">
          <cell r="G2483">
            <v>95583</v>
          </cell>
          <cell r="H2483" t="str">
            <v>MONTAGEM DE ARMADURA TRANSVERSAL DE ESTACAS DE SEÇÃO CIRCULAR, DIÂMETRO = 5,0 MM. AF_09/2021_PS</v>
          </cell>
          <cell r="I2483" t="str">
            <v>KG</v>
          </cell>
          <cell r="J2483" t="str">
            <v>ATRIBUÍDO SÃO PAULO</v>
          </cell>
          <cell r="K2483" t="str">
            <v>14,88</v>
          </cell>
          <cell r="L2483" t="str">
            <v>CAIXA REFERENCIAL</v>
          </cell>
        </row>
        <row r="2484">
          <cell r="G2484">
            <v>95584</v>
          </cell>
          <cell r="H2484" t="str">
            <v>MONTAGEM DE ARMADURA TRANSVERSAL DE ESTACAS DE SEÇÃO CIRCULAR, DIÂMETRO = 6,30 MM. AF_09/2021_PS</v>
          </cell>
          <cell r="I2484" t="str">
            <v>KG</v>
          </cell>
          <cell r="J2484" t="str">
            <v>ATRIBUÍDO SÃO PAULO</v>
          </cell>
          <cell r="K2484" t="str">
            <v>13,55</v>
          </cell>
          <cell r="L2484" t="str">
            <v>CAIXA REFERENCIAL</v>
          </cell>
        </row>
        <row r="2485">
          <cell r="G2485">
            <v>95592</v>
          </cell>
          <cell r="H2485" t="str">
            <v>MONTAGEM DE ARMADURA TRANVERSAL DE ESTACAS DE SEÇÃO RETANGULAR, DIÂMETRO = 5,0 MM. AF_09/2021_PS</v>
          </cell>
          <cell r="I2485" t="str">
            <v>KG</v>
          </cell>
          <cell r="J2485" t="str">
            <v>ATRIBUÍDO SÃO PAULO</v>
          </cell>
          <cell r="K2485" t="str">
            <v>14,88</v>
          </cell>
          <cell r="L2485" t="str">
            <v>CAIXA REFERENCIAL</v>
          </cell>
        </row>
        <row r="2486">
          <cell r="G2486">
            <v>95593</v>
          </cell>
          <cell r="H2486" t="str">
            <v>MONTAGEM DE ARMADURA TRANSVERSAL DE ESTACAS DE SEÇÃO RETANGULAR, DIÂMETRO = 6,30 MM. AF_09/2021_PS</v>
          </cell>
          <cell r="I2486" t="str">
            <v>KG</v>
          </cell>
          <cell r="J2486" t="str">
            <v>ATRIBUÍDO SÃO PAULO</v>
          </cell>
          <cell r="K2486" t="str">
            <v>13,55</v>
          </cell>
          <cell r="L2486" t="str">
            <v>CAIXA REFERENCIAL</v>
          </cell>
        </row>
        <row r="2487">
          <cell r="G2487">
            <v>95943</v>
          </cell>
          <cell r="H2487" t="str">
            <v>ARMAÇÃO DE ESCADA, DE UMA ESTRUTURA CONVENCIONAL DE CONCRETO ARMADO UTILIZANDO AÇO CA-60 DE 5,0 MM - MONTAGEM. AF_11/2020</v>
          </cell>
          <cell r="I2487" t="str">
            <v>KG</v>
          </cell>
          <cell r="J2487" t="str">
            <v>ATRIBUÍDO SÃO PAULO</v>
          </cell>
          <cell r="K2487" t="str">
            <v>19,79</v>
          </cell>
          <cell r="L2487" t="str">
            <v>CAIXA REFERENCIAL</v>
          </cell>
        </row>
        <row r="2488">
          <cell r="G2488">
            <v>95944</v>
          </cell>
          <cell r="H2488" t="str">
            <v>ARMAÇÃO DE ESCADA, DE UMA ESTRUTURA CONVENCIONAL DE CONCRETO ARMADO UTILIZANDO AÇO CA-50 DE 6,3 MM - MONTAGEM. AF_11/2020</v>
          </cell>
          <cell r="I2488" t="str">
            <v>KG</v>
          </cell>
          <cell r="J2488" t="str">
            <v>ATRIBUÍDO SÃO PAULO</v>
          </cell>
          <cell r="K2488" t="str">
            <v>18,33</v>
          </cell>
          <cell r="L2488" t="str">
            <v>CAIXA REFERENCIAL</v>
          </cell>
        </row>
        <row r="2489">
          <cell r="G2489">
            <v>95945</v>
          </cell>
          <cell r="H2489" t="str">
            <v>ARMAÇÃO DE ESCADA, DE UMA ESTRUTURA CONVENCIONAL DE CONCRETO ARMADO UTILIZANDO AÇO CA-50 DE 8,0 MM - MONTAGEM. AF_11/2020</v>
          </cell>
          <cell r="I2489" t="str">
            <v>KG</v>
          </cell>
          <cell r="J2489" t="str">
            <v>ATRIBUÍDO SÃO PAULO</v>
          </cell>
          <cell r="K2489" t="str">
            <v>15,30</v>
          </cell>
          <cell r="L2489" t="str">
            <v>CAIXA REFERENCIAL</v>
          </cell>
        </row>
        <row r="2490">
          <cell r="G2490">
            <v>95946</v>
          </cell>
          <cell r="H2490" t="str">
            <v>ARMAÇÃO DE ESCADA, DE UMA ESTRUTURA CONVENCIONAL DE CONCRETO ARMADO UTILIZANDO AÇO CA-50 DE 10,0 MM - MONTAGEM. AF_11/2020</v>
          </cell>
          <cell r="I2490" t="str">
            <v>KG</v>
          </cell>
          <cell r="J2490" t="str">
            <v>ATRIBUÍDO SÃO PAULO</v>
          </cell>
          <cell r="K2490" t="str">
            <v>12,50</v>
          </cell>
          <cell r="L2490" t="str">
            <v>CAIXA REFERENCIAL</v>
          </cell>
        </row>
        <row r="2491">
          <cell r="G2491">
            <v>95947</v>
          </cell>
          <cell r="H2491" t="str">
            <v>ARMAÇÃO DE ESCADA, DE UMA ESTRUTURA CONVENCIONAL DE CONCRETO ARMADO UTILIZANDO AÇO CA-50 DE 12,5 MM - MONTAGEM. AF_11/2020</v>
          </cell>
          <cell r="I2491" t="str">
            <v>KG</v>
          </cell>
          <cell r="J2491" t="str">
            <v>ATRIBUÍDO SÃO PAULO</v>
          </cell>
          <cell r="K2491" t="str">
            <v>9,83</v>
          </cell>
          <cell r="L2491" t="str">
            <v>CAIXA REFERENCIAL</v>
          </cell>
        </row>
        <row r="2492">
          <cell r="G2492">
            <v>95948</v>
          </cell>
          <cell r="H2492" t="str">
            <v>ARMAÇÃO DE ESCADA, DE UMA ESTRUTURA CONVENCIONAL DE CONCRETO ARMADO UTILIZANDO AÇO CA-50 DE 16,0 MM - MONTAGEM. AF_11/2020</v>
          </cell>
          <cell r="I2492" t="str">
            <v>KG</v>
          </cell>
          <cell r="J2492" t="str">
            <v>ATRIBUÍDO SÃO PAULO</v>
          </cell>
          <cell r="K2492" t="str">
            <v>8,86</v>
          </cell>
          <cell r="L2492" t="str">
            <v>CAIXA REFERENCIAL</v>
          </cell>
        </row>
        <row r="2493">
          <cell r="G2493">
            <v>96544</v>
          </cell>
          <cell r="H2493" t="str">
            <v>ARMAÇÃO DE BLOCO, VIGA BALDRAME OU SAPATA UTILIZANDO AÇO CA-50 DE 6,3 MM - MONTAGEM. AF_06/2017</v>
          </cell>
          <cell r="I2493" t="str">
            <v>KG</v>
          </cell>
          <cell r="J2493" t="str">
            <v>ATRIBUÍDO SÃO PAULO</v>
          </cell>
          <cell r="K2493" t="str">
            <v>15,25</v>
          </cell>
          <cell r="L2493" t="str">
            <v>CAIXA REFERENCIAL</v>
          </cell>
        </row>
        <row r="2494">
          <cell r="G2494">
            <v>96545</v>
          </cell>
          <cell r="H2494" t="str">
            <v>ARMAÇÃO DE BLOCO, VIGA BALDRAME OU SAPATA UTILIZANDO AÇO CA-50 DE 8 MM - MONTAGEM. AF_06/2017</v>
          </cell>
          <cell r="I2494" t="str">
            <v>KG</v>
          </cell>
          <cell r="J2494" t="str">
            <v>ATRIBUÍDO SÃO PAULO</v>
          </cell>
          <cell r="K2494" t="str">
            <v>14,19</v>
          </cell>
          <cell r="L2494" t="str">
            <v>CAIXA REFERENCIAL</v>
          </cell>
        </row>
        <row r="2495">
          <cell r="G2495">
            <v>96546</v>
          </cell>
          <cell r="H2495" t="str">
            <v>ARMAÇÃO DE BLOCO, VIGA BALDRAME OU SAPATA UTILIZANDO AÇO CA-50 DE 10 MM - MONTAGEM. AF_06/2017</v>
          </cell>
          <cell r="I2495" t="str">
            <v>KG</v>
          </cell>
          <cell r="J2495" t="str">
            <v>ATRIBUÍDO SÃO PAULO</v>
          </cell>
          <cell r="K2495" t="str">
            <v>12,65</v>
          </cell>
          <cell r="L2495" t="str">
            <v>CAIXA REFERENCIAL</v>
          </cell>
        </row>
        <row r="2496">
          <cell r="G2496">
            <v>96547</v>
          </cell>
          <cell r="H2496" t="str">
            <v>ARMAÇÃO DE BLOCO, VIGA BALDRAME OU SAPATA UTILIZANDO AÇO CA-50 DE 12,5 MM - MONTAGEM. AF_06/2017</v>
          </cell>
          <cell r="I2496" t="str">
            <v>KG</v>
          </cell>
          <cell r="J2496" t="str">
            <v>ATRIBUÍDO SÃO PAULO</v>
          </cell>
          <cell r="K2496" t="str">
            <v>10,68</v>
          </cell>
          <cell r="L2496" t="str">
            <v>CAIXA REFERENCIAL</v>
          </cell>
        </row>
        <row r="2497">
          <cell r="G2497">
            <v>96548</v>
          </cell>
          <cell r="H2497" t="str">
            <v>ARMAÇÃO DE BLOCO, VIGA BALDRAME OU SAPATA UTILIZANDO AÇO CA-50 DE 16 MM - MONTAGEM. AF_06/2017</v>
          </cell>
          <cell r="I2497" t="str">
            <v>KG</v>
          </cell>
          <cell r="J2497" t="str">
            <v>ATRIBUÍDO SÃO PAULO</v>
          </cell>
          <cell r="K2497" t="str">
            <v>10,08</v>
          </cell>
          <cell r="L2497" t="str">
            <v>CAIXA REFERENCIAL</v>
          </cell>
        </row>
        <row r="2498">
          <cell r="G2498">
            <v>96549</v>
          </cell>
          <cell r="H2498" t="str">
            <v>ARMAÇÃO DE BLOCO, VIGA BALDRAME OU SAPATA UTILIZANDO AÇO CA-50 DE 20 MM - MONTAGEM. AF_06/2017</v>
          </cell>
          <cell r="I2498" t="str">
            <v>KG</v>
          </cell>
          <cell r="J2498" t="str">
            <v>ATRIBUÍDO SÃO PAULO</v>
          </cell>
          <cell r="K2498" t="str">
            <v>11,17</v>
          </cell>
          <cell r="L2498" t="str">
            <v>CAIXA REFERENCIAL</v>
          </cell>
        </row>
        <row r="2499">
          <cell r="G2499">
            <v>96550</v>
          </cell>
          <cell r="H2499" t="str">
            <v>ARMAÇÃO DE BLOCO, VIGA BALDRAME OU SAPATA UTILIZANDO AÇO CA-50 DE 25 MM - MONTAGEM. AF_06/2017</v>
          </cell>
          <cell r="I2499" t="str">
            <v>KG</v>
          </cell>
          <cell r="J2499" t="str">
            <v>ATRIBUÍDO SÃO PAULO</v>
          </cell>
          <cell r="K2499" t="str">
            <v>10,88</v>
          </cell>
          <cell r="L2499" t="str">
            <v>CAIXA REFERENCIAL</v>
          </cell>
        </row>
        <row r="2500">
          <cell r="G2500">
            <v>100064</v>
          </cell>
          <cell r="H2500" t="str">
            <v>ARMAÇÃO DO SISTEMA DE PAREDES DE CONCRETO, EXECUTADA COMO ARMADURA POSITIVA DE LAJES, TELA Q-159. AF_06/2019</v>
          </cell>
          <cell r="I2500" t="str">
            <v>KG</v>
          </cell>
          <cell r="J2500" t="str">
            <v>ATRIBUÍDO SÃO PAULO</v>
          </cell>
          <cell r="K2500" t="str">
            <v>10,28</v>
          </cell>
          <cell r="L2500" t="str">
            <v>CAIXA REFERENCIAL</v>
          </cell>
        </row>
        <row r="2501">
          <cell r="G2501">
            <v>100066</v>
          </cell>
          <cell r="H2501" t="str">
            <v>ARMAÇÃO DO SISTEMA DE PAREDES DE CONCRETO, EXECUTADA COMO ARMADURA POSITIVA DE LAJES, TELA Q-196. AF_06/2019</v>
          </cell>
          <cell r="I2501" t="str">
            <v>KG</v>
          </cell>
          <cell r="J2501" t="str">
            <v>ATRIBUÍDO SÃO PAULO</v>
          </cell>
          <cell r="K2501" t="str">
            <v>10,20</v>
          </cell>
          <cell r="L2501" t="str">
            <v>CAIXA REFERENCIAL</v>
          </cell>
        </row>
        <row r="2502">
          <cell r="G2502">
            <v>100067</v>
          </cell>
          <cell r="H2502" t="str">
            <v>ARMAÇÃO DO SISTEMA DE PAREDES DE CONCRETO, EXECUTADA COMO REFORÇO, VERGALHÃO DE 5,0 MM DE DIÂMETRO. AF_06/2019</v>
          </cell>
          <cell r="I2502" t="str">
            <v>KG</v>
          </cell>
          <cell r="J2502" t="str">
            <v>COEFICIENTE DE REPRESENTATIVIDADE</v>
          </cell>
          <cell r="K2502" t="str">
            <v>11,77</v>
          </cell>
          <cell r="L2502" t="str">
            <v>CAIXA REFERENCIAL</v>
          </cell>
        </row>
        <row r="2503">
          <cell r="G2503">
            <v>100068</v>
          </cell>
          <cell r="H2503" t="str">
            <v>ARMAÇÃO DO SISTEMA DE PAREDES DE CONCRETO, EXECUTADA COMO REFORÇO, VERGALHÃO DE 12,5 MM DE DIÂMETRO. AF_06/2019</v>
          </cell>
          <cell r="I2503" t="str">
            <v>KG</v>
          </cell>
          <cell r="J2503" t="str">
            <v>COEFICIENTE DE REPRESENTATIVIDADE</v>
          </cell>
          <cell r="K2503" t="str">
            <v>9,27</v>
          </cell>
          <cell r="L2503" t="str">
            <v>CAIXA REFERENCIAL</v>
          </cell>
        </row>
        <row r="2504">
          <cell r="G2504">
            <v>102920</v>
          </cell>
          <cell r="H2504" t="str">
            <v>ARMAÇÃO DE CINTA DE ALVENARIA ESTRUTURAL; DIÂMETRO DE 12,5 MM. AF_09/2021</v>
          </cell>
          <cell r="I2504" t="str">
            <v>KG</v>
          </cell>
          <cell r="J2504" t="str">
            <v>COEFICIENTE DE REPRESENTATIVIDADE</v>
          </cell>
          <cell r="K2504" t="str">
            <v>8,38</v>
          </cell>
          <cell r="L2504" t="str">
            <v>CAIXA REFERENCIAL</v>
          </cell>
        </row>
        <row r="2505">
          <cell r="G2505">
            <v>102921</v>
          </cell>
          <cell r="H2505" t="str">
            <v>ARMAÇÃO VERTICAL DE ALVENARIA ESTRUTURAL; DIÂMETRO DE 16,0 MM. AF_09/2021</v>
          </cell>
          <cell r="I2505" t="str">
            <v>KG</v>
          </cell>
          <cell r="J2505" t="str">
            <v>COEFICIENTE DE REPRESENTATIVIDADE</v>
          </cell>
          <cell r="K2505" t="str">
            <v>8,13</v>
          </cell>
          <cell r="L2505" t="str">
            <v>CAIXA REFERENCIAL</v>
          </cell>
        </row>
        <row r="2506">
          <cell r="G2506">
            <v>102922</v>
          </cell>
          <cell r="H2506" t="str">
            <v>ARMAÇÃO DE VERGA E CONTRAVERGA DE ALVENARIA ESTRUTURAL; DIÂMETRO DE 16,0 MM. AF_09/2021</v>
          </cell>
          <cell r="I2506" t="str">
            <v>KG</v>
          </cell>
          <cell r="J2506" t="str">
            <v>COEFICIENTE DE REPRESENTATIVIDADE</v>
          </cell>
          <cell r="K2506" t="str">
            <v>8,84</v>
          </cell>
          <cell r="L2506" t="str">
            <v>CAIXA REFERENCIAL</v>
          </cell>
        </row>
        <row r="2507">
          <cell r="G2507">
            <v>102923</v>
          </cell>
          <cell r="H2507" t="str">
            <v>ARMAÇÃO DE CINTA DE ALVENARIA ESTRUTURAL; DIÂMETRO DE 16,0 MM. AF_09/2021</v>
          </cell>
          <cell r="I2507" t="str">
            <v>KG</v>
          </cell>
          <cell r="J2507" t="str">
            <v>COEFICIENTE DE REPRESENTATIVIDADE</v>
          </cell>
          <cell r="K2507" t="str">
            <v>7,96</v>
          </cell>
          <cell r="L2507" t="str">
            <v>CAIXA REFERENCIAL</v>
          </cell>
        </row>
        <row r="2508">
          <cell r="G2508">
            <v>103088</v>
          </cell>
          <cell r="H2508" t="str">
            <v>ARMAÇÃO DE VERGA E CONTRAVERGA DE ALVENARIA ESTRUTURAL; DIÂMETRO DE 12,5 MM. AF_09/2021</v>
          </cell>
          <cell r="I2508" t="str">
            <v>KG</v>
          </cell>
          <cell r="J2508" t="str">
            <v>COEFICIENTE DE REPRESENTATIVIDADE</v>
          </cell>
          <cell r="K2508" t="str">
            <v>9,82</v>
          </cell>
          <cell r="L2508" t="str">
            <v>CAIXA REFERENCIAL</v>
          </cell>
        </row>
        <row r="2509">
          <cell r="G2509">
            <v>104104</v>
          </cell>
          <cell r="H2509" t="str">
            <v>ARMAÇÃO DE ESTRUTURAS DIVERSAS DE CONCRETO ARMADO, EXCETO VIGAS, PILARES, LAJES E FUNDAÇÕES, UTILIZANDO AÇO CA-50 DE 32,0 MM - MONTAGEM. AF_06/2022</v>
          </cell>
          <cell r="I2509" t="str">
            <v>KG</v>
          </cell>
          <cell r="J2509" t="str">
            <v>COEFICIENTE DE REPRESENTATIVIDADE</v>
          </cell>
          <cell r="K2509" t="str">
            <v>11,28</v>
          </cell>
          <cell r="L2509" t="str">
            <v>CAIXA REFERENCIAL</v>
          </cell>
        </row>
        <row r="2510">
          <cell r="G2510">
            <v>104105</v>
          </cell>
          <cell r="H2510" t="str">
            <v>ARMAÇÃO DE PILAR OU VIGA DE ESTRUTURA CONVENCIONAL DE CONCRETO ARMADO UTILIZANDO AÇO CA-50 DE 32,0 MM. AF_06/2022</v>
          </cell>
          <cell r="I2510" t="str">
            <v>KG</v>
          </cell>
          <cell r="J2510" t="str">
            <v>COEFICIENTE DE REPRESENTATIVIDADE</v>
          </cell>
          <cell r="K2510" t="str">
            <v>11,29</v>
          </cell>
          <cell r="L2510" t="str">
            <v>CAIXA REFERENCIAL</v>
          </cell>
        </row>
        <row r="2511">
          <cell r="G2511">
            <v>104106</v>
          </cell>
          <cell r="H2511" t="str">
            <v>ARMAÇÃO DE PILAR OU VIGA DE ESTRUTURA DE CONCRETO ARMADO EMBUTIDA EM ALVENARIA DE VEDAÇÃO UTILIZANDO AÇO CA-50 DE 16,0 MM - MONTAGEM. AF_06/2022</v>
          </cell>
          <cell r="I2511" t="str">
            <v>KG</v>
          </cell>
          <cell r="J2511" t="str">
            <v>ATRIBUÍDO SÃO PAULO</v>
          </cell>
          <cell r="K2511" t="str">
            <v>10,10</v>
          </cell>
          <cell r="L2511" t="str">
            <v>CAIXA REFERENCIAL</v>
          </cell>
        </row>
        <row r="2512">
          <cell r="G2512">
            <v>104107</v>
          </cell>
          <cell r="H2512" t="str">
            <v>ARMAÇÃO DE PILAR OU VIGA DE ESTRUTURA DE CONCRETO ARMADO EMBUTIDA EM ALVENARIA DE VEDAÇÃO UTILIZANDO AÇO CA-50 DE 12,5 MM - MONTAGEM. AF_06/2022</v>
          </cell>
          <cell r="I2512" t="str">
            <v>KG</v>
          </cell>
          <cell r="J2512" t="str">
            <v>ATRIBUÍDO SÃO PAULO</v>
          </cell>
          <cell r="K2512" t="str">
            <v>10,65</v>
          </cell>
          <cell r="L2512" t="str">
            <v>CAIXA REFERENCIAL</v>
          </cell>
        </row>
        <row r="2513">
          <cell r="G2513">
            <v>104108</v>
          </cell>
          <cell r="H2513" t="str">
            <v>ARMAÇÃO DE PILAR OU VIGA DE ESTRUTURA DE CONCRETO ARMADO EMBUTIDA EM ALVENARIA DE VEDAÇÃO UTILIZANDO AÇO CA-50 DE 10,0 MM - MONTAGEM. AF_06/2022</v>
          </cell>
          <cell r="I2513" t="str">
            <v>KG</v>
          </cell>
          <cell r="J2513" t="str">
            <v>ATRIBUÍDO SÃO PAULO</v>
          </cell>
          <cell r="K2513" t="str">
            <v>12,56</v>
          </cell>
          <cell r="L2513" t="str">
            <v>CAIXA REFERENCIAL</v>
          </cell>
        </row>
        <row r="2514">
          <cell r="G2514">
            <v>104109</v>
          </cell>
          <cell r="H2514" t="str">
            <v>ARMAÇÃO DE PILAR OU VIGA DE ESTRUTURA DE CONCRETO ARMADO EMBUTIDA EM ALVENARIA DE VEDAÇÃO UTILIZANDO AÇO CA-50 DE 8,0 MM - MONTAGEM. AF_06/2022</v>
          </cell>
          <cell r="I2514" t="str">
            <v>KG</v>
          </cell>
          <cell r="J2514" t="str">
            <v>ATRIBUÍDO SÃO PAULO</v>
          </cell>
          <cell r="K2514" t="str">
            <v>15,03</v>
          </cell>
          <cell r="L2514" t="str">
            <v>CAIXA REFERENCIAL</v>
          </cell>
        </row>
        <row r="2515">
          <cell r="G2515">
            <v>104110</v>
          </cell>
          <cell r="H2515" t="str">
            <v>ARMAÇÃO DE PILAR OU VIGA DE ESTRUTURA DE CONCRETO ARMADO EMBUTIDA EM ALVENARIA DE VEDAÇÃO UTILIZANDO AÇO CA-50 DE 6,3 MM - MONTAGEM. AF_06/2022</v>
          </cell>
          <cell r="I2515" t="str">
            <v>KG</v>
          </cell>
          <cell r="J2515" t="str">
            <v>ATRIBUÍDO SÃO PAULO</v>
          </cell>
          <cell r="K2515" t="str">
            <v>16,69</v>
          </cell>
          <cell r="L2515" t="str">
            <v>CAIXA REFERENCIAL</v>
          </cell>
        </row>
        <row r="2516">
          <cell r="G2516">
            <v>104111</v>
          </cell>
          <cell r="H2516" t="str">
            <v>ARMAÇÃO DE PILAR OU VIGA DE ESTRUTURA DE CONCRETO ARMADO EMBUTIDA EM ALVENARIA DE VEDAÇÃO UTILIZANDO AÇO CA-60 DE 5,0 MM - MONTAGEM. AF_06/2022</v>
          </cell>
          <cell r="I2516" t="str">
            <v>KG</v>
          </cell>
          <cell r="J2516" t="str">
            <v>ATRIBUÍDO SÃO PAULO</v>
          </cell>
          <cell r="K2516" t="str">
            <v>18,46</v>
          </cell>
          <cell r="L2516" t="str">
            <v>CAIXA REFERENCIAL</v>
          </cell>
        </row>
        <row r="2517">
          <cell r="G2517">
            <v>89993</v>
          </cell>
          <cell r="H2517" t="str">
            <v>GRAUTEAMENTO VERTICAL EM ALVENARIA ESTRUTURAL. AF_09/2021</v>
          </cell>
          <cell r="I2517" t="str">
            <v>M3</v>
          </cell>
          <cell r="J2517" t="str">
            <v>COEFICIENTE DE REPRESENTATIVIDADE</v>
          </cell>
          <cell r="K2517" t="str">
            <v>941,13</v>
          </cell>
          <cell r="L2517" t="str">
            <v>CAIXA REFERENCIAL</v>
          </cell>
        </row>
        <row r="2518">
          <cell r="G2518">
            <v>89994</v>
          </cell>
          <cell r="H2518" t="str">
            <v>GRAUTEAMENTO DE CINTA INTERMEDIÁRIA OU DE CONTRAVERGA EM ALVENARIA ESTRUTURAL. AF_09/2021</v>
          </cell>
          <cell r="I2518" t="str">
            <v>M3</v>
          </cell>
          <cell r="J2518" t="str">
            <v>COEFICIENTE DE REPRESENTATIVIDADE</v>
          </cell>
          <cell r="K2518" t="str">
            <v>824,11</v>
          </cell>
          <cell r="L2518" t="str">
            <v>CAIXA REFERENCIAL</v>
          </cell>
        </row>
        <row r="2519">
          <cell r="G2519">
            <v>89995</v>
          </cell>
          <cell r="H2519" t="str">
            <v>GRAUTEAMENTO DE CINTA SUPERIOR OU DE VERGA EM ALVENARIA ESTRUTURAL. AF_09/2021</v>
          </cell>
          <cell r="I2519" t="str">
            <v>M3</v>
          </cell>
          <cell r="J2519" t="str">
            <v>COEFICIENTE DE REPRESENTATIVIDADE</v>
          </cell>
          <cell r="K2519" t="str">
            <v>911,21</v>
          </cell>
          <cell r="L2519" t="str">
            <v>CAIXA REFERENCIAL</v>
          </cell>
        </row>
        <row r="2520">
          <cell r="G2520">
            <v>90278</v>
          </cell>
          <cell r="H2520" t="str">
            <v>GRAUTE FGK=15 MPA; TRAÇO 1:0,04:2,2:2,5 (EM MASSA SECA DE CIMENTO/CAL/AREIA GROSSA/BRITA 0) - PREPARO MECÂNICO COM BETONEIRA 400 L. AF_09/2021</v>
          </cell>
          <cell r="I2520" t="str">
            <v>M3</v>
          </cell>
          <cell r="J2520" t="str">
            <v>COEFICIENTE DE REPRESENTATIVIDADE</v>
          </cell>
          <cell r="K2520" t="str">
            <v>495,08</v>
          </cell>
          <cell r="L2520" t="str">
            <v>CAIXA REFERENCIAL</v>
          </cell>
        </row>
        <row r="2521">
          <cell r="G2521">
            <v>90279</v>
          </cell>
          <cell r="H2521" t="str">
            <v>GRAUTE FGK=20 MPA; TRAÇO 1:0,04:1,8:2,1 (EM MASSA SECA DE CIMENTO/ CAL/ AREIA GROSSA/ BRITA 0) - PREPARO MECÂNICO COM BETONEIRA 400 L. AF_09/2021</v>
          </cell>
          <cell r="I2521" t="str">
            <v>M3</v>
          </cell>
          <cell r="J2521" t="str">
            <v>COEFICIENTE DE REPRESENTATIVIDADE</v>
          </cell>
          <cell r="K2521" t="str">
            <v>548,41</v>
          </cell>
          <cell r="L2521" t="str">
            <v>CAIXA REFERENCIAL</v>
          </cell>
        </row>
        <row r="2522">
          <cell r="G2522">
            <v>90280</v>
          </cell>
          <cell r="H2522" t="str">
            <v>GRAUTE FGK=25 MPA; TRAÇO 1:0,02:1,3:1,6 (EM MASSA SECA DE CIMENTO/ CAL/ AREIA GROSSA/ BRITA 0) - PREPARO MECÂNICO COM BETONEIRA 400 L. AF_09/2021</v>
          </cell>
          <cell r="I2522" t="str">
            <v>M3</v>
          </cell>
          <cell r="J2522" t="str">
            <v>COEFICIENTE DE REPRESENTATIVIDADE</v>
          </cell>
          <cell r="K2522" t="str">
            <v>610,23</v>
          </cell>
          <cell r="L2522" t="str">
            <v>CAIXA REFERENCIAL</v>
          </cell>
        </row>
        <row r="2523">
          <cell r="G2523">
            <v>90281</v>
          </cell>
          <cell r="H2523" t="str">
            <v>GRAUTE FGK=30 MPA; TRAÇO 1:0,02:0,9:1,2 (EM MASSA SECA DE CIMENTO/ CAL/ AREIA GROSSA/ BRITA 0) - PREPARO MECÂNICO COM BETONEIRA 400 L. AF_09/2021</v>
          </cell>
          <cell r="I2523" t="str">
            <v>M3</v>
          </cell>
          <cell r="J2523" t="str">
            <v>COEFICIENTE DE REPRESENTATIVIDADE</v>
          </cell>
          <cell r="K2523" t="str">
            <v>714,21</v>
          </cell>
          <cell r="L2523" t="str">
            <v>CAIXA REFERENCIAL</v>
          </cell>
        </row>
        <row r="2524">
          <cell r="G2524">
            <v>90282</v>
          </cell>
          <cell r="H2524" t="str">
            <v>GRAUTE FGK=15 MPA; TRAÇO 1:2,2:2,5:0,3 (EM MASSA SECA DE CIMENTO/ AREIA GROSSA/ BRITA 0/ ADITIVO) - PREPARO MECÂNICO COM BETONEIRA 400 L. AF_09/2021</v>
          </cell>
          <cell r="I2524" t="str">
            <v>M3</v>
          </cell>
          <cell r="J2524" t="str">
            <v>COEFICIENTE DE REPRESENTATIVIDADE</v>
          </cell>
          <cell r="K2524" t="str">
            <v>483,33</v>
          </cell>
          <cell r="L2524" t="str">
            <v>CAIXA REFERENCIAL</v>
          </cell>
        </row>
        <row r="2525">
          <cell r="G2525">
            <v>90283</v>
          </cell>
          <cell r="H2525" t="str">
            <v>GRAUTE FGK=20 MPA; TRAÇO 1:1,8:2,1:0,4 (EM MASSA SECA DE CIMENTO/ AREIA GROSSA/ BRITA 0/ ADITIVO) - PREPARO MECÂNICO COM BETONEIRA 400 L. AF_09/2021</v>
          </cell>
          <cell r="I2525" t="str">
            <v>M3</v>
          </cell>
          <cell r="J2525" t="str">
            <v>COEFICIENTE DE REPRESENTATIVIDADE</v>
          </cell>
          <cell r="K2525" t="str">
            <v>536,68</v>
          </cell>
          <cell r="L2525" t="str">
            <v>CAIXA REFERENCIAL</v>
          </cell>
        </row>
        <row r="2526">
          <cell r="G2526">
            <v>90284</v>
          </cell>
          <cell r="H2526" t="str">
            <v>GRAUTE FGK=25 MPA; TRAÇO 1:1,3:1,6:0,4 (EM MASSA SECA DE CIMENTO/ AREIA GROSSA/ BRITA 0/ ADITIVO) - PREPARO MECÂNICO COM BETONEIRA 400 L. AF_09/2021</v>
          </cell>
          <cell r="I2526" t="str">
            <v>M3</v>
          </cell>
          <cell r="J2526" t="str">
            <v>COEFICIENTE DE REPRESENTATIVIDADE</v>
          </cell>
          <cell r="K2526" t="str">
            <v>603,19</v>
          </cell>
          <cell r="L2526" t="str">
            <v>CAIXA REFERENCIAL</v>
          </cell>
        </row>
        <row r="2527">
          <cell r="G2527">
            <v>90285</v>
          </cell>
          <cell r="H2527" t="str">
            <v>GRAUTE FGK=30 MPA; TRAÇO 1:0,9:1,2:0,6 (EM MASSA SECA DE CIMENTO/ AREIA GROSSA/ BRITA 0/ ADITIVO) - PREPARO MECÂNICO COM BETONEIRA 400 L. AF_09/2021</v>
          </cell>
          <cell r="I2527" t="str">
            <v>M3</v>
          </cell>
          <cell r="J2527" t="str">
            <v>COEFICIENTE DE REPRESENTATIVIDADE</v>
          </cell>
          <cell r="K2527" t="str">
            <v>713,20</v>
          </cell>
          <cell r="L2527" t="str">
            <v>CAIXA REFERENCIAL</v>
          </cell>
        </row>
        <row r="2528">
          <cell r="G2528">
            <v>94962</v>
          </cell>
          <cell r="H2528" t="str">
            <v>CONCRETO MAGRO PARA LASTRO, TRAÇO 1:4,5:4,5 (EM MASSA SECA DE CIMENTO/ AREIA MÉDIA/ BRITA 1) - PREPARO MECÂNICO COM BETONEIRA 400 L. AF_05/2021</v>
          </cell>
          <cell r="I2528" t="str">
            <v>M3</v>
          </cell>
          <cell r="J2528" t="str">
            <v>COEFICIENTE DE REPRESENTATIVIDADE</v>
          </cell>
          <cell r="K2528" t="str">
            <v>372,90</v>
          </cell>
          <cell r="L2528" t="str">
            <v>CAIXA REFERENCIAL</v>
          </cell>
        </row>
        <row r="2529">
          <cell r="G2529">
            <v>94963</v>
          </cell>
          <cell r="H2529" t="str">
            <v>CONCRETO FCK = 15MPA, TRAÇO 1:3,4:3,5 (EM MASSA SECA DE CIMENTO/ AREIA MÉDIA/ BRITA 1) - PREPARO MECÂNICO COM BETONEIRA 400 L. AF_05/2021</v>
          </cell>
          <cell r="I2529" t="str">
            <v>M3</v>
          </cell>
          <cell r="J2529" t="str">
            <v>COEFICIENTE DE REPRESENTATIVIDADE</v>
          </cell>
          <cell r="K2529" t="str">
            <v>416,71</v>
          </cell>
          <cell r="L2529" t="str">
            <v>CAIXA REFERENCIAL</v>
          </cell>
        </row>
        <row r="2530">
          <cell r="G2530">
            <v>94964</v>
          </cell>
          <cell r="H2530" t="str">
            <v>CONCRETO FCK = 20MPA, TRAÇO 1:2,7:3 (EM MASSA SECA DE CIMENTO/ AREIA MÉDIA/ BRITA 1) - PREPARO MECÂNICO COM BETONEIRA 400 L. AF_05/2021</v>
          </cell>
          <cell r="I2530" t="str">
            <v>M3</v>
          </cell>
          <cell r="J2530" t="str">
            <v>COEFICIENTE DE REPRESENTATIVIDADE</v>
          </cell>
          <cell r="K2530" t="str">
            <v>457,58</v>
          </cell>
          <cell r="L2530" t="str">
            <v>CAIXA REFERENCIAL</v>
          </cell>
        </row>
        <row r="2531">
          <cell r="G2531">
            <v>94965</v>
          </cell>
          <cell r="H2531" t="str">
            <v>CONCRETO FCK = 25MPA, TRAÇO 1:2,3:2,7 (EM MASSA SECA DE CIMENTO/ AREIA MÉDIA/ BRITA 1) - PREPARO MECÂNICO COM BETONEIRA 400 L. AF_05/2021</v>
          </cell>
          <cell r="I2531" t="str">
            <v>M3</v>
          </cell>
          <cell r="J2531" t="str">
            <v>COEFICIENTE DE REPRESENTATIVIDADE</v>
          </cell>
          <cell r="K2531" t="str">
            <v>478,05</v>
          </cell>
          <cell r="L2531" t="str">
            <v>CAIXA REFERENCIAL</v>
          </cell>
        </row>
        <row r="2532">
          <cell r="G2532">
            <v>94966</v>
          </cell>
          <cell r="H2532" t="str">
            <v>CONCRETO FCK = 30MPA, TRAÇO 1:2,1:2,5 (EM MASSA SECA DE CIMENTO/ AREIA MÉDIA/ BRITA 1) - PREPARO MECÂNICO COM BETONEIRA 400 L. AF_05/2021</v>
          </cell>
          <cell r="I2532" t="str">
            <v>M3</v>
          </cell>
          <cell r="J2532" t="str">
            <v>COEFICIENTE DE REPRESENTATIVIDADE</v>
          </cell>
          <cell r="K2532" t="str">
            <v>495,52</v>
          </cell>
          <cell r="L2532" t="str">
            <v>CAIXA REFERENCIAL</v>
          </cell>
        </row>
        <row r="2533">
          <cell r="G2533">
            <v>94967</v>
          </cell>
          <cell r="H2533" t="str">
            <v>CONCRETO FCK = 40MPA, TRAÇO 1:1,6:1,9 (EM MASSA SECA DE CIMENTO/ AREIA MÉDIA/ BRITA 1) - PREPARO MECÂNICO COM BETONEIRA 400 L. AF_05/2021</v>
          </cell>
          <cell r="I2533" t="str">
            <v>M3</v>
          </cell>
          <cell r="J2533" t="str">
            <v>COEFICIENTE DE REPRESENTATIVIDADE</v>
          </cell>
          <cell r="K2533" t="str">
            <v>568,68</v>
          </cell>
          <cell r="L2533" t="str">
            <v>CAIXA REFERENCIAL</v>
          </cell>
        </row>
        <row r="2534">
          <cell r="G2534">
            <v>94968</v>
          </cell>
          <cell r="H2534" t="str">
            <v>CONCRETO MAGRO PARA LASTRO, TRAÇO 1:4,5:4,5 (EM MASSA SECA DE CIMENTO/ AREIA MÉDIA/ BRITA 1) - PREPARO MECÂNICO COM BETONEIRA 600 L. AF_05/2021</v>
          </cell>
          <cell r="I2534" t="str">
            <v>M3</v>
          </cell>
          <cell r="J2534" t="str">
            <v>COEFICIENTE DE REPRESENTATIVIDADE</v>
          </cell>
          <cell r="K2534" t="str">
            <v>370,30</v>
          </cell>
          <cell r="L2534" t="str">
            <v>CAIXA REFERENCIAL</v>
          </cell>
        </row>
        <row r="2535">
          <cell r="G2535">
            <v>94969</v>
          </cell>
          <cell r="H2535" t="str">
            <v>CONCRETO FCK = 15MPA, TRAÇO 1:3,4:3,5 (EM MASSA SECA DE CIMENTO/ AREIA MÉDIA/ BRITA 1) - PREPARO MECÂNICO COM BETONEIRA 600 L. AF_05/2021</v>
          </cell>
          <cell r="I2535" t="str">
            <v>M3</v>
          </cell>
          <cell r="J2535" t="str">
            <v>COEFICIENTE DE REPRESENTATIVIDADE</v>
          </cell>
          <cell r="K2535" t="str">
            <v>411,27</v>
          </cell>
          <cell r="L2535" t="str">
            <v>CAIXA REFERENCIAL</v>
          </cell>
        </row>
        <row r="2536">
          <cell r="G2536">
            <v>94970</v>
          </cell>
          <cell r="H2536" t="str">
            <v>CONCRETO FCK = 20MPA, TRAÇO 1:2,7:3 (EM MASSA SECA DE CIMENTO/ AREIA MÉDIA/ BRITA 1) - PREPARO MECÂNICO COM BETONEIRA 600 L. AF_05/2021</v>
          </cell>
          <cell r="I2536" t="str">
            <v>M3</v>
          </cell>
          <cell r="J2536" t="str">
            <v>COEFICIENTE DE REPRESENTATIVIDADE</v>
          </cell>
          <cell r="K2536" t="str">
            <v>446,51</v>
          </cell>
          <cell r="L2536" t="str">
            <v>CAIXA REFERENCIAL</v>
          </cell>
        </row>
        <row r="2537">
          <cell r="G2537">
            <v>94971</v>
          </cell>
          <cell r="H2537" t="str">
            <v>CONCRETO FCK = 25MPA, TRAÇO 1:2,3:2,7 (EM MASSA SECA DE CIMENTO/ AREIA MÉDIA/ BRITA 1) - PREPARO MECÂNICO COM BETONEIRA 600 L. AF_05/2021</v>
          </cell>
          <cell r="I2537" t="str">
            <v>M3</v>
          </cell>
          <cell r="J2537" t="str">
            <v>COEFICIENTE DE REPRESENTATIVIDADE</v>
          </cell>
          <cell r="K2537" t="str">
            <v>472,65</v>
          </cell>
          <cell r="L2537" t="str">
            <v>CAIXA REFERENCIAL</v>
          </cell>
        </row>
        <row r="2538">
          <cell r="G2538">
            <v>94972</v>
          </cell>
          <cell r="H2538" t="str">
            <v>CONCRETO FCK = 30MPA, TRAÇO 1:2,1:2,5 (EM MASSA SECA DE CIMENTO/ AREIA MÉDIA/ BRITA 1) - PREPARO MECÂNICO COM BETONEIRA 600 L. AF_05/2021</v>
          </cell>
          <cell r="I2538" t="str">
            <v>M3</v>
          </cell>
          <cell r="J2538" t="str">
            <v>COEFICIENTE DE REPRESENTATIVIDADE</v>
          </cell>
          <cell r="K2538" t="str">
            <v>490,11</v>
          </cell>
          <cell r="L2538" t="str">
            <v>CAIXA REFERENCIAL</v>
          </cell>
        </row>
        <row r="2539">
          <cell r="G2539">
            <v>94973</v>
          </cell>
          <cell r="H2539" t="str">
            <v>CONCRETO FCK = 40MPA, TRAÇO 1:1,6:1,9 (EM MASSA SECA DE CIMENTO/ AREIA MÉDIA/ BRITA 1) - PREPARO MECÂNICO COM BETONEIRA 600 L. AF_05/2021</v>
          </cell>
          <cell r="I2539" t="str">
            <v>M3</v>
          </cell>
          <cell r="J2539" t="str">
            <v>COEFICIENTE DE REPRESENTATIVIDADE</v>
          </cell>
          <cell r="K2539" t="str">
            <v>561,76</v>
          </cell>
          <cell r="L2539" t="str">
            <v>CAIXA REFERENCIAL</v>
          </cell>
        </row>
        <row r="2540">
          <cell r="G2540">
            <v>94974</v>
          </cell>
          <cell r="H2540" t="str">
            <v>CONCRETO MAGRO PARA LASTRO, TRAÇO 1:4,5:4,5 (EM MASSA SECA DE CIMENTO/ AREIA MÉDIA/ BRITA 1) - PREPARO MANUAL. AF_05/2021</v>
          </cell>
          <cell r="I2540" t="str">
            <v>M3</v>
          </cell>
          <cell r="J2540" t="str">
            <v>COEFICIENTE DE REPRESENTATIVIDADE</v>
          </cell>
          <cell r="K2540" t="str">
            <v>418,39</v>
          </cell>
          <cell r="L2540" t="str">
            <v>CAIXA REFERENCIAL</v>
          </cell>
        </row>
        <row r="2541">
          <cell r="G2541">
            <v>94975</v>
          </cell>
          <cell r="H2541" t="str">
            <v>CONCRETO FCK = 15MPA, TRAÇO 1:3,4:3,5 (EM MASSA SECA DE CIMENTO/ AREIA MÉDIA/ BRITA 1) - PREPARO MANUAL. AF_05/2021</v>
          </cell>
          <cell r="I2541" t="str">
            <v>M3</v>
          </cell>
          <cell r="J2541" t="str">
            <v>COEFICIENTE DE REPRESENTATIVIDADE</v>
          </cell>
          <cell r="K2541" t="str">
            <v>457,64</v>
          </cell>
          <cell r="L2541" t="str">
            <v>CAIXA REFERENCIAL</v>
          </cell>
        </row>
        <row r="2542">
          <cell r="G2542">
            <v>96555</v>
          </cell>
          <cell r="H2542" t="str">
            <v>CONCRETAGEM DE BLOCOS DE COROAMENTO E VIGAS BALDRAME, FCK 30 MPA, COM USO DE JERICA  LANÇAMENTO, ADENSAMENTO E ACABAMENTO. AF_06/2017</v>
          </cell>
          <cell r="I2542" t="str">
            <v>M3</v>
          </cell>
          <cell r="J2542" t="str">
            <v>ATRIBUÍDO SÃO PAULO</v>
          </cell>
          <cell r="K2542" t="str">
            <v>660,65</v>
          </cell>
          <cell r="L2542" t="str">
            <v>CAIXA REFERENCIAL</v>
          </cell>
        </row>
        <row r="2543">
          <cell r="G2543">
            <v>96556</v>
          </cell>
          <cell r="H2543" t="str">
            <v>CONCRETAGEM DE SAPATAS, FCK 30 MPA, COM USO DE JERICA  LANÇAMENTO, ADENSAMENTO E ACABAMENTO. AF_06/2017</v>
          </cell>
          <cell r="I2543" t="str">
            <v>M3</v>
          </cell>
          <cell r="J2543" t="str">
            <v>ATRIBUÍDO SÃO PAULO</v>
          </cell>
          <cell r="K2543" t="str">
            <v>731,65</v>
          </cell>
          <cell r="L2543" t="str">
            <v>CAIXA REFERENCIAL</v>
          </cell>
        </row>
        <row r="2544">
          <cell r="G2544">
            <v>96557</v>
          </cell>
          <cell r="H2544" t="str">
            <v>CONCRETAGEM DE BLOCOS DE COROAMENTO E VIGAS BALDRAMES, FCK 30 MPA, COM USO DE BOMBA  LANÇAMENTO, ADENSAMENTO E ACABAMENTO. AF_06/2017</v>
          </cell>
          <cell r="I2544" t="str">
            <v>M3</v>
          </cell>
          <cell r="J2544" t="str">
            <v>ATRIBUÍDO SÃO PAULO</v>
          </cell>
          <cell r="K2544" t="str">
            <v>763,82</v>
          </cell>
          <cell r="L2544" t="str">
            <v>CAIXA REFERENCIAL</v>
          </cell>
        </row>
        <row r="2545">
          <cell r="G2545">
            <v>96558</v>
          </cell>
          <cell r="H2545" t="str">
            <v>CONCRETAGEM DE SAPATAS, FCK 30 MPA, COM USO DE BOMBA  LANÇAMENTO, ADENSAMENTO E ACABAMENTO. AF_11/2016</v>
          </cell>
          <cell r="I2545" t="str">
            <v>M3</v>
          </cell>
          <cell r="J2545" t="str">
            <v>ATRIBUÍDO SÃO PAULO</v>
          </cell>
          <cell r="K2545" t="str">
            <v>770,23</v>
          </cell>
          <cell r="L2545" t="str">
            <v>CAIXA REFERENCIAL</v>
          </cell>
        </row>
        <row r="2546">
          <cell r="G2546">
            <v>99235</v>
          </cell>
          <cell r="H2546" t="str">
            <v>CONCRETAGEM DE EDIFICAÇÕES (PAREDES E LAJES) FEITAS COM SISTEMA DE FÔRMAS MANUSEÁVEIS, COM CONCRETO USINADO AUTOADENSÁVEL FCK 25 MPA - LANÇAMENTO E ACABAMENTO. AF_10/2021</v>
          </cell>
          <cell r="I2546" t="str">
            <v>M3</v>
          </cell>
          <cell r="J2546" t="str">
            <v>COEFICIENTE DE REPRESENTATIVIDADE</v>
          </cell>
          <cell r="K2546" t="str">
            <v>741,83</v>
          </cell>
          <cell r="L2546" t="str">
            <v>CAIXA REFERENCIAL</v>
          </cell>
        </row>
        <row r="2547">
          <cell r="G2547">
            <v>99431</v>
          </cell>
          <cell r="H2547" t="str">
            <v>CONCRETAGEM DE LAJES EM EDIFICAÇÕES UNIFAMILIARES FEITAS COM SISTEMA DE FÔRMAS MANUSEÁVEIS, COM CONCRETO USINADO BOMBEÁVEL FCK 25 MPA - LANÇAMENTO, ADENSAMENTO E ACABAMENTO (EXCLUSIVE BOMBA LANÇA). AF_10/2021</v>
          </cell>
          <cell r="I2547" t="str">
            <v>M3</v>
          </cell>
          <cell r="J2547" t="str">
            <v>ATRIBUÍDO SÃO PAULO</v>
          </cell>
          <cell r="K2547" t="str">
            <v>764,31</v>
          </cell>
          <cell r="L2547" t="str">
            <v>CAIXA REFERENCIAL</v>
          </cell>
        </row>
        <row r="2548">
          <cell r="G2548">
            <v>99432</v>
          </cell>
          <cell r="H2548" t="str">
            <v>CONCRETAGEM DE PAREDES EM EDIFICAÇÕES UNIFAMILIARES FEITAS COM SISTEMA DE FÔRMAS MANUSEÁVEIS, COM CONCRETO USINADO BOMBEÁVEL FCK 25 MPA - LANÇAMENTO, ADENSAMENTO E ACABAMENTO (EXCLUSIVE BOMBA LANÇA). AF_10/2021</v>
          </cell>
          <cell r="I2548" t="str">
            <v>M3</v>
          </cell>
          <cell r="J2548" t="str">
            <v>ATRIBUÍDO SÃO PAULO</v>
          </cell>
          <cell r="K2548" t="str">
            <v>742,57</v>
          </cell>
          <cell r="L2548" t="str">
            <v>CAIXA REFERENCIAL</v>
          </cell>
        </row>
        <row r="2549">
          <cell r="G2549">
            <v>99433</v>
          </cell>
          <cell r="H2549" t="str">
            <v>CONCRETAGEM DE PLATIBANDA EM EDIFICAÇÕES UNIFAMILIARES FEITAS COM SISTEMA DE FÔRMAS MANUSEÁVEIS, COM CONCRETO USINADO BOMBEÁVEL FCK 25 MPA, - LANÇAMENTO, ADENSAMENTO E ACABAMENTO (EXCLUSIVE BOMBA LANÇA). AF_10/2021</v>
          </cell>
          <cell r="I2549" t="str">
            <v>M3</v>
          </cell>
          <cell r="J2549" t="str">
            <v>ATRIBUÍDO SÃO PAULO</v>
          </cell>
          <cell r="K2549" t="str">
            <v>801,41</v>
          </cell>
          <cell r="L2549" t="str">
            <v>CAIXA REFERENCIAL</v>
          </cell>
        </row>
        <row r="2550">
          <cell r="G2550">
            <v>99434</v>
          </cell>
          <cell r="H2550" t="str">
            <v>CONCRETAGEM DE LAJES EM EDIFICAÇÕES MULTIFAMILIARES FEITAS COM SISTEMA DE FÔRMAS MANUSEÁVEIS, COM CONCRETO USINADO BOMBEÁVEL FCK 25 MPA - LANÇAMENTO, ADENSAMENTO E ACABAMENTO (EXCLUSIVE BOMBA LANÇA). AF_10/2021</v>
          </cell>
          <cell r="I2550" t="str">
            <v>M3</v>
          </cell>
          <cell r="J2550" t="str">
            <v>ATRIBUÍDO SÃO PAULO</v>
          </cell>
          <cell r="K2550" t="str">
            <v>767,74</v>
          </cell>
          <cell r="L2550" t="str">
            <v>CAIXA REFERENCIAL</v>
          </cell>
        </row>
        <row r="2551">
          <cell r="G2551">
            <v>99435</v>
          </cell>
          <cell r="H2551" t="str">
            <v>CONCRETAGEM DE PAREDES EM EDIFICAÇÕES MULTIFAMILIARES FEITAS COM SISTEMA DE FÔRMAS MANUSEÁVEIS, COM CONCRETO USINADO BOMBEÁVEL FCK 25 MPA - LANÇAMENTO, ADENSAMENTO E ACABAMENTO (EXCLUSIVE BOMBA LANÇA). AF_10/2021</v>
          </cell>
          <cell r="I2551" t="str">
            <v>M3</v>
          </cell>
          <cell r="J2551" t="str">
            <v>ATRIBUÍDO SÃO PAULO</v>
          </cell>
          <cell r="K2551" t="str">
            <v>744,94</v>
          </cell>
          <cell r="L2551" t="str">
            <v>CAIXA REFERENCIAL</v>
          </cell>
        </row>
        <row r="2552">
          <cell r="G2552">
            <v>99436</v>
          </cell>
          <cell r="H2552" t="str">
            <v>CONCRETAGEM DE PLATIBANDA EM EDIFICAÇÕES MULTIFAMILIARES FEITAS COM SISTEMA DE FÔRMAS MANUSEÁVEIS, COM CONCRETO USINADO BOMBEÁVEL FCK 25 MPA - LANÇAMENTO, ADENSAMENTO E ACABAMENTO (EXCLUSIVE BOMBA LANÇA). AF_10/2021</v>
          </cell>
          <cell r="I2552" t="str">
            <v>M3</v>
          </cell>
          <cell r="J2552" t="str">
            <v>ATRIBUÍDO SÃO PAULO</v>
          </cell>
          <cell r="K2552" t="str">
            <v>819,34</v>
          </cell>
          <cell r="L2552" t="str">
            <v>CAIXA REFERENCIAL</v>
          </cell>
        </row>
        <row r="2553">
          <cell r="G2553">
            <v>99437</v>
          </cell>
          <cell r="H2553" t="str">
            <v>CONCRETAGEM DE PLATIBANDA EM EDIFICAÇÕES UNIFAMILIARES FEITAS COM SISTEMA DE FÔRMAS MANUSEÁVEIS, COM CONCRETO USINADO AUTOADENSÁVEL FCK 25 MPA - LANÇAMENTO E ACABAMENTO. AF_10/2021</v>
          </cell>
          <cell r="I2553" t="str">
            <v>M3</v>
          </cell>
          <cell r="J2553" t="str">
            <v>COEFICIENTE DE REPRESENTATIVIDADE</v>
          </cell>
          <cell r="K2553" t="str">
            <v>785,56</v>
          </cell>
          <cell r="L2553" t="str">
            <v>CAIXA REFERENCIAL</v>
          </cell>
        </row>
        <row r="2554">
          <cell r="G2554">
            <v>99438</v>
          </cell>
          <cell r="H2554" t="str">
            <v>CONCRETAGEM DE PLATIBANDA EM EDIFICAÇÕES MULTIFAMILIARES FEITAS COM SISTEMA DE FÔRMAS MANUSEÁVEIS, COM CONCRETO USINADO AUTOADENSÁVEL FCK 25 MPA - LANÇAMENTO E ACABAMENTO. AF_10/2021</v>
          </cell>
          <cell r="I2554" t="str">
            <v>M3</v>
          </cell>
          <cell r="J2554" t="str">
            <v>COEFICIENTE DE REPRESENTATIVIDADE</v>
          </cell>
          <cell r="K2554" t="str">
            <v>790,48</v>
          </cell>
          <cell r="L2554" t="str">
            <v>CAIXA REFERENCIAL</v>
          </cell>
        </row>
        <row r="2555">
          <cell r="G2555">
            <v>99439</v>
          </cell>
          <cell r="H2555" t="str">
            <v>CONCRETAGEM DE EDIFICAÇÕES (PAREDES E LAJES) FEITAS COM SISTEMA DE FÔRMAS MANUSEÁVEIS, COM CONCRETO USINADO BOMBEÁVEL FCK 25 MPA - LANÇAMENTO, ADENSAMENTO E ACABAMENTO (EXCLUSIVE BOMBA LANÇA). AF_10/2021</v>
          </cell>
          <cell r="I2555" t="str">
            <v>M3</v>
          </cell>
          <cell r="J2555" t="str">
            <v>ATRIBUÍDO SÃO PAULO</v>
          </cell>
          <cell r="K2555" t="str">
            <v>751,93</v>
          </cell>
          <cell r="L2555" t="str">
            <v>CAIXA REFERENCIAL</v>
          </cell>
        </row>
        <row r="2556">
          <cell r="G2556">
            <v>102473</v>
          </cell>
          <cell r="H2556" t="str">
            <v>CONCRETO MAGRO PARA LASTRO, TRAÇO 1:4,5:4,5 (EM MASSA SECA DE CIMENTO/ AREIA MÉDIA/ SEIXO ROLADO) - PREPARO MECÂNICO COM BETONEIRA 400 L. AF_05/2021</v>
          </cell>
          <cell r="I2556" t="str">
            <v>M3</v>
          </cell>
          <cell r="J2556" t="str">
            <v>COEFICIENTE DE REPRESENTATIVIDADE</v>
          </cell>
          <cell r="K2556" t="str">
            <v>516,93</v>
          </cell>
          <cell r="L2556" t="str">
            <v>CAIXA REFERENCIAL</v>
          </cell>
        </row>
        <row r="2557">
          <cell r="G2557">
            <v>102474</v>
          </cell>
          <cell r="H2557" t="str">
            <v>CONCRETO FCK = 15MPA, TRAÇO 1:3,4:3,4 (EM MASSA SECA DE CIMENTO/ AREIA MÉDIA/ SEIXO ROLADO) - PREPARO MECÂNICO COM BETONEIRA 400 L. AF_05/2021</v>
          </cell>
          <cell r="I2557" t="str">
            <v>M3</v>
          </cell>
          <cell r="J2557" t="str">
            <v>COEFICIENTE DE REPRESENTATIVIDADE</v>
          </cell>
          <cell r="K2557" t="str">
            <v>557,61</v>
          </cell>
          <cell r="L2557" t="str">
            <v>CAIXA REFERENCIAL</v>
          </cell>
        </row>
        <row r="2558">
          <cell r="G2558">
            <v>102475</v>
          </cell>
          <cell r="H2558" t="str">
            <v>CONCRETO FCK = 20MPA, TRAÇO 1:2,6:2,9 (EM MASSA SECA DE CIMENTO/ AREIA MÉDIA/ SEIXO ROLADO) - PREPARO MECÂNICO COM BETONEIRA 400 L. AF_05/2021</v>
          </cell>
          <cell r="I2558" t="str">
            <v>M3</v>
          </cell>
          <cell r="J2558" t="str">
            <v>COEFICIENTE DE REPRESENTATIVIDADE</v>
          </cell>
          <cell r="K2558" t="str">
            <v>603,69</v>
          </cell>
          <cell r="L2558" t="str">
            <v>CAIXA REFERENCIAL</v>
          </cell>
        </row>
        <row r="2559">
          <cell r="G2559">
            <v>102476</v>
          </cell>
          <cell r="H2559" t="str">
            <v>CONCRETO FCK = 25MPA, TRAÇO 1:2,2:2,5 (EM MASSA SECA DE CIMENTO/ AREIA MÉDIA/ SEIXO ROLADO) - PREPARO MECÂNICO COM BETONEIRA 400 L. AF_05/2021</v>
          </cell>
          <cell r="I2559" t="str">
            <v>M3</v>
          </cell>
          <cell r="J2559" t="str">
            <v>COEFICIENTE DE REPRESENTATIVIDADE</v>
          </cell>
          <cell r="K2559" t="str">
            <v>624,46</v>
          </cell>
          <cell r="L2559" t="str">
            <v>CAIXA REFERENCIAL</v>
          </cell>
        </row>
        <row r="2560">
          <cell r="G2560">
            <v>102477</v>
          </cell>
          <cell r="H2560" t="str">
            <v>CONCRETO FCK = 30MPA, TRAÇO 1:1,9:2,3 (EM MASSA SECA DE CIMENTO/ AREIA MÉDIA/ SEIXO ROLADO) - PREPARO MECÂNICO COM BETONEIRA 400 L. AF_05/2021</v>
          </cell>
          <cell r="I2560" t="str">
            <v>M3</v>
          </cell>
          <cell r="J2560" t="str">
            <v>COEFICIENTE DE REPRESENTATIVIDADE</v>
          </cell>
          <cell r="K2560" t="str">
            <v>660,14</v>
          </cell>
          <cell r="L2560" t="str">
            <v>CAIXA REFERENCIAL</v>
          </cell>
        </row>
        <row r="2561">
          <cell r="G2561">
            <v>102478</v>
          </cell>
          <cell r="H2561" t="str">
            <v>CONCRETO FCK = 40MPA, TRAÇO 1:1,4:1,8 (EM MASSA SECA DE CIMENTO/ AREIA MÉDIA/ SEIXO ROLADO) - PREPARO MECÂNICO COM BETONEIRA 400 L. AF_05/2021</v>
          </cell>
          <cell r="I2561" t="str">
            <v>M3</v>
          </cell>
          <cell r="J2561" t="str">
            <v>COEFICIENTE DE REPRESENTATIVIDADE</v>
          </cell>
          <cell r="K2561" t="str">
            <v>715,39</v>
          </cell>
          <cell r="L2561" t="str">
            <v>CAIXA REFERENCIAL</v>
          </cell>
        </row>
        <row r="2562">
          <cell r="G2562">
            <v>102479</v>
          </cell>
          <cell r="H2562" t="str">
            <v>CONCRETO MAGRO PARA LASTRO, TRAÇO 1:4,5:4,5 (EM MASSA SECA DE CIMENTO/ AREIA MÉDIA/ SEIXO ROLADO) - PREPARO MECÂNICO COM BETONEIRA 600 L. AF_05/2021</v>
          </cell>
          <cell r="I2562" t="str">
            <v>M3</v>
          </cell>
          <cell r="J2562" t="str">
            <v>COEFICIENTE DE REPRESENTATIVIDADE</v>
          </cell>
          <cell r="K2562" t="str">
            <v>514,97</v>
          </cell>
          <cell r="L2562" t="str">
            <v>CAIXA REFERENCIAL</v>
          </cell>
        </row>
        <row r="2563">
          <cell r="G2563">
            <v>102480</v>
          </cell>
          <cell r="H2563" t="str">
            <v>CONCRETO FCK = 15MPA, TRAÇO 1:3,4:3,4 (EM MASSA SECA DE CIMENTO/ AREIA MÉDIA/ SEIXO ROLADO) - PREPARO MECÂNICO COM BETONEIRA 600 L. AF_05/2021</v>
          </cell>
          <cell r="I2563" t="str">
            <v>M3</v>
          </cell>
          <cell r="J2563" t="str">
            <v>COEFICIENTE DE REPRESENTATIVIDADE</v>
          </cell>
          <cell r="K2563" t="str">
            <v>552,64</v>
          </cell>
          <cell r="L2563" t="str">
            <v>CAIXA REFERENCIAL</v>
          </cell>
        </row>
        <row r="2564">
          <cell r="G2564">
            <v>102481</v>
          </cell>
          <cell r="H2564" t="str">
            <v>CONCRETO FCK = 20MPA, TRAÇO 1:2,6:2,9 (EM MASSA SECA DE CIMENTO/ AREIA MÉDIA/ SEIXO ROLADO) - PREPARO MECÂNICO COM BETONEIRA 600 L. AF_05/2021</v>
          </cell>
          <cell r="I2564" t="str">
            <v>M3</v>
          </cell>
          <cell r="J2564" t="str">
            <v>COEFICIENTE DE REPRESENTATIVIDADE</v>
          </cell>
          <cell r="K2564" t="str">
            <v>593,18</v>
          </cell>
          <cell r="L2564" t="str">
            <v>CAIXA REFERENCIAL</v>
          </cell>
        </row>
        <row r="2565">
          <cell r="G2565">
            <v>102482</v>
          </cell>
          <cell r="H2565" t="str">
            <v>CONCRETO FCK = 25MPA, TRAÇO 1:2,2:2,5 (EM MASSA SECA DE CIMENTO/ AREIA MÉDIA/ SEIXO ROLADO) - PREPARO MECÂNICO COM BETONEIRA 600 L. AF_05/2021</v>
          </cell>
          <cell r="I2565" t="str">
            <v>M3</v>
          </cell>
          <cell r="J2565" t="str">
            <v>COEFICIENTE DE REPRESENTATIVIDADE</v>
          </cell>
          <cell r="K2565" t="str">
            <v>622,80</v>
          </cell>
          <cell r="L2565" t="str">
            <v>CAIXA REFERENCIAL</v>
          </cell>
        </row>
        <row r="2566">
          <cell r="G2566">
            <v>102483</v>
          </cell>
          <cell r="H2566" t="str">
            <v>CONCRETO FCK = 30MPA, TRAÇO 1:1,9:2,3 (EM MASSA SECA DE CIMENTO/ AREIA MÉDIA/ SEIXO ROLADO) - PREPARO MECÂNICO COM BETONEIRA 600 L. AF_05/2021</v>
          </cell>
          <cell r="I2566" t="str">
            <v>M3</v>
          </cell>
          <cell r="J2566" t="str">
            <v>COEFICIENTE DE REPRESENTATIVIDADE</v>
          </cell>
          <cell r="K2566" t="str">
            <v>654,88</v>
          </cell>
          <cell r="L2566" t="str">
            <v>CAIXA REFERENCIAL</v>
          </cell>
        </row>
        <row r="2567">
          <cell r="G2567">
            <v>102484</v>
          </cell>
          <cell r="H2567" t="str">
            <v>CONCRETO FCK = 40MPA, TRAÇO 1:1,4:1,8 (EM MASSA SECA DE CIMENTO/ AREIA MÉDIA/ SEIXO ROLADO) - PREPARO MECÂNICO COM BETONEIRA 600 L. AF_05/2021</v>
          </cell>
          <cell r="I2567" t="str">
            <v>M3</v>
          </cell>
          <cell r="J2567" t="str">
            <v>COEFICIENTE DE REPRESENTATIVIDADE</v>
          </cell>
          <cell r="K2567" t="str">
            <v>715,34</v>
          </cell>
          <cell r="L2567" t="str">
            <v>CAIXA REFERENCIAL</v>
          </cell>
        </row>
        <row r="2568">
          <cell r="G2568">
            <v>102485</v>
          </cell>
          <cell r="H2568" t="str">
            <v>CONCRETO MAGRO PARA LASTRO, TRAÇO 1:4,5:4,5 (EM MASSA SECA DE CIMENTO/ AREIA MÉDIA/ SEIXO ROLADO) - PREPARO MANUAL. AF_05/2021</v>
          </cell>
          <cell r="I2568" t="str">
            <v>M3</v>
          </cell>
          <cell r="J2568" t="str">
            <v>COEFICIENTE DE REPRESENTATIVIDADE</v>
          </cell>
          <cell r="K2568" t="str">
            <v>565,59</v>
          </cell>
          <cell r="L2568" t="str">
            <v>CAIXA REFERENCIAL</v>
          </cell>
        </row>
        <row r="2569">
          <cell r="G2569">
            <v>102486</v>
          </cell>
          <cell r="H2569" t="str">
            <v>CONCRETO FCK = 15MPA, TRAÇO 1:3,4:3,4 (EM MASSA SECA DE CIMENTO/ AREIA MÉDIA/ SEIXO ROLADO) - PREPARO MANUAL. AF_05/2021</v>
          </cell>
          <cell r="I2569" t="str">
            <v>M3</v>
          </cell>
          <cell r="J2569" t="str">
            <v>COEFICIENTE DE REPRESENTATIVIDADE</v>
          </cell>
          <cell r="K2569" t="str">
            <v>599,70</v>
          </cell>
          <cell r="L2569" t="str">
            <v>CAIXA REFERENCIAL</v>
          </cell>
        </row>
        <row r="2570">
          <cell r="G2570">
            <v>102487</v>
          </cell>
          <cell r="H2570" t="str">
            <v>CONCRETO CICLÓPICO FCK = 15MPA, 30% PEDRA DE MÃO EM VOLUME REAL, INCLUSIVE LANÇAMENTO. AF_05/2021</v>
          </cell>
          <cell r="I2570" t="str">
            <v>M3</v>
          </cell>
          <cell r="J2570" t="str">
            <v>ATRIBUÍDO SÃO PAULO</v>
          </cell>
          <cell r="K2570" t="str">
            <v>530,16</v>
          </cell>
          <cell r="L2570" t="str">
            <v>CAIXA REFERENCIAL</v>
          </cell>
        </row>
        <row r="2571">
          <cell r="G2571">
            <v>103183</v>
          </cell>
          <cell r="H2571" t="str">
            <v>CONCRETAGEM DE ESCADAS EM EDIFICAÇÕES MULTIFAMILIARES FEITAS COM SISTEMA DE FÔRMAS MANUSEÁVEIS - CONCRETO USINADO BOMBEÁVEL, FCK 25 MPA - LANÇAMENTO, ADENSAMENTO E ACABAMENTO (EXCLUSIVE BOMBA LANÇA). AF_10/2021</v>
          </cell>
          <cell r="I2571" t="str">
            <v>M3</v>
          </cell>
          <cell r="J2571" t="str">
            <v>ATRIBUÍDO SÃO PAULO</v>
          </cell>
          <cell r="K2571" t="str">
            <v>785,78</v>
          </cell>
          <cell r="L2571" t="str">
            <v>CAIXA REFERENCIAL</v>
          </cell>
        </row>
        <row r="2572">
          <cell r="G2572">
            <v>103184</v>
          </cell>
          <cell r="H2572" t="str">
            <v>CONCRETAGEM DE ESCADAS EM EDIFICAÇÕES MULTIFAMILIARES FEITAS COM SISTEMA DE FÔRMAS MANUSEÁVEIS - CONCRETO USINADO AUTOADENSÁVEL, FCK 25 MPA - LANÇAMENTO, ADENSAMENTO E ACABAMENTO. AF_10/2021</v>
          </cell>
          <cell r="I2572" t="str">
            <v>M3</v>
          </cell>
          <cell r="J2572" t="str">
            <v>COEFICIENTE DE REPRESENTATIVIDADE</v>
          </cell>
          <cell r="K2572" t="str">
            <v>751,77</v>
          </cell>
          <cell r="L2572" t="str">
            <v>CAIXA REFERENCIAL</v>
          </cell>
        </row>
        <row r="2573">
          <cell r="G2573">
            <v>103669</v>
          </cell>
          <cell r="H2573" t="str">
            <v>CONCRETAGEM DE PILARES, FCK = 25 MPA,  COM USO DE BALDES - LANÇAMENTO, ADENSAMENTO E ACABAMENTO. AF_02/2022</v>
          </cell>
          <cell r="I2573" t="str">
            <v>M3</v>
          </cell>
          <cell r="J2573" t="str">
            <v>ATRIBUÍDO SÃO PAULO</v>
          </cell>
          <cell r="K2573" t="str">
            <v>977,34</v>
          </cell>
          <cell r="L2573" t="str">
            <v>CAIXA REFERENCIAL</v>
          </cell>
        </row>
        <row r="2574">
          <cell r="G2574">
            <v>103670</v>
          </cell>
          <cell r="H2574" t="str">
            <v>LANÇAMENTO COM USO DE BALDES, ADENSAMENTO E ACABAMENTO DE CONCRETO EM ESTRUTURAS. AF_02/2022</v>
          </cell>
          <cell r="I2574" t="str">
            <v>M3</v>
          </cell>
          <cell r="J2574" t="str">
            <v>ATRIBUÍDO SÃO PAULO</v>
          </cell>
          <cell r="K2574" t="str">
            <v>240,79</v>
          </cell>
          <cell r="L2574" t="str">
            <v>CAIXA REFERENCIAL</v>
          </cell>
        </row>
        <row r="2575">
          <cell r="G2575">
            <v>103671</v>
          </cell>
          <cell r="H2575" t="str">
            <v>CONCRETAGEM DE PILARES, FCK = 25 MPA, COM USO DE GRUA - LANÇAMENTO, ADENSAMENTO E ACABAMENTO. AF_02/2022</v>
          </cell>
          <cell r="I2575" t="str">
            <v>M3</v>
          </cell>
          <cell r="J2575" t="str">
            <v>ATRIBUÍDO SÃO PAULO</v>
          </cell>
          <cell r="K2575" t="str">
            <v>775,58</v>
          </cell>
          <cell r="L2575" t="str">
            <v>CAIXA REFERENCIAL</v>
          </cell>
        </row>
        <row r="2576">
          <cell r="G2576">
            <v>103672</v>
          </cell>
          <cell r="H2576" t="str">
            <v>CONCRETAGEM DE PILARES, FCK = 25 MPA, COM USO DE BOMBA - LANÇAMENTO, ADENSAMENTO E ACABAMENTO. AF_02/2022_PS</v>
          </cell>
          <cell r="I2576" t="str">
            <v>M3</v>
          </cell>
          <cell r="J2576" t="str">
            <v>ATRIBUÍDO SÃO PAULO</v>
          </cell>
          <cell r="K2576" t="str">
            <v>728,01</v>
          </cell>
          <cell r="L2576" t="str">
            <v>CAIXA REFERENCIAL</v>
          </cell>
        </row>
        <row r="2577">
          <cell r="G2577">
            <v>103673</v>
          </cell>
          <cell r="H2577" t="str">
            <v>LANÇAMENTO COM USO DE BOMBA, ADENSAMENTO E ACABAMENTO DE CONCRETO EM ESTRUTURAS. AF_02/2022</v>
          </cell>
          <cell r="I2577" t="str">
            <v>M3</v>
          </cell>
          <cell r="J2577" t="str">
            <v>ATRIBUÍDO SÃO PAULO</v>
          </cell>
          <cell r="K2577" t="str">
            <v>33,86</v>
          </cell>
          <cell r="L2577" t="str">
            <v>CAIXA REFERENCIAL</v>
          </cell>
        </row>
        <row r="2578">
          <cell r="G2578">
            <v>103674</v>
          </cell>
          <cell r="H2578" t="str">
            <v>CONCRETAGEM DE VIGAS E LAJES, FCK=25 MPA, PARA LAJES PREMOLDADAS COM USO DE BOMBA - LANÇAMENTO, ADENSAMENTO E ACABAMENTO. AF_02/2022_PS</v>
          </cell>
          <cell r="I2578" t="str">
            <v>M3</v>
          </cell>
          <cell r="J2578" t="str">
            <v>ATRIBUÍDO SÃO PAULO</v>
          </cell>
          <cell r="K2578" t="str">
            <v>744,39</v>
          </cell>
          <cell r="L2578" t="str">
            <v>CAIXA REFERENCIAL</v>
          </cell>
        </row>
        <row r="2579">
          <cell r="G2579">
            <v>103675</v>
          </cell>
          <cell r="H2579" t="str">
            <v>CONCRETAGEM DE VIGAS E LAJES, FCK=25 MPA, PARA LAJES MACIÇAS OU NERVURADAS COM USO DE BOMBA - LANÇAMENTO, ADENSAMENTO E ACABAMENTO. AF_02/2022_PS</v>
          </cell>
          <cell r="I2579" t="str">
            <v>M3</v>
          </cell>
          <cell r="J2579" t="str">
            <v>ATRIBUÍDO SÃO PAULO</v>
          </cell>
          <cell r="K2579" t="str">
            <v>728,36</v>
          </cell>
          <cell r="L2579" t="str">
            <v>CAIXA REFERENCIAL</v>
          </cell>
        </row>
        <row r="2580">
          <cell r="G2580">
            <v>103676</v>
          </cell>
          <cell r="H2580" t="str">
            <v>CONCRETAGEM DE VIGAS E LAJES, FCK=25 MPA, PARA LAJES PREMOLDADAS COM JERICAS EM ELEVADOR DE CABO EM EDIFICAÇÃO DE MULTIPAVIMENTOS ATÉ 16 ANDARES - LANÇAMENTO, ADENSAMENTO E ACABAMENTO. AF_02/2022</v>
          </cell>
          <cell r="I2580" t="str">
            <v>M3</v>
          </cell>
          <cell r="J2580" t="str">
            <v>ATRIBUÍDO SÃO PAULO</v>
          </cell>
          <cell r="K2580" t="str">
            <v>1.023,18</v>
          </cell>
          <cell r="L2580" t="str">
            <v>CAIXA REFERENCIAL</v>
          </cell>
        </row>
        <row r="2581">
          <cell r="G2581">
            <v>103677</v>
          </cell>
          <cell r="H2581" t="str">
            <v>CONCRETAGEM DE VIGAS E LAJES, FCK=25 MPA, PARA LAJES MACIÇAS OU NERVURADAS COM JERICAS EM ELEVADOR DE CABO EM EDIFICAÇÃO DE MULTIPAVIMENTOS ATÉ 16 ANDARES  - LANÇAMENTO, ADENSAMENTO E ACABAMENTO. AF_02/2022</v>
          </cell>
          <cell r="I2581" t="str">
            <v>M3</v>
          </cell>
          <cell r="J2581" t="str">
            <v>ATRIBUÍDO SÃO PAULO</v>
          </cell>
          <cell r="K2581" t="str">
            <v>885,13</v>
          </cell>
          <cell r="L2581" t="str">
            <v>CAIXA REFERENCIAL</v>
          </cell>
        </row>
        <row r="2582">
          <cell r="G2582">
            <v>103678</v>
          </cell>
          <cell r="H2582" t="str">
            <v>CONCRETAGEM DE VIGAS E LAJES, FCK=25 MPA, PARA LAJES PREMOLDADAS COM JERICAS EM CREMALHEIRA EM EDIFICAÇÃO DE MULTIPAVIMENTOS ATÉ 16 ANDARES  - LANÇAMENTO, ADENSAMENTO E ACABAMENTO. AF_02/2022</v>
          </cell>
          <cell r="I2582" t="str">
            <v>M3</v>
          </cell>
          <cell r="J2582" t="str">
            <v>ATRIBUÍDO SÃO PAULO</v>
          </cell>
          <cell r="K2582" t="str">
            <v>946,13</v>
          </cell>
          <cell r="L2582" t="str">
            <v>CAIXA REFERENCIAL</v>
          </cell>
        </row>
        <row r="2583">
          <cell r="G2583">
            <v>103679</v>
          </cell>
          <cell r="H2583" t="str">
            <v>CONCRETAGEM DE VIGAS E LAJES, FCK=25 MPA, PARA LAJES MACIÇAS OU NERVURADAS COM JERICAS EM CREMALHEIRA EM EDIFICAÇÃO DE MULTIPAVIMENTOS ATÉ 16 ANDARES - LANÇAMENTO, ADENSAMENTO E ACABAMENTO. AF_02/2022</v>
          </cell>
          <cell r="I2583" t="str">
            <v>M3</v>
          </cell>
          <cell r="J2583" t="str">
            <v>ATRIBUÍDO SÃO PAULO</v>
          </cell>
          <cell r="K2583" t="str">
            <v>850,93</v>
          </cell>
          <cell r="L2583" t="str">
            <v>CAIXA REFERENCIAL</v>
          </cell>
        </row>
        <row r="2584">
          <cell r="G2584">
            <v>103680</v>
          </cell>
          <cell r="H2584" t="str">
            <v>CONCRETAGEM DE VIGAS E LAJES, FCK=25 MPA, PARA LAJES PREMOLDADAS COM GRUA DE CAÇAMBA DE 350 L EM EDIFICAÇÃO DE MULTIPAVIMENTOS ATÉ 16 ANDARES - LANÇAMENTO, ADENSAMENTO E ACABAMENTO. AF_02/2022</v>
          </cell>
          <cell r="I2584" t="str">
            <v>M3</v>
          </cell>
          <cell r="J2584" t="str">
            <v>ATRIBUÍDO SÃO PAULO</v>
          </cell>
          <cell r="K2584" t="str">
            <v>888,84</v>
          </cell>
          <cell r="L2584" t="str">
            <v>CAIXA REFERENCIAL</v>
          </cell>
        </row>
        <row r="2585">
          <cell r="G2585">
            <v>103681</v>
          </cell>
          <cell r="H2585" t="str">
            <v>CONCRETAGEM DE VIGAS E LAJES, FCK=25 MPA, PARA LAJES MACIÇAS OU NERVURADAS COM GRUA DE CAÇAMBA DE 500 L EM EDIFICAÇÃO DE MULTIPAVIMENTOS ATÉ 16 ANDARES - LANÇAMENTO, ADENSAMENTO E ACABAMENTO. AF_02/2022</v>
          </cell>
          <cell r="I2585" t="str">
            <v>M3</v>
          </cell>
          <cell r="J2585" t="str">
            <v>ATRIBUÍDO SÃO PAULO</v>
          </cell>
          <cell r="K2585" t="str">
            <v>796,51</v>
          </cell>
          <cell r="L2585" t="str">
            <v>CAIXA REFERENCIAL</v>
          </cell>
        </row>
        <row r="2586">
          <cell r="G2586">
            <v>103682</v>
          </cell>
          <cell r="H2586" t="str">
            <v>CONCRETAGEM DE VIGAS E LAJES, FCK=25 MPA, PARA QUALQUER TIPO DE LAJE COM BALDES EM EDIFICAÇÃO TÉRREA - LANÇAMENTO, ADENSAMENTO E ACABAMENTO. AF_02/2022</v>
          </cell>
          <cell r="I2586" t="str">
            <v>M3</v>
          </cell>
          <cell r="J2586" t="str">
            <v>ATRIBUÍDO SÃO PAULO</v>
          </cell>
          <cell r="K2586" t="str">
            <v>991,88</v>
          </cell>
          <cell r="L2586" t="str">
            <v>CAIXA REFERENCIAL</v>
          </cell>
        </row>
        <row r="2587">
          <cell r="G2587">
            <v>103683</v>
          </cell>
          <cell r="H2587" t="str">
            <v>CONCRETAGEM DE VIGAS E LAJES, FCK=25 MPA, PARA QUALQUER TIPO DE LAJE COM BALDES EM EDIFICAÇÃO DE MULTIPAVIMENTOS ATÉ 04 ANDARES - LANÇAMENTO, ADENSAMENTO E ACABAMENTO. AF_02/2022</v>
          </cell>
          <cell r="I2587" t="str">
            <v>M3</v>
          </cell>
          <cell r="J2587" t="str">
            <v>ATRIBUÍDO SÃO PAULO</v>
          </cell>
          <cell r="K2587" t="str">
            <v>1.225,64</v>
          </cell>
          <cell r="L2587" t="str">
            <v>CAIXA REFERENCIAL</v>
          </cell>
        </row>
        <row r="2588">
          <cell r="G2588">
            <v>103684</v>
          </cell>
          <cell r="H2588" t="str">
            <v>CONCRETAGEM DE RESERVATÓRIOS, FCK=25 MPA, COM USO DE BOMBA - LANÇAMENTO, ADENSAMENTO E ACABAMENTO. AF_02/2022_PS</v>
          </cell>
          <cell r="I2588" t="str">
            <v>M3</v>
          </cell>
          <cell r="J2588" t="str">
            <v>ATRIBUÍDO SÃO PAULO</v>
          </cell>
          <cell r="K2588" t="str">
            <v>742,21</v>
          </cell>
          <cell r="L2588" t="str">
            <v>CAIXA REFERENCIAL</v>
          </cell>
        </row>
        <row r="2589">
          <cell r="G2589">
            <v>103685</v>
          </cell>
          <cell r="H2589" t="str">
            <v>CONCRETAGEM DE MURETAS, FCK=25 MPA, COM USO DE BOMBA - LANÇAMENTO, ADENSAMENTO E ACABAMENTO. AF_02/2022_PS</v>
          </cell>
          <cell r="I2589" t="str">
            <v>M3</v>
          </cell>
          <cell r="J2589" t="str">
            <v>ATRIBUÍDO SÃO PAULO</v>
          </cell>
          <cell r="K2589" t="str">
            <v>732,04</v>
          </cell>
          <cell r="L2589" t="str">
            <v>CAIXA REFERENCIAL</v>
          </cell>
        </row>
        <row r="2590">
          <cell r="G2590">
            <v>103686</v>
          </cell>
          <cell r="H2590" t="str">
            <v>CONCRETAGEM DE ESCADAS, FCK=25 MPA, COM USO DE BOMBA - LANÇAMENTO, ADENSAMENTO E ACABAMENTO. AF_02/2022_PS</v>
          </cell>
          <cell r="I2590" t="str">
            <v>M3</v>
          </cell>
          <cell r="J2590" t="str">
            <v>ATRIBUÍDO SÃO PAULO</v>
          </cell>
          <cell r="K2590" t="str">
            <v>780,38</v>
          </cell>
          <cell r="L2590" t="str">
            <v>CAIXA REFERENCIAL</v>
          </cell>
        </row>
        <row r="2591">
          <cell r="G2591">
            <v>103687</v>
          </cell>
          <cell r="H2591" t="str">
            <v>CONCRETAGEM DE PILARES, FCK=25 MPA, COM USO DE JERICAS EM ELEVADOR DE CABO - LANÇAMENTO, ADENSAMENTO E ACABAMENTO. AF_02/2022</v>
          </cell>
          <cell r="I2591" t="str">
            <v>M3</v>
          </cell>
          <cell r="J2591" t="str">
            <v>ATRIBUÍDO SÃO PAULO</v>
          </cell>
          <cell r="K2591" t="str">
            <v>1.077,34</v>
          </cell>
          <cell r="L2591" t="str">
            <v>CAIXA REFERENCIAL</v>
          </cell>
        </row>
        <row r="2592">
          <cell r="G2592">
            <v>103688</v>
          </cell>
          <cell r="H2592" t="str">
            <v>CONCRETAGEM DE PILARES, FCK=25 MPA, COM USO DE JERICAS EM CREMALHEIRA - LANÇAMENTO, ADENSAMENTO E ACABAMENTO. AF_02/2022</v>
          </cell>
          <cell r="I2592" t="str">
            <v>M3</v>
          </cell>
          <cell r="J2592" t="str">
            <v>ATRIBUÍDO SÃO PAULO</v>
          </cell>
          <cell r="K2592" t="str">
            <v>879,81</v>
          </cell>
          <cell r="L2592" t="str">
            <v>CAIXA REFERENCIAL</v>
          </cell>
        </row>
        <row r="2593">
          <cell r="G2593">
            <v>101963</v>
          </cell>
          <cell r="H2593" t="str">
            <v>LAJE PRÉ-MOLDADA UNIDIRECIONAL, BIAPOIADA, PARA PISO, ENCHIMENTO EM CERÂMICA, VIGOTA CONVENCIONAL, ALTURA TOTAL DA LAJE (ENCHIMENTO+CAPA) = (8+4). AF_11/2020_PA</v>
          </cell>
          <cell r="I2593" t="str">
            <v>M2</v>
          </cell>
          <cell r="J2593" t="str">
            <v>ATRIBUÍDO SÃO PAULO</v>
          </cell>
          <cell r="K2593" t="str">
            <v>183,01</v>
          </cell>
          <cell r="L2593" t="str">
            <v>CAIXA REFERENCIAL</v>
          </cell>
        </row>
        <row r="2594">
          <cell r="G2594">
            <v>101964</v>
          </cell>
          <cell r="H2594" t="str">
            <v>LAJE PRÉ-MOLDADA UNIDIRECIONAL, BIAPOIADA, PARA FORRO, ENCHIMENTO EM CERÂMICA, VIGOTA CONVENCIONAL, ALTURA TOTAL DA LAJE (ENCHIMENTO+CAPA) = (8+3). AF_11/2020_PA</v>
          </cell>
          <cell r="I2594" t="str">
            <v>M2</v>
          </cell>
          <cell r="J2594" t="str">
            <v>ATRIBUÍDO SÃO PAULO</v>
          </cell>
          <cell r="K2594" t="str">
            <v>170,34</v>
          </cell>
          <cell r="L2594" t="str">
            <v>CAIXA REFERENCIAL</v>
          </cell>
        </row>
        <row r="2595">
          <cell r="G2595">
            <v>101165</v>
          </cell>
          <cell r="H2595" t="str">
            <v>ALVENARIA DE EMBASAMENTO COM BLOCO ESTRUTURAL DE CONCRETO, DE 14X19X29CM E ARGAMASSA DE ASSENTAMENTO COM PREPARO EM BETONEIRA. AF_05/2020</v>
          </cell>
          <cell r="I2595" t="str">
            <v>M3</v>
          </cell>
          <cell r="J2595" t="str">
            <v>COEFICIENTE DE REPRESENTATIVIDADE</v>
          </cell>
          <cell r="K2595" t="str">
            <v>905,30</v>
          </cell>
          <cell r="L2595" t="str">
            <v>CAIXA REFERENCIAL</v>
          </cell>
        </row>
        <row r="2596">
          <cell r="G2596">
            <v>101166</v>
          </cell>
          <cell r="H2596" t="str">
            <v>ALVENARIA DE EMBASAMENTO COM BLOCO ESTRUTURAL DE CERÂMICA, DE 14X19X29CM E ARGAMASSA DE ASSENTAMENTO COM PREPARO EM BETONEIRA. AF_05/2020</v>
          </cell>
          <cell r="I2596" t="str">
            <v>M3</v>
          </cell>
          <cell r="J2596" t="str">
            <v>COEFICIENTE DE REPRESENTATIVIDADE</v>
          </cell>
          <cell r="K2596" t="str">
            <v>623,35</v>
          </cell>
          <cell r="L2596" t="str">
            <v>CAIXA REFERENCIAL</v>
          </cell>
        </row>
        <row r="2597">
          <cell r="G2597">
            <v>98575</v>
          </cell>
          <cell r="H2597" t="str">
            <v>TRATAMENTO DE JUNTA DE DILATAÇÃO, COM TARUGO DE POLIETILENO E SELANTE PU, INCLUSO PREENCHIMENTO COM ESPUMA EXPANSIVA PU. AF_09/2023</v>
          </cell>
          <cell r="I2597" t="str">
            <v>M</v>
          </cell>
          <cell r="J2597" t="str">
            <v>COEFICIENTE DE REPRESENTATIVIDADE</v>
          </cell>
          <cell r="K2597" t="str">
            <v>62,68</v>
          </cell>
          <cell r="L2597" t="str">
            <v>CAIXA REFERENCIAL</v>
          </cell>
        </row>
        <row r="2598">
          <cell r="G2598">
            <v>98576</v>
          </cell>
          <cell r="H2598" t="str">
            <v>TRATAMENTO DE JUNTA DE DILATAÇÃO COM MANTA ASFÁLTICA ADERIDA COM MAÇARICO. AF_09/2023</v>
          </cell>
          <cell r="I2598" t="str">
            <v>M</v>
          </cell>
          <cell r="J2598" t="str">
            <v>COEFICIENTE DE REPRESENTATIVIDADE</v>
          </cell>
          <cell r="K2598" t="str">
            <v>33,22</v>
          </cell>
          <cell r="L2598" t="str">
            <v>CAIXA REFERENCIAL</v>
          </cell>
        </row>
        <row r="2599">
          <cell r="G2599">
            <v>98577</v>
          </cell>
          <cell r="H2599" t="str">
            <v>TRATAMENTO DE JUNTA SERRADA, COM TARUGO DE POLIETILENO E SELANTE À BASE DE SILICONE. AF_09/2023</v>
          </cell>
          <cell r="I2599" t="str">
            <v>M</v>
          </cell>
          <cell r="J2599" t="str">
            <v>COEFICIENTE DE REPRESENTATIVIDADE</v>
          </cell>
          <cell r="K2599" t="str">
            <v>39,79</v>
          </cell>
          <cell r="L2599" t="str">
            <v>CAIXA REFERENCIAL</v>
          </cell>
        </row>
        <row r="2600">
          <cell r="G2600">
            <v>93182</v>
          </cell>
          <cell r="H2600" t="str">
            <v>VERGA PRÉ-MOLDADA PARA JANELAS COM ATÉ 1,5 M DE VÃO. AF_03/2016</v>
          </cell>
          <cell r="I2600" t="str">
            <v>M</v>
          </cell>
          <cell r="J2600" t="str">
            <v>ATRIBUÍDO SÃO PAULO</v>
          </cell>
          <cell r="K2600" t="str">
            <v>49,51</v>
          </cell>
          <cell r="L2600" t="str">
            <v>CAIXA REFERENCIAL</v>
          </cell>
        </row>
        <row r="2601">
          <cell r="G2601">
            <v>93183</v>
          </cell>
          <cell r="H2601" t="str">
            <v>VERGA PRÉ-MOLDADA PARA JANELAS COM MAIS DE 1,5 M DE VÃO. AF_03/2016</v>
          </cell>
          <cell r="I2601" t="str">
            <v>M</v>
          </cell>
          <cell r="J2601" t="str">
            <v>ATRIBUÍDO SÃO PAULO</v>
          </cell>
          <cell r="K2601" t="str">
            <v>63,24</v>
          </cell>
          <cell r="L2601" t="str">
            <v>CAIXA REFERENCIAL</v>
          </cell>
        </row>
        <row r="2602">
          <cell r="G2602">
            <v>93184</v>
          </cell>
          <cell r="H2602" t="str">
            <v>VERGA PRÉ-MOLDADA PARA PORTAS COM ATÉ 1,5 M DE VÃO. AF_03/2016</v>
          </cell>
          <cell r="I2602" t="str">
            <v>M</v>
          </cell>
          <cell r="J2602" t="str">
            <v>ATRIBUÍDO SÃO PAULO</v>
          </cell>
          <cell r="K2602" t="str">
            <v>36,58</v>
          </cell>
          <cell r="L2602" t="str">
            <v>CAIXA REFERENCIAL</v>
          </cell>
        </row>
        <row r="2603">
          <cell r="G2603">
            <v>93185</v>
          </cell>
          <cell r="H2603" t="str">
            <v>VERGA PRÉ-MOLDADA PARA PORTAS COM MAIS DE 1,5 M DE VÃO. AF_03/2016</v>
          </cell>
          <cell r="I2603" t="str">
            <v>M</v>
          </cell>
          <cell r="J2603" t="str">
            <v>ATRIBUÍDO SÃO PAULO</v>
          </cell>
          <cell r="K2603" t="str">
            <v>62,34</v>
          </cell>
          <cell r="L2603" t="str">
            <v>CAIXA REFERENCIAL</v>
          </cell>
        </row>
        <row r="2604">
          <cell r="G2604">
            <v>93186</v>
          </cell>
          <cell r="H2604" t="str">
            <v>VERGA MOLDADA IN LOCO EM CONCRETO PARA JANELAS COM ATÉ 1,5 M DE VÃO. AF_03/2016</v>
          </cell>
          <cell r="I2604" t="str">
            <v>M</v>
          </cell>
          <cell r="J2604" t="str">
            <v>ATRIBUÍDO SÃO PAULO</v>
          </cell>
          <cell r="K2604" t="str">
            <v>91,40</v>
          </cell>
          <cell r="L2604" t="str">
            <v>CAIXA REFERENCIAL</v>
          </cell>
        </row>
        <row r="2605">
          <cell r="G2605">
            <v>93187</v>
          </cell>
          <cell r="H2605" t="str">
            <v>VERGA MOLDADA IN LOCO EM CONCRETO PARA JANELAS COM MAIS DE 1,5 M DE VÃO. AF_03/2016</v>
          </cell>
          <cell r="I2605" t="str">
            <v>M</v>
          </cell>
          <cell r="J2605" t="str">
            <v>ATRIBUÍDO SÃO PAULO</v>
          </cell>
          <cell r="K2605" t="str">
            <v>104,64</v>
          </cell>
          <cell r="L2605" t="str">
            <v>CAIXA REFERENCIAL</v>
          </cell>
        </row>
        <row r="2606">
          <cell r="G2606">
            <v>93188</v>
          </cell>
          <cell r="H2606" t="str">
            <v>VERGA MOLDADA IN LOCO EM CONCRETO PARA PORTAS COM ATÉ 1,5 M DE VÃO. AF_03/2016</v>
          </cell>
          <cell r="I2606" t="str">
            <v>M</v>
          </cell>
          <cell r="J2606" t="str">
            <v>ATRIBUÍDO SÃO PAULO</v>
          </cell>
          <cell r="K2606" t="str">
            <v>84,84</v>
          </cell>
          <cell r="L2606" t="str">
            <v>CAIXA REFERENCIAL</v>
          </cell>
        </row>
        <row r="2607">
          <cell r="G2607">
            <v>93189</v>
          </cell>
          <cell r="H2607" t="str">
            <v>VERGA MOLDADA IN LOCO EM CONCRETO PARA PORTAS COM MAIS DE 1,5 M DE VÃO. AF_03/2016</v>
          </cell>
          <cell r="I2607" t="str">
            <v>M</v>
          </cell>
          <cell r="J2607" t="str">
            <v>ATRIBUÍDO SÃO PAULO</v>
          </cell>
          <cell r="K2607" t="str">
            <v>105,56</v>
          </cell>
          <cell r="L2607" t="str">
            <v>CAIXA REFERENCIAL</v>
          </cell>
        </row>
        <row r="2608">
          <cell r="G2608">
            <v>93190</v>
          </cell>
          <cell r="H2608" t="str">
            <v>VERGA MOLDADA IN LOCO COM UTILIZAÇÃO DE BLOCOS CANALETA PARA JANELAS COM ATÉ 1,5 M DE VÃO. AF_03/2016</v>
          </cell>
          <cell r="I2608" t="str">
            <v>M</v>
          </cell>
          <cell r="J2608" t="str">
            <v>COEFICIENTE DE REPRESENTATIVIDADE</v>
          </cell>
          <cell r="K2608" t="str">
            <v>46,79</v>
          </cell>
          <cell r="L2608" t="str">
            <v>CAIXA REFERENCIAL</v>
          </cell>
        </row>
        <row r="2609">
          <cell r="G2609">
            <v>93191</v>
          </cell>
          <cell r="H2609" t="str">
            <v>VERGA MOLDADA IN LOCO COM UTILIZAÇÃO DE BLOCOS CANALETA PARA JANELAS COM MAIS DE 1,5 M DE VÃO. AF_03/2016</v>
          </cell>
          <cell r="I2609" t="str">
            <v>M</v>
          </cell>
          <cell r="J2609" t="str">
            <v>COEFICIENTE DE REPRESENTATIVIDADE</v>
          </cell>
          <cell r="K2609" t="str">
            <v>48,54</v>
          </cell>
          <cell r="L2609" t="str">
            <v>CAIXA REFERENCIAL</v>
          </cell>
        </row>
        <row r="2610">
          <cell r="G2610">
            <v>93192</v>
          </cell>
          <cell r="H2610" t="str">
            <v>VERGA MOLDADA IN LOCO COM UTILIZAÇÃO DE BLOCOS CANALETA PARA PORTAS COM ATÉ 1,5 M DE VÃO. AF_03/2016</v>
          </cell>
          <cell r="I2610" t="str">
            <v>M</v>
          </cell>
          <cell r="J2610" t="str">
            <v>COEFICIENTE DE REPRESENTATIVIDADE</v>
          </cell>
          <cell r="K2610" t="str">
            <v>51,77</v>
          </cell>
          <cell r="L2610" t="str">
            <v>CAIXA REFERENCIAL</v>
          </cell>
        </row>
        <row r="2611">
          <cell r="G2611">
            <v>93193</v>
          </cell>
          <cell r="H2611" t="str">
            <v>VERGA MOLDADA IN LOCO COM UTILIZAÇÃO DE BLOCOS CANALETA PARA PORTAS COM MAIS DE 1,5 M DE VÃO. AF_03/2016</v>
          </cell>
          <cell r="I2611" t="str">
            <v>M</v>
          </cell>
          <cell r="J2611" t="str">
            <v>COEFICIENTE DE REPRESENTATIVIDADE</v>
          </cell>
          <cell r="K2611" t="str">
            <v>49,61</v>
          </cell>
          <cell r="L2611" t="str">
            <v>CAIXA REFERENCIAL</v>
          </cell>
        </row>
        <row r="2612">
          <cell r="G2612">
            <v>93194</v>
          </cell>
          <cell r="H2612" t="str">
            <v>CONTRAVERGA PRÉ-MOLDADA PARA VÃOS DE ATÉ 1,5 M DE COMPRIMENTO. AF_03/2016</v>
          </cell>
          <cell r="I2612" t="str">
            <v>M</v>
          </cell>
          <cell r="J2612" t="str">
            <v>ATRIBUÍDO SÃO PAULO</v>
          </cell>
          <cell r="K2612" t="str">
            <v>48,44</v>
          </cell>
          <cell r="L2612" t="str">
            <v>CAIXA REFERENCIAL</v>
          </cell>
        </row>
        <row r="2613">
          <cell r="G2613">
            <v>93195</v>
          </cell>
          <cell r="H2613" t="str">
            <v>CONTRAVERGA PRÉ-MOLDADA PARA VÃOS DE MAIS DE 1,5 M DE COMPRIMENTO. AF_03/2016</v>
          </cell>
          <cell r="I2613" t="str">
            <v>M</v>
          </cell>
          <cell r="J2613" t="str">
            <v>ATRIBUÍDO SÃO PAULO</v>
          </cell>
          <cell r="K2613" t="str">
            <v>59,40</v>
          </cell>
          <cell r="L2613" t="str">
            <v>CAIXA REFERENCIAL</v>
          </cell>
        </row>
        <row r="2614">
          <cell r="G2614">
            <v>93196</v>
          </cell>
          <cell r="H2614" t="str">
            <v>CONTRAVERGA MOLDADA IN LOCO EM CONCRETO PARA VÃOS DE ATÉ 1,5 M DE COMPRIMENTO. AF_03/2016</v>
          </cell>
          <cell r="I2614" t="str">
            <v>M</v>
          </cell>
          <cell r="J2614" t="str">
            <v>ATRIBUÍDO SÃO PAULO</v>
          </cell>
          <cell r="K2614" t="str">
            <v>88,68</v>
          </cell>
          <cell r="L2614" t="str">
            <v>CAIXA REFERENCIAL</v>
          </cell>
        </row>
        <row r="2615">
          <cell r="G2615">
            <v>93197</v>
          </cell>
          <cell r="H2615" t="str">
            <v>CONTRAVERGA MOLDADA IN LOCO EM CONCRETO PARA VÃOS DE MAIS DE 1,5 M DE COMPRIMENTO. AF_03/2016</v>
          </cell>
          <cell r="I2615" t="str">
            <v>M</v>
          </cell>
          <cell r="J2615" t="str">
            <v>ATRIBUÍDO SÃO PAULO</v>
          </cell>
          <cell r="K2615" t="str">
            <v>99,82</v>
          </cell>
          <cell r="L2615" t="str">
            <v>CAIXA REFERENCIAL</v>
          </cell>
        </row>
        <row r="2616">
          <cell r="G2616">
            <v>93198</v>
          </cell>
          <cell r="H2616" t="str">
            <v>CONTRAVERGA MOLDADA IN LOCO COM UTILIZAÇÃO DE BLOCOS CANALETA PARA VÃOS DE ATÉ 1,5 M DE COMPRIMENTO. AF_03/2016</v>
          </cell>
          <cell r="I2616" t="str">
            <v>M</v>
          </cell>
          <cell r="J2616" t="str">
            <v>COEFICIENTE DE REPRESENTATIVIDADE</v>
          </cell>
          <cell r="K2616" t="str">
            <v>40,35</v>
          </cell>
          <cell r="L2616" t="str">
            <v>CAIXA REFERENCIAL</v>
          </cell>
        </row>
        <row r="2617">
          <cell r="G2617">
            <v>93199</v>
          </cell>
          <cell r="H2617" t="str">
            <v>CONTRAVERGA MOLDADA IN LOCO COM UTILIZAÇÃO DE BLOCOS CANALETA PARA VÃOS DE MAIS DE 1,5 M DE COMPRIMENTO. AF_03/2016</v>
          </cell>
          <cell r="I2617" t="str">
            <v>M</v>
          </cell>
          <cell r="J2617" t="str">
            <v>COEFICIENTE DE REPRESENTATIVIDADE</v>
          </cell>
          <cell r="K2617" t="str">
            <v>39,85</v>
          </cell>
          <cell r="L2617" t="str">
            <v>CAIXA REFERENCIAL</v>
          </cell>
        </row>
        <row r="2618">
          <cell r="G2618">
            <v>93200</v>
          </cell>
          <cell r="H2618" t="str">
            <v>FIXAÇÃO (ENCUNHAMENTO) DE ALVENARIA DE VEDAÇÃO COM ARGAMASSA APLICADA COM BISNAGA. AF_03/2016</v>
          </cell>
          <cell r="I2618" t="str">
            <v>M</v>
          </cell>
          <cell r="J2618" t="str">
            <v>COEFICIENTE DE REPRESENTATIVIDADE</v>
          </cell>
          <cell r="K2618" t="str">
            <v>2,97</v>
          </cell>
          <cell r="L2618" t="str">
            <v>CAIXA REFERENCIAL</v>
          </cell>
        </row>
        <row r="2619">
          <cell r="G2619">
            <v>93201</v>
          </cell>
          <cell r="H2619" t="str">
            <v>FIXAÇÃO (ENCUNHAMENTO) DE ALVENARIA DE VEDAÇÃO COM ARGAMASSA APLICADA COM COLHER. AF_03/2016</v>
          </cell>
          <cell r="I2619" t="str">
            <v>M</v>
          </cell>
          <cell r="J2619" t="str">
            <v>COEFICIENTE DE REPRESENTATIVIDADE</v>
          </cell>
          <cell r="K2619" t="str">
            <v>5,72</v>
          </cell>
          <cell r="L2619" t="str">
            <v>CAIXA REFERENCIAL</v>
          </cell>
        </row>
        <row r="2620">
          <cell r="G2620">
            <v>93202</v>
          </cell>
          <cell r="H2620" t="str">
            <v>FIXAÇÃO (ENCUNHAMENTO) DE ALVENARIA DE VEDAÇÃO COM TIJOLO MACIÇO. AF_03/2016</v>
          </cell>
          <cell r="I2620" t="str">
            <v>M</v>
          </cell>
          <cell r="J2620" t="str">
            <v>COEFICIENTE DE REPRESENTATIVIDADE</v>
          </cell>
          <cell r="K2620" t="str">
            <v>24,52</v>
          </cell>
          <cell r="L2620" t="str">
            <v>CAIXA REFERENCIAL</v>
          </cell>
        </row>
        <row r="2621">
          <cell r="G2621">
            <v>93203</v>
          </cell>
          <cell r="H2621" t="str">
            <v>FIXAÇÃO (ENCUNHAMENTO) DE ALVENARIA DE VEDAÇÃO COM ESPUMA DE POLIURETANO EXPANSIVA. AF_03/2016</v>
          </cell>
          <cell r="I2621" t="str">
            <v>M</v>
          </cell>
          <cell r="J2621" t="str">
            <v>COLETADO</v>
          </cell>
          <cell r="K2621" t="str">
            <v>16,73</v>
          </cell>
          <cell r="L2621" t="str">
            <v>CAIXA REFERENCIAL</v>
          </cell>
        </row>
        <row r="2622">
          <cell r="G2622">
            <v>93204</v>
          </cell>
          <cell r="H2622" t="str">
            <v>CINTA DE AMARRAÇÃO DE ALVENARIA MOLDADA IN LOCO EM CONCRETO. AF_03/2016</v>
          </cell>
          <cell r="I2622" t="str">
            <v>M</v>
          </cell>
          <cell r="J2622" t="str">
            <v>ATRIBUÍDO SÃO PAULO</v>
          </cell>
          <cell r="K2622" t="str">
            <v>63,29</v>
          </cell>
          <cell r="L2622" t="str">
            <v>CAIXA REFERENCIAL</v>
          </cell>
        </row>
        <row r="2623">
          <cell r="G2623">
            <v>93205</v>
          </cell>
          <cell r="H2623" t="str">
            <v>CINTA DE AMARRAÇÃO DE ALVENARIA MOLDADA IN LOCO COM UTILIZAÇÃO DE BLOCOS CANALETA. AF_03/2016</v>
          </cell>
          <cell r="I2623" t="str">
            <v>M</v>
          </cell>
          <cell r="J2623" t="str">
            <v>COEFICIENTE DE REPRESENTATIVIDADE</v>
          </cell>
          <cell r="K2623" t="str">
            <v>38,24</v>
          </cell>
          <cell r="L2623" t="str">
            <v>CAIXA REFERENCIAL</v>
          </cell>
        </row>
        <row r="2624">
          <cell r="G2624">
            <v>97733</v>
          </cell>
          <cell r="H2624" t="str">
            <v>PEÇA RETANGULAR PRÉ-MOLDADA, VOLUME DE CONCRETO DE ATÉ 10 LITROS, TAXA DE AÇO APROXIMADA DE 30KG/M³. AF_01/2018</v>
          </cell>
          <cell r="I2624" t="str">
            <v>M3</v>
          </cell>
          <cell r="J2624" t="str">
            <v>ATRIBUÍDO SÃO PAULO</v>
          </cell>
          <cell r="K2624" t="str">
            <v>2.948,88</v>
          </cell>
          <cell r="L2624" t="str">
            <v>CAIXA REFERENCIAL</v>
          </cell>
        </row>
        <row r="2625">
          <cell r="G2625">
            <v>97734</v>
          </cell>
          <cell r="H2625" t="str">
            <v>PEÇA RETANGULAR PRÉ-MOLDADA, VOLUME DE CONCRETO DE 10 A 30 LITROS, TAXA DE AÇO APROXIMADA DE 30KG/M³. AF_01/2018</v>
          </cell>
          <cell r="I2625" t="str">
            <v>M3</v>
          </cell>
          <cell r="J2625" t="str">
            <v>ATRIBUÍDO SÃO PAULO</v>
          </cell>
          <cell r="K2625" t="str">
            <v>2.565,03</v>
          </cell>
          <cell r="L2625" t="str">
            <v>CAIXA REFERENCIAL</v>
          </cell>
        </row>
        <row r="2626">
          <cell r="G2626">
            <v>97735</v>
          </cell>
          <cell r="H2626" t="str">
            <v>PEÇA RETANGULAR PRÉ-MOLDADA, VOLUME DE CONCRETO DE 30 A 100 LITROS, TAXA DE AÇO APROXIMADA DE 30KG/M³. AF_01/2018</v>
          </cell>
          <cell r="I2626" t="str">
            <v>M3</v>
          </cell>
          <cell r="J2626" t="str">
            <v>ATRIBUÍDO SÃO PAULO</v>
          </cell>
          <cell r="K2626" t="str">
            <v>2.139,51</v>
          </cell>
          <cell r="L2626" t="str">
            <v>CAIXA REFERENCIAL</v>
          </cell>
        </row>
        <row r="2627">
          <cell r="G2627">
            <v>97736</v>
          </cell>
          <cell r="H2627" t="str">
            <v>PEÇA RETANGULAR PRÉ-MOLDADA, VOLUME DE CONCRETO ACIMA DE 100 LITROS, TAXA DE AÇO APROXIMADA DE 30KG/M³. AF_01/2018</v>
          </cell>
          <cell r="I2627" t="str">
            <v>M3</v>
          </cell>
          <cell r="J2627" t="str">
            <v>ATRIBUÍDO SÃO PAULO</v>
          </cell>
          <cell r="K2627" t="str">
            <v>1.415,47</v>
          </cell>
          <cell r="L2627" t="str">
            <v>CAIXA REFERENCIAL</v>
          </cell>
        </row>
        <row r="2628">
          <cell r="G2628">
            <v>97737</v>
          </cell>
          <cell r="H2628" t="str">
            <v>PEÇA RETANGULAR PRÉ-MOLDADA, VOLUME DE CONCRETO DE 30 A 70 LITROS , TAXA DE AÇO APROXIMADA DE 70KG/M³. AF_01/2018</v>
          </cell>
          <cell r="I2628" t="str">
            <v>M3</v>
          </cell>
          <cell r="J2628" t="str">
            <v>ATRIBUÍDO SÃO PAULO</v>
          </cell>
          <cell r="K2628" t="str">
            <v>2.870,88</v>
          </cell>
          <cell r="L2628" t="str">
            <v>CAIXA REFERENCIAL</v>
          </cell>
        </row>
        <row r="2629">
          <cell r="G2629">
            <v>97738</v>
          </cell>
          <cell r="H2629" t="str">
            <v>PEÇA CIRCULAR PRÉ-MOLDADA, VOLUME DE CONCRETO DE 10 A 30 LITROS, TAXA DE FIBRA DE POLIPROPILENO APROXIMADA DE 6 KG/M³. AF_01/2018_PS</v>
          </cell>
          <cell r="I2629" t="str">
            <v>M3</v>
          </cell>
          <cell r="J2629" t="str">
            <v>ATRIBUÍDO SÃO PAULO</v>
          </cell>
          <cell r="K2629" t="str">
            <v>4.942,29</v>
          </cell>
          <cell r="L2629" t="str">
            <v>CAIXA REFERENCIAL</v>
          </cell>
        </row>
        <row r="2630">
          <cell r="G2630">
            <v>97739</v>
          </cell>
          <cell r="H2630" t="str">
            <v>PEÇA CIRCULAR PRÉ-MOLDADA, VOLUME DE CONCRETO DE 30 A 100 LITROS, TAXA DE AÇO APROXIMADA DE 30KG/M³. AF_01/2018</v>
          </cell>
          <cell r="I2630" t="str">
            <v>M3</v>
          </cell>
          <cell r="J2630" t="str">
            <v>ATRIBUÍDO SÃO PAULO</v>
          </cell>
          <cell r="K2630" t="str">
            <v>2.637,89</v>
          </cell>
          <cell r="L2630" t="str">
            <v>CAIXA REFERENCIAL</v>
          </cell>
        </row>
        <row r="2631">
          <cell r="G2631">
            <v>97740</v>
          </cell>
          <cell r="H2631" t="str">
            <v>PEÇA CIRCULAR PRÉ-MOLDADA, VOLUME DE CONCRETO ACIMA DE 100 LITROS, TAXA DE AÇO APROXIMADA DE 30KG/M³. AF_01/2018</v>
          </cell>
          <cell r="I2631" t="str">
            <v>M3</v>
          </cell>
          <cell r="J2631" t="str">
            <v>ATRIBUÍDO SÃO PAULO</v>
          </cell>
          <cell r="K2631" t="str">
            <v>2.007,54</v>
          </cell>
          <cell r="L2631" t="str">
            <v>CAIXA REFERENCIAL</v>
          </cell>
        </row>
        <row r="2632">
          <cell r="G2632">
            <v>98615</v>
          </cell>
          <cell r="H2632" t="str">
            <v>CONTENÇÃO EM CORTINA COM ESTACAS ESPAÇADAS COM 30 CM DE DIÂMETRO E PROFUNDIDADE MENOR OU IGUAL A 10 M. AF_06/2018</v>
          </cell>
          <cell r="I2632" t="str">
            <v>M2</v>
          </cell>
          <cell r="J2632" t="str">
            <v>ATRIBUÍDO SÃO PAULO</v>
          </cell>
          <cell r="K2632" t="str">
            <v>157,31</v>
          </cell>
          <cell r="L2632" t="str">
            <v>CAIXA REFERENCIAL</v>
          </cell>
        </row>
        <row r="2633">
          <cell r="G2633">
            <v>98616</v>
          </cell>
          <cell r="H2633" t="str">
            <v>CONTENÇÃO EM CORTINA COM ESTACAS ESPAÇADAS COM 30 CM DE DIÂMETRO E PROFUNDIDADE MAIOR QUE 10 M E MENOR OU IGUAL A 15 M. AF_06/2018</v>
          </cell>
          <cell r="I2633" t="str">
            <v>M2</v>
          </cell>
          <cell r="J2633" t="str">
            <v>ATRIBUÍDO SÃO PAULO</v>
          </cell>
          <cell r="K2633" t="str">
            <v>125,43</v>
          </cell>
          <cell r="L2633" t="str">
            <v>CAIXA REFERENCIAL</v>
          </cell>
        </row>
        <row r="2634">
          <cell r="G2634">
            <v>98617</v>
          </cell>
          <cell r="H2634" t="str">
            <v>CONTENÇÃO EM CORTINA COM ESTACAS ESPAÇADAS COM 30 CM DE DIÂMETRO E PROFUNDIDADE MAIOR QUE 15 M. AF_06/2018</v>
          </cell>
          <cell r="I2634" t="str">
            <v>M2</v>
          </cell>
          <cell r="J2634" t="str">
            <v>ATRIBUÍDO SÃO PAULO</v>
          </cell>
          <cell r="K2634" t="str">
            <v>116,96</v>
          </cell>
          <cell r="L2634" t="str">
            <v>CAIXA REFERENCIAL</v>
          </cell>
        </row>
        <row r="2635">
          <cell r="G2635">
            <v>98618</v>
          </cell>
          <cell r="H2635" t="str">
            <v>CONTENÇÃO EM CORTINA COM ESTACAS ESPAÇADAS COM 40 CM DE DIÂMETRO E PROFUNDIDADE MENOR OU IGUAL A 10 M. AF_06/2018</v>
          </cell>
          <cell r="I2635" t="str">
            <v>M2</v>
          </cell>
          <cell r="J2635" t="str">
            <v>ATRIBUÍDO SÃO PAULO</v>
          </cell>
          <cell r="K2635" t="str">
            <v>160,02</v>
          </cell>
          <cell r="L2635" t="str">
            <v>CAIXA REFERENCIAL</v>
          </cell>
        </row>
        <row r="2636">
          <cell r="G2636">
            <v>98619</v>
          </cell>
          <cell r="H2636" t="str">
            <v>CONTENÇÃO EM CORTINA COM ESTACAS ESPAÇADAS COM 40 CM DE DIÂMETRO E PROFUNDIDADE MAIOR QUE 10 M E MENOR OU IGUAL A 15 M. AF_06/2018</v>
          </cell>
          <cell r="I2636" t="str">
            <v>M2</v>
          </cell>
          <cell r="J2636" t="str">
            <v>ATRIBUÍDO SÃO PAULO</v>
          </cell>
          <cell r="K2636" t="str">
            <v>147,15</v>
          </cell>
          <cell r="L2636" t="str">
            <v>CAIXA REFERENCIAL</v>
          </cell>
        </row>
        <row r="2637">
          <cell r="G2637">
            <v>98620</v>
          </cell>
          <cell r="H2637" t="str">
            <v>CONTENÇÃO EM CORTINA COM ESTACAS ESPAÇADAS COM 40 CM DE DIÂMETRO E PROFUNDIDADE MAIOR QUE 15 M. AF_06/2018</v>
          </cell>
          <cell r="I2637" t="str">
            <v>M2</v>
          </cell>
          <cell r="J2637" t="str">
            <v>ATRIBUÍDO SÃO PAULO</v>
          </cell>
          <cell r="K2637" t="str">
            <v>140,66</v>
          </cell>
          <cell r="L2637" t="str">
            <v>CAIXA REFERENCIAL</v>
          </cell>
        </row>
        <row r="2638">
          <cell r="G2638">
            <v>98621</v>
          </cell>
          <cell r="H2638" t="str">
            <v>CONTENÇÃO EM CORTINA COM ESTACAS ESPAÇADAS COM 50 CM DE DIÂMETRO E PROFUNDIDADE MENOR OU IGUAL A 10 M. AF_06/2018</v>
          </cell>
          <cell r="I2638" t="str">
            <v>M2</v>
          </cell>
          <cell r="J2638" t="str">
            <v>ATRIBUÍDO SÃO PAULO</v>
          </cell>
          <cell r="K2638" t="str">
            <v>183,40</v>
          </cell>
          <cell r="L2638" t="str">
            <v>CAIXA REFERENCIAL</v>
          </cell>
        </row>
        <row r="2639">
          <cell r="G2639">
            <v>98622</v>
          </cell>
          <cell r="H2639" t="str">
            <v>CONTENÇÃO EM CORTINA COM ESTACAS ESPAÇADAS COM 50 CM DE DIÂMETRO E PROFUNDIDADE MAIOR QUE 10 M E MENOR OU IGUAL A 15 M. AF_06/2018</v>
          </cell>
          <cell r="I2639" t="str">
            <v>M2</v>
          </cell>
          <cell r="J2639" t="str">
            <v>ATRIBUÍDO SÃO PAULO</v>
          </cell>
          <cell r="K2639" t="str">
            <v>173,05</v>
          </cell>
          <cell r="L2639" t="str">
            <v>CAIXA REFERENCIAL</v>
          </cell>
        </row>
        <row r="2640">
          <cell r="G2640">
            <v>98623</v>
          </cell>
          <cell r="H2640" t="str">
            <v>CONTENÇÃO EM CORTINA COM ESTACAS ESPAÇADAS COM 50 CM DE DIÂMETRO E PROFUNDIDADE MAIOR QUE 15 M. AF_06/2018</v>
          </cell>
          <cell r="I2640" t="str">
            <v>M2</v>
          </cell>
          <cell r="J2640" t="str">
            <v>ATRIBUÍDO SÃO PAULO</v>
          </cell>
          <cell r="K2640" t="str">
            <v>167,75</v>
          </cell>
          <cell r="L2640" t="str">
            <v>CAIXA REFERENCIAL</v>
          </cell>
        </row>
        <row r="2641">
          <cell r="G2641">
            <v>98624</v>
          </cell>
          <cell r="H2641" t="str">
            <v>CONTENÇÃO EM CORTINA COM ESTACAS ESPAÇADAS COM 60 CM DE DIÂMETRO E PROFUNDIDADE MENOR OU IGUAL A 10 M. AF_06/2018</v>
          </cell>
          <cell r="I2641" t="str">
            <v>M2</v>
          </cell>
          <cell r="J2641" t="str">
            <v>ATRIBUÍDO SÃO PAULO</v>
          </cell>
          <cell r="K2641" t="str">
            <v>208,47</v>
          </cell>
          <cell r="L2641" t="str">
            <v>CAIXA REFERENCIAL</v>
          </cell>
        </row>
        <row r="2642">
          <cell r="G2642">
            <v>98625</v>
          </cell>
          <cell r="H2642" t="str">
            <v>CONTENÇÃO EM CORTINA COM ESTACAS ESPAÇADAS COM 60 CM DE DIÂMETRO E PROFUNDIDADE MAIOR QUE 10 M E MENOR OU IGUAL A 15 M. AF_06/2018</v>
          </cell>
          <cell r="I2642" t="str">
            <v>M2</v>
          </cell>
          <cell r="J2642" t="str">
            <v>ATRIBUÍDO SÃO PAULO</v>
          </cell>
          <cell r="K2642" t="str">
            <v>199,69</v>
          </cell>
          <cell r="L2642" t="str">
            <v>CAIXA REFERENCIAL</v>
          </cell>
        </row>
        <row r="2643">
          <cell r="G2643">
            <v>98626</v>
          </cell>
          <cell r="H2643" t="str">
            <v>CONTENÇÃO EM CORTINA COM ESTACAS ESPAÇADAS COM 60 CM DE DIÂMETRO E PROFUNDIDADE MAIOR QUE 15 M. AF_06/2018</v>
          </cell>
          <cell r="I2643" t="str">
            <v>M2</v>
          </cell>
          <cell r="J2643" t="str">
            <v>ATRIBUÍDO SÃO PAULO</v>
          </cell>
          <cell r="K2643" t="str">
            <v>195,14</v>
          </cell>
          <cell r="L2643" t="str">
            <v>CAIXA REFERENCIAL</v>
          </cell>
        </row>
        <row r="2644">
          <cell r="G2644">
            <v>98655</v>
          </cell>
          <cell r="H2644" t="str">
            <v>EXECUÇÃO DE MURETA GUIA PARA CONTENÇÃO/ FUNDAÇÃO COM 30 CM DE ESPESSURA. AF_06/2018</v>
          </cell>
          <cell r="I2644" t="str">
            <v>M</v>
          </cell>
          <cell r="J2644" t="str">
            <v>ATRIBUÍDO SÃO PAULO</v>
          </cell>
          <cell r="K2644" t="str">
            <v>610,33</v>
          </cell>
          <cell r="L2644" t="str">
            <v>CAIXA REFERENCIAL</v>
          </cell>
        </row>
        <row r="2645">
          <cell r="G2645">
            <v>98656</v>
          </cell>
          <cell r="H2645" t="str">
            <v>EXECUÇÃO DE MURETA GUIA PARA CONTENÇÃO/ FUNDAÇÃO COM 40 CM DE ESPESSURA. AF_06/2018</v>
          </cell>
          <cell r="I2645" t="str">
            <v>M</v>
          </cell>
          <cell r="J2645" t="str">
            <v>ATRIBUÍDO SÃO PAULO</v>
          </cell>
          <cell r="K2645" t="str">
            <v>621,41</v>
          </cell>
          <cell r="L2645" t="str">
            <v>CAIXA REFERENCIAL</v>
          </cell>
        </row>
        <row r="2646">
          <cell r="G2646">
            <v>98657</v>
          </cell>
          <cell r="H2646" t="str">
            <v>EXECUÇÃO DE MURETA GUIA PARA CONTENÇÃO/ FUNDAÇÃO COM 50 CM DE ESPESSURA. AF_06/2018</v>
          </cell>
          <cell r="I2646" t="str">
            <v>M</v>
          </cell>
          <cell r="J2646" t="str">
            <v>ATRIBUÍDO SÃO PAULO</v>
          </cell>
          <cell r="K2646" t="str">
            <v>632,49</v>
          </cell>
          <cell r="L2646" t="str">
            <v>CAIXA REFERENCIAL</v>
          </cell>
        </row>
        <row r="2647">
          <cell r="G2647">
            <v>98658</v>
          </cell>
          <cell r="H2647" t="str">
            <v>EXECUÇÃO DE MURETA GUIA PARA CONTENÇÃO/ FUNDAÇÃO COM 60 CM DE ESPESSURA. AF_06/2018</v>
          </cell>
          <cell r="I2647" t="str">
            <v>M</v>
          </cell>
          <cell r="J2647" t="str">
            <v>ATRIBUÍDO SÃO PAULO</v>
          </cell>
          <cell r="K2647" t="str">
            <v>643,57</v>
          </cell>
          <cell r="L2647" t="str">
            <v>CAIXA REFERENCIAL</v>
          </cell>
        </row>
        <row r="2648">
          <cell r="G2648">
            <v>98659</v>
          </cell>
          <cell r="H2648" t="str">
            <v>EXECUÇÃO DE MURETA GUIA PARA CONTENÇÃO/ FUNDAÇÃO COM 80 CM DE ESPESSURA. AF_06/2018</v>
          </cell>
          <cell r="I2648" t="str">
            <v>M</v>
          </cell>
          <cell r="J2648" t="str">
            <v>ATRIBUÍDO SÃO PAULO</v>
          </cell>
          <cell r="K2648" t="str">
            <v>665,71</v>
          </cell>
          <cell r="L2648" t="str">
            <v>CAIXA REFERENCIAL</v>
          </cell>
        </row>
        <row r="2649">
          <cell r="G2649">
            <v>98746</v>
          </cell>
          <cell r="H2649" t="str">
            <v>SOLDA DE TOPO EM CHAPA/PERFIL/TUBO DE AÇO CHANFRADO, ESPESSURA=1/4''. AF_06/2018</v>
          </cell>
          <cell r="I2649" t="str">
            <v>M</v>
          </cell>
          <cell r="J2649" t="str">
            <v>COEFICIENTE DE REPRESENTATIVIDADE</v>
          </cell>
          <cell r="K2649" t="str">
            <v>64,42</v>
          </cell>
          <cell r="L2649" t="str">
            <v>CAIXA REFERENCIAL</v>
          </cell>
        </row>
        <row r="2650">
          <cell r="G2650">
            <v>98749</v>
          </cell>
          <cell r="H2650" t="str">
            <v>SOLDA DE TOPO EM CHAPA/PERFIL/TUBO DE AÇO CHANFRADO, ESPESSURA=5/16''. AF_06/2018</v>
          </cell>
          <cell r="I2650" t="str">
            <v>M</v>
          </cell>
          <cell r="J2650" t="str">
            <v>COEFICIENTE DE REPRESENTATIVIDADE</v>
          </cell>
          <cell r="K2650" t="str">
            <v>79,88</v>
          </cell>
          <cell r="L2650" t="str">
            <v>CAIXA REFERENCIAL</v>
          </cell>
        </row>
        <row r="2651">
          <cell r="G2651">
            <v>98750</v>
          </cell>
          <cell r="H2651" t="str">
            <v>SOLDA DE TOPO EM CHAPA/PERFIL/TUBO DE AÇO CHANFRADO, ESPESSURA=3/8''. AF_06/2018</v>
          </cell>
          <cell r="I2651" t="str">
            <v>M</v>
          </cell>
          <cell r="J2651" t="str">
            <v>COEFICIENTE DE REPRESENTATIVIDADE</v>
          </cell>
          <cell r="K2651" t="str">
            <v>98,86</v>
          </cell>
          <cell r="L2651" t="str">
            <v>CAIXA REFERENCIAL</v>
          </cell>
        </row>
        <row r="2652">
          <cell r="G2652">
            <v>98751</v>
          </cell>
          <cell r="H2652" t="str">
            <v>SOLDA DE TOPO EM CHAPA/PERFIL/TUBO DE AÇO CHANFRADO, ESPESSURA=1/2''. AF_06/2018</v>
          </cell>
          <cell r="I2652" t="str">
            <v>M</v>
          </cell>
          <cell r="J2652" t="str">
            <v>COEFICIENTE DE REPRESENTATIVIDADE</v>
          </cell>
          <cell r="K2652" t="str">
            <v>148,54</v>
          </cell>
          <cell r="L2652" t="str">
            <v>CAIXA REFERENCIAL</v>
          </cell>
        </row>
        <row r="2653">
          <cell r="G2653">
            <v>98752</v>
          </cell>
          <cell r="H2653" t="str">
            <v>SOLDA DE TOPO EM CHAPA/PERFIL/TUBO DE AÇO CHANFRADO, ESPESSURA=5/8''. AF_06/2018</v>
          </cell>
          <cell r="I2653" t="str">
            <v>M</v>
          </cell>
          <cell r="J2653" t="str">
            <v>COEFICIENTE DE REPRESENTATIVIDADE</v>
          </cell>
          <cell r="K2653" t="str">
            <v>208,77</v>
          </cell>
          <cell r="L2653" t="str">
            <v>CAIXA REFERENCIAL</v>
          </cell>
        </row>
        <row r="2654">
          <cell r="G2654">
            <v>98753</v>
          </cell>
          <cell r="H2654" t="str">
            <v>SOLDA DE TOPO EM CHAPA/PERFIL/TUBO DE AÇO CHANFRADO, ESPESSURA=3/4''. AF_06/2018</v>
          </cell>
          <cell r="I2654" t="str">
            <v>M</v>
          </cell>
          <cell r="J2654" t="str">
            <v>COEFICIENTE DE REPRESENTATIVIDADE</v>
          </cell>
          <cell r="K2654" t="str">
            <v>283,98</v>
          </cell>
          <cell r="L2654" t="str">
            <v>CAIXA REFERENCIAL</v>
          </cell>
        </row>
        <row r="2655">
          <cell r="G2655">
            <v>100763</v>
          </cell>
          <cell r="H2655" t="str">
            <v>VIGA METÁLICA EM PERFIL LAMINADO OU SOLDADO EM AÇO ESTRUTURAL, COM CONEXÕES PARAFUSADAS, INCLUSOS MÃO DE OBRA, TRANSPORTE E IÇAMENTO UTILIZANDO GUINDASTE - FORNECIMENTO E INSTALAÇÃO. AF_01/2020_PSA</v>
          </cell>
          <cell r="I2655" t="str">
            <v>KG</v>
          </cell>
          <cell r="J2655" t="str">
            <v>ATRIBUÍDO SÃO PAULO</v>
          </cell>
          <cell r="K2655" t="str">
            <v>18,39</v>
          </cell>
          <cell r="L2655" t="str">
            <v>CAIXA REFERENCIAL</v>
          </cell>
        </row>
        <row r="2656">
          <cell r="G2656">
            <v>100764</v>
          </cell>
          <cell r="H2656" t="str">
            <v>VIGA METÁLICA EM PERFIL LAMINADO OU SOLDADO EM AÇO ESTRUTURAL, COM CONEXÕES SOLDADAS, INCLUSOS MÃO DE OBRA, TRANSPORTE E IÇAMENTO UTILIZANDO GUINDASTE - FORNECIMENTO E INSTALAÇÃO. AF_01/2020_PA</v>
          </cell>
          <cell r="I2656" t="str">
            <v>KG</v>
          </cell>
          <cell r="J2656" t="str">
            <v>ATRIBUÍDO SÃO PAULO</v>
          </cell>
          <cell r="K2656" t="str">
            <v>18,06</v>
          </cell>
          <cell r="L2656" t="str">
            <v>CAIXA REFERENCIAL</v>
          </cell>
        </row>
        <row r="2657">
          <cell r="G2657">
            <v>100765</v>
          </cell>
          <cell r="H2657" t="str">
            <v>PILAR METÁLICO PERFIL LAMINADO/SOLDADO EM AÇO ESTRUTURAL, COM CONEXÕES PARAFUSADAS, INCLUSOS MÃO DE OBRA, TRANSPORTE E IÇAMENTO UTILIZANDO GUINDASTE - FORNECIMENTO E INSTALAÇÃO. AF_01/2020_PSA</v>
          </cell>
          <cell r="I2657" t="str">
            <v>KG</v>
          </cell>
          <cell r="J2657" t="str">
            <v>ATRIBUÍDO SÃO PAULO</v>
          </cell>
          <cell r="K2657" t="str">
            <v>17,75</v>
          </cell>
          <cell r="L2657" t="str">
            <v>CAIXA REFERENCIAL</v>
          </cell>
        </row>
        <row r="2658">
          <cell r="G2658">
            <v>100766</v>
          </cell>
          <cell r="H2658" t="str">
            <v>PILAR METÁLICO PERFIL LAMINADO OU SOLDADO EM AÇO ESTRUTURAL, COM CONEXÕES SOLDADAS, INCLUSOS MÃO DE OBRA, TRANSPORTE E IÇAMENTO UTILIZANDO GUINDASTE - FORNECIMENTO E INSTALAÇÃO. AF_01/2020_PA</v>
          </cell>
          <cell r="I2658" t="str">
            <v>KG</v>
          </cell>
          <cell r="J2658" t="str">
            <v>ATRIBUÍDO SÃO PAULO</v>
          </cell>
          <cell r="K2658" t="str">
            <v>17,81</v>
          </cell>
          <cell r="L2658" t="str">
            <v>CAIXA REFERENCIAL</v>
          </cell>
        </row>
        <row r="2659">
          <cell r="G2659">
            <v>100767</v>
          </cell>
          <cell r="H2659" t="str">
            <v>CONTRAVENTAMENTO COM CANTONEIRAS DE AÇO, ABAS IGUAIS, COM CONEXÕES PARAFUSADAS, INCLUSOS MÃO DE OBRA, TRANSPORTE E IÇAMENTO UTILIZANDO TALHA MANUAL, PARA EDIFÍCIOS DE ATÉ 2 PAVIMENTOS - FORNECIMENTO E INSTALAÇÃO. AF_01/2020_PSA</v>
          </cell>
          <cell r="I2659" t="str">
            <v>KG</v>
          </cell>
          <cell r="J2659" t="str">
            <v>ATRIBUÍDO SÃO PAULO</v>
          </cell>
          <cell r="K2659" t="str">
            <v>18,21</v>
          </cell>
          <cell r="L2659" t="str">
            <v>CAIXA REFERENCIAL</v>
          </cell>
        </row>
        <row r="2660">
          <cell r="G2660">
            <v>100768</v>
          </cell>
          <cell r="H2660" t="str">
            <v>CONTRAVENTAMENTO COM CANTONEIRAS DE AÇO, ABAS IGUAIS, COM CONEXÕES SOLDADAS, INCLUSOS MÃO DE OBRA, TRANSPORTE E IÇAMENTO UTILIZANDO TALHA MANUAL, PARA EDIFÍCIOS DE ATÉ 2 PAVIMENTOS - FORNECIMENTO E INSTALAÇÃO. AF_01/2020_PA</v>
          </cell>
          <cell r="I2660" t="str">
            <v>KG</v>
          </cell>
          <cell r="J2660" t="str">
            <v>ATRIBUÍDO SÃO PAULO</v>
          </cell>
          <cell r="K2660" t="str">
            <v>17,09</v>
          </cell>
          <cell r="L2660" t="str">
            <v>CAIXA REFERENCIAL</v>
          </cell>
        </row>
        <row r="2661">
          <cell r="G2661">
            <v>100769</v>
          </cell>
          <cell r="H2661" t="str">
            <v>CONTRAVENTAMENTO COM CANTONEIRAS DE AÇO, ABAS IGUAIS, COM CONEXÕES PARAFUSADAS, INCLUSOS MÃO DE OBRA, TRANSPORTE E IÇAMENTO UTILIZANDO GUINDASTE, PARA EDIFÍCIOS DE 3 A 5 PAVIMENTOS - FORNECIMENTO E INSTALAÇÃO. AF_01/2020_PSA</v>
          </cell>
          <cell r="I2661" t="str">
            <v>KG</v>
          </cell>
          <cell r="J2661" t="str">
            <v>ATRIBUÍDO SÃO PAULO</v>
          </cell>
          <cell r="K2661" t="str">
            <v>24,13</v>
          </cell>
          <cell r="L2661" t="str">
            <v>CAIXA REFERENCIAL</v>
          </cell>
        </row>
        <row r="2662">
          <cell r="G2662">
            <v>100770</v>
          </cell>
          <cell r="H2662" t="str">
            <v>CONTRAVENTAMENTO COM CANTONEIRAS DE AÇO, ABAS IGUAIS, COM CONEXÕES SOLDADAS, INCLUSOS MÃO DE OBRA, TRANSPORTE E IÇAMENTO UTILIZANDO GUINDASTE, PARA EDIFÍCIOS DE 3 A 5 PAVIMENTOS - FORNECIMENTO E INSTALAÇÃO. AF_01/2020_PA</v>
          </cell>
          <cell r="I2662" t="str">
            <v>KG</v>
          </cell>
          <cell r="J2662" t="str">
            <v>ATRIBUÍDO SÃO PAULO</v>
          </cell>
          <cell r="K2662" t="str">
            <v>22,87</v>
          </cell>
          <cell r="L2662" t="str">
            <v>CAIXA REFERENCIAL</v>
          </cell>
        </row>
        <row r="2663">
          <cell r="G2663">
            <v>100771</v>
          </cell>
          <cell r="H2663" t="str">
            <v>CONTRAVENTAMENTO COM CANTONEIRAS DE AÇO, ABAS IGUAIS, COM CONEXÕES PARAFUSADAS, INCLUSOS MÃO DE OBRA, TRANSPORTE E IÇAMENTO UTILIZANDO GRUA, PARA EDIFÍCIOS DE 6 A 10 PAVIMENTOS - FORNECIMENTO E INSTALAÇÃO. AF_01/2020_PSA</v>
          </cell>
          <cell r="I2663" t="str">
            <v>KG</v>
          </cell>
          <cell r="J2663" t="str">
            <v>ATRIBUÍDO SÃO PAULO</v>
          </cell>
          <cell r="K2663" t="str">
            <v>18,48</v>
          </cell>
          <cell r="L2663" t="str">
            <v>CAIXA REFERENCIAL</v>
          </cell>
        </row>
        <row r="2664">
          <cell r="G2664">
            <v>100772</v>
          </cell>
          <cell r="H2664" t="str">
            <v>CONTRAVENTAMENTO COM CANTONEIRAS DE AÇO, ABAS IGUAIS, COM CONEXÕES SOLDADAS, INCLUSOS MÃO DE OBRA, TRANSPORTE E IÇAMENTO UTILIZANDO GRUA, PARA EDIFÍCIOS DE 6 A 10 PAVIMENTOS - FORNECIMENTO E INSTALAÇÃO. AF_01/2020_PA</v>
          </cell>
          <cell r="I2664" t="str">
            <v>KG</v>
          </cell>
          <cell r="J2664" t="str">
            <v>ATRIBUÍDO SÃO PAULO</v>
          </cell>
          <cell r="K2664" t="str">
            <v>17,30</v>
          </cell>
          <cell r="L2664" t="str">
            <v>CAIXA REFERENCIAL</v>
          </cell>
        </row>
        <row r="2665">
          <cell r="G2665">
            <v>100773</v>
          </cell>
          <cell r="H2665" t="str">
            <v>ESTRUTURA TRELIÇADA DE COBERTURA, TIPO ARCO, COM LIGAÇÕES SOLDADAS, INCLUSOS PERFIS METÁLICOS, CHAPAS METÁLICAS, MÃO DE OBRA E TRANSPORTE COM GUINDASTE - FORNECIMENTO E INSTALAÇÃO. AF_01/2020_PSA</v>
          </cell>
          <cell r="I2665" t="str">
            <v>KG</v>
          </cell>
          <cell r="J2665" t="str">
            <v>ATRIBUÍDO SÃO PAULO</v>
          </cell>
          <cell r="K2665" t="str">
            <v>21,01</v>
          </cell>
          <cell r="L2665" t="str">
            <v>CAIXA REFERENCIAL</v>
          </cell>
        </row>
        <row r="2666">
          <cell r="G2666">
            <v>100774</v>
          </cell>
          <cell r="H2666" t="str">
            <v>ESTRUTURA TRELIÇADA DE COBERTURA, TIPO SHED, COM LIGAÇÕES SOLDADAS, INCLUSOS PERFIS METÁLICOS, CHAPAS METÁLICAS, MÃO DE OBRA E TRANSPORTE COM GUINDASTE - FORNECIMENTO E INSTALAÇÃO. AF_01/2020_PSA</v>
          </cell>
          <cell r="I2666" t="str">
            <v>KG</v>
          </cell>
          <cell r="J2666" t="str">
            <v>ATRIBUÍDO SÃO PAULO</v>
          </cell>
          <cell r="K2666" t="str">
            <v>13,59</v>
          </cell>
          <cell r="L2666" t="str">
            <v>CAIXA REFERENCIAL</v>
          </cell>
        </row>
        <row r="2667">
          <cell r="G2667">
            <v>100775</v>
          </cell>
          <cell r="H2667" t="str">
            <v>ESTRUTURA TRELIÇADA DE COBERTURA, TIPO FINK, COM LIGAÇÕES SOLDADAS, INCLUSOS PERFIS METÁLICOS, CHAPAS METÁLICAS, MÃO DE OBRA E TRANSPORTE COM GUINDASTE - FORNECIMENTO E INSTALAÇÃO. AF_01/2020_PSA</v>
          </cell>
          <cell r="I2667" t="str">
            <v>KG</v>
          </cell>
          <cell r="J2667" t="str">
            <v>ATRIBUÍDO SÃO PAULO</v>
          </cell>
          <cell r="K2667" t="str">
            <v>15,57</v>
          </cell>
          <cell r="L2667" t="str">
            <v>CAIXA REFERENCIAL</v>
          </cell>
        </row>
        <row r="2668">
          <cell r="G2668">
            <v>100776</v>
          </cell>
          <cell r="H2668" t="str">
            <v>ESTRUTURA TRELIÇADA DE COBERTURA, TIPO ARCO, COM LIGAÇÕES PARAFUSADAS, INCLUSOS PERFIS METÁLICOS, CHAPAS METÁLICAS, MÃO DE OBRA E TRANSPORTE COM GUINDASTE - FORNECIMENTO E INSTALAÇÃO. AF_01/2020_PSA</v>
          </cell>
          <cell r="I2668" t="str">
            <v>KG</v>
          </cell>
          <cell r="J2668" t="str">
            <v>ATRIBUÍDO SÃO PAULO</v>
          </cell>
          <cell r="K2668" t="str">
            <v>21,23</v>
          </cell>
          <cell r="L2668" t="str">
            <v>CAIXA REFERENCIAL</v>
          </cell>
        </row>
        <row r="2669">
          <cell r="G2669">
            <v>100777</v>
          </cell>
          <cell r="H2669" t="str">
            <v>ESTRUTURA TRELIÇADA DE COBERTURA, TIPO SHED, COM LIGAÇÕES PARAFUSADAS, INCLUSOS PERFIS METÁLICOS, CHAPAS METÁLICAS, MÃO DE OBRA E TRANSPORTE COM GUINDASTE - FORNECIMENTO E INSTALAÇÃO. AF_01/2020_PSA</v>
          </cell>
          <cell r="I2669" t="str">
            <v>KG</v>
          </cell>
          <cell r="J2669" t="str">
            <v>ATRIBUÍDO SÃO PAULO</v>
          </cell>
          <cell r="K2669" t="str">
            <v>16,04</v>
          </cell>
          <cell r="L2669" t="str">
            <v>CAIXA REFERENCIAL</v>
          </cell>
        </row>
        <row r="2670">
          <cell r="G2670">
            <v>100778</v>
          </cell>
          <cell r="H2670" t="str">
            <v>ESTRUTURA TRELIÇADA DE COBERTURA, TIPO FINK, COM LIGAÇÕES PARAFUSADAS, INCLUSOS PERFIS METÁLICOS, CHAPAS METÁLICAS, MÃO DE OBRA E TRANSPORTE COM GUINDASTE - FORNECIMENTO E INSTALAÇÃO. AF_01/2020_PSA</v>
          </cell>
          <cell r="I2670" t="str">
            <v>KG</v>
          </cell>
          <cell r="J2670" t="str">
            <v>ATRIBUÍDO SÃO PAULO</v>
          </cell>
          <cell r="K2670" t="str">
            <v>12,42</v>
          </cell>
          <cell r="L2670" t="str">
            <v>CAIXA REFERENCIAL</v>
          </cell>
        </row>
        <row r="2671">
          <cell r="G2671">
            <v>103795</v>
          </cell>
          <cell r="H2671" t="str">
            <v>FABRICAÇÃO, MONTAGEM E DESMONTAGEM DE FÔRMA PARA ESCADA HIDRÁULICA, EM CHAPA DE MADEIRA COMPENSADA RESINADA, E = 17 MM, 3 UTILIZAÇÕES. AF_08/2022</v>
          </cell>
          <cell r="I2671" t="str">
            <v>M2</v>
          </cell>
          <cell r="J2671" t="str">
            <v>COEFICIENTE DE REPRESENTATIVIDADE</v>
          </cell>
          <cell r="K2671" t="str">
            <v>77,17</v>
          </cell>
          <cell r="L2671" t="str">
            <v>CAIXA REFERENCIAL</v>
          </cell>
        </row>
        <row r="2672">
          <cell r="G2672">
            <v>103796</v>
          </cell>
          <cell r="H2672" t="str">
            <v>FABRICAÇÃO, MONTAGEM E DESMONTAGEM DE FÔRMA PARA BACIA DE DISSIPAÇÃO, EM MADEIRA SERRADA, E = 25 MM, 2 UTILIZAÇÕES. AF_08/2022</v>
          </cell>
          <cell r="I2672" t="str">
            <v>M2</v>
          </cell>
          <cell r="J2672" t="str">
            <v>COEFICIENTE DE REPRESENTATIVIDADE</v>
          </cell>
          <cell r="K2672" t="str">
            <v>52,37</v>
          </cell>
          <cell r="L2672" t="str">
            <v>CAIXA REFERENCIAL</v>
          </cell>
        </row>
        <row r="2673">
          <cell r="G2673">
            <v>103797</v>
          </cell>
          <cell r="H2673" t="str">
            <v>ARMAÇÃO DE DESCIDA DÁGUA UTILIZANDO AÇO CA-60 DE 5 MM - MONTAGEM. AF_08/2022</v>
          </cell>
          <cell r="I2673" t="str">
            <v>KG</v>
          </cell>
          <cell r="J2673" t="str">
            <v>COEFICIENTE DE REPRESENTATIVIDADE</v>
          </cell>
          <cell r="K2673" t="str">
            <v>15,03</v>
          </cell>
          <cell r="L2673" t="str">
            <v>CAIXA REFERENCIAL</v>
          </cell>
        </row>
        <row r="2674">
          <cell r="G2674">
            <v>103798</v>
          </cell>
          <cell r="H2674" t="str">
            <v>CONCRETAGEM DE DISSIPADOR DE ENERGIA, CONCRETO USINADO, FCK = 20 MPA, COM USO DE BOMBA - LANÇAMENTO, ADENSAMENTO E ACABAMENTO. AF_08/2022</v>
          </cell>
          <cell r="I2674" t="str">
            <v>M3</v>
          </cell>
          <cell r="J2674" t="str">
            <v>ATRIBUÍDO SÃO PAULO</v>
          </cell>
          <cell r="K2674" t="str">
            <v>724,40</v>
          </cell>
          <cell r="L2674" t="str">
            <v>CAIXA REFERENCIAL</v>
          </cell>
        </row>
        <row r="2675">
          <cell r="G2675">
            <v>103799</v>
          </cell>
          <cell r="H2675" t="str">
            <v>PEDRA DE MÃO FIXADA COM CONCRETO PARA BACIA DE DISSIPAÇÃO, 40% DE CONCRETO EM VOLUME, FCK = 20 MPA, COM USO DE JERICA E PREPARO EM BETONEIRA DE 600 L - AREIA, BRITA E PEDRA DE MÃO COMERCIAIS - LANÇAMENTO, ADENSAMENTO E ACABAMENTO. AF_08/2022</v>
          </cell>
          <cell r="I2675" t="str">
            <v>M3</v>
          </cell>
          <cell r="J2675" t="str">
            <v>COEFICIENTE DE REPRESENTATIVIDADE</v>
          </cell>
          <cell r="K2675" t="str">
            <v>385,92</v>
          </cell>
          <cell r="L2675" t="str">
            <v>CAIXA REFERENCIAL</v>
          </cell>
        </row>
        <row r="2676">
          <cell r="G2676">
            <v>103800</v>
          </cell>
          <cell r="H2676" t="str">
            <v>PEDRA ARGAMASSADA COM CIMENTO E AREIA 1:3, 40% DE ARGAMASSA EM VOLUME - AREIA E PEDRA DE MÃO COMERCIAIS - FORNECIMENTO E ASSENTAMENTO. AF_08/2022</v>
          </cell>
          <cell r="I2676" t="str">
            <v>M3</v>
          </cell>
          <cell r="J2676" t="str">
            <v>COEFICIENTE DE REPRESENTATIVIDADE</v>
          </cell>
          <cell r="K2676" t="str">
            <v>462,78</v>
          </cell>
          <cell r="L2676" t="str">
            <v>CAIXA REFERENCIAL</v>
          </cell>
        </row>
        <row r="2677">
          <cell r="G2677">
            <v>103801</v>
          </cell>
          <cell r="H2677" t="str">
            <v>CONCRETAGEM DE DISSIPADOR DE ENERGIA, FCK = 20 MPA, COM USO DE JERICAS E PREPARO EM BETONEIRA DE 600 L - AREIA E BRITA COMERCIAIS - LANÇAMENTO, ADENSAMENTO E ACABAMENTO. AF_08/2022</v>
          </cell>
          <cell r="I2677" t="str">
            <v>M3</v>
          </cell>
          <cell r="J2677" t="str">
            <v>ATRIBUÍDO SÃO PAULO</v>
          </cell>
          <cell r="K2677" t="str">
            <v>599,54</v>
          </cell>
          <cell r="L2677" t="str">
            <v>CAIXA REFERENCIAL</v>
          </cell>
        </row>
        <row r="2678">
          <cell r="G2678">
            <v>103925</v>
          </cell>
          <cell r="H2678" t="str">
            <v>ESCADA HIDRÁULICA, LARGURA ATÉ 1M, TIPO DESCIDA DÁGUA DE CORTE OU ATERRO EM DEGRAUS (DCD 02, 04 E DAD 02), EM CONCRETO USINADO, FCK = 20 MPA, LANÇADO COM BOMBA, INCLUINDO ARMAÇÃO, MATERIAIS E FÔRMAS (3 UTILIZAÇÕES). AF_08/2022</v>
          </cell>
          <cell r="I2678" t="str">
            <v>M3</v>
          </cell>
          <cell r="J2678" t="str">
            <v>ATRIBUÍDO SÃO PAULO</v>
          </cell>
          <cell r="K2678" t="str">
            <v>1.683,08</v>
          </cell>
          <cell r="L2678" t="str">
            <v>CAIXA REFERENCIAL</v>
          </cell>
        </row>
        <row r="2679">
          <cell r="G2679">
            <v>103926</v>
          </cell>
          <cell r="H2679" t="str">
            <v>ESCADA HIDRÁULICA, LARGURA DE 1 A 4,1 M, TIPO DESCIDA DÁGUA DE ATERRO EM DEGRAUS (DAD 04, 06, 08, 10, 12, 14, 16, 18), EM CONCRETO USINADO, FCK = 20 MPA, LANÇADO COM BOMBA, INCLUINDO ARMAÇÃO, MATERIAIS E FÔRMAS (3 UTILIZAÇÕES). AF_08/2022</v>
          </cell>
          <cell r="I2679" t="str">
            <v>M3</v>
          </cell>
          <cell r="J2679" t="str">
            <v>ATRIBUÍDO SÃO PAULO</v>
          </cell>
          <cell r="K2679" t="str">
            <v>1.386,57</v>
          </cell>
          <cell r="L2679" t="str">
            <v>CAIXA REFERENCIAL</v>
          </cell>
        </row>
        <row r="2680">
          <cell r="G2680">
            <v>103928</v>
          </cell>
          <cell r="H2680" t="str">
            <v>BACIA DE DISSIPAÇÃO, TIPO BACIA EM PEDRA DE MÃO ARGAMASSADA (DES 01, 02, 03, 04), LANÇADO MANUALMENTE, INCLUINDO MATERIAIS E FÔRMAS (2 UTILIZAÇÕES). AF_08/2022</v>
          </cell>
          <cell r="I2680" t="str">
            <v>M3</v>
          </cell>
          <cell r="J2680" t="str">
            <v>COEFICIENTE DE REPRESENTATIVIDADE</v>
          </cell>
          <cell r="K2680" t="str">
            <v>462,78</v>
          </cell>
          <cell r="L2680" t="str">
            <v>CAIXA REFERENCIAL</v>
          </cell>
        </row>
        <row r="2681">
          <cell r="G2681">
            <v>103929</v>
          </cell>
          <cell r="H2681" t="str">
            <v>BACIA DE DISSIPAÇÃO, TIPO BACIA COM DENTES DE CONCRETO (01), COM PREPARO MANUAL, FCK = 20 MPA, LANÇADO MANUALMENTE, INCLUINDO MATERIAIS E FÔRMAS (2 UTILIZAÇÕES). AF_08/2022</v>
          </cell>
          <cell r="I2681" t="str">
            <v>M3</v>
          </cell>
          <cell r="J2681" t="str">
            <v>ATRIBUÍDO SÃO PAULO</v>
          </cell>
          <cell r="K2681" t="str">
            <v>1.123,29</v>
          </cell>
          <cell r="L2681" t="str">
            <v>CAIXA REFERENCIAL</v>
          </cell>
        </row>
        <row r="2682">
          <cell r="G2682">
            <v>103930</v>
          </cell>
          <cell r="H2682" t="str">
            <v>BACIA DE DISSIPAÇÃO, LARGURA ATÉ 1 M, TIPO BACIA EM PEDRA DE MÃO FIXADA COM CONCRETO (DEB 01, 02), COM PREPARO MANUAL, FCK = 20 MPA, LANÇADO MANUALMENTE, INCLUINDO MATERIAIS E FÔRMAS (2 UTILIZAÇÕES). AF_08/2022</v>
          </cell>
          <cell r="I2682" t="str">
            <v>M3</v>
          </cell>
          <cell r="J2682" t="str">
            <v>ATRIBUÍDO SÃO PAULO</v>
          </cell>
          <cell r="K2682" t="str">
            <v>700,39</v>
          </cell>
          <cell r="L2682" t="str">
            <v>CAIXA REFERENCIAL</v>
          </cell>
        </row>
        <row r="2683">
          <cell r="G2683">
            <v>103931</v>
          </cell>
          <cell r="H2683" t="str">
            <v>BACIA DE DISSIPAÇÃO, LARGURA DE 1 A 4 M, TIPO BACIA EM PEDRA DE MÃO FIXADA COM CONCRETO (DEB 03, 04, 05, 06), COM PREPARO MANUAL, FCK = 20 MPA, LANÇADO MANUALMENTE, INCLUINDO MATERIAIS E FÔRMAS (2 UTILIZAÇÕES). AF_08/2022</v>
          </cell>
          <cell r="I2683" t="str">
            <v>M3</v>
          </cell>
          <cell r="J2683" t="str">
            <v>ATRIBUÍDO SÃO PAULO</v>
          </cell>
          <cell r="K2683" t="str">
            <v>520,19</v>
          </cell>
          <cell r="L2683" t="str">
            <v>CAIXA REFERENCIAL</v>
          </cell>
        </row>
        <row r="2684">
          <cell r="G2684">
            <v>103932</v>
          </cell>
          <cell r="H2684" t="str">
            <v>BACIA DE DISSIPAÇÃO, LARGURA DE 4 A 9,2 M, TIPO BACIA EM PEDRA DE MÃO FIXADA COM CONCRETO (DEB 07, 08, 09, 10, 11, 12, 13), COM PREPARO MANUAL, FCK = 20 MPA, LANÇADO MANUALMENTE, INCLUINDO MATERIAIS E FÔRMAS (2 UTILIZAÇÕES). AF_08/2022</v>
          </cell>
          <cell r="I2684" t="str">
            <v>M3</v>
          </cell>
          <cell r="J2684" t="str">
            <v>ATRIBUÍDO SÃO PAULO</v>
          </cell>
          <cell r="K2684" t="str">
            <v>493,78</v>
          </cell>
          <cell r="L2684" t="str">
            <v>CAIXA REFERENCIAL</v>
          </cell>
        </row>
        <row r="2685">
          <cell r="G2685">
            <v>103933</v>
          </cell>
          <cell r="H2685" t="str">
            <v>DESCIDA D'ÁGUA RÁPIDA (DAR 03), EM CONCRETO USINADO, FCK = 20 MPA, LANÇADO COM BOMBA, INCLUINDO ARMAÇÃO, MATERIAIS E FÔRMAS (2 UTILIZAÇÕES). AF_08/2022</v>
          </cell>
          <cell r="I2685" t="str">
            <v>M3</v>
          </cell>
          <cell r="J2685" t="str">
            <v>ATRIBUÍDO SÃO PAULO</v>
          </cell>
          <cell r="K2685" t="str">
            <v>1.534,65</v>
          </cell>
          <cell r="L2685" t="str">
            <v>CAIXA REFERENCIAL</v>
          </cell>
        </row>
        <row r="2686">
          <cell r="G2686">
            <v>104466</v>
          </cell>
          <cell r="H2686" t="str">
            <v>COMPOSIÇÃO PARAMÉTRICA PARA FORNECIMENTO E MONTAGEM DE ESTRUTURA METÁLICA PARA ESTRUTURA PRINCIPAL DE EDIFICAÇÕES (PILARES, VIGAS E CONTRAVENTAMENTO). AF_11/2022</v>
          </cell>
          <cell r="I2686" t="str">
            <v>KG</v>
          </cell>
          <cell r="J2686" t="str">
            <v>ATRIBUÍDO SÃO PAULO</v>
          </cell>
          <cell r="K2686" t="str">
            <v>30,00</v>
          </cell>
          <cell r="L2686" t="str">
            <v>CAIXA REFERENCIAL</v>
          </cell>
        </row>
        <row r="2687">
          <cell r="G2687">
            <v>104467</v>
          </cell>
          <cell r="H2687" t="str">
            <v>COMPOSIÇÃO PARAMÉTRICA PARA FORNECIMENTO E MONTAGEM DE ESTRUTURA METÁLICA PARA COBERTURA DE EDIFICAÇÕES COM ESTRUTURA DE APOIO. AF_11/2022</v>
          </cell>
          <cell r="I2687" t="str">
            <v>KG</v>
          </cell>
          <cell r="J2687" t="str">
            <v>ATRIBUÍDO SÃO PAULO</v>
          </cell>
          <cell r="K2687" t="str">
            <v>41,07</v>
          </cell>
          <cell r="L2687" t="str">
            <v>CAIXA REFERENCIAL</v>
          </cell>
        </row>
        <row r="2688">
          <cell r="G2688">
            <v>104468</v>
          </cell>
          <cell r="H2688" t="str">
            <v>COMPOSIÇÃO PARAMÉTRICA PARA FORNECIMENTO E MONTAGEM DE ESTRUTURA METÁLICA PARA GALPÕES SEM PONTE ROLANTE. AF_11/2022</v>
          </cell>
          <cell r="I2688" t="str">
            <v>KG</v>
          </cell>
          <cell r="J2688" t="str">
            <v>ATRIBUÍDO SÃO PAULO</v>
          </cell>
          <cell r="K2688" t="str">
            <v>52,58</v>
          </cell>
          <cell r="L2688" t="str">
            <v>CAIXA REFERENCIAL</v>
          </cell>
        </row>
        <row r="2689">
          <cell r="G2689">
            <v>104469</v>
          </cell>
          <cell r="H2689" t="str">
            <v>COMPOSIÇÃO PARAMÉTRICA PARA FORNECIMENTO E MONTAGEM DE ESTRUTURA METÁLICA PARA GALPÕES COM PONTE ROLANTE. AF_11/2022</v>
          </cell>
          <cell r="I2689" t="str">
            <v>KG</v>
          </cell>
          <cell r="J2689" t="str">
            <v>ATRIBUÍDO SÃO PAULO</v>
          </cell>
          <cell r="K2689" t="str">
            <v>56,40</v>
          </cell>
          <cell r="L2689" t="str">
            <v>CAIXA REFERENCIAL</v>
          </cell>
        </row>
        <row r="2690">
          <cell r="G2690">
            <v>104470</v>
          </cell>
          <cell r="H2690" t="str">
            <v>COMPOSIÇÃO PARAMÉTRICA PARA FORNECIMENTO E MONTAGEM DE ESTRUTURA METÁLICA PARA COBERTURA DE GALPÕES COM ESTRUTURA DE APOIO EM VIGAS. AF_11/2022</v>
          </cell>
          <cell r="I2690" t="str">
            <v>KG</v>
          </cell>
          <cell r="J2690" t="str">
            <v>ATRIBUÍDO SÃO PAULO</v>
          </cell>
          <cell r="K2690" t="str">
            <v>30,97</v>
          </cell>
          <cell r="L2690" t="str">
            <v>CAIXA REFERENCIAL</v>
          </cell>
        </row>
        <row r="2691">
          <cell r="G2691">
            <v>104471</v>
          </cell>
          <cell r="H2691" t="str">
            <v>COMPOSIÇÃO PARAMÉTRICA PARA FORNECIMENTO E MONTAGEM DE ESTRUTURA METÁLICA PARA COBERTURA DE GALPÕES COM ESTRUTURA DE APOIO EM TRELIÇA TIPO FINK. AF_11/2022</v>
          </cell>
          <cell r="I2691" t="str">
            <v>KG</v>
          </cell>
          <cell r="J2691" t="str">
            <v>ATRIBUÍDO SÃO PAULO</v>
          </cell>
          <cell r="K2691" t="str">
            <v>28,03</v>
          </cell>
          <cell r="L2691" t="str">
            <v>CAIXA REFERENCIAL</v>
          </cell>
        </row>
        <row r="2692">
          <cell r="G2692">
            <v>104472</v>
          </cell>
          <cell r="H2692" t="str">
            <v>COMPOSIÇÃO PARAMÉTRICA PARA FORNECIMENTO E MONTAGEM DE ESTRUTURA METÁLICA PARA COBERTURA DE GALPÕES COM ESTRUTURA DE APOIO EM TRELIÇA TIPO ARCO. AF_11/2022</v>
          </cell>
          <cell r="I2692" t="str">
            <v>KG</v>
          </cell>
          <cell r="J2692" t="str">
            <v>ATRIBUÍDO SÃO PAULO</v>
          </cell>
          <cell r="K2692" t="str">
            <v>41,65</v>
          </cell>
          <cell r="L2692" t="str">
            <v>CAIXA REFERENCIAL</v>
          </cell>
        </row>
        <row r="2693">
          <cell r="G2693">
            <v>104483</v>
          </cell>
          <cell r="H2693" t="str">
            <v>COMPOSIÇÃO PARAMÉTRICA PARA EXECUÇÃO DE ESTRUTURAS DE CONCRETO ARMADO CONVENCIONAL, PARA EDIFICAÇÃO HABITACIONAL MULTIFAMILIAR (PRÉDIO), ATÉ 4 PAVIMENTOS, FCK = 25 MPA. AF_11/2022</v>
          </cell>
          <cell r="I2693" t="str">
            <v>M3</v>
          </cell>
          <cell r="J2693" t="str">
            <v>ATRIBUÍDO SÃO PAULO</v>
          </cell>
          <cell r="K2693" t="str">
            <v>2.279,99</v>
          </cell>
          <cell r="L2693" t="str">
            <v>CAIXA REFERENCIAL</v>
          </cell>
        </row>
        <row r="2694">
          <cell r="G2694">
            <v>104484</v>
          </cell>
          <cell r="H2694" t="str">
            <v>COMPOSIÇÃO PARAMÉTRICA PARA EXECUÇÃO DE ESTRUTURAS DE CONCRETO ARMADO, PARA EDIFICAÇÃO HABITACIONAL UNIFAMILIAR COM DOIS PAVIMENTOS (CASA ISOLADA), FCK = 25 MPA. AF_11/2022</v>
          </cell>
          <cell r="I2694" t="str">
            <v>M3</v>
          </cell>
          <cell r="J2694" t="str">
            <v>ATRIBUÍDO SÃO PAULO</v>
          </cell>
          <cell r="K2694" t="str">
            <v>3.703,87</v>
          </cell>
          <cell r="L2694" t="str">
            <v>CAIXA REFERENCIAL</v>
          </cell>
        </row>
        <row r="2695">
          <cell r="G2695">
            <v>104485</v>
          </cell>
          <cell r="H2695" t="str">
            <v>COMPOSIÇÃO PARAMÉTRICA EXECUÇÃO DE ESTRUTURAS DE CONCRETO ARMADO, PARA EDIFICAÇÃO HABITACIONAL UNIFAMILIAR COM DOIS PAVIMENTOS (CASA EM EMPREENDIMENTOS), FCK = 25 MPA. AF_11/2022</v>
          </cell>
          <cell r="I2695" t="str">
            <v>M3</v>
          </cell>
          <cell r="J2695" t="str">
            <v>ATRIBUÍDO SÃO PAULO</v>
          </cell>
          <cell r="K2695" t="str">
            <v>2.965,34</v>
          </cell>
          <cell r="L2695" t="str">
            <v>CAIXA REFERENCIAL</v>
          </cell>
        </row>
        <row r="2696">
          <cell r="G2696">
            <v>104486</v>
          </cell>
          <cell r="H2696" t="str">
            <v>COMPOSIÇÃO PARAMÉTRICA PARA EXECUÇÃO DE ESTRUTURAS DE CONCRETO ARMADO, PARA EDIFICAÇÃO HABITACIONAL UNIFAMILIAR TÉRREA (CASA ISOLADA), FCK = 25 MPA. AF_11/2022</v>
          </cell>
          <cell r="I2696" t="str">
            <v>M3</v>
          </cell>
          <cell r="J2696" t="str">
            <v>ATRIBUÍDO SÃO PAULO</v>
          </cell>
          <cell r="K2696" t="str">
            <v>3.169,27</v>
          </cell>
          <cell r="L2696" t="str">
            <v>CAIXA REFERENCIAL</v>
          </cell>
        </row>
        <row r="2697">
          <cell r="G2697">
            <v>104487</v>
          </cell>
          <cell r="H2697" t="str">
            <v>COMPOSIÇÃO PARAMÉTRICA PARA EXECUÇÃO DE ESTRUTURAS DE CONCRETO ARMADO, PARA EDIFICAÇÃO HABITACIONAL UNIFAMILIAR TÉRREA (CASA EM EMPREENDIMENTOS), FCK = 25 MPA. AF_11/2022</v>
          </cell>
          <cell r="I2697" t="str">
            <v>M3</v>
          </cell>
          <cell r="J2697" t="str">
            <v>ATRIBUÍDO SÃO PAULO</v>
          </cell>
          <cell r="K2697" t="str">
            <v>2.598,46</v>
          </cell>
          <cell r="L2697" t="str">
            <v>CAIXA REFERENCIAL</v>
          </cell>
        </row>
        <row r="2698">
          <cell r="G2698">
            <v>104488</v>
          </cell>
          <cell r="H2698" t="str">
            <v>COMPOSIÇÃO PARAMÉTRICA PARA EXECUÇÃO DE ESTRUTURAS DE CONCRETO ARMADO, PARA EDIFICAÇÃO INSTITUCIONAL TÉRREA, FCK = 25 MPA. AF_11/2022</v>
          </cell>
          <cell r="I2698" t="str">
            <v>M3</v>
          </cell>
          <cell r="J2698" t="str">
            <v>ATRIBUÍDO SÃO PAULO</v>
          </cell>
          <cell r="K2698" t="str">
            <v>2.560,85</v>
          </cell>
          <cell r="L2698" t="str">
            <v>CAIXA REFERENCIAL</v>
          </cell>
        </row>
        <row r="2699">
          <cell r="G2699">
            <v>104489</v>
          </cell>
          <cell r="H2699" t="str">
            <v>COMPOSIÇÃO PARAMÉTRICA PARA EXECUÇÃO DE ESCADA EM CONCRETO ARMADO, MOLDADA IN LOCO, FCK = 25 MPA. AF_11/2022</v>
          </cell>
          <cell r="I2699" t="str">
            <v>M3</v>
          </cell>
          <cell r="J2699" t="str">
            <v>ATRIBUÍDO SÃO PAULO</v>
          </cell>
          <cell r="K2699" t="str">
            <v>3.845,98</v>
          </cell>
          <cell r="L2699" t="str">
            <v>CAIXA REFERENCIAL</v>
          </cell>
        </row>
        <row r="2700">
          <cell r="G2700">
            <v>104490</v>
          </cell>
          <cell r="H2700" t="str">
            <v>COMPOSIÇÃO PARAMÉTRICA PARA EXECUÇÃO DE ESTRUTURAS DE CONCRETO ARMADO CONVENCIONAL, PARA EDIFICAÇÃO HABITACIONAL MULTIFAMILIAR (PRÉDIO), DE 5 A 8 PAVIMENTOS, FCK = 25 MPA. AF_11/2022</v>
          </cell>
          <cell r="I2700" t="str">
            <v>M3</v>
          </cell>
          <cell r="J2700" t="str">
            <v>ATRIBUÍDO SÃO PAULO</v>
          </cell>
          <cell r="K2700" t="str">
            <v>2.466,37</v>
          </cell>
          <cell r="L2700" t="str">
            <v>CAIXA REFERENCIAL</v>
          </cell>
        </row>
        <row r="2701">
          <cell r="G2701">
            <v>98562</v>
          </cell>
          <cell r="H2701" t="str">
            <v>IMPERMEABILIZAÇÃO DE SUPERFÍCIE COM ARGAMASSA DE CIMENTO E AREIA, COM ADITIVO IMPERMEABILIZANTE, E = 1,5CM. AF_09/2023</v>
          </cell>
          <cell r="I2701" t="str">
            <v>M2</v>
          </cell>
          <cell r="J2701" t="str">
            <v>COEFICIENTE DE REPRESENTATIVIDADE</v>
          </cell>
          <cell r="K2701" t="str">
            <v>42,39</v>
          </cell>
          <cell r="L2701" t="str">
            <v>CAIXA REFERENCIAL</v>
          </cell>
        </row>
        <row r="2702">
          <cell r="G2702">
            <v>98555</v>
          </cell>
          <cell r="H2702" t="str">
            <v>IMPERMEABILIZAÇÃO DE SUPERFÍCIE COM ARGAMASSA POLIMÉRICA / MEMBRANA ACRÍLICA, 3 DEMÃOS. AF_09/2023</v>
          </cell>
          <cell r="I2702" t="str">
            <v>M2</v>
          </cell>
          <cell r="J2702" t="str">
            <v>COEFICIENTE DE REPRESENTATIVIDADE</v>
          </cell>
          <cell r="K2702" t="str">
            <v>28,22</v>
          </cell>
          <cell r="L2702" t="str">
            <v>CAIXA REFERENCIAL</v>
          </cell>
        </row>
        <row r="2703">
          <cell r="G2703">
            <v>98556</v>
          </cell>
          <cell r="H2703" t="str">
            <v>IMPERMEABILIZIMPERMEABILIZAÇÃO DE SUPERFÍCIE COM ARGAMASSA POLIMÉRICA / MEMBRANA ACRÍLICA, 4 DEMÃOS, REFORÇADA COM VÉU DE POLIÉSTER (MAV). AF_09/2023</v>
          </cell>
          <cell r="I2703" t="str">
            <v>M2</v>
          </cell>
          <cell r="J2703" t="str">
            <v>COEFICIENTE DE REPRESENTATIVIDADE</v>
          </cell>
          <cell r="K2703" t="str">
            <v>57,75</v>
          </cell>
          <cell r="L2703" t="str">
            <v>CAIXA REFERENCIAL</v>
          </cell>
        </row>
        <row r="2704">
          <cell r="G2704">
            <v>98558</v>
          </cell>
          <cell r="H2704" t="str">
            <v>TRATAMENTO DE RALO OU PONTO EMERGENTE COM ARGAMASSA POLIMÉRICA / MEMBRANA ACRÍLICA REFORÇADO COM TELA DE POLIÉSTER (MAV). AF_09/2023</v>
          </cell>
          <cell r="I2704" t="str">
            <v>UN</v>
          </cell>
          <cell r="J2704" t="str">
            <v>COEFICIENTE DE REPRESENTATIVIDADE</v>
          </cell>
          <cell r="K2704" t="str">
            <v>10,24</v>
          </cell>
          <cell r="L2704" t="str">
            <v>CAIXA REFERENCIAL</v>
          </cell>
        </row>
        <row r="2705">
          <cell r="G2705">
            <v>98559</v>
          </cell>
          <cell r="H2705" t="str">
            <v>TRATAMENTO DE RODAPÉ COM TELA DE POLIÉSTER. AF_09/2023</v>
          </cell>
          <cell r="I2705" t="str">
            <v>M</v>
          </cell>
          <cell r="J2705" t="str">
            <v>COEFICIENTE DE REPRESENTATIVIDADE</v>
          </cell>
          <cell r="K2705" t="str">
            <v>6,17</v>
          </cell>
          <cell r="L2705" t="str">
            <v>CAIXA REFERENCIAL</v>
          </cell>
        </row>
        <row r="2706">
          <cell r="G2706">
            <v>98546</v>
          </cell>
          <cell r="H2706" t="str">
            <v>IMPERMEABILIZAÇÃO DE SUPERFÍCIE COM MANTA ASFÁLTICA, UMA CAMADA, INCLUSIVE APLICAÇÃO DE PRIMER ASFÁLTICO, E=4MM. AF_09/2023</v>
          </cell>
          <cell r="I2706" t="str">
            <v>M2</v>
          </cell>
          <cell r="J2706" t="str">
            <v>COEFICIENTE DE REPRESENTATIVIDADE</v>
          </cell>
          <cell r="K2706" t="str">
            <v>158,33</v>
          </cell>
          <cell r="L2706" t="str">
            <v>CAIXA REFERENCIAL</v>
          </cell>
        </row>
        <row r="2707">
          <cell r="G2707">
            <v>98547</v>
          </cell>
          <cell r="H2707" t="str">
            <v>IMPERMEABILIZAÇÃO DE SUPERFÍCIE COM MANTA ASFÁLTICA, DUAS CAMADAS, INCLUSIVE APLICAÇÃO DE PRIMER ASFÁLTICO, E=3MM E E=4MM. AF_09/2023</v>
          </cell>
          <cell r="I2707" t="str">
            <v>M2</v>
          </cell>
          <cell r="J2707" t="str">
            <v>COEFICIENTE DE REPRESENTATIVIDADE</v>
          </cell>
          <cell r="K2707" t="str">
            <v>273,09</v>
          </cell>
          <cell r="L2707" t="str">
            <v>CAIXA REFERENCIAL</v>
          </cell>
        </row>
        <row r="2708">
          <cell r="G2708">
            <v>98553</v>
          </cell>
          <cell r="H2708" t="str">
            <v>IMPERMEABILIZAÇÃO DE SUPERFÍCIE COM MEMBRANA À BASE DE POLIURETANO, 2 DEMÃOS. AF_09/2023</v>
          </cell>
          <cell r="I2708" t="str">
            <v>M2</v>
          </cell>
          <cell r="J2708" t="str">
            <v>COEFICIENTE DE REPRESENTATIVIDADE</v>
          </cell>
          <cell r="K2708" t="str">
            <v>174,92</v>
          </cell>
          <cell r="L2708" t="str">
            <v>CAIXA REFERENCIAL</v>
          </cell>
        </row>
        <row r="2709">
          <cell r="G2709">
            <v>98554</v>
          </cell>
          <cell r="H2709" t="str">
            <v>IMPERMEABILIZAÇÃO DE SUPERFÍCIE COM MEMBRANA À BASE DE RESINA ACRÍLICA, 3 DEMÃOS. AF_09/2023</v>
          </cell>
          <cell r="I2709" t="str">
            <v>M2</v>
          </cell>
          <cell r="J2709" t="str">
            <v>COEFICIENTE DE REPRESENTATIVIDADE</v>
          </cell>
          <cell r="K2709" t="str">
            <v>45,26</v>
          </cell>
          <cell r="L2709" t="str">
            <v>CAIXA REFERENCIAL</v>
          </cell>
        </row>
        <row r="2710">
          <cell r="G2710">
            <v>98557</v>
          </cell>
          <cell r="H2710" t="str">
            <v>IMPERMEABILIZAÇÃO DE SUPERFÍCIE COM EMULSÃO ASFÁLTICA, 2 DEMÃOS. AF_09/2023</v>
          </cell>
          <cell r="I2710" t="str">
            <v>M2</v>
          </cell>
          <cell r="J2710" t="str">
            <v>COEFICIENTE DE REPRESENTATIVIDADE</v>
          </cell>
          <cell r="K2710" t="str">
            <v>50,91</v>
          </cell>
          <cell r="L2710" t="str">
            <v>CAIXA REFERENCIAL</v>
          </cell>
        </row>
        <row r="2711">
          <cell r="G2711">
            <v>98563</v>
          </cell>
          <cell r="H2711" t="str">
            <v>PROTEÇÃO MECÂNICA DE SUPERFÍCIE HORIZONTAL COM ARGAMASSA DE CIMENTO E AREIA, TRAÇO 1:3, E=2CM. AF_09/2023</v>
          </cell>
          <cell r="I2711" t="str">
            <v>M2</v>
          </cell>
          <cell r="J2711" t="str">
            <v>COEFICIENTE DE REPRESENTATIVIDADE</v>
          </cell>
          <cell r="K2711" t="str">
            <v>34,17</v>
          </cell>
          <cell r="L2711" t="str">
            <v>CAIXA REFERENCIAL</v>
          </cell>
        </row>
        <row r="2712">
          <cell r="G2712">
            <v>98564</v>
          </cell>
          <cell r="H2712" t="str">
            <v>PROTEÇÃO MECÂNICA DE SUPERFÍCIE VERTICAL COM ARGAMASSA DE CIMENTO E AREIA, TRAÇO 1:3, E=2CM. AF_09/2023</v>
          </cell>
          <cell r="I2712" t="str">
            <v>M2</v>
          </cell>
          <cell r="J2712" t="str">
            <v>COEFICIENTE DE REPRESENTATIVIDADE</v>
          </cell>
          <cell r="K2712" t="str">
            <v>45,83</v>
          </cell>
          <cell r="L2712" t="str">
            <v>CAIXA REFERENCIAL</v>
          </cell>
        </row>
        <row r="2713">
          <cell r="G2713">
            <v>98565</v>
          </cell>
          <cell r="H2713" t="str">
            <v>PROTEÇÃO MECÂNICA DE SUPERFICIE HORIZONTAL COM ARGAMASSA DE CIMENTO E AREIA, TRAÇO 1:3, E=3CM. AF_09/2023</v>
          </cell>
          <cell r="I2713" t="str">
            <v>M2</v>
          </cell>
          <cell r="J2713" t="str">
            <v>COEFICIENTE DE REPRESENTATIVIDADE</v>
          </cell>
          <cell r="K2713" t="str">
            <v>47,89</v>
          </cell>
          <cell r="L2713" t="str">
            <v>CAIXA REFERENCIAL</v>
          </cell>
        </row>
        <row r="2714">
          <cell r="G2714">
            <v>98566</v>
          </cell>
          <cell r="H2714" t="str">
            <v>PROTEÇÃO MECÂNICA DE SUPERFÍCIE VERTICAL COM ARGAMASSA DE CIMENTO E AREIA, TRAÇO 1:3, E=3CM. AF_09/2023</v>
          </cell>
          <cell r="I2714" t="str">
            <v>M2</v>
          </cell>
          <cell r="J2714" t="str">
            <v>COEFICIENTE DE REPRESENTATIVIDADE</v>
          </cell>
          <cell r="K2714" t="str">
            <v>59,56</v>
          </cell>
          <cell r="L2714" t="str">
            <v>CAIXA REFERENCIAL</v>
          </cell>
        </row>
        <row r="2715">
          <cell r="G2715">
            <v>98567</v>
          </cell>
          <cell r="H2715" t="str">
            <v>PROTEÇÃO MECÂNICA DE SUPERFICIE HORIZONTAL COM ARGAMASSA DE CIMENTO E AREIA, TRAÇO 1:3, E=4CM. AF_09/2023</v>
          </cell>
          <cell r="I2715" t="str">
            <v>M2</v>
          </cell>
          <cell r="J2715" t="str">
            <v>COEFICIENTE DE REPRESENTATIVIDADE</v>
          </cell>
          <cell r="K2715" t="str">
            <v>60,86</v>
          </cell>
          <cell r="L2715" t="str">
            <v>CAIXA REFERENCIAL</v>
          </cell>
        </row>
        <row r="2716">
          <cell r="G2716">
            <v>98568</v>
          </cell>
          <cell r="H2716" t="str">
            <v>PROTEÇÃO MECÂNICA DE SUPERFÍCIE VERTICAL COM ARGAMASSA DE CIMENTO E AREIA, TRAÇO 1:3, E=4CM. AF_09/2023</v>
          </cell>
          <cell r="I2716" t="str">
            <v>M2</v>
          </cell>
          <cell r="J2716" t="str">
            <v>COEFICIENTE DE REPRESENTATIVIDADE</v>
          </cell>
          <cell r="K2716" t="str">
            <v>72,52</v>
          </cell>
          <cell r="L2716" t="str">
            <v>CAIXA REFERENCIAL</v>
          </cell>
        </row>
        <row r="2717">
          <cell r="G2717">
            <v>98569</v>
          </cell>
          <cell r="H2717" t="str">
            <v>PROTEÇÃO MECÂNICA DE SUPERFICIE HORIZONTAL COM ARGAMASSA DE CIMENTO E AREIA, TRAÇO 1:3, E=5CM. AF_09/2023</v>
          </cell>
          <cell r="I2717" t="str">
            <v>M2</v>
          </cell>
          <cell r="J2717" t="str">
            <v>COEFICIENTE DE REPRESENTATIVIDADE</v>
          </cell>
          <cell r="K2717" t="str">
            <v>74,59</v>
          </cell>
          <cell r="L2717" t="str">
            <v>CAIXA REFERENCIAL</v>
          </cell>
        </row>
        <row r="2718">
          <cell r="G2718">
            <v>98570</v>
          </cell>
          <cell r="H2718" t="str">
            <v>PROTEÇÃO MECÂNICA DE SUPERFÍCIE VERTICAL COM ARGAMASSA DE CIMENTO E AREIA, TRAÇO 1:3, E=5CM. AF_09/2023</v>
          </cell>
          <cell r="I2718" t="str">
            <v>M2</v>
          </cell>
          <cell r="J2718" t="str">
            <v>COEFICIENTE DE REPRESENTATIVIDADE</v>
          </cell>
          <cell r="K2718" t="str">
            <v>86,24</v>
          </cell>
          <cell r="L2718" t="str">
            <v>CAIXA REFERENCIAL</v>
          </cell>
        </row>
        <row r="2719">
          <cell r="G2719">
            <v>98571</v>
          </cell>
          <cell r="H2719" t="str">
            <v>PROTEÇÃO MECÂNICA DE SUPERFICIE HORIZONTAL COM CONCRETO 15 MPA, E=4CM. AF_09/2023</v>
          </cell>
          <cell r="I2719" t="str">
            <v>M2</v>
          </cell>
          <cell r="J2719" t="str">
            <v>COEFICIENTE DE REPRESENTATIVIDADE</v>
          </cell>
          <cell r="K2719" t="str">
            <v>44,71</v>
          </cell>
          <cell r="L2719" t="str">
            <v>CAIXA REFERENCIAL</v>
          </cell>
        </row>
        <row r="2720">
          <cell r="G2720">
            <v>98572</v>
          </cell>
          <cell r="H2720" t="str">
            <v>PROTEÇÃO MECÂNICA DE SUPERFICIE HORIZONTAL COM CONCRETO 15 MPA, E=5CM. AF_09/2023</v>
          </cell>
          <cell r="I2720" t="str">
            <v>M2</v>
          </cell>
          <cell r="J2720" t="str">
            <v>COEFICIENTE DE REPRESENTATIVIDADE</v>
          </cell>
          <cell r="K2720" t="str">
            <v>54,46</v>
          </cell>
          <cell r="L2720" t="str">
            <v>CAIXA REFERENCIAL</v>
          </cell>
        </row>
        <row r="2721">
          <cell r="G2721">
            <v>98573</v>
          </cell>
          <cell r="H2721" t="str">
            <v>PROTEÇÃO MECÂNICA DE SUPERFÍCIE VERTICAL COM CONCRETO 15 MPA, E=5CM. AF_09/2023</v>
          </cell>
          <cell r="I2721" t="str">
            <v>M2</v>
          </cell>
          <cell r="J2721" t="str">
            <v>COEFICIENTE DE REPRESENTATIVIDADE</v>
          </cell>
          <cell r="K2721" t="str">
            <v>65,67</v>
          </cell>
          <cell r="L2721" t="str">
            <v>CAIXA REFERENCIAL</v>
          </cell>
        </row>
        <row r="2722">
          <cell r="G2722">
            <v>91831</v>
          </cell>
          <cell r="H2722" t="str">
            <v>ELETRODUTO FLEXÍVEL CORRUGADO, PVC, DN 20 MM (1/2"), PARA CIRCUITOS TERMINAIS, INSTALADO EM FORRO - FORNECIMENTO E INSTALAÇÃO. AF_03/2023</v>
          </cell>
          <cell r="I2722" t="str">
            <v>M</v>
          </cell>
          <cell r="J2722" t="str">
            <v>COEFICIENTE DE REPRESENTATIVIDADE</v>
          </cell>
          <cell r="K2722" t="str">
            <v>16,60</v>
          </cell>
          <cell r="L2722" t="str">
            <v>CAIXA REFERENCIAL</v>
          </cell>
        </row>
        <row r="2723">
          <cell r="G2723">
            <v>91833</v>
          </cell>
          <cell r="H2723" t="str">
            <v>ELETRODUTO FLEXÍVEL CORRUGADO REFORÇADO, PVC, DN 20 MM (1/2"), PARA CIRCUITOS TERMINAIS, INSTALADO EM FORRO - FORNECIMENTO E INSTALAÇÃO. AF_03/2023</v>
          </cell>
          <cell r="I2723" t="str">
            <v>M</v>
          </cell>
          <cell r="J2723" t="str">
            <v>COEFICIENTE DE REPRESENTATIVIDADE</v>
          </cell>
          <cell r="K2723" t="str">
            <v>17,20</v>
          </cell>
          <cell r="L2723" t="str">
            <v>CAIXA REFERENCIAL</v>
          </cell>
        </row>
        <row r="2724">
          <cell r="G2724">
            <v>91834</v>
          </cell>
          <cell r="H2724" t="str">
            <v>ELETRODUTO FLEXÍVEL CORRUGADO, PVC, DN 25 MM (3/4"), PARA CIRCUITOS TERMINAIS, INSTALADO EM FORRO - FORNECIMENTO E INSTALAÇÃO. AF_03/2023</v>
          </cell>
          <cell r="I2724" t="str">
            <v>M</v>
          </cell>
          <cell r="J2724" t="str">
            <v>COEFICIENTE DE REPRESENTATIVIDADE</v>
          </cell>
          <cell r="K2724" t="str">
            <v>17,28</v>
          </cell>
          <cell r="L2724" t="str">
            <v>CAIXA REFERENCIAL</v>
          </cell>
        </row>
        <row r="2725">
          <cell r="G2725">
            <v>91835</v>
          </cell>
          <cell r="H2725" t="str">
            <v>ELETRODUTO FLEXÍVEL CORRUGADO REFORÇADO, PVC, DN 25 MM (3/4"), PARA CIRCUITOS TERMINAIS, INSTALADO EM FORRO - FORNECIMENTO E INSTALAÇÃO. AF_03/2023</v>
          </cell>
          <cell r="I2725" t="str">
            <v>M</v>
          </cell>
          <cell r="J2725" t="str">
            <v>COEFICIENTE DE REPRESENTATIVIDADE</v>
          </cell>
          <cell r="K2725" t="str">
            <v>18,84</v>
          </cell>
          <cell r="L2725" t="str">
            <v>CAIXA REFERENCIAL</v>
          </cell>
        </row>
        <row r="2726">
          <cell r="G2726">
            <v>91836</v>
          </cell>
          <cell r="H2726" t="str">
            <v>ELETRODUTO FLEXÍVEL CORRUGADO, PVC, DN 32 MM (1"), PARA CIRCUITOS TERMINAIS, INSTALADO EM FORRO - FORNECIMENTO E INSTALAÇÃO. AF_03/2023</v>
          </cell>
          <cell r="I2726" t="str">
            <v>M</v>
          </cell>
          <cell r="J2726" t="str">
            <v>COEFICIENTE DE REPRESENTATIVIDADE</v>
          </cell>
          <cell r="K2726" t="str">
            <v>19,97</v>
          </cell>
          <cell r="L2726" t="str">
            <v>CAIXA REFERENCIAL</v>
          </cell>
        </row>
        <row r="2727">
          <cell r="G2727">
            <v>91837</v>
          </cell>
          <cell r="H2727" t="str">
            <v>ELETRODUTO FLEXÍVEL CORRUGADO REFORÇADO, PVC, DN 32 MM (1"), PARA CIRCUITOS TERMINAIS, INSTALADO EM FORRO - FORNECIMENTO E INSTALAÇÃO. AF_03/2023</v>
          </cell>
          <cell r="I2727" t="str">
            <v>M</v>
          </cell>
          <cell r="J2727" t="str">
            <v>COEFICIENTE DE REPRESENTATIVIDADE</v>
          </cell>
          <cell r="K2727" t="str">
            <v>23,61</v>
          </cell>
          <cell r="L2727" t="str">
            <v>CAIXA REFERENCIAL</v>
          </cell>
        </row>
        <row r="2728">
          <cell r="G2728">
            <v>91839</v>
          </cell>
          <cell r="H2728" t="str">
            <v>ELETRODUTO FLEXÍVEL LISO, PEAD, DN 32 MM (1"), PARA CIRCUITOS TERMINAIS, INSTALADO EM FORRO - FORNECIMENTO E INSTALAÇÃO. AF_03/2023</v>
          </cell>
          <cell r="I2728" t="str">
            <v>M</v>
          </cell>
          <cell r="J2728" t="str">
            <v>COEFICIENTE DE REPRESENTATIVIDADE</v>
          </cell>
          <cell r="K2728" t="str">
            <v>18,22</v>
          </cell>
          <cell r="L2728" t="str">
            <v>CAIXA REFERENCIAL</v>
          </cell>
        </row>
        <row r="2729">
          <cell r="G2729">
            <v>91840</v>
          </cell>
          <cell r="H2729" t="str">
            <v>ELETRODUTO FLEXÍVEL CORRUGADO, PEAD, DN 40 MM (1 1/4"), PARA CIRCUITOS TERMINAIS, INSTALADO EM FORRO - FORNECIMENTO E INSTALAÇÃO. AF_03/2023</v>
          </cell>
          <cell r="I2729" t="str">
            <v>M</v>
          </cell>
          <cell r="J2729" t="str">
            <v>COEFICIENTE DE REPRESENTATIVIDADE</v>
          </cell>
          <cell r="K2729" t="str">
            <v>20,69</v>
          </cell>
          <cell r="L2729" t="str">
            <v>CAIXA REFERENCIAL</v>
          </cell>
        </row>
        <row r="2730">
          <cell r="G2730">
            <v>91841</v>
          </cell>
          <cell r="H2730" t="str">
            <v>ELETRODUTO FLEXÍVEL LISO, PEAD, DN 40 MM (1 1/4"), PARA CIRCUITOS TERMINAIS, INSTALADO EM FORRO - FORNECIMENTO E INSTALAÇÃO. AF_03/2023</v>
          </cell>
          <cell r="I2730" t="str">
            <v>M</v>
          </cell>
          <cell r="J2730" t="str">
            <v>COEFICIENTE DE REPRESENTATIVIDADE</v>
          </cell>
          <cell r="K2730" t="str">
            <v>19,92</v>
          </cell>
          <cell r="L2730" t="str">
            <v>CAIXA REFERENCIAL</v>
          </cell>
        </row>
        <row r="2731">
          <cell r="G2731">
            <v>91842</v>
          </cell>
          <cell r="H2731" t="str">
            <v>ELETRODUTO FLEXÍVEL CORRUGADO, PVC, DN 20 MM (1/2"), PARA CIRCUITOS TERMINAIS, INSTALADO EM LAJE - FORNECIMENTO E INSTALAÇÃO. AF_03/2023</v>
          </cell>
          <cell r="I2731" t="str">
            <v>M</v>
          </cell>
          <cell r="J2731" t="str">
            <v>COEFICIENTE DE REPRESENTATIVIDADE</v>
          </cell>
          <cell r="K2731" t="str">
            <v>5,27</v>
          </cell>
          <cell r="L2731" t="str">
            <v>CAIXA REFERENCIAL</v>
          </cell>
        </row>
        <row r="2732">
          <cell r="G2732">
            <v>91843</v>
          </cell>
          <cell r="H2732" t="str">
            <v>ELETRODUTO FLEXÍVEL CORRUGADO REFORÇADO, PVC, DN 20 MM (1/2"), PARA CIRCUITOS TERMINAIS, INSTALADO EM LAJE - FORNECIMENTO E INSTALAÇÃO. AF_03/2023</v>
          </cell>
          <cell r="I2732" t="str">
            <v>M</v>
          </cell>
          <cell r="J2732" t="str">
            <v>COEFICIENTE DE REPRESENTATIVIDADE</v>
          </cell>
          <cell r="K2732" t="str">
            <v>5,87</v>
          </cell>
          <cell r="L2732" t="str">
            <v>CAIXA REFERENCIAL</v>
          </cell>
        </row>
        <row r="2733">
          <cell r="G2733">
            <v>91844</v>
          </cell>
          <cell r="H2733" t="str">
            <v>ELETRODUTO FLEXÍVEL CORRUGADO, PVC, DN 25 MM (3/4"), PARA CIRCUITOS TERMINAIS, INSTALADO EM LAJE - FORNECIMENTO E INSTALAÇÃO. AF_03/2023</v>
          </cell>
          <cell r="I2733" t="str">
            <v>M</v>
          </cell>
          <cell r="J2733" t="str">
            <v>COEFICIENTE DE REPRESENTATIVIDADE</v>
          </cell>
          <cell r="K2733" t="str">
            <v>5,90</v>
          </cell>
          <cell r="L2733" t="str">
            <v>CAIXA REFERENCIAL</v>
          </cell>
        </row>
        <row r="2734">
          <cell r="G2734">
            <v>91845</v>
          </cell>
          <cell r="H2734" t="str">
            <v>ELETRODUTO FLEXÍVEL CORRUGADO REFORÇADO, PVC, DN 25 MM (3/4"), PARA CIRCUITOS TERMINAIS, INSTALADO EM LAJE - FORNECIMENTO E INSTALAÇÃO. AF_03/2023</v>
          </cell>
          <cell r="I2734" t="str">
            <v>M</v>
          </cell>
          <cell r="J2734" t="str">
            <v>COEFICIENTE DE REPRESENTATIVIDADE</v>
          </cell>
          <cell r="K2734" t="str">
            <v>7,46</v>
          </cell>
          <cell r="L2734" t="str">
            <v>CAIXA REFERENCIAL</v>
          </cell>
        </row>
        <row r="2735">
          <cell r="G2735">
            <v>91846</v>
          </cell>
          <cell r="H2735" t="str">
            <v>ELETRODUTO FLEXÍVEL CORRUGADO, PVC, DN 32 MM (1"), PARA CIRCUITOS TERMINAIS, INSTALADO EM LAJE - FORNECIMENTO E INSTALAÇÃO. AF_03/2023</v>
          </cell>
          <cell r="I2735" t="str">
            <v>M</v>
          </cell>
          <cell r="J2735" t="str">
            <v>COEFICIENTE DE REPRESENTATIVIDADE</v>
          </cell>
          <cell r="K2735" t="str">
            <v>8,65</v>
          </cell>
          <cell r="L2735" t="str">
            <v>CAIXA REFERENCIAL</v>
          </cell>
        </row>
        <row r="2736">
          <cell r="G2736">
            <v>91847</v>
          </cell>
          <cell r="H2736" t="str">
            <v>ELETRODUTO FLEXÍVEL CORRUGADO REFORÇADO, PVC, DN 32 MM (1"), PARA CIRCUITOS TERMINAIS, INSTALADO EM LAJE - FORNECIMENTO E INSTALAÇÃO. AF_03/2023</v>
          </cell>
          <cell r="I2736" t="str">
            <v>M</v>
          </cell>
          <cell r="J2736" t="str">
            <v>COEFICIENTE DE REPRESENTATIVIDADE</v>
          </cell>
          <cell r="K2736" t="str">
            <v>12,29</v>
          </cell>
          <cell r="L2736" t="str">
            <v>CAIXA REFERENCIAL</v>
          </cell>
        </row>
        <row r="2737">
          <cell r="G2737">
            <v>91849</v>
          </cell>
          <cell r="H2737" t="str">
            <v>ELETRODUTO FLEXÍVEL LISO, PEAD, DN 32 MM (1"), PARA CIRCUITOS TERMINAIS, INSTALADO EM LAJE - FORNECIMENTO E INSTALAÇÃO. AF_03/2023</v>
          </cell>
          <cell r="I2737" t="str">
            <v>M</v>
          </cell>
          <cell r="J2737" t="str">
            <v>COEFICIENTE DE REPRESENTATIVIDADE</v>
          </cell>
          <cell r="K2737" t="str">
            <v>6,90</v>
          </cell>
          <cell r="L2737" t="str">
            <v>CAIXA REFERENCIAL</v>
          </cell>
        </row>
        <row r="2738">
          <cell r="G2738">
            <v>91850</v>
          </cell>
          <cell r="H2738" t="str">
            <v>ELETRODUTO FLEXÍVEL CORRUGADO, PEAD, DN 40 MM (1 1/4"), PARA CIRCUITOS TERMINAIS, INSTALADO EM LAJE - FORNECIMENTO E INSTALAÇÃO. AF_03/2023</v>
          </cell>
          <cell r="I2738" t="str">
            <v>M</v>
          </cell>
          <cell r="J2738" t="str">
            <v>COEFICIENTE DE REPRESENTATIVIDADE</v>
          </cell>
          <cell r="K2738" t="str">
            <v>9,32</v>
          </cell>
          <cell r="L2738" t="str">
            <v>CAIXA REFERENCIAL</v>
          </cell>
        </row>
        <row r="2739">
          <cell r="G2739">
            <v>91851</v>
          </cell>
          <cell r="H2739" t="str">
            <v>ELETRODUTO FLEXÍVEL LISO, PEAD, DN 40 MM (1 1/4"), PARA CIRCUITOS TERMINAIS, INSTALADO EM LAJE - FORNECIMENTO E INSTALAÇÃO. AF_03/2023</v>
          </cell>
          <cell r="I2739" t="str">
            <v>M</v>
          </cell>
          <cell r="J2739" t="str">
            <v>COEFICIENTE DE REPRESENTATIVIDADE</v>
          </cell>
          <cell r="K2739" t="str">
            <v>8,55</v>
          </cell>
          <cell r="L2739" t="str">
            <v>CAIXA REFERENCIAL</v>
          </cell>
        </row>
        <row r="2740">
          <cell r="G2740">
            <v>91852</v>
          </cell>
          <cell r="H2740" t="str">
            <v>ELETRODUTO FLEXÍVEL CORRUGADO, PVC, DN 20 MM (1/2"), PARA CIRCUITOS TERMINAIS, INSTALADO EM PAREDE - FORNECIMENTO E INSTALAÇÃO. AF_03/2023</v>
          </cell>
          <cell r="I2740" t="str">
            <v>M</v>
          </cell>
          <cell r="J2740" t="str">
            <v>COEFICIENTE DE REPRESENTATIVIDADE</v>
          </cell>
          <cell r="K2740" t="str">
            <v>7,61</v>
          </cell>
          <cell r="L2740" t="str">
            <v>CAIXA REFERENCIAL</v>
          </cell>
        </row>
        <row r="2741">
          <cell r="G2741">
            <v>91853</v>
          </cell>
          <cell r="H2741" t="str">
            <v>ELETRODUTO FLEXÍVEL CORRUGADO REFORÇADO, PVC, DN 20 MM (1/2"), PARA CIRCUITOS TERMINAIS, INSTALADO EM PAREDE - FORNECIMENTO E INSTALAÇÃO. AF_03/2023</v>
          </cell>
          <cell r="I2741" t="str">
            <v>M</v>
          </cell>
          <cell r="J2741" t="str">
            <v>COEFICIENTE DE REPRESENTATIVIDADE</v>
          </cell>
          <cell r="K2741" t="str">
            <v>8,17</v>
          </cell>
          <cell r="L2741" t="str">
            <v>CAIXA REFERENCIAL</v>
          </cell>
        </row>
        <row r="2742">
          <cell r="G2742">
            <v>91854</v>
          </cell>
          <cell r="H2742" t="str">
            <v>ELETRODUTO FLEXÍVEL CORRUGADO, PVC, DN 25 MM (3/4"), PARA CIRCUITOS TERMINAIS, INSTALADO EM PAREDE - FORNECIMENTO E INSTALAÇÃO. AF_03/2023</v>
          </cell>
          <cell r="I2742" t="str">
            <v>M</v>
          </cell>
          <cell r="J2742" t="str">
            <v>COEFICIENTE DE REPRESENTATIVIDADE</v>
          </cell>
          <cell r="K2742" t="str">
            <v>8,22</v>
          </cell>
          <cell r="L2742" t="str">
            <v>CAIXA REFERENCIAL</v>
          </cell>
        </row>
        <row r="2743">
          <cell r="G2743">
            <v>91855</v>
          </cell>
          <cell r="H2743" t="str">
            <v>ELETRODUTO FLEXÍVEL CORRUGADO REFORÇADO, PVC, DN 25 MM (3/4"), PARA CIRCUITOS TERMINAIS, INSTALADO EM PAREDE - FORNECIMENTO E INSTALAÇÃO. AF_03/2023</v>
          </cell>
          <cell r="I2743" t="str">
            <v>M</v>
          </cell>
          <cell r="J2743" t="str">
            <v>COEFICIENTE DE REPRESENTATIVIDADE</v>
          </cell>
          <cell r="K2743" t="str">
            <v>9,67</v>
          </cell>
          <cell r="L2743" t="str">
            <v>CAIXA REFERENCIAL</v>
          </cell>
        </row>
        <row r="2744">
          <cell r="G2744">
            <v>91856</v>
          </cell>
          <cell r="H2744" t="str">
            <v>ELETRODUTO FLEXÍVEL CORRUGADO, PVC, DN 32 MM (1"), PARA CIRCUITOS TERMINAIS, INSTALADO EM PAREDE - FORNECIMENTO E INSTALAÇÃO. AF_03/2023</v>
          </cell>
          <cell r="I2744" t="str">
            <v>M</v>
          </cell>
          <cell r="J2744" t="str">
            <v>COEFICIENTE DE REPRESENTATIVIDADE</v>
          </cell>
          <cell r="K2744" t="str">
            <v>10,80</v>
          </cell>
          <cell r="L2744" t="str">
            <v>CAIXA REFERENCIAL</v>
          </cell>
        </row>
        <row r="2745">
          <cell r="G2745">
            <v>91857</v>
          </cell>
          <cell r="H2745" t="str">
            <v>ELETRODUTO FLEXÍVEL CORRUGADO REFORÇADO, PVC, DN 32 MM (1"), PARA CIRCUITOS TERMINAIS, INSTALADO EM PAREDE - FORNECIMENTO E INSTALAÇÃO. AF_03/2023</v>
          </cell>
          <cell r="I2745" t="str">
            <v>M</v>
          </cell>
          <cell r="J2745" t="str">
            <v>COEFICIENTE DE REPRESENTATIVIDADE</v>
          </cell>
          <cell r="K2745" t="str">
            <v>14,17</v>
          </cell>
          <cell r="L2745" t="str">
            <v>CAIXA REFERENCIAL</v>
          </cell>
        </row>
        <row r="2746">
          <cell r="G2746">
            <v>91859</v>
          </cell>
          <cell r="H2746" t="str">
            <v>ELETRODUTO FLEXÍVEL LISO, PEAD, DN 32 MM (1"), PARA CIRCUITOS TERMINAIS, INSTALADO EM PAREDE - FORNECIMENTO E INSTALAÇÃO. AF_03/2023</v>
          </cell>
          <cell r="I2746" t="str">
            <v>M</v>
          </cell>
          <cell r="J2746" t="str">
            <v>COEFICIENTE DE REPRESENTATIVIDADE</v>
          </cell>
          <cell r="K2746" t="str">
            <v>9,19</v>
          </cell>
          <cell r="L2746" t="str">
            <v>CAIXA REFERENCIAL</v>
          </cell>
        </row>
        <row r="2747">
          <cell r="G2747">
            <v>91860</v>
          </cell>
          <cell r="H2747" t="str">
            <v>ELETRODUTO FLEXÍVEL CORRUGADO, PEAD, DN 40 MM (1 1/4"), PARA CIRCUITOS TERMINAIS, INSTALADO EM PAREDE - FORNECIMENTO E INSTALAÇÃO. AF_03/2023</v>
          </cell>
          <cell r="I2747" t="str">
            <v>M</v>
          </cell>
          <cell r="J2747" t="str">
            <v>COEFICIENTE DE REPRESENTATIVIDADE</v>
          </cell>
          <cell r="K2747" t="str">
            <v>11,47</v>
          </cell>
          <cell r="L2747" t="str">
            <v>CAIXA REFERENCIAL</v>
          </cell>
        </row>
        <row r="2748">
          <cell r="G2748">
            <v>91861</v>
          </cell>
          <cell r="H2748" t="str">
            <v>ELETRODUTO FLEXÍVEL LISO, PEAD, DN 40 MM (1 1/4"), PARA CIRCUITOS TERMINAIS, INSTALADO EM PAREDE - FORNECIMENTO E INSTALAÇÃO. AF_03/2023</v>
          </cell>
          <cell r="I2748" t="str">
            <v>M</v>
          </cell>
          <cell r="J2748" t="str">
            <v>COEFICIENTE DE REPRESENTATIVIDADE</v>
          </cell>
          <cell r="K2748" t="str">
            <v>10,76</v>
          </cell>
          <cell r="L2748" t="str">
            <v>CAIXA REFERENCIAL</v>
          </cell>
        </row>
        <row r="2749">
          <cell r="G2749">
            <v>91862</v>
          </cell>
          <cell r="H2749" t="str">
            <v>ELETRODUTO RÍGIDO ROSCÁVEL, PVC, DN 20 MM (1/2"), PARA CIRCUITOS TERMINAIS, INSTALADO EM FORRO - FORNECIMENTO E INSTALAÇÃO. AF_03/2023</v>
          </cell>
          <cell r="I2749" t="str">
            <v>M</v>
          </cell>
          <cell r="J2749" t="str">
            <v>COEFICIENTE DE REPRESENTATIVIDADE</v>
          </cell>
          <cell r="K2749" t="str">
            <v>8,49</v>
          </cell>
          <cell r="L2749" t="str">
            <v>CAIXA REFERENCIAL</v>
          </cell>
        </row>
        <row r="2750">
          <cell r="G2750">
            <v>91863</v>
          </cell>
          <cell r="H2750" t="str">
            <v>ELETRODUTO RÍGIDO ROSCÁVEL, PVC, DN 25 MM (3/4"), PARA CIRCUITOS TERMINAIS, INSTALADO EM FORRO - FORNECIMENTO E INSTALAÇÃO. AF_03/2023</v>
          </cell>
          <cell r="I2750" t="str">
            <v>M</v>
          </cell>
          <cell r="J2750" t="str">
            <v>COEFICIENTE DE REPRESENTATIVIDADE</v>
          </cell>
          <cell r="K2750" t="str">
            <v>10,09</v>
          </cell>
          <cell r="L2750" t="str">
            <v>CAIXA REFERENCIAL</v>
          </cell>
        </row>
        <row r="2751">
          <cell r="G2751">
            <v>91864</v>
          </cell>
          <cell r="H2751" t="str">
            <v>ELETRODUTO RÍGIDO ROSCÁVEL, PVC, DN 32 MM (1"), PARA CIRCUITOS TERMINAIS, INSTALADO EM FORRO - FORNECIMENTO E INSTALAÇÃO. AF_03/2023</v>
          </cell>
          <cell r="I2751" t="str">
            <v>M</v>
          </cell>
          <cell r="J2751" t="str">
            <v>COEFICIENTE DE REPRESENTATIVIDADE</v>
          </cell>
          <cell r="K2751" t="str">
            <v>13,85</v>
          </cell>
          <cell r="L2751" t="str">
            <v>CAIXA REFERENCIAL</v>
          </cell>
        </row>
        <row r="2752">
          <cell r="G2752">
            <v>91865</v>
          </cell>
          <cell r="H2752" t="str">
            <v>ELETRODUTO RÍGIDO ROSCÁVEL, PVC, DN 40 MM (1 1/4"), PARA CIRCUITOS TERMINAIS, INSTALADO EM FORRO - FORNECIMENTO E INSTALAÇÃO. AF_03/2023</v>
          </cell>
          <cell r="I2752" t="str">
            <v>M</v>
          </cell>
          <cell r="J2752" t="str">
            <v>COEFICIENTE DE REPRESENTATIVIDADE</v>
          </cell>
          <cell r="K2752" t="str">
            <v>17,52</v>
          </cell>
          <cell r="L2752" t="str">
            <v>CAIXA REFERENCIAL</v>
          </cell>
        </row>
        <row r="2753">
          <cell r="G2753">
            <v>91866</v>
          </cell>
          <cell r="H2753" t="str">
            <v>ELETRODUTO RÍGIDO ROSCÁVEL, PVC, DN 20 MM (1/2"), PARA CIRCUITOS TERMINAIS, INSTALADO EM LAJE - FORNECIMENTO E INSTALAÇÃO. AF_03/2023</v>
          </cell>
          <cell r="I2753" t="str">
            <v>M</v>
          </cell>
          <cell r="J2753" t="str">
            <v>COEFICIENTE DE REPRESENTATIVIDADE</v>
          </cell>
          <cell r="K2753" t="str">
            <v>7,50</v>
          </cell>
          <cell r="L2753" t="str">
            <v>CAIXA REFERENCIAL</v>
          </cell>
        </row>
        <row r="2754">
          <cell r="G2754">
            <v>91867</v>
          </cell>
          <cell r="H2754" t="str">
            <v>ELETRODUTO RÍGIDO ROSCÁVEL, PVC, DN 25 MM (3/4"), PARA CIRCUITOS TERMINAIS, INSTALADO EM LAJE - FORNECIMENTO E INSTALAÇÃO. AF_03/2023</v>
          </cell>
          <cell r="I2754" t="str">
            <v>M</v>
          </cell>
          <cell r="J2754" t="str">
            <v>COEFICIENTE DE REPRESENTATIVIDADE</v>
          </cell>
          <cell r="K2754" t="str">
            <v>9,10</v>
          </cell>
          <cell r="L2754" t="str">
            <v>CAIXA REFERENCIAL</v>
          </cell>
        </row>
        <row r="2755">
          <cell r="G2755">
            <v>91868</v>
          </cell>
          <cell r="H2755" t="str">
            <v>ELETRODUTO RÍGIDO ROSCÁVEL, PVC, DN 32 MM (1"), PARA CIRCUITOS TERMINAIS, INSTALADO EM LAJE - FORNECIMENTO E INSTALAÇÃO. AF_03/2023</v>
          </cell>
          <cell r="I2755" t="str">
            <v>M</v>
          </cell>
          <cell r="J2755" t="str">
            <v>COEFICIENTE DE REPRESENTATIVIDADE</v>
          </cell>
          <cell r="K2755" t="str">
            <v>12,87</v>
          </cell>
          <cell r="L2755" t="str">
            <v>CAIXA REFERENCIAL</v>
          </cell>
        </row>
        <row r="2756">
          <cell r="G2756">
            <v>91869</v>
          </cell>
          <cell r="H2756" t="str">
            <v>ELETRODUTO RÍGIDO ROSCÁVEL, PVC, DN 40 MM (1 1/4"), PARA CIRCUITOS TERMINAIS, INSTALADO EM LAJE - FORNECIMENTO E INSTALAÇÃO. AF_03/2023</v>
          </cell>
          <cell r="I2756" t="str">
            <v>M</v>
          </cell>
          <cell r="J2756" t="str">
            <v>COEFICIENTE DE REPRESENTATIVIDADE</v>
          </cell>
          <cell r="K2756" t="str">
            <v>16,50</v>
          </cell>
          <cell r="L2756" t="str">
            <v>CAIXA REFERENCIAL</v>
          </cell>
        </row>
        <row r="2757">
          <cell r="G2757">
            <v>91870</v>
          </cell>
          <cell r="H2757" t="str">
            <v>ELETRODUTO RÍGIDO ROSCÁVEL, PVC, DN 20 MM (1/2"), PARA CIRCUITOS TERMINAIS, INSTALADO EM PAREDE - FORNECIMENTO E INSTALAÇÃO. AF_03/2023</v>
          </cell>
          <cell r="I2757" t="str">
            <v>M</v>
          </cell>
          <cell r="J2757" t="str">
            <v>COEFICIENTE DE REPRESENTATIVIDADE</v>
          </cell>
          <cell r="K2757" t="str">
            <v>10,87</v>
          </cell>
          <cell r="L2757" t="str">
            <v>CAIXA REFERENCIAL</v>
          </cell>
        </row>
        <row r="2758">
          <cell r="G2758">
            <v>91871</v>
          </cell>
          <cell r="H2758" t="str">
            <v>ELETRODUTO RÍGIDO ROSCÁVEL, PVC, DN 25 MM (3/4"), PARA CIRCUITOS TERMINAIS, INSTALADO EM PAREDE - FORNECIMENTO E INSTALAÇÃO. AF_03/2023</v>
          </cell>
          <cell r="I2758" t="str">
            <v>M</v>
          </cell>
          <cell r="J2758" t="str">
            <v>COEFICIENTE DE REPRESENTATIVIDADE</v>
          </cell>
          <cell r="K2758" t="str">
            <v>12,46</v>
          </cell>
          <cell r="L2758" t="str">
            <v>CAIXA REFERENCIAL</v>
          </cell>
        </row>
        <row r="2759">
          <cell r="G2759">
            <v>91872</v>
          </cell>
          <cell r="H2759" t="str">
            <v>ELETRODUTO RÍGIDO ROSCÁVEL, PVC, DN 32 MM (1"), PARA CIRCUITOS TERMINAIS, INSTALADO EM PAREDE - FORNECIMENTO E INSTALAÇÃO. AF_03/2023</v>
          </cell>
          <cell r="I2759" t="str">
            <v>M</v>
          </cell>
          <cell r="J2759" t="str">
            <v>COEFICIENTE DE REPRESENTATIVIDADE</v>
          </cell>
          <cell r="K2759" t="str">
            <v>16,23</v>
          </cell>
          <cell r="L2759" t="str">
            <v>CAIXA REFERENCIAL</v>
          </cell>
        </row>
        <row r="2760">
          <cell r="G2760">
            <v>91873</v>
          </cell>
          <cell r="H2760" t="str">
            <v>ELETRODUTO RÍGIDO ROSCÁVEL, PVC, DN 40 MM (1 1/4"), PARA CIRCUITOS TERMINAIS, INSTALADO EM PAREDE - FORNECIMENTO E INSTALAÇÃO. AF_03/2023</v>
          </cell>
          <cell r="I2760" t="str">
            <v>M</v>
          </cell>
          <cell r="J2760" t="str">
            <v>COEFICIENTE DE REPRESENTATIVIDADE</v>
          </cell>
          <cell r="K2760" t="str">
            <v>19,85</v>
          </cell>
          <cell r="L2760" t="str">
            <v>CAIXA REFERENCIAL</v>
          </cell>
        </row>
        <row r="2761">
          <cell r="G2761">
            <v>93008</v>
          </cell>
          <cell r="H2761" t="str">
            <v>ELETRODUTO RÍGIDO ROSCÁVEL, PVC, DN 50 MM (1 1/2"), PARA REDE ENTERRADA DE DISTRIBUIÇÃO DE ENERGIA ELÉTRICA - FORNECIMENTO E INSTALAÇÃO. AF_12/2021</v>
          </cell>
          <cell r="I2761" t="str">
            <v>M</v>
          </cell>
          <cell r="J2761" t="str">
            <v>COEFICIENTE DE REPRESENTATIVIDADE</v>
          </cell>
          <cell r="K2761" t="str">
            <v>17,54</v>
          </cell>
          <cell r="L2761" t="str">
            <v>CAIXA REFERENCIAL</v>
          </cell>
        </row>
        <row r="2762">
          <cell r="G2762">
            <v>93009</v>
          </cell>
          <cell r="H2762" t="str">
            <v>ELETRODUTO RÍGIDO ROSCÁVEL, PVC, DN 60 MM (2"), PARA REDE ENTERRADA DE DISTRIBUIÇÃO DE ENERGIA ELÉTRICA - FORNECIMENTO E INSTALAÇÃO. AF_12/2021</v>
          </cell>
          <cell r="I2762" t="str">
            <v>M</v>
          </cell>
          <cell r="J2762" t="str">
            <v>COEFICIENTE DE REPRESENTATIVIDADE</v>
          </cell>
          <cell r="K2762" t="str">
            <v>26,45</v>
          </cell>
          <cell r="L2762" t="str">
            <v>CAIXA REFERENCIAL</v>
          </cell>
        </row>
        <row r="2763">
          <cell r="G2763">
            <v>93010</v>
          </cell>
          <cell r="H2763" t="str">
            <v>ELETRODUTO RÍGIDO ROSCÁVEL, PVC, DN 75 MM (2 1/2"), PARA REDE ENTERRADA DE DISTRIBUIÇÃO DE ENERGIA ELÉTRICA - FORNECIMENTO E INSTALAÇÃO. AF_12/2021</v>
          </cell>
          <cell r="I2763" t="str">
            <v>M</v>
          </cell>
          <cell r="J2763" t="str">
            <v>COEFICIENTE DE REPRESENTATIVIDADE</v>
          </cell>
          <cell r="K2763" t="str">
            <v>37,21</v>
          </cell>
          <cell r="L2763" t="str">
            <v>CAIXA REFERENCIAL</v>
          </cell>
        </row>
        <row r="2764">
          <cell r="G2764">
            <v>93011</v>
          </cell>
          <cell r="H2764" t="str">
            <v>ELETRODUTO RÍGIDO ROSCÁVEL, PVC, DN 85 MM (3"), PARA REDE ENTERRADA DE DISTRIBUIÇÃO DE ENERGIA ELÉTRICA - FORNECIMENTO E INSTALAÇÃO. AF_12/2021</v>
          </cell>
          <cell r="I2764" t="str">
            <v>M</v>
          </cell>
          <cell r="J2764" t="str">
            <v>COEFICIENTE DE REPRESENTATIVIDADE</v>
          </cell>
          <cell r="K2764" t="str">
            <v>45,75</v>
          </cell>
          <cell r="L2764" t="str">
            <v>CAIXA REFERENCIAL</v>
          </cell>
        </row>
        <row r="2765">
          <cell r="G2765">
            <v>93012</v>
          </cell>
          <cell r="H2765" t="str">
            <v>ELETRODUTO RÍGIDO ROSCÁVEL, PVC, DN 110 MM (4"), PARA REDE ENTERRADA DE DISTRIBUIÇÃO DE ENERGIA ELÉTRICA - FORNECIMENTO E INSTALAÇÃO. AF_12/2021</v>
          </cell>
          <cell r="I2765" t="str">
            <v>M</v>
          </cell>
          <cell r="J2765" t="str">
            <v>COEFICIENTE DE REPRESENTATIVIDADE</v>
          </cell>
          <cell r="K2765" t="str">
            <v>69,80</v>
          </cell>
          <cell r="L2765" t="str">
            <v>CAIXA REFERENCIAL</v>
          </cell>
        </row>
        <row r="2766">
          <cell r="G2766">
            <v>95726</v>
          </cell>
          <cell r="H2766" t="str">
            <v>ELETRODUTO RÍGIDO SOLDÁVEL, PVC, DN 20 MM (½''), APARENTE - FORNECIMENTO E INSTALAÇÃO. AF_10/2022</v>
          </cell>
          <cell r="I2766" t="str">
            <v>M</v>
          </cell>
          <cell r="J2766" t="str">
            <v>COEFICIENTE DE REPRESENTATIVIDADE</v>
          </cell>
          <cell r="K2766" t="str">
            <v>15,73</v>
          </cell>
          <cell r="L2766" t="str">
            <v>CAIXA REFERENCIAL</v>
          </cell>
        </row>
        <row r="2767">
          <cell r="G2767">
            <v>95727</v>
          </cell>
          <cell r="H2767" t="str">
            <v>ELETRODUTO RÍGIDO SOLDÁVEL, PVC, DN 25 MM (3/4''), APARENTE - FORNECIMENTO E INSTALAÇÃO. AF_10/2022</v>
          </cell>
          <cell r="I2767" t="str">
            <v>M</v>
          </cell>
          <cell r="J2767" t="str">
            <v>COEFICIENTE DE REPRESENTATIVIDADE</v>
          </cell>
          <cell r="K2767" t="str">
            <v>18,74</v>
          </cell>
          <cell r="L2767" t="str">
            <v>CAIXA REFERENCIAL</v>
          </cell>
        </row>
        <row r="2768">
          <cell r="G2768">
            <v>95728</v>
          </cell>
          <cell r="H2768" t="str">
            <v>ELETRODUTO RÍGIDO SOLDÁVEL, PVC, DN 32 MM (1''), APARENTE - FORNECIMENTO E INSTALAÇÃO. AF_10/2022</v>
          </cell>
          <cell r="I2768" t="str">
            <v>M</v>
          </cell>
          <cell r="J2768" t="str">
            <v>COEFICIENTE DE REPRESENTATIVIDADE</v>
          </cell>
          <cell r="K2768" t="str">
            <v>23,78</v>
          </cell>
          <cell r="L2768" t="str">
            <v>CAIXA REFERENCIAL</v>
          </cell>
        </row>
        <row r="2769">
          <cell r="G2769">
            <v>97667</v>
          </cell>
          <cell r="H2769" t="str">
            <v>ELETRODUTO FLEXÍVEL CORRUGADO, PEAD, DN 50 (1 1/2"), PARA REDE ENTERRADA DE DISTRIBUIÇÃO DE ENERGIA ELÉTRICA - FORNECIMENTO E INSTALAÇÃO. AF_12/2021</v>
          </cell>
          <cell r="I2769" t="str">
            <v>M</v>
          </cell>
          <cell r="J2769" t="str">
            <v>COEFICIENTE DE REPRESENTATIVIDADE</v>
          </cell>
          <cell r="K2769" t="str">
            <v>8,55</v>
          </cell>
          <cell r="L2769" t="str">
            <v>CAIXA REFERENCIAL</v>
          </cell>
        </row>
        <row r="2770">
          <cell r="G2770">
            <v>97668</v>
          </cell>
          <cell r="H2770" t="str">
            <v>ELETRODUTO FLEXÍVEL CORRUGADO, PEAD, DN 63 (2"), PARA REDE ENTERRADA DE DISTRIBUIÇÃO DE ENERGIA ELÉTRICA - FORNECIMENTO E INSTALAÇÃO. AF_12/2021</v>
          </cell>
          <cell r="I2770" t="str">
            <v>M</v>
          </cell>
          <cell r="J2770" t="str">
            <v>COEFICIENTE DE REPRESENTATIVIDADE</v>
          </cell>
          <cell r="K2770" t="str">
            <v>12,22</v>
          </cell>
          <cell r="L2770" t="str">
            <v>CAIXA REFERENCIAL</v>
          </cell>
        </row>
        <row r="2771">
          <cell r="G2771">
            <v>97669</v>
          </cell>
          <cell r="H2771" t="str">
            <v>ELETRODUTO FLEXÍVEL CORRUGADO, PEAD, DN 90 (3"), PARA REDE ENTERRADA DE DISTRIBUIÇÃO DE ENERGIA ELÉTRICA - FORNECIMENTO E INSTALAÇÃO. AF_12/2021</v>
          </cell>
          <cell r="I2771" t="str">
            <v>M</v>
          </cell>
          <cell r="J2771" t="str">
            <v>COEFICIENTE DE REPRESENTATIVIDADE</v>
          </cell>
          <cell r="K2771" t="str">
            <v>17,88</v>
          </cell>
          <cell r="L2771" t="str">
            <v>CAIXA REFERENCIAL</v>
          </cell>
        </row>
        <row r="2772">
          <cell r="G2772">
            <v>97670</v>
          </cell>
          <cell r="H2772" t="str">
            <v>ELETRODUTO FLEXÍVEL CORRUGADO, PEAD, DN 100 (4"), PARA REDE ENTERRADA DE DISTRIBUIÇÃO DE ENERGIA ELÉTRICA - FORNECIMENTO E INSTALAÇÃO. AF_12/2021</v>
          </cell>
          <cell r="I2772" t="str">
            <v>M</v>
          </cell>
          <cell r="J2772" t="str">
            <v>COEFICIENTE DE REPRESENTATIVIDADE</v>
          </cell>
          <cell r="K2772" t="str">
            <v>23,35</v>
          </cell>
          <cell r="L2772" t="str">
            <v>CAIXA REFERENCIAL</v>
          </cell>
        </row>
        <row r="2773">
          <cell r="G2773">
            <v>91874</v>
          </cell>
          <cell r="H2773" t="str">
            <v>LUVA PARA ELETRODUTO, PVC, ROSCÁVEL, DN 20 MM (1/2"), PARA CIRCUITOS TERMINAIS, INSTALADA EM FORRO - FORNECIMENTO E INSTALAÇÃO. AF_03/2023</v>
          </cell>
          <cell r="I2773" t="str">
            <v>UN</v>
          </cell>
          <cell r="J2773" t="str">
            <v>COEFICIENTE DE REPRESENTATIVIDADE</v>
          </cell>
          <cell r="K2773" t="str">
            <v>5,48</v>
          </cell>
          <cell r="L2773" t="str">
            <v>CAIXA REFERENCIAL</v>
          </cell>
        </row>
        <row r="2774">
          <cell r="G2774">
            <v>91875</v>
          </cell>
          <cell r="H2774" t="str">
            <v>LUVA PARA ELETRODUTO, PVC, ROSCÁVEL, DN 25 MM (3/4"), PARA CIRCUITOS TERMINAIS, INSTALADA EM FORRO - FORNECIMENTO E INSTALAÇÃO. AF_03/2023</v>
          </cell>
          <cell r="I2774" t="str">
            <v>UN</v>
          </cell>
          <cell r="J2774" t="str">
            <v>COEFICIENTE DE REPRESENTATIVIDADE</v>
          </cell>
          <cell r="K2774" t="str">
            <v>6,40</v>
          </cell>
          <cell r="L2774" t="str">
            <v>CAIXA REFERENCIAL</v>
          </cell>
        </row>
        <row r="2775">
          <cell r="G2775">
            <v>91876</v>
          </cell>
          <cell r="H2775" t="str">
            <v>LUVA PARA ELETRODUTO, PVC, ROSCÁVEL, DN 32 MM (1"), PARA CIRCUITOS TERMINAIS, INSTALADA EM FORRO - FORNECIMENTO E INSTALAÇÃO. AF_03/2023</v>
          </cell>
          <cell r="I2775" t="str">
            <v>UN</v>
          </cell>
          <cell r="J2775" t="str">
            <v>COEFICIENTE DE REPRESENTATIVIDADE</v>
          </cell>
          <cell r="K2775" t="str">
            <v>7,65</v>
          </cell>
          <cell r="L2775" t="str">
            <v>CAIXA REFERENCIAL</v>
          </cell>
        </row>
        <row r="2776">
          <cell r="G2776">
            <v>91877</v>
          </cell>
          <cell r="H2776" t="str">
            <v>LUVA PARA ELETRODUTO, PVC, ROSCÁVEL, DN 40 MM (1 1/4"), PARA CIRCUITOS TERMINAIS, INSTALADA EM FORRO - FORNECIMENTO E INSTALAÇÃO. AF_03/2023</v>
          </cell>
          <cell r="I2776" t="str">
            <v>UN</v>
          </cell>
          <cell r="J2776" t="str">
            <v>COEFICIENTE DE REPRESENTATIVIDADE</v>
          </cell>
          <cell r="K2776" t="str">
            <v>9,34</v>
          </cell>
          <cell r="L2776" t="str">
            <v>CAIXA REFERENCIAL</v>
          </cell>
        </row>
        <row r="2777">
          <cell r="G2777">
            <v>91878</v>
          </cell>
          <cell r="H2777" t="str">
            <v>LUVA PARA ELETRODUTO, PVC, ROSCÁVEL, DN 20 MM (1/2"), PARA CIRCUITOS TERMINAIS, INSTALADA EM LAJE - FORNECIMENTO E INSTALAÇÃO. AF_03/2023</v>
          </cell>
          <cell r="I2777" t="str">
            <v>UN</v>
          </cell>
          <cell r="J2777" t="str">
            <v>COEFICIENTE DE REPRESENTATIVIDADE</v>
          </cell>
          <cell r="K2777" t="str">
            <v>4,29</v>
          </cell>
          <cell r="L2777" t="str">
            <v>CAIXA REFERENCIAL</v>
          </cell>
        </row>
        <row r="2778">
          <cell r="G2778">
            <v>91879</v>
          </cell>
          <cell r="H2778" t="str">
            <v>LUVA PARA ELETRODUTO, PVC, ROSCÁVEL, DN 25 MM (3/4"), PARA CIRCUITOS TERMINAIS, INSTALADA EM LAJE - FORNECIMENTO E INSTALAÇÃO. AF_03/2023</v>
          </cell>
          <cell r="I2778" t="str">
            <v>UN</v>
          </cell>
          <cell r="J2778" t="str">
            <v>COEFICIENTE DE REPRESENTATIVIDADE</v>
          </cell>
          <cell r="K2778" t="str">
            <v>5,21</v>
          </cell>
          <cell r="L2778" t="str">
            <v>CAIXA REFERENCIAL</v>
          </cell>
        </row>
        <row r="2779">
          <cell r="G2779">
            <v>91880</v>
          </cell>
          <cell r="H2779" t="str">
            <v>LUVA PARA ELETRODUTO, PVC, ROSCÁVEL, DN 32 MM (1"), PARA CIRCUITOS TERMINAIS, INSTALADA EM LAJE - FORNECIMENTO E INSTALAÇÃO. AF_03/2023</v>
          </cell>
          <cell r="I2779" t="str">
            <v>UN</v>
          </cell>
          <cell r="J2779" t="str">
            <v>COEFICIENTE DE REPRESENTATIVIDADE</v>
          </cell>
          <cell r="K2779" t="str">
            <v>6,47</v>
          </cell>
          <cell r="L2779" t="str">
            <v>CAIXA REFERENCIAL</v>
          </cell>
        </row>
        <row r="2780">
          <cell r="G2780">
            <v>91881</v>
          </cell>
          <cell r="H2780" t="str">
            <v>LUVA PARA ELETRODUTO, PVC, ROSCÁVEL, DN 40 MM (1 1/4"), PARA CIRCUITOS TERMINAIS, INSTALADA EM LAJE - FORNECIMENTO E INSTALAÇÃO. AF_03/2023</v>
          </cell>
          <cell r="I2780" t="str">
            <v>UN</v>
          </cell>
          <cell r="J2780" t="str">
            <v>COEFICIENTE DE REPRESENTATIVIDADE</v>
          </cell>
          <cell r="K2780" t="str">
            <v>8,16</v>
          </cell>
          <cell r="L2780" t="str">
            <v>CAIXA REFERENCIAL</v>
          </cell>
        </row>
        <row r="2781">
          <cell r="G2781">
            <v>91882</v>
          </cell>
          <cell r="H2781" t="str">
            <v>LUVA PARA ELETRODUTO, PVC, ROSCÁVEL, DN 20 MM (1/2"), PARA CIRCUITOS TERMINAIS, INSTALADA EM PAREDE - FORNECIMENTO E INSTALAÇÃO. AF_03/2023</v>
          </cell>
          <cell r="I2781" t="str">
            <v>UN</v>
          </cell>
          <cell r="J2781" t="str">
            <v>COEFICIENTE DE REPRESENTATIVIDADE</v>
          </cell>
          <cell r="K2781" t="str">
            <v>7,93</v>
          </cell>
          <cell r="L2781" t="str">
            <v>CAIXA REFERENCIAL</v>
          </cell>
        </row>
        <row r="2782">
          <cell r="G2782">
            <v>91884</v>
          </cell>
          <cell r="H2782" t="str">
            <v>LUVA PARA ELETRODUTO, PVC, ROSCÁVEL, DN 25 MM (3/4"), PARA CIRCUITOS TERMINAIS, INSTALADA EM PAREDE - FORNECIMENTO E INSTALAÇÃO. AF_03/2023</v>
          </cell>
          <cell r="I2782" t="str">
            <v>UN</v>
          </cell>
          <cell r="J2782" t="str">
            <v>COEFICIENTE DE REPRESENTATIVIDADE</v>
          </cell>
          <cell r="K2782" t="str">
            <v>8,85</v>
          </cell>
          <cell r="L2782" t="str">
            <v>CAIXA REFERENCIAL</v>
          </cell>
        </row>
        <row r="2783">
          <cell r="G2783">
            <v>91885</v>
          </cell>
          <cell r="H2783" t="str">
            <v>LUVA PARA ELETRODUTO, PVC, ROSCÁVEL, DN 32 MM (1"), PARA CIRCUITOS TERMINAIS, INSTALADA EM PAREDE - FORNECIMENTO E INSTALAÇÃO. AF_03/2023</v>
          </cell>
          <cell r="I2783" t="str">
            <v>UN</v>
          </cell>
          <cell r="J2783" t="str">
            <v>COEFICIENTE DE REPRESENTATIVIDADE</v>
          </cell>
          <cell r="K2783" t="str">
            <v>10,07</v>
          </cell>
          <cell r="L2783" t="str">
            <v>CAIXA REFERENCIAL</v>
          </cell>
        </row>
        <row r="2784">
          <cell r="G2784">
            <v>91886</v>
          </cell>
          <cell r="H2784" t="str">
            <v>LUVA PARA ELETRODUTO, PVC, ROSCÁVEL, DN 40 MM (1 1/4"), PARA CIRCUITOS TERMINAIS, INSTALADA EM PAREDE - FORNECIMENTO E INSTALAÇÃO. AF_03/2023</v>
          </cell>
          <cell r="I2784" t="str">
            <v>UN</v>
          </cell>
          <cell r="J2784" t="str">
            <v>COEFICIENTE DE REPRESENTATIVIDADE</v>
          </cell>
          <cell r="K2784" t="str">
            <v>11,71</v>
          </cell>
          <cell r="L2784" t="str">
            <v>CAIXA REFERENCIAL</v>
          </cell>
        </row>
        <row r="2785">
          <cell r="G2785">
            <v>91887</v>
          </cell>
          <cell r="H2785" t="str">
            <v>CURVA 90 GRAUS PARA ELETRODUTO, PVC, ROSCÁVEL, DN 20 MM (1/2"), PARA CIRCUITOS TERMINAIS, INSTALADA EM FORRO - FORNECIMENTO E INSTALAÇÃO. AF_03/2023</v>
          </cell>
          <cell r="I2785" t="str">
            <v>UN</v>
          </cell>
          <cell r="J2785" t="str">
            <v>COEFICIENTE DE REPRESENTATIVIDADE</v>
          </cell>
          <cell r="K2785" t="str">
            <v>9,26</v>
          </cell>
          <cell r="L2785" t="str">
            <v>CAIXA REFERENCIAL</v>
          </cell>
        </row>
        <row r="2786">
          <cell r="G2786">
            <v>91889</v>
          </cell>
          <cell r="H2786" t="str">
            <v>CURVA 180 GRAUS PARA ELETRODUTO, PVC, ROSCÁVEL, DN 20 MM (1/2"), PARA CIRCUITOS TERMINAIS, INSTALADA EM FORRO - FORNECIMENTO E INSTALAÇÃO. AF_03/2023</v>
          </cell>
          <cell r="I2786" t="str">
            <v>UN</v>
          </cell>
          <cell r="J2786" t="str">
            <v>COEFICIENTE DE REPRESENTATIVIDADE</v>
          </cell>
          <cell r="K2786" t="str">
            <v>9,06</v>
          </cell>
          <cell r="L2786" t="str">
            <v>CAIXA REFERENCIAL</v>
          </cell>
        </row>
        <row r="2787">
          <cell r="G2787">
            <v>91890</v>
          </cell>
          <cell r="H2787" t="str">
            <v>CURVA 90 GRAUS PARA ELETRODUTO, PVC, ROSCÁVEL, DN 25 MM (3/4"), PARA CIRCUITOS TERMINAIS, INSTALADA EM FORRO - FORNECIMENTO E INSTALAÇÃO. AF_03/2023</v>
          </cell>
          <cell r="I2787" t="str">
            <v>UN</v>
          </cell>
          <cell r="J2787" t="str">
            <v>COEFICIENTE DE REPRESENTATIVIDADE</v>
          </cell>
          <cell r="K2787" t="str">
            <v>10,27</v>
          </cell>
          <cell r="L2787" t="str">
            <v>CAIXA REFERENCIAL</v>
          </cell>
        </row>
        <row r="2788">
          <cell r="G2788">
            <v>91892</v>
          </cell>
          <cell r="H2788" t="str">
            <v>CURVA 180 GRAUS PARA ELETRODUTO, PVC, ROSCÁVEL, DN 25 MM (3/4"), PARA CIRCUITOS TERMINAIS, INSTALADA EM FORRO - FORNECIMENTO E INSTALAÇÃO. AF_03/2023</v>
          </cell>
          <cell r="I2788" t="str">
            <v>UN</v>
          </cell>
          <cell r="J2788" t="str">
            <v>COEFICIENTE DE REPRESENTATIVIDADE</v>
          </cell>
          <cell r="K2788" t="str">
            <v>11,60</v>
          </cell>
          <cell r="L2788" t="str">
            <v>CAIXA REFERENCIAL</v>
          </cell>
        </row>
        <row r="2789">
          <cell r="G2789">
            <v>91893</v>
          </cell>
          <cell r="H2789" t="str">
            <v>CURVA 90 GRAUS PARA ELETRODUTO, PVC, ROSCÁVEL, DN 32 MM (1"), PARA CIRCUITOS TERMINAIS, INSTALADA EM FORRO - FORNECIMENTO E INSTALAÇÃO. AF_03/2023</v>
          </cell>
          <cell r="I2789" t="str">
            <v>UN</v>
          </cell>
          <cell r="J2789" t="str">
            <v>COEFICIENTE DE REPRESENTATIVIDADE</v>
          </cell>
          <cell r="K2789" t="str">
            <v>12,62</v>
          </cell>
          <cell r="L2789" t="str">
            <v>CAIXA REFERENCIAL</v>
          </cell>
        </row>
        <row r="2790">
          <cell r="G2790">
            <v>91895</v>
          </cell>
          <cell r="H2790" t="str">
            <v>CURVA 180 GRAUS PARA ELETRODUTO, PVC, ROSCÁVEL, DN 32 MM (1"), PARA CIRCUITOS TERMINAIS, INSTALADA EM FORRO - FORNECIMENTO E INSTALAÇÃO. AF_03/2023</v>
          </cell>
          <cell r="I2790" t="str">
            <v>UN</v>
          </cell>
          <cell r="J2790" t="str">
            <v>COEFICIENTE DE REPRESENTATIVIDADE</v>
          </cell>
          <cell r="K2790" t="str">
            <v>13,96</v>
          </cell>
          <cell r="L2790" t="str">
            <v>CAIXA REFERENCIAL</v>
          </cell>
        </row>
        <row r="2791">
          <cell r="G2791">
            <v>91896</v>
          </cell>
          <cell r="H2791" t="str">
            <v>CURVA 90 GRAUS PARA ELETRODUTO, PVC, ROSCÁVEL, DN 40 MM (1 1/4"), PARA CIRCUITOS TERMINAIS, INSTALADA EM FORRO - FORNECIMENTO E INSTALAÇÃO. AF_03/2023</v>
          </cell>
          <cell r="I2791" t="str">
            <v>UN</v>
          </cell>
          <cell r="J2791" t="str">
            <v>COEFICIENTE DE REPRESENTATIVIDADE</v>
          </cell>
          <cell r="K2791" t="str">
            <v>14,53</v>
          </cell>
          <cell r="L2791" t="str">
            <v>CAIXA REFERENCIAL</v>
          </cell>
        </row>
        <row r="2792">
          <cell r="G2792">
            <v>91898</v>
          </cell>
          <cell r="H2792" t="str">
            <v>CURVA 180 GRAUS PARA ELETRODUTO, PVC, ROSCÁVEL, DN 40 MM (1 1/4"), PARA CIRCUITOS TERMINAIS, INSTALADA EM FORRO - FORNECIMENTO E INSTALAÇÃO. AF_03/2023</v>
          </cell>
          <cell r="I2792" t="str">
            <v>UN</v>
          </cell>
          <cell r="J2792" t="str">
            <v>COEFICIENTE DE REPRESENTATIVIDADE</v>
          </cell>
          <cell r="K2792" t="str">
            <v>15,97</v>
          </cell>
          <cell r="L2792" t="str">
            <v>CAIXA REFERENCIAL</v>
          </cell>
        </row>
        <row r="2793">
          <cell r="G2793">
            <v>91899</v>
          </cell>
          <cell r="H2793" t="str">
            <v>CURVA 90 GRAUS PARA ELETRODUTO, PVC, ROSCÁVEL, DN 20 MM (1/2"), PARA CIRCUITOS TERMINAIS, INSTALADA EM LAJE - FORNECIMENTO E INSTALAÇÃO. AF_03/2023</v>
          </cell>
          <cell r="I2793" t="str">
            <v>UN</v>
          </cell>
          <cell r="J2793" t="str">
            <v>COEFICIENTE DE REPRESENTATIVIDADE</v>
          </cell>
          <cell r="K2793" t="str">
            <v>7,47</v>
          </cell>
          <cell r="L2793" t="str">
            <v>CAIXA REFERENCIAL</v>
          </cell>
        </row>
        <row r="2794">
          <cell r="G2794">
            <v>91901</v>
          </cell>
          <cell r="H2794" t="str">
            <v>CURVA 180 GRAUS PARA ELETRODUTO, PVC, ROSCÁVEL, DN 20 MM (1/2"), PARA CIRCUITOS TERMINAIS, INSTALADA EM LAJE - FORNECIMENTO E INSTALAÇÃO. AF_03/2023</v>
          </cell>
          <cell r="I2794" t="str">
            <v>UN</v>
          </cell>
          <cell r="J2794" t="str">
            <v>COEFICIENTE DE REPRESENTATIVIDADE</v>
          </cell>
          <cell r="K2794" t="str">
            <v>7,27</v>
          </cell>
          <cell r="L2794" t="str">
            <v>CAIXA REFERENCIAL</v>
          </cell>
        </row>
        <row r="2795">
          <cell r="G2795">
            <v>91902</v>
          </cell>
          <cell r="H2795" t="str">
            <v>CURVA 90 GRAUS PARA ELETRODUTO, PVC, ROSCÁVEL, DN 25 MM (3/4"), PARA CIRCUITOS TERMINAIS, INSTALADA EM LAJE - FORNECIMENTO E INSTALAÇÃO. AF_03/2023</v>
          </cell>
          <cell r="I2795" t="str">
            <v>UN</v>
          </cell>
          <cell r="J2795" t="str">
            <v>COEFICIENTE DE REPRESENTATIVIDADE</v>
          </cell>
          <cell r="K2795" t="str">
            <v>8,47</v>
          </cell>
          <cell r="L2795" t="str">
            <v>CAIXA REFERENCIAL</v>
          </cell>
        </row>
        <row r="2796">
          <cell r="G2796">
            <v>91904</v>
          </cell>
          <cell r="H2796" t="str">
            <v>CURVA 180 GRAUS PARA ELETRODUTO, PVC, ROSCÁVEL, DN 25 MM (3/4"), PARA CIRCUITOS TERMINAIS, INSTALADA EM LAJE - FORNECIMENTO E INSTALAÇÃO. AF_03/2023</v>
          </cell>
          <cell r="I2796" t="str">
            <v>UN</v>
          </cell>
          <cell r="J2796" t="str">
            <v>COEFICIENTE DE REPRESENTATIVIDADE</v>
          </cell>
          <cell r="K2796" t="str">
            <v>9,80</v>
          </cell>
          <cell r="L2796" t="str">
            <v>CAIXA REFERENCIAL</v>
          </cell>
        </row>
        <row r="2797">
          <cell r="G2797">
            <v>91905</v>
          </cell>
          <cell r="H2797" t="str">
            <v>CURVA 90 GRAUS PARA ELETRODUTO, PVC, ROSCÁVEL, DN 32 MM (1"), PARA CIRCUITOS TERMINAIS, INSTALADA EM LAJE - FORNECIMENTO E INSTALAÇÃO. AF_03/2023</v>
          </cell>
          <cell r="I2797" t="str">
            <v>UN</v>
          </cell>
          <cell r="J2797" t="str">
            <v>COEFICIENTE DE REPRESENTATIVIDADE</v>
          </cell>
          <cell r="K2797" t="str">
            <v>10,82</v>
          </cell>
          <cell r="L2797" t="str">
            <v>CAIXA REFERENCIAL</v>
          </cell>
        </row>
        <row r="2798">
          <cell r="G2798">
            <v>91907</v>
          </cell>
          <cell r="H2798" t="str">
            <v>CURVA 180 GRAUS PARA ELETRODUTO, PVC, ROSCÁVEL, DN 32 MM (1"), PARA CIRCUITOS TERMINAIS, INSTALADA EM LAJE - FORNECIMENTO E INSTALAÇÃO. AF_03/2023</v>
          </cell>
          <cell r="I2798" t="str">
            <v>UN</v>
          </cell>
          <cell r="J2798" t="str">
            <v>COEFICIENTE DE REPRESENTATIVIDADE</v>
          </cell>
          <cell r="K2798" t="str">
            <v>12,16</v>
          </cell>
          <cell r="L2798" t="str">
            <v>CAIXA REFERENCIAL</v>
          </cell>
        </row>
        <row r="2799">
          <cell r="G2799">
            <v>91908</v>
          </cell>
          <cell r="H2799" t="str">
            <v>CURVA 90 GRAUS PARA ELETRODUTO, PVC, ROSCÁVEL, DN 40 MM (1 1/4"), PARA CIRCUITOS TERMINAIS, INSTALADA EM LAJE - FORNECIMENTO E INSTALAÇÃO. AF_03/2023</v>
          </cell>
          <cell r="I2799" t="str">
            <v>UN</v>
          </cell>
          <cell r="J2799" t="str">
            <v>COEFICIENTE DE REPRESENTATIVIDADE</v>
          </cell>
          <cell r="K2799" t="str">
            <v>12,78</v>
          </cell>
          <cell r="L2799" t="str">
            <v>CAIXA REFERENCIAL</v>
          </cell>
        </row>
        <row r="2800">
          <cell r="G2800">
            <v>91910</v>
          </cell>
          <cell r="H2800" t="str">
            <v>CURVA 180 GRAUS PARA ELETRODUTO, PVC, ROSCÁVEL, DN 40 MM (1 1/4"), PARA CIRCUITOS TERMINAIS, INSTALADA EM LAJE - FORNECIMENTO E INSTALAÇÃO. AF_03/2023</v>
          </cell>
          <cell r="I2800" t="str">
            <v>UN</v>
          </cell>
          <cell r="J2800" t="str">
            <v>COEFICIENTE DE REPRESENTATIVIDADE</v>
          </cell>
          <cell r="K2800" t="str">
            <v>14,22</v>
          </cell>
          <cell r="L2800" t="str">
            <v>CAIXA REFERENCIAL</v>
          </cell>
        </row>
        <row r="2801">
          <cell r="G2801">
            <v>91911</v>
          </cell>
          <cell r="H2801" t="str">
            <v>CURVA 90 GRAUS PARA ELETRODUTO, PVC, ROSCÁVEL, DN 20 MM (1/2"), PARA CIRCUITOS TERMINAIS, INSTALADA EM PAREDE - FORNECIMENTO E INSTALAÇÃO. AF_03/2023</v>
          </cell>
          <cell r="I2801" t="str">
            <v>UN</v>
          </cell>
          <cell r="J2801" t="str">
            <v>COEFICIENTE DE REPRESENTATIVIDADE</v>
          </cell>
          <cell r="K2801" t="str">
            <v>12,95</v>
          </cell>
          <cell r="L2801" t="str">
            <v>CAIXA REFERENCIAL</v>
          </cell>
        </row>
        <row r="2802">
          <cell r="G2802">
            <v>91913</v>
          </cell>
          <cell r="H2802" t="str">
            <v>CURVA 180 GRAUS PARA ELETRODUTO, PVC, ROSCÁVEL, DN 20 MM (1/2"), PARA CIRCUITOS TERMINAIS, INSTALADA EM PAREDE - FORNECIMENTO E INSTALAÇÃO. AF_03/2023</v>
          </cell>
          <cell r="I2802" t="str">
            <v>UN</v>
          </cell>
          <cell r="J2802" t="str">
            <v>COEFICIENTE DE REPRESENTATIVIDADE</v>
          </cell>
          <cell r="K2802" t="str">
            <v>12,75</v>
          </cell>
          <cell r="L2802" t="str">
            <v>CAIXA REFERENCIAL</v>
          </cell>
        </row>
        <row r="2803">
          <cell r="G2803">
            <v>91914</v>
          </cell>
          <cell r="H2803" t="str">
            <v>CURVA 90 GRAUS PARA ELETRODUTO, PVC, ROSCÁVEL, DN 25 MM (3/4"), PARA CIRCUITOS TERMINAIS, INSTALADA EM PAREDE - FORNECIMENTO E INSTALAÇÃO. AF_03/2023</v>
          </cell>
          <cell r="I2803" t="str">
            <v>UN</v>
          </cell>
          <cell r="J2803" t="str">
            <v>COEFICIENTE DE REPRESENTATIVIDADE</v>
          </cell>
          <cell r="K2803" t="str">
            <v>13,91</v>
          </cell>
          <cell r="L2803" t="str">
            <v>CAIXA REFERENCIAL</v>
          </cell>
        </row>
        <row r="2804">
          <cell r="G2804">
            <v>91916</v>
          </cell>
          <cell r="H2804" t="str">
            <v>CURVA 180 GRAUS PARA ELETRODUTO, PVC, ROSCÁVEL, DN 25 MM (3/4"), PARA CIRCUITOS TERMINAIS, INSTALADA EM PAREDE - FORNECIMENTO E INSTALAÇÃO. AF_03/2023</v>
          </cell>
          <cell r="I2804" t="str">
            <v>UN</v>
          </cell>
          <cell r="J2804" t="str">
            <v>COEFICIENTE DE REPRESENTATIVIDADE</v>
          </cell>
          <cell r="K2804" t="str">
            <v>15,24</v>
          </cell>
          <cell r="L2804" t="str">
            <v>CAIXA REFERENCIAL</v>
          </cell>
        </row>
        <row r="2805">
          <cell r="G2805">
            <v>91917</v>
          </cell>
          <cell r="H2805" t="str">
            <v>CURVA 90 GRAUS PARA ELETRODUTO, PVC, ROSCÁVEL, DN 32 MM (1"), PARA CIRCUITOS TERMINAIS, INSTALADA EM PAREDE - FORNECIMENTO E INSTALAÇÃO. AF_03/2023</v>
          </cell>
          <cell r="I2805" t="str">
            <v>UN</v>
          </cell>
          <cell r="J2805" t="str">
            <v>COEFICIENTE DE REPRESENTATIVIDADE</v>
          </cell>
          <cell r="K2805" t="str">
            <v>16,22</v>
          </cell>
          <cell r="L2805" t="str">
            <v>CAIXA REFERENCIAL</v>
          </cell>
        </row>
        <row r="2806">
          <cell r="G2806">
            <v>91919</v>
          </cell>
          <cell r="H2806" t="str">
            <v>CURVA 180 GRAUS PARA ELETRODUTO, PVC, ROSCÁVEL, DN 32 MM (1"), PARA CIRCUITOS TERMINAIS, INSTALADA EM PAREDE - FORNECIMENTO E INSTALAÇÃO. AF_03/2023</v>
          </cell>
          <cell r="I2806" t="str">
            <v>UN</v>
          </cell>
          <cell r="J2806" t="str">
            <v>COEFICIENTE DE REPRESENTATIVIDADE</v>
          </cell>
          <cell r="K2806" t="str">
            <v>17,56</v>
          </cell>
          <cell r="L2806" t="str">
            <v>CAIXA REFERENCIAL</v>
          </cell>
        </row>
        <row r="2807">
          <cell r="G2807">
            <v>91920</v>
          </cell>
          <cell r="H2807" t="str">
            <v>CURVA 90 GRAUS PARA ELETRODUTO, PVC, ROSCÁVEL, DN 40 MM (1 1/4"), PARA CIRCUITOS TERMINAIS, INSTALADA EM PAREDE - FORNECIMENTO E INSTALAÇÃO. AF_03/2023</v>
          </cell>
          <cell r="I2807" t="str">
            <v>UN</v>
          </cell>
          <cell r="J2807" t="str">
            <v>COEFICIENTE DE REPRESENTATIVIDADE</v>
          </cell>
          <cell r="K2807" t="str">
            <v>18,10</v>
          </cell>
          <cell r="L2807" t="str">
            <v>CAIXA REFERENCIAL</v>
          </cell>
        </row>
        <row r="2808">
          <cell r="G2808">
            <v>91922</v>
          </cell>
          <cell r="H2808" t="str">
            <v>CURVA 180 GRAUS PARA ELETRODUTO, PVC, ROSCÁVEL, DN 40 MM (1 1/4"), PARA CIRCUITOS TERMINAIS, INSTALADA EM PAREDE - FORNECIMENTO E INSTALAÇÃO. AF_03/2023</v>
          </cell>
          <cell r="I2808" t="str">
            <v>UN</v>
          </cell>
          <cell r="J2808" t="str">
            <v>COEFICIENTE DE REPRESENTATIVIDADE</v>
          </cell>
          <cell r="K2808" t="str">
            <v>19,54</v>
          </cell>
          <cell r="L2808" t="str">
            <v>CAIXA REFERENCIAL</v>
          </cell>
        </row>
        <row r="2809">
          <cell r="G2809">
            <v>93013</v>
          </cell>
          <cell r="H2809" t="str">
            <v>LUVA PARA ELETRODUTO, PVC, ROSCÁVEL, DN 50 MM (1 1/2"), PARA REDE ENTERRADA DE DISTRIBUIÇÃO DE ENERGIA ELÉTRICA - FORNECIMENTO E INSTALAÇÃO. AF_12/2021</v>
          </cell>
          <cell r="I2809" t="str">
            <v>UN</v>
          </cell>
          <cell r="J2809" t="str">
            <v>COEFICIENTE DE REPRESENTATIVIDADE</v>
          </cell>
          <cell r="K2809" t="str">
            <v>11,56</v>
          </cell>
          <cell r="L2809" t="str">
            <v>CAIXA REFERENCIAL</v>
          </cell>
        </row>
        <row r="2810">
          <cell r="G2810">
            <v>93014</v>
          </cell>
          <cell r="H2810" t="str">
            <v>LUVA PARA ELETRODUTO, PVC, ROSCÁVEL, DN 60 MM (2"), PARA REDE ENTERRADA DE DISTRIBUIÇÃO DE ENERGIA ELÉTRICA - FORNECIMENTO E INSTALAÇÃO. AF_12/2021</v>
          </cell>
          <cell r="I2810" t="str">
            <v>UN</v>
          </cell>
          <cell r="J2810" t="str">
            <v>COEFICIENTE DE REPRESENTATIVIDADE</v>
          </cell>
          <cell r="K2810" t="str">
            <v>14,00</v>
          </cell>
          <cell r="L2810" t="str">
            <v>CAIXA REFERENCIAL</v>
          </cell>
        </row>
        <row r="2811">
          <cell r="G2811">
            <v>93015</v>
          </cell>
          <cell r="H2811" t="str">
            <v>LUVA PARA ELETRODUTO, PVC, ROSCÁVEL, DN 75 MM (2 1/2"), PARA REDE ENTERRADA DE DISTRIBUIÇÃO DE ENERGIA ELÉTRICA - FORNECIMENTO E INSTALAÇÃO. AF_12/2021</v>
          </cell>
          <cell r="I2811" t="str">
            <v>UN</v>
          </cell>
          <cell r="J2811" t="str">
            <v>COEFICIENTE DE REPRESENTATIVIDADE</v>
          </cell>
          <cell r="K2811" t="str">
            <v>20,32</v>
          </cell>
          <cell r="L2811" t="str">
            <v>CAIXA REFERENCIAL</v>
          </cell>
        </row>
        <row r="2812">
          <cell r="G2812">
            <v>93016</v>
          </cell>
          <cell r="H2812" t="str">
            <v>LUVA PARA ELETRODUTO, PVC, ROSCÁVEL, DN 85 MM (3"), PARA REDE ENTERRADA DE DISTRIBUIÇÃO DE ENERGIA ELÉTRICA - FORNECIMENTO E INSTALAÇÃO. AF_12/2021</v>
          </cell>
          <cell r="I2812" t="str">
            <v>UN</v>
          </cell>
          <cell r="J2812" t="str">
            <v>COEFICIENTE DE REPRESENTATIVIDADE</v>
          </cell>
          <cell r="K2812" t="str">
            <v>24,33</v>
          </cell>
          <cell r="L2812" t="str">
            <v>CAIXA REFERENCIAL</v>
          </cell>
        </row>
        <row r="2813">
          <cell r="G2813">
            <v>93017</v>
          </cell>
          <cell r="H2813" t="str">
            <v>LUVA PARA ELETRODUTO, PVC, ROSCÁVEL, DN 110 MM (4"), PARA REDE ENTERRADA DE DISTRIBUIÇÃO DE ENERGIA ELÉTRICA - FORNECIMENTO E INSTALAÇÃO. AF_12/2021</v>
          </cell>
          <cell r="I2813" t="str">
            <v>UN</v>
          </cell>
          <cell r="J2813" t="str">
            <v>COEFICIENTE DE REPRESENTATIVIDADE</v>
          </cell>
          <cell r="K2813" t="str">
            <v>35,61</v>
          </cell>
          <cell r="L2813" t="str">
            <v>CAIXA REFERENCIAL</v>
          </cell>
        </row>
        <row r="2814">
          <cell r="G2814">
            <v>93018</v>
          </cell>
          <cell r="H2814" t="str">
            <v>CURVA 90 GRAUS PARA ELETRODUTO, PVC, ROSCÁVEL, DN 50 MM (1 1/2"), PARA REDE ENTERRADA DE DISTRIBUIÇÃO DE ENERGIA ELÉTRICA - FORNECIMENTO E INSTALAÇÃO. AF_12/2021</v>
          </cell>
          <cell r="I2814" t="str">
            <v>UN</v>
          </cell>
          <cell r="J2814" t="str">
            <v>COEFICIENTE DE REPRESENTATIVIDADE</v>
          </cell>
          <cell r="K2814" t="str">
            <v>17,60</v>
          </cell>
          <cell r="L2814" t="str">
            <v>CAIXA REFERENCIAL</v>
          </cell>
        </row>
        <row r="2815">
          <cell r="G2815">
            <v>93020</v>
          </cell>
          <cell r="H2815" t="str">
            <v>CURVA 90 GRAUS PARA ELETRODUTO, PVC, ROSCÁVEL, DN 60 MM (2"), PARA REDE ENTERRADA DE DISTRIBUIÇÃO DE ENERGIA ELÉTRICA - FORNECIMENTO E INSTALAÇÃO. AF_12/2021</v>
          </cell>
          <cell r="I2815" t="str">
            <v>UN</v>
          </cell>
          <cell r="J2815" t="str">
            <v>COEFICIENTE DE REPRESENTATIVIDADE</v>
          </cell>
          <cell r="K2815" t="str">
            <v>22,06</v>
          </cell>
          <cell r="L2815" t="str">
            <v>CAIXA REFERENCIAL</v>
          </cell>
        </row>
        <row r="2816">
          <cell r="G2816">
            <v>93022</v>
          </cell>
          <cell r="H2816" t="str">
            <v>CURVA 90 GRAUS PARA ELETRODUTO, PVC, ROSCÁVEL, DN 75 MM (2 1/2"), PARA REDE ENTERRADA DE DISTRIBUIÇÃO DE ENERGIA ELÉTRICA - FORNECIMENTO E INSTALAÇÃO. AF_12/2021</v>
          </cell>
          <cell r="I2816" t="str">
            <v>UN</v>
          </cell>
          <cell r="J2816" t="str">
            <v>COEFICIENTE DE REPRESENTATIVIDADE</v>
          </cell>
          <cell r="K2816" t="str">
            <v>34,83</v>
          </cell>
          <cell r="L2816" t="str">
            <v>CAIXA REFERENCIAL</v>
          </cell>
        </row>
        <row r="2817">
          <cell r="G2817">
            <v>93024</v>
          </cell>
          <cell r="H2817" t="str">
            <v>CURVA 90 GRAUS PARA ELETRODUTO, PVC, ROSCÁVEL, DN 85 MM (3"), PARA REDE ENTERRADA DE DISTRIBUIÇÃO DE ENERGIA ELÉTRICA - FORNECIMENTO E INSTALAÇÃO. AF_12/2021</v>
          </cell>
          <cell r="I2817" t="str">
            <v>UN</v>
          </cell>
          <cell r="J2817" t="str">
            <v>COEFICIENTE DE REPRESENTATIVIDADE</v>
          </cell>
          <cell r="K2817" t="str">
            <v>36,92</v>
          </cell>
          <cell r="L2817" t="str">
            <v>CAIXA REFERENCIAL</v>
          </cell>
        </row>
        <row r="2818">
          <cell r="G2818">
            <v>93026</v>
          </cell>
          <cell r="H2818" t="str">
            <v>CURVA 90 GRAUS PARA ELETRODUTO, PVC, ROSCÁVEL, DN 110 MM (4"), PARA REDE ENTERRADA DE DISTRIBUIÇÃO DE ENERGIA ELÉTRICA - FORNECIMENTO E INSTALAÇÃO. AF_12/2021</v>
          </cell>
          <cell r="I2818" t="str">
            <v>UN</v>
          </cell>
          <cell r="J2818" t="str">
            <v>COEFICIENTE DE REPRESENTATIVIDADE</v>
          </cell>
          <cell r="K2818" t="str">
            <v>58,14</v>
          </cell>
          <cell r="L2818" t="str">
            <v>CAIXA REFERENCIAL</v>
          </cell>
        </row>
        <row r="2819">
          <cell r="G2819">
            <v>97559</v>
          </cell>
          <cell r="H2819" t="str">
            <v>CURVA 135 GRAUS PARA ELETRODUTO, PVC, ROSCÁVEL, DN 25 MM (3/4"), PARA CIRCUITOS TERMINAIS, INSTALADA EM FORRO - FORNECIMENTO E INSTALAÇÃO. AF_03/2023</v>
          </cell>
          <cell r="I2819" t="str">
            <v>UN</v>
          </cell>
          <cell r="J2819" t="str">
            <v>COEFICIENTE DE REPRESENTATIVIDADE</v>
          </cell>
          <cell r="K2819" t="str">
            <v>10,12</v>
          </cell>
          <cell r="L2819" t="str">
            <v>CAIXA REFERENCIAL</v>
          </cell>
        </row>
        <row r="2820">
          <cell r="G2820">
            <v>97562</v>
          </cell>
          <cell r="H2820" t="str">
            <v>CURVA 135 GRAUS PARA ELETRODUTO, PVC, ROSCÁVEL, DN 25 MM (3/4"), PARA CIRCUITOS TERMINAIS, INSTALADA EM LAJE - FORNECIMENTO E INSTALAÇÃO. AF_03/2023</v>
          </cell>
          <cell r="I2820" t="str">
            <v>UN</v>
          </cell>
          <cell r="J2820" t="str">
            <v>COEFICIENTE DE REPRESENTATIVIDADE</v>
          </cell>
          <cell r="K2820" t="str">
            <v>8,32</v>
          </cell>
          <cell r="L2820" t="str">
            <v>CAIXA REFERENCIAL</v>
          </cell>
        </row>
        <row r="2821">
          <cell r="G2821">
            <v>97564</v>
          </cell>
          <cell r="H2821" t="str">
            <v>CURVA 135 GRAUS PARA ELETRODUTO, PVC, ROSCÁVEL, DN 25 MM (3/4"), PARA CIRCUITOS TERMINAIS, INSTALADA EM PAREDE - FORNECIMENTO E INSTALAÇÃO. AF_03/2023</v>
          </cell>
          <cell r="I2821" t="str">
            <v>UN</v>
          </cell>
          <cell r="J2821" t="str">
            <v>COEFICIENTE DE REPRESENTATIVIDADE</v>
          </cell>
          <cell r="K2821" t="str">
            <v>13,76</v>
          </cell>
          <cell r="L2821" t="str">
            <v>CAIXA REFERENCIAL</v>
          </cell>
        </row>
        <row r="2822">
          <cell r="G2822">
            <v>104395</v>
          </cell>
          <cell r="H2822" t="str">
            <v>CONDULETE DE PVC, TIPO E, PARA ELETRODUTO DE PVC SOLDÁVEL DN 20 MM (1/2''), APARENTE - FORNECIMENTO E INSTALAÇÃO. AF_10/2022</v>
          </cell>
          <cell r="I2822" t="str">
            <v>UN</v>
          </cell>
          <cell r="J2822" t="str">
            <v>COEFICIENTE DE REPRESENTATIVIDADE</v>
          </cell>
          <cell r="K2822" t="str">
            <v>15,43</v>
          </cell>
          <cell r="L2822" t="str">
            <v>CAIXA REFERENCIAL</v>
          </cell>
        </row>
        <row r="2823">
          <cell r="G2823">
            <v>91924</v>
          </cell>
          <cell r="H2823" t="str">
            <v>CABO DE COBRE FLEXÍVEL ISOLADO, 1,5 MM², ANTI-CHAMA 450/750 V, PARA CIRCUITOS TERMINAIS - FORNECIMENTO E INSTALAÇÃO. AF_03/2023</v>
          </cell>
          <cell r="I2823" t="str">
            <v>M</v>
          </cell>
          <cell r="J2823" t="str">
            <v>COEFICIENTE DE REPRESENTATIVIDADE</v>
          </cell>
          <cell r="K2823" t="str">
            <v>2,62</v>
          </cell>
          <cell r="L2823" t="str">
            <v>CAIXA REFERENCIAL</v>
          </cell>
        </row>
        <row r="2824">
          <cell r="G2824">
            <v>91925</v>
          </cell>
          <cell r="H2824" t="str">
            <v>CABO DE COBRE FLEXÍVEL ISOLADO, 1,5 MM², ANTI-CHAMA 0,6/1,0 KV, PARA CIRCUITOS TERMINAIS - FORNECIMENTO E INSTALAÇÃO. AF_03/2023</v>
          </cell>
          <cell r="I2824" t="str">
            <v>M</v>
          </cell>
          <cell r="J2824" t="str">
            <v>COEFICIENTE DE REPRESENTATIVIDADE</v>
          </cell>
          <cell r="K2824" t="str">
            <v>3,21</v>
          </cell>
          <cell r="L2824" t="str">
            <v>CAIXA REFERENCIAL</v>
          </cell>
        </row>
        <row r="2825">
          <cell r="G2825">
            <v>91926</v>
          </cell>
          <cell r="H2825" t="str">
            <v>CABO DE COBRE FLEXÍVEL ISOLADO, 2,5 MM², ANTI-CHAMA 450/750 V, PARA CIRCUITOS TERMINAIS - FORNECIMENTO E INSTALAÇÃO. AF_03/2023</v>
          </cell>
          <cell r="I2825" t="str">
            <v>M</v>
          </cell>
          <cell r="J2825" t="str">
            <v>COEFICIENTE DE REPRESENTATIVIDADE</v>
          </cell>
          <cell r="K2825" t="str">
            <v>3,84</v>
          </cell>
          <cell r="L2825" t="str">
            <v>CAIXA REFERENCIAL</v>
          </cell>
        </row>
        <row r="2826">
          <cell r="G2826">
            <v>91927</v>
          </cell>
          <cell r="H2826" t="str">
            <v>CABO DE COBRE FLEXÍVEL ISOLADO, 2,5 MM², ANTI-CHAMA 0,6/1,0 KV, PARA CIRCUITOS TERMINAIS - FORNECIMENTO E INSTALAÇÃO. AF_03/2023</v>
          </cell>
          <cell r="I2826" t="str">
            <v>M</v>
          </cell>
          <cell r="J2826" t="str">
            <v>COEFICIENTE DE REPRESENTATIVIDADE</v>
          </cell>
          <cell r="K2826" t="str">
            <v>4,34</v>
          </cell>
          <cell r="L2826" t="str">
            <v>CAIXA REFERENCIAL</v>
          </cell>
        </row>
        <row r="2827">
          <cell r="G2827">
            <v>91928</v>
          </cell>
          <cell r="H2827" t="str">
            <v>CABO DE COBRE FLEXÍVEL ISOLADO, 4 MM², ANTI-CHAMA 450/750 V, PARA CIRCUITOS TERMINAIS - FORNECIMENTO E INSTALAÇÃO. AF_03/2023</v>
          </cell>
          <cell r="I2827" t="str">
            <v>M</v>
          </cell>
          <cell r="J2827" t="str">
            <v>COEFICIENTE DE REPRESENTATIVIDADE</v>
          </cell>
          <cell r="K2827" t="str">
            <v>6,00</v>
          </cell>
          <cell r="L2827" t="str">
            <v>CAIXA REFERENCIAL</v>
          </cell>
        </row>
        <row r="2828">
          <cell r="G2828">
            <v>91929</v>
          </cell>
          <cell r="H2828" t="str">
            <v>CABO DE COBRE FLEXÍVEL ISOLADO, 4 MM², ANTI-CHAMA 0,6/1,0 KV, PARA CIRCUITOS TERMINAIS - FORNECIMENTO E INSTALAÇÃO. AF_03/2023</v>
          </cell>
          <cell r="I2828" t="str">
            <v>M</v>
          </cell>
          <cell r="J2828" t="str">
            <v>COEFICIENTE DE REPRESENTATIVIDADE</v>
          </cell>
          <cell r="K2828" t="str">
            <v>6,44</v>
          </cell>
          <cell r="L2828" t="str">
            <v>CAIXA REFERENCIAL</v>
          </cell>
        </row>
        <row r="2829">
          <cell r="G2829">
            <v>91930</v>
          </cell>
          <cell r="H2829" t="str">
            <v>CABO DE COBRE FLEXÍVEL ISOLADO, 6 MM², ANTI-CHAMA 450/750 V, PARA CIRCUITOS TERMINAIS - FORNECIMENTO E INSTALAÇÃO. AF_03/2023</v>
          </cell>
          <cell r="I2829" t="str">
            <v>M</v>
          </cell>
          <cell r="J2829" t="str">
            <v>COEFICIENTE DE REPRESENTATIVIDADE</v>
          </cell>
          <cell r="K2829" t="str">
            <v>8,41</v>
          </cell>
          <cell r="L2829" t="str">
            <v>CAIXA REFERENCIAL</v>
          </cell>
        </row>
        <row r="2830">
          <cell r="G2830">
            <v>91931</v>
          </cell>
          <cell r="H2830" t="str">
            <v>CABO DE COBRE FLEXÍVEL ISOLADO, 6 MM², ANTI-CHAMA 0,6/1,0 KV, PARA CIRCUITOS TERMINAIS - FORNECIMENTO E INSTALAÇÃO. AF_03/2023</v>
          </cell>
          <cell r="I2830" t="str">
            <v>M</v>
          </cell>
          <cell r="J2830" t="str">
            <v>COEFICIENTE DE REPRESENTATIVIDADE</v>
          </cell>
          <cell r="K2830" t="str">
            <v>9,12</v>
          </cell>
          <cell r="L2830" t="str">
            <v>CAIXA REFERENCIAL</v>
          </cell>
        </row>
        <row r="2831">
          <cell r="G2831">
            <v>91932</v>
          </cell>
          <cell r="H2831" t="str">
            <v>CABO DE COBRE FLEXÍVEL ISOLADO, 10 MM², ANTI-CHAMA 450/750 V, PARA CIRCUITOS TERMINAIS - FORNECIMENTO E INSTALAÇÃO. AF_03/2023</v>
          </cell>
          <cell r="I2831" t="str">
            <v>M</v>
          </cell>
          <cell r="J2831" t="str">
            <v>COEFICIENTE DE REPRESENTATIVIDADE</v>
          </cell>
          <cell r="K2831" t="str">
            <v>15,19</v>
          </cell>
          <cell r="L2831" t="str">
            <v>CAIXA REFERENCIAL</v>
          </cell>
        </row>
        <row r="2832">
          <cell r="G2832">
            <v>91933</v>
          </cell>
          <cell r="H2832" t="str">
            <v>CABO DE COBRE FLEXÍVEL ISOLADO, 10 MM², ANTI-CHAMA 0,6/1,0 KV, PARA CIRCUITOS TERMINAIS - FORNECIMENTO E INSTALAÇÃO. AF_03/2023</v>
          </cell>
          <cell r="I2832" t="str">
            <v>M</v>
          </cell>
          <cell r="J2832" t="str">
            <v>COEFICIENTE DE REPRESENTATIVIDADE</v>
          </cell>
          <cell r="K2832" t="str">
            <v>14,61</v>
          </cell>
          <cell r="L2832" t="str">
            <v>CAIXA REFERENCIAL</v>
          </cell>
        </row>
        <row r="2833">
          <cell r="G2833">
            <v>91934</v>
          </cell>
          <cell r="H2833" t="str">
            <v>CABO DE COBRE FLEXÍVEL ISOLADO, 16 MM², ANTI-CHAMA 450/750 V, PARA CIRCUITOS TERMINAIS - FORNECIMENTO E INSTALAÇÃO. AF_03/2023</v>
          </cell>
          <cell r="I2833" t="str">
            <v>M</v>
          </cell>
          <cell r="J2833" t="str">
            <v>COEFICIENTE DE REPRESENTATIVIDADE</v>
          </cell>
          <cell r="K2833" t="str">
            <v>21,90</v>
          </cell>
          <cell r="L2833" t="str">
            <v>CAIXA REFERENCIAL</v>
          </cell>
        </row>
        <row r="2834">
          <cell r="G2834">
            <v>91935</v>
          </cell>
          <cell r="H2834" t="str">
            <v>CABO DE COBRE FLEXÍVEL ISOLADO, 16 MM², ANTI-CHAMA 0,6/1,0 KV, PARA CIRCUITOS TERMINAIS - FORNECIMENTO E INSTALAÇÃO. AF_03/2023</v>
          </cell>
          <cell r="I2834" t="str">
            <v>M</v>
          </cell>
          <cell r="J2834" t="str">
            <v>COEFICIENTE DE REPRESENTATIVIDADE</v>
          </cell>
          <cell r="K2834" t="str">
            <v>22,98</v>
          </cell>
          <cell r="L2834" t="str">
            <v>CAIXA REFERENCIAL</v>
          </cell>
        </row>
        <row r="2835">
          <cell r="G2835">
            <v>92979</v>
          </cell>
          <cell r="H2835" t="str">
            <v>CABO DE COBRE FLEXÍVEL ISOLADO, 10 MM², ANTI-CHAMA 450/750 V, PARA DISTRIBUIÇÃO - FORNECIMENTO E INSTALAÇÃO. AF_12/2015</v>
          </cell>
          <cell r="I2835" t="str">
            <v>M</v>
          </cell>
          <cell r="J2835" t="str">
            <v>COEFICIENTE DE REPRESENTATIVIDADE</v>
          </cell>
          <cell r="K2835" t="str">
            <v>10,36</v>
          </cell>
          <cell r="L2835" t="str">
            <v>CAIXA REFERENCIAL</v>
          </cell>
        </row>
        <row r="2836">
          <cell r="G2836">
            <v>92980</v>
          </cell>
          <cell r="H2836" t="str">
            <v>CABO DE COBRE FLEXÍVEL ISOLADO, 10 MM², ANTI-CHAMA 0,6/1,0 KV, PARA DISTRIBUIÇÃO - FORNECIMENTO E INSTALAÇÃO. AF_12/2015</v>
          </cell>
          <cell r="I2836" t="str">
            <v>M</v>
          </cell>
          <cell r="J2836" t="str">
            <v>COEFICIENTE DE REPRESENTATIVIDADE</v>
          </cell>
          <cell r="K2836" t="str">
            <v>9,88</v>
          </cell>
          <cell r="L2836" t="str">
            <v>CAIXA REFERENCIAL</v>
          </cell>
        </row>
        <row r="2837">
          <cell r="G2837">
            <v>92981</v>
          </cell>
          <cell r="H2837" t="str">
            <v>CABO DE COBRE FLEXÍVEL ISOLADO, 16 MM², ANTI-CHAMA 450/750 V, PARA DISTRIBUIÇÃO - FORNECIMENTO E INSTALAÇÃO. AF_12/2015</v>
          </cell>
          <cell r="I2837" t="str">
            <v>M</v>
          </cell>
          <cell r="J2837" t="str">
            <v>COEFICIENTE DE REPRESENTATIVIDADE</v>
          </cell>
          <cell r="K2837" t="str">
            <v>14,79</v>
          </cell>
          <cell r="L2837" t="str">
            <v>CAIXA REFERENCIAL</v>
          </cell>
        </row>
        <row r="2838">
          <cell r="G2838">
            <v>92982</v>
          </cell>
          <cell r="H2838" t="str">
            <v>CABO DE COBRE FLEXÍVEL ISOLADO, 16 MM², ANTI-CHAMA 0,6/1,0 KV, PARA DISTRIBUIÇÃO - FORNECIMENTO E INSTALAÇÃO. AF_12/2015</v>
          </cell>
          <cell r="I2838" t="str">
            <v>M</v>
          </cell>
          <cell r="J2838" t="str">
            <v>COEFICIENTE DE REPRESENTATIVIDADE</v>
          </cell>
          <cell r="K2838" t="str">
            <v>15,68</v>
          </cell>
          <cell r="L2838" t="str">
            <v>CAIXA REFERENCIAL</v>
          </cell>
        </row>
        <row r="2839">
          <cell r="G2839">
            <v>92984</v>
          </cell>
          <cell r="H2839" t="str">
            <v>CABO DE COBRE FLEXÍVEL ISOLADO, 25 MM², ANTI-CHAMA 0,6/1,0 KV, PARA REDE ENTERRADA DE DISTRIBUIÇÃO DE ENERGIA ELÉTRICA - FORNECIMENTO E INSTALAÇÃO. AF_12/2021</v>
          </cell>
          <cell r="I2839" t="str">
            <v>M</v>
          </cell>
          <cell r="J2839" t="str">
            <v>COEFICIENTE DE REPRESENTATIVIDADE</v>
          </cell>
          <cell r="K2839" t="str">
            <v>25,67</v>
          </cell>
          <cell r="L2839" t="str">
            <v>CAIXA REFERENCIAL</v>
          </cell>
        </row>
        <row r="2840">
          <cell r="G2840">
            <v>92986</v>
          </cell>
          <cell r="H2840" t="str">
            <v>CABO DE COBRE FLEXÍVEL ISOLADO, 35 MM², ANTI-CHAMA 0,6/1,0 KV, PARA REDE ENTERRADA DE DISTRIBUIÇÃO DE ENERGIA ELÉTRICA - FORNECIMENTO E INSTALAÇÃO. AF_12/2021</v>
          </cell>
          <cell r="I2840" t="str">
            <v>M</v>
          </cell>
          <cell r="J2840" t="str">
            <v>COEFICIENTE DE REPRESENTATIVIDADE</v>
          </cell>
          <cell r="K2840" t="str">
            <v>35,61</v>
          </cell>
          <cell r="L2840" t="str">
            <v>CAIXA REFERENCIAL</v>
          </cell>
        </row>
        <row r="2841">
          <cell r="G2841">
            <v>92988</v>
          </cell>
          <cell r="H2841" t="str">
            <v>CABO DE COBRE FLEXÍVEL ISOLADO, 50 MM², ANTI-CHAMA 0,6/1,0 KV, PARA REDE ENTERRADA DE DISTRIBUIÇÃO DE ENERGIA ELÉTRICA - FORNECIMENTO E INSTALAÇÃO. AF_12/2021</v>
          </cell>
          <cell r="I2841" t="str">
            <v>M</v>
          </cell>
          <cell r="J2841" t="str">
            <v>COEFICIENTE DE REPRESENTATIVIDADE</v>
          </cell>
          <cell r="K2841" t="str">
            <v>51,84</v>
          </cell>
          <cell r="L2841" t="str">
            <v>CAIXA REFERENCIAL</v>
          </cell>
        </row>
        <row r="2842">
          <cell r="G2842">
            <v>92990</v>
          </cell>
          <cell r="H2842" t="str">
            <v>CABO DE COBRE FLEXÍVEL ISOLADO, 70 MM², ANTI-CHAMA 0,6/1,0 KV, PARA REDE ENTERRADA DE DISTRIBUIÇÃO DE ENERGIA ELÉTRICA - FORNECIMENTO E INSTALAÇÃO. AF_12/2021</v>
          </cell>
          <cell r="I2842" t="str">
            <v>M</v>
          </cell>
          <cell r="J2842" t="str">
            <v>COEFICIENTE DE REPRESENTATIVIDADE</v>
          </cell>
          <cell r="K2842" t="str">
            <v>71,88</v>
          </cell>
          <cell r="L2842" t="str">
            <v>CAIXA REFERENCIAL</v>
          </cell>
        </row>
        <row r="2843">
          <cell r="G2843">
            <v>92992</v>
          </cell>
          <cell r="H2843" t="str">
            <v>CABO DE COBRE FLEXÍVEL ISOLADO, 95 MM², ANTI-CHAMA 0,6/1,0 KV, PARA REDE ENTERRADA DE DISTRIBUIÇÃO DE ENERGIA ELÉTRICA - FORNECIMENTO E INSTALAÇÃO. AF_12/2021</v>
          </cell>
          <cell r="I2843" t="str">
            <v>M</v>
          </cell>
          <cell r="J2843" t="str">
            <v>COEFICIENTE DE REPRESENTATIVIDADE</v>
          </cell>
          <cell r="K2843" t="str">
            <v>92,99</v>
          </cell>
          <cell r="L2843" t="str">
            <v>CAIXA REFERENCIAL</v>
          </cell>
        </row>
        <row r="2844">
          <cell r="G2844">
            <v>92994</v>
          </cell>
          <cell r="H2844" t="str">
            <v>CABO DE COBRE FLEXÍVEL ISOLADO, 120 MM², ANTI-CHAMA 0,6/1,0 KV, PARA REDE ENTERRADA DE DISTRIBUIÇÃO DE ENERGIA ELÉTRICA - FORNECIMENTO E INSTALAÇÃO. AF_12/2021</v>
          </cell>
          <cell r="I2844" t="str">
            <v>M</v>
          </cell>
          <cell r="J2844" t="str">
            <v>COEFICIENTE DE REPRESENTATIVIDADE</v>
          </cell>
          <cell r="K2844" t="str">
            <v>120,97</v>
          </cell>
          <cell r="L2844" t="str">
            <v>CAIXA REFERENCIAL</v>
          </cell>
        </row>
        <row r="2845">
          <cell r="G2845">
            <v>92996</v>
          </cell>
          <cell r="H2845" t="str">
            <v>CABO DE COBRE FLEXÍVEL ISOLADO, 150 MM², ANTI-CHAMA 0,6/1,0 KV, PARA REDE ENTERRADA DE DISTRIBUIÇÃO DE ENERGIA ELÉTRICA - FORNECIMENTO E INSTALAÇÃO. AF_12/2021</v>
          </cell>
          <cell r="I2845" t="str">
            <v>M</v>
          </cell>
          <cell r="J2845" t="str">
            <v>COEFICIENTE DE REPRESENTATIVIDADE</v>
          </cell>
          <cell r="K2845" t="str">
            <v>146,38</v>
          </cell>
          <cell r="L2845" t="str">
            <v>CAIXA REFERENCIAL</v>
          </cell>
        </row>
        <row r="2846">
          <cell r="G2846">
            <v>92998</v>
          </cell>
          <cell r="H2846" t="str">
            <v>CABO DE COBRE FLEXÍVEL ISOLADO, 185 MM², ANTI-CHAMA 0,6/1,0 KV, PARA REDE ENTERRADA DE DISTRIBUIÇÃO DE ENERGIA ELÉTRICA - FORNECIMENTO E INSTALAÇÃO. AF_12/2021</v>
          </cell>
          <cell r="I2846" t="str">
            <v>M</v>
          </cell>
          <cell r="J2846" t="str">
            <v>COEFICIENTE DE REPRESENTATIVIDADE</v>
          </cell>
          <cell r="K2846" t="str">
            <v>179,46</v>
          </cell>
          <cell r="L2846" t="str">
            <v>CAIXA REFERENCIAL</v>
          </cell>
        </row>
        <row r="2847">
          <cell r="G2847">
            <v>93000</v>
          </cell>
          <cell r="H2847" t="str">
            <v>CABO DE COBRE FLEXÍVEL ISOLADO, 240 MM², ANTI-CHAMA 0,6/1,0 KV, PARA REDE ENTERRADA DE DISTRIBUIÇÃO DE ENERGIA ELÉTRICA - FORNECIMENTO E INSTALAÇÃO. AF_12/2021</v>
          </cell>
          <cell r="I2847" t="str">
            <v>M</v>
          </cell>
          <cell r="J2847" t="str">
            <v>COEFICIENTE DE REPRESENTATIVIDADE</v>
          </cell>
          <cell r="K2847" t="str">
            <v>237,76</v>
          </cell>
          <cell r="L2847" t="str">
            <v>CAIXA REFERENCIAL</v>
          </cell>
        </row>
        <row r="2848">
          <cell r="G2848">
            <v>93002</v>
          </cell>
          <cell r="H2848" t="str">
            <v>CABO DE COBRE FLEXÍVEL ISOLADO, 300 MM², ANTI-CHAMA 0,6/1,0 KV, PARA REDE ENTERRADA DE DISTRIBUIÇÃO DE ENERGIA ELÉTRICA - FORNECIMENTO E INSTALAÇÃO. AF_12/2021</v>
          </cell>
          <cell r="I2848" t="str">
            <v>M</v>
          </cell>
          <cell r="J2848" t="str">
            <v>COEFICIENTE DE REPRESENTATIVIDADE</v>
          </cell>
          <cell r="K2848" t="str">
            <v>307,59</v>
          </cell>
          <cell r="L2848" t="str">
            <v>CAIXA REFERENCIAL</v>
          </cell>
        </row>
        <row r="2849">
          <cell r="G2849">
            <v>101884</v>
          </cell>
          <cell r="H2849" t="str">
            <v>CABO DE COBRE ISOLADO, 10 MM², ANTI-CHAMA 450/750 V, INSTALADO EM ELETROCALHA OU PERFILADO - FORNECIMENTO E INSTALAÇÃO. AF_10/2020</v>
          </cell>
          <cell r="I2849" t="str">
            <v>M</v>
          </cell>
          <cell r="J2849" t="str">
            <v>COEFICIENTE DE REPRESENTATIVIDADE</v>
          </cell>
          <cell r="K2849" t="str">
            <v>10,15</v>
          </cell>
          <cell r="L2849" t="str">
            <v>CAIXA REFERENCIAL</v>
          </cell>
        </row>
        <row r="2850">
          <cell r="G2850">
            <v>101885</v>
          </cell>
          <cell r="H2850" t="str">
            <v>CABO DE COBRE ISOLADO, 10 MM², ANTI-CHAMA 0,6/1 KV, INSTALADO EM ELETROCALHA OU PERFILADO - FORNECIMENTO E INSTALAÇÃO. AF_10/2020</v>
          </cell>
          <cell r="I2850" t="str">
            <v>M</v>
          </cell>
          <cell r="J2850" t="str">
            <v>COEFICIENTE DE REPRESENTATIVIDADE</v>
          </cell>
          <cell r="K2850" t="str">
            <v>9,67</v>
          </cell>
          <cell r="L2850" t="str">
            <v>CAIXA REFERENCIAL</v>
          </cell>
        </row>
        <row r="2851">
          <cell r="G2851">
            <v>101886</v>
          </cell>
          <cell r="H2851" t="str">
            <v>CABO DE COBRE ISOLADO, 16 MM², ANTI-CHAMA 450/750 V, INSTALADO EM ELETROCALHA OU PERFILADO - FORNECIMENTO E INSTALAÇÃO. AF_10/2020</v>
          </cell>
          <cell r="I2851" t="str">
            <v>M</v>
          </cell>
          <cell r="J2851" t="str">
            <v>COEFICIENTE DE REPRESENTATIVIDADE</v>
          </cell>
          <cell r="K2851" t="str">
            <v>14,54</v>
          </cell>
          <cell r="L2851" t="str">
            <v>CAIXA REFERENCIAL</v>
          </cell>
        </row>
        <row r="2852">
          <cell r="G2852">
            <v>101887</v>
          </cell>
          <cell r="H2852" t="str">
            <v>CABO DE COBRE ISOLADO, 16 MM², ANTI-CHAMA 0,6/1 KV, INSTALADO EM ELETROCALHA OU PERFILADO - FORNECIMENTO E INSTALAÇÃO. AF_10/2020</v>
          </cell>
          <cell r="I2852" t="str">
            <v>M</v>
          </cell>
          <cell r="J2852" t="str">
            <v>COEFICIENTE DE REPRESENTATIVIDADE</v>
          </cell>
          <cell r="K2852" t="str">
            <v>15,43</v>
          </cell>
          <cell r="L2852" t="str">
            <v>CAIXA REFERENCIAL</v>
          </cell>
        </row>
        <row r="2853">
          <cell r="G2853">
            <v>101888</v>
          </cell>
          <cell r="H2853" t="str">
            <v>CABO DE COBRE ISOLADO, 25 MM², ANTI-CHAMA 450/750 V, INSTALADO EM ELETROCALHA OU PERFILADO - FORNECIMENTO E INSTALAÇÃO. AF_10/2020</v>
          </cell>
          <cell r="I2853" t="str">
            <v>M</v>
          </cell>
          <cell r="J2853" t="str">
            <v>COEFICIENTE DE REPRESENTATIVIDADE</v>
          </cell>
          <cell r="K2853" t="str">
            <v>22,80</v>
          </cell>
          <cell r="L2853" t="str">
            <v>CAIXA REFERENCIAL</v>
          </cell>
        </row>
        <row r="2854">
          <cell r="G2854">
            <v>101889</v>
          </cell>
          <cell r="H2854" t="str">
            <v>CABO DE COBRE ISOLADO, 25 MM², ANTI-CHAMA 0,6/1 KV, INSTALADO EM ELETROCALHA OU PERFILADO - FORNECIMENTO E INSTALAÇÃO. AF_10/2020</v>
          </cell>
          <cell r="I2854" t="str">
            <v>M</v>
          </cell>
          <cell r="J2854" t="str">
            <v>COEFICIENTE DE REPRESENTATIVIDADE</v>
          </cell>
          <cell r="K2854" t="str">
            <v>23,96</v>
          </cell>
          <cell r="L2854" t="str">
            <v>CAIXA REFERENCIAL</v>
          </cell>
        </row>
        <row r="2855">
          <cell r="G2855">
            <v>91936</v>
          </cell>
          <cell r="H2855" t="str">
            <v>CAIXA OCTOGONAL 4" X 4", PVC, INSTALADA EM LAJE - FORNECIMENTO E INSTALAÇÃO. AF_03/2023</v>
          </cell>
          <cell r="I2855" t="str">
            <v>UN</v>
          </cell>
          <cell r="J2855" t="str">
            <v>COEFICIENTE DE REPRESENTATIVIDADE</v>
          </cell>
          <cell r="K2855" t="str">
            <v>13,21</v>
          </cell>
          <cell r="L2855" t="str">
            <v>CAIXA REFERENCIAL</v>
          </cell>
        </row>
        <row r="2856">
          <cell r="G2856">
            <v>91937</v>
          </cell>
          <cell r="H2856" t="str">
            <v>CAIXA OCTOGONAL 3" X 3", PVC, INSTALADA EM LAJE - FORNECIMENTO E INSTALAÇÃO. AF_03/2023</v>
          </cell>
          <cell r="I2856" t="str">
            <v>UN</v>
          </cell>
          <cell r="J2856" t="str">
            <v>COEFICIENTE DE REPRESENTATIVIDADE</v>
          </cell>
          <cell r="K2856" t="str">
            <v>11,94</v>
          </cell>
          <cell r="L2856" t="str">
            <v>CAIXA REFERENCIAL</v>
          </cell>
        </row>
        <row r="2857">
          <cell r="G2857">
            <v>91939</v>
          </cell>
          <cell r="H2857" t="str">
            <v>CAIXA RETANGULAR 4" X 2" ALTA (2,00 M DO PISO), PVC, INSTALADA EM PAREDE - FORNECIMENTO E INSTALAÇÃO. AF_03/2023</v>
          </cell>
          <cell r="I2857" t="str">
            <v>UN</v>
          </cell>
          <cell r="J2857" t="str">
            <v>COEFICIENTE DE REPRESENTATIVIDADE</v>
          </cell>
          <cell r="K2857" t="str">
            <v>24,64</v>
          </cell>
          <cell r="L2857" t="str">
            <v>CAIXA REFERENCIAL</v>
          </cell>
        </row>
        <row r="2858">
          <cell r="G2858">
            <v>91940</v>
          </cell>
          <cell r="H2858" t="str">
            <v>CAIXA RETANGULAR 4" X 2" MÉDIA (1,30 M DO PISO), PVC, INSTALADA EM PAREDE - FORNECIMENTO E INSTALAÇÃO. AF_03/2023</v>
          </cell>
          <cell r="I2858" t="str">
            <v>UN</v>
          </cell>
          <cell r="J2858" t="str">
            <v>COEFICIENTE DE REPRESENTATIVIDADE</v>
          </cell>
          <cell r="K2858" t="str">
            <v>14,05</v>
          </cell>
          <cell r="L2858" t="str">
            <v>CAIXA REFERENCIAL</v>
          </cell>
        </row>
        <row r="2859">
          <cell r="G2859">
            <v>91941</v>
          </cell>
          <cell r="H2859" t="str">
            <v>CAIXA RETANGULAR 4" X 2" BAIXA (0,30 M DO PISO), PVC, INSTALADA EM PAREDE - FORNECIMENTO E INSTALAÇÃO. AF_03/2023</v>
          </cell>
          <cell r="I2859" t="str">
            <v>UN</v>
          </cell>
          <cell r="J2859" t="str">
            <v>COEFICIENTE DE REPRESENTATIVIDADE</v>
          </cell>
          <cell r="K2859" t="str">
            <v>8,85</v>
          </cell>
          <cell r="L2859" t="str">
            <v>CAIXA REFERENCIAL</v>
          </cell>
        </row>
        <row r="2860">
          <cell r="G2860">
            <v>91942</v>
          </cell>
          <cell r="H2860" t="str">
            <v>CAIXA RETANGULAR 4" X 4" ALTA (2,00 M DO PISO), PVC, INSTALADA EM PAREDE - FORNECIMENTO E INSTALAÇÃO. AF_03/2023</v>
          </cell>
          <cell r="I2860" t="str">
            <v>UN</v>
          </cell>
          <cell r="J2860" t="str">
            <v>COEFICIENTE DE REPRESENTATIVIDADE</v>
          </cell>
          <cell r="K2860" t="str">
            <v>27,20</v>
          </cell>
          <cell r="L2860" t="str">
            <v>CAIXA REFERENCIAL</v>
          </cell>
        </row>
        <row r="2861">
          <cell r="G2861">
            <v>91943</v>
          </cell>
          <cell r="H2861" t="str">
            <v>CAIXA RETANGULAR 4" X 4" MÉDIA (1,30 M DO PISO), PVC, INSTALADA EM PAREDE - FORNECIMENTO E INSTALAÇÃO. AF_03/2023</v>
          </cell>
          <cell r="I2861" t="str">
            <v>UN</v>
          </cell>
          <cell r="J2861" t="str">
            <v>COEFICIENTE DE REPRESENTATIVIDADE</v>
          </cell>
          <cell r="K2861" t="str">
            <v>16,23</v>
          </cell>
          <cell r="L2861" t="str">
            <v>CAIXA REFERENCIAL</v>
          </cell>
        </row>
        <row r="2862">
          <cell r="G2862">
            <v>91944</v>
          </cell>
          <cell r="H2862" t="str">
            <v>CAIXA RETANGULAR 4" X 4" BAIXA (0,30 M DO PISO), PVC, INSTALADA EM PAREDE - FORNECIMENTO E INSTALAÇÃO. AF_03/2023</v>
          </cell>
          <cell r="I2862" t="str">
            <v>UN</v>
          </cell>
          <cell r="J2862" t="str">
            <v>COEFICIENTE DE REPRESENTATIVIDADE</v>
          </cell>
          <cell r="K2862" t="str">
            <v>10,82</v>
          </cell>
          <cell r="L2862" t="str">
            <v>CAIXA REFERENCIAL</v>
          </cell>
        </row>
        <row r="2863">
          <cell r="G2863">
            <v>92865</v>
          </cell>
          <cell r="H2863" t="str">
            <v>CAIXA OCTOGONAL 4" X 4", METÁLICA, INSTALADA EM LAJE - FORNECIMENTO E INSTALAÇÃO. AF_03/2023</v>
          </cell>
          <cell r="I2863" t="str">
            <v>UN</v>
          </cell>
          <cell r="J2863" t="str">
            <v>COEFICIENTE DE REPRESENTATIVIDADE</v>
          </cell>
          <cell r="K2863" t="str">
            <v>12,38</v>
          </cell>
          <cell r="L2863" t="str">
            <v>CAIXA REFERENCIAL</v>
          </cell>
        </row>
        <row r="2864">
          <cell r="G2864">
            <v>92866</v>
          </cell>
          <cell r="H2864" t="str">
            <v>CAIXA SEXTAVADA 3" X 3", METÁLICA, INSTALADA EM LAJE - FORNECIMENTO E INSTALAÇÃO. AF_03/2023</v>
          </cell>
          <cell r="I2864" t="str">
            <v>UN</v>
          </cell>
          <cell r="J2864" t="str">
            <v>COEFICIENTE DE REPRESENTATIVIDADE</v>
          </cell>
          <cell r="K2864" t="str">
            <v>10,59</v>
          </cell>
          <cell r="L2864" t="str">
            <v>CAIXA REFERENCIAL</v>
          </cell>
        </row>
        <row r="2865">
          <cell r="G2865">
            <v>92867</v>
          </cell>
          <cell r="H2865" t="str">
            <v>CAIXA RETANGULAR 4" X 2" ALTA (2,00 M DO PISO), METÁLICA, INSTALADA EM PAREDE - FORNECIMENTO E INSTALAÇÃO. AF_03/2023</v>
          </cell>
          <cell r="I2865" t="str">
            <v>UN</v>
          </cell>
          <cell r="J2865" t="str">
            <v>COEFICIENTE DE REPRESENTATIVIDADE</v>
          </cell>
          <cell r="K2865" t="str">
            <v>24,60</v>
          </cell>
          <cell r="L2865" t="str">
            <v>CAIXA REFERENCIAL</v>
          </cell>
        </row>
        <row r="2866">
          <cell r="G2866">
            <v>92868</v>
          </cell>
          <cell r="H2866" t="str">
            <v>CAIXA RETANGULAR 4" X 2" MÉDIA (1,30 M DO PISO), METÁLICA, INSTALADA EM PAREDE - FORNECIMENTO E INSTALAÇÃO. AF_03/2023</v>
          </cell>
          <cell r="I2866" t="str">
            <v>UN</v>
          </cell>
          <cell r="J2866" t="str">
            <v>COEFICIENTE DE REPRESENTATIVIDADE</v>
          </cell>
          <cell r="K2866" t="str">
            <v>14,01</v>
          </cell>
          <cell r="L2866" t="str">
            <v>CAIXA REFERENCIAL</v>
          </cell>
        </row>
        <row r="2867">
          <cell r="G2867">
            <v>92869</v>
          </cell>
          <cell r="H2867" t="str">
            <v>CAIXA RETANGULAR 4" X 2" BAIXA (0,30 M DO PISO), METÁLICA, INSTALADA EM PAREDE - FORNECIMENTO E INSTALAÇÃO. AF_03/2023</v>
          </cell>
          <cell r="I2867" t="str">
            <v>UN</v>
          </cell>
          <cell r="J2867" t="str">
            <v>COEFICIENTE DE REPRESENTATIVIDADE</v>
          </cell>
          <cell r="K2867" t="str">
            <v>8,81</v>
          </cell>
          <cell r="L2867" t="str">
            <v>CAIXA REFERENCIAL</v>
          </cell>
        </row>
        <row r="2868">
          <cell r="G2868">
            <v>92870</v>
          </cell>
          <cell r="H2868" t="str">
            <v>CAIXA RETANGULAR 4" X 4" ALTA (2,00 M DO PISO), METÁLICA, INSTALADA EM PAREDE - FORNECIMENTO E INSTALAÇÃO. AF_03/2023</v>
          </cell>
          <cell r="I2868" t="str">
            <v>UN</v>
          </cell>
          <cell r="J2868" t="str">
            <v>COEFICIENTE DE REPRESENTATIVIDADE</v>
          </cell>
          <cell r="K2868" t="str">
            <v>27,32</v>
          </cell>
          <cell r="L2868" t="str">
            <v>CAIXA REFERENCIAL</v>
          </cell>
        </row>
        <row r="2869">
          <cell r="G2869">
            <v>92871</v>
          </cell>
          <cell r="H2869" t="str">
            <v>CAIXA RETANGULAR 4" X 4" MÉDIA (1,30 M DO PISO), METÁLICA, INSTALADA EM PAREDE - FORNECIMENTO E INSTALAÇÃO. AF_03/2023</v>
          </cell>
          <cell r="I2869" t="str">
            <v>UN</v>
          </cell>
          <cell r="J2869" t="str">
            <v>COEFICIENTE DE REPRESENTATIVIDADE</v>
          </cell>
          <cell r="K2869" t="str">
            <v>16,35</v>
          </cell>
          <cell r="L2869" t="str">
            <v>CAIXA REFERENCIAL</v>
          </cell>
        </row>
        <row r="2870">
          <cell r="G2870">
            <v>92872</v>
          </cell>
          <cell r="H2870" t="str">
            <v>CAIXA RETANGULAR 4" X 4" BAIXA (0,30 M DO PISO), METÁLICA, INSTALADA EM PAREDE - FORNECIMENTO E INSTALAÇÃO. AF_03/2023</v>
          </cell>
          <cell r="I2870" t="str">
            <v>UN</v>
          </cell>
          <cell r="J2870" t="str">
            <v>COEFICIENTE DE REPRESENTATIVIDADE</v>
          </cell>
          <cell r="K2870" t="str">
            <v>10,94</v>
          </cell>
          <cell r="L2870" t="str">
            <v>CAIXA REFERENCIAL</v>
          </cell>
        </row>
        <row r="2871">
          <cell r="G2871">
            <v>95777</v>
          </cell>
          <cell r="H2871" t="str">
            <v>CONDULETE DE ALUMÍNIO, TIPO B, PARA ELETRODUTO DE AÇO GALVANIZADO DN 20 MM (3/4''), APARENTE - FORNECIMENTO E INSTALAÇÃO. AF_10/2022</v>
          </cell>
          <cell r="I2871" t="str">
            <v>UN</v>
          </cell>
          <cell r="J2871" t="str">
            <v>COEFICIENTE DE REPRESENTATIVIDADE</v>
          </cell>
          <cell r="K2871" t="str">
            <v>19,96</v>
          </cell>
          <cell r="L2871" t="str">
            <v>CAIXA REFERENCIAL</v>
          </cell>
        </row>
        <row r="2872">
          <cell r="G2872">
            <v>95778</v>
          </cell>
          <cell r="H2872" t="str">
            <v>CONDULETE DE ALUMÍNIO, TIPO C, PARA ELETRODUTO DE AÇO GALVANIZADO DN 20 MM (3/4''), APARENTE - FORNECIMENTO E INSTALAÇÃO. AF_10/2022</v>
          </cell>
          <cell r="I2872" t="str">
            <v>UN</v>
          </cell>
          <cell r="J2872" t="str">
            <v>COEFICIENTE DE REPRESENTATIVIDADE</v>
          </cell>
          <cell r="K2872" t="str">
            <v>22,32</v>
          </cell>
          <cell r="L2872" t="str">
            <v>CAIXA REFERENCIAL</v>
          </cell>
        </row>
        <row r="2873">
          <cell r="G2873">
            <v>95779</v>
          </cell>
          <cell r="H2873" t="str">
            <v>CONDULETE DE ALUMÍNIO, TIPO E, PARA ELETRODUTO DE AÇO GALVANIZADO DN 20 MM (3/4''), APARENTE - FORNECIMENTO E INSTALAÇÃO. AF_10/2022</v>
          </cell>
          <cell r="I2873" t="str">
            <v>UN</v>
          </cell>
          <cell r="J2873" t="str">
            <v>COEFICIENTE DE REPRESENTATIVIDADE</v>
          </cell>
          <cell r="K2873" t="str">
            <v>18,50</v>
          </cell>
          <cell r="L2873" t="str">
            <v>CAIXA REFERENCIAL</v>
          </cell>
        </row>
        <row r="2874">
          <cell r="G2874">
            <v>95780</v>
          </cell>
          <cell r="H2874" t="str">
            <v>CONDULETE DE ALUMÍNIO, TIPO B, PARA ELETRODUTO DE AÇO GALVANIZADO DN 25 MM (1''), APARENTE - FORNECIMENTO E INSTALAÇÃO. AF_10/2022</v>
          </cell>
          <cell r="I2874" t="str">
            <v>UN</v>
          </cell>
          <cell r="J2874" t="str">
            <v>COEFICIENTE DE REPRESENTATIVIDADE</v>
          </cell>
          <cell r="K2874" t="str">
            <v>23,87</v>
          </cell>
          <cell r="L2874" t="str">
            <v>CAIXA REFERENCIAL</v>
          </cell>
        </row>
        <row r="2875">
          <cell r="G2875">
            <v>95781</v>
          </cell>
          <cell r="H2875" t="str">
            <v>CONDULETE DE ALUMÍNIO, TIPO C, PARA ELETRODUTO DE AÇO GALVANIZADO DN 25 MM (1''), APARENTE - FORNECIMENTO E INSTALAÇÃO. AF_10/2022</v>
          </cell>
          <cell r="I2875" t="str">
            <v>UN</v>
          </cell>
          <cell r="J2875" t="str">
            <v>COEFICIENTE DE REPRESENTATIVIDADE</v>
          </cell>
          <cell r="K2875" t="str">
            <v>27,10</v>
          </cell>
          <cell r="L2875" t="str">
            <v>CAIXA REFERENCIAL</v>
          </cell>
        </row>
        <row r="2876">
          <cell r="G2876">
            <v>95782</v>
          </cell>
          <cell r="H2876" t="str">
            <v>CONDULETE DE ALUMÍNIO, TIPO E, ELETRODUTO DE AÇO GALVANIZADO DN 25 MM (1''), APARENTE - FORNECIMENTO E INSTALAÇÃO. AF_10/2022</v>
          </cell>
          <cell r="I2876" t="str">
            <v>UN</v>
          </cell>
          <cell r="J2876" t="str">
            <v>COEFICIENTE DE REPRESENTATIVIDADE</v>
          </cell>
          <cell r="K2876" t="str">
            <v>25,54</v>
          </cell>
          <cell r="L2876" t="str">
            <v>CAIXA REFERENCIAL</v>
          </cell>
        </row>
        <row r="2877">
          <cell r="G2877">
            <v>95785</v>
          </cell>
          <cell r="H2877" t="str">
            <v>CONDULETE DE ALUMÍNIO, TIPO E, PARA ELETRODUTO DE AÇO GALVANIZADO DN 32 MM (1 1/4''), APARENTE - FORNECIMENTO E INSTALAÇÃO. AF_10/2022</v>
          </cell>
          <cell r="I2877" t="str">
            <v>UN</v>
          </cell>
          <cell r="J2877" t="str">
            <v>COEFICIENTE DE REPRESENTATIVIDADE</v>
          </cell>
          <cell r="K2877" t="str">
            <v>30,31</v>
          </cell>
          <cell r="L2877" t="str">
            <v>CAIXA REFERENCIAL</v>
          </cell>
        </row>
        <row r="2878">
          <cell r="G2878">
            <v>95787</v>
          </cell>
          <cell r="H2878" t="str">
            <v>CONDULETE DE ALUMÍNIO, TIPO LR, PARA ELETRODUTO DE AÇO GALVANIZADO DN 20 MM (3/4''), APARENTE - FORNECIMENTO E INSTALAÇÃO. AF_10/2022</v>
          </cell>
          <cell r="I2878" t="str">
            <v>UN</v>
          </cell>
          <cell r="J2878" t="str">
            <v>COEFICIENTE DE REPRESENTATIVIDADE</v>
          </cell>
          <cell r="K2878" t="str">
            <v>22,28</v>
          </cell>
          <cell r="L2878" t="str">
            <v>CAIXA REFERENCIAL</v>
          </cell>
        </row>
        <row r="2879">
          <cell r="G2879">
            <v>95789</v>
          </cell>
          <cell r="H2879" t="str">
            <v>CONDULETE DE ALUMÍNIO, TIPO LR, PARA ELETRODUTO DE AÇO GALVANIZADO DN 25 MM (1''), APARENTE - FORNECIMENTO E INSTALAÇÃO. AF_10/2022</v>
          </cell>
          <cell r="I2879" t="str">
            <v>UN</v>
          </cell>
          <cell r="J2879" t="str">
            <v>COEFICIENTE DE REPRESENTATIVIDADE</v>
          </cell>
          <cell r="K2879" t="str">
            <v>30,58</v>
          </cell>
          <cell r="L2879" t="str">
            <v>CAIXA REFERENCIAL</v>
          </cell>
        </row>
        <row r="2880">
          <cell r="G2880">
            <v>95791</v>
          </cell>
          <cell r="H2880" t="str">
            <v>CONDULETE DE ALUMÍNIO, TIPO LR, PARA ELETRODUTO DE AÇO GALVANIZADO DN 32 MM (1 1/4''), APARENTE - FORNECIMENTO E INSTALAÇÃO. AF_10/2022</v>
          </cell>
          <cell r="I2880" t="str">
            <v>UN</v>
          </cell>
          <cell r="J2880" t="str">
            <v>COEFICIENTE DE REPRESENTATIVIDADE</v>
          </cell>
          <cell r="K2880" t="str">
            <v>42,74</v>
          </cell>
          <cell r="L2880" t="str">
            <v>CAIXA REFERENCIAL</v>
          </cell>
        </row>
        <row r="2881">
          <cell r="G2881">
            <v>95795</v>
          </cell>
          <cell r="H2881" t="str">
            <v>CONDULETE DE ALUMÍNIO, TIPO T, PARA ELETRODUTO DE AÇO GALVANIZADO DN 20 MM (3/4''), APARENTE - FORNECIMENTO E INSTALAÇÃO. AF_10/2022</v>
          </cell>
          <cell r="I2881" t="str">
            <v>UN</v>
          </cell>
          <cell r="J2881" t="str">
            <v>COEFICIENTE DE REPRESENTATIVIDADE</v>
          </cell>
          <cell r="K2881" t="str">
            <v>25,43</v>
          </cell>
          <cell r="L2881" t="str">
            <v>CAIXA REFERENCIAL</v>
          </cell>
        </row>
        <row r="2882">
          <cell r="G2882">
            <v>95796</v>
          </cell>
          <cell r="H2882" t="str">
            <v>CONDULETE DE ALUMÍNIO, TIPO T, PARA ELETRODUTO DE AÇO GALVANIZADO DN 25 MM (1''), APARENTE - FORNECIMENTO E INSTALAÇÃO. AF_10/2022</v>
          </cell>
          <cell r="I2882" t="str">
            <v>UN</v>
          </cell>
          <cell r="J2882" t="str">
            <v>COEFICIENTE DE REPRESENTATIVIDADE</v>
          </cell>
          <cell r="K2882" t="str">
            <v>35,95</v>
          </cell>
          <cell r="L2882" t="str">
            <v>CAIXA REFERENCIAL</v>
          </cell>
        </row>
        <row r="2883">
          <cell r="G2883">
            <v>95797</v>
          </cell>
          <cell r="H2883" t="str">
            <v>CONDULETE DE ALUMÍNIO, TIPO T, PARA ELETRODUTO DE AÇO GALVANIZADO DN 32 MM (1 1/4''), APARENTE - FORNECIMENTO E INSTALAÇÃO. AF_10/2022</v>
          </cell>
          <cell r="I2883" t="str">
            <v>UN</v>
          </cell>
          <cell r="J2883" t="str">
            <v>COEFICIENTE DE REPRESENTATIVIDADE</v>
          </cell>
          <cell r="K2883" t="str">
            <v>49,91</v>
          </cell>
          <cell r="L2883" t="str">
            <v>CAIXA REFERENCIAL</v>
          </cell>
        </row>
        <row r="2884">
          <cell r="G2884">
            <v>95801</v>
          </cell>
          <cell r="H2884" t="str">
            <v>CONDULETE DE ALUMÍNIO, TIPO X, PARA ELETRODUTO DE AÇO GALVANIZADO DN 20 MM (3/4''), APARENTE - FORNECIMENTO E INSTALAÇÃO. AF_10/2022</v>
          </cell>
          <cell r="I2884" t="str">
            <v>UN</v>
          </cell>
          <cell r="J2884" t="str">
            <v>COEFICIENTE DE REPRESENTATIVIDADE</v>
          </cell>
          <cell r="K2884" t="str">
            <v>30,56</v>
          </cell>
          <cell r="L2884" t="str">
            <v>CAIXA REFERENCIAL</v>
          </cell>
        </row>
        <row r="2885">
          <cell r="G2885">
            <v>95802</v>
          </cell>
          <cell r="H2885" t="str">
            <v>CONDULETE DE ALUMÍNIO, TIPO X, PARA ELETRODUTO DE AÇO GALVANIZADO DN 25 MM (1''), APARENTE - FORNECIMENTO E INSTALAÇÃO. AF_10/2022</v>
          </cell>
          <cell r="I2885" t="str">
            <v>UN</v>
          </cell>
          <cell r="J2885" t="str">
            <v>COEFICIENTE DE REPRESENTATIVIDADE</v>
          </cell>
          <cell r="K2885" t="str">
            <v>37,99</v>
          </cell>
          <cell r="L2885" t="str">
            <v>CAIXA REFERENCIAL</v>
          </cell>
        </row>
        <row r="2886">
          <cell r="G2886">
            <v>95803</v>
          </cell>
          <cell r="H2886" t="str">
            <v>CONDULETE DE ALUMÍNIO, TIPO X, PARA ELETRODUTO DE AÇO GALVANIZADO DN 32 MM (1 1/4''), APARENTE - FORNECIMENTO E INSTALAÇÃO. AF_10/2022</v>
          </cell>
          <cell r="I2886" t="str">
            <v>UN</v>
          </cell>
          <cell r="J2886" t="str">
            <v>COEFICIENTE DE REPRESENTATIVIDADE</v>
          </cell>
          <cell r="K2886" t="str">
            <v>55,55</v>
          </cell>
          <cell r="L2886" t="str">
            <v>CAIXA REFERENCIAL</v>
          </cell>
        </row>
        <row r="2887">
          <cell r="G2887">
            <v>95804</v>
          </cell>
          <cell r="H2887" t="str">
            <v>CONDULETE DE PVC, TIPO B, PARA ELETRODUTO DE PVC SOLDÁVEL DN 20 MM (1/2''), APARENTE - FORNECIMENTO E INSTALAÇÃO. AF_10/2022</v>
          </cell>
          <cell r="I2887" t="str">
            <v>UN</v>
          </cell>
          <cell r="J2887" t="str">
            <v>COEFICIENTE DE REPRESENTATIVIDADE</v>
          </cell>
          <cell r="K2887" t="str">
            <v>15,74</v>
          </cell>
          <cell r="L2887" t="str">
            <v>CAIXA REFERENCIAL</v>
          </cell>
        </row>
        <row r="2888">
          <cell r="G2888">
            <v>95805</v>
          </cell>
          <cell r="H2888" t="str">
            <v>CONDULETE DE PVC, TIPO B, PARA ELETRODUTO DE PVC SOLDÁVEL DN 25 MM (3/4''), APARENTE - FORNECIMENTO E INSTALAÇÃO. AF_10/2022</v>
          </cell>
          <cell r="I2888" t="str">
            <v>UN</v>
          </cell>
          <cell r="J2888" t="str">
            <v>COEFICIENTE DE REPRESENTATIVIDADE</v>
          </cell>
          <cell r="K2888" t="str">
            <v>16,75</v>
          </cell>
          <cell r="L2888" t="str">
            <v>CAIXA REFERENCIAL</v>
          </cell>
        </row>
        <row r="2889">
          <cell r="G2889">
            <v>95806</v>
          </cell>
          <cell r="H2889" t="str">
            <v>CONDULETE DE PVC, TIPO B, PARA ELETRODUTO DE PVC SOLDÁVEL DN 32 MM (1''), APARENTE - FORNECIMENTO E INSTALAÇÃO. AF_10/2022</v>
          </cell>
          <cell r="I2889" t="str">
            <v>UN</v>
          </cell>
          <cell r="J2889" t="str">
            <v>COEFICIENTE DE REPRESENTATIVIDADE</v>
          </cell>
          <cell r="K2889" t="str">
            <v>18,50</v>
          </cell>
          <cell r="L2889" t="str">
            <v>CAIXA REFERENCIAL</v>
          </cell>
        </row>
        <row r="2890">
          <cell r="G2890">
            <v>95807</v>
          </cell>
          <cell r="H2890" t="str">
            <v>CONDULETE DE PVC, TIPO LL, PARA ELETRODUTO DE PVC SOLDÁVEL DN 20 MM (1/2''), APARENTE - FORNECIMENTO E INSTALAÇÃO. AF_10/2022</v>
          </cell>
          <cell r="I2890" t="str">
            <v>UN</v>
          </cell>
          <cell r="J2890" t="str">
            <v>COEFICIENTE DE REPRESENTATIVIDADE</v>
          </cell>
          <cell r="K2890" t="str">
            <v>18,67</v>
          </cell>
          <cell r="L2890" t="str">
            <v>CAIXA REFERENCIAL</v>
          </cell>
        </row>
        <row r="2891">
          <cell r="G2891">
            <v>95808</v>
          </cell>
          <cell r="H2891" t="str">
            <v>CONDULETE DE PVC, TIPO LL, PARA ELETRODUTO DE PVC SOLDÁVEL DN 25 MM (3/4''), APARENTE - FORNECIMENTO E INSTALAÇÃO. AF_10/2022</v>
          </cell>
          <cell r="I2891" t="str">
            <v>UN</v>
          </cell>
          <cell r="J2891" t="str">
            <v>COEFICIENTE DE REPRESENTATIVIDADE</v>
          </cell>
          <cell r="K2891" t="str">
            <v>21,73</v>
          </cell>
          <cell r="L2891" t="str">
            <v>CAIXA REFERENCIAL</v>
          </cell>
        </row>
        <row r="2892">
          <cell r="G2892">
            <v>95809</v>
          </cell>
          <cell r="H2892" t="str">
            <v>CONDULETE DE PVC, TIPO LL, PARA ELETRODUTO DE PVC SOLDÁVEL DN 32 MM (1''), APARENTE - FORNECIMENTO E INSTALAÇÃO. AF_10/2022</v>
          </cell>
          <cell r="I2892" t="str">
            <v>UN</v>
          </cell>
          <cell r="J2892" t="str">
            <v>COEFICIENTE DE REPRESENTATIVIDADE</v>
          </cell>
          <cell r="K2892" t="str">
            <v>27,22</v>
          </cell>
          <cell r="L2892" t="str">
            <v>CAIXA REFERENCIAL</v>
          </cell>
        </row>
        <row r="2893">
          <cell r="G2893">
            <v>95810</v>
          </cell>
          <cell r="H2893" t="str">
            <v>CONDULETE DE PVC, TIPO LB, PARA ELETRODUTO DE PVC SOLDÁVEL DN 20 MM (1/2''), APARENTE - FORNECIMENTO E INSTALAÇÃO. AF_10/2022</v>
          </cell>
          <cell r="I2893" t="str">
            <v>UN</v>
          </cell>
          <cell r="J2893" t="str">
            <v>COEFICIENTE DE REPRESENTATIVIDADE</v>
          </cell>
          <cell r="K2893" t="str">
            <v>10,76</v>
          </cell>
          <cell r="L2893" t="str">
            <v>CAIXA REFERENCIAL</v>
          </cell>
        </row>
        <row r="2894">
          <cell r="G2894">
            <v>95811</v>
          </cell>
          <cell r="H2894" t="str">
            <v>CONDULETE DE PVC, TIPO LB, PARA ELETRODUTO DE PVC SOLDÁVEL DN 25 MM (3/4''), APARENTE - FORNECIMENTO E INSTALAÇÃO. AF_10/2022</v>
          </cell>
          <cell r="I2894" t="str">
            <v>UN</v>
          </cell>
          <cell r="J2894" t="str">
            <v>COEFICIENTE DE REPRESENTATIVIDADE</v>
          </cell>
          <cell r="K2894" t="str">
            <v>13,83</v>
          </cell>
          <cell r="L2894" t="str">
            <v>CAIXA REFERENCIAL</v>
          </cell>
        </row>
        <row r="2895">
          <cell r="G2895">
            <v>95812</v>
          </cell>
          <cell r="H2895" t="str">
            <v>CONDULETE DE PVC, TIPO LB, PARA ELETRODUTO DE PVC SOLDÁVEL DN 32 MM (1''), APARENTE - FORNECIMENTO E INSTALAÇÃO. AF_10/2022</v>
          </cell>
          <cell r="I2895" t="str">
            <v>UN</v>
          </cell>
          <cell r="J2895" t="str">
            <v>COEFICIENTE DE REPRESENTATIVIDADE</v>
          </cell>
          <cell r="K2895" t="str">
            <v>19,31</v>
          </cell>
          <cell r="L2895" t="str">
            <v>CAIXA REFERENCIAL</v>
          </cell>
        </row>
        <row r="2896">
          <cell r="G2896">
            <v>95813</v>
          </cell>
          <cell r="H2896" t="str">
            <v>CONDULETE DE PVC, TIPO TB, PARA ELETRODUTO DE PVC SOLDÁVEL DN 20 MM (1/2''), APARENTE - FORNECIMENTO E INSTALAÇÃO. AF_10/2022</v>
          </cell>
          <cell r="I2896" t="str">
            <v>UN</v>
          </cell>
          <cell r="J2896" t="str">
            <v>COEFICIENTE DE REPRESENTATIVIDADE</v>
          </cell>
          <cell r="K2896" t="str">
            <v>12,65</v>
          </cell>
          <cell r="L2896" t="str">
            <v>CAIXA REFERENCIAL</v>
          </cell>
        </row>
        <row r="2897">
          <cell r="G2897">
            <v>95814</v>
          </cell>
          <cell r="H2897" t="str">
            <v>CONDULETE DE PVC, TIPO TB, PARA ELETRODUTO DE PVC SOLDÁVEL DN 25 MM (3/4''), APARENTE - FORNECIMENTO E INSTALAÇÃO. AF_10/2022</v>
          </cell>
          <cell r="I2897" t="str">
            <v>UN</v>
          </cell>
          <cell r="J2897" t="str">
            <v>COEFICIENTE DE REPRESENTATIVIDADE</v>
          </cell>
          <cell r="K2897" t="str">
            <v>16,72</v>
          </cell>
          <cell r="L2897" t="str">
            <v>CAIXA REFERENCIAL</v>
          </cell>
        </row>
        <row r="2898">
          <cell r="G2898">
            <v>95815</v>
          </cell>
          <cell r="H2898" t="str">
            <v>CONDULETE DE PVC, TIPO TB, PARA ELETRODUTO DE PVC SOLDÁVEL DN 32 MM (1''), APARENTE - FORNECIMENTO E INSTALAÇÃO. AF_10/2022</v>
          </cell>
          <cell r="I2898" t="str">
            <v>UN</v>
          </cell>
          <cell r="J2898" t="str">
            <v>COEFICIENTE DE REPRESENTATIVIDADE</v>
          </cell>
          <cell r="K2898" t="str">
            <v>25,03</v>
          </cell>
          <cell r="L2898" t="str">
            <v>CAIXA REFERENCIAL</v>
          </cell>
        </row>
        <row r="2899">
          <cell r="G2899">
            <v>95816</v>
          </cell>
          <cell r="H2899" t="str">
            <v>CONDULETE DE PVC, TIPO X, PARA ELETRODUTO DE PVC SOLDÁVEL DN 20 MM (1/2''), APARENTE - FORNECIMENTO E INSTALAÇÃO. AF_10/2022</v>
          </cell>
          <cell r="I2899" t="str">
            <v>UN</v>
          </cell>
          <cell r="J2899" t="str">
            <v>COEFICIENTE DE REPRESENTATIVIDADE</v>
          </cell>
          <cell r="K2899" t="str">
            <v>22,61</v>
          </cell>
          <cell r="L2899" t="str">
            <v>CAIXA REFERENCIAL</v>
          </cell>
        </row>
        <row r="2900">
          <cell r="G2900">
            <v>95817</v>
          </cell>
          <cell r="H2900" t="str">
            <v>CONDULETE DE PVC, TIPO X, PARA ELETRODUTO DE PVC SOLDÁVEL DN 25 MM (3/4), APARENTE - FORNECIMENTO E INSTALAÇÃO. AF_10/2022</v>
          </cell>
          <cell r="I2900" t="str">
            <v>UN</v>
          </cell>
          <cell r="J2900" t="str">
            <v>COEFICIENTE DE REPRESENTATIVIDADE</v>
          </cell>
          <cell r="K2900" t="str">
            <v>27,39</v>
          </cell>
          <cell r="L2900" t="str">
            <v>CAIXA REFERENCIAL</v>
          </cell>
        </row>
        <row r="2901">
          <cell r="G2901">
            <v>95818</v>
          </cell>
          <cell r="H2901" t="str">
            <v>CONDULETE DE PVC, TIPO X, PARA ELETRODUTO DE PVC SOLDÁVEL DN 32 MM (1''), APARENTE - FORNECIMENTO E INSTALAÇÃO. AF_10/2022</v>
          </cell>
          <cell r="I2901" t="str">
            <v>UN</v>
          </cell>
          <cell r="J2901" t="str">
            <v>COEFICIENTE DE REPRESENTATIVIDADE</v>
          </cell>
          <cell r="K2901" t="str">
            <v>38,05</v>
          </cell>
          <cell r="L2901" t="str">
            <v>CAIXA REFERENCIAL</v>
          </cell>
        </row>
        <row r="2902">
          <cell r="G2902">
            <v>97881</v>
          </cell>
          <cell r="H2902" t="str">
            <v>CAIXA ENTERRADA ELÉTRICA RETANGULAR, EM CONCRETO PRÉ-MOLDADO, FUNDO COM BRITA, DIMENSÕES INTERNAS: 0,3X0,3X0,3 M. AF_12/2020</v>
          </cell>
          <cell r="I2902" t="str">
            <v>UN</v>
          </cell>
          <cell r="J2902" t="str">
            <v>ATRIBUÍDO SÃO PAULO</v>
          </cell>
          <cell r="K2902" t="str">
            <v>135,88</v>
          </cell>
          <cell r="L2902" t="str">
            <v>CAIXA REFERENCIAL</v>
          </cell>
        </row>
        <row r="2903">
          <cell r="G2903">
            <v>97882</v>
          </cell>
          <cell r="H2903" t="str">
            <v>CAIXA ENTERRADA ELÉTRICA RETANGULAR, EM CONCRETO PRÉ-MOLDADO, FUNDO COM BRITA, DIMENSÕES INTERNAS: 0,4X0,4X0,4 M. AF_12/2020</v>
          </cell>
          <cell r="I2903" t="str">
            <v>UN</v>
          </cell>
          <cell r="J2903" t="str">
            <v>ATRIBUÍDO SÃO PAULO</v>
          </cell>
          <cell r="K2903" t="str">
            <v>216,05</v>
          </cell>
          <cell r="L2903" t="str">
            <v>CAIXA REFERENCIAL</v>
          </cell>
        </row>
        <row r="2904">
          <cell r="G2904">
            <v>97883</v>
          </cell>
          <cell r="H2904" t="str">
            <v>CAIXA ENTERRADA ELÉTRICA RETANGULAR, EM CONCRETO PRÉ-MOLDADO, FUNDO COM BRITA, DIMENSÕES INTERNAS: 0,6X0,6X0,5 M. AF_12/2020</v>
          </cell>
          <cell r="I2904" t="str">
            <v>UN</v>
          </cell>
          <cell r="J2904" t="str">
            <v>ATRIBUÍDO SÃO PAULO</v>
          </cell>
          <cell r="K2904" t="str">
            <v>419,85</v>
          </cell>
          <cell r="L2904" t="str">
            <v>CAIXA REFERENCIAL</v>
          </cell>
        </row>
        <row r="2905">
          <cell r="G2905">
            <v>97884</v>
          </cell>
          <cell r="H2905" t="str">
            <v>CAIXA ENTERRADA ELÉTRICA RETANGULAR, EM CONCRETO PRÉ-MOLDADO, FUNDO COM BRITA, DIMENSÕES INTERNAS: 0,8X0,8X0,5 M. AF_12/2020</v>
          </cell>
          <cell r="I2905" t="str">
            <v>UN</v>
          </cell>
          <cell r="J2905" t="str">
            <v>ATRIBUÍDO SÃO PAULO</v>
          </cell>
          <cell r="K2905" t="str">
            <v>830,63</v>
          </cell>
          <cell r="L2905" t="str">
            <v>CAIXA REFERENCIAL</v>
          </cell>
        </row>
        <row r="2906">
          <cell r="G2906">
            <v>97885</v>
          </cell>
          <cell r="H2906" t="str">
            <v>CAIXA ENTERRADA ELÉTRICA RETANGULAR, EM CONCRETO PRÉ-MOLDADO, FUNDO COM BRITA, DIMENSÕES INTERNAS: 1X1X0,5 M. AF_12/2020</v>
          </cell>
          <cell r="I2906" t="str">
            <v>UN</v>
          </cell>
          <cell r="J2906" t="str">
            <v>ATRIBUÍDO SÃO PAULO</v>
          </cell>
          <cell r="K2906" t="str">
            <v>1.285,55</v>
          </cell>
          <cell r="L2906" t="str">
            <v>CAIXA REFERENCIAL</v>
          </cell>
        </row>
        <row r="2907">
          <cell r="G2907">
            <v>97886</v>
          </cell>
          <cell r="H2907" t="str">
            <v>CAIXA ENTERRADA ELÉTRICA RETANGULAR, EM ALVENARIA COM TIJOLOS CERÂMICOS MACIÇOS, FUNDO COM BRITA, DIMENSÕES INTERNAS: 0,3X0,3X0,3 M. AF_12/2020</v>
          </cell>
          <cell r="I2907" t="str">
            <v>UN</v>
          </cell>
          <cell r="J2907" t="str">
            <v>ATRIBUÍDO SÃO PAULO</v>
          </cell>
          <cell r="K2907" t="str">
            <v>149,40</v>
          </cell>
          <cell r="L2907" t="str">
            <v>CAIXA REFERENCIAL</v>
          </cell>
        </row>
        <row r="2908">
          <cell r="G2908">
            <v>97887</v>
          </cell>
          <cell r="H2908" t="str">
            <v>CAIXA ENTERRADA ELÉTRICA RETANGULAR, EM ALVENARIA COM TIJOLOS CERÂMICOS MACIÇOS, FUNDO COM BRITA, DIMENSÕES INTERNAS: 0,4X0,4X0,4 M. AF_12/2020</v>
          </cell>
          <cell r="I2908" t="str">
            <v>UN</v>
          </cell>
          <cell r="J2908" t="str">
            <v>ATRIBUÍDO SÃO PAULO</v>
          </cell>
          <cell r="K2908" t="str">
            <v>235,77</v>
          </cell>
          <cell r="L2908" t="str">
            <v>CAIXA REFERENCIAL</v>
          </cell>
        </row>
        <row r="2909">
          <cell r="G2909">
            <v>97888</v>
          </cell>
          <cell r="H2909" t="str">
            <v>CAIXA ENTERRADA ELÉTRICA RETANGULAR, EM ALVENARIA COM TIJOLOS CERÂMICOS MACIÇOS, FUNDO COM BRITA, DIMENSÕES INTERNAS: 0,6X0,6X0,6 M. AF_12/2020</v>
          </cell>
          <cell r="I2909" t="str">
            <v>UN</v>
          </cell>
          <cell r="J2909" t="str">
            <v>ATRIBUÍDO SÃO PAULO</v>
          </cell>
          <cell r="K2909" t="str">
            <v>458,60</v>
          </cell>
          <cell r="L2909" t="str">
            <v>CAIXA REFERENCIAL</v>
          </cell>
        </row>
        <row r="2910">
          <cell r="G2910">
            <v>97889</v>
          </cell>
          <cell r="H2910" t="str">
            <v>CAIXA ENTERRADA ELÉTRICA RETANGULAR, EM ALVENARIA COM TIJOLOS CERÂMICOS MACIÇOS, FUNDO COM BRITA, DIMENSÕES INTERNAS: 0,8X0,8X0,6 M. AF_12/2020</v>
          </cell>
          <cell r="I2910" t="str">
            <v>UN</v>
          </cell>
          <cell r="J2910" t="str">
            <v>ATRIBUÍDO SÃO PAULO</v>
          </cell>
          <cell r="K2910" t="str">
            <v>620,56</v>
          </cell>
          <cell r="L2910" t="str">
            <v>CAIXA REFERENCIAL</v>
          </cell>
        </row>
        <row r="2911">
          <cell r="G2911">
            <v>97890</v>
          </cell>
          <cell r="H2911" t="str">
            <v>CAIXA ENTERRADA ELÉTRICA RETANGULAR, EM ALVENARIA COM TIJOLOS CERÂMICOS MACIÇOS, FUNDO COM BRITA, DIMENSÕES INTERNAS: 1X1X0,6 M. AF_12/2020</v>
          </cell>
          <cell r="I2911" t="str">
            <v>UN</v>
          </cell>
          <cell r="J2911" t="str">
            <v>ATRIBUÍDO SÃO PAULO</v>
          </cell>
          <cell r="K2911" t="str">
            <v>719,05</v>
          </cell>
          <cell r="L2911" t="str">
            <v>CAIXA REFERENCIAL</v>
          </cell>
        </row>
        <row r="2912">
          <cell r="G2912">
            <v>97891</v>
          </cell>
          <cell r="H2912" t="str">
            <v>CAIXA ENTERRADA ELÉTRICA RETANGULAR, EM ALVENARIA COM BLOCOS DE CONCRETO, FUNDO COM BRITA, DIMENSÕES INTERNAS: 0,4X0,4X0,4 M. AF_12/2020</v>
          </cell>
          <cell r="I2912" t="str">
            <v>UN</v>
          </cell>
          <cell r="J2912" t="str">
            <v>ATRIBUÍDO SÃO PAULO</v>
          </cell>
          <cell r="K2912" t="str">
            <v>179,12</v>
          </cell>
          <cell r="L2912" t="str">
            <v>CAIXA REFERENCIAL</v>
          </cell>
        </row>
        <row r="2913">
          <cell r="G2913">
            <v>97892</v>
          </cell>
          <cell r="H2913" t="str">
            <v>CAIXA ENTERRADA ELÉTRICA RETANGULAR, EM ALVENARIA COM BLOCOS DE CONCRETO, FUNDO COM BRITA, DIMENSÕES INTERNAS: 0,6X0,6X0,6 M. AF_12/2020</v>
          </cell>
          <cell r="I2913" t="str">
            <v>UN</v>
          </cell>
          <cell r="J2913" t="str">
            <v>ATRIBUÍDO SÃO PAULO</v>
          </cell>
          <cell r="K2913" t="str">
            <v>338,81</v>
          </cell>
          <cell r="L2913" t="str">
            <v>CAIXA REFERENCIAL</v>
          </cell>
        </row>
        <row r="2914">
          <cell r="G2914">
            <v>97893</v>
          </cell>
          <cell r="H2914" t="str">
            <v>CAIXA ENTERRADA ELÉTRICA RETANGULAR, EM ALVENARIA COM BLOCOS DE CONCRETO, FUNDO COM BRITA, DIMENSÕES INTERNAS: 0,8X0,8X0,6 M. AF_12/2020</v>
          </cell>
          <cell r="I2914" t="str">
            <v>UN</v>
          </cell>
          <cell r="J2914" t="str">
            <v>ATRIBUÍDO SÃO PAULO</v>
          </cell>
          <cell r="K2914" t="str">
            <v>467,79</v>
          </cell>
          <cell r="L2914" t="str">
            <v>CAIXA REFERENCIAL</v>
          </cell>
        </row>
        <row r="2915">
          <cell r="G2915">
            <v>97894</v>
          </cell>
          <cell r="H2915" t="str">
            <v>CAIXA ENTERRADA ELÉTRICA RETANGULAR, EM ALVENARIA COM BLOCOS DE CONCRETO, FUNDO COM BRITA, DIMENSÕES INTERNAS: 1X1X0,6 M. AF_12/2020</v>
          </cell>
          <cell r="I2915" t="str">
            <v>UN</v>
          </cell>
          <cell r="J2915" t="str">
            <v>ATRIBUÍDO SÃO PAULO</v>
          </cell>
          <cell r="K2915" t="str">
            <v>533,92</v>
          </cell>
          <cell r="L2915" t="str">
            <v>CAIXA REFERENCIAL</v>
          </cell>
        </row>
        <row r="2916">
          <cell r="G2916">
            <v>104396</v>
          </cell>
          <cell r="H2916" t="str">
            <v>CONDULETE DE PVC, TIPO E, PARA ELETRODUTO DE PVC SOLDÁVEL DN 25 MM (3/4''), APARENTE - FORNECIMENTO E INSTALAÇÃO. AF_10/2022</v>
          </cell>
          <cell r="I2916" t="str">
            <v>UN</v>
          </cell>
          <cell r="J2916" t="str">
            <v>COEFICIENTE DE REPRESENTATIVIDADE</v>
          </cell>
          <cell r="K2916" t="str">
            <v>15,93</v>
          </cell>
          <cell r="L2916" t="str">
            <v>CAIXA REFERENCIAL</v>
          </cell>
        </row>
        <row r="2917">
          <cell r="G2917">
            <v>104397</v>
          </cell>
          <cell r="H2917" t="str">
            <v>CONDULETE DE PVC, TIPO E, PARA ELETRODUTO DE PVC SOLDÁVEL DN 32 MM (1''), APARENTE - FORNECIMENTO E INSTALAÇÃO. AF_10/2022</v>
          </cell>
          <cell r="I2917" t="str">
            <v>UN</v>
          </cell>
          <cell r="J2917" t="str">
            <v>COEFICIENTE DE REPRESENTATIVIDADE</v>
          </cell>
          <cell r="K2917" t="str">
            <v>18,89</v>
          </cell>
          <cell r="L2917" t="str">
            <v>CAIXA REFERENCIAL</v>
          </cell>
        </row>
        <row r="2918">
          <cell r="G2918">
            <v>104398</v>
          </cell>
          <cell r="H2918" t="str">
            <v>CONDULETE DE PVC, TIPO LR, PARA ELETRODUTO DE PVC SOLDÁVEL DN 20 MM (1/2''), APARENTE - FORNECIMENTO E INSTALAÇÃO. AF_10/2022</v>
          </cell>
          <cell r="I2918" t="str">
            <v>UN</v>
          </cell>
          <cell r="J2918" t="str">
            <v>COEFICIENTE DE REPRESENTATIVIDADE</v>
          </cell>
          <cell r="K2918" t="str">
            <v>18,65</v>
          </cell>
          <cell r="L2918" t="str">
            <v>CAIXA REFERENCIAL</v>
          </cell>
        </row>
        <row r="2919">
          <cell r="G2919">
            <v>104399</v>
          </cell>
          <cell r="H2919" t="str">
            <v>CONDULETE DE PVC, TIPO LR, PARA ELETRODUTO DE PVC SOLDÁVEL DN 25 MM (3/4''), APARENTE - FORNECIMENTO E INSTALAÇÃO. AF_10/2022</v>
          </cell>
          <cell r="I2919" t="str">
            <v>UN</v>
          </cell>
          <cell r="J2919" t="str">
            <v>COEFICIENTE DE REPRESENTATIVIDADE</v>
          </cell>
          <cell r="K2919" t="str">
            <v>20,90</v>
          </cell>
          <cell r="L2919" t="str">
            <v>CAIXA REFERENCIAL</v>
          </cell>
        </row>
        <row r="2920">
          <cell r="G2920">
            <v>104400</v>
          </cell>
          <cell r="H2920" t="str">
            <v>CONDULETE DE PVC, TIPO LR, PARA ELETRODUTO DE PVC SOLDÁVEL DN 32 MM (1''), APARENTE - FORNECIMENTO E INSTALAÇÃO. AF_10/2022</v>
          </cell>
          <cell r="I2920" t="str">
            <v>UN</v>
          </cell>
          <cell r="J2920" t="str">
            <v>COEFICIENTE DE REPRESENTATIVIDADE</v>
          </cell>
          <cell r="K2920" t="str">
            <v>26,86</v>
          </cell>
          <cell r="L2920" t="str">
            <v>CAIXA REFERENCIAL</v>
          </cell>
        </row>
        <row r="2921">
          <cell r="G2921">
            <v>104401</v>
          </cell>
          <cell r="H2921" t="str">
            <v>CONDULETE DE PVC, TIPO C, PARA ELETRODUTO DE PVC SOLDÁVEL DN 20 MM (1/2''), APARENTE - FORNECIMENTO E INSTALAÇÃO. AF_10/2022</v>
          </cell>
          <cell r="I2921" t="str">
            <v>UN</v>
          </cell>
          <cell r="J2921" t="str">
            <v>COEFICIENTE DE REPRESENTATIVIDADE</v>
          </cell>
          <cell r="K2921" t="str">
            <v>17,53</v>
          </cell>
          <cell r="L2921" t="str">
            <v>CAIXA REFERENCIAL</v>
          </cell>
        </row>
        <row r="2922">
          <cell r="G2922">
            <v>104402</v>
          </cell>
          <cell r="H2922" t="str">
            <v>CONDULETE DE PVC, TIPO C, PARA ELETRODUTO DE PVC SOLDÁVEL DN 25 MM (3/4''), APARENTE - FORNECIMENTO E INSTALAÇÃO. AF_10/2022</v>
          </cell>
          <cell r="I2922" t="str">
            <v>UN</v>
          </cell>
          <cell r="J2922" t="str">
            <v>COEFICIENTE DE REPRESENTATIVIDADE</v>
          </cell>
          <cell r="K2922" t="str">
            <v>18,75</v>
          </cell>
          <cell r="L2922" t="str">
            <v>CAIXA REFERENCIAL</v>
          </cell>
        </row>
        <row r="2923">
          <cell r="G2923">
            <v>104403</v>
          </cell>
          <cell r="H2923" t="str">
            <v>CONDULETE DE PVC, TIPO C, PARA ELETRODUTO DE PVC SOLDÁVEL DN 32 MM (1''), APARENTE - FORNECIMENTO E INSTALAÇÃO. AF_10/2022</v>
          </cell>
          <cell r="I2923" t="str">
            <v>UN</v>
          </cell>
          <cell r="J2923" t="str">
            <v>COEFICIENTE DE REPRESENTATIVIDADE</v>
          </cell>
          <cell r="K2923" t="str">
            <v>23,29</v>
          </cell>
          <cell r="L2923" t="str">
            <v>CAIXA REFERENCIAL</v>
          </cell>
        </row>
        <row r="2924">
          <cell r="G2924">
            <v>104404</v>
          </cell>
          <cell r="H2924" t="str">
            <v>CONDULETE DE PVC, TIPO T, PARA ELETRODUTO DE PVC SOLDÁVEL DN 25 MM (3/4''), APARENTE - FORNECIMENTO E INSTALAÇÃO. AF_10/2022</v>
          </cell>
          <cell r="I2924" t="str">
            <v>UN</v>
          </cell>
          <cell r="J2924" t="str">
            <v>COEFICIENTE DE REPRESENTATIVIDADE</v>
          </cell>
          <cell r="K2924" t="str">
            <v>24,38</v>
          </cell>
          <cell r="L2924" t="str">
            <v>CAIXA REFERENCIAL</v>
          </cell>
        </row>
        <row r="2925">
          <cell r="G2925">
            <v>104405</v>
          </cell>
          <cell r="H2925" t="str">
            <v>CONDULETE DE PVC, TIPO T, PARA ELETRODUTO DE PVC SOLDÁVEL DN 32 MM (1''), APARENTE - FORNECIMENTO E INSTALAÇÃO. AF_10/2022</v>
          </cell>
          <cell r="I2925" t="str">
            <v>UN</v>
          </cell>
          <cell r="J2925" t="str">
            <v>COEFICIENTE DE REPRESENTATIVIDADE</v>
          </cell>
          <cell r="K2925" t="str">
            <v>32,94</v>
          </cell>
          <cell r="L2925" t="str">
            <v>CAIXA REFERENCIAL</v>
          </cell>
        </row>
        <row r="2926">
          <cell r="G2926">
            <v>93653</v>
          </cell>
          <cell r="H2926" t="str">
            <v>DISJUNTOR MONOPOLAR TIPO DIN, CORRENTE NOMINAL DE 10A - FORNECIMENTO E INSTALAÇÃO. AF_10/2020</v>
          </cell>
          <cell r="I2926" t="str">
            <v>UN</v>
          </cell>
          <cell r="J2926" t="str">
            <v>COEFICIENTE DE REPRESENTATIVIDADE</v>
          </cell>
          <cell r="K2926" t="str">
            <v>11,85</v>
          </cell>
          <cell r="L2926" t="str">
            <v>CAIXA REFERENCIAL</v>
          </cell>
        </row>
        <row r="2927">
          <cell r="G2927">
            <v>93654</v>
          </cell>
          <cell r="H2927" t="str">
            <v>DISJUNTOR MONOPOLAR TIPO DIN, CORRENTE NOMINAL DE 16A - FORNECIMENTO E INSTALAÇÃO. AF_10/2020</v>
          </cell>
          <cell r="I2927" t="str">
            <v>UN</v>
          </cell>
          <cell r="J2927" t="str">
            <v>COEFICIENTE DE REPRESENTATIVIDADE</v>
          </cell>
          <cell r="K2927" t="str">
            <v>12,36</v>
          </cell>
          <cell r="L2927" t="str">
            <v>CAIXA REFERENCIAL</v>
          </cell>
        </row>
        <row r="2928">
          <cell r="G2928">
            <v>93655</v>
          </cell>
          <cell r="H2928" t="str">
            <v>DISJUNTOR MONOPOLAR TIPO DIN, CORRENTE NOMINAL DE 20A - FORNECIMENTO E INSTALAÇÃO. AF_10/2020</v>
          </cell>
          <cell r="I2928" t="str">
            <v>UN</v>
          </cell>
          <cell r="J2928" t="str">
            <v>COEFICIENTE DE REPRESENTATIVIDADE</v>
          </cell>
          <cell r="K2928" t="str">
            <v>13,43</v>
          </cell>
          <cell r="L2928" t="str">
            <v>CAIXA REFERENCIAL</v>
          </cell>
        </row>
        <row r="2929">
          <cell r="G2929">
            <v>93656</v>
          </cell>
          <cell r="H2929" t="str">
            <v>DISJUNTOR MONOPOLAR TIPO DIN, CORRENTE NOMINAL DE 25A - FORNECIMENTO E INSTALAÇÃO. AF_10/2020</v>
          </cell>
          <cell r="I2929" t="str">
            <v>UN</v>
          </cell>
          <cell r="J2929" t="str">
            <v>COEFICIENTE DE REPRESENTATIVIDADE</v>
          </cell>
          <cell r="K2929" t="str">
            <v>13,43</v>
          </cell>
          <cell r="L2929" t="str">
            <v>CAIXA REFERENCIAL</v>
          </cell>
        </row>
        <row r="2930">
          <cell r="G2930">
            <v>93657</v>
          </cell>
          <cell r="H2930" t="str">
            <v>DISJUNTOR MONOPOLAR TIPO DIN, CORRENTE NOMINAL DE 32A - FORNECIMENTO E INSTALAÇÃO. AF_10/2020</v>
          </cell>
          <cell r="I2930" t="str">
            <v>UN</v>
          </cell>
          <cell r="J2930" t="str">
            <v>COEFICIENTE DE REPRESENTATIVIDADE</v>
          </cell>
          <cell r="K2930" t="str">
            <v>14,68</v>
          </cell>
          <cell r="L2930" t="str">
            <v>CAIXA REFERENCIAL</v>
          </cell>
        </row>
        <row r="2931">
          <cell r="G2931">
            <v>93658</v>
          </cell>
          <cell r="H2931" t="str">
            <v>DISJUNTOR MONOPOLAR TIPO DIN, CORRENTE NOMINAL DE 40A - FORNECIMENTO E INSTALAÇÃO. AF_10/2020</v>
          </cell>
          <cell r="I2931" t="str">
            <v>UN</v>
          </cell>
          <cell r="J2931" t="str">
            <v>COEFICIENTE DE REPRESENTATIVIDADE</v>
          </cell>
          <cell r="K2931" t="str">
            <v>21,16</v>
          </cell>
          <cell r="L2931" t="str">
            <v>CAIXA REFERENCIAL</v>
          </cell>
        </row>
        <row r="2932">
          <cell r="G2932">
            <v>93659</v>
          </cell>
          <cell r="H2932" t="str">
            <v>DISJUNTOR MONOPOLAR TIPO DIN, CORRENTE NOMINAL DE 50A - FORNECIMENTO E INSTALAÇÃO. AF_10/2020</v>
          </cell>
          <cell r="I2932" t="str">
            <v>UN</v>
          </cell>
          <cell r="J2932" t="str">
            <v>COEFICIENTE DE REPRESENTATIVIDADE</v>
          </cell>
          <cell r="K2932" t="str">
            <v>23,69</v>
          </cell>
          <cell r="L2932" t="str">
            <v>CAIXA REFERENCIAL</v>
          </cell>
        </row>
        <row r="2933">
          <cell r="G2933">
            <v>93660</v>
          </cell>
          <cell r="H2933" t="str">
            <v>DISJUNTOR BIPOLAR TIPO DIN, CORRENTE NOMINAL DE 10A - FORNECIMENTO E INSTALAÇÃO. AF_10/2020</v>
          </cell>
          <cell r="I2933" t="str">
            <v>UN</v>
          </cell>
          <cell r="J2933" t="str">
            <v>COEFICIENTE DE REPRESENTATIVIDADE</v>
          </cell>
          <cell r="K2933" t="str">
            <v>58,98</v>
          </cell>
          <cell r="L2933" t="str">
            <v>CAIXA REFERENCIAL</v>
          </cell>
        </row>
        <row r="2934">
          <cell r="G2934">
            <v>93661</v>
          </cell>
          <cell r="H2934" t="str">
            <v>DISJUNTOR BIPOLAR TIPO DIN, CORRENTE NOMINAL DE 16A - FORNECIMENTO E INSTALAÇÃO. AF_10/2020</v>
          </cell>
          <cell r="I2934" t="str">
            <v>UN</v>
          </cell>
          <cell r="J2934" t="str">
            <v>COEFICIENTE DE REPRESENTATIVIDADE</v>
          </cell>
          <cell r="K2934" t="str">
            <v>59,99</v>
          </cell>
          <cell r="L2934" t="str">
            <v>CAIXA REFERENCIAL</v>
          </cell>
        </row>
        <row r="2935">
          <cell r="G2935">
            <v>93662</v>
          </cell>
          <cell r="H2935" t="str">
            <v>DISJUNTOR BIPOLAR TIPO DIN, CORRENTE NOMINAL DE 20A - FORNECIMENTO E INSTALAÇÃO. AF_10/2020</v>
          </cell>
          <cell r="I2935" t="str">
            <v>UN</v>
          </cell>
          <cell r="J2935" t="str">
            <v>COEFICIENTE DE REPRESENTATIVIDADE</v>
          </cell>
          <cell r="K2935" t="str">
            <v>62,12</v>
          </cell>
          <cell r="L2935" t="str">
            <v>CAIXA REFERENCIAL</v>
          </cell>
        </row>
        <row r="2936">
          <cell r="G2936">
            <v>93663</v>
          </cell>
          <cell r="H2936" t="str">
            <v>DISJUNTOR BIPOLAR TIPO DIN, CORRENTE NOMINAL DE 25A - FORNECIMENTO E INSTALAÇÃO. AF_10/2020</v>
          </cell>
          <cell r="I2936" t="str">
            <v>UN</v>
          </cell>
          <cell r="J2936" t="str">
            <v>COEFICIENTE DE REPRESENTATIVIDADE</v>
          </cell>
          <cell r="K2936" t="str">
            <v>62,12</v>
          </cell>
          <cell r="L2936" t="str">
            <v>CAIXA REFERENCIAL</v>
          </cell>
        </row>
        <row r="2937">
          <cell r="G2937">
            <v>93664</v>
          </cell>
          <cell r="H2937" t="str">
            <v>DISJUNTOR BIPOLAR TIPO DIN, CORRENTE NOMINAL DE 32A - FORNECIMENTO E INSTALAÇÃO. AF_10/2020</v>
          </cell>
          <cell r="I2937" t="str">
            <v>UN</v>
          </cell>
          <cell r="J2937" t="str">
            <v>COEFICIENTE DE REPRESENTATIVIDADE</v>
          </cell>
          <cell r="K2937" t="str">
            <v>64,64</v>
          </cell>
          <cell r="L2937" t="str">
            <v>CAIXA REFERENCIAL</v>
          </cell>
        </row>
        <row r="2938">
          <cell r="G2938">
            <v>93665</v>
          </cell>
          <cell r="H2938" t="str">
            <v>DISJUNTOR BIPOLAR TIPO DIN, CORRENTE NOMINAL DE 40A - FORNECIMENTO E INSTALAÇÃO. AF_10/2020</v>
          </cell>
          <cell r="I2938" t="str">
            <v>UN</v>
          </cell>
          <cell r="J2938" t="str">
            <v>COEFICIENTE DE REPRESENTATIVIDADE</v>
          </cell>
          <cell r="K2938" t="str">
            <v>67,66</v>
          </cell>
          <cell r="L2938" t="str">
            <v>CAIXA REFERENCIAL</v>
          </cell>
        </row>
        <row r="2939">
          <cell r="G2939">
            <v>93666</v>
          </cell>
          <cell r="H2939" t="str">
            <v>DISJUNTOR BIPOLAR TIPO DIN, CORRENTE NOMINAL DE 50A - FORNECIMENTO E INSTALAÇÃO. AF_10/2020</v>
          </cell>
          <cell r="I2939" t="str">
            <v>UN</v>
          </cell>
          <cell r="J2939" t="str">
            <v>COEFICIENTE DE REPRESENTATIVIDADE</v>
          </cell>
          <cell r="K2939" t="str">
            <v>72,70</v>
          </cell>
          <cell r="L2939" t="str">
            <v>CAIXA REFERENCIAL</v>
          </cell>
        </row>
        <row r="2940">
          <cell r="G2940">
            <v>93667</v>
          </cell>
          <cell r="H2940" t="str">
            <v>DISJUNTOR TRIPOLAR TIPO DIN, CORRENTE NOMINAL DE 10A - FORNECIMENTO E INSTALAÇÃO. AF_10/2020</v>
          </cell>
          <cell r="I2940" t="str">
            <v>UN</v>
          </cell>
          <cell r="J2940" t="str">
            <v>COEFICIENTE DE REPRESENTATIVIDADE</v>
          </cell>
          <cell r="K2940" t="str">
            <v>73,58</v>
          </cell>
          <cell r="L2940" t="str">
            <v>CAIXA REFERENCIAL</v>
          </cell>
        </row>
        <row r="2941">
          <cell r="G2941">
            <v>93668</v>
          </cell>
          <cell r="H2941" t="str">
            <v>DISJUNTOR TRIPOLAR TIPO DIN, CORRENTE NOMINAL DE 16A - FORNECIMENTO E INSTALAÇÃO. AF_10/2020</v>
          </cell>
          <cell r="I2941" t="str">
            <v>UN</v>
          </cell>
          <cell r="J2941" t="str">
            <v>COEFICIENTE DE REPRESENTATIVIDADE</v>
          </cell>
          <cell r="K2941" t="str">
            <v>75,12</v>
          </cell>
          <cell r="L2941" t="str">
            <v>CAIXA REFERENCIAL</v>
          </cell>
        </row>
        <row r="2942">
          <cell r="G2942">
            <v>93669</v>
          </cell>
          <cell r="H2942" t="str">
            <v>DISJUNTOR TRIPOLAR TIPO DIN, CORRENTE NOMINAL DE 20A - FORNECIMENTO E INSTALAÇÃO. AF_10/2020</v>
          </cell>
          <cell r="I2942" t="str">
            <v>UN</v>
          </cell>
          <cell r="J2942" t="str">
            <v>COEFICIENTE DE REPRESENTATIVIDADE</v>
          </cell>
          <cell r="K2942" t="str">
            <v>78,30</v>
          </cell>
          <cell r="L2942" t="str">
            <v>CAIXA REFERENCIAL</v>
          </cell>
        </row>
        <row r="2943">
          <cell r="G2943">
            <v>93670</v>
          </cell>
          <cell r="H2943" t="str">
            <v>DISJUNTOR TRIPOLAR TIPO DIN, CORRENTE NOMINAL DE 25A - FORNECIMENTO E INSTALAÇÃO. AF_10/2020</v>
          </cell>
          <cell r="I2943" t="str">
            <v>UN</v>
          </cell>
          <cell r="J2943" t="str">
            <v>COEFICIENTE DE REPRESENTATIVIDADE</v>
          </cell>
          <cell r="K2943" t="str">
            <v>78,30</v>
          </cell>
          <cell r="L2943" t="str">
            <v>CAIXA REFERENCIAL</v>
          </cell>
        </row>
        <row r="2944">
          <cell r="G2944">
            <v>93671</v>
          </cell>
          <cell r="H2944" t="str">
            <v>DISJUNTOR TRIPOLAR TIPO DIN, CORRENTE NOMINAL DE 32A - FORNECIMENTO E INSTALAÇÃO. AF_10/2020</v>
          </cell>
          <cell r="I2944" t="str">
            <v>UN</v>
          </cell>
          <cell r="J2944" t="str">
            <v>COEFICIENTE DE REPRESENTATIVIDADE</v>
          </cell>
          <cell r="K2944" t="str">
            <v>82,08</v>
          </cell>
          <cell r="L2944" t="str">
            <v>CAIXA REFERENCIAL</v>
          </cell>
        </row>
        <row r="2945">
          <cell r="G2945">
            <v>93672</v>
          </cell>
          <cell r="H2945" t="str">
            <v>DISJUNTOR TRIPOLAR TIPO DIN, CORRENTE NOMINAL DE 40A - FORNECIMENTO E INSTALAÇÃO. AF_10/2020</v>
          </cell>
          <cell r="I2945" t="str">
            <v>UN</v>
          </cell>
          <cell r="J2945" t="str">
            <v>COEFICIENTE DE REPRESENTATIVIDADE</v>
          </cell>
          <cell r="K2945" t="str">
            <v>87,85</v>
          </cell>
          <cell r="L2945" t="str">
            <v>CAIXA REFERENCIAL</v>
          </cell>
        </row>
        <row r="2946">
          <cell r="G2946">
            <v>93673</v>
          </cell>
          <cell r="H2946" t="str">
            <v>DISJUNTOR TRIPOLAR TIPO DIN, CORRENTE NOMINAL DE 50A - FORNECIMENTO E INSTALAÇÃO. AF_10/2020</v>
          </cell>
          <cell r="I2946" t="str">
            <v>UN</v>
          </cell>
          <cell r="J2946" t="str">
            <v>COEFICIENTE DE REPRESENTATIVIDADE</v>
          </cell>
          <cell r="K2946" t="str">
            <v>95,41</v>
          </cell>
          <cell r="L2946" t="str">
            <v>CAIXA REFERENCIAL</v>
          </cell>
        </row>
        <row r="2947">
          <cell r="G2947">
            <v>97359</v>
          </cell>
          <cell r="H2947" t="str">
            <v>QUADRO DE MEDIÇÃO GERAL DE ENERGIA COM 8 MEDIDORES - FORNECIMENTO E INSTALAÇÃO. AF_10/2020</v>
          </cell>
          <cell r="I2947" t="str">
            <v>UN</v>
          </cell>
          <cell r="J2947" t="str">
            <v>COEFICIENTE DE REPRESENTATIVIDADE</v>
          </cell>
          <cell r="K2947" t="str">
            <v>3.459,56</v>
          </cell>
          <cell r="L2947" t="str">
            <v>CAIXA REFERENCIAL</v>
          </cell>
        </row>
        <row r="2948">
          <cell r="G2948">
            <v>97360</v>
          </cell>
          <cell r="H2948" t="str">
            <v>QUADRO DE MEDIÇÃO GERAL DE ENERGIA COM 12 MEDIDORES - FORNECIMENTO E INSTALAÇÃO. AF_10/2020</v>
          </cell>
          <cell r="I2948" t="str">
            <v>UN</v>
          </cell>
          <cell r="J2948" t="str">
            <v>COEFICIENTE DE REPRESENTATIVIDADE</v>
          </cell>
          <cell r="K2948" t="str">
            <v>6.678,75</v>
          </cell>
          <cell r="L2948" t="str">
            <v>CAIXA REFERENCIAL</v>
          </cell>
        </row>
        <row r="2949">
          <cell r="G2949">
            <v>97361</v>
          </cell>
          <cell r="H2949" t="str">
            <v>QUADRO DE MEDIÇÃO GERAL DE ENERGIA COM 16 MEDIDORES - FORNECIMENTO E INSTALAÇÃO. AF_10/2020</v>
          </cell>
          <cell r="I2949" t="str">
            <v>UN</v>
          </cell>
          <cell r="J2949" t="str">
            <v>COEFICIENTE DE REPRESENTATIVIDADE</v>
          </cell>
          <cell r="K2949" t="str">
            <v>8.904,99</v>
          </cell>
          <cell r="L2949" t="str">
            <v>CAIXA REFERENCIAL</v>
          </cell>
        </row>
        <row r="2950">
          <cell r="G2950">
            <v>97362</v>
          </cell>
          <cell r="H2950" t="str">
            <v>QUADRO DE MEDIÇÃO GERAL DE ENERGIA PARA BARRAMENTO BLINDADO COM 4 MEDIDORES - FORNECIMENTO E INSTALAÇÃO. AF_10/2020</v>
          </cell>
          <cell r="I2950" t="str">
            <v>UN</v>
          </cell>
          <cell r="J2950" t="str">
            <v>COEFICIENTE DE REPRESENTATIVIDADE</v>
          </cell>
          <cell r="K2950" t="str">
            <v>1.778,41</v>
          </cell>
          <cell r="L2950" t="str">
            <v>CAIXA REFERENCIAL</v>
          </cell>
        </row>
        <row r="2951">
          <cell r="G2951">
            <v>101875</v>
          </cell>
          <cell r="H2951" t="str">
            <v>QUADRO DE DISTRIBUIÇÃO DE ENERGIA EM CHAPA DE AÇO GALVANIZADO, DE EMBUTIR, COM BARRAMENTO TRIFÁSICO, PARA 12 DISJUNTORES DIN 100A - FORNECIMENTO E INSTALAÇÃO. AF_10/2020</v>
          </cell>
          <cell r="I2951" t="str">
            <v>UN</v>
          </cell>
          <cell r="J2951" t="str">
            <v>COEFICIENTE DE REPRESENTATIVIDADE</v>
          </cell>
          <cell r="K2951" t="str">
            <v>380,53</v>
          </cell>
          <cell r="L2951" t="str">
            <v>CAIXA REFERENCIAL</v>
          </cell>
        </row>
        <row r="2952">
          <cell r="G2952">
            <v>101876</v>
          </cell>
          <cell r="H2952" t="str">
            <v>QUADRO DE DISTRIBUIÇÃO DE ENERGIA EM PVC, DE EMBUTIR, SEM BARRAMENTO, PARA 6 DISJUNTORES - FORNECIMENTO E INSTALAÇÃO. AF_10/2020</v>
          </cell>
          <cell r="I2952" t="str">
            <v>UN</v>
          </cell>
          <cell r="J2952" t="str">
            <v>COEFICIENTE DE REPRESENTATIVIDADE</v>
          </cell>
          <cell r="K2952" t="str">
            <v>76,05</v>
          </cell>
          <cell r="L2952" t="str">
            <v>CAIXA REFERENCIAL</v>
          </cell>
        </row>
        <row r="2953">
          <cell r="G2953">
            <v>101877</v>
          </cell>
          <cell r="H2953" t="str">
            <v>QUADRO DE DISTRIBUIÇÃO DE ENERGIA EM PVC, DE EMBUTIR, SEM BARRAMENTO, PARA 3 DISJUNTORES - FORNECIMENTO E INSTALAÇÃO. AF_10/2020</v>
          </cell>
          <cell r="I2953" t="str">
            <v>UN</v>
          </cell>
          <cell r="J2953" t="str">
            <v>COEFICIENTE DE REPRESENTATIVIDADE</v>
          </cell>
          <cell r="K2953" t="str">
            <v>52,01</v>
          </cell>
          <cell r="L2953" t="str">
            <v>CAIXA REFERENCIAL</v>
          </cell>
        </row>
        <row r="2954">
          <cell r="G2954">
            <v>101878</v>
          </cell>
          <cell r="H2954" t="str">
            <v>QUADRO DE DISTRIBUIÇÃO DE ENERGIA EM CHAPA DE AÇO GALVANIZADO, DE SOBREPOR, COM BARRAMENTO TRIFÁSICO, PARA 18 DISJUNTORES DIN 100A - FORNECIMENTO E INSTALAÇÃO. AF_10/2020</v>
          </cell>
          <cell r="I2954" t="str">
            <v>UN</v>
          </cell>
          <cell r="J2954" t="str">
            <v>COEFICIENTE DE REPRESENTATIVIDADE</v>
          </cell>
          <cell r="K2954" t="str">
            <v>520,54</v>
          </cell>
          <cell r="L2954" t="str">
            <v>CAIXA REFERENCIAL</v>
          </cell>
        </row>
        <row r="2955">
          <cell r="G2955">
            <v>101879</v>
          </cell>
          <cell r="H2955" t="str">
            <v>QUADRO DE DISTRIBUIÇÃO DE ENERGIA EM CHAPA DE AÇO GALVANIZADO, DE EMBUTIR, COM BARRAMENTO TRIFÁSICO, PARA 24 DISJUNTORES DIN 100A - FORNECIMENTO E INSTALAÇÃO. AF_10/2020</v>
          </cell>
          <cell r="I2955" t="str">
            <v>UN</v>
          </cell>
          <cell r="J2955" t="str">
            <v>COEFICIENTE DE REPRESENTATIVIDADE</v>
          </cell>
          <cell r="K2955" t="str">
            <v>551,48</v>
          </cell>
          <cell r="L2955" t="str">
            <v>CAIXA REFERENCIAL</v>
          </cell>
        </row>
        <row r="2956">
          <cell r="G2956">
            <v>101880</v>
          </cell>
          <cell r="H2956" t="str">
            <v>QUADRO DE DISTRIBUIÇÃO DE ENERGIA EM CHAPA DE AÇO GALVANIZADO, DE EMBUTIR, COM BARRAMENTO TRIFÁSICO, PARA 30 DISJUNTORES DIN 150A - FORNECIMENTO E INSTALAÇÃO. AF_10/2020</v>
          </cell>
          <cell r="I2956" t="str">
            <v>UN</v>
          </cell>
          <cell r="J2956" t="str">
            <v>COEFICIENTE DE REPRESENTATIVIDADE</v>
          </cell>
          <cell r="K2956" t="str">
            <v>635,02</v>
          </cell>
          <cell r="L2956" t="str">
            <v>CAIXA REFERENCIAL</v>
          </cell>
        </row>
        <row r="2957">
          <cell r="G2957">
            <v>101881</v>
          </cell>
          <cell r="H2957" t="str">
            <v>QUADRO DE DISTRIBUIÇÃO DE ENERGIA EM CHAPA DE AÇO GALVANIZADO, DE EMBUTIR, COM BARRAMENTO TRIFÁSICO, PARA 40 DISJUNTORES DIN 100A - FORNECIMENTO E INSTALAÇÃO. AF_10/2020</v>
          </cell>
          <cell r="I2957" t="str">
            <v>UN</v>
          </cell>
          <cell r="J2957" t="str">
            <v>COEFICIENTE DE REPRESENTATIVIDADE</v>
          </cell>
          <cell r="K2957" t="str">
            <v>913,86</v>
          </cell>
          <cell r="L2957" t="str">
            <v>CAIXA REFERENCIAL</v>
          </cell>
        </row>
        <row r="2958">
          <cell r="G2958">
            <v>101882</v>
          </cell>
          <cell r="H2958" t="str">
            <v>QUADRO DE DISTRIBUIÇÃO DE ENERGIA EM CHAPA DE AÇO GALVANIZADO, DE EMBUTIR, COM BARRAMENTO TRIFÁSICO, PARA 30 DISJUNTORES DIN 225A - FORNECIMENTO E INSTALAÇÃO. AF_10/2020</v>
          </cell>
          <cell r="I2958" t="str">
            <v>UN</v>
          </cell>
          <cell r="J2958" t="str">
            <v>COEFICIENTE DE REPRESENTATIVIDADE</v>
          </cell>
          <cell r="K2958" t="str">
            <v>1.298,27</v>
          </cell>
          <cell r="L2958" t="str">
            <v>CAIXA REFERENCIAL</v>
          </cell>
        </row>
        <row r="2959">
          <cell r="G2959">
            <v>101883</v>
          </cell>
          <cell r="H2959" t="str">
            <v>QUADRO DE DISTRIBUIÇÃO DE ENERGIA EM CHAPA DE AÇO GALVANIZADO, DE EMBUTIR, COM BARRAMENTO TRIFÁSICO, PARA 18 DISJUNTORES DIN 100A - FORNECIMENTO E INSTALAÇÃO. AF_10/2020</v>
          </cell>
          <cell r="I2959" t="str">
            <v>UN</v>
          </cell>
          <cell r="J2959" t="str">
            <v>COEFICIENTE DE REPRESENTATIVIDADE</v>
          </cell>
          <cell r="K2959" t="str">
            <v>525,58</v>
          </cell>
          <cell r="L2959" t="str">
            <v>CAIXA REFERENCIAL</v>
          </cell>
        </row>
        <row r="2960">
          <cell r="G2960">
            <v>101890</v>
          </cell>
          <cell r="H2960" t="str">
            <v>DISJUNTOR MONOPOLAR TIPO NEMA, CORRENTE NOMINAL DE 10 ATÉ 30A - FORNECIMENTO E INSTALAÇÃO. AF_10/2020</v>
          </cell>
          <cell r="I2960" t="str">
            <v>UN</v>
          </cell>
          <cell r="J2960" t="str">
            <v>COEFICIENTE DE REPRESENTATIVIDADE</v>
          </cell>
          <cell r="K2960" t="str">
            <v>16,22</v>
          </cell>
          <cell r="L2960" t="str">
            <v>CAIXA REFERENCIAL</v>
          </cell>
        </row>
        <row r="2961">
          <cell r="G2961">
            <v>101891</v>
          </cell>
          <cell r="H2961" t="str">
            <v>DISJUNTOR MONOPOLAR TIPO NEMA, CORRENTE NOMINAL DE 35 ATÉ 50A - FORNECIMENTO E INSTALAÇÃO. AF_10/2020</v>
          </cell>
          <cell r="I2961" t="str">
            <v>UN</v>
          </cell>
          <cell r="J2961" t="str">
            <v>COEFICIENTE DE REPRESENTATIVIDADE</v>
          </cell>
          <cell r="K2961" t="str">
            <v>27,68</v>
          </cell>
          <cell r="L2961" t="str">
            <v>CAIXA REFERENCIAL</v>
          </cell>
        </row>
        <row r="2962">
          <cell r="G2962">
            <v>101892</v>
          </cell>
          <cell r="H2962" t="str">
            <v>DISJUNTOR BIPOLAR TIPO NEMA, CORRENTE NOMINAL DE 10 ATÉ 50A - FORNECIMENTO E INSTALAÇÃO. AF_10/2020</v>
          </cell>
          <cell r="I2962" t="str">
            <v>UN</v>
          </cell>
          <cell r="J2962" t="str">
            <v>COEFICIENTE DE REPRESENTATIVIDADE</v>
          </cell>
          <cell r="K2962" t="str">
            <v>73,82</v>
          </cell>
          <cell r="L2962" t="str">
            <v>CAIXA REFERENCIAL</v>
          </cell>
        </row>
        <row r="2963">
          <cell r="G2963">
            <v>101893</v>
          </cell>
          <cell r="H2963" t="str">
            <v>DISJUNTOR TRIPOLAR TIPO NEMA, CORRENTE NOMINAL DE 10 ATÉ 50A - FORNECIMENTO E INSTALAÇÃO. AF_10/2020</v>
          </cell>
          <cell r="I2963" t="str">
            <v>UN</v>
          </cell>
          <cell r="J2963" t="str">
            <v>COEFICIENTE DE REPRESENTATIVIDADE</v>
          </cell>
          <cell r="K2963" t="str">
            <v>94,09</v>
          </cell>
          <cell r="L2963" t="str">
            <v>CAIXA REFERENCIAL</v>
          </cell>
        </row>
        <row r="2964">
          <cell r="G2964">
            <v>101894</v>
          </cell>
          <cell r="H2964" t="str">
            <v>DISJUNTOR TRIPOLAR TIPO NEMA, CORRENTE NOMINAL DE 60 ATÉ 100A - FORNECIMENTO E INSTALAÇÃO. AF_10/2020</v>
          </cell>
          <cell r="I2964" t="str">
            <v>UN</v>
          </cell>
          <cell r="J2964" t="str">
            <v>COEFICIENTE DE REPRESENTATIVIDADE</v>
          </cell>
          <cell r="K2964" t="str">
            <v>155,83</v>
          </cell>
          <cell r="L2964" t="str">
            <v>CAIXA REFERENCIAL</v>
          </cell>
        </row>
        <row r="2965">
          <cell r="G2965">
            <v>101895</v>
          </cell>
          <cell r="H2965" t="str">
            <v>DISJUNTOR TERMOMAGNÉTICO TRIPOLAR , CORRENTE NOMINAL DE 125A - FORNECIMENTO E INSTALAÇÃO. AF_10/2020</v>
          </cell>
          <cell r="I2965" t="str">
            <v>UN</v>
          </cell>
          <cell r="J2965" t="str">
            <v>COEFICIENTE DE REPRESENTATIVIDADE</v>
          </cell>
          <cell r="K2965" t="str">
            <v>431,91</v>
          </cell>
          <cell r="L2965" t="str">
            <v>CAIXA REFERENCIAL</v>
          </cell>
        </row>
        <row r="2966">
          <cell r="G2966">
            <v>101896</v>
          </cell>
          <cell r="H2966" t="str">
            <v>DISJUNTOR TERMOMAGNÉTICO TRIPOLAR , CORRENTE NOMINAL DE 200A - FORNECIMENTO E INSTALAÇÃO. AF_10/2020</v>
          </cell>
          <cell r="I2966" t="str">
            <v>UN</v>
          </cell>
          <cell r="J2966" t="str">
            <v>COEFICIENTE DE REPRESENTATIVIDADE</v>
          </cell>
          <cell r="K2966" t="str">
            <v>654,70</v>
          </cell>
          <cell r="L2966" t="str">
            <v>CAIXA REFERENCIAL</v>
          </cell>
        </row>
        <row r="2967">
          <cell r="G2967">
            <v>101897</v>
          </cell>
          <cell r="H2967" t="str">
            <v>DISJUNTOR TERMOMAGNÉTICO TRIPOLAR , CORRENTE NOMINAL DE 250A - FORNECIMENTO E INSTALAÇÃO. AF_10/2020</v>
          </cell>
          <cell r="I2967" t="str">
            <v>UN</v>
          </cell>
          <cell r="J2967" t="str">
            <v>COEFICIENTE DE REPRESENTATIVIDADE</v>
          </cell>
          <cell r="K2967" t="str">
            <v>1.053,36</v>
          </cell>
          <cell r="L2967" t="str">
            <v>CAIXA REFERENCIAL</v>
          </cell>
        </row>
        <row r="2968">
          <cell r="G2968">
            <v>101898</v>
          </cell>
          <cell r="H2968" t="str">
            <v>DISJUNTOR TERMOMAGNÉTICO TRIPOLAR , CORRENTE NOMINAL DE 400A - FORNECIMENTO E INSTALAÇÃO. AF_10/2020</v>
          </cell>
          <cell r="I2968" t="str">
            <v>UN</v>
          </cell>
          <cell r="J2968" t="str">
            <v>COEFICIENTE DE REPRESENTATIVIDADE</v>
          </cell>
          <cell r="K2968" t="str">
            <v>1.414,01</v>
          </cell>
          <cell r="L2968" t="str">
            <v>CAIXA REFERENCIAL</v>
          </cell>
        </row>
        <row r="2969">
          <cell r="G2969">
            <v>101899</v>
          </cell>
          <cell r="H2969" t="str">
            <v>DISJUNTOR TERMOMAGNÉTICO TRIPOLAR , CORRENTE NOMINAL DE 600A - FORNECIMENTO E INSTALAÇÃO. AF_10/2020</v>
          </cell>
          <cell r="I2969" t="str">
            <v>UN</v>
          </cell>
          <cell r="J2969" t="str">
            <v>COEFICIENTE DE REPRESENTATIVIDADE</v>
          </cell>
          <cell r="K2969" t="str">
            <v>2.271,85</v>
          </cell>
          <cell r="L2969" t="str">
            <v>CAIXA REFERENCIAL</v>
          </cell>
        </row>
        <row r="2970">
          <cell r="G2970">
            <v>101900</v>
          </cell>
          <cell r="H2970" t="str">
            <v>DISJUNTOR BAIXA TENSÃO TRIPOLAR A SECO  800A/600V - FORNECIMENTO E INSTALAÇÃO. AF_10/2020</v>
          </cell>
          <cell r="I2970" t="str">
            <v>UN</v>
          </cell>
          <cell r="J2970" t="str">
            <v>COEFICIENTE DE REPRESENTATIVIDADE</v>
          </cell>
          <cell r="K2970" t="str">
            <v>4.756,55</v>
          </cell>
          <cell r="L2970" t="str">
            <v>CAIXA REFERENCIAL</v>
          </cell>
        </row>
        <row r="2971">
          <cell r="G2971">
            <v>101901</v>
          </cell>
          <cell r="H2971" t="str">
            <v>CONTATOR TRIPOLAR I NOMINAL 12A - FORNECIMENTO E INSTALAÇÃO. AF_10/2020</v>
          </cell>
          <cell r="I2971" t="str">
            <v>UN</v>
          </cell>
          <cell r="J2971" t="str">
            <v>COEFICIENTE DE REPRESENTATIVIDADE</v>
          </cell>
          <cell r="K2971" t="str">
            <v>201,08</v>
          </cell>
          <cell r="L2971" t="str">
            <v>CAIXA REFERENCIAL</v>
          </cell>
        </row>
        <row r="2972">
          <cell r="G2972">
            <v>101902</v>
          </cell>
          <cell r="H2972" t="str">
            <v>CONTATOR TRIPOLAR I NOMINAL 22A - FORNECIMENTO E INSTALAÇÃO. AF_10/2020</v>
          </cell>
          <cell r="I2972" t="str">
            <v>UN</v>
          </cell>
          <cell r="J2972" t="str">
            <v>COEFICIENTE DE REPRESENTATIVIDADE</v>
          </cell>
          <cell r="K2972" t="str">
            <v>247,76</v>
          </cell>
          <cell r="L2972" t="str">
            <v>CAIXA REFERENCIAL</v>
          </cell>
        </row>
        <row r="2973">
          <cell r="G2973">
            <v>101903</v>
          </cell>
          <cell r="H2973" t="str">
            <v>CONTATOR TRIPOLAR I NOMINAL 38A - FORNECIMENTO E INSTALAÇÃO. AF_10/2020</v>
          </cell>
          <cell r="I2973" t="str">
            <v>UN</v>
          </cell>
          <cell r="J2973" t="str">
            <v>COEFICIENTE DE REPRESENTATIVIDADE</v>
          </cell>
          <cell r="K2973" t="str">
            <v>518,26</v>
          </cell>
          <cell r="L2973" t="str">
            <v>CAIXA REFERENCIAL</v>
          </cell>
        </row>
        <row r="2974">
          <cell r="G2974">
            <v>101904</v>
          </cell>
          <cell r="H2974" t="str">
            <v>CONTATOR TRIPOLAR I NOMIMAL 95A - FORNECIMENTO E INSTALAÇÃO. AF_10/2020</v>
          </cell>
          <cell r="I2974" t="str">
            <v>UN</v>
          </cell>
          <cell r="J2974" t="str">
            <v>COEFICIENTE DE REPRESENTATIVIDADE</v>
          </cell>
          <cell r="K2974" t="str">
            <v>1.929,73</v>
          </cell>
          <cell r="L2974" t="str">
            <v>CAIXA REFERENCIAL</v>
          </cell>
        </row>
        <row r="2975">
          <cell r="G2975">
            <v>101938</v>
          </cell>
          <cell r="H2975" t="str">
            <v>CAIXA DE PROTEÇÃO PARA MEDIDOR MONOFÁSICO DE EMBUTIR - FORNECIMENTO E INSTALAÇÃO. AF_10/2020</v>
          </cell>
          <cell r="I2975" t="str">
            <v>UN</v>
          </cell>
          <cell r="J2975" t="str">
            <v>COEFICIENTE DE REPRESENTATIVIDADE</v>
          </cell>
          <cell r="K2975" t="str">
            <v>102,38</v>
          </cell>
          <cell r="L2975" t="str">
            <v>CAIXA REFERENCIAL</v>
          </cell>
        </row>
        <row r="2976">
          <cell r="G2976">
            <v>101946</v>
          </cell>
          <cell r="H2976" t="str">
            <v>QUADRO DE MEDIÇÃO GERAL DE ENERGIA PARA 1 MEDIDOR DE SOBREPOR - FORNECIMENTO E INSTALAÇÃO. AF_10/2020</v>
          </cell>
          <cell r="I2976" t="str">
            <v>UN</v>
          </cell>
          <cell r="J2976" t="str">
            <v>COEFICIENTE DE REPRESENTATIVIDADE</v>
          </cell>
          <cell r="K2976" t="str">
            <v>143,48</v>
          </cell>
          <cell r="L2976" t="str">
            <v>CAIXA REFERENCIAL</v>
          </cell>
        </row>
        <row r="2977">
          <cell r="G2977">
            <v>91945</v>
          </cell>
          <cell r="H2977" t="str">
            <v>SUPORTE PARAFUSADO COM PLACA DE ENCAIXE 4" X 2" ALTO (2,00 M DO PISO) PARA PONTO ELÉTRICO - FORNECIMENTO E INSTALAÇÃO. AF_03/2023</v>
          </cell>
          <cell r="I2977" t="str">
            <v>UN</v>
          </cell>
          <cell r="J2977" t="str">
            <v>COEFICIENTE DE REPRESENTATIVIDADE</v>
          </cell>
          <cell r="K2977" t="str">
            <v>11,45</v>
          </cell>
          <cell r="L2977" t="str">
            <v>CAIXA REFERENCIAL</v>
          </cell>
        </row>
        <row r="2978">
          <cell r="G2978">
            <v>91946</v>
          </cell>
          <cell r="H2978" t="str">
            <v>SUPORTE PARAFUSADO COM PLACA DE ENCAIXE 4" X 2" MÉDIO (1,30 M DO PISO) PARA PONTO ELÉTRICO - FORNECIMENTO E INSTALAÇÃO. AF_03/2023</v>
          </cell>
          <cell r="I2978" t="str">
            <v>UN</v>
          </cell>
          <cell r="J2978" t="str">
            <v>COEFICIENTE DE REPRESENTATIVIDADE</v>
          </cell>
          <cell r="K2978" t="str">
            <v>9,03</v>
          </cell>
          <cell r="L2978" t="str">
            <v>CAIXA REFERENCIAL</v>
          </cell>
        </row>
        <row r="2979">
          <cell r="G2979">
            <v>91947</v>
          </cell>
          <cell r="H2979" t="str">
            <v>SUPORTE PARAFUSADO COM PLACA DE ENCAIXE 4" X 2" BAIXO (0,30 M DO PISO) PARA PONTO ELÉTRICO - FORNECIMENTO E INSTALAÇÃO. AF_03/2023</v>
          </cell>
          <cell r="I2979" t="str">
            <v>UN</v>
          </cell>
          <cell r="J2979" t="str">
            <v>COEFICIENTE DE REPRESENTATIVIDADE</v>
          </cell>
          <cell r="K2979" t="str">
            <v>7,51</v>
          </cell>
          <cell r="L2979" t="str">
            <v>CAIXA REFERENCIAL</v>
          </cell>
        </row>
        <row r="2980">
          <cell r="G2980">
            <v>91949</v>
          </cell>
          <cell r="H2980" t="str">
            <v>SUPORTE PARAFUSADO COM PLACA DE ENCAIXE 4" X 4" ALTO (2,00 M DO PISO) PARA PONTO ELÉTRICO - FORNECIMENTO E INSTALAÇÃO. AF_03/2023</v>
          </cell>
          <cell r="I2980" t="str">
            <v>UN</v>
          </cell>
          <cell r="J2980" t="str">
            <v>COEFICIENTE DE REPRESENTATIVIDADE</v>
          </cell>
          <cell r="K2980" t="str">
            <v>16,28</v>
          </cell>
          <cell r="L2980" t="str">
            <v>CAIXA REFERENCIAL</v>
          </cell>
        </row>
        <row r="2981">
          <cell r="G2981">
            <v>91950</v>
          </cell>
          <cell r="H2981" t="str">
            <v>SUPORTE PARAFUSADO COM PLACA DE ENCAIXE 4" X 4" MÉDIO (1,30 M DO PISO) PARA PONTO ELÉTRICO - FORNECIMENTO E INSTALAÇÃO. AF_03/2023</v>
          </cell>
          <cell r="I2981" t="str">
            <v>UN</v>
          </cell>
          <cell r="J2981" t="str">
            <v>COEFICIENTE DE REPRESENTATIVIDADE</v>
          </cell>
          <cell r="K2981" t="str">
            <v>13,33</v>
          </cell>
          <cell r="L2981" t="str">
            <v>CAIXA REFERENCIAL</v>
          </cell>
        </row>
        <row r="2982">
          <cell r="G2982">
            <v>91951</v>
          </cell>
          <cell r="H2982" t="str">
            <v>SUPORTE PARAFUSADO COM PLACA DE ENCAIXE 4" X 4" BAIXO (0,30 M DO PISO) PARA PONTO ELÉTRICO - FORNECIMENTO E INSTALAÇÃO. AF_03/2023</v>
          </cell>
          <cell r="I2982" t="str">
            <v>UN</v>
          </cell>
          <cell r="J2982" t="str">
            <v>COEFICIENTE DE REPRESENTATIVIDADE</v>
          </cell>
          <cell r="K2982" t="str">
            <v>11,57</v>
          </cell>
          <cell r="L2982" t="str">
            <v>CAIXA REFERENCIAL</v>
          </cell>
        </row>
        <row r="2983">
          <cell r="G2983">
            <v>91952</v>
          </cell>
          <cell r="H2983" t="str">
            <v>INTERRUPTOR SIMPLES (1 MÓDULO), 10A/250V, SEM SUPORTE E SEM PLACA - FORNECIMENTO E INSTALAÇÃO. AF_03/2023</v>
          </cell>
          <cell r="I2983" t="str">
            <v>UN</v>
          </cell>
          <cell r="J2983" t="str">
            <v>COEFICIENTE DE REPRESENTATIVIDADE</v>
          </cell>
          <cell r="K2983" t="str">
            <v>15,39</v>
          </cell>
          <cell r="L2983" t="str">
            <v>CAIXA REFERENCIAL</v>
          </cell>
        </row>
        <row r="2984">
          <cell r="G2984">
            <v>91953</v>
          </cell>
          <cell r="H2984" t="str">
            <v>INTERRUPTOR SIMPLES (1 MÓDULO), 10A/250V, INCLUINDO SUPORTE E PLACA - FORNECIMENTO E INSTALAÇÃO. AF_03/2023</v>
          </cell>
          <cell r="I2984" t="str">
            <v>UN</v>
          </cell>
          <cell r="J2984" t="str">
            <v>COEFICIENTE DE REPRESENTATIVIDADE</v>
          </cell>
          <cell r="K2984" t="str">
            <v>24,42</v>
          </cell>
          <cell r="L2984" t="str">
            <v>CAIXA REFERENCIAL</v>
          </cell>
        </row>
        <row r="2985">
          <cell r="G2985">
            <v>91954</v>
          </cell>
          <cell r="H2985" t="str">
            <v>INTERRUPTOR PARALELO (1 MÓDULO), 10A/250V, SEM SUPORTE E SEM PLACA - FORNECIMENTO E INSTALAÇÃO. AF_03/2023</v>
          </cell>
          <cell r="I2985" t="str">
            <v>UN</v>
          </cell>
          <cell r="J2985" t="str">
            <v>COEFICIENTE DE REPRESENTATIVIDADE</v>
          </cell>
          <cell r="K2985" t="str">
            <v>20,65</v>
          </cell>
          <cell r="L2985" t="str">
            <v>CAIXA REFERENCIAL</v>
          </cell>
        </row>
        <row r="2986">
          <cell r="G2986">
            <v>91955</v>
          </cell>
          <cell r="H2986" t="str">
            <v>INTERRUPTOR PARALELO (1 MÓDULO), 10A/250V, INCLUINDO SUPORTE E PLACA - FORNECIMENTO E INSTALAÇÃO. AF_03/2023</v>
          </cell>
          <cell r="I2986" t="str">
            <v>UN</v>
          </cell>
          <cell r="J2986" t="str">
            <v>COEFICIENTE DE REPRESENTATIVIDADE</v>
          </cell>
          <cell r="K2986" t="str">
            <v>29,68</v>
          </cell>
          <cell r="L2986" t="str">
            <v>CAIXA REFERENCIAL</v>
          </cell>
        </row>
        <row r="2987">
          <cell r="G2987">
            <v>91956</v>
          </cell>
          <cell r="H2987" t="str">
            <v>INTERRUPTOR SIMPLES (1 MÓDULO) COM INTERRUPTOR PARALELO (1 MÓDULO), 10A/250V, SEM SUPORTE E SEM PLACA - FORNECIMENTO E INSTALAÇÃO. AF_03/2023</v>
          </cell>
          <cell r="I2987" t="str">
            <v>UN</v>
          </cell>
          <cell r="J2987" t="str">
            <v>COEFICIENTE DE REPRESENTATIVIDADE</v>
          </cell>
          <cell r="K2987" t="str">
            <v>33,48</v>
          </cell>
          <cell r="L2987" t="str">
            <v>CAIXA REFERENCIAL</v>
          </cell>
        </row>
        <row r="2988">
          <cell r="G2988">
            <v>91957</v>
          </cell>
          <cell r="H2988" t="str">
            <v>INTERRUPTOR SIMPLES (1 MÓDULO) COM INTERRUPTOR PARALELO (1 MÓDULO), 10A/250V, INCLUINDO SUPORTE E PLACA - FORNECIMENTO E INSTALAÇÃO. AF_03/2023</v>
          </cell>
          <cell r="I2988" t="str">
            <v>UN</v>
          </cell>
          <cell r="J2988" t="str">
            <v>COEFICIENTE DE REPRESENTATIVIDADE</v>
          </cell>
          <cell r="K2988" t="str">
            <v>42,51</v>
          </cell>
          <cell r="L2988" t="str">
            <v>CAIXA REFERENCIAL</v>
          </cell>
        </row>
        <row r="2989">
          <cell r="G2989">
            <v>91958</v>
          </cell>
          <cell r="H2989" t="str">
            <v>INTERRUPTOR SIMPLES (2 MÓDULOS), 10A/250V, SEM SUPORTE E SEM PLACA - FORNECIMENTO E INSTALAÇÃO. AF_03/2023</v>
          </cell>
          <cell r="I2989" t="str">
            <v>UN</v>
          </cell>
          <cell r="J2989" t="str">
            <v>COEFICIENTE DE REPRESENTATIVIDADE</v>
          </cell>
          <cell r="K2989" t="str">
            <v>28,26</v>
          </cell>
          <cell r="L2989" t="str">
            <v>CAIXA REFERENCIAL</v>
          </cell>
        </row>
        <row r="2990">
          <cell r="G2990">
            <v>91959</v>
          </cell>
          <cell r="H2990" t="str">
            <v>INTERRUPTOR SIMPLES (2 MÓDULOS), 10A/250V, INCLUINDO SUPORTE E PLACA - FORNECIMENTO E INSTALAÇÃO. AF_03/2023</v>
          </cell>
          <cell r="I2990" t="str">
            <v>UN</v>
          </cell>
          <cell r="J2990" t="str">
            <v>COEFICIENTE DE REPRESENTATIVIDADE</v>
          </cell>
          <cell r="K2990" t="str">
            <v>37,29</v>
          </cell>
          <cell r="L2990" t="str">
            <v>CAIXA REFERENCIAL</v>
          </cell>
        </row>
        <row r="2991">
          <cell r="G2991">
            <v>91960</v>
          </cell>
          <cell r="H2991" t="str">
            <v>INTERRUPTOR PARALELO (2 MÓDULOS), 10A/250V, SEM SUPORTE E SEM PLACA - FORNECIMENTO E INSTALAÇÃO. AF_03/2023</v>
          </cell>
          <cell r="I2991" t="str">
            <v>UN</v>
          </cell>
          <cell r="J2991" t="str">
            <v>COEFICIENTE DE REPRESENTATIVIDADE</v>
          </cell>
          <cell r="K2991" t="str">
            <v>38,77</v>
          </cell>
          <cell r="L2991" t="str">
            <v>CAIXA REFERENCIAL</v>
          </cell>
        </row>
        <row r="2992">
          <cell r="G2992">
            <v>91961</v>
          </cell>
          <cell r="H2992" t="str">
            <v>INTERRUPTOR PARALELO (2 MÓDULOS), 10A/250V, INCLUINDO SUPORTE E PLACA - FORNECIMENTO E INSTALAÇÃO. AF_03/2023</v>
          </cell>
          <cell r="I2992" t="str">
            <v>UN</v>
          </cell>
          <cell r="J2992" t="str">
            <v>COEFICIENTE DE REPRESENTATIVIDADE</v>
          </cell>
          <cell r="K2992" t="str">
            <v>47,80</v>
          </cell>
          <cell r="L2992" t="str">
            <v>CAIXA REFERENCIAL</v>
          </cell>
        </row>
        <row r="2993">
          <cell r="G2993">
            <v>91962</v>
          </cell>
          <cell r="H2993" t="str">
            <v>INTERRUPTOR SIMPLES (1 MÓDULO) COM INTERRUPTOR PARALELO (2 MÓDULOS), 10A/250V, SEM SUPORTE E SEM PLACA - FORNECIMENTO E INSTALAÇÃO. AF_03/2023</v>
          </cell>
          <cell r="I2993" t="str">
            <v>UN</v>
          </cell>
          <cell r="J2993" t="str">
            <v>COEFICIENTE DE REPRESENTATIVIDADE</v>
          </cell>
          <cell r="K2993" t="str">
            <v>51,60</v>
          </cell>
          <cell r="L2993" t="str">
            <v>CAIXA REFERENCIAL</v>
          </cell>
        </row>
        <row r="2994">
          <cell r="G2994">
            <v>91963</v>
          </cell>
          <cell r="H2994" t="str">
            <v>INTERRUPTOR SIMPLES (1 MÓDULO) COM INTERRUPTOR PARALELO (2 MÓDULOS), 10A/250V, INCLUINDO SUPORTE E PLACA - FORNECIMENTO E INSTALAÇÃO. AF_03/2023</v>
          </cell>
          <cell r="I2994" t="str">
            <v>UN</v>
          </cell>
          <cell r="J2994" t="str">
            <v>COEFICIENTE DE REPRESENTATIVIDADE</v>
          </cell>
          <cell r="K2994" t="str">
            <v>60,63</v>
          </cell>
          <cell r="L2994" t="str">
            <v>CAIXA REFERENCIAL</v>
          </cell>
        </row>
        <row r="2995">
          <cell r="G2995">
            <v>91964</v>
          </cell>
          <cell r="H2995" t="str">
            <v>INTERRUPTOR SIMPLES (2 MÓDULOS) COM INTERRUPTOR PARALELO (1 MÓDULO), 10A/250V, SEM SUPORTE E SEM PLACA - FORNECIMENTO E INSTALAÇÃO. AF_03/2023</v>
          </cell>
          <cell r="I2995" t="str">
            <v>UN</v>
          </cell>
          <cell r="J2995" t="str">
            <v>COEFICIENTE DE REPRESENTATIVIDADE</v>
          </cell>
          <cell r="K2995" t="str">
            <v>46,34</v>
          </cell>
          <cell r="L2995" t="str">
            <v>CAIXA REFERENCIAL</v>
          </cell>
        </row>
        <row r="2996">
          <cell r="G2996">
            <v>91965</v>
          </cell>
          <cell r="H2996" t="str">
            <v>INTERRUPTOR SIMPLES (2 MÓDULOS) COM INTERRUPTOR PARALELO (1 MÓDULO), 10A/250V, INCLUINDO SUPORTE E PLACA - FORNECIMENTO E INSTALAÇÃO. AF_03/2023</v>
          </cell>
          <cell r="I2996" t="str">
            <v>UN</v>
          </cell>
          <cell r="J2996" t="str">
            <v>COEFICIENTE DE REPRESENTATIVIDADE</v>
          </cell>
          <cell r="K2996" t="str">
            <v>55,37</v>
          </cell>
          <cell r="L2996" t="str">
            <v>CAIXA REFERENCIAL</v>
          </cell>
        </row>
        <row r="2997">
          <cell r="G2997">
            <v>91966</v>
          </cell>
          <cell r="H2997" t="str">
            <v>INTERRUPTOR SIMPLES (3 MÓDULOS), 10A/250V, SEM SUPORTE E SEM PLACA - FORNECIMENTO E INSTALAÇÃO. AF_03/2023</v>
          </cell>
          <cell r="I2997" t="str">
            <v>UN</v>
          </cell>
          <cell r="J2997" t="str">
            <v>COEFICIENTE DE REPRESENTATIVIDADE</v>
          </cell>
          <cell r="K2997" t="str">
            <v>41,12</v>
          </cell>
          <cell r="L2997" t="str">
            <v>CAIXA REFERENCIAL</v>
          </cell>
        </row>
        <row r="2998">
          <cell r="G2998">
            <v>91967</v>
          </cell>
          <cell r="H2998" t="str">
            <v>INTERRUPTOR SIMPLES (3 MÓDULOS), 10A/250V, INCLUINDO SUPORTE E PLACA - FORNECIMENTO E INSTALAÇÃO. AF_03/2023</v>
          </cell>
          <cell r="I2998" t="str">
            <v>UN</v>
          </cell>
          <cell r="J2998" t="str">
            <v>COEFICIENTE DE REPRESENTATIVIDADE</v>
          </cell>
          <cell r="K2998" t="str">
            <v>50,15</v>
          </cell>
          <cell r="L2998" t="str">
            <v>CAIXA REFERENCIAL</v>
          </cell>
        </row>
        <row r="2999">
          <cell r="G2999">
            <v>91968</v>
          </cell>
          <cell r="H2999" t="str">
            <v>INTERRUPTOR PARALELO (3 MÓDULOS), 10A/250V, SEM SUPORTE E SEM PLACA - FORNECIMENTO E INSTALAÇÃO. AF_03/2023</v>
          </cell>
          <cell r="I2999" t="str">
            <v>UN</v>
          </cell>
          <cell r="J2999" t="str">
            <v>COEFICIENTE DE REPRESENTATIVIDADE</v>
          </cell>
          <cell r="K2999" t="str">
            <v>56,86</v>
          </cell>
          <cell r="L2999" t="str">
            <v>CAIXA REFERENCIAL</v>
          </cell>
        </row>
        <row r="3000">
          <cell r="G3000">
            <v>91969</v>
          </cell>
          <cell r="H3000" t="str">
            <v>INTERRUPTOR PARALELO (3 MÓDULOS), 10A/250V, INCLUINDO SUPORTE E PLACA - FORNECIMENTO E INSTALAÇÃO. AF_03/2023</v>
          </cell>
          <cell r="I3000" t="str">
            <v>UN</v>
          </cell>
          <cell r="J3000" t="str">
            <v>COEFICIENTE DE REPRESENTATIVIDADE</v>
          </cell>
          <cell r="K3000" t="str">
            <v>65,89</v>
          </cell>
          <cell r="L3000" t="str">
            <v>CAIXA REFERENCIAL</v>
          </cell>
        </row>
        <row r="3001">
          <cell r="G3001">
            <v>91970</v>
          </cell>
          <cell r="H3001" t="str">
            <v>INTERRUPTOR SIMPLES (3 MÓDULOS) COM INTERRUPTOR PARALELO (1 MÓDULO), 10A/250V, SEM SUPORTE E SEM PLACA - FORNECIMENTO E INSTALAÇÃO. AF_03/2023</v>
          </cell>
          <cell r="I3001" t="str">
            <v>UN</v>
          </cell>
          <cell r="J3001" t="str">
            <v>COEFICIENTE DE REPRESENTATIVIDADE</v>
          </cell>
          <cell r="K3001" t="str">
            <v>59,50</v>
          </cell>
          <cell r="L3001" t="str">
            <v>CAIXA REFERENCIAL</v>
          </cell>
        </row>
        <row r="3002">
          <cell r="G3002">
            <v>91971</v>
          </cell>
          <cell r="H3002" t="str">
            <v>INTERRUPTOR SIMPLES (3 MÓDULOS) COM INTERRUPTOR PARALELO (1 MÓDULO), 10A/250V, INCLUINDO SUPORTE E PLACA - FORNECIMENTO E INSTALAÇÃO. AF_03/2023</v>
          </cell>
          <cell r="I3002" t="str">
            <v>UN</v>
          </cell>
          <cell r="J3002" t="str">
            <v>COEFICIENTE DE REPRESENTATIVIDADE</v>
          </cell>
          <cell r="K3002" t="str">
            <v>72,83</v>
          </cell>
          <cell r="L3002" t="str">
            <v>CAIXA REFERENCIAL</v>
          </cell>
        </row>
        <row r="3003">
          <cell r="G3003">
            <v>91972</v>
          </cell>
          <cell r="H3003" t="str">
            <v>INTERRUPTOR SIMPLES (2 MÓDULOS) COM INTERRUPTOR PARALELO (2 MÓDULOS), 10A/250V, SEM SUPORTE E SEM PLACA - FORNECIMENTO E INSTALAÇÃO. AF_03/2023</v>
          </cell>
          <cell r="I3003" t="str">
            <v>UN</v>
          </cell>
          <cell r="J3003" t="str">
            <v>COEFICIENTE DE REPRESENTATIVIDADE</v>
          </cell>
          <cell r="K3003" t="str">
            <v>64,79</v>
          </cell>
          <cell r="L3003" t="str">
            <v>CAIXA REFERENCIAL</v>
          </cell>
        </row>
        <row r="3004">
          <cell r="G3004">
            <v>91973</v>
          </cell>
          <cell r="H3004" t="str">
            <v>INTERRUPTOR SIMPLES (2 MÓDULOS) COM INTERRUPTOR PARALELO (2 MÓDULOS), 10A/250V, INCLUINDO SUPORTE E PLACA - FORNECIMENTO E INSTALAÇÃO. AF_03/2023</v>
          </cell>
          <cell r="I3004" t="str">
            <v>UN</v>
          </cell>
          <cell r="J3004" t="str">
            <v>COEFICIENTE DE REPRESENTATIVIDADE</v>
          </cell>
          <cell r="K3004" t="str">
            <v>78,12</v>
          </cell>
          <cell r="L3004" t="str">
            <v>CAIXA REFERENCIAL</v>
          </cell>
        </row>
        <row r="3005">
          <cell r="G3005">
            <v>91974</v>
          </cell>
          <cell r="H3005" t="str">
            <v>INTERRUPTOR SIMPLES (4 MÓDULOS), 10A/250V, SEM SUPORTE E SEM PLACA - FORNECIMENTO E INSTALAÇÃO. AF_03/2023</v>
          </cell>
          <cell r="I3005" t="str">
            <v>UN</v>
          </cell>
          <cell r="J3005" t="str">
            <v>COEFICIENTE DE REPRESENTATIVIDADE</v>
          </cell>
          <cell r="K3005" t="str">
            <v>54,24</v>
          </cell>
          <cell r="L3005" t="str">
            <v>CAIXA REFERENCIAL</v>
          </cell>
        </row>
        <row r="3006">
          <cell r="G3006">
            <v>91975</v>
          </cell>
          <cell r="H3006" t="str">
            <v>INTERRUPTOR SIMPLES (4 MÓDULOS), 10A/250V, INCLUINDO SUPORTE E PLACA - FORNECIMENTO E INSTALAÇÃO. AF_03/2023</v>
          </cell>
          <cell r="I3006" t="str">
            <v>UN</v>
          </cell>
          <cell r="J3006" t="str">
            <v>COEFICIENTE DE REPRESENTATIVIDADE</v>
          </cell>
          <cell r="K3006" t="str">
            <v>67,57</v>
          </cell>
          <cell r="L3006" t="str">
            <v>CAIXA REFERENCIAL</v>
          </cell>
        </row>
        <row r="3007">
          <cell r="G3007">
            <v>91976</v>
          </cell>
          <cell r="H3007" t="str">
            <v>INTERRUPTOR SIMPLES (6 MÓDULOS), 10A/250V, SEM SUPORTE E SEM PLACA - FORNECIMENTO E INSTALAÇÃO. AF_03/2023</v>
          </cell>
          <cell r="I3007" t="str">
            <v>UN</v>
          </cell>
          <cell r="J3007" t="str">
            <v>COEFICIENTE DE REPRESENTATIVIDADE</v>
          </cell>
          <cell r="K3007" t="str">
            <v>80,02</v>
          </cell>
          <cell r="L3007" t="str">
            <v>CAIXA REFERENCIAL</v>
          </cell>
        </row>
        <row r="3008">
          <cell r="G3008">
            <v>91977</v>
          </cell>
          <cell r="H3008" t="str">
            <v>INTERRUPTOR SIMPLES (6 MÓDULOS), 10A/250V, INCLUINDO SUPORTE E PLACA - FORNECIMENTO E INSTALAÇÃO. AF_03/2023</v>
          </cell>
          <cell r="I3008" t="str">
            <v>UN</v>
          </cell>
          <cell r="J3008" t="str">
            <v>COEFICIENTE DE REPRESENTATIVIDADE</v>
          </cell>
          <cell r="K3008" t="str">
            <v>93,35</v>
          </cell>
          <cell r="L3008" t="str">
            <v>CAIXA REFERENCIAL</v>
          </cell>
        </row>
        <row r="3009">
          <cell r="G3009">
            <v>91978</v>
          </cell>
          <cell r="H3009" t="str">
            <v>INTERRUPTOR INTERMEDIÁRIO (1 MÓDULO), 10A/250V, SEM SUPORTE E SEM PLACA - FORNECIMENTO E INSTALAÇÃO. AF_03/2023</v>
          </cell>
          <cell r="I3009" t="str">
            <v>UN</v>
          </cell>
          <cell r="J3009" t="str">
            <v>COEFICIENTE DE REPRESENTATIVIDADE</v>
          </cell>
          <cell r="K3009" t="str">
            <v>32,78</v>
          </cell>
          <cell r="L3009" t="str">
            <v>CAIXA REFERENCIAL</v>
          </cell>
        </row>
        <row r="3010">
          <cell r="G3010">
            <v>91979</v>
          </cell>
          <cell r="H3010" t="str">
            <v>INTERRUPTOR INTERMEDIÁRIO (1 MÓDULO), 10A/250V, INCLUINDO SUPORTE E PLACA - FORNECIMENTO E INSTALAÇÃO. AF_03/2023</v>
          </cell>
          <cell r="I3010" t="str">
            <v>UN</v>
          </cell>
          <cell r="J3010" t="str">
            <v>COEFICIENTE DE REPRESENTATIVIDADE</v>
          </cell>
          <cell r="K3010" t="str">
            <v>41,81</v>
          </cell>
          <cell r="L3010" t="str">
            <v>CAIXA REFERENCIAL</v>
          </cell>
        </row>
        <row r="3011">
          <cell r="G3011">
            <v>91980</v>
          </cell>
          <cell r="H3011" t="str">
            <v>INTERRUPTOR BIPOLAR (1 MÓDULO), 10A/250V, SEM SUPORTE E SEM PLACA - FORNECIMENTO E INSTALAÇÃO. AF_03/2023</v>
          </cell>
          <cell r="I3011" t="str">
            <v>UN</v>
          </cell>
          <cell r="J3011" t="str">
            <v>COEFICIENTE DE REPRESENTATIVIDADE</v>
          </cell>
          <cell r="K3011" t="str">
            <v>31,74</v>
          </cell>
          <cell r="L3011" t="str">
            <v>CAIXA REFERENCIAL</v>
          </cell>
        </row>
        <row r="3012">
          <cell r="G3012">
            <v>91981</v>
          </cell>
          <cell r="H3012" t="str">
            <v>INTERRUPTOR BIPOLAR (1 MÓDULO), 10A/250V, INCLUINDO SUPORTE E PLACA - FORNECIMENTO E INSTALAÇÃO. AF_03/2023</v>
          </cell>
          <cell r="I3012" t="str">
            <v>UN</v>
          </cell>
          <cell r="J3012" t="str">
            <v>COEFICIENTE DE REPRESENTATIVIDADE</v>
          </cell>
          <cell r="K3012" t="str">
            <v>40,77</v>
          </cell>
          <cell r="L3012" t="str">
            <v>CAIXA REFERENCIAL</v>
          </cell>
        </row>
        <row r="3013">
          <cell r="G3013">
            <v>91982</v>
          </cell>
          <cell r="H3013" t="str">
            <v>DIMMER ROTATIVO (1 MÓDULO), 220V/600W, SEM SUPORTE E SEM PLACA - FORNECIMENTO E INSTALAÇÃO. AF_03/2023</v>
          </cell>
          <cell r="I3013" t="str">
            <v>UN</v>
          </cell>
          <cell r="J3013" t="str">
            <v>COEFICIENTE DE REPRESENTATIVIDADE</v>
          </cell>
          <cell r="K3013" t="str">
            <v>75,23</v>
          </cell>
          <cell r="L3013" t="str">
            <v>CAIXA REFERENCIAL</v>
          </cell>
        </row>
        <row r="3014">
          <cell r="G3014">
            <v>91983</v>
          </cell>
          <cell r="H3014" t="str">
            <v>DIMMER ROTATIVO (1 MÓDULO), 220V/600W, INCLUINDO SUPORTE E PLACA - FORNECIMENTO E INSTALAÇÃO. AF_03/2023</v>
          </cell>
          <cell r="I3014" t="str">
            <v>UN</v>
          </cell>
          <cell r="J3014" t="str">
            <v>COEFICIENTE DE REPRESENTATIVIDADE</v>
          </cell>
          <cell r="K3014" t="str">
            <v>84,26</v>
          </cell>
          <cell r="L3014" t="str">
            <v>CAIXA REFERENCIAL</v>
          </cell>
        </row>
        <row r="3015">
          <cell r="G3015">
            <v>91984</v>
          </cell>
          <cell r="H3015" t="str">
            <v>INTERRUPTOR PULSADOR CAMPAINHA (1 MÓDULO), 10A/250V, SEM SUPORTE E SEM PLACA - FORNECIMENTO E INSTALAÇÃO. AF_03/2023</v>
          </cell>
          <cell r="I3015" t="str">
            <v>UN</v>
          </cell>
          <cell r="J3015" t="str">
            <v>COEFICIENTE DE REPRESENTATIVIDADE</v>
          </cell>
          <cell r="K3015" t="str">
            <v>14,43</v>
          </cell>
          <cell r="L3015" t="str">
            <v>CAIXA REFERENCIAL</v>
          </cell>
        </row>
        <row r="3016">
          <cell r="G3016">
            <v>91985</v>
          </cell>
          <cell r="H3016" t="str">
            <v>INTERRUPTOR PULSADOR CAMPAINHA (1 MÓDULO), 10A/250V, INCLUINDO SUPORTE E PLACA - FORNECIMENTO E INSTALAÇÃO. AF_03/2023</v>
          </cell>
          <cell r="I3016" t="str">
            <v>UN</v>
          </cell>
          <cell r="J3016" t="str">
            <v>COEFICIENTE DE REPRESENTATIVIDADE</v>
          </cell>
          <cell r="K3016" t="str">
            <v>23,46</v>
          </cell>
          <cell r="L3016" t="str">
            <v>CAIXA REFERENCIAL</v>
          </cell>
        </row>
        <row r="3017">
          <cell r="G3017">
            <v>91986</v>
          </cell>
          <cell r="H3017" t="str">
            <v>CAMPAINHA CIGARRA (1 MÓDULO), 10A/250V, SEM SUPORTE E SEM PLACA - FORNECIMENTO E INSTALAÇÃO. AF_03/2023</v>
          </cell>
          <cell r="I3017" t="str">
            <v>UN</v>
          </cell>
          <cell r="J3017" t="str">
            <v>COEFICIENTE DE REPRESENTATIVIDADE</v>
          </cell>
          <cell r="K3017" t="str">
            <v>30,60</v>
          </cell>
          <cell r="L3017" t="str">
            <v>CAIXA REFERENCIAL</v>
          </cell>
        </row>
        <row r="3018">
          <cell r="G3018">
            <v>91987</v>
          </cell>
          <cell r="H3018" t="str">
            <v>CAMPAINHA CIGARRA (1 MÓDULO), 10A/250V, INCLUINDO SUPORTE E PLACA - FORNECIMENTO E INSTALAÇÃO. AF_03/2023</v>
          </cell>
          <cell r="I3018" t="str">
            <v>UN</v>
          </cell>
          <cell r="J3018" t="str">
            <v>COEFICIENTE DE REPRESENTATIVIDADE</v>
          </cell>
          <cell r="K3018" t="str">
            <v>39,63</v>
          </cell>
          <cell r="L3018" t="str">
            <v>CAIXA REFERENCIAL</v>
          </cell>
        </row>
        <row r="3019">
          <cell r="G3019">
            <v>91988</v>
          </cell>
          <cell r="H3019" t="str">
            <v>INTERRUPTOR PULSADOR MINUTERIA (1 MÓDULO), 10A/250V, SEM SUPORTE E SEM PLACA - FORNECIMENTO E INSTALAÇÃO. AF_03/2023</v>
          </cell>
          <cell r="I3019" t="str">
            <v>UN</v>
          </cell>
          <cell r="J3019" t="str">
            <v>COEFICIENTE DE REPRESENTATIVIDADE</v>
          </cell>
          <cell r="K3019" t="str">
            <v>17,91</v>
          </cell>
          <cell r="L3019" t="str">
            <v>CAIXA REFERENCIAL</v>
          </cell>
        </row>
        <row r="3020">
          <cell r="G3020">
            <v>91989</v>
          </cell>
          <cell r="H3020" t="str">
            <v>INTERRUPTOR PULSADOR MINUTERIA (1 MÓDULO), 10A/250V, INCLUINDO SUPORTE E PLACA - FORNECIMENTO E INSTALAÇÃO. AF_03/2023</v>
          </cell>
          <cell r="I3020" t="str">
            <v>UN</v>
          </cell>
          <cell r="J3020" t="str">
            <v>COEFICIENTE DE REPRESENTATIVIDADE</v>
          </cell>
          <cell r="K3020" t="str">
            <v>26,94</v>
          </cell>
          <cell r="L3020" t="str">
            <v>CAIXA REFERENCIAL</v>
          </cell>
        </row>
        <row r="3021">
          <cell r="G3021">
            <v>91990</v>
          </cell>
          <cell r="H3021" t="str">
            <v>TOMADA ALTA DE EMBUTIR (1 MÓDULO), 2P+T 10 A, SEM SUPORTE E SEM PLACA - FORNECIMENTO E INSTALAÇÃO. AF_03/2023</v>
          </cell>
          <cell r="I3021" t="str">
            <v>UN</v>
          </cell>
          <cell r="J3021" t="str">
            <v>COEFICIENTE DE REPRESENTATIVIDADE</v>
          </cell>
          <cell r="K3021" t="str">
            <v>27,62</v>
          </cell>
          <cell r="L3021" t="str">
            <v>CAIXA REFERENCIAL</v>
          </cell>
        </row>
        <row r="3022">
          <cell r="G3022">
            <v>91991</v>
          </cell>
          <cell r="H3022" t="str">
            <v>TOMADA ALTA DE EMBUTIR (1 MÓDULO), 2P+T 20 A, SEM SUPORTE E SEM PLACA - FORNECIMENTO E INSTALAÇÃO. AF_03/2023</v>
          </cell>
          <cell r="I3022" t="str">
            <v>UN</v>
          </cell>
          <cell r="J3022" t="str">
            <v>COEFICIENTE DE REPRESENTATIVIDADE</v>
          </cell>
          <cell r="K3022" t="str">
            <v>29,50</v>
          </cell>
          <cell r="L3022" t="str">
            <v>CAIXA REFERENCIAL</v>
          </cell>
        </row>
        <row r="3023">
          <cell r="G3023">
            <v>91992</v>
          </cell>
          <cell r="H3023" t="str">
            <v>TOMADA ALTA DE EMBUTIR (1 MÓDULO), 2P+T 10 A, INCLUINDO SUPORTE E PLACA - FORNECIMENTO E INSTALAÇÃO. AF_03/2023</v>
          </cell>
          <cell r="I3023" t="str">
            <v>UN</v>
          </cell>
          <cell r="J3023" t="str">
            <v>COEFICIENTE DE REPRESENTATIVIDADE</v>
          </cell>
          <cell r="K3023" t="str">
            <v>36,65</v>
          </cell>
          <cell r="L3023" t="str">
            <v>CAIXA REFERENCIAL</v>
          </cell>
        </row>
        <row r="3024">
          <cell r="G3024">
            <v>91993</v>
          </cell>
          <cell r="H3024" t="str">
            <v>TOMADA ALTA DE EMBUTIR (1 MÓDULO), 2P+T 20 A, INCLUINDO SUPORTE E PLACA - FORNECIMENTO E INSTALAÇÃO. AF_03/2023</v>
          </cell>
          <cell r="I3024" t="str">
            <v>UN</v>
          </cell>
          <cell r="J3024" t="str">
            <v>COEFICIENTE DE REPRESENTATIVIDADE</v>
          </cell>
          <cell r="K3024" t="str">
            <v>38,53</v>
          </cell>
          <cell r="L3024" t="str">
            <v>CAIXA REFERENCIAL</v>
          </cell>
        </row>
        <row r="3025">
          <cell r="G3025">
            <v>91994</v>
          </cell>
          <cell r="H3025" t="str">
            <v>TOMADA MÉDIA DE EMBUTIR (1 MÓDULO), 2P+T 10 A, SEM SUPORTE E SEM PLACA - FORNECIMENTO E INSTALAÇÃO. AF_03/2023</v>
          </cell>
          <cell r="I3025" t="str">
            <v>UN</v>
          </cell>
          <cell r="J3025" t="str">
            <v>COEFICIENTE DE REPRESENTATIVIDADE</v>
          </cell>
          <cell r="K3025" t="str">
            <v>19,68</v>
          </cell>
          <cell r="L3025" t="str">
            <v>CAIXA REFERENCIAL</v>
          </cell>
        </row>
        <row r="3026">
          <cell r="G3026">
            <v>91995</v>
          </cell>
          <cell r="H3026" t="str">
            <v>TOMADA MÉDIA DE EMBUTIR (1 MÓDULO), 2P+T 20 A, SEM SUPORTE E SEM PLACA - FORNECIMENTO E INSTALAÇÃO. AF_03/2023</v>
          </cell>
          <cell r="I3026" t="str">
            <v>UN</v>
          </cell>
          <cell r="J3026" t="str">
            <v>COEFICIENTE DE REPRESENTATIVIDADE</v>
          </cell>
          <cell r="K3026" t="str">
            <v>21,56</v>
          </cell>
          <cell r="L3026" t="str">
            <v>CAIXA REFERENCIAL</v>
          </cell>
        </row>
        <row r="3027">
          <cell r="G3027">
            <v>91996</v>
          </cell>
          <cell r="H3027" t="str">
            <v>TOMADA MÉDIA DE EMBUTIR (1 MÓDULO), 2P+T 10 A, INCLUINDO SUPORTE E PLACA - FORNECIMENTO E INSTALAÇÃO. AF_03/2023</v>
          </cell>
          <cell r="I3027" t="str">
            <v>UN</v>
          </cell>
          <cell r="J3027" t="str">
            <v>COEFICIENTE DE REPRESENTATIVIDADE</v>
          </cell>
          <cell r="K3027" t="str">
            <v>28,71</v>
          </cell>
          <cell r="L3027" t="str">
            <v>CAIXA REFERENCIAL</v>
          </cell>
        </row>
        <row r="3028">
          <cell r="G3028">
            <v>91997</v>
          </cell>
          <cell r="H3028" t="str">
            <v>TOMADA MÉDIA DE EMBUTIR (1 MÓDULO), 2P+T 20 A, INCLUINDO SUPORTE E PLACA - FORNECIMENTO E INSTALAÇÃO. AF_03/2023</v>
          </cell>
          <cell r="I3028" t="str">
            <v>UN</v>
          </cell>
          <cell r="J3028" t="str">
            <v>COEFICIENTE DE REPRESENTATIVIDADE</v>
          </cell>
          <cell r="K3028" t="str">
            <v>30,59</v>
          </cell>
          <cell r="L3028" t="str">
            <v>CAIXA REFERENCIAL</v>
          </cell>
        </row>
        <row r="3029">
          <cell r="G3029">
            <v>91998</v>
          </cell>
          <cell r="H3029" t="str">
            <v>TOMADA BAIXA DE EMBUTIR (1 MÓDULO), 2P+T 10 A, SEM SUPORTE E SEM PLACA - FORNECIMENTO E INSTALAÇÃO. AF_03/2023</v>
          </cell>
          <cell r="I3029" t="str">
            <v>UN</v>
          </cell>
          <cell r="J3029" t="str">
            <v>COEFICIENTE DE REPRESENTATIVIDADE</v>
          </cell>
          <cell r="K3029" t="str">
            <v>16,62</v>
          </cell>
          <cell r="L3029" t="str">
            <v>CAIXA REFERENCIAL</v>
          </cell>
        </row>
        <row r="3030">
          <cell r="G3030">
            <v>91999</v>
          </cell>
          <cell r="H3030" t="str">
            <v>TOMADA BAIXA DE EMBUTIR (1 MÓDULO), 2P+T 20 A, SEM SUPORTE E SEM PLACA - FORNECIMENTO E INSTALAÇÃO. AF_03/2023</v>
          </cell>
          <cell r="I3030" t="str">
            <v>UN</v>
          </cell>
          <cell r="J3030" t="str">
            <v>COEFICIENTE DE REPRESENTATIVIDADE</v>
          </cell>
          <cell r="K3030" t="str">
            <v>18,50</v>
          </cell>
          <cell r="L3030" t="str">
            <v>CAIXA REFERENCIAL</v>
          </cell>
        </row>
        <row r="3031">
          <cell r="G3031">
            <v>92000</v>
          </cell>
          <cell r="H3031" t="str">
            <v>TOMADA BAIXA DE EMBUTIR (1 MÓDULO), 2P+T 10 A, INCLUINDO SUPORTE E PLACA - FORNECIMENTO E INSTALAÇÃO. AF_03/2023</v>
          </cell>
          <cell r="I3031" t="str">
            <v>UN</v>
          </cell>
          <cell r="J3031" t="str">
            <v>COEFICIENTE DE REPRESENTATIVIDADE</v>
          </cell>
          <cell r="K3031" t="str">
            <v>25,65</v>
          </cell>
          <cell r="L3031" t="str">
            <v>CAIXA REFERENCIAL</v>
          </cell>
        </row>
        <row r="3032">
          <cell r="G3032">
            <v>92001</v>
          </cell>
          <cell r="H3032" t="str">
            <v>TOMADA BAIXA DE EMBUTIR (1 MÓDULO), 2P+T 20 A, INCLUINDO SUPORTE E PLACA - FORNECIMENTO E INSTALAÇÃO. AF_03/2023</v>
          </cell>
          <cell r="I3032" t="str">
            <v>UN</v>
          </cell>
          <cell r="J3032" t="str">
            <v>COEFICIENTE DE REPRESENTATIVIDADE</v>
          </cell>
          <cell r="K3032" t="str">
            <v>27,53</v>
          </cell>
          <cell r="L3032" t="str">
            <v>CAIXA REFERENCIAL</v>
          </cell>
        </row>
        <row r="3033">
          <cell r="G3033">
            <v>92002</v>
          </cell>
          <cell r="H3033" t="str">
            <v>TOMADA MÉDIA DE EMBUTIR (2 MÓDULOS), 2P+T 10 A, SEM SUPORTE E SEM PLACA - FORNECIMENTO E INSTALAÇÃO. AF_03/2023</v>
          </cell>
          <cell r="I3033" t="str">
            <v>UN</v>
          </cell>
          <cell r="J3033" t="str">
            <v>COEFICIENTE DE REPRESENTATIVIDADE</v>
          </cell>
          <cell r="K3033" t="str">
            <v>36,83</v>
          </cell>
          <cell r="L3033" t="str">
            <v>CAIXA REFERENCIAL</v>
          </cell>
        </row>
        <row r="3034">
          <cell r="G3034">
            <v>92003</v>
          </cell>
          <cell r="H3034" t="str">
            <v>TOMADA MÉDIA DE EMBUTIR (2 MÓDULOS), 2P+T 20 A, SEM SUPORTE E SEM PLACA - FORNECIMENTO E INSTALAÇÃO. AF_03/2023</v>
          </cell>
          <cell r="I3034" t="str">
            <v>UN</v>
          </cell>
          <cell r="J3034" t="str">
            <v>COEFICIENTE DE REPRESENTATIVIDADE</v>
          </cell>
          <cell r="K3034" t="str">
            <v>40,59</v>
          </cell>
          <cell r="L3034" t="str">
            <v>CAIXA REFERENCIAL</v>
          </cell>
        </row>
        <row r="3035">
          <cell r="G3035">
            <v>92004</v>
          </cell>
          <cell r="H3035" t="str">
            <v>TOMADA MÉDIA DE EMBUTIR (2 MÓDULOS), 2P+T 10 A, INCLUINDO SUPORTE E PLACA - FORNECIMENTO E INSTALAÇÃO. AF_03/2023</v>
          </cell>
          <cell r="I3035" t="str">
            <v>UN</v>
          </cell>
          <cell r="J3035" t="str">
            <v>COEFICIENTE DE REPRESENTATIVIDADE</v>
          </cell>
          <cell r="K3035" t="str">
            <v>45,86</v>
          </cell>
          <cell r="L3035" t="str">
            <v>CAIXA REFERENCIAL</v>
          </cell>
        </row>
        <row r="3036">
          <cell r="G3036">
            <v>92005</v>
          </cell>
          <cell r="H3036" t="str">
            <v>TOMADA MÉDIA DE EMBUTIR (2 MÓDULOS), 2P+T 20 A, INCLUINDO SUPORTE E PLACA - FORNECIMENTO E INSTALAÇÃO. AF_03/2023</v>
          </cell>
          <cell r="I3036" t="str">
            <v>UN</v>
          </cell>
          <cell r="J3036" t="str">
            <v>COEFICIENTE DE REPRESENTATIVIDADE</v>
          </cell>
          <cell r="K3036" t="str">
            <v>49,62</v>
          </cell>
          <cell r="L3036" t="str">
            <v>CAIXA REFERENCIAL</v>
          </cell>
        </row>
        <row r="3037">
          <cell r="G3037">
            <v>92006</v>
          </cell>
          <cell r="H3037" t="str">
            <v>TOMADA BAIXA DE EMBUTIR (2 MÓDULOS), 2P+T 10 A, SEM SUPORTE E SEM PLACA - FORNECIMENTO E INSTALAÇÃO. AF_03/2023</v>
          </cell>
          <cell r="I3037" t="str">
            <v>UN</v>
          </cell>
          <cell r="J3037" t="str">
            <v>COEFICIENTE DE REPRESENTATIVIDADE</v>
          </cell>
          <cell r="K3037" t="str">
            <v>30,66</v>
          </cell>
          <cell r="L3037" t="str">
            <v>CAIXA REFERENCIAL</v>
          </cell>
        </row>
        <row r="3038">
          <cell r="G3038">
            <v>92007</v>
          </cell>
          <cell r="H3038" t="str">
            <v>TOMADA BAIXA DE EMBUTIR (2 MÓDULOS), 2P+T 20 A, SEM SUPORTE E SEM PLACA - FORNECIMENTO E INSTALAÇÃO. AF_03/2023</v>
          </cell>
          <cell r="I3038" t="str">
            <v>UN</v>
          </cell>
          <cell r="J3038" t="str">
            <v>COEFICIENTE DE REPRESENTATIVIDADE</v>
          </cell>
          <cell r="K3038" t="str">
            <v>34,42</v>
          </cell>
          <cell r="L3038" t="str">
            <v>CAIXA REFERENCIAL</v>
          </cell>
        </row>
        <row r="3039">
          <cell r="G3039">
            <v>92008</v>
          </cell>
          <cell r="H3039" t="str">
            <v>TOMADA BAIXA DE EMBUTIR (2 MÓDULOS), 2P+T 10 A, INCLUINDO SUPORTE E PLACA - FORNECIMENTO E INSTALAÇÃO. AF_03/2023</v>
          </cell>
          <cell r="I3039" t="str">
            <v>UN</v>
          </cell>
          <cell r="J3039" t="str">
            <v>COEFICIENTE DE REPRESENTATIVIDADE</v>
          </cell>
          <cell r="K3039" t="str">
            <v>39,69</v>
          </cell>
          <cell r="L3039" t="str">
            <v>CAIXA REFERENCIAL</v>
          </cell>
        </row>
        <row r="3040">
          <cell r="G3040">
            <v>92009</v>
          </cell>
          <cell r="H3040" t="str">
            <v>TOMADA BAIXA DE EMBUTIR (2 MÓDULOS), 2P+T 20 A, INCLUINDO SUPORTE E PLACA - FORNECIMENTO E INSTALAÇÃO. AF_03/2023</v>
          </cell>
          <cell r="I3040" t="str">
            <v>UN</v>
          </cell>
          <cell r="J3040" t="str">
            <v>COEFICIENTE DE REPRESENTATIVIDADE</v>
          </cell>
          <cell r="K3040" t="str">
            <v>43,45</v>
          </cell>
          <cell r="L3040" t="str">
            <v>CAIXA REFERENCIAL</v>
          </cell>
        </row>
        <row r="3041">
          <cell r="G3041">
            <v>92010</v>
          </cell>
          <cell r="H3041" t="str">
            <v>TOMADA MÉDIA DE EMBUTIR (3 MÓDULOS), 2P+T 10 A, SEM SUPORTE E SEM PLACA - FORNECIMENTO E INSTALAÇÃO. AF_03/2023</v>
          </cell>
          <cell r="I3041" t="str">
            <v>UN</v>
          </cell>
          <cell r="J3041" t="str">
            <v>COEFICIENTE DE REPRESENTATIVIDADE</v>
          </cell>
          <cell r="K3041" t="str">
            <v>53,95</v>
          </cell>
          <cell r="L3041" t="str">
            <v>CAIXA REFERENCIAL</v>
          </cell>
        </row>
        <row r="3042">
          <cell r="G3042">
            <v>92011</v>
          </cell>
          <cell r="H3042" t="str">
            <v>TOMADA MÉDIA DE EMBUTIR (3 MÓDULOS), 2P+T 20 A, SEM SUPORTE E SEM PLACA - FORNECIMENTO E INSTALAÇÃO. AF_03/2023</v>
          </cell>
          <cell r="I3042" t="str">
            <v>UN</v>
          </cell>
          <cell r="J3042" t="str">
            <v>COEFICIENTE DE REPRESENTATIVIDADE</v>
          </cell>
          <cell r="K3042" t="str">
            <v>59,59</v>
          </cell>
          <cell r="L3042" t="str">
            <v>CAIXA REFERENCIAL</v>
          </cell>
        </row>
        <row r="3043">
          <cell r="G3043">
            <v>92012</v>
          </cell>
          <cell r="H3043" t="str">
            <v>TOMADA MÉDIA DE EMBUTIR (3 MÓDULOS), 2P+T 10 A, INCLUINDO SUPORTE E PLACA - FORNECIMENTO E INSTALAÇÃO. AF_03/2023</v>
          </cell>
          <cell r="I3043" t="str">
            <v>UN</v>
          </cell>
          <cell r="J3043" t="str">
            <v>COEFICIENTE DE REPRESENTATIVIDADE</v>
          </cell>
          <cell r="K3043" t="str">
            <v>62,98</v>
          </cell>
          <cell r="L3043" t="str">
            <v>CAIXA REFERENCIAL</v>
          </cell>
        </row>
        <row r="3044">
          <cell r="G3044">
            <v>92013</v>
          </cell>
          <cell r="H3044" t="str">
            <v>TOMADA MÉDIA DE EMBUTIR (3 MÓDULOS), 2P+T 20 A, INCLUINDO SUPORTE E PLACA - FORNECIMENTO E INSTALAÇÃO. AF_03/2023</v>
          </cell>
          <cell r="I3044" t="str">
            <v>UN</v>
          </cell>
          <cell r="J3044" t="str">
            <v>COEFICIENTE DE REPRESENTATIVIDADE</v>
          </cell>
          <cell r="K3044" t="str">
            <v>68,62</v>
          </cell>
          <cell r="L3044" t="str">
            <v>CAIXA REFERENCIAL</v>
          </cell>
        </row>
        <row r="3045">
          <cell r="G3045">
            <v>92014</v>
          </cell>
          <cell r="H3045" t="str">
            <v>TOMADA BAIXA DE EMBUTIR (3 MÓDULOS), 2P+T 10 A, SEM SUPORTE E SEM PLACA - FORNECIMENTO E INSTALAÇÃO. AF_03/2023</v>
          </cell>
          <cell r="I3045" t="str">
            <v>UN</v>
          </cell>
          <cell r="J3045" t="str">
            <v>COEFICIENTE DE REPRESENTATIVIDADE</v>
          </cell>
          <cell r="K3045" t="str">
            <v>44,70</v>
          </cell>
          <cell r="L3045" t="str">
            <v>CAIXA REFERENCIAL</v>
          </cell>
        </row>
        <row r="3046">
          <cell r="G3046">
            <v>92015</v>
          </cell>
          <cell r="H3046" t="str">
            <v>TOMADA BAIXA DE EMBUTIR (3 MÓDULOS), 2P+T 20 A, SEM SUPORTE E SEM PLACA - FORNECIMENTO E INSTALAÇÃO. AF_03/2023</v>
          </cell>
          <cell r="I3046" t="str">
            <v>UN</v>
          </cell>
          <cell r="J3046" t="str">
            <v>COEFICIENTE DE REPRESENTATIVIDADE</v>
          </cell>
          <cell r="K3046" t="str">
            <v>50,34</v>
          </cell>
          <cell r="L3046" t="str">
            <v>CAIXA REFERENCIAL</v>
          </cell>
        </row>
        <row r="3047">
          <cell r="G3047">
            <v>92016</v>
          </cell>
          <cell r="H3047" t="str">
            <v>TOMADA BAIXA DE EMBUTIR (3 MÓDULOS), 2P+T 10 A, INCLUINDO SUPORTE E PLACA - FORNECIMENTO E INSTALAÇÃO. AF_03/2023</v>
          </cell>
          <cell r="I3047" t="str">
            <v>UN</v>
          </cell>
          <cell r="J3047" t="str">
            <v>COEFICIENTE DE REPRESENTATIVIDADE</v>
          </cell>
          <cell r="K3047" t="str">
            <v>53,73</v>
          </cell>
          <cell r="L3047" t="str">
            <v>CAIXA REFERENCIAL</v>
          </cell>
        </row>
        <row r="3048">
          <cell r="G3048">
            <v>92017</v>
          </cell>
          <cell r="H3048" t="str">
            <v>TOMADA BAIXA DE EMBUTIR (3 MÓDULOS), 2P+T 20 A, INCLUINDO SUPORTE E PLACA - FORNECIMENTO E INSTALAÇÃO. AF_03/2023</v>
          </cell>
          <cell r="I3048" t="str">
            <v>UN</v>
          </cell>
          <cell r="J3048" t="str">
            <v>COEFICIENTE DE REPRESENTATIVIDADE</v>
          </cell>
          <cell r="K3048" t="str">
            <v>59,37</v>
          </cell>
          <cell r="L3048" t="str">
            <v>CAIXA REFERENCIAL</v>
          </cell>
        </row>
        <row r="3049">
          <cell r="G3049">
            <v>92018</v>
          </cell>
          <cell r="H3049" t="str">
            <v>TOMADA BAIXA DE EMBUTIR (4 MÓDULOS), 2P+T 10 A, SEM SUPORTE E SEM PLACA - FORNECIMENTO E INSTALAÇÃO. AF_03/2023</v>
          </cell>
          <cell r="I3049" t="str">
            <v>UN</v>
          </cell>
          <cell r="J3049" t="str">
            <v>COEFICIENTE DE REPRESENTATIVIDADE</v>
          </cell>
          <cell r="K3049" t="str">
            <v>59,20</v>
          </cell>
          <cell r="L3049" t="str">
            <v>CAIXA REFERENCIAL</v>
          </cell>
        </row>
        <row r="3050">
          <cell r="G3050">
            <v>92019</v>
          </cell>
          <cell r="H3050" t="str">
            <v>TOMADA BAIXA DE EMBUTIR (4 MÓDULOS), 2P+T 10 A, INCLUINDO SUPORTE E PLACA - FORNECIMENTO E INSTALAÇÃO. AF_03/2023</v>
          </cell>
          <cell r="I3050" t="str">
            <v>UN</v>
          </cell>
          <cell r="J3050" t="str">
            <v>COEFICIENTE DE REPRESENTATIVIDADE</v>
          </cell>
          <cell r="K3050" t="str">
            <v>72,53</v>
          </cell>
          <cell r="L3050" t="str">
            <v>CAIXA REFERENCIAL</v>
          </cell>
        </row>
        <row r="3051">
          <cell r="G3051">
            <v>92020</v>
          </cell>
          <cell r="H3051" t="str">
            <v>TOMADA BAIXA DE EMBUTIR (6 MÓDULOS), 2P+T 10 A, SEM SUPORTE E SEM PLACA - FORNECIMENTO E INSTALAÇÃO. AF_03/2023</v>
          </cell>
          <cell r="I3051" t="str">
            <v>UN</v>
          </cell>
          <cell r="J3051" t="str">
            <v>COEFICIENTE DE REPRESENTATIVIDADE</v>
          </cell>
          <cell r="K3051" t="str">
            <v>87,49</v>
          </cell>
          <cell r="L3051" t="str">
            <v>CAIXA REFERENCIAL</v>
          </cell>
        </row>
        <row r="3052">
          <cell r="G3052">
            <v>92021</v>
          </cell>
          <cell r="H3052" t="str">
            <v>TOMADA BAIXA DE EMBUTIR (6 MÓDULOS), 2P+T 10 A, INCLUINDO SUPORTE E PLACA - FORNECIMENTO E INSTALAÇÃO. AF_03/2023</v>
          </cell>
          <cell r="I3052" t="str">
            <v>UN</v>
          </cell>
          <cell r="J3052" t="str">
            <v>COEFICIENTE DE REPRESENTATIVIDADE</v>
          </cell>
          <cell r="K3052" t="str">
            <v>100,82</v>
          </cell>
          <cell r="L3052" t="str">
            <v>CAIXA REFERENCIAL</v>
          </cell>
        </row>
        <row r="3053">
          <cell r="G3053">
            <v>92022</v>
          </cell>
          <cell r="H3053" t="str">
            <v>INTERRUPTOR SIMPLES (1 MÓDULO) COM 1 TOMADA DE EMBUTIR 2P+T 10 A, SEM SUPORTE E SEM PLACA - FORNECIMENTO E INSTALAÇÃO. AF_03/2023</v>
          </cell>
          <cell r="I3053" t="str">
            <v>UN</v>
          </cell>
          <cell r="J3053" t="str">
            <v>COEFICIENTE DE REPRESENTATIVIDADE</v>
          </cell>
          <cell r="K3053" t="str">
            <v>32,51</v>
          </cell>
          <cell r="L3053" t="str">
            <v>CAIXA REFERENCIAL</v>
          </cell>
        </row>
        <row r="3054">
          <cell r="G3054">
            <v>92023</v>
          </cell>
          <cell r="H3054" t="str">
            <v>INTERRUPTOR SIMPLES (1 MÓDULO) COM 1 TOMADA DE EMBUTIR 2P+T 10 A, INCLUINDO SUPORTE E PLACA - FORNECIMENTO E INSTALAÇÃO. AF_03/2023</v>
          </cell>
          <cell r="I3054" t="str">
            <v>UN</v>
          </cell>
          <cell r="J3054" t="str">
            <v>COEFICIENTE DE REPRESENTATIVIDADE</v>
          </cell>
          <cell r="K3054" t="str">
            <v>41,54</v>
          </cell>
          <cell r="L3054" t="str">
            <v>CAIXA REFERENCIAL</v>
          </cell>
        </row>
        <row r="3055">
          <cell r="G3055">
            <v>92024</v>
          </cell>
          <cell r="H3055" t="str">
            <v>INTERRUPTOR SIMPLES (1 MÓDULO) COM 2 TOMADAS DE EMBUTIR 2P+T 10 A, SEM SUPORTE E SEM PLACA - FORNECIMENTO E INSTALAÇÃO. AF_03/2023</v>
          </cell>
          <cell r="I3055" t="str">
            <v>UN</v>
          </cell>
          <cell r="J3055" t="str">
            <v>COEFICIENTE DE REPRESENTATIVIDADE</v>
          </cell>
          <cell r="K3055" t="str">
            <v>49,66</v>
          </cell>
          <cell r="L3055" t="str">
            <v>CAIXA REFERENCIAL</v>
          </cell>
        </row>
        <row r="3056">
          <cell r="G3056">
            <v>92025</v>
          </cell>
          <cell r="H3056" t="str">
            <v>INTERRUPTOR SIMPLES (1 MÓDULO) COM 2 TOMADAS DE EMBUTIR 2P+T 10 A, INCLUINDO SUPORTE E PLACA - FORNECIMENTO E INSTALAÇÃO. AF_03/2023</v>
          </cell>
          <cell r="I3056" t="str">
            <v>UN</v>
          </cell>
          <cell r="J3056" t="str">
            <v>COEFICIENTE DE REPRESENTATIVIDADE</v>
          </cell>
          <cell r="K3056" t="str">
            <v>58,69</v>
          </cell>
          <cell r="L3056" t="str">
            <v>CAIXA REFERENCIAL</v>
          </cell>
        </row>
        <row r="3057">
          <cell r="G3057">
            <v>92026</v>
          </cell>
          <cell r="H3057" t="str">
            <v>INTERRUPTOR SIMPLES (2 MÓDULOS) COM 1 TOMADA DE EMBUTIR 2P+T 10 A, SEM SUPORTE E SEM PLACA - FORNECIMENTO E INSTALAÇÃO. AF_03/2023</v>
          </cell>
          <cell r="I3057" t="str">
            <v>UN</v>
          </cell>
          <cell r="J3057" t="str">
            <v>COEFICIENTE DE REPRESENTATIVIDADE</v>
          </cell>
          <cell r="K3057" t="str">
            <v>45,37</v>
          </cell>
          <cell r="L3057" t="str">
            <v>CAIXA REFERENCIAL</v>
          </cell>
        </row>
        <row r="3058">
          <cell r="G3058">
            <v>92027</v>
          </cell>
          <cell r="H3058" t="str">
            <v>INTERRUPTOR SIMPLES (2 MÓDULOS) COM 1 TOMADA DE EMBUTIR 2P+T 10 A, INCLUINDO SUPORTE E PLACA - FORNECIMENTO E INSTALAÇÃO. AF_03/2023</v>
          </cell>
          <cell r="I3058" t="str">
            <v>UN</v>
          </cell>
          <cell r="J3058" t="str">
            <v>COEFICIENTE DE REPRESENTATIVIDADE</v>
          </cell>
          <cell r="K3058" t="str">
            <v>54,40</v>
          </cell>
          <cell r="L3058" t="str">
            <v>CAIXA REFERENCIAL</v>
          </cell>
        </row>
        <row r="3059">
          <cell r="G3059">
            <v>92028</v>
          </cell>
          <cell r="H3059" t="str">
            <v>INTERRUPTOR PARALELO (1 MÓDULO) COM 1 TOMADA DE EMBUTIR 2P+T 10 A, SEM SUPORTE E SEM PLACA - FORNECIMENTO E INSTALAÇÃO. AF_03/2023</v>
          </cell>
          <cell r="I3059" t="str">
            <v>UN</v>
          </cell>
          <cell r="J3059" t="str">
            <v>COEFICIENTE DE REPRESENTATIVIDADE</v>
          </cell>
          <cell r="K3059" t="str">
            <v>37,80</v>
          </cell>
          <cell r="L3059" t="str">
            <v>CAIXA REFERENCIAL</v>
          </cell>
        </row>
        <row r="3060">
          <cell r="G3060">
            <v>92029</v>
          </cell>
          <cell r="H3060" t="str">
            <v>INTERRUPTOR PARALELO (1 MÓDULO) COM 1 TOMADA DE EMBUTIR 2P+T 10 A, INCLUINDO SUPORTE E PLACA - FORNECIMENTO E INSTALAÇÃO. AF_03/2023</v>
          </cell>
          <cell r="I3060" t="str">
            <v>UN</v>
          </cell>
          <cell r="J3060" t="str">
            <v>COEFICIENTE DE REPRESENTATIVIDADE</v>
          </cell>
          <cell r="K3060" t="str">
            <v>46,83</v>
          </cell>
          <cell r="L3060" t="str">
            <v>CAIXA REFERENCIAL</v>
          </cell>
        </row>
        <row r="3061">
          <cell r="G3061">
            <v>92030</v>
          </cell>
          <cell r="H3061" t="str">
            <v>INTERRUPTOR PARALELO (1 MÓDULO) COM 2 TOMADAS DE EMBUTIR 2P+T 10 A, SEM SUPORTE E SEM PLACA - FORNECIMENTO E INSTALAÇÃO. AF_03/2023</v>
          </cell>
          <cell r="I3061" t="str">
            <v>UN</v>
          </cell>
          <cell r="J3061" t="str">
            <v>COEFICIENTE DE REPRESENTATIVIDADE</v>
          </cell>
          <cell r="K3061" t="str">
            <v>54,92</v>
          </cell>
          <cell r="L3061" t="str">
            <v>CAIXA REFERENCIAL</v>
          </cell>
        </row>
        <row r="3062">
          <cell r="G3062">
            <v>92031</v>
          </cell>
          <cell r="H3062" t="str">
            <v>INTERRUPTOR PARALELO (1 MÓDULO) COM 2 TOMADAS DE EMBUTIR 2P+T 10 A, INCLUINDO SUPORTE E PLACA - FORNECIMENTO E INSTALAÇÃO. AF_03/2023</v>
          </cell>
          <cell r="I3062" t="str">
            <v>UN</v>
          </cell>
          <cell r="J3062" t="str">
            <v>COEFICIENTE DE REPRESENTATIVIDADE</v>
          </cell>
          <cell r="K3062" t="str">
            <v>63,95</v>
          </cell>
          <cell r="L3062" t="str">
            <v>CAIXA REFERENCIAL</v>
          </cell>
        </row>
        <row r="3063">
          <cell r="G3063">
            <v>92032</v>
          </cell>
          <cell r="H3063" t="str">
            <v>INTERRUPTOR PARALELO (2 MÓDULOS) COM 1 TOMADA DE EMBUTIR 2P+T 10 A, SEM SUPORTE E SEM PLACA - FORNECIMENTO E INSTALAÇÃO. AF_03/2023</v>
          </cell>
          <cell r="I3063" t="str">
            <v>UN</v>
          </cell>
          <cell r="J3063" t="str">
            <v>COEFICIENTE DE REPRESENTATIVIDADE</v>
          </cell>
          <cell r="K3063" t="str">
            <v>55,89</v>
          </cell>
          <cell r="L3063" t="str">
            <v>CAIXA REFERENCIAL</v>
          </cell>
        </row>
        <row r="3064">
          <cell r="G3064">
            <v>92033</v>
          </cell>
          <cell r="H3064" t="str">
            <v>INTERRUPTOR PARALELO (2 MÓDULOS) COM 1 TOMADA DE EMBUTIR 2P+T 10 A, INCLUINDO SUPORTE E PLACA - FORNECIMENTO E INSTALAÇÃO. AF_03/2023</v>
          </cell>
          <cell r="I3064" t="str">
            <v>UN</v>
          </cell>
          <cell r="J3064" t="str">
            <v>COEFICIENTE DE REPRESENTATIVIDADE</v>
          </cell>
          <cell r="K3064" t="str">
            <v>64,92</v>
          </cell>
          <cell r="L3064" t="str">
            <v>CAIXA REFERENCIAL</v>
          </cell>
        </row>
        <row r="3065">
          <cell r="G3065">
            <v>92034</v>
          </cell>
          <cell r="H3065" t="str">
            <v>INTERRUPTOR SIMPLES (1 MÓDULO), INTERRUPTOR PARALELO (1 MÓDULO) E 1 TOMADA DE EMBUTIR 2P+T 10 A, SEM SUPORTE E SEM PLACA - FORNECIMENTO E INSTALAÇÃO. AF_03/2023</v>
          </cell>
          <cell r="I3065" t="str">
            <v>UN</v>
          </cell>
          <cell r="J3065" t="str">
            <v>COEFICIENTE DE REPRESENTATIVIDADE</v>
          </cell>
          <cell r="K3065" t="str">
            <v>50,63</v>
          </cell>
          <cell r="L3065" t="str">
            <v>CAIXA REFERENCIAL</v>
          </cell>
        </row>
        <row r="3066">
          <cell r="G3066">
            <v>92035</v>
          </cell>
          <cell r="H3066" t="str">
            <v>INTERRUPTOR SIMPLES (1 MÓDULO), INTERRUPTOR PARALELO (1 MÓDULO) E 1 TOMADA DE EMBUTIR 2P+T 10 A, INCLUINDO SUPORTE E PLACA - FORNECIMENTO E INSTALAÇÃO. AF_03/2023</v>
          </cell>
          <cell r="I3066" t="str">
            <v>UN</v>
          </cell>
          <cell r="J3066" t="str">
            <v>COEFICIENTE DE REPRESENTATIVIDADE</v>
          </cell>
          <cell r="K3066" t="str">
            <v>59,66</v>
          </cell>
          <cell r="L3066" t="str">
            <v>CAIXA REFERENCIAL</v>
          </cell>
        </row>
        <row r="3067">
          <cell r="G3067">
            <v>97583</v>
          </cell>
          <cell r="H3067" t="str">
            <v>LUMINÁRIA TIPO CALHA, DE SOBREPOR, COM 1 LÂMPADA TUBULAR FLUORESCENTE DE 18 W, COM REATOR DE PARTIDA RÁPIDA - FORNECIMENTO E INSTALAÇÃO. AF_02/2020</v>
          </cell>
          <cell r="I3067" t="str">
            <v>UN</v>
          </cell>
          <cell r="J3067" t="str">
            <v>ATRIBUÍDO SÃO PAULO</v>
          </cell>
          <cell r="K3067" t="str">
            <v>95,39</v>
          </cell>
          <cell r="L3067" t="str">
            <v>CAIXA REFERENCIAL</v>
          </cell>
        </row>
        <row r="3068">
          <cell r="G3068">
            <v>97584</v>
          </cell>
          <cell r="H3068" t="str">
            <v>LUMINÁRIA TIPO CALHA, DE SOBREPOR, COM 1 LÂMPADA TUBULAR FLUORESCENTE DE 36 W, COM REATOR DE PARTIDA RÁPIDA - FORNECIMENTO E INSTALAÇÃO. AF_02/2020</v>
          </cell>
          <cell r="I3068" t="str">
            <v>UN</v>
          </cell>
          <cell r="J3068" t="str">
            <v>ATRIBUÍDO SÃO PAULO</v>
          </cell>
          <cell r="K3068" t="str">
            <v>135,53</v>
          </cell>
          <cell r="L3068" t="str">
            <v>CAIXA REFERENCIAL</v>
          </cell>
        </row>
        <row r="3069">
          <cell r="G3069">
            <v>97585</v>
          </cell>
          <cell r="H3069" t="str">
            <v>LUMINÁRIA TIPO CALHA, DE SOBREPOR, COM 2 LÂMPADAS TUBULARES FLUORESCENTES DE 18 W, COM REATOR DE PARTIDA RÁPIDA - FORNECIMENTO E INSTALAÇÃO. AF_02/2020</v>
          </cell>
          <cell r="I3069" t="str">
            <v>UN</v>
          </cell>
          <cell r="J3069" t="str">
            <v>ATRIBUÍDO SÃO PAULO</v>
          </cell>
          <cell r="K3069" t="str">
            <v>129,47</v>
          </cell>
          <cell r="L3069" t="str">
            <v>CAIXA REFERENCIAL</v>
          </cell>
        </row>
        <row r="3070">
          <cell r="G3070">
            <v>97586</v>
          </cell>
          <cell r="H3070" t="str">
            <v>LUMINÁRIA TIPO CALHA, DE SOBREPOR, COM 2 LÂMPADAS TUBULARES FLUORESCENTES DE 36 W, COM REATOR DE PARTIDA RÁPIDA - FORNECIMENTO E INSTALAÇÃO. AF_02/2020</v>
          </cell>
          <cell r="I3070" t="str">
            <v>UN</v>
          </cell>
          <cell r="J3070" t="str">
            <v>ATRIBUÍDO SÃO PAULO</v>
          </cell>
          <cell r="K3070" t="str">
            <v>177,94</v>
          </cell>
          <cell r="L3070" t="str">
            <v>CAIXA REFERENCIAL</v>
          </cell>
        </row>
        <row r="3071">
          <cell r="G3071">
            <v>97587</v>
          </cell>
          <cell r="H3071" t="str">
            <v>LUMINÁRIA TIPO CALHA, DE EMBUTIR, COM 2 LÂMPADAS FLUORESCENTES DE 14 W, COM REATOR DE PARTIDA RÁPIDA - FORNECIMENTO E INSTALAÇÃO. AF_02/2020</v>
          </cell>
          <cell r="I3071" t="str">
            <v>UN</v>
          </cell>
          <cell r="J3071" t="str">
            <v>ATRIBUÍDO SÃO PAULO</v>
          </cell>
          <cell r="K3071" t="str">
            <v>330,45</v>
          </cell>
          <cell r="L3071" t="str">
            <v>CAIXA REFERENCIAL</v>
          </cell>
        </row>
        <row r="3072">
          <cell r="G3072">
            <v>97589</v>
          </cell>
          <cell r="H3072" t="str">
            <v>LUMINÁRIA TIPO PLAFON EM PLÁSTICO, DE SOBREPOR, COM 1 LÂMPADA FLUORESCENTE DE 15 W, SEM REATOR - FORNECIMENTO E INSTALAÇÃO. AF_02/2020</v>
          </cell>
          <cell r="I3072" t="str">
            <v>UN</v>
          </cell>
          <cell r="J3072" t="str">
            <v>ATRIBUÍDO SÃO PAULO</v>
          </cell>
          <cell r="K3072" t="str">
            <v>32,41</v>
          </cell>
          <cell r="L3072" t="str">
            <v>CAIXA REFERENCIAL</v>
          </cell>
        </row>
        <row r="3073">
          <cell r="G3073">
            <v>97590</v>
          </cell>
          <cell r="H3073" t="str">
            <v>LUMINÁRIA TIPO PLAFON REDONDO COM VIDRO FOSCO, DE SOBREPOR, COM 1 LÂMPADA FLUORESCENTE DE 15 W, SEM REATOR - FORNECIMENTO E INSTALAÇÃO. AF_02/2020</v>
          </cell>
          <cell r="I3073" t="str">
            <v>UN</v>
          </cell>
          <cell r="J3073" t="str">
            <v>ATRIBUÍDO SÃO PAULO</v>
          </cell>
          <cell r="K3073" t="str">
            <v>99,39</v>
          </cell>
          <cell r="L3073" t="str">
            <v>CAIXA REFERENCIAL</v>
          </cell>
        </row>
        <row r="3074">
          <cell r="G3074">
            <v>97591</v>
          </cell>
          <cell r="H3074" t="str">
            <v>LUMINÁRIA TIPO PLAFON REDONDO COM VIDRO FOSCO, DE SOBREPOR, COM 2 LÂMPADAS FLUORESCENTES DE 15 W, SEM REATOR - FORNECIMENTO E INSTALAÇÃO. AF_02/2020</v>
          </cell>
          <cell r="I3074" t="str">
            <v>UN</v>
          </cell>
          <cell r="J3074" t="str">
            <v>ATRIBUÍDO SÃO PAULO</v>
          </cell>
          <cell r="K3074" t="str">
            <v>124,29</v>
          </cell>
          <cell r="L3074" t="str">
            <v>CAIXA REFERENCIAL</v>
          </cell>
        </row>
        <row r="3075">
          <cell r="G3075">
            <v>97593</v>
          </cell>
          <cell r="H3075" t="str">
            <v>LUMINÁRIA TIPO SPOT, DE SOBREPOR, COM 1 LÂMPADA FLUORESCENTE DE 15 W, SEM REATOR - FORNECIMENTO E INSTALAÇÃO. AF_02/2020</v>
          </cell>
          <cell r="I3075" t="str">
            <v>UN</v>
          </cell>
          <cell r="J3075" t="str">
            <v>ATRIBUÍDO SÃO PAULO</v>
          </cell>
          <cell r="K3075" t="str">
            <v>151,98</v>
          </cell>
          <cell r="L3075" t="str">
            <v>CAIXA REFERENCIAL</v>
          </cell>
        </row>
        <row r="3076">
          <cell r="G3076">
            <v>97594</v>
          </cell>
          <cell r="H3076" t="str">
            <v>LUMINÁRIA TIPO SPOT, DE SOBREPOR, COM 2 LÂMPADAS FLUORESCENTES DE 15 W, SEM REATOR - FORNECIMENTO E INSTALAÇÃO. AF_02/2020</v>
          </cell>
          <cell r="I3076" t="str">
            <v>UN</v>
          </cell>
          <cell r="J3076" t="str">
            <v>ATRIBUÍDO SÃO PAULO</v>
          </cell>
          <cell r="K3076" t="str">
            <v>126,53</v>
          </cell>
          <cell r="L3076" t="str">
            <v>CAIXA REFERENCIAL</v>
          </cell>
        </row>
        <row r="3077">
          <cell r="G3077">
            <v>97595</v>
          </cell>
          <cell r="H3077" t="str">
            <v>SENSOR DE PRESENÇA COM FOTOCÉLULA, FIXAÇÃO EM PAREDE - FORNECIMENTO E INSTALAÇÃO. AF_02/2020</v>
          </cell>
          <cell r="I3077" t="str">
            <v>UN</v>
          </cell>
          <cell r="J3077" t="str">
            <v>ATRIBUÍDO SÃO PAULO</v>
          </cell>
          <cell r="K3077" t="str">
            <v>111,80</v>
          </cell>
          <cell r="L3077" t="str">
            <v>CAIXA REFERENCIAL</v>
          </cell>
        </row>
        <row r="3078">
          <cell r="G3078">
            <v>97596</v>
          </cell>
          <cell r="H3078" t="str">
            <v>SENSOR DE PRESENÇA SEM FOTOCÉLULA, FIXAÇÃO EM PAREDE - FORNECIMENTO E INSTALAÇÃO. AF_02/2020</v>
          </cell>
          <cell r="I3078" t="str">
            <v>UN</v>
          </cell>
          <cell r="J3078" t="str">
            <v>ATRIBUÍDO SÃO PAULO</v>
          </cell>
          <cell r="K3078" t="str">
            <v>75,61</v>
          </cell>
          <cell r="L3078" t="str">
            <v>CAIXA REFERENCIAL</v>
          </cell>
        </row>
        <row r="3079">
          <cell r="G3079">
            <v>97597</v>
          </cell>
          <cell r="H3079" t="str">
            <v>SENSOR DE PRESENÇA COM FOTOCÉLULA, FIXAÇÃO EM TETO - FORNECIMENTO E INSTALAÇÃO. AF_02/2020</v>
          </cell>
          <cell r="I3079" t="str">
            <v>UN</v>
          </cell>
          <cell r="J3079" t="str">
            <v>ATRIBUÍDO SÃO PAULO</v>
          </cell>
          <cell r="K3079" t="str">
            <v>77,31</v>
          </cell>
          <cell r="L3079" t="str">
            <v>CAIXA REFERENCIAL</v>
          </cell>
        </row>
        <row r="3080">
          <cell r="G3080">
            <v>97598</v>
          </cell>
          <cell r="H3080" t="str">
            <v>SENSOR DE PRESENÇA SEM FOTOCÉLULA, FIXAÇÃO EM TETO - FORNECIMENTO E INSTALAÇÃO. AF_02/2020</v>
          </cell>
          <cell r="I3080" t="str">
            <v>UN</v>
          </cell>
          <cell r="J3080" t="str">
            <v>ATRIBUÍDO SÃO PAULO</v>
          </cell>
          <cell r="K3080" t="str">
            <v>72,68</v>
          </cell>
          <cell r="L3080" t="str">
            <v>CAIXA REFERENCIAL</v>
          </cell>
        </row>
        <row r="3081">
          <cell r="G3081">
            <v>97599</v>
          </cell>
          <cell r="H3081" t="str">
            <v>LUMINÁRIA DE EMERGÊNCIA, COM 30 LÂMPADAS LED DE 2 W, SEM REATOR - FORNECIMENTO E INSTALAÇÃO. AF_02/2020</v>
          </cell>
          <cell r="I3081" t="str">
            <v>UN</v>
          </cell>
          <cell r="J3081" t="str">
            <v>COEFICIENTE DE REPRESENTATIVIDADE</v>
          </cell>
          <cell r="K3081" t="str">
            <v>25,23</v>
          </cell>
          <cell r="L3081" t="str">
            <v>CAIXA REFERENCIAL</v>
          </cell>
        </row>
        <row r="3082">
          <cell r="G3082">
            <v>97609</v>
          </cell>
          <cell r="H3082" t="str">
            <v>LÂMPADA COMPACTA DE LED 6 W, BASE E27 - FORNECIMENTO E INSTALAÇÃO. AF_02/2020</v>
          </cell>
          <cell r="I3082" t="str">
            <v>UN</v>
          </cell>
          <cell r="J3082" t="str">
            <v>COEFICIENTE DE REPRESENTATIVIDADE</v>
          </cell>
          <cell r="K3082" t="str">
            <v>15,29</v>
          </cell>
          <cell r="L3082" t="str">
            <v>CAIXA REFERENCIAL</v>
          </cell>
        </row>
        <row r="3083">
          <cell r="G3083">
            <v>97610</v>
          </cell>
          <cell r="H3083" t="str">
            <v>LÂMPADA COMPACTA DE LED 10 W, BASE E27 - FORNECIMENTO E INSTALAÇÃO. AF_02/2020</v>
          </cell>
          <cell r="I3083" t="str">
            <v>UN</v>
          </cell>
          <cell r="J3083" t="str">
            <v>COEFICIENTE DE REPRESENTATIVIDADE</v>
          </cell>
          <cell r="K3083" t="str">
            <v>16,33</v>
          </cell>
          <cell r="L3083" t="str">
            <v>CAIXA REFERENCIAL</v>
          </cell>
        </row>
        <row r="3084">
          <cell r="G3084">
            <v>97611</v>
          </cell>
          <cell r="H3084" t="str">
            <v>LÂMPADA COMPACTA FLUORESCENTE DE 15 W, BASE E27 - FORNECIMENTO E INSTALAÇÃO. AF_02/2020</v>
          </cell>
          <cell r="I3084" t="str">
            <v>UN</v>
          </cell>
          <cell r="J3084" t="str">
            <v>COEFICIENTE DE REPRESENTATIVIDADE</v>
          </cell>
          <cell r="K3084" t="str">
            <v>16,79</v>
          </cell>
          <cell r="L3084" t="str">
            <v>CAIXA REFERENCIAL</v>
          </cell>
        </row>
        <row r="3085">
          <cell r="G3085">
            <v>97612</v>
          </cell>
          <cell r="H3085" t="str">
            <v>LÂMPADA COMPACTA FLUORESCENTE DE 20 W, BASE E27 - FORNECIMENTO E INSTALAÇÃO. AF_02/2020</v>
          </cell>
          <cell r="I3085" t="str">
            <v>UN</v>
          </cell>
          <cell r="J3085" t="str">
            <v>COEFICIENTE DE REPRESENTATIVIDADE</v>
          </cell>
          <cell r="K3085" t="str">
            <v>17,97</v>
          </cell>
          <cell r="L3085" t="str">
            <v>CAIXA REFERENCIAL</v>
          </cell>
        </row>
        <row r="3086">
          <cell r="G3086">
            <v>97613</v>
          </cell>
          <cell r="H3086" t="str">
            <v>LÂMPADA COMPACTA DE VAPOR MERCURIO 125 W, BASE E27 - FORNECIMENTO E INSTALAÇÃO. AF_02/2020</v>
          </cell>
          <cell r="I3086" t="str">
            <v>UN</v>
          </cell>
          <cell r="J3086" t="str">
            <v>COEFICIENTE DE REPRESENTATIVIDADE</v>
          </cell>
          <cell r="K3086" t="str">
            <v>21,89</v>
          </cell>
          <cell r="L3086" t="str">
            <v>CAIXA REFERENCIAL</v>
          </cell>
        </row>
        <row r="3087">
          <cell r="G3087">
            <v>97614</v>
          </cell>
          <cell r="H3087" t="str">
            <v>LÂMPADA COMPACTA DE VAPOR METÁLICO OVOIDE 150 W, BASE E27 - FORNECIMENTO E INSTALAÇÃO. AF_02/2020</v>
          </cell>
          <cell r="I3087" t="str">
            <v>UN</v>
          </cell>
          <cell r="J3087" t="str">
            <v>COEFICIENTE DE REPRESENTATIVIDADE</v>
          </cell>
          <cell r="K3087" t="str">
            <v>36,04</v>
          </cell>
          <cell r="L3087" t="str">
            <v>CAIXA REFERENCIAL</v>
          </cell>
        </row>
        <row r="3088">
          <cell r="G3088">
            <v>97615</v>
          </cell>
          <cell r="H3088" t="str">
            <v>LÂMPADA TUBULAR FLUORESCENTE T8 DE 16/18 W, BASE G13 - FORNECIMENTO E INSTALAÇÃO. AF_02/2020_PS</v>
          </cell>
          <cell r="I3088" t="str">
            <v>UN</v>
          </cell>
          <cell r="J3088" t="str">
            <v>ATRIBUÍDO SÃO PAULO</v>
          </cell>
          <cell r="K3088" t="str">
            <v>54,07</v>
          </cell>
          <cell r="L3088" t="str">
            <v>CAIXA REFERENCIAL</v>
          </cell>
        </row>
        <row r="3089">
          <cell r="G3089">
            <v>97616</v>
          </cell>
          <cell r="H3089" t="str">
            <v>LÂMPADA TUBULAR FLUORESCENTE T8 DE 32/36 W, BASE G13 - FORNECIMENTO E INSTALAÇÃO. AF_02/2020_PS</v>
          </cell>
          <cell r="I3089" t="str">
            <v>UN</v>
          </cell>
          <cell r="J3089" t="str">
            <v>ATRIBUÍDO SÃO PAULO</v>
          </cell>
          <cell r="K3089" t="str">
            <v>63,03</v>
          </cell>
          <cell r="L3089" t="str">
            <v>CAIXA REFERENCIAL</v>
          </cell>
        </row>
        <row r="3090">
          <cell r="G3090">
            <v>97617</v>
          </cell>
          <cell r="H3090" t="str">
            <v>LÂMPADA TUBULAR FLUORESCENTE T10 DE 20/40 W, BASE G13 - FORNECIMENTO E INSTALAÇÃO. AF_02/2020_PS</v>
          </cell>
          <cell r="I3090" t="str">
            <v>UN</v>
          </cell>
          <cell r="J3090" t="str">
            <v>ATRIBUÍDO SÃO PAULO</v>
          </cell>
          <cell r="K3090" t="str">
            <v>62,84</v>
          </cell>
          <cell r="L3090" t="str">
            <v>CAIXA REFERENCIAL</v>
          </cell>
        </row>
        <row r="3091">
          <cell r="G3091">
            <v>97618</v>
          </cell>
          <cell r="H3091" t="str">
            <v>LÂMPADA TUBULAR FLUORESCENTE T5 DE 14 W, BASE G13 - FORNECIMENTO E INSTALAÇÃO. AF_02/2020_PS</v>
          </cell>
          <cell r="I3091" t="str">
            <v>UN</v>
          </cell>
          <cell r="J3091" t="str">
            <v>ATRIBUÍDO SÃO PAULO</v>
          </cell>
          <cell r="K3091" t="str">
            <v>55,72</v>
          </cell>
          <cell r="L3091" t="str">
            <v>CAIXA REFERENCIAL</v>
          </cell>
        </row>
        <row r="3092">
          <cell r="G3092">
            <v>100902</v>
          </cell>
          <cell r="H3092" t="str">
            <v>LÂMPADA TUBULAR LED DE 9/10 W, BASE G13 - FORNECIMENTO E INSTALAÇÃO. AF_02/2020_PS</v>
          </cell>
          <cell r="I3092" t="str">
            <v>UN</v>
          </cell>
          <cell r="J3092" t="str">
            <v>COEFICIENTE DE REPRESENTATIVIDADE</v>
          </cell>
          <cell r="K3092" t="str">
            <v>24,91</v>
          </cell>
          <cell r="L3092" t="str">
            <v>CAIXA REFERENCIAL</v>
          </cell>
        </row>
        <row r="3093">
          <cell r="G3093">
            <v>100903</v>
          </cell>
          <cell r="H3093" t="str">
            <v>LÂMPADA TUBULAR LED DE 18/20 W, BASE G13 - FORNECIMENTO E INSTALAÇÃO. AF_02/2020_PS</v>
          </cell>
          <cell r="I3093" t="str">
            <v>UN</v>
          </cell>
          <cell r="J3093" t="str">
            <v>COEFICIENTE DE REPRESENTATIVIDADE</v>
          </cell>
          <cell r="K3093" t="str">
            <v>29,49</v>
          </cell>
          <cell r="L3093" t="str">
            <v>CAIXA REFERENCIAL</v>
          </cell>
        </row>
        <row r="3094">
          <cell r="G3094">
            <v>100904</v>
          </cell>
          <cell r="H3094" t="str">
            <v>LUMINÁRIA TIPO CALHA, DE SOBREPOR, COM 1 LÂMPADA TUBULAR FLUORESCENTE DE 20 W, COM REATOR DE PARTIDA CONVENCIONAL - FORNECIMENTO E INSTALAÇÃO. AF_02/2020</v>
          </cell>
          <cell r="I3094" t="str">
            <v>UN</v>
          </cell>
          <cell r="J3094" t="str">
            <v>ATRIBUÍDO SÃO PAULO</v>
          </cell>
          <cell r="K3094" t="str">
            <v>95,39</v>
          </cell>
          <cell r="L3094" t="str">
            <v>CAIXA REFERENCIAL</v>
          </cell>
        </row>
        <row r="3095">
          <cell r="G3095">
            <v>100905</v>
          </cell>
          <cell r="H3095" t="str">
            <v>LUMINÁRIA DUPLA TIPO CALHA, DE SOBREPOR, COM 4 LÂMPADAS TUBULARES FLUORESCENTES DE 18 W,COM REATORES DE PARTIDA RÁPIDA - FORNECIMENTO E INSTALAÇÃO. AF_02/2020</v>
          </cell>
          <cell r="I3095" t="str">
            <v>UN</v>
          </cell>
          <cell r="J3095" t="str">
            <v>ATRIBUÍDO SÃO PAULO</v>
          </cell>
          <cell r="K3095" t="str">
            <v>258,95</v>
          </cell>
          <cell r="L3095" t="str">
            <v>CAIXA REFERENCIAL</v>
          </cell>
        </row>
        <row r="3096">
          <cell r="G3096">
            <v>100906</v>
          </cell>
          <cell r="H3096" t="str">
            <v>LUMINÁRIA DUPLA TIPO CALHA, DE SOBREPOR, COM 4 LÂMPADAS TUBULARES FLUORESCENTES DE 36 W, COM REATORES DE PARTIDA RÁPIDA -FORNECIMENTO E INSTALAÇÃO. AF_02/2020</v>
          </cell>
          <cell r="I3096" t="str">
            <v>UN</v>
          </cell>
          <cell r="J3096" t="str">
            <v>ATRIBUÍDO SÃO PAULO</v>
          </cell>
          <cell r="K3096" t="str">
            <v>355,89</v>
          </cell>
          <cell r="L3096" t="str">
            <v>CAIXA REFERENCIAL</v>
          </cell>
        </row>
        <row r="3097">
          <cell r="G3097">
            <v>100919</v>
          </cell>
          <cell r="H3097" t="str">
            <v>LÂMPADA FLUORESCENTE ESPIRAL BRANCA 45 W, BASE E27 - FORNECIMENTO E INSTALAÇÃO. AF_02/2020</v>
          </cell>
          <cell r="I3097" t="str">
            <v>UN</v>
          </cell>
          <cell r="J3097" t="str">
            <v>COEFICIENTE DE REPRESENTATIVIDADE</v>
          </cell>
          <cell r="K3097" t="str">
            <v>40,66</v>
          </cell>
          <cell r="L3097" t="str">
            <v>CAIXA REFERENCIAL</v>
          </cell>
        </row>
        <row r="3098">
          <cell r="G3098">
            <v>100920</v>
          </cell>
          <cell r="H3098" t="str">
            <v>LÂMPADA FLUORESCENTE ESPIRAL BRANCA 65 W, BASE E27 - FORNECIMENTO E INSTALAÇÃO. AF_02/2020</v>
          </cell>
          <cell r="I3098" t="str">
            <v>UN</v>
          </cell>
          <cell r="J3098" t="str">
            <v>COEFICIENTE DE REPRESENTATIVIDADE</v>
          </cell>
          <cell r="K3098" t="str">
            <v>66,75</v>
          </cell>
          <cell r="L3098" t="str">
            <v>CAIXA REFERENCIAL</v>
          </cell>
        </row>
        <row r="3099">
          <cell r="G3099">
            <v>100921</v>
          </cell>
          <cell r="H3099" t="str">
            <v>REATOR DE PARTIDA RÁPIDA PARA LÂMPADA FLUORESCENTE 2X40W - FORNECIMENTO E INSTALAÇÃO. AF_02/2020</v>
          </cell>
          <cell r="I3099" t="str">
            <v>UN</v>
          </cell>
          <cell r="J3099" t="str">
            <v>ATRIBUÍDO SÃO PAULO</v>
          </cell>
          <cell r="K3099" t="str">
            <v>67,86</v>
          </cell>
          <cell r="L3099" t="str">
            <v>CAIXA REFERENCIAL</v>
          </cell>
        </row>
        <row r="3100">
          <cell r="G3100">
            <v>100922</v>
          </cell>
          <cell r="H3100" t="str">
            <v>REATOR DE PARTIDA RÁPIDA PARA LÂMPADA FLUORESCENTE 1X20W - FORNECIMENTO E INSTALAÇÃO. AF_02/2020</v>
          </cell>
          <cell r="I3100" t="str">
            <v>UN</v>
          </cell>
          <cell r="J3100" t="str">
            <v>ATRIBUÍDO SÃO PAULO</v>
          </cell>
          <cell r="K3100" t="str">
            <v>48,99</v>
          </cell>
          <cell r="L3100" t="str">
            <v>CAIXA REFERENCIAL</v>
          </cell>
        </row>
        <row r="3101">
          <cell r="G3101">
            <v>100923</v>
          </cell>
          <cell r="H3101" t="str">
            <v>REATOR DE PARTIDA RÁPIDA PARA LÂMPADA FLUORESCENTE 1X40W - FORNECIMENTO E INSTALAÇÃO. AF_02/2020</v>
          </cell>
          <cell r="I3101" t="str">
            <v>UN</v>
          </cell>
          <cell r="J3101" t="str">
            <v>ATRIBUÍDO SÃO PAULO</v>
          </cell>
          <cell r="K3101" t="str">
            <v>57,65</v>
          </cell>
          <cell r="L3101" t="str">
            <v>CAIXA REFERENCIAL</v>
          </cell>
        </row>
        <row r="3102">
          <cell r="G3102">
            <v>103782</v>
          </cell>
          <cell r="H3102" t="str">
            <v>LUMINÁRIA TIPO PLAFON CIRCULAR, DE SOBREPOR, COM LED DE 12/13 W - FORNECIMENTO E INSTALAÇÃO. AF_03/2022</v>
          </cell>
          <cell r="I3102" t="str">
            <v>UN</v>
          </cell>
          <cell r="J3102" t="str">
            <v>COEFICIENTE DE REPRESENTATIVIDADE</v>
          </cell>
          <cell r="K3102" t="str">
            <v>33,28</v>
          </cell>
          <cell r="L3102" t="str">
            <v>CAIXA REFERENCIAL</v>
          </cell>
        </row>
        <row r="3103">
          <cell r="G3103">
            <v>101489</v>
          </cell>
          <cell r="H3103" t="str">
            <v>ENTRADA DE ENERGIA ELÉTRICA, AÉREA, MONOFÁSICA, COM CAIXA DE SOBREPOR, CABO DE 10 MM2 E DISJUNTOR DIN 50A (NÃO INCLUSO O POSTE DE CONCRETO). AF_07/2020_PS</v>
          </cell>
          <cell r="I3103" t="str">
            <v>UN</v>
          </cell>
          <cell r="J3103" t="str">
            <v>ATRIBUÍDO SÃO PAULO</v>
          </cell>
          <cell r="K3103" t="str">
            <v>1.340,43</v>
          </cell>
          <cell r="L3103" t="str">
            <v>CAIXA REFERENCIAL</v>
          </cell>
        </row>
        <row r="3104">
          <cell r="G3104">
            <v>101490</v>
          </cell>
          <cell r="H3104" t="str">
            <v>ENTRADA DE ENERGIA ELÉTRICA, AÉREA, MONOFÁSICA, COM CAIXA DE SOBREPOR, CABO DE 16 MM2 E DISJUNTOR DIN 50A (NÃO INCLUSO O POSTE DE CONCRETO). AF_07/2020_PS</v>
          </cell>
          <cell r="I3104" t="str">
            <v>UN</v>
          </cell>
          <cell r="J3104" t="str">
            <v>ATRIBUÍDO SÃO PAULO</v>
          </cell>
          <cell r="K3104" t="str">
            <v>1.432,50</v>
          </cell>
          <cell r="L3104" t="str">
            <v>CAIXA REFERENCIAL</v>
          </cell>
        </row>
        <row r="3105">
          <cell r="G3105">
            <v>101491</v>
          </cell>
          <cell r="H3105" t="str">
            <v>ENTRADA DE ENERGIA ELÉTRICA, AÉREA, MONOFÁSICA, COM CAIXA DE SOBREPOR, CABO DE 25 MM2 E DISJUNTOR DIN 50A (NÃO INCLUSO O POSTE DE CONCRETO). AF_07/2020_PS</v>
          </cell>
          <cell r="I3105" t="str">
            <v>UN</v>
          </cell>
          <cell r="J3105" t="str">
            <v>ATRIBUÍDO SÃO PAULO</v>
          </cell>
          <cell r="K3105" t="str">
            <v>1.462,09</v>
          </cell>
          <cell r="L3105" t="str">
            <v>CAIXA REFERENCIAL</v>
          </cell>
        </row>
        <row r="3106">
          <cell r="G3106">
            <v>101492</v>
          </cell>
          <cell r="H3106" t="str">
            <v>ENTRADA DE ENERGIA ELÉTRICA, AÉREA, MONOFÁSICA, COM CAIXA DE SOBREPOR, CABO DE 35 MM2 E DISJUNTOR DIN 50A (NÃO INCLUSO O POSTE DE CONCRETO). AF_07/2020_PS</v>
          </cell>
          <cell r="I3106" t="str">
            <v>UN</v>
          </cell>
          <cell r="J3106" t="str">
            <v>ATRIBUÍDO SÃO PAULO</v>
          </cell>
          <cell r="K3106" t="str">
            <v>1.598,83</v>
          </cell>
          <cell r="L3106" t="str">
            <v>CAIXA REFERENCIAL</v>
          </cell>
        </row>
        <row r="3107">
          <cell r="G3107">
            <v>101493</v>
          </cell>
          <cell r="H3107" t="str">
            <v>ENTRADA DE ENERGIA ELÉTRICA, AÉREA, MONOFÁSICA, COM CAIXA DE EMBUTIR, CABO DE 10 MM2 E DISJUNTOR DIN 50A (NÃO INCLUSO O POSTE DE CONCRETO). AF_07/2020_PS</v>
          </cell>
          <cell r="I3107" t="str">
            <v>UN</v>
          </cell>
          <cell r="J3107" t="str">
            <v>ATRIBUÍDO SÃO PAULO</v>
          </cell>
          <cell r="K3107" t="str">
            <v>1.328,97</v>
          </cell>
          <cell r="L3107" t="str">
            <v>CAIXA REFERENCIAL</v>
          </cell>
        </row>
        <row r="3108">
          <cell r="G3108">
            <v>101494</v>
          </cell>
          <cell r="H3108" t="str">
            <v>ENTRADA DE ENERGIA ELÉTRICA, AÉREA, MONOFÁSICA, COM CAIXA DE EMBUTIR, CABO DE 16 MM2 E DISJUNTOR DIN 50A (NÃO INCLUSO O POSTE DE CONCRETO). AF_07/2020_PS</v>
          </cell>
          <cell r="I3108" t="str">
            <v>UN</v>
          </cell>
          <cell r="J3108" t="str">
            <v>ATRIBUÍDO SÃO PAULO</v>
          </cell>
          <cell r="K3108" t="str">
            <v>1.421,04</v>
          </cell>
          <cell r="L3108" t="str">
            <v>CAIXA REFERENCIAL</v>
          </cell>
        </row>
        <row r="3109">
          <cell r="G3109">
            <v>101495</v>
          </cell>
          <cell r="H3109" t="str">
            <v>ENTRADA DE ENERGIA ELÉTRICA, AÉREA, MONOFÁSICA, COM CAIXA DE EMBUTIR, CABO DE 25 MM2 E DISJUNTOR DIN 50A (NÃO INCLUSO O POSTE DE CONCRETO). AF_07/2020_PS</v>
          </cell>
          <cell r="I3109" t="str">
            <v>UN</v>
          </cell>
          <cell r="J3109" t="str">
            <v>ATRIBUÍDO SÃO PAULO</v>
          </cell>
          <cell r="K3109" t="str">
            <v>1.450,63</v>
          </cell>
          <cell r="L3109" t="str">
            <v>CAIXA REFERENCIAL</v>
          </cell>
        </row>
        <row r="3110">
          <cell r="G3110">
            <v>101496</v>
          </cell>
          <cell r="H3110" t="str">
            <v>ENTRADA DE ENERGIA ELÉTRICA, AÉREA, MONOFÁSICA, COM CAIXA DE EMBUTIR, CABO DE 35 MM2 E DISJUNTOR DIN 50A (NÃO INCLUSO O POSTE DE CONCRETO). AF_07/2020_PS</v>
          </cell>
          <cell r="I3110" t="str">
            <v>UN</v>
          </cell>
          <cell r="J3110" t="str">
            <v>ATRIBUÍDO SÃO PAULO</v>
          </cell>
          <cell r="K3110" t="str">
            <v>1.587,37</v>
          </cell>
          <cell r="L3110" t="str">
            <v>CAIXA REFERENCIAL</v>
          </cell>
        </row>
        <row r="3111">
          <cell r="G3111">
            <v>101497</v>
          </cell>
          <cell r="H3111" t="str">
            <v>ENTRADA DE ENERGIA ELÉTRICA, AÉREA, BIFÁSICA, COM CAIXA DE SOBREPOR, CABO DE 10 MM2 E DISJUNTOR DIN 50A (NÃO INCLUSO O POSTE DE CONCRETO). AF_07/2020_PS</v>
          </cell>
          <cell r="I3111" t="str">
            <v>UN</v>
          </cell>
          <cell r="J3111" t="str">
            <v>ATRIBUÍDO SÃO PAULO</v>
          </cell>
          <cell r="K3111" t="str">
            <v>1.582,65</v>
          </cell>
          <cell r="L3111" t="str">
            <v>CAIXA REFERENCIAL</v>
          </cell>
        </row>
        <row r="3112">
          <cell r="G3112">
            <v>101498</v>
          </cell>
          <cell r="H3112" t="str">
            <v>ENTRADA DE ENERGIA ELÉTRICA, AÉREA, BIFÁSICA, COM CAIXA DE SOBREPOR, CABO DE 16 MM2 E DISJUNTOR DIN 50A (NÃO INCLUSO O POSTE DE CONCRETO). AF_07/2020_PS</v>
          </cell>
          <cell r="I3112" t="str">
            <v>UN</v>
          </cell>
          <cell r="J3112" t="str">
            <v>ATRIBUÍDO SÃO PAULO</v>
          </cell>
          <cell r="K3112" t="str">
            <v>1.722,01</v>
          </cell>
          <cell r="L3112" t="str">
            <v>CAIXA REFERENCIAL</v>
          </cell>
        </row>
        <row r="3113">
          <cell r="G3113">
            <v>101499</v>
          </cell>
          <cell r="H3113" t="str">
            <v>ENTRADA DE ENERGIA ELÉTRICA, AÉREA, BIFÁSICA, COM CAIXA DE SOBREPOR, CABO DE 25 MM2 E DISJUNTOR DIN 50A (NÃO INCLUSO O POSTE DE CONCRETO). AF_07/2020_PS</v>
          </cell>
          <cell r="I3113" t="str">
            <v>UN</v>
          </cell>
          <cell r="J3113" t="str">
            <v>ATRIBUÍDO SÃO PAULO</v>
          </cell>
          <cell r="K3113" t="str">
            <v>1.766,80</v>
          </cell>
          <cell r="L3113" t="str">
            <v>CAIXA REFERENCIAL</v>
          </cell>
        </row>
        <row r="3114">
          <cell r="G3114">
            <v>101500</v>
          </cell>
          <cell r="H3114" t="str">
            <v>ENTRADA DE ENERGIA ELÉTRICA, AÉREA, BIFÁSICA, COM CAIXA DE SOBREPOR, CABO DE 35 MM2 E DISJUNTOR DIN 50A (NÃO INCLUSO O POSTE DE CONCRETO). AF_07/2020_PS</v>
          </cell>
          <cell r="I3114" t="str">
            <v>UN</v>
          </cell>
          <cell r="J3114" t="str">
            <v>ATRIBUÍDO SÃO PAULO</v>
          </cell>
          <cell r="K3114" t="str">
            <v>1.959,70</v>
          </cell>
          <cell r="L3114" t="str">
            <v>CAIXA REFERENCIAL</v>
          </cell>
        </row>
        <row r="3115">
          <cell r="G3115">
            <v>101501</v>
          </cell>
          <cell r="H3115" t="str">
            <v>ENTRADA DE ENERGIA ELÉTRICA, AÉREA, BIFÁSICA, COM CAIXA DE EMBUTIR, CABO DE 10 MM2 E DISJUNTOR DIN 50A (NÃO INCLUSO O POSTE DE CONCRETO). AF_07/2020_PS</v>
          </cell>
          <cell r="I3115" t="str">
            <v>UN</v>
          </cell>
          <cell r="J3115" t="str">
            <v>ATRIBUÍDO SÃO PAULO</v>
          </cell>
          <cell r="K3115" t="str">
            <v>1.578,33</v>
          </cell>
          <cell r="L3115" t="str">
            <v>CAIXA REFERENCIAL</v>
          </cell>
        </row>
        <row r="3116">
          <cell r="G3116">
            <v>101502</v>
          </cell>
          <cell r="H3116" t="str">
            <v>ENTRADA DE ENERGIA ELÉTRICA, AÉREA, BIFÁSICA, COM CAIXA DE EMBUTIR, CABO DE 16 MM2 E DISJUNTOR DIN 50A (NÃO INCLUSO O POSTE DE CONCRETO). AF_07/2020_PS</v>
          </cell>
          <cell r="I3116" t="str">
            <v>UN</v>
          </cell>
          <cell r="J3116" t="str">
            <v>ATRIBUÍDO SÃO PAULO</v>
          </cell>
          <cell r="K3116" t="str">
            <v>1.717,69</v>
          </cell>
          <cell r="L3116" t="str">
            <v>CAIXA REFERENCIAL</v>
          </cell>
        </row>
        <row r="3117">
          <cell r="G3117">
            <v>101503</v>
          </cell>
          <cell r="H3117" t="str">
            <v>ENTRADA DE ENERGIA ELÉTRICA, AÉREA, BIFÁSICA, COM CAIXA DE EMBUTIR, CABO DE 25 MM2 E DISJUNTOR DIN 50A (NÃO INCLUSO O POSTE DE CONCRETO). AF_07/2020_PS</v>
          </cell>
          <cell r="I3117" t="str">
            <v>UN</v>
          </cell>
          <cell r="J3117" t="str">
            <v>ATRIBUÍDO SÃO PAULO</v>
          </cell>
          <cell r="K3117" t="str">
            <v>1.762,48</v>
          </cell>
          <cell r="L3117" t="str">
            <v>CAIXA REFERENCIAL</v>
          </cell>
        </row>
        <row r="3118">
          <cell r="G3118">
            <v>101504</v>
          </cell>
          <cell r="H3118" t="str">
            <v>ENTRADA DE ENERGIA ELÉTRICA, AÉREA, BIFÁSICA, COM CAIXA DE EMBUTIR, CABO DE 35 MM2 E DISJUNTOR DIN 50A (NÃO INCLUSO O POSTE DE CONCRETO). AF_07/2020_PS</v>
          </cell>
          <cell r="I3118" t="str">
            <v>UN</v>
          </cell>
          <cell r="J3118" t="str">
            <v>ATRIBUÍDO SÃO PAULO</v>
          </cell>
          <cell r="K3118" t="str">
            <v>1.955,38</v>
          </cell>
          <cell r="L3118" t="str">
            <v>CAIXA REFERENCIAL</v>
          </cell>
        </row>
        <row r="3119">
          <cell r="G3119">
            <v>101505</v>
          </cell>
          <cell r="H3119" t="str">
            <v>ENTRADA DE ENERGIA ELÉTRICA, AÉREA, TRIFÁSICA, COM CAIXA DE SOBREPOR, CABO DE 10 MM2 E DISJUNTOR DIN 50A (NÃO INCLUSO O POSTE DE CONCRETO). AF_07/2020_PS</v>
          </cell>
          <cell r="I3119" t="str">
            <v>UN</v>
          </cell>
          <cell r="J3119" t="str">
            <v>ATRIBUÍDO SÃO PAULO</v>
          </cell>
          <cell r="K3119" t="str">
            <v>1.686,45</v>
          </cell>
          <cell r="L3119" t="str">
            <v>CAIXA REFERENCIAL</v>
          </cell>
        </row>
        <row r="3120">
          <cell r="G3120">
            <v>101506</v>
          </cell>
          <cell r="H3120" t="str">
            <v>ENTRADA DE ENERGIA ELÉTRICA, AÉREA, TRIFÁSICA, COM CAIXA DE SOBREPOR, CABO DE 16 MM2 E DISJUNTOR DIN 50A (NÃO INCLUSO O POSTE DE CONCRETO). AF_07/2020_PS</v>
          </cell>
          <cell r="I3120" t="str">
            <v>UN</v>
          </cell>
          <cell r="J3120" t="str">
            <v>ATRIBUÍDO SÃO PAULO</v>
          </cell>
          <cell r="K3120" t="str">
            <v>1.872,26</v>
          </cell>
          <cell r="L3120" t="str">
            <v>CAIXA REFERENCIAL</v>
          </cell>
        </row>
        <row r="3121">
          <cell r="G3121">
            <v>101507</v>
          </cell>
          <cell r="H3121" t="str">
            <v>ENTRADA DE ENERGIA ELÉTRICA, AÉREA, TRIFÁSICA, COM CAIXA DE SOBREPOR, CABO DE 25 MM2 E DISJUNTOR DIN 50A (NÃO INCLUSO O POSTE DE CONCRETO). AF_07/2020_PS</v>
          </cell>
          <cell r="I3121" t="str">
            <v>UN</v>
          </cell>
          <cell r="J3121" t="str">
            <v>ATRIBUÍDO SÃO PAULO</v>
          </cell>
          <cell r="K3121" t="str">
            <v>1.931,98</v>
          </cell>
          <cell r="L3121" t="str">
            <v>CAIXA REFERENCIAL</v>
          </cell>
        </row>
        <row r="3122">
          <cell r="G3122">
            <v>101508</v>
          </cell>
          <cell r="H3122" t="str">
            <v>ENTRADA DE ENERGIA ELÉTRICA, AÉREA, TRIFÁSICA, COM CAIXA DE SOBREPOR, CABO DE 35 MM2 E DISJUNTOR DIN 50A (NÃO INCLUSO O POSTE DE CONCRETO). AF_07/2020_PS</v>
          </cell>
          <cell r="I3122" t="str">
            <v>UN</v>
          </cell>
          <cell r="J3122" t="str">
            <v>ATRIBUÍDO SÃO PAULO</v>
          </cell>
          <cell r="K3122" t="str">
            <v>2.180,05</v>
          </cell>
          <cell r="L3122" t="str">
            <v>CAIXA REFERENCIAL</v>
          </cell>
        </row>
        <row r="3123">
          <cell r="G3123">
            <v>101509</v>
          </cell>
          <cell r="H3123" t="str">
            <v>ENTRADA DE ENERGIA ELÉTRICA, AÉREA, TRIFÁSICA, COM CAIXA DE EMBUTIR, CABO DE 10 MM2 E DISJUNTOR DIN 50A (NÃO INCLUSO O POSTE DE CONCRETO). AF_07/2020_PS</v>
          </cell>
          <cell r="I3123" t="str">
            <v>UN</v>
          </cell>
          <cell r="J3123" t="str">
            <v>ATRIBUÍDO SÃO PAULO</v>
          </cell>
          <cell r="K3123" t="str">
            <v>1.756,96</v>
          </cell>
          <cell r="L3123" t="str">
            <v>CAIXA REFERENCIAL</v>
          </cell>
        </row>
        <row r="3124">
          <cell r="G3124">
            <v>101510</v>
          </cell>
          <cell r="H3124" t="str">
            <v>ENTRADA DE ENERGIA ELÉTRICA, AÉREA, TRIFÁSICA, COM CAIXA DE EMBUTIR, CABO DE 16 MM2 E DISJUNTOR DIN 50A (NÃO INCLUSO O POSTE DE CONCRETO). AF_07/2020_PS</v>
          </cell>
          <cell r="I3124" t="str">
            <v>UN</v>
          </cell>
          <cell r="J3124" t="str">
            <v>ATRIBUÍDO SÃO PAULO</v>
          </cell>
          <cell r="K3124" t="str">
            <v>1.942,77</v>
          </cell>
          <cell r="L3124" t="str">
            <v>CAIXA REFERENCIAL</v>
          </cell>
        </row>
        <row r="3125">
          <cell r="G3125">
            <v>101511</v>
          </cell>
          <cell r="H3125" t="str">
            <v>ENTRADA DE ENERGIA ELÉTRICA, AÉREA, TRIFÁSICA, COM CAIXA DE EMBUTIR, CABO DE 25 MM2 E DISJUNTOR DIN 50A (NÃO INCLUSO O POSTE DE CONCRETO). AF_07/2020_PS</v>
          </cell>
          <cell r="I3125" t="str">
            <v>UN</v>
          </cell>
          <cell r="J3125" t="str">
            <v>ATRIBUÍDO SÃO PAULO</v>
          </cell>
          <cell r="K3125" t="str">
            <v>2.002,49</v>
          </cell>
          <cell r="L3125" t="str">
            <v>CAIXA REFERENCIAL</v>
          </cell>
        </row>
        <row r="3126">
          <cell r="G3126">
            <v>101512</v>
          </cell>
          <cell r="H3126" t="str">
            <v>ENTRADA DE ENERGIA ELÉTRICA, AÉREA, TRIFÁSICA, COM CAIXA DE EMBUTIR, CABO DE 35 MM2 E DISJUNTOR DIN 50A (NÃO INCLUSO O POSTE DE CONCRETO). AF_07/2020_PS</v>
          </cell>
          <cell r="I3126" t="str">
            <v>UN</v>
          </cell>
          <cell r="J3126" t="str">
            <v>ATRIBUÍDO SÃO PAULO</v>
          </cell>
          <cell r="K3126" t="str">
            <v>2.250,56</v>
          </cell>
          <cell r="L3126" t="str">
            <v>CAIXA REFERENCIAL</v>
          </cell>
        </row>
        <row r="3127">
          <cell r="G3127">
            <v>101513</v>
          </cell>
          <cell r="H3127" t="str">
            <v>ENTRADA DE ENERGIA ELÉTRICA, SUBTERRÂNEA, MONOFÁSICA, COM CAIXA DE SOBREPOR, CABO DE 10 MM2 E DISJUNTOR DIN 50A (NÃO INCLUSA MURETA DE ALVENARIA). AF_07/2020_PS</v>
          </cell>
          <cell r="I3127" t="str">
            <v>UN</v>
          </cell>
          <cell r="J3127" t="str">
            <v>COEFICIENTE DE REPRESENTATIVIDADE</v>
          </cell>
          <cell r="K3127" t="str">
            <v>751,68</v>
          </cell>
          <cell r="L3127" t="str">
            <v>CAIXA REFERENCIAL</v>
          </cell>
        </row>
        <row r="3128">
          <cell r="G3128">
            <v>101514</v>
          </cell>
          <cell r="H3128" t="str">
            <v>ENTRADA DE ENERGIA ELÉTRICA, SUBTERRÂNEA, MONOFÁSICA, COM CAIXA DE SOBREPOR, CABO DE 16 MM2 E DISJUNTOR DIN 50A (NÃO INCLUSA MURETA DE ALVENARIA). AF_07/2020_PS</v>
          </cell>
          <cell r="I3128" t="str">
            <v>UN</v>
          </cell>
          <cell r="J3128" t="str">
            <v>COEFICIENTE DE REPRESENTATIVIDADE</v>
          </cell>
          <cell r="K3128" t="str">
            <v>862,16</v>
          </cell>
          <cell r="L3128" t="str">
            <v>CAIXA REFERENCIAL</v>
          </cell>
        </row>
        <row r="3129">
          <cell r="G3129">
            <v>101515</v>
          </cell>
          <cell r="H3129" t="str">
            <v>ENTRADA DE ENERGIA ELÉTRICA, SUBTERRÂNEA, MONOFÁSICA, COM CAIXA DE SOBREPOR, CABO DE 25 MM2 E DISJUNTOR DIN 50A (NÃO INCLUSA MURETA DE ALVENARIA). AF_07/2020_PS</v>
          </cell>
          <cell r="I3129" t="str">
            <v>UN</v>
          </cell>
          <cell r="J3129" t="str">
            <v>COEFICIENTE DE REPRESENTATIVIDADE</v>
          </cell>
          <cell r="K3129" t="str">
            <v>897,67</v>
          </cell>
          <cell r="L3129" t="str">
            <v>CAIXA REFERENCIAL</v>
          </cell>
        </row>
        <row r="3130">
          <cell r="G3130">
            <v>101516</v>
          </cell>
          <cell r="H3130" t="str">
            <v>ENTRADA DE ENERGIA ELÉTRICA, SUBTERRÂNEA, MONOFÁSICA, COM CAIXA DE SOBREPOR, CABO DE 35 MM2 E DISJUNTOR DIN 50A (NÃO INCLUSA MURETA DE ALVENARIA). AF_07/2020_PS</v>
          </cell>
          <cell r="I3130" t="str">
            <v>UN</v>
          </cell>
          <cell r="J3130" t="str">
            <v>COEFICIENTE DE REPRESENTATIVIDADE</v>
          </cell>
          <cell r="K3130" t="str">
            <v>1.028,88</v>
          </cell>
          <cell r="L3130" t="str">
            <v>CAIXA REFERENCIAL</v>
          </cell>
        </row>
        <row r="3131">
          <cell r="G3131">
            <v>101517</v>
          </cell>
          <cell r="H3131" t="str">
            <v>ENTRADA DE ENERGIA ELÉTRICA, SUBTERRÂNEA, MONOFÁSICA, COM CAIXA DE EMBUTIR, CABO DE 10 MM2 E DISJUNTOR DIN 50A (NÃO INCLUSA MURETA DE ALVENARIA). AF_07/2020_PS</v>
          </cell>
          <cell r="I3131" t="str">
            <v>UN</v>
          </cell>
          <cell r="J3131" t="str">
            <v>COEFICIENTE DE REPRESENTATIVIDADE</v>
          </cell>
          <cell r="K3131" t="str">
            <v>740,22</v>
          </cell>
          <cell r="L3131" t="str">
            <v>CAIXA REFERENCIAL</v>
          </cell>
        </row>
        <row r="3132">
          <cell r="G3132">
            <v>101518</v>
          </cell>
          <cell r="H3132" t="str">
            <v>ENTRADA DE ENERGIA ELÉTRICA, SUBTERRÂNEA, MONOFÁSICA, COM CAIXA DE EMBUTIR, CABO DE 16 MM2 E DISJUNTOR DIN 50A (NÃO INCLUSA MURETA DE ALVENARIA). AF_07/2020_PS</v>
          </cell>
          <cell r="I3132" t="str">
            <v>UN</v>
          </cell>
          <cell r="J3132" t="str">
            <v>COEFICIENTE DE REPRESENTATIVIDADE</v>
          </cell>
          <cell r="K3132" t="str">
            <v>850,70</v>
          </cell>
          <cell r="L3132" t="str">
            <v>CAIXA REFERENCIAL</v>
          </cell>
        </row>
        <row r="3133">
          <cell r="G3133">
            <v>101519</v>
          </cell>
          <cell r="H3133" t="str">
            <v>ENTRADA DE ENERGIA ELÉTRICA, SUBTERRÂNEA, MONOFÁSICA, COM CAIXA DE EMBUTIR, CABO DE 25 MM2 E DISJUNTOR DIN 50A (NÃO INCLUSA MURETA DE ALVENARIA). AF_07/2020_PS</v>
          </cell>
          <cell r="I3133" t="str">
            <v>UN</v>
          </cell>
          <cell r="J3133" t="str">
            <v>COEFICIENTE DE REPRESENTATIVIDADE</v>
          </cell>
          <cell r="K3133" t="str">
            <v>886,21</v>
          </cell>
          <cell r="L3133" t="str">
            <v>CAIXA REFERENCIAL</v>
          </cell>
        </row>
        <row r="3134">
          <cell r="G3134">
            <v>101520</v>
          </cell>
          <cell r="H3134" t="str">
            <v>ENTRADA DE ENERGIA ELÉTRICA, SUBTERRÂNEA, MONOFÁSICA, COM CAIXA DE EMBUTIR, CABO DE 35 MM2 E DISJUNTOR DIN 50A (NÃO INCLUSA MURETA DE ALVENARIA). AF_07/2020_PS</v>
          </cell>
          <cell r="I3134" t="str">
            <v>UN</v>
          </cell>
          <cell r="J3134" t="str">
            <v>COEFICIENTE DE REPRESENTATIVIDADE</v>
          </cell>
          <cell r="K3134" t="str">
            <v>1.017,42</v>
          </cell>
          <cell r="L3134" t="str">
            <v>CAIXA REFERENCIAL</v>
          </cell>
        </row>
        <row r="3135">
          <cell r="G3135">
            <v>101521</v>
          </cell>
          <cell r="H3135" t="str">
            <v>ENTRADA DE ENERGIA ELÉTRICA, SUBTERRÂNEA, BIFÁSICA, COM CAIXA DE SOBREPOR, CABO DE 10 MM2 E DISJUNTOR DIN 50A (NÃO INCLUSA MURETA DE ALVENARIA). AF_07/2020_PS</v>
          </cell>
          <cell r="I3135" t="str">
            <v>UN</v>
          </cell>
          <cell r="J3135" t="str">
            <v>COEFICIENTE DE REPRESENTATIVIDADE</v>
          </cell>
          <cell r="K3135" t="str">
            <v>1.007,78</v>
          </cell>
          <cell r="L3135" t="str">
            <v>CAIXA REFERENCIAL</v>
          </cell>
        </row>
        <row r="3136">
          <cell r="G3136">
            <v>101522</v>
          </cell>
          <cell r="H3136" t="str">
            <v>ENTRADA DE ENERGIA ELÉTRICA, SUBTERRÂNEA, BIFÁSICA, COM CAIXA DE SOBREPOR, CABO DE 16 MM2 E DISJUNTOR DIN 50A (NÃO INCLUSA MURETA DE ALVENARIA). AF_07/2020_PS</v>
          </cell>
          <cell r="I3136" t="str">
            <v>UN</v>
          </cell>
          <cell r="J3136" t="str">
            <v>COEFICIENTE DE REPRESENTATIVIDADE</v>
          </cell>
          <cell r="K3136" t="str">
            <v>1.173,51</v>
          </cell>
          <cell r="L3136" t="str">
            <v>CAIXA REFERENCIAL</v>
          </cell>
        </row>
        <row r="3137">
          <cell r="G3137">
            <v>101523</v>
          </cell>
          <cell r="H3137" t="str">
            <v>ENTRADA DE ENERGIA ELÉTRICA, SUBTERRÂNEA, BIFÁSICA, COM CAIXA DE SOBREPOR, CABO DE 25 MM2 E DISJUNTOR DIN 50A (NÃO INCLUSA MURETA DE ALVENARIA). AF_07/2020_PS</v>
          </cell>
          <cell r="I3137" t="str">
            <v>UN</v>
          </cell>
          <cell r="J3137" t="str">
            <v>COEFICIENTE DE REPRESENTATIVIDADE</v>
          </cell>
          <cell r="K3137" t="str">
            <v>1.226,77</v>
          </cell>
          <cell r="L3137" t="str">
            <v>CAIXA REFERENCIAL</v>
          </cell>
        </row>
        <row r="3138">
          <cell r="G3138">
            <v>101524</v>
          </cell>
          <cell r="H3138" t="str">
            <v>ENTRADA DE ENERGIA ELÉTRICA, SUBTERRÂNEA, BIFÁSICA, COM CAIXA DE SOBREPOR, CABO DE 35 MM2 E DISJUNTOR DIN 50A (NÃO INCLUSA MURETA DE ALVENARIA). AF_07/2020_PS</v>
          </cell>
          <cell r="I3138" t="str">
            <v>UN</v>
          </cell>
          <cell r="J3138" t="str">
            <v>COEFICIENTE DE REPRESENTATIVIDADE</v>
          </cell>
          <cell r="K3138" t="str">
            <v>1.423,58</v>
          </cell>
          <cell r="L3138" t="str">
            <v>CAIXA REFERENCIAL</v>
          </cell>
        </row>
        <row r="3139">
          <cell r="G3139">
            <v>101525</v>
          </cell>
          <cell r="H3139" t="str">
            <v>ENTRADA DE ENERGIA ELÉTRICA, SUBTERRÂNEA, BIFÁSICA, COM CAIXA DE EMBUTIR, CABO DE 10 MM2 E DISJUNTOR DIN 50A (NÃO INCLUSA MURETA DE ALVENARIA). AF_07/2020_PS</v>
          </cell>
          <cell r="I3139" t="str">
            <v>UN</v>
          </cell>
          <cell r="J3139" t="str">
            <v>COEFICIENTE DE REPRESENTATIVIDADE</v>
          </cell>
          <cell r="K3139" t="str">
            <v>1.003,45</v>
          </cell>
          <cell r="L3139" t="str">
            <v>CAIXA REFERENCIAL</v>
          </cell>
        </row>
        <row r="3140">
          <cell r="G3140">
            <v>101526</v>
          </cell>
          <cell r="H3140" t="str">
            <v>ENTRADA DE ENERGIA ELÉTRICA, SUBTERRÂNEA, BIFÁSICA, COM CAIXA DE EMBUTIR, CABO DE 16 MM2 E DISJUNTOR DIN 50A (NÃO INCLUSA MURETA DE ALVENARIA). AF_07/2020_PS</v>
          </cell>
          <cell r="I3140" t="str">
            <v>UN</v>
          </cell>
          <cell r="J3140" t="str">
            <v>COEFICIENTE DE REPRESENTATIVIDADE</v>
          </cell>
          <cell r="K3140" t="str">
            <v>1.169,18</v>
          </cell>
          <cell r="L3140" t="str">
            <v>CAIXA REFERENCIAL</v>
          </cell>
        </row>
        <row r="3141">
          <cell r="G3141">
            <v>101527</v>
          </cell>
          <cell r="H3141" t="str">
            <v>ENTRADA DE ENERGIA ELÉTRICA, SUBTERRÂNEA, BIFÁSICA, COM CAIXA DE EMBUTIR, CABO DE 25 MM2 E DISJUNTOR DIN 50A (NÃO INCLUSA MURETA DE ALVENARIA). AF_07/2020_PS</v>
          </cell>
          <cell r="I3141" t="str">
            <v>UN</v>
          </cell>
          <cell r="J3141" t="str">
            <v>COEFICIENTE DE REPRESENTATIVIDADE</v>
          </cell>
          <cell r="K3141" t="str">
            <v>1.222,44</v>
          </cell>
          <cell r="L3141" t="str">
            <v>CAIXA REFERENCIAL</v>
          </cell>
        </row>
        <row r="3142">
          <cell r="G3142">
            <v>101528</v>
          </cell>
          <cell r="H3142" t="str">
            <v>ENTRADA DE ENERGIA ELÉTRICA, SUBTERRÂNEA, BIFÁSICA, COM CAIXA DE EMBUTIR, CABO DE 35 MM2 E DISJUNTOR DIN 50A (NÃO INCLUSA MURETA DE ALVENARIA). AF_07/2020_PS</v>
          </cell>
          <cell r="I3142" t="str">
            <v>UN</v>
          </cell>
          <cell r="J3142" t="str">
            <v>COEFICIENTE DE REPRESENTATIVIDADE</v>
          </cell>
          <cell r="K3142" t="str">
            <v>1.419,25</v>
          </cell>
          <cell r="L3142" t="str">
            <v>CAIXA REFERENCIAL</v>
          </cell>
        </row>
        <row r="3143">
          <cell r="G3143">
            <v>101529</v>
          </cell>
          <cell r="H3143" t="str">
            <v>ENTRADA DE ENERGIA ELÉTRICA, SUBTERRÂNEA, TRIFÁSICA, COM CAIXA DE SOBREPOR, CABO DE 10 MM2 E DISJUNTOR DIN 50A (NÃO INCLUSA MURETA DE ALVENARIA). AF_07/2020_PS</v>
          </cell>
          <cell r="I3143" t="str">
            <v>UN</v>
          </cell>
          <cell r="J3143" t="str">
            <v>COEFICIENTE DE REPRESENTATIVIDADE</v>
          </cell>
          <cell r="K3143" t="str">
            <v>1.126,92</v>
          </cell>
          <cell r="L3143" t="str">
            <v>CAIXA REFERENCIAL</v>
          </cell>
        </row>
        <row r="3144">
          <cell r="G3144">
            <v>101530</v>
          </cell>
          <cell r="H3144" t="str">
            <v>ENTRADA DE ENERGIA ELÉTRICA, SUBTERRÂNEA, TRIFÁSICA, COM CAIXA DE SOBREPOR, CABO DE 16 MM2 E DISJUNTOR DIN 50A (NÃO INCLUSA MURETA DE ALVENARIA). AF_07/2020_PS</v>
          </cell>
          <cell r="I3144" t="str">
            <v>UN</v>
          </cell>
          <cell r="J3144" t="str">
            <v>COEFICIENTE DE REPRESENTATIVIDADE</v>
          </cell>
          <cell r="K3144" t="str">
            <v>1.347,89</v>
          </cell>
          <cell r="L3144" t="str">
            <v>CAIXA REFERENCIAL</v>
          </cell>
        </row>
        <row r="3145">
          <cell r="G3145">
            <v>101531</v>
          </cell>
          <cell r="H3145" t="str">
            <v>ENTRADA DE ENERGIA ELÉTRICA, SUBTERRÂNEA, TRIFÁSICA, COM CAIXA DE SOBREPOR, CABO DE 25 MM2 E DISJUNTOR DIN 50A (NÃO INCLUSA MURETA DE ALVENARIA). AF_07/2020_PS</v>
          </cell>
          <cell r="I3145" t="str">
            <v>UN</v>
          </cell>
          <cell r="J3145" t="str">
            <v>COEFICIENTE DE REPRESENTATIVIDADE</v>
          </cell>
          <cell r="K3145" t="str">
            <v>1.418,90</v>
          </cell>
          <cell r="L3145" t="str">
            <v>CAIXA REFERENCIAL</v>
          </cell>
        </row>
        <row r="3146">
          <cell r="G3146">
            <v>101532</v>
          </cell>
          <cell r="H3146" t="str">
            <v>ENTRADA DE ENERGIA ELÉTRICA, SUBTERRÂNEA, TRIFÁSICA, COM CAIXA DE SOBREPOR, CABO DE 35 MM2 E DISJUNTOR DIN 50A (NÃO INCLUSA MURETA DE ALVENARIA). AF_07/2020_PS</v>
          </cell>
          <cell r="I3146" t="str">
            <v>UN</v>
          </cell>
          <cell r="J3146" t="str">
            <v>COEFICIENTE DE REPRESENTATIVIDADE</v>
          </cell>
          <cell r="K3146" t="str">
            <v>1.681,32</v>
          </cell>
          <cell r="L3146" t="str">
            <v>CAIXA REFERENCIAL</v>
          </cell>
        </row>
        <row r="3147">
          <cell r="G3147">
            <v>101533</v>
          </cell>
          <cell r="H3147" t="str">
            <v>ENTRADA DE ENERGIA ELÉTRICA, SUBTERRÂNEA, TRIFÁSICA, COM CAIXA DE EMBUTIR, CABO DE 10 MM2 E DISJUNTOR DIN 50A (NÃO INCLUSA MURETA DE ALVENARIA). AF_07/2020_PS</v>
          </cell>
          <cell r="I3147" t="str">
            <v>UN</v>
          </cell>
          <cell r="J3147" t="str">
            <v>COEFICIENTE DE REPRESENTATIVIDADE</v>
          </cell>
          <cell r="K3147" t="str">
            <v>1.197,42</v>
          </cell>
          <cell r="L3147" t="str">
            <v>CAIXA REFERENCIAL</v>
          </cell>
        </row>
        <row r="3148">
          <cell r="G3148">
            <v>101534</v>
          </cell>
          <cell r="H3148" t="str">
            <v>ENTRADA DE ENERGIA ELÉTRICA, SUBTERRÂNEA, TRIFÁSICA, COM CAIXA DE EMBUTIR, CABO DE 16 MM2 E DISJUNTOR DIN 50A (NÃO INCLUSA MURETA DE ALVENARIA). AF_07/2020_PS</v>
          </cell>
          <cell r="I3148" t="str">
            <v>UN</v>
          </cell>
          <cell r="J3148" t="str">
            <v>COEFICIENTE DE REPRESENTATIVIDADE</v>
          </cell>
          <cell r="K3148" t="str">
            <v>1.418,39</v>
          </cell>
          <cell r="L3148" t="str">
            <v>CAIXA REFERENCIAL</v>
          </cell>
        </row>
        <row r="3149">
          <cell r="G3149">
            <v>101535</v>
          </cell>
          <cell r="H3149" t="str">
            <v>ENTRADA DE ENERGIA ELÉTRICA, SUBTERRÂNEA, TRIFÁSICA, COM CAIXA DE EMBUTIR, CABO DE 25 MM2 E DISJUNTOR DIN 50A (NÃO INCLUSA MURETA DE ALVENARIA). AF_07/2020_PS</v>
          </cell>
          <cell r="I3149" t="str">
            <v>UN</v>
          </cell>
          <cell r="J3149" t="str">
            <v>COEFICIENTE DE REPRESENTATIVIDADE</v>
          </cell>
          <cell r="K3149" t="str">
            <v>1.489,40</v>
          </cell>
          <cell r="L3149" t="str">
            <v>CAIXA REFERENCIAL</v>
          </cell>
        </row>
        <row r="3150">
          <cell r="G3150">
            <v>101536</v>
          </cell>
          <cell r="H3150" t="str">
            <v>ENTRADA DE ENERGIA ELÉTRICA, SUBTERRÂNEA, TRIFÁSICA, COM CAIXA DE EMBUTIR, CABO DE 35 MM2 E DISJUNTOR DIN 50A (NÃO INCLUSA MURETA DE ALVENARIA). AF_07/2020_PS</v>
          </cell>
          <cell r="I3150" t="str">
            <v>UN</v>
          </cell>
          <cell r="J3150" t="str">
            <v>COEFICIENTE DE REPRESENTATIVIDADE</v>
          </cell>
          <cell r="K3150" t="str">
            <v>1.751,82</v>
          </cell>
          <cell r="L3150" t="str">
            <v>CAIXA REFERENCIAL</v>
          </cell>
        </row>
        <row r="3151">
          <cell r="G3151">
            <v>101537</v>
          </cell>
          <cell r="H3151" t="str">
            <v>APARELHO SINALIZADOR DE SAÍDA DE GARAGEM, COM CÉLULA FOTOELÉTRICA - FORNECIMENTO E INSTALAÇÃO. AF_07/2020</v>
          </cell>
          <cell r="I3151" t="str">
            <v>UN</v>
          </cell>
          <cell r="J3151" t="str">
            <v>COEFICIENTE DE REPRESENTATIVIDADE</v>
          </cell>
          <cell r="K3151" t="str">
            <v>119,85</v>
          </cell>
          <cell r="L3151" t="str">
            <v>CAIXA REFERENCIAL</v>
          </cell>
        </row>
        <row r="3152">
          <cell r="G3152">
            <v>101538</v>
          </cell>
          <cell r="H3152" t="str">
            <v>ARMAÇÃO SECUNDÁRIA, COM 1 ESTRIBO E 1 ISOLADOR - FORNECIMENTO E INSTALAÇÃO. AF_07/2020</v>
          </cell>
          <cell r="I3152" t="str">
            <v>UN</v>
          </cell>
          <cell r="J3152" t="str">
            <v>ATRIBUÍDO SÃO PAULO</v>
          </cell>
          <cell r="K3152" t="str">
            <v>61,80</v>
          </cell>
          <cell r="L3152" t="str">
            <v>CAIXA REFERENCIAL</v>
          </cell>
        </row>
        <row r="3153">
          <cell r="G3153">
            <v>101539</v>
          </cell>
          <cell r="H3153" t="str">
            <v>ARMAÇÃO SECUNDÁRIA, COM 2 ESTRIBOS E 2 ISOLADORES - FORNECIMENTO E INSTALAÇÃO. AF_07/2020</v>
          </cell>
          <cell r="I3153" t="str">
            <v>UN</v>
          </cell>
          <cell r="J3153" t="str">
            <v>ATRIBUÍDO SÃO PAULO</v>
          </cell>
          <cell r="K3153" t="str">
            <v>98,90</v>
          </cell>
          <cell r="L3153" t="str">
            <v>CAIXA REFERENCIAL</v>
          </cell>
        </row>
        <row r="3154">
          <cell r="G3154">
            <v>101540</v>
          </cell>
          <cell r="H3154" t="str">
            <v>ARMAÇÃO SECUNDÁRIA, COM 3 ESTRIBOS E 3 ISOLADORES - FORNECIMENTO E INSTALAÇÃO. AF_07/2020</v>
          </cell>
          <cell r="I3154" t="str">
            <v>UN</v>
          </cell>
          <cell r="J3154" t="str">
            <v>ATRIBUÍDO SÃO PAULO</v>
          </cell>
          <cell r="K3154" t="str">
            <v>170,33</v>
          </cell>
          <cell r="L3154" t="str">
            <v>CAIXA REFERENCIAL</v>
          </cell>
        </row>
        <row r="3155">
          <cell r="G3155">
            <v>101541</v>
          </cell>
          <cell r="H3155" t="str">
            <v>ARMAÇÃO SECUNDÁRIA, COM 4 ESTRIBOS E 4 ISOLADORES - FORNECIMENTO E INSTALAÇÃO. AF_07/2020</v>
          </cell>
          <cell r="I3155" t="str">
            <v>UN</v>
          </cell>
          <cell r="J3155" t="str">
            <v>ATRIBUÍDO SÃO PAULO</v>
          </cell>
          <cell r="K3155" t="str">
            <v>221,32</v>
          </cell>
          <cell r="L3155" t="str">
            <v>CAIXA REFERENCIAL</v>
          </cell>
        </row>
        <row r="3156">
          <cell r="G3156">
            <v>101542</v>
          </cell>
          <cell r="H3156" t="str">
            <v>ARMAÇÃO SECUNDÁRIA, COM 1 ESTRIBO, SEM ISOLADOR - FORNECIMENTO E INSTALAÇÃO. AF_07/2020</v>
          </cell>
          <cell r="I3156" t="str">
            <v>UN</v>
          </cell>
          <cell r="J3156" t="str">
            <v>ATRIBUÍDO SÃO PAULO</v>
          </cell>
          <cell r="K3156" t="str">
            <v>45,83</v>
          </cell>
          <cell r="L3156" t="str">
            <v>CAIXA REFERENCIAL</v>
          </cell>
        </row>
        <row r="3157">
          <cell r="G3157">
            <v>101543</v>
          </cell>
          <cell r="H3157" t="str">
            <v>ARMAÇÃO SECUNDÁRIA, COM 2 ESTRIBOS, SEM ISOLADOR - FORNECIMENTO E INSTALAÇÃO. AF_07/2020</v>
          </cell>
          <cell r="I3157" t="str">
            <v>UN</v>
          </cell>
          <cell r="J3157" t="str">
            <v>ATRIBUÍDO SÃO PAULO</v>
          </cell>
          <cell r="K3157" t="str">
            <v>79,70</v>
          </cell>
          <cell r="L3157" t="str">
            <v>CAIXA REFERENCIAL</v>
          </cell>
        </row>
        <row r="3158">
          <cell r="G3158">
            <v>101544</v>
          </cell>
          <cell r="H3158" t="str">
            <v>ARMAÇÃO SECUNDÁRIA, COM 3 ESTRIBOS, SEM ISOLADOR - FORNECIMENTO E INSTALAÇÃO. AF_07/2020</v>
          </cell>
          <cell r="I3158" t="str">
            <v>UN</v>
          </cell>
          <cell r="J3158" t="str">
            <v>ATRIBUÍDO SÃO PAULO</v>
          </cell>
          <cell r="K3158" t="str">
            <v>129,07</v>
          </cell>
          <cell r="L3158" t="str">
            <v>CAIXA REFERENCIAL</v>
          </cell>
        </row>
        <row r="3159">
          <cell r="G3159">
            <v>101545</v>
          </cell>
          <cell r="H3159" t="str">
            <v>ARMAÇÃO SECUNDÁRIA, COM 4 ESTRIBOS, SEM ISOLADOR - FORNECIMENTO E INSTALAÇÃO. AF_07/2020</v>
          </cell>
          <cell r="I3159" t="str">
            <v>UN</v>
          </cell>
          <cell r="J3159" t="str">
            <v>ATRIBUÍDO SÃO PAULO</v>
          </cell>
          <cell r="K3159" t="str">
            <v>190,10</v>
          </cell>
          <cell r="L3159" t="str">
            <v>CAIXA REFERENCIAL</v>
          </cell>
        </row>
        <row r="3160">
          <cell r="G3160">
            <v>101546</v>
          </cell>
          <cell r="H3160" t="str">
            <v>ISOLADOR, TIPO PINO, PARA TENSÃO 15 KV - FORNECIMENTO E INSTALAÇÃO. AF_07/2020</v>
          </cell>
          <cell r="I3160" t="str">
            <v>UN</v>
          </cell>
          <cell r="J3160" t="str">
            <v>ATRIBUÍDO SÃO PAULO</v>
          </cell>
          <cell r="K3160" t="str">
            <v>31,05</v>
          </cell>
          <cell r="L3160" t="str">
            <v>CAIXA REFERENCIAL</v>
          </cell>
        </row>
        <row r="3161">
          <cell r="G3161">
            <v>101547</v>
          </cell>
          <cell r="H3161" t="str">
            <v>ISOLADOR, TIPO DISCO, PARA TENSÃO 15 KV - FORNECIMENTO E INSTALAÇÃO. AF_07/2020</v>
          </cell>
          <cell r="I3161" t="str">
            <v>UN</v>
          </cell>
          <cell r="J3161" t="str">
            <v>ATRIBUÍDO SÃO PAULO</v>
          </cell>
          <cell r="K3161" t="str">
            <v>98,04</v>
          </cell>
          <cell r="L3161" t="str">
            <v>CAIXA REFERENCIAL</v>
          </cell>
        </row>
        <row r="3162">
          <cell r="G3162">
            <v>101548</v>
          </cell>
          <cell r="H3162" t="str">
            <v>ISOLADOR, TIPO ROLDANA, PARA BAIXA TENSÃO - FORNECIMENTO E INSTALAÇÃO. AF_07/2020</v>
          </cell>
          <cell r="I3162" t="str">
            <v>UN</v>
          </cell>
          <cell r="J3162" t="str">
            <v>ATRIBUÍDO SÃO PAULO</v>
          </cell>
          <cell r="K3162" t="str">
            <v>7,42</v>
          </cell>
          <cell r="L3162" t="str">
            <v>CAIXA REFERENCIAL</v>
          </cell>
        </row>
        <row r="3163">
          <cell r="G3163">
            <v>101549</v>
          </cell>
          <cell r="H3163" t="str">
            <v>GRAMPO PARALELO METÁLICO, PARA REDES AÉREAS DE DISTRIBUIÇÃO DE ENERGIA ELÉTRICA DE BAIXA TENSÃO - FORNECIMENTO E INSTALAÇÃO. AF_07/2020</v>
          </cell>
          <cell r="I3163" t="str">
            <v>UN</v>
          </cell>
          <cell r="J3163" t="str">
            <v>COEFICIENTE DE REPRESENTATIVIDADE</v>
          </cell>
          <cell r="K3163" t="str">
            <v>18,97</v>
          </cell>
          <cell r="L3163" t="str">
            <v>CAIXA REFERENCIAL</v>
          </cell>
        </row>
        <row r="3164">
          <cell r="G3164">
            <v>101553</v>
          </cell>
          <cell r="H3164" t="str">
            <v>ALÇA PREFORMADA DE DISTRIBUIÇÃO, EM  AÇO GALVANIZADO, AWG 1 - FORNECIMENTO E INSTALAÇÃO. AF_07/2020</v>
          </cell>
          <cell r="I3164" t="str">
            <v>UN</v>
          </cell>
          <cell r="J3164" t="str">
            <v>COEFICIENTE DE REPRESENTATIVIDADE</v>
          </cell>
          <cell r="K3164" t="str">
            <v>21,51</v>
          </cell>
          <cell r="L3164" t="str">
            <v>CAIXA REFERENCIAL</v>
          </cell>
        </row>
        <row r="3165">
          <cell r="G3165">
            <v>101554</v>
          </cell>
          <cell r="H3165" t="str">
            <v>ALÇA PREFORMADA DE DISTRIBUIÇÃO, EM  AÇO GALVANIZADO, AWG 2 - FORNECIMENTO E INSTALAÇÃO. AF_07/2020</v>
          </cell>
          <cell r="I3165" t="str">
            <v>UN</v>
          </cell>
          <cell r="J3165" t="str">
            <v>COEFICIENTE DE REPRESENTATIVIDADE</v>
          </cell>
          <cell r="K3165" t="str">
            <v>14,50</v>
          </cell>
          <cell r="L3165" t="str">
            <v>CAIXA REFERENCIAL</v>
          </cell>
        </row>
        <row r="3166">
          <cell r="G3166">
            <v>101555</v>
          </cell>
          <cell r="H3166" t="str">
            <v>ALÇA PREFORMADA DE DISTRIBUIÇÃO, EM  AÇO GALVANIZADO, AWG 4 - FORNECIMENTO E INSTALAÇÃO. AF_07/2020</v>
          </cell>
          <cell r="I3166" t="str">
            <v>UN</v>
          </cell>
          <cell r="J3166" t="str">
            <v>COEFICIENTE DE REPRESENTATIVIDADE</v>
          </cell>
          <cell r="K3166" t="str">
            <v>8,11</v>
          </cell>
          <cell r="L3166" t="str">
            <v>CAIXA REFERENCIAL</v>
          </cell>
        </row>
        <row r="3167">
          <cell r="G3167">
            <v>101556</v>
          </cell>
          <cell r="H3167" t="str">
            <v>ALÇA PREFORMADA DE DISTRIBUIÇÃO, EM  AÇO GALVANIZADO, AWG 6 - FORNECIMENTO E INSTALAÇÃO. AF_07/2020</v>
          </cell>
          <cell r="I3167" t="str">
            <v>UN</v>
          </cell>
          <cell r="J3167" t="str">
            <v>COEFICIENTE DE REPRESENTATIVIDADE</v>
          </cell>
          <cell r="K3167" t="str">
            <v>7,09</v>
          </cell>
          <cell r="L3167" t="str">
            <v>CAIXA REFERENCIAL</v>
          </cell>
        </row>
        <row r="3168">
          <cell r="G3168">
            <v>101560</v>
          </cell>
          <cell r="H3168" t="str">
            <v>CABO DE COBRE FLEXÍVEL ISOLADO, 10 MM², 0,6/1,0 KV, PARA REDE AÉREA DE DISTRIBUIÇÃO DE ENERGIA ELÉTRICA DE BAIXA TENSÃO - FORNECIMENTO E INSTALAÇÃO. AF_07/2020</v>
          </cell>
          <cell r="I3168" t="str">
            <v>M</v>
          </cell>
          <cell r="J3168" t="str">
            <v>COEFICIENTE DE REPRESENTATIVIDADE</v>
          </cell>
          <cell r="K3168" t="str">
            <v>9,67</v>
          </cell>
          <cell r="L3168" t="str">
            <v>CAIXA REFERENCIAL</v>
          </cell>
        </row>
        <row r="3169">
          <cell r="G3169">
            <v>101561</v>
          </cell>
          <cell r="H3169" t="str">
            <v>CABO DE COBRE FLEXÍVEL ISOLADO, 16 MM², 0,6/1,0 KV, PARA REDE AÉREA DE DISTRIBUIÇÃO DE ENERGIA ELÉTRICA DE BAIXA TENSÃO - FORNECIMENTO E INSTALAÇÃO. AF_07/2020</v>
          </cell>
          <cell r="I3169" t="str">
            <v>M</v>
          </cell>
          <cell r="J3169" t="str">
            <v>COEFICIENTE DE REPRESENTATIVIDADE</v>
          </cell>
          <cell r="K3169" t="str">
            <v>15,37</v>
          </cell>
          <cell r="L3169" t="str">
            <v>CAIXA REFERENCIAL</v>
          </cell>
        </row>
        <row r="3170">
          <cell r="G3170">
            <v>101562</v>
          </cell>
          <cell r="H3170" t="str">
            <v>CABO DE COBRE FLEXÍVEL ISOLADO, 25 MM², 0,6/1,0 KV, PARA REDE AÉREA DE DISTRIBUIÇÃO DE ENERGIA ELÉTRICA DE BAIXA TENSÃO - FORNECIMENTO E INSTALAÇÃO. AF_07/2020</v>
          </cell>
          <cell r="I3170" t="str">
            <v>M</v>
          </cell>
          <cell r="J3170" t="str">
            <v>COEFICIENTE DE REPRESENTATIVIDADE</v>
          </cell>
          <cell r="K3170" t="str">
            <v>23,80</v>
          </cell>
          <cell r="L3170" t="str">
            <v>CAIXA REFERENCIAL</v>
          </cell>
        </row>
        <row r="3171">
          <cell r="G3171">
            <v>101563</v>
          </cell>
          <cell r="H3171" t="str">
            <v>CABO DE COBRE FLEXÍVEL ISOLADO, 35 MM², 0,6/1,0 KV, PARA REDE AÉREA DE DISTRIBUIÇÃO DE ENERGIA ELÉTRICA DE BAIXA TENSÃO - FORNECIMENTO E INSTALAÇÃO. AF_07/2020</v>
          </cell>
          <cell r="I3171" t="str">
            <v>M</v>
          </cell>
          <cell r="J3171" t="str">
            <v>COEFICIENTE DE REPRESENTATIVIDADE</v>
          </cell>
          <cell r="K3171" t="str">
            <v>33,61</v>
          </cell>
          <cell r="L3171" t="str">
            <v>CAIXA REFERENCIAL</v>
          </cell>
        </row>
        <row r="3172">
          <cell r="G3172">
            <v>101564</v>
          </cell>
          <cell r="H3172" t="str">
            <v>CABO DE COBRE FLEXÍVEL ISOLADO, 50 MM², 0,6/1,0 KV, PARA REDE AÉREA DE DISTRIBUIÇÃO DE ENERGIA ELÉTRICA DE BAIXA TENSÃO - FORNECIMENTO E INSTALAÇÃO. AF_07/2020</v>
          </cell>
          <cell r="I3172" t="str">
            <v>M</v>
          </cell>
          <cell r="J3172" t="str">
            <v>COEFICIENTE DE REPRESENTATIVIDADE</v>
          </cell>
          <cell r="K3172" t="str">
            <v>49,68</v>
          </cell>
          <cell r="L3172" t="str">
            <v>CAIXA REFERENCIAL</v>
          </cell>
        </row>
        <row r="3173">
          <cell r="G3173">
            <v>101565</v>
          </cell>
          <cell r="H3173" t="str">
            <v>CABO DE COBRE FLEXÍVEL ISOLADO, 70 MM², 0,6/1,0 KV, PARA REDE AÉREA DE DISTRIBUIÇÃO DE ENERGIA ELÉTRICA DE BAIXA TENSÃO - FORNECIMENTO E INSTALAÇÃO. AF_07/2020</v>
          </cell>
          <cell r="I3173" t="str">
            <v>M</v>
          </cell>
          <cell r="J3173" t="str">
            <v>COEFICIENTE DE REPRESENTATIVIDADE</v>
          </cell>
          <cell r="K3173" t="str">
            <v>69,47</v>
          </cell>
          <cell r="L3173" t="str">
            <v>CAIXA REFERENCIAL</v>
          </cell>
        </row>
        <row r="3174">
          <cell r="G3174">
            <v>101567</v>
          </cell>
          <cell r="H3174" t="str">
            <v>CABO DE COBRE FLEXÍVEL ISOLADO, 95 MM², 0,6/1,0 KV, PARA REDE AÉREA DE DISTRIBUIÇÃO DE ENERGIA ELÉTRICA DE BAIXA TENSÃO - FORNECIMENTO E INSTALAÇÃO. AF_07/2020</v>
          </cell>
          <cell r="I3174" t="str">
            <v>M</v>
          </cell>
          <cell r="J3174" t="str">
            <v>COEFICIENTE DE REPRESENTATIVIDADE</v>
          </cell>
          <cell r="K3174" t="str">
            <v>90,20</v>
          </cell>
          <cell r="L3174" t="str">
            <v>CAIXA REFERENCIAL</v>
          </cell>
        </row>
        <row r="3175">
          <cell r="G3175">
            <v>101568</v>
          </cell>
          <cell r="H3175" t="str">
            <v>CABO DE COBRE FLEXÍVEL ISOLADO, 120 MM², 0,6/1,0 KV, PARA REDE AÉREA DE DISTRIBUIÇÃO DE ENERGIA ELÉTRICA DE BAIXA TENSÃO - FORNECIMENTO E INSTALAÇÃO. AF_07/2020</v>
          </cell>
          <cell r="I3175" t="str">
            <v>M</v>
          </cell>
          <cell r="J3175" t="str">
            <v>COEFICIENTE DE REPRESENTATIVIDADE</v>
          </cell>
          <cell r="K3175" t="str">
            <v>117,93</v>
          </cell>
          <cell r="L3175" t="str">
            <v>CAIXA REFERENCIAL</v>
          </cell>
        </row>
        <row r="3176">
          <cell r="G3176">
            <v>101626</v>
          </cell>
          <cell r="H3176" t="str">
            <v>REATOR PARA LÂMPADA VAPOR DE MERCÚRIO 400 W, USO EXTERNO - FORNECIMENTO E INSTALAÇÃO. AF_08/2020</v>
          </cell>
          <cell r="I3176" t="str">
            <v>UN</v>
          </cell>
          <cell r="J3176" t="str">
            <v>ATRIBUÍDO SÃO PAULO</v>
          </cell>
          <cell r="K3176" t="str">
            <v>194,65</v>
          </cell>
          <cell r="L3176" t="str">
            <v>CAIXA REFERENCIAL</v>
          </cell>
        </row>
        <row r="3177">
          <cell r="G3177">
            <v>101627</v>
          </cell>
          <cell r="H3177" t="str">
            <v>REATOR PARA LÂMPADA VAPOR DE SÓDIO 250 W, USO EXTERNO - FORNECIMENTO E INSTALAÇÃO. AF_08/2020</v>
          </cell>
          <cell r="I3177" t="str">
            <v>UN</v>
          </cell>
          <cell r="J3177" t="str">
            <v>ATRIBUÍDO SÃO PAULO</v>
          </cell>
          <cell r="K3177" t="str">
            <v>304,40</v>
          </cell>
          <cell r="L3177" t="str">
            <v>CAIXA REFERENCIAL</v>
          </cell>
        </row>
        <row r="3178">
          <cell r="G3178">
            <v>101628</v>
          </cell>
          <cell r="H3178" t="str">
            <v>REATOR PARA LÂMPADA VAPOR DE MERCÚRIO 125 W, USO EXTERNO - FORNECIMENTO E INSTALAÇÃO. AF_08/2020</v>
          </cell>
          <cell r="I3178" t="str">
            <v>UN</v>
          </cell>
          <cell r="J3178" t="str">
            <v>ATRIBUÍDO SÃO PAULO</v>
          </cell>
          <cell r="K3178" t="str">
            <v>143,87</v>
          </cell>
          <cell r="L3178" t="str">
            <v>CAIXA REFERENCIAL</v>
          </cell>
        </row>
        <row r="3179">
          <cell r="G3179">
            <v>101629</v>
          </cell>
          <cell r="H3179" t="str">
            <v>REATOR PARA LÂMPADA VAPOR DE MERCÚRIO 250 W, USO EXTERNO - FORNECIMENTO E INSTALAÇÃO. AF_08/2020</v>
          </cell>
          <cell r="I3179" t="str">
            <v>UN</v>
          </cell>
          <cell r="J3179" t="str">
            <v>ATRIBUÍDO SÃO PAULO</v>
          </cell>
          <cell r="K3179" t="str">
            <v>170,02</v>
          </cell>
          <cell r="L3179" t="str">
            <v>CAIXA REFERENCIAL</v>
          </cell>
        </row>
        <row r="3180">
          <cell r="G3180">
            <v>101630</v>
          </cell>
          <cell r="H3180" t="str">
            <v>SUBSTITUIÇÃO DE REATOR PARA ILUMINAÇÃO PÚBLICA (NÃO INCLUI FORNECIMENTO). AF_08/2020</v>
          </cell>
          <cell r="I3180" t="str">
            <v>UN</v>
          </cell>
          <cell r="J3180" t="str">
            <v>ATRIBUÍDO SÃO PAULO</v>
          </cell>
          <cell r="K3180" t="str">
            <v>77,88</v>
          </cell>
          <cell r="L3180" t="str">
            <v>CAIXA REFERENCIAL</v>
          </cell>
        </row>
        <row r="3181">
          <cell r="G3181">
            <v>101631</v>
          </cell>
          <cell r="H3181" t="str">
            <v>IGNITOR PARA PARTIDA LÂMPADA VAPOR SÓDIO / VAPOR METÁLICO ATÉ 400 W - FORNECIMENTO E INSTALAÇÃO. AF_08/2020</v>
          </cell>
          <cell r="I3181" t="str">
            <v>UN</v>
          </cell>
          <cell r="J3181" t="str">
            <v>ATRIBUÍDO SÃO PAULO</v>
          </cell>
          <cell r="K3181" t="str">
            <v>35,52</v>
          </cell>
          <cell r="L3181" t="str">
            <v>CAIXA REFERENCIAL</v>
          </cell>
        </row>
        <row r="3182">
          <cell r="G3182">
            <v>101632</v>
          </cell>
          <cell r="H3182" t="str">
            <v>RELÉ FOTOELÉTRICO PARA COMANDO DE ILUMINAÇÃO EXTERNA 1000 W - FORNECIMENTO E INSTALAÇÃO. AF_08/2020</v>
          </cell>
          <cell r="I3182" t="str">
            <v>UN</v>
          </cell>
          <cell r="J3182" t="str">
            <v>ATRIBUÍDO SÃO PAULO</v>
          </cell>
          <cell r="K3182" t="str">
            <v>43,69</v>
          </cell>
          <cell r="L3182" t="str">
            <v>CAIXA REFERENCIAL</v>
          </cell>
        </row>
        <row r="3183">
          <cell r="G3183">
            <v>101633</v>
          </cell>
          <cell r="H3183" t="str">
            <v>SUBSTITUIÇÃO DE RELÉ FOTOELÉTRICO PARA COMANDO DE ILUMINAÇÃO EXTERNA 1000 W - FORNECIMENTO E INSTALAÇÃO. AF_08/2020</v>
          </cell>
          <cell r="I3183" t="str">
            <v>UN</v>
          </cell>
          <cell r="J3183" t="str">
            <v>ATRIBUÍDO SÃO PAULO</v>
          </cell>
          <cell r="K3183" t="str">
            <v>110,90</v>
          </cell>
          <cell r="L3183" t="str">
            <v>CAIXA REFERENCIAL</v>
          </cell>
        </row>
        <row r="3184">
          <cell r="G3184">
            <v>101636</v>
          </cell>
          <cell r="H3184" t="str">
            <v>BRAÇO PARA ILUMINAÇÃO PÚBLICA, EM TUBO DE AÇO GALVANIZADO, COMPRIMENTO DE 1,50 M, PARA FIXAÇÃO EM POSTE DE CONCRETO - FORNECIMENTO E INSTALAÇÃO. AF_08/2020</v>
          </cell>
          <cell r="I3184" t="str">
            <v>UN</v>
          </cell>
          <cell r="J3184" t="str">
            <v>ATRIBUÍDO SÃO PAULO</v>
          </cell>
          <cell r="K3184" t="str">
            <v>153,92</v>
          </cell>
          <cell r="L3184" t="str">
            <v>CAIXA REFERENCIAL</v>
          </cell>
        </row>
        <row r="3185">
          <cell r="G3185">
            <v>101637</v>
          </cell>
          <cell r="H3185" t="str">
            <v>BRAÇO PARA ILUMINAÇÃO PÚBLICA, EM TUBO DE AÇO GALVANIZADO, COMPRIMENTO DE 1,50 M, PARA FIXAÇÃO EM POSTE METÁLICO - FORNECIMENTO E INSTALAÇÃO. AF_08/2020</v>
          </cell>
          <cell r="I3185" t="str">
            <v>UN</v>
          </cell>
          <cell r="J3185" t="str">
            <v>ATRIBUÍDO SÃO PAULO</v>
          </cell>
          <cell r="K3185" t="str">
            <v>148,86</v>
          </cell>
          <cell r="L3185" t="str">
            <v>CAIXA REFERENCIAL</v>
          </cell>
        </row>
        <row r="3186">
          <cell r="G3186">
            <v>101640</v>
          </cell>
          <cell r="H3186" t="str">
            <v>LÂMPADA VAPOR METÁLICO 400 W - FORNECIMENTO E INSTALAÇÃO. AF_08/2020</v>
          </cell>
          <cell r="I3186" t="str">
            <v>UN</v>
          </cell>
          <cell r="J3186" t="str">
            <v>COEFICIENTE DE REPRESENTATIVIDADE</v>
          </cell>
          <cell r="K3186" t="str">
            <v>55,14</v>
          </cell>
          <cell r="L3186" t="str">
            <v>CAIXA REFERENCIAL</v>
          </cell>
        </row>
        <row r="3187">
          <cell r="G3187">
            <v>101641</v>
          </cell>
          <cell r="H3187" t="str">
            <v>LÂMPADA VAPOR METÁLICO 150 W - FORNECIMENTO E INSTALAÇÃO. AF_08/2020</v>
          </cell>
          <cell r="I3187" t="str">
            <v>UN</v>
          </cell>
          <cell r="J3187" t="str">
            <v>COEFICIENTE DE REPRESENTATIVIDADE</v>
          </cell>
          <cell r="K3187" t="str">
            <v>28,72</v>
          </cell>
          <cell r="L3187" t="str">
            <v>CAIXA REFERENCIAL</v>
          </cell>
        </row>
        <row r="3188">
          <cell r="G3188">
            <v>101642</v>
          </cell>
          <cell r="H3188" t="str">
            <v>LÂMPADA VAPOR DE MERCÚRIO 125 W - FORNECIMENTO E INSTALAÇÃO. AF_08/2020</v>
          </cell>
          <cell r="I3188" t="str">
            <v>UN</v>
          </cell>
          <cell r="J3188" t="str">
            <v>COEFICIENTE DE REPRESENTATIVIDADE</v>
          </cell>
          <cell r="K3188" t="str">
            <v>14,57</v>
          </cell>
          <cell r="L3188" t="str">
            <v>CAIXA REFERENCIAL</v>
          </cell>
        </row>
        <row r="3189">
          <cell r="G3189">
            <v>101643</v>
          </cell>
          <cell r="H3189" t="str">
            <v>LÂMPADA VAPOR DE MERCÚRIO 250 W - FORNECIMENTO E INSTALAÇÃO. AF_08/2020</v>
          </cell>
          <cell r="I3189" t="str">
            <v>UN</v>
          </cell>
          <cell r="J3189" t="str">
            <v>COEFICIENTE DE REPRESENTATIVIDADE</v>
          </cell>
          <cell r="K3189" t="str">
            <v>25,11</v>
          </cell>
          <cell r="L3189" t="str">
            <v>CAIXA REFERENCIAL</v>
          </cell>
        </row>
        <row r="3190">
          <cell r="G3190">
            <v>101644</v>
          </cell>
          <cell r="H3190" t="str">
            <v>LÂMPADA VAPOR DE MERCÚRIO 400 W - FORNECIMENTO E INSTALAÇÃO. AF_08/2020</v>
          </cell>
          <cell r="I3190" t="str">
            <v>UN</v>
          </cell>
          <cell r="J3190" t="str">
            <v>COEFICIENTE DE REPRESENTATIVIDADE</v>
          </cell>
          <cell r="K3190" t="str">
            <v>33,86</v>
          </cell>
          <cell r="L3190" t="str">
            <v>CAIXA REFERENCIAL</v>
          </cell>
        </row>
        <row r="3191">
          <cell r="G3191">
            <v>101648</v>
          </cell>
          <cell r="H3191" t="str">
            <v>LÂMPADA VAPOR DE SÓDIO 150 W - FORNECIMENTO E INSTALAÇÃO. AF_08/2020</v>
          </cell>
          <cell r="I3191" t="str">
            <v>UN</v>
          </cell>
          <cell r="J3191" t="str">
            <v>COEFICIENTE DE REPRESENTATIVIDADE</v>
          </cell>
          <cell r="K3191" t="str">
            <v>30,28</v>
          </cell>
          <cell r="L3191" t="str">
            <v>CAIXA REFERENCIAL</v>
          </cell>
        </row>
        <row r="3192">
          <cell r="G3192">
            <v>101649</v>
          </cell>
          <cell r="H3192" t="str">
            <v>LÂMPADA VAPOR DE SÓDIO 250 W - FORNECIMENTO E INSTALAÇÃO. AF_08/2020</v>
          </cell>
          <cell r="I3192" t="str">
            <v>UN</v>
          </cell>
          <cell r="J3192" t="str">
            <v>COEFICIENTE DE REPRESENTATIVIDADE</v>
          </cell>
          <cell r="K3192" t="str">
            <v>34,83</v>
          </cell>
          <cell r="L3192" t="str">
            <v>CAIXA REFERENCIAL</v>
          </cell>
        </row>
        <row r="3193">
          <cell r="G3193">
            <v>101650</v>
          </cell>
          <cell r="H3193" t="str">
            <v>LÂMPADA VAPOR DE SÓDIO 400 W - FORNECIMENTO E INSTALAÇÃO. AF_08/2020</v>
          </cell>
          <cell r="I3193" t="str">
            <v>UN</v>
          </cell>
          <cell r="J3193" t="str">
            <v>COEFICIENTE DE REPRESENTATIVIDADE</v>
          </cell>
          <cell r="K3193" t="str">
            <v>40,43</v>
          </cell>
          <cell r="L3193" t="str">
            <v>CAIXA REFERENCIAL</v>
          </cell>
        </row>
        <row r="3194">
          <cell r="G3194">
            <v>101651</v>
          </cell>
          <cell r="H3194" t="str">
            <v>SUBSTITUIÇÃO DE LÂMPADA PARA ILUMINAÇÃO PÚBLICA (NÃO INCLUI FORNECIMENTO). AF_08/2020</v>
          </cell>
          <cell r="I3194" t="str">
            <v>UN</v>
          </cell>
          <cell r="J3194" t="str">
            <v>ATRIBUÍDO SÃO PAULO</v>
          </cell>
          <cell r="K3194" t="str">
            <v>68,91</v>
          </cell>
          <cell r="L3194" t="str">
            <v>CAIXA REFERENCIAL</v>
          </cell>
        </row>
        <row r="3195">
          <cell r="G3195">
            <v>101652</v>
          </cell>
          <cell r="H3195" t="str">
            <v>LUMINÁRIA FECHADA, PARA ILUMINAÇÃO PÚBLICA, PARA LÂMPADA DE VAPOR - FORNECIMENTO E INSTALAÇÃO (EXCLUSIVE LÂMPADA E REATOR). AF_08/2020</v>
          </cell>
          <cell r="I3195" t="str">
            <v>UN</v>
          </cell>
          <cell r="J3195" t="str">
            <v>ATRIBUÍDO SÃO PAULO</v>
          </cell>
          <cell r="K3195" t="str">
            <v>571,87</v>
          </cell>
          <cell r="L3195" t="str">
            <v>CAIXA REFERENCIAL</v>
          </cell>
        </row>
        <row r="3196">
          <cell r="G3196">
            <v>101653</v>
          </cell>
          <cell r="H3196" t="str">
            <v>LUMINÁRIA ABERTA PARA ILUMINAÇÃO PÚBLICA, PARA LÂMPADA VAPOR DE MERCÚRIO ATÉ 400 W E MISTA ATÉ 500 W, COM BRAÇO EM TUBO DE AÇO GALV 1", COMPRIMENTO DE 1,50 M, PARA POSTE DE CONCRETO - FORNECIMENTO E INSTALAÇÃO (EXCLUSIVE LÂMPADA E REATOR). AF_08/2020</v>
          </cell>
          <cell r="I3196" t="str">
            <v>UN</v>
          </cell>
          <cell r="J3196" t="str">
            <v>ATRIBUÍDO SÃO PAULO</v>
          </cell>
          <cell r="K3196" t="str">
            <v>288,32</v>
          </cell>
          <cell r="L3196" t="str">
            <v>CAIXA REFERENCIAL</v>
          </cell>
        </row>
        <row r="3197">
          <cell r="G3197">
            <v>101654</v>
          </cell>
          <cell r="H3197" t="str">
            <v>LUMINÁRIA DE LED PARA ILUMINAÇÃO PÚBLICA, DE 33 W ATÉ 50 W - FORNECIMENTO E INSTALAÇÃO. AF_08/2020</v>
          </cell>
          <cell r="I3197" t="str">
            <v>UN</v>
          </cell>
          <cell r="J3197" t="str">
            <v>ATRIBUÍDO SÃO PAULO</v>
          </cell>
          <cell r="K3197" t="str">
            <v>279,89</v>
          </cell>
          <cell r="L3197" t="str">
            <v>CAIXA REFERENCIAL</v>
          </cell>
        </row>
        <row r="3198">
          <cell r="G3198">
            <v>101655</v>
          </cell>
          <cell r="H3198" t="str">
            <v>LUMINÁRIA DE LED PARA ILUMINAÇÃO PÚBLICA, DE 51 W ATÉ 67 W - FORNECIMENTO E INSTALAÇÃO. AF_08/2020</v>
          </cell>
          <cell r="I3198" t="str">
            <v>UN</v>
          </cell>
          <cell r="J3198" t="str">
            <v>ATRIBUÍDO SÃO PAULO</v>
          </cell>
          <cell r="K3198" t="str">
            <v>451,97</v>
          </cell>
          <cell r="L3198" t="str">
            <v>CAIXA REFERENCIAL</v>
          </cell>
        </row>
        <row r="3199">
          <cell r="G3199">
            <v>101656</v>
          </cell>
          <cell r="H3199" t="str">
            <v>LUMINÁRIA DE LED PARA ILUMINAÇÃO PÚBLICA, DE 68 W ATÉ 97 W - FORNECIMENTO E INSTALAÇÃO. AF_08/2020</v>
          </cell>
          <cell r="I3199" t="str">
            <v>UN</v>
          </cell>
          <cell r="J3199" t="str">
            <v>ATRIBUÍDO SÃO PAULO</v>
          </cell>
          <cell r="K3199" t="str">
            <v>492,15</v>
          </cell>
          <cell r="L3199" t="str">
            <v>CAIXA REFERENCIAL</v>
          </cell>
        </row>
        <row r="3200">
          <cell r="G3200">
            <v>101657</v>
          </cell>
          <cell r="H3200" t="str">
            <v>LUMINÁRIA DE LED PARA ILUMINAÇÃO PÚBLICA, DE 98 W ATÉ 137 W - FORNECIMENTO E INSTALAÇÃO. AF_08/2020</v>
          </cell>
          <cell r="I3200" t="str">
            <v>UN</v>
          </cell>
          <cell r="J3200" t="str">
            <v>ATRIBUÍDO SÃO PAULO</v>
          </cell>
          <cell r="K3200" t="str">
            <v>577,74</v>
          </cell>
          <cell r="L3200" t="str">
            <v>CAIXA REFERENCIAL</v>
          </cell>
        </row>
        <row r="3201">
          <cell r="G3201">
            <v>101658</v>
          </cell>
          <cell r="H3201" t="str">
            <v>LUMINÁRIA DE LED PARA ILUMINAÇÃO PÚBLICA, DE 138 W ATÉ 180 W - FORNECIMENTO E INSTALAÇÃO. AF_08/2020</v>
          </cell>
          <cell r="I3201" t="str">
            <v>UN</v>
          </cell>
          <cell r="J3201" t="str">
            <v>ATRIBUÍDO SÃO PAULO</v>
          </cell>
          <cell r="K3201" t="str">
            <v>753,72</v>
          </cell>
          <cell r="L3201" t="str">
            <v>CAIXA REFERENCIAL</v>
          </cell>
        </row>
        <row r="3202">
          <cell r="G3202">
            <v>101659</v>
          </cell>
          <cell r="H3202" t="str">
            <v>LUMINÁRIA DE LED PARA ILUMINAÇÃO PÚBLICA, DE 181 W ATÉ 239 W - FORNECIMENTO E INSTALAÇÃO. AF_08/2020</v>
          </cell>
          <cell r="I3202" t="str">
            <v>UN</v>
          </cell>
          <cell r="J3202" t="str">
            <v>ATRIBUÍDO SÃO PAULO</v>
          </cell>
          <cell r="K3202" t="str">
            <v>863,18</v>
          </cell>
          <cell r="L3202" t="str">
            <v>CAIXA REFERENCIAL</v>
          </cell>
        </row>
        <row r="3203">
          <cell r="G3203">
            <v>101660</v>
          </cell>
          <cell r="H3203" t="str">
            <v>LUMINÁRIA DE LED PARA ILUMINAÇÃO PÚBLICA, DE 240 W ATÉ 350 W - FORNECIMENTO E INSTALAÇÃO. AF_08/2020</v>
          </cell>
          <cell r="I3203" t="str">
            <v>UN</v>
          </cell>
          <cell r="J3203" t="str">
            <v>ATRIBUÍDO SÃO PAULO</v>
          </cell>
          <cell r="K3203" t="str">
            <v>1.379,87</v>
          </cell>
          <cell r="L3203" t="str">
            <v>CAIXA REFERENCIAL</v>
          </cell>
        </row>
        <row r="3204">
          <cell r="G3204">
            <v>101661</v>
          </cell>
          <cell r="H3204" t="str">
            <v>SUBSTITUIÇÃO DE LUMINÁRIA DE VAPOR DE MERCÚRIO/VAPOR DE SÓDIO POR LUMINÁRIA DE LED PARA ILUMINAÇÃO PÚBLICA (NÃO INCLUI FORNECIMENTO). AF_08/2020</v>
          </cell>
          <cell r="I3204" t="str">
            <v>UN</v>
          </cell>
          <cell r="J3204" t="str">
            <v>ATRIBUÍDO SÃO PAULO</v>
          </cell>
          <cell r="K3204" t="str">
            <v>109,43</v>
          </cell>
          <cell r="L3204" t="str">
            <v>CAIXA REFERENCIAL</v>
          </cell>
        </row>
        <row r="3205">
          <cell r="G3205">
            <v>101662</v>
          </cell>
          <cell r="H3205" t="str">
            <v>LUMINÁRIA FECHADA PARA ILUMINAÇÃO PÚBLICA, COM REATOR DE PARTIDA RÁPIDA, COM LÂMPADA VAPOR DE MERCÚRIO 250 W - FORNECIMENTO E INSTALAÇÃO. AF_08/2020</v>
          </cell>
          <cell r="I3205" t="str">
            <v>UN</v>
          </cell>
          <cell r="J3205" t="str">
            <v>ATRIBUÍDO SÃO PAULO</v>
          </cell>
          <cell r="K3205" t="str">
            <v>767,04</v>
          </cell>
          <cell r="L3205" t="str">
            <v>CAIXA REFERENCIAL</v>
          </cell>
        </row>
        <row r="3206">
          <cell r="G3206">
            <v>101663</v>
          </cell>
          <cell r="H3206" t="str">
            <v>ABRAÇADEIRA DE FIXAÇÃO DE BRAÇOS DE LUMINÁRIAS DE 2" - FORNECIMENTO E INSTALAÇÃO. AF_08/2020</v>
          </cell>
          <cell r="I3206" t="str">
            <v>UN</v>
          </cell>
          <cell r="J3206" t="str">
            <v>COEFICIENTE DE REPRESENTATIVIDADE</v>
          </cell>
          <cell r="K3206" t="str">
            <v>25,31</v>
          </cell>
          <cell r="L3206" t="str">
            <v>CAIXA REFERENCIAL</v>
          </cell>
        </row>
        <row r="3207">
          <cell r="G3207">
            <v>101664</v>
          </cell>
          <cell r="H3207" t="str">
            <v>ABRAÇADEIRA DE FIXAÇÃO DE BRAÇOS DE LUMINÁRIAS DE 3" - FORNECIMENTO E INSTALAÇÃO. AF_08/2020</v>
          </cell>
          <cell r="I3207" t="str">
            <v>UN</v>
          </cell>
          <cell r="J3207" t="str">
            <v>COEFICIENTE DE REPRESENTATIVIDADE</v>
          </cell>
          <cell r="K3207" t="str">
            <v>26,80</v>
          </cell>
          <cell r="L3207" t="str">
            <v>CAIXA REFERENCIAL</v>
          </cell>
        </row>
        <row r="3208">
          <cell r="G3208">
            <v>101665</v>
          </cell>
          <cell r="H3208" t="str">
            <v>ABRAÇADEIRA DE FIXAÇÃO DE BRAÇOS DE LUMINÁRIAS DE 4" - FORNECIMENTO E INSTALAÇÃO. AF_08/2020</v>
          </cell>
          <cell r="I3208" t="str">
            <v>UN</v>
          </cell>
          <cell r="J3208" t="str">
            <v>COEFICIENTE DE REPRESENTATIVIDADE</v>
          </cell>
          <cell r="K3208" t="str">
            <v>33,24</v>
          </cell>
          <cell r="L3208" t="str">
            <v>CAIXA REFERENCIAL</v>
          </cell>
        </row>
        <row r="3209">
          <cell r="G3209">
            <v>101666</v>
          </cell>
          <cell r="H3209" t="str">
            <v>REFLETOR RETANGULAR FECHADO, COM LÂMPADA VAPOR METÁLICO 400 W - FORNECIMENTO E INSTALAÇÃO. AF_08/2020</v>
          </cell>
          <cell r="I3209" t="str">
            <v>UN</v>
          </cell>
          <cell r="J3209" t="str">
            <v>ATRIBUÍDO SÃO PAULO</v>
          </cell>
          <cell r="K3209" t="str">
            <v>395,62</v>
          </cell>
          <cell r="L3209" t="str">
            <v>CAIXA REFERENCIAL</v>
          </cell>
        </row>
        <row r="3210">
          <cell r="G3210">
            <v>102085</v>
          </cell>
          <cell r="H3210" t="str">
            <v>LUMINÁRIA ESTANQUE COM PROTEÇÃO CONTRA ÁGUA, POEIRA OU IMPACTOS - FORNECIMENTO E INSTALAÇÃO. AF_08/2020</v>
          </cell>
          <cell r="I3210" t="str">
            <v>UN</v>
          </cell>
          <cell r="J3210" t="str">
            <v>ATRIBUÍDO SÃO PAULO</v>
          </cell>
          <cell r="K3210" t="str">
            <v>219,60</v>
          </cell>
          <cell r="L3210" t="str">
            <v>CAIXA REFERENCIAL</v>
          </cell>
        </row>
        <row r="3211">
          <cell r="G3211">
            <v>100578</v>
          </cell>
          <cell r="H3211" t="str">
            <v>ASSENTAMENTO DE POSTE DE CONCRETO COM COMPRIMENTO NOMINAL DE 9 M, CARGA NOMINAL MENOR OU IGUAL A 1000 DAN, ENGASTAMENTO SIMPLES COM 1,5 M DE SOLO (NÃO INCLUI FORNECIMENTO). AF_11/2019</v>
          </cell>
          <cell r="I3211" t="str">
            <v>UN</v>
          </cell>
          <cell r="J3211" t="str">
            <v>ATRIBUÍDO SÃO PAULO</v>
          </cell>
          <cell r="K3211" t="str">
            <v>450,83</v>
          </cell>
          <cell r="L3211" t="str">
            <v>CAIXA REFERENCIAL</v>
          </cell>
        </row>
        <row r="3212">
          <cell r="G3212">
            <v>100579</v>
          </cell>
          <cell r="H3212" t="str">
            <v>ASSENTAMENTO DE POSTE DE CONCRETO COM COMPRIMENTO NOMINAL DE 10 M, CARGA NOMINAL MENOR OU IGUAL A 1000 DAN, ENGASTAMENTO SIMPLES COM 1,6 M DE SOLO (NÃO INCLUI FORNECIMENTO). AF_11/2019</v>
          </cell>
          <cell r="I3212" t="str">
            <v>UN</v>
          </cell>
          <cell r="J3212" t="str">
            <v>ATRIBUÍDO SÃO PAULO</v>
          </cell>
          <cell r="K3212" t="str">
            <v>494,86</v>
          </cell>
          <cell r="L3212" t="str">
            <v>CAIXA REFERENCIAL</v>
          </cell>
        </row>
        <row r="3213">
          <cell r="G3213">
            <v>100580</v>
          </cell>
          <cell r="H3213" t="str">
            <v>ASSENTAMENTO DE POSTE DE CONCRETO COM COMPRIMENTO NOMINAL DE 10 M, CARGA NOMINAL MAIOR QUE 1000 DAN, ENGASTAMENTO SIMPLES COM 1,6 M DE SOLO (NÃO INCLUI FORNECIMENTO). AF_11/2019</v>
          </cell>
          <cell r="I3213" t="str">
            <v>UN</v>
          </cell>
          <cell r="J3213" t="str">
            <v>ATRIBUÍDO SÃO PAULO</v>
          </cell>
          <cell r="K3213" t="str">
            <v>534,68</v>
          </cell>
          <cell r="L3213" t="str">
            <v>CAIXA REFERENCIAL</v>
          </cell>
        </row>
        <row r="3214">
          <cell r="G3214">
            <v>100581</v>
          </cell>
          <cell r="H3214" t="str">
            <v>ASSENTAMENTO DE POSTE DE CONCRETO COM COMPRIMENTO NOMINAL DE 10,5 M, CARGA NOMINAL MENOR OU IGUAL A 1000 DAN, ENGASTAMENTO SIMPLES COM 1,65 M DE SOLO (NÃO INCLUI FORNECIMENTO). AF_11/2019</v>
          </cell>
          <cell r="I3214" t="str">
            <v>UN</v>
          </cell>
          <cell r="J3214" t="str">
            <v>ATRIBUÍDO SÃO PAULO</v>
          </cell>
          <cell r="K3214" t="str">
            <v>516,68</v>
          </cell>
          <cell r="L3214" t="str">
            <v>CAIXA REFERENCIAL</v>
          </cell>
        </row>
        <row r="3215">
          <cell r="G3215">
            <v>100582</v>
          </cell>
          <cell r="H3215" t="str">
            <v>ASSENTAMENTO DE POSTE DE CONCRETO COM COMPRIMENTO NOMINAL DE 10,5 M, CARGA NOMINAL MAIOR QUE 1000 DAN, ENGASTAMENTO SIMPLES COM 1,65 M DE SOLO (NÃO INCLUI FORNECIMENTO). AF_11/2019</v>
          </cell>
          <cell r="I3215" t="str">
            <v>UN</v>
          </cell>
          <cell r="J3215" t="str">
            <v>ATRIBUÍDO SÃO PAULO</v>
          </cell>
          <cell r="K3215" t="str">
            <v>588,28</v>
          </cell>
          <cell r="L3215" t="str">
            <v>CAIXA REFERENCIAL</v>
          </cell>
        </row>
        <row r="3216">
          <cell r="G3216">
            <v>100583</v>
          </cell>
          <cell r="H3216" t="str">
            <v>ASSENTAMENTO DE POSTE DE CONCRETO COM COMPRIMENTO NOMINAL DE 11 M, CARGA NOMINAL MENOR OU IGUAL A 1000 DAN, ENGASTAMENTO SIMPLES COM 1,7 M DE SOLO (NÃO INCLUI FORNECIMENTO). AF_11/2019</v>
          </cell>
          <cell r="I3216" t="str">
            <v>UN</v>
          </cell>
          <cell r="J3216" t="str">
            <v>ATRIBUÍDO SÃO PAULO</v>
          </cell>
          <cell r="K3216" t="str">
            <v>539,84</v>
          </cell>
          <cell r="L3216" t="str">
            <v>CAIXA REFERENCIAL</v>
          </cell>
        </row>
        <row r="3217">
          <cell r="G3217">
            <v>100584</v>
          </cell>
          <cell r="H3217" t="str">
            <v>ASSENTAMENTO DE POSTE DE CONCRETO COM COMPRIMENTO NOMINAL DE 11 M, CARGA NOMINAL MAIOR QUE 1000 DAN, ENGASTAMENTO SIMPLES COM 1,7 M DE SOLO (NÃO INCLUI FORNECIMENTO). AF_11/2019</v>
          </cell>
          <cell r="I3217" t="str">
            <v>UN</v>
          </cell>
          <cell r="J3217" t="str">
            <v>ATRIBUÍDO SÃO PAULO</v>
          </cell>
          <cell r="K3217" t="str">
            <v>583,00</v>
          </cell>
          <cell r="L3217" t="str">
            <v>CAIXA REFERENCIAL</v>
          </cell>
        </row>
        <row r="3218">
          <cell r="G3218">
            <v>100585</v>
          </cell>
          <cell r="H3218" t="str">
            <v>ASSENTAMENTO DE POSTE DE CONCRETO COM COMPRIMENTO NOMINAL DE 12 M, CARGA NOMINAL MENOR OU IGUAL A 1000 DAN, ENGASTAMENTO SIMPLES COM 1,8 M DE SOLO (NÃO INCLUI FORNECIMENTO). AF_11/2019</v>
          </cell>
          <cell r="I3218" t="str">
            <v>UN</v>
          </cell>
          <cell r="J3218" t="str">
            <v>ATRIBUÍDO SÃO PAULO</v>
          </cell>
          <cell r="K3218" t="str">
            <v>585,01</v>
          </cell>
          <cell r="L3218" t="str">
            <v>CAIXA REFERENCIAL</v>
          </cell>
        </row>
        <row r="3219">
          <cell r="G3219">
            <v>100586</v>
          </cell>
          <cell r="H3219" t="str">
            <v>ASSENTAMENTO DE POSTE DE CONCRETO COM COMPRIMENTO NOMINAL DE 12 M, CARGA NOMINAL MAIOR QUE 1000 DAN, ENGASTAMENTO SIMPLES COM 1,8 M DE SOLO (NÃO INCLUI FORNECIMENTO). AF_11/2019</v>
          </cell>
          <cell r="I3219" t="str">
            <v>UN</v>
          </cell>
          <cell r="J3219" t="str">
            <v>ATRIBUÍDO SÃO PAULO</v>
          </cell>
          <cell r="K3219" t="str">
            <v>653,91</v>
          </cell>
          <cell r="L3219" t="str">
            <v>CAIXA REFERENCIAL</v>
          </cell>
        </row>
        <row r="3220">
          <cell r="G3220">
            <v>100587</v>
          </cell>
          <cell r="H3220" t="str">
            <v>ASSENTAMENTO DE POSTE DE CONCRETO COM COMPRIMENTO NOMINAL DE 13 M, CARGA NOMINAL MENOR OU IGUAL A 1000 DAN, ENGASTAMENTO SIMPLES COM 1,9 M DE SOLO (NÃO INCLUI FORNECIMENTO). AF_11/2019</v>
          </cell>
          <cell r="I3220" t="str">
            <v>UN</v>
          </cell>
          <cell r="J3220" t="str">
            <v>ATRIBUÍDO SÃO PAULO</v>
          </cell>
          <cell r="K3220" t="str">
            <v>631,51</v>
          </cell>
          <cell r="L3220" t="str">
            <v>CAIXA REFERENCIAL</v>
          </cell>
        </row>
        <row r="3221">
          <cell r="G3221">
            <v>100588</v>
          </cell>
          <cell r="H3221" t="str">
            <v>ASSENTAMENTO DE POSTE DE CONCRETO COM COMPRIMENTO NOMINAL DE 13 M, CARGA NOMINAL MAIOR QUE 1000 DAN, ENGASTAMENTO SIMPLES COM 1,9 M DE SOLO (NÃO INCLUI FORNECIMENTO). AF_11/2019</v>
          </cell>
          <cell r="I3221" t="str">
            <v>UN</v>
          </cell>
          <cell r="J3221" t="str">
            <v>ATRIBUÍDO SÃO PAULO</v>
          </cell>
          <cell r="K3221" t="str">
            <v>685,08</v>
          </cell>
          <cell r="L3221" t="str">
            <v>CAIXA REFERENCIAL</v>
          </cell>
        </row>
        <row r="3222">
          <cell r="G3222">
            <v>100589</v>
          </cell>
          <cell r="H3222" t="str">
            <v>ASSENTAMENTO DE POSTE DE CONCRETO COM COMPRIMENTO NOMINAL DE 13,5 M, CARGA NOMINAL MENOR OU IGUAL A 1000 DAN, ENGASTAMENTO SIMPLES COM 1,95 M DE SOLO (NÃO INCLUI FORNECIMENTO). AF_11/2019</v>
          </cell>
          <cell r="I3222" t="str">
            <v>UN</v>
          </cell>
          <cell r="J3222" t="str">
            <v>ATRIBUÍDO SÃO PAULO</v>
          </cell>
          <cell r="K3222" t="str">
            <v>691,54</v>
          </cell>
          <cell r="L3222" t="str">
            <v>CAIXA REFERENCIAL</v>
          </cell>
        </row>
        <row r="3223">
          <cell r="G3223">
            <v>100590</v>
          </cell>
          <cell r="H3223" t="str">
            <v>ASSENTAMENTO DE POSTE DE CONCRETO COM COMPRIMENTO NOMINAL DE 13,5 M, CARGA NOMINAL MAIOR QUE 1000 DAN, ENGASTAMENTO SIMPLES COM 1,95 M DE SOLO (NÃO INCLUI FORNECIMENTO). AF_11/2019</v>
          </cell>
          <cell r="I3223" t="str">
            <v>UN</v>
          </cell>
          <cell r="J3223" t="str">
            <v>ATRIBUÍDO SÃO PAULO</v>
          </cell>
          <cell r="K3223" t="str">
            <v>744,17</v>
          </cell>
          <cell r="L3223" t="str">
            <v>CAIXA REFERENCIAL</v>
          </cell>
        </row>
        <row r="3224">
          <cell r="G3224">
            <v>100591</v>
          </cell>
          <cell r="H3224" t="str">
            <v>ASSENTAMENTO DE POSTE DE CONCRETO COM COMPRIMENTO NOMINAL DE 14 M, CARGA NOMINAL MENOR OU IGUAL A 1000 DAN, ENGASTAMENTO SIMPLES COM 2 M DE SOLO (NÃO INCLUI FORNECIMENTO). AF_11/2019</v>
          </cell>
          <cell r="I3224" t="str">
            <v>UN</v>
          </cell>
          <cell r="J3224" t="str">
            <v>ATRIBUÍDO SÃO PAULO</v>
          </cell>
          <cell r="K3224" t="str">
            <v>692,23</v>
          </cell>
          <cell r="L3224" t="str">
            <v>CAIXA REFERENCIAL</v>
          </cell>
        </row>
        <row r="3225">
          <cell r="G3225">
            <v>100592</v>
          </cell>
          <cell r="H3225" t="str">
            <v>ASSENTAMENTO DE POSTE DE CONCRETO COM COMPRIMENTO NOMINAL DE 14 M, CARGA NOMINAL MAIOR QUE 1000 DAN, ENGASTAMENTO SIMPLES COM 2 M DE SOLO (NÃO INCLUI FORNECIMENTO). AF_11/2019</v>
          </cell>
          <cell r="I3225" t="str">
            <v>UN</v>
          </cell>
          <cell r="J3225" t="str">
            <v>ATRIBUÍDO SÃO PAULO</v>
          </cell>
          <cell r="K3225" t="str">
            <v>735,92</v>
          </cell>
          <cell r="L3225" t="str">
            <v>CAIXA REFERENCIAL</v>
          </cell>
        </row>
        <row r="3226">
          <cell r="G3226">
            <v>100593</v>
          </cell>
          <cell r="H3226" t="str">
            <v>ASSENTAMENTO DE POSTE DE CONCRETO COM COMPRIMENTO NOMINAL DE 15 M, CARGA NOMINAL MENOR OU IGUAL A 1000 DAN, ENGASTAMENTO SIMPLES COM 2,1 M DE SOLO (NÃO INCLUI FORNECIMENTO). AF_11/2019</v>
          </cell>
          <cell r="I3226" t="str">
            <v>UN</v>
          </cell>
          <cell r="J3226" t="str">
            <v>ATRIBUÍDO SÃO PAULO</v>
          </cell>
          <cell r="K3226" t="str">
            <v>741,15</v>
          </cell>
          <cell r="L3226" t="str">
            <v>CAIXA REFERENCIAL</v>
          </cell>
        </row>
        <row r="3227">
          <cell r="G3227">
            <v>100594</v>
          </cell>
          <cell r="H3227" t="str">
            <v>ASSENTAMENTO DE POSTE DE CONCRETO COM COMPRIMENTO NOMINAL DE 15 M, CARGA NOMINAL MAIOR QUE 1000 DAN, ENGASTAMENTO SIMPLES COM 2,1 M DE SOLO (NÃO INCLUI FORNECIMENTO). AF_11/2019</v>
          </cell>
          <cell r="I3227" t="str">
            <v>UN</v>
          </cell>
          <cell r="J3227" t="str">
            <v>ATRIBUÍDO SÃO PAULO</v>
          </cell>
          <cell r="K3227" t="str">
            <v>815,47</v>
          </cell>
          <cell r="L3227" t="str">
            <v>CAIXA REFERENCIAL</v>
          </cell>
        </row>
        <row r="3228">
          <cell r="G3228">
            <v>100595</v>
          </cell>
          <cell r="H3228" t="str">
            <v>ASSENTAMENTO DE POSTE DE CONCRETO COM COMPRIMENTO NOMINAL DE 18 M, CARGA NOMINAL MENOR OU IGUAL A 1000 DAN, ENGASTAMENTO SIMPLES COM 2,4 M DE SOLO (NÃO INCLUI FORNECIMENTO). AF_11/2019</v>
          </cell>
          <cell r="I3228" t="str">
            <v>UN</v>
          </cell>
          <cell r="J3228" t="str">
            <v>ATRIBUÍDO SÃO PAULO</v>
          </cell>
          <cell r="K3228" t="str">
            <v>887,78</v>
          </cell>
          <cell r="L3228" t="str">
            <v>CAIXA REFERENCIAL</v>
          </cell>
        </row>
        <row r="3229">
          <cell r="G3229">
            <v>100596</v>
          </cell>
          <cell r="H3229" t="str">
            <v>ASSENTAMENTO DE POSTE DE CONCRETO COM COMPRIMENTO NOMINAL DE 18 M, CARGA NOMINAL MAIOR QUE 1000 DAN, ENGASTAMENTO SIMPLES COM 2,4 M DE SOLO (NÃO INCLUI FORNECIMENTO). AF_11/2019</v>
          </cell>
          <cell r="I3229" t="str">
            <v>UN</v>
          </cell>
          <cell r="J3229" t="str">
            <v>ATRIBUÍDO SÃO PAULO</v>
          </cell>
          <cell r="K3229" t="str">
            <v>988,29</v>
          </cell>
          <cell r="L3229" t="str">
            <v>CAIXA REFERENCIAL</v>
          </cell>
        </row>
        <row r="3230">
          <cell r="G3230">
            <v>100597</v>
          </cell>
          <cell r="H3230" t="str">
            <v>ASSENTAMENTO DE POSTE DE CONCRETO COM COMPRIMENTO NOMINAL DE 20 M, CARGA NOMINAL MENOR OU IGUAL A 1000 DAN, ENGASTAMENTO SIMPLES COM 2,6 M DE SOLO (NÃO INCLUI FORNECIMENTO). AF_11/2019</v>
          </cell>
          <cell r="I3230" t="str">
            <v>UN</v>
          </cell>
          <cell r="J3230" t="str">
            <v>ATRIBUÍDO SÃO PAULO</v>
          </cell>
          <cell r="K3230" t="str">
            <v>1.019,64</v>
          </cell>
          <cell r="L3230" t="str">
            <v>CAIXA REFERENCIAL</v>
          </cell>
        </row>
        <row r="3231">
          <cell r="G3231">
            <v>100598</v>
          </cell>
          <cell r="H3231" t="str">
            <v>ASSENTAMENTO DE POSTE DE CONCRETO COM COMPRIMENTO NOMINAL DE 20 M, CARGA NOMINAL MAIOR QUE 1000, ENGASTAMENTO SIMPLES COM 2,6 M DE SOLO (NÃO INCLUI FORNECIMENTO). AF_11/2019</v>
          </cell>
          <cell r="I3231" t="str">
            <v>UN</v>
          </cell>
          <cell r="J3231" t="str">
            <v>ATRIBUÍDO SÃO PAULO</v>
          </cell>
          <cell r="K3231" t="str">
            <v>1.102,54</v>
          </cell>
          <cell r="L3231" t="str">
            <v>CAIXA REFERENCIAL</v>
          </cell>
        </row>
        <row r="3232">
          <cell r="G3232">
            <v>100599</v>
          </cell>
          <cell r="H3232" t="str">
            <v>ASSENTAMENTO DE POSTE DE CONCRETO COM COMPRIMENTO NOMINAL DE 9 M, CARGA NOMINAL DE 150 DAN, ENGASTAMENTO BASE CONCRETADA COM 1 M DE CONCRETO E 0,5 M DE SOLO (NÃO INCLUI FORNECIMENTO). AF_11/2019</v>
          </cell>
          <cell r="I3232" t="str">
            <v>UN</v>
          </cell>
          <cell r="J3232" t="str">
            <v>ATRIBUÍDO SÃO PAULO</v>
          </cell>
          <cell r="K3232" t="str">
            <v>475,95</v>
          </cell>
          <cell r="L3232" t="str">
            <v>CAIXA REFERENCIAL</v>
          </cell>
        </row>
        <row r="3233">
          <cell r="G3233">
            <v>100600</v>
          </cell>
          <cell r="H3233" t="str">
            <v>ASSENTAMENTO DE POSTE DE CONCRETO COM COMPRIMENTO NOMINAL DE 9 M, CARGA NOMINAL DE 300 DAN, ENGASTAMENTO BASE CONCRETADA COM 1 M DE CONCRETO E 0,5 M DE SOLO (NÃO INCLUI FORNECIMENTO). AF_11/2019</v>
          </cell>
          <cell r="I3233" t="str">
            <v>UN</v>
          </cell>
          <cell r="J3233" t="str">
            <v>ATRIBUÍDO SÃO PAULO</v>
          </cell>
          <cell r="K3233" t="str">
            <v>558,99</v>
          </cell>
          <cell r="L3233" t="str">
            <v>CAIXA REFERENCIAL</v>
          </cell>
        </row>
        <row r="3234">
          <cell r="G3234">
            <v>100601</v>
          </cell>
          <cell r="H3234" t="str">
            <v>ASSENTAMENTO DE POSTE DE CONCRETO COM COMPRIMENTO NOMINAL DE 9 M, CARGA NOMINAL DE 400 DAN, ENGASTAMENTO BASE CONCRETADA COM 1 M DE CONCRETO E 0,5 M DE SOLO (NÃO INCLUI FORNECIMENTO). AF_11/2019</v>
          </cell>
          <cell r="I3234" t="str">
            <v>UN</v>
          </cell>
          <cell r="J3234" t="str">
            <v>ATRIBUÍDO SÃO PAULO</v>
          </cell>
          <cell r="K3234" t="str">
            <v>702,50</v>
          </cell>
          <cell r="L3234" t="str">
            <v>CAIXA REFERENCIAL</v>
          </cell>
        </row>
        <row r="3235">
          <cell r="G3235">
            <v>100602</v>
          </cell>
          <cell r="H3235" t="str">
            <v>ASSENTAMENTO DE POSTE DE CONCRETO COM COMPRIMENTO NOMINAL DE 9 M, CARGA NOMINAL DE 600 DAN, ENGASTAMENTO BASE CONCRETADA COM 1 M DE CONCRETO E 0,5 M DE SOLO (NÃO INCLUI FORNECIMENTO). AF_11/2019</v>
          </cell>
          <cell r="I3235" t="str">
            <v>UN</v>
          </cell>
          <cell r="J3235" t="str">
            <v>ATRIBUÍDO SÃO PAULO</v>
          </cell>
          <cell r="K3235" t="str">
            <v>881,49</v>
          </cell>
          <cell r="L3235" t="str">
            <v>CAIXA REFERENCIAL</v>
          </cell>
        </row>
        <row r="3236">
          <cell r="G3236">
            <v>100603</v>
          </cell>
          <cell r="H3236" t="str">
            <v>ASSENTAMENTO DE POSTE DE CONCRETO COM COMPRIMENTO NOMINAL DE 9 M, CARGA NOMINAL DE 1000 DAN, ENGASTAMENTO BASE CONCRETADA COM 1 M DE CONCRETO E 0,5 M DE SOLO (NÃO INCLUI FORNECIMENTO). AF_11/2019</v>
          </cell>
          <cell r="I3236" t="str">
            <v>UN</v>
          </cell>
          <cell r="J3236" t="str">
            <v>ATRIBUÍDO SÃO PAULO</v>
          </cell>
          <cell r="K3236" t="str">
            <v>1.340,83</v>
          </cell>
          <cell r="L3236" t="str">
            <v>CAIXA REFERENCIAL</v>
          </cell>
        </row>
        <row r="3237">
          <cell r="G3237">
            <v>100604</v>
          </cell>
          <cell r="H3237" t="str">
            <v>ASSENTAMENTO DE POSTE DE CONCRETO COM COMPRIMENTO NOMINAL DE 10 M, CARGA NOMINAL DE 300 DAN, ENGASTAMENTO BASE CONCRETADA COM 1 M DE CONCRETO E 0,6 M DE SOLO (NÃO INCLUI FORNECIMENTO). AF_11/2019</v>
          </cell>
          <cell r="I3237" t="str">
            <v>UN</v>
          </cell>
          <cell r="J3237" t="str">
            <v>ATRIBUÍDO SÃO PAULO</v>
          </cell>
          <cell r="K3237" t="str">
            <v>594,45</v>
          </cell>
          <cell r="L3237" t="str">
            <v>CAIXA REFERENCIAL</v>
          </cell>
        </row>
        <row r="3238">
          <cell r="G3238">
            <v>100605</v>
          </cell>
          <cell r="H3238" t="str">
            <v>ASSENTAMENTO DE POSTE DE CONCRETO COM COMPRIMENTO NOMINAL DE 10 M, CARGA NOMINAL DE 600 DAN, ENGASTAMENTO BASE CONCRETADA COM 1 M DE CONCRETO E 0,6 M DE SOLO (NÃO INCLUI FORNECIMENTO). AF_11/2019</v>
          </cell>
          <cell r="I3238" t="str">
            <v>UN</v>
          </cell>
          <cell r="J3238" t="str">
            <v>ATRIBUÍDO SÃO PAULO</v>
          </cell>
          <cell r="K3238" t="str">
            <v>924,00</v>
          </cell>
          <cell r="L3238" t="str">
            <v>CAIXA REFERENCIAL</v>
          </cell>
        </row>
        <row r="3239">
          <cell r="G3239">
            <v>100606</v>
          </cell>
          <cell r="H3239" t="str">
            <v>ASSENTAMENTO DE POSTE DE CONCRETO COM COMPRIMENTO NOMINAL DE 10 M, CARGA NOMINAL DE 1000 DAN, ENGASTAMENTO BASE CONCRETADA COM 1 M DE CONCRETO E 0,6 M DE SOLO (NÃO INCLUI FORNECIMENTO). AF_11/2019</v>
          </cell>
          <cell r="I3239" t="str">
            <v>UN</v>
          </cell>
          <cell r="J3239" t="str">
            <v>ATRIBUÍDO SÃO PAULO</v>
          </cell>
          <cell r="K3239" t="str">
            <v>1.392,29</v>
          </cell>
          <cell r="L3239" t="str">
            <v>CAIXA REFERENCIAL</v>
          </cell>
        </row>
        <row r="3240">
          <cell r="G3240">
            <v>100607</v>
          </cell>
          <cell r="H3240" t="str">
            <v>ASSENTAMENTO DE POSTE DE CONCRETO COM COMPRIMENTO NOMINAL DE 10,5 M, CARGA NOMINAL DE 300 DAN, ENGASTAMENTO BASE CONCRETADA COM 1 M DE CONCRETO E 0,65 M DE SOLO (NÃO INCLUI FORNECIMENTO). AF_11/2019</v>
          </cell>
          <cell r="I3240" t="str">
            <v>UN</v>
          </cell>
          <cell r="J3240" t="str">
            <v>ATRIBUÍDO SÃO PAULO</v>
          </cell>
          <cell r="K3240" t="str">
            <v>611,30</v>
          </cell>
          <cell r="L3240" t="str">
            <v>CAIXA REFERENCIAL</v>
          </cell>
        </row>
        <row r="3241">
          <cell r="G3241">
            <v>100608</v>
          </cell>
          <cell r="H3241" t="str">
            <v>ASSENTAMENTO DE POSTE DE CONCRETO COM COMPRIMENTO NOMINAL DE 10,5 M, CARGA NOMINAL DE 600 DAN, ENGASTAMENTO BASE CONCRETADA COM 1 M DE CONCRETO E 0,65 M DE SOLO (NÃO INCLUI FORNECIMENTO). AF_11/2019</v>
          </cell>
          <cell r="I3241" t="str">
            <v>UN</v>
          </cell>
          <cell r="J3241" t="str">
            <v>ATRIBUÍDO SÃO PAULO</v>
          </cell>
          <cell r="K3241" t="str">
            <v>944,93</v>
          </cell>
          <cell r="L3241" t="str">
            <v>CAIXA REFERENCIAL</v>
          </cell>
        </row>
        <row r="3242">
          <cell r="G3242">
            <v>100609</v>
          </cell>
          <cell r="H3242" t="str">
            <v>ASSENTAMENTO DE POSTE DE CONCRETO COM COMPRIMENTO NOMINAL DE 10,5 M, CARGA NOMINAL DE 1000 DAN, ENGASTAMENTO BASE CONCRETADA COM 1 M DE CONCRETO E 0,65 M DE SOLO (NÃO INCLUI FORNECIMENTO). AF_11/2019</v>
          </cell>
          <cell r="I3242" t="str">
            <v>UN</v>
          </cell>
          <cell r="J3242" t="str">
            <v>ATRIBUÍDO SÃO PAULO</v>
          </cell>
          <cell r="K3242" t="str">
            <v>1.419,70</v>
          </cell>
          <cell r="L3242" t="str">
            <v>CAIXA REFERENCIAL</v>
          </cell>
        </row>
        <row r="3243">
          <cell r="G3243">
            <v>100610</v>
          </cell>
          <cell r="H3243" t="str">
            <v>ASSENTAMENTO DE POSTE DE CONCRETO COM COMPRIMENTO NOMINAL DE 11 M, CARGA NOMINAL DE 300 DAN, ENGASTAMENTO BASE CONCRETADA COM 1 M DE CONCRETO E 0,7 M DE SOLO (NÃO INCLUI FORNECIMENTO). AF_11/2019</v>
          </cell>
          <cell r="I3243" t="str">
            <v>UN</v>
          </cell>
          <cell r="J3243" t="str">
            <v>ATRIBUÍDO SÃO PAULO</v>
          </cell>
          <cell r="K3243" t="str">
            <v>628,18</v>
          </cell>
          <cell r="L3243" t="str">
            <v>CAIXA REFERENCIAL</v>
          </cell>
        </row>
        <row r="3244">
          <cell r="G3244">
            <v>100611</v>
          </cell>
          <cell r="H3244" t="str">
            <v>ASSENTAMENTO DE POSTE DE CONCRETO COM COMPRIMENTO NOMINAL DE 11 M, CARGA NOMINAL DE 400 DAN, ENGASTAMENTO BASE CONCRETADA COM 1 M DE CONCRETO E 0,7 M DE SOLO (NÃO INCLUI FORNECIMENTO). AF_11/2019</v>
          </cell>
          <cell r="I3244" t="str">
            <v>UN</v>
          </cell>
          <cell r="J3244" t="str">
            <v>ATRIBUÍDO SÃO PAULO</v>
          </cell>
          <cell r="K3244" t="str">
            <v>777,90</v>
          </cell>
          <cell r="L3244" t="str">
            <v>CAIXA REFERENCIAL</v>
          </cell>
        </row>
        <row r="3245">
          <cell r="G3245">
            <v>100612</v>
          </cell>
          <cell r="H3245" t="str">
            <v>ASSENTAMENTO DE POSTE DE CONCRETO COM COMPRIMENTO NOMINAL DE 11 M, CARGA NOMINAL DE 600 DAN, ENGASTAMENTO BASE CONCRETADA COM 1 M DE CONCRETO E 0,7 M DE SOLO (NÃO INCLUI FORNECIMENTO). AF_11/2019</v>
          </cell>
          <cell r="I3245" t="str">
            <v>UN</v>
          </cell>
          <cell r="J3245" t="str">
            <v>ATRIBUÍDO SÃO PAULO</v>
          </cell>
          <cell r="K3245" t="str">
            <v>965,53</v>
          </cell>
          <cell r="L3245" t="str">
            <v>CAIXA REFERENCIAL</v>
          </cell>
        </row>
        <row r="3246">
          <cell r="G3246">
            <v>100613</v>
          </cell>
          <cell r="H3246" t="str">
            <v>ASSENTAMENTO DE POSTE DE CONCRETO COM COMPRIMENTO NOMINAL DE 11 M, CARGA NOMINAL DE 1000 DAN, ENGASTAMENTO BASE CONCRETADA COM 1 M DE CONCRETO E 0,7 M DE SOLO (NÃO INCLUI FORNECIMENTO). AF_11/2019</v>
          </cell>
          <cell r="I3246" t="str">
            <v>UN</v>
          </cell>
          <cell r="J3246" t="str">
            <v>ATRIBUÍDO SÃO PAULO</v>
          </cell>
          <cell r="K3246" t="str">
            <v>1.446,39</v>
          </cell>
          <cell r="L3246" t="str">
            <v>CAIXA REFERENCIAL</v>
          </cell>
        </row>
        <row r="3247">
          <cell r="G3247">
            <v>100614</v>
          </cell>
          <cell r="H3247" t="str">
            <v>ASSENTAMENTO DE POSTE DE CONCRETO COM COMPRIMENTO NOMINAL DE 12 M, CARGA NOMINAL DE 400 DAN, ENGASTAMENTO BASE CONCRETADA COM 1 M DE CONCRETO E 0,8 M DE SOLO (NÃO INCLUI FORNECIMENTO). AF_11/2019</v>
          </cell>
          <cell r="I3247" t="str">
            <v>UN</v>
          </cell>
          <cell r="J3247" t="str">
            <v>ATRIBUÍDO SÃO PAULO</v>
          </cell>
          <cell r="K3247" t="str">
            <v>815,00</v>
          </cell>
          <cell r="L3247" t="str">
            <v>CAIXA REFERENCIAL</v>
          </cell>
        </row>
        <row r="3248">
          <cell r="G3248">
            <v>100615</v>
          </cell>
          <cell r="H3248" t="str">
            <v>ASSENTAMENTO DE POSTE DE CONCRETO COM COMPRIMENTO NOMINAL DE 12 M, CARGA NOMINAL DE 600 DAN, ENGASTAMENTO BASE CONCRETADA COM 1 M DE CONCRETO E 0,8 M DE SOLO (NÃO INCLUI FORNECIMENTO). AF_11/2019</v>
          </cell>
          <cell r="I3248" t="str">
            <v>UN</v>
          </cell>
          <cell r="J3248" t="str">
            <v>ATRIBUÍDO SÃO PAULO</v>
          </cell>
          <cell r="K3248" t="str">
            <v>1.006,39</v>
          </cell>
          <cell r="L3248" t="str">
            <v>CAIXA REFERENCIAL</v>
          </cell>
        </row>
        <row r="3249">
          <cell r="G3249">
            <v>100616</v>
          </cell>
          <cell r="H3249" t="str">
            <v>ASSENTAMENTO DE POSTE DE CONCRETO COM COMPRIMENTO NOMINAL DE 12 M, CARGA NOMINAL DE 1000 DAN, ENGASTAMENTO BASE CONCRETADA COM 1 M DE CONCRETO E 0,8 M DE SOLO (NÃO INCLUI FORNECIMENTO). AF_11/2019</v>
          </cell>
          <cell r="I3249" t="str">
            <v>UN</v>
          </cell>
          <cell r="J3249" t="str">
            <v>ATRIBUÍDO SÃO PAULO</v>
          </cell>
          <cell r="K3249" t="str">
            <v>1.502,33</v>
          </cell>
          <cell r="L3249" t="str">
            <v>CAIXA REFERENCIAL</v>
          </cell>
        </row>
        <row r="3250">
          <cell r="G3250">
            <v>100617</v>
          </cell>
          <cell r="H3250" t="str">
            <v>ASSENTAMENTO DE POSTE DE CONCRETO COM COMPRIMENTO NOMINAL DE 13 M, CARGA NOMINAL DE 600 DAN, ENGASTAMENTO BASE CONCRETADA COM 1 M DE CONCRETO E 0,9 M DE SOLO (NÃO INCLUI FORNECIMENTO). AF_11/2019</v>
          </cell>
          <cell r="I3250" t="str">
            <v>UN</v>
          </cell>
          <cell r="J3250" t="str">
            <v>ATRIBUÍDO SÃO PAULO</v>
          </cell>
          <cell r="K3250" t="str">
            <v>1.047,02</v>
          </cell>
          <cell r="L3250" t="str">
            <v>CAIXA REFERENCIAL</v>
          </cell>
        </row>
        <row r="3251">
          <cell r="G3251">
            <v>100618</v>
          </cell>
          <cell r="H3251" t="str">
            <v>ASSENTAMENTO DE POSTE DE CONCRETO COM COMPRIMENTO NOMINAL DE 13 M, CARGA NOMINAL DE 1000 DAN, ENGASTAMENTO BASE CONCRETADA COM 1 M DE CONCRETO E 0,9 M DE SOLO - SOMENTE INSTALAÇÃO, SEM FORNECIMENTO. AF_11/2019</v>
          </cell>
          <cell r="I3251" t="str">
            <v>UN</v>
          </cell>
          <cell r="J3251" t="str">
            <v>ATRIBUÍDO SÃO PAULO</v>
          </cell>
          <cell r="K3251" t="str">
            <v>1.564,20</v>
          </cell>
          <cell r="L3251" t="str">
            <v>CAIXA REFERENCIAL</v>
          </cell>
        </row>
        <row r="3252">
          <cell r="G3252">
            <v>100619</v>
          </cell>
          <cell r="H3252" t="str">
            <v>POSTE DECORATIVO PARA JARDIM EM AÇO TUBULAR, H = *2,5* M, SEM LUMINÁRIA - FORNECIMENTO E INSTALAÇÃO. AF_11/2019</v>
          </cell>
          <cell r="I3252" t="str">
            <v>UN</v>
          </cell>
          <cell r="J3252" t="str">
            <v>ATRIBUÍDO SÃO PAULO</v>
          </cell>
          <cell r="K3252" t="str">
            <v>576,70</v>
          </cell>
          <cell r="L3252" t="str">
            <v>CAIXA REFERENCIAL</v>
          </cell>
        </row>
        <row r="3253">
          <cell r="G3253">
            <v>100620</v>
          </cell>
          <cell r="H3253" t="str">
            <v>POSTE DE AÇO CONICO CONTÍNUO CURVO SIMPLES, FLANGEADO, H=9M, INCLUSIVE LUMINÁRIA, SEM LÂMPADA - FORNECIMENTO E INSTALACAO. AF_11/2019</v>
          </cell>
          <cell r="I3253" t="str">
            <v>UN</v>
          </cell>
          <cell r="J3253" t="str">
            <v>ATRIBUÍDO SÃO PAULO</v>
          </cell>
          <cell r="K3253" t="str">
            <v>2.829,96</v>
          </cell>
          <cell r="L3253" t="str">
            <v>CAIXA REFERENCIAL</v>
          </cell>
        </row>
        <row r="3254">
          <cell r="G3254">
            <v>100621</v>
          </cell>
          <cell r="H3254" t="str">
            <v>POSTE DE AÇO CONICO CONTÍNUO CURVO DUPLO, FLANGEADO, H=9M, INCLUSIVE LUMINÁRIAS, SEM LÂMPADAS - FORNECIMENTO E INSTALACAO. AF_11/2019</v>
          </cell>
          <cell r="I3254" t="str">
            <v>UN</v>
          </cell>
          <cell r="J3254" t="str">
            <v>ATRIBUÍDO SÃO PAULO</v>
          </cell>
          <cell r="K3254" t="str">
            <v>3.289,43</v>
          </cell>
          <cell r="L3254" t="str">
            <v>CAIXA REFERENCIAL</v>
          </cell>
        </row>
        <row r="3255">
          <cell r="G3255">
            <v>100622</v>
          </cell>
          <cell r="H3255" t="str">
            <v>POSTE DE AÇO CONICO CONTÍNUO CURVO SIMPLES, ENGASTADO, H=9M, INCLUSIVE LUMINÁRIA, SEM LÂMPADA - FORNECIMENTO E INSTALACAO. AF_11/2019</v>
          </cell>
          <cell r="I3255" t="str">
            <v>UN</v>
          </cell>
          <cell r="J3255" t="str">
            <v>ATRIBUÍDO SÃO PAULO</v>
          </cell>
          <cell r="K3255" t="str">
            <v>2.423,87</v>
          </cell>
          <cell r="L3255" t="str">
            <v>CAIXA REFERENCIAL</v>
          </cell>
        </row>
        <row r="3256">
          <cell r="G3256">
            <v>100623</v>
          </cell>
          <cell r="H3256" t="str">
            <v>POSTE DE AÇO CONICO CONTÍNUO CURVO DUPLO, ENGASTADO, H=9M, INCLUSIVE LUMINÁRIAS, SEM LÂMPADAS - FORNECIMENTO E INSTALACAO. AF_11/2019</v>
          </cell>
          <cell r="I3256" t="str">
            <v>UN</v>
          </cell>
          <cell r="J3256" t="str">
            <v>ATRIBUÍDO SÃO PAULO</v>
          </cell>
          <cell r="K3256" t="str">
            <v>2.616,05</v>
          </cell>
          <cell r="L3256" t="str">
            <v>CAIXA REFERENCIAL</v>
          </cell>
        </row>
        <row r="3257">
          <cell r="G3257">
            <v>97600</v>
          </cell>
          <cell r="H3257" t="str">
            <v>REFLETOR EM ALUMÍNIO, DE SUPORTE E ALÇA, COM 1 LÂMPADA VAPOR DE MERCÚRIO DE 125 W, COM REATOR ALTO FATOR DE POTÊNCIA - FORNECIMENTO E INSTALAÇÃO. AF_02/2020</v>
          </cell>
          <cell r="I3257" t="str">
            <v>UN</v>
          </cell>
          <cell r="J3257" t="str">
            <v>ATRIBUÍDO SÃO PAULO</v>
          </cell>
          <cell r="K3257" t="str">
            <v>357,30</v>
          </cell>
          <cell r="L3257" t="str">
            <v>CAIXA REFERENCIAL</v>
          </cell>
        </row>
        <row r="3258">
          <cell r="G3258">
            <v>97601</v>
          </cell>
          <cell r="H3258" t="str">
            <v>REFLETOR EM ALUMÍNIO, DE SUPORTE E ALÇA, COM LÂMPADA VAPOR DE MERCÚRIO DE 250 W, COM REATOR ALTO FATOR DE POTÊNCIA - FORNECIMENTO E INSTALAÇÃO. AF_02/2020</v>
          </cell>
          <cell r="I3258" t="str">
            <v>UN</v>
          </cell>
          <cell r="J3258" t="str">
            <v>ATRIBUÍDO SÃO PAULO</v>
          </cell>
          <cell r="K3258" t="str">
            <v>367,84</v>
          </cell>
          <cell r="L3258" t="str">
            <v>CAIXA REFERENCIAL</v>
          </cell>
        </row>
        <row r="3259">
          <cell r="G3259">
            <v>97605</v>
          </cell>
          <cell r="H3259" t="str">
            <v>LUMINÁRIA ARANDELA TIPO MEIA LUA, DE SOBREPOR, COM 1 LÂMPADA LED DE 6 W, SEM REATOR - FORNECIMENTO E INSTALAÇÃO. AF_02/2020</v>
          </cell>
          <cell r="I3259" t="str">
            <v>UN</v>
          </cell>
          <cell r="J3259" t="str">
            <v>ATRIBUÍDO SÃO PAULO</v>
          </cell>
          <cell r="K3259" t="str">
            <v>100,11</v>
          </cell>
          <cell r="L3259" t="str">
            <v>CAIXA REFERENCIAL</v>
          </cell>
        </row>
        <row r="3260">
          <cell r="G3260">
            <v>97606</v>
          </cell>
          <cell r="H3260" t="str">
            <v>LUMINÁRIA ARANDELA TIPO MEIA LUA, DE SOBREPOR, COM 1 LÂMPADA FLUORESCENTE DE 15 W, SEM REATOR - FORNECIMENTO E INSTALAÇÃO. AF_02/2020</v>
          </cell>
          <cell r="I3260" t="str">
            <v>UN</v>
          </cell>
          <cell r="J3260" t="str">
            <v>ATRIBUÍDO SÃO PAULO</v>
          </cell>
          <cell r="K3260" t="str">
            <v>101,61</v>
          </cell>
          <cell r="L3260" t="str">
            <v>CAIXA REFERENCIAL</v>
          </cell>
        </row>
        <row r="3261">
          <cell r="G3261">
            <v>97607</v>
          </cell>
          <cell r="H3261" t="str">
            <v>LUMINÁRIA ARANDELA TIPO TARTARUGA, DE SOBREPOR, COM 1 LÂMPADA LED DE 6 W, SEM REATOR - FORNECIMENTO E INSTALAÇÃO. AF_02/2020</v>
          </cell>
          <cell r="I3261" t="str">
            <v>UN</v>
          </cell>
          <cell r="J3261" t="str">
            <v>ATRIBUÍDO SÃO PAULO</v>
          </cell>
          <cell r="K3261" t="str">
            <v>121,25</v>
          </cell>
          <cell r="L3261" t="str">
            <v>CAIXA REFERENCIAL</v>
          </cell>
        </row>
        <row r="3262">
          <cell r="G3262">
            <v>97608</v>
          </cell>
          <cell r="H3262" t="str">
            <v>LUMINÁRIA ARANDELA TIPO TARTARUGA, COM GRADE, DE SOBREPOR, COM 1 LÂMPADA FLUORESCENTE DE 15 W, SEM REATOR - FORNECIMENTO E INSTALAÇÃO. AF_02/2020</v>
          </cell>
          <cell r="I3262" t="str">
            <v>UN</v>
          </cell>
          <cell r="J3262" t="str">
            <v>ATRIBUÍDO SÃO PAULO</v>
          </cell>
          <cell r="K3262" t="str">
            <v>122,75</v>
          </cell>
          <cell r="L3262" t="str">
            <v>CAIXA REFERENCIAL</v>
          </cell>
        </row>
        <row r="3263">
          <cell r="G3263">
            <v>102102</v>
          </cell>
          <cell r="H3263" t="str">
            <v>TRANSFORMADOR DE DISTRIBUIÇÃO, 30 KVA, TRIFÁSICO, 60 HZ, CLASSE 15 KV, IMERSO EM ÓLEO MINERAL, INSTALAÇÃO EM POSTE (NÃO INCLUSO SUPORTE) - FORNECIMENTO E INSTALAÇÃO. AF_12/2020</v>
          </cell>
          <cell r="I3263" t="str">
            <v>UN</v>
          </cell>
          <cell r="J3263" t="str">
            <v>ATRIBUÍDO SÃO PAULO</v>
          </cell>
          <cell r="K3263" t="str">
            <v>12.785,03</v>
          </cell>
          <cell r="L3263" t="str">
            <v>CAIXA REFERENCIAL</v>
          </cell>
        </row>
        <row r="3264">
          <cell r="G3264">
            <v>102103</v>
          </cell>
          <cell r="H3264" t="str">
            <v>TRANSFORMADOR DE DISTRIBUIÇÃO, 45 KVA, TRIFÁSICO, 60 HZ, CLASSE 15 KV, IMERSO EM ÓLEO MINERAL, INSTALAÇÃO EM POSTE (NÃO INCLUSO SUPORTE) - FORNECIMENTO E INSTALAÇÃO. AF_12/2020</v>
          </cell>
          <cell r="I3264" t="str">
            <v>UN</v>
          </cell>
          <cell r="J3264" t="str">
            <v>ATRIBUÍDO SÃO PAULO</v>
          </cell>
          <cell r="K3264" t="str">
            <v>14.245,54</v>
          </cell>
          <cell r="L3264" t="str">
            <v>CAIXA REFERENCIAL</v>
          </cell>
        </row>
        <row r="3265">
          <cell r="G3265">
            <v>102104</v>
          </cell>
          <cell r="H3265" t="str">
            <v>TRANSFORMADOR DE DISTRIBUIÇÃO, 75 KVA, TRIFÁSICO, 60 HZ, CLASSE 15 KV, IMERSO EM ÓLEO MINERAL, INSTALAÇÃO EM POSTE (NÃO INCLUSO SUPORTE) - FORNECIMENTO E INSTALAÇÃO. AF_12/2020</v>
          </cell>
          <cell r="I3265" t="str">
            <v>UN</v>
          </cell>
          <cell r="J3265" t="str">
            <v>ATRIBUÍDO SÃO PAULO</v>
          </cell>
          <cell r="K3265" t="str">
            <v>18.322,02</v>
          </cell>
          <cell r="L3265" t="str">
            <v>CAIXA REFERENCIAL</v>
          </cell>
        </row>
        <row r="3266">
          <cell r="G3266">
            <v>102105</v>
          </cell>
          <cell r="H3266" t="str">
            <v>TRANSFORMADOR DE DISTRIBUIÇÃO, 112,5 KVA, TRIFÁSICO, 60 HZ, CLASSE 15 KV, IMERSO EM ÓLEO MINERAL, INSTALAÇÃO EM POSTE (NÃO INCLUSO SUPORTE) - FORNECIMENTO E INSTALAÇÃO. AF_12/2020</v>
          </cell>
          <cell r="I3266" t="str">
            <v>UN</v>
          </cell>
          <cell r="J3266" t="str">
            <v>ATRIBUÍDO SÃO PAULO</v>
          </cell>
          <cell r="K3266" t="str">
            <v>22.557,86</v>
          </cell>
          <cell r="L3266" t="str">
            <v>CAIXA REFERENCIAL</v>
          </cell>
        </row>
        <row r="3267">
          <cell r="G3267">
            <v>102106</v>
          </cell>
          <cell r="H3267" t="str">
            <v>TRANSFORMADOR DE DISTRIBUIÇÃO, 150 KVA, TRIFÁSICO, 60 HZ, CLASSE 15 KV, IMERSO EM ÓLEO MINERAL, INSTALAÇÃO EM POSTE (NÃO INCLUSO SUPORTE) - FORNECIMENTO E INSTALAÇÃO. AF_12/2020</v>
          </cell>
          <cell r="I3267" t="str">
            <v>UN</v>
          </cell>
          <cell r="J3267" t="str">
            <v>ATRIBUÍDO SÃO PAULO</v>
          </cell>
          <cell r="K3267" t="str">
            <v>28.344,58</v>
          </cell>
          <cell r="L3267" t="str">
            <v>CAIXA REFERENCIAL</v>
          </cell>
        </row>
        <row r="3268">
          <cell r="G3268">
            <v>102107</v>
          </cell>
          <cell r="H3268" t="str">
            <v>TRANSFORMADOR DE DISTRIBUIÇÃO, 225 KVA, TRIFÁSICO, 60 HZ, CLASSE 15 KV, IMERSO EM ÓLEO MINERAL, INSTALAÇÃO EM POSTE (NÃO INCLUSO SUPORTE) - FORNECIMENTO E INSTALAÇÃO. AF_12/2020</v>
          </cell>
          <cell r="I3268" t="str">
            <v>UN</v>
          </cell>
          <cell r="J3268" t="str">
            <v>ATRIBUÍDO SÃO PAULO</v>
          </cell>
          <cell r="K3268" t="str">
            <v>39.620,51</v>
          </cell>
          <cell r="L3268" t="str">
            <v>CAIXA REFERENCIAL</v>
          </cell>
        </row>
        <row r="3269">
          <cell r="G3269">
            <v>102108</v>
          </cell>
          <cell r="H3269" t="str">
            <v>TRANSFORMADOR DE DISTRIBUIÇÃO, 300 KVA, TRIFÁSICO, 60 HZ, CLASSE 15 KV, IMERSO EM ÓLEO MINERAL, INSTALAÇÃO EM POSTE (NÃO INCLUSO SUPORTE) - FORNECIMENTO E INSTALAÇÃO. AF_12/2020</v>
          </cell>
          <cell r="I3269" t="str">
            <v>UN</v>
          </cell>
          <cell r="J3269" t="str">
            <v>ATRIBUÍDO SÃO PAULO</v>
          </cell>
          <cell r="K3269" t="str">
            <v>46.166,40</v>
          </cell>
          <cell r="L3269" t="str">
            <v>CAIXA REFERENCIAL</v>
          </cell>
        </row>
        <row r="3270">
          <cell r="G3270">
            <v>102109</v>
          </cell>
          <cell r="H3270" t="str">
            <v>SUPORTE PARA TRANSFORMADOR EM POSTE DE CONCRETO CIRCULAR - FORNECIMENTO E INSTALAÇÃO. AF_12/2020</v>
          </cell>
          <cell r="I3270" t="str">
            <v>UN</v>
          </cell>
          <cell r="J3270" t="str">
            <v>COEFICIENTE DE REPRESENTATIVIDADE</v>
          </cell>
          <cell r="K3270" t="str">
            <v>77,96</v>
          </cell>
          <cell r="L3270" t="str">
            <v>CAIXA REFERENCIAL</v>
          </cell>
        </row>
        <row r="3271">
          <cell r="G3271">
            <v>102110</v>
          </cell>
          <cell r="H3271" t="str">
            <v>SUPORTE PARA TRANSFORMADOR EM POSTE DE CONCRETO DUPLO T - FORNECIMENTO E INSTALAÇÃO. AF_12/2020</v>
          </cell>
          <cell r="I3271" t="str">
            <v>UN</v>
          </cell>
          <cell r="J3271" t="str">
            <v>COEFICIENTE DE REPRESENTATIVIDADE</v>
          </cell>
          <cell r="K3271" t="str">
            <v>278,98</v>
          </cell>
          <cell r="L3271" t="str">
            <v>CAIXA REFERENCIAL</v>
          </cell>
        </row>
        <row r="3272">
          <cell r="G3272">
            <v>103654</v>
          </cell>
          <cell r="H3272" t="str">
            <v>TRANSFORMADOR DE DISTRIBUIÇÃO, 500KVA, TRIFÁSICO, 60 HZ, CLASSE 15 KV, IMERSO EM ÓLEO MINERAL, INSTALAÇÃO EM SOLO (NÃO INCLUSO ABRIGO) - FORNECIMENTO E INSTALAÇÃO. AF_02/2022</v>
          </cell>
          <cell r="I3272" t="str">
            <v>UN</v>
          </cell>
          <cell r="J3272" t="str">
            <v>ATRIBUÍDO SÃO PAULO</v>
          </cell>
          <cell r="K3272" t="str">
            <v>74.921,17</v>
          </cell>
          <cell r="L3272" t="str">
            <v>CAIXA REFERENCIAL</v>
          </cell>
        </row>
        <row r="3273">
          <cell r="G3273">
            <v>103655</v>
          </cell>
          <cell r="H3273" t="str">
            <v>TRANSFORMADOR DE DISTRIBUIÇÃO, 750 KVA, TRIFÁSICO, 60 HZ, CLASSE 15 KV, IMERSO EM ÓLEO MINERAL, INSTALAÇÃO EM SOLO (NÃO INCLUSO ABRIGO) - FORNECIMENTO E INSTALAÇÃO. AF_02/2022</v>
          </cell>
          <cell r="I3273" t="str">
            <v>UN</v>
          </cell>
          <cell r="J3273" t="str">
            <v>ATRIBUÍDO SÃO PAULO</v>
          </cell>
          <cell r="K3273" t="str">
            <v>102.677,72</v>
          </cell>
          <cell r="L3273" t="str">
            <v>CAIXA REFERENCIAL</v>
          </cell>
        </row>
        <row r="3274">
          <cell r="G3274">
            <v>103656</v>
          </cell>
          <cell r="H3274" t="str">
            <v>TRANSFORMADOR DE DISTRIBUIÇÃO, 1000 KVA, TRIFÁSICO, 60 HZ, CLASSE 15 KV, IMERSO EM ÓLEO MINERAL, INSTALAÇÃO EM SOLO (NÃO INCLUSO ABRIGO) - FORNECIMENTO E INSTALAÇÃO. AF_02/2022</v>
          </cell>
          <cell r="I3274" t="str">
            <v>UN</v>
          </cell>
          <cell r="J3274" t="str">
            <v>ATRIBUÍDO SÃO PAULO</v>
          </cell>
          <cell r="K3274" t="str">
            <v>143.625,99</v>
          </cell>
          <cell r="L3274" t="str">
            <v>CAIXA REFERENCIAL</v>
          </cell>
        </row>
        <row r="3275">
          <cell r="G3275">
            <v>104473</v>
          </cell>
          <cell r="H3275" t="str">
            <v>COMPOSIÇÃO PARAMÉTRICA DE PONTO ELÉTRICO DE ILUMINAÇÃO, COM INTERRUPTOR SIMPLES, EM EDIFÍCIO RESIDENCIAL COM ELETRODUTO EMBUTIDO EM RASGOS NAS PAREDES, INCLUSO TOMADA, ELETRODUTO, CABO, RASGO E CHUMBAMENTO (SEM LUMINÁRIA E LÂMPADA). AF_11/2022</v>
          </cell>
          <cell r="I3275" t="str">
            <v>UN</v>
          </cell>
          <cell r="J3275" t="str">
            <v>COEFICIENTE DE REPRESENTATIVIDADE</v>
          </cell>
          <cell r="K3275" t="str">
            <v>140,42</v>
          </cell>
          <cell r="L3275" t="str">
            <v>CAIXA REFERENCIAL</v>
          </cell>
        </row>
        <row r="3276">
          <cell r="G3276">
            <v>104474</v>
          </cell>
          <cell r="H3276" t="str">
            <v>COMPOSIÇÃO PARAMÉTRICA DE PONTO ELÉTRICO DE ILUMINAÇÃO, COM INTERRUPTOR PARALELO, EM EDIFÍCIO RESIDENCIAL COM ELETRODUTO EMBUTIDO EM RASGOS NAS PAREDES, INCLUSO CAIXA ELÉTRICA, MÓDULO DE TOMADA, ELETRODUTO, CABO, RASGO, QUEBRA E CHUMBAMENTO (SEM LUMINÁRIA E LÂMPADA). AF_11/2022</v>
          </cell>
          <cell r="I3276" t="str">
            <v>UN</v>
          </cell>
          <cell r="J3276" t="str">
            <v>COEFICIENTE DE REPRESENTATIVIDADE</v>
          </cell>
          <cell r="K3276" t="str">
            <v>302,82</v>
          </cell>
          <cell r="L3276" t="str">
            <v>CAIXA REFERENCIAL</v>
          </cell>
        </row>
        <row r="3277">
          <cell r="G3277">
            <v>104475</v>
          </cell>
          <cell r="H3277" t="str">
            <v>COMPOSIÇÃO PARAMÉTRICA DE PONTO ELÉTRICO DE TOMADA DE USO GERAL 2P+T (10A/250V) EM EDIFÍCIO RESIDENCIAL COM ELETRODUTO EMBUTIDO EM RASGOS NAS PAREDES, INCLUSO TOMADA, ELETRODUTO, CABO, RASGO, QUEBRA E CHUMBAMENTO. AF_11/2022</v>
          </cell>
          <cell r="I3277" t="str">
            <v>UN</v>
          </cell>
          <cell r="J3277" t="str">
            <v>COEFICIENTE DE REPRESENTATIVIDADE</v>
          </cell>
          <cell r="K3277" t="str">
            <v>121,70</v>
          </cell>
          <cell r="L3277" t="str">
            <v>CAIXA REFERENCIAL</v>
          </cell>
        </row>
        <row r="3278">
          <cell r="G3278">
            <v>104476</v>
          </cell>
          <cell r="H3278" t="str">
            <v>COMPOSIÇÃO PARAMÉTRICA DE PONTO ELÉTRICO DE TOMADA DE USO ESPECÍFICO 2P+T (20A/250V) EM EDIFÍCIO RESIDENCIAL COM ELETRODUTO EMBUTIDO EM RASGOS NAS PAREDES, INCLUSO TOMADA, ELETRODUTO, CABO, RASGO, QUEBRA E CHUMBAMENTO (EXCETO CHUVEIRO). AF_11/2022</v>
          </cell>
          <cell r="I3278" t="str">
            <v>UN</v>
          </cell>
          <cell r="J3278" t="str">
            <v>COEFICIENTE DE REPRESENTATIVIDADE</v>
          </cell>
          <cell r="K3278" t="str">
            <v>155,30</v>
          </cell>
          <cell r="L3278" t="str">
            <v>CAIXA REFERENCIAL</v>
          </cell>
        </row>
        <row r="3279">
          <cell r="G3279">
            <v>104477</v>
          </cell>
          <cell r="H3279" t="str">
            <v>COMPOSIÇÃO PARAMÉTRICA DE PONTO ELÉTRICO DE ILUMINAÇÃO, COM INTERRUPTOR SIMPLES, EM EDIFÍCIO RESIDENCIAL COM ELETRODUTO EMBUTIDO SEM NECESSIDADE DE RASGOS, INCLUSO TOMADA, ELETRODUTO, CABO E QUEBRA (SEM LUMINÁRIA E LÂMPADA). AF_11/2022</v>
          </cell>
          <cell r="I3279" t="str">
            <v>UN</v>
          </cell>
          <cell r="J3279" t="str">
            <v>COEFICIENTE DE REPRESENTATIVIDADE</v>
          </cell>
          <cell r="K3279" t="str">
            <v>116,96</v>
          </cell>
          <cell r="L3279" t="str">
            <v>CAIXA REFERENCIAL</v>
          </cell>
        </row>
        <row r="3280">
          <cell r="G3280">
            <v>104478</v>
          </cell>
          <cell r="H3280" t="str">
            <v>COMPOSIÇÃO PARAMÉTRICA DE PONTO ELÉTRICO DE ILUMINAÇÃO, COM INTERRUPTOR PARALELO, EM EDIFÍCIO RESIDENCIAL COM ELETRODUTO EMBUTIDO SEM NECESSIDADE DE RASGOS, INCLUSO TOMADA, ELETRODUTO, CABO E QUEBRA (SEM LUMINÁRIA E LÂMPADA). AF_11/2022</v>
          </cell>
          <cell r="I3280" t="str">
            <v>UN</v>
          </cell>
          <cell r="J3280" t="str">
            <v>COEFICIENTE DE REPRESENTATIVIDADE</v>
          </cell>
          <cell r="K3280" t="str">
            <v>261,29</v>
          </cell>
          <cell r="L3280" t="str">
            <v>CAIXA REFERENCIAL</v>
          </cell>
        </row>
        <row r="3281">
          <cell r="G3281">
            <v>104479</v>
          </cell>
          <cell r="H3281" t="str">
            <v>COMPOSIÇÃO PARAMÉTRICA DE PONTO ELÉTRICO DE TOMADA DE USO GERAL 2P+T (10A/250V) EM EDIFÍCIO RESIDENCIAL COM ELETRODUTO EMBUTIDO SEM NECESSIDADE DE RASGOS, INCLUSO TOMADA, ELETRODUTO, CABO E QUEBRA. AF_11/2022</v>
          </cell>
          <cell r="I3281" t="str">
            <v>UN</v>
          </cell>
          <cell r="J3281" t="str">
            <v>COEFICIENTE DE REPRESENTATIVIDADE</v>
          </cell>
          <cell r="K3281" t="str">
            <v>105,00</v>
          </cell>
          <cell r="L3281" t="str">
            <v>CAIXA REFERENCIAL</v>
          </cell>
        </row>
        <row r="3282">
          <cell r="G3282">
            <v>104480</v>
          </cell>
          <cell r="H3282" t="str">
            <v>COMPOSIÇÃO PARAMÉTRICA DE PONTO ELÉTRICO DE TOMADA DE USO ESPECÍFICO 2P+T (20A/250V) EM EDIFÍCIO RESIDENCIAL COM ELETRODUTO EMBUTIDO SEM NECESSIDADE DE RASGOS, INCLUSO TOMADA, ELETRODUTO, CABO E QUEBRA (EXCETO CHUVEIRO). AF_11/2022</v>
          </cell>
          <cell r="I3282" t="str">
            <v>UN</v>
          </cell>
          <cell r="J3282" t="str">
            <v>COEFICIENTE DE REPRESENTATIVIDADE</v>
          </cell>
          <cell r="K3282" t="str">
            <v>118,76</v>
          </cell>
          <cell r="L3282" t="str">
            <v>CAIXA REFERENCIAL</v>
          </cell>
        </row>
        <row r="3283">
          <cell r="G3283">
            <v>104481</v>
          </cell>
          <cell r="H3283" t="str">
            <v>COMPOSIÇÃO PARAMÉTRICA DE PONTO ELÉTRICO DE TOMADA PARA CHUVEIRO (20A/250V) EM EDIFÍCIO RESIDENCIAL COM ELETRODUTO EMBUTIDO EM RASGOS NAS PAREDES, INCLUSO TOMADA, ELETRODUTO, CABO, RASGO, QUEBRA E CHUMBAMENTO. AF_11/2022</v>
          </cell>
          <cell r="I3283" t="str">
            <v>UN</v>
          </cell>
          <cell r="J3283" t="str">
            <v>COEFICIENTE DE REPRESENTATIVIDADE</v>
          </cell>
          <cell r="K3283" t="str">
            <v>289,49</v>
          </cell>
          <cell r="L3283" t="str">
            <v>CAIXA REFERENCIAL</v>
          </cell>
        </row>
        <row r="3284">
          <cell r="G3284">
            <v>96973</v>
          </cell>
          <cell r="H3284" t="str">
            <v>CORDOALHA DE COBRE NU 35 MM², NÃO ENTERRADA, COM ISOLADOR - FORNECIMENTO E INSTALAÇÃO. AF_08/2023</v>
          </cell>
          <cell r="I3284" t="str">
            <v>M</v>
          </cell>
          <cell r="J3284" t="str">
            <v>ATRIBUÍDO SÃO PAULO</v>
          </cell>
          <cell r="K3284" t="str">
            <v>62,70</v>
          </cell>
          <cell r="L3284" t="str">
            <v>CAIXA REFERENCIAL</v>
          </cell>
        </row>
        <row r="3285">
          <cell r="G3285">
            <v>96974</v>
          </cell>
          <cell r="H3285" t="str">
            <v>CORDOALHA DE COBRE NU 50 MM², NÃO ENTERRADA, COM ISOLADOR - FORNECIMENTO E INSTALAÇÃO. AF_08/2023</v>
          </cell>
          <cell r="I3285" t="str">
            <v>M</v>
          </cell>
          <cell r="J3285" t="str">
            <v>ATRIBUÍDO SÃO PAULO</v>
          </cell>
          <cell r="K3285" t="str">
            <v>81,27</v>
          </cell>
          <cell r="L3285" t="str">
            <v>CAIXA REFERENCIAL</v>
          </cell>
        </row>
        <row r="3286">
          <cell r="G3286">
            <v>96975</v>
          </cell>
          <cell r="H3286" t="str">
            <v>CORDOALHA DE COBRE NU 70 MM², NÃO ENTERRADA, COM ISOLADOR - FORNECIMENTO E INSTALAÇÃO. AF_08/2023</v>
          </cell>
          <cell r="I3286" t="str">
            <v>M</v>
          </cell>
          <cell r="J3286" t="str">
            <v>ATRIBUÍDO SÃO PAULO</v>
          </cell>
          <cell r="K3286" t="str">
            <v>100,90</v>
          </cell>
          <cell r="L3286" t="str">
            <v>CAIXA REFERENCIAL</v>
          </cell>
        </row>
        <row r="3287">
          <cell r="G3287">
            <v>96976</v>
          </cell>
          <cell r="H3287" t="str">
            <v>CORDOALHA DE COBRE NU 95 MM², NÃO ENTERRADA, COM ISOLADOR - FORNECIMENTO E INSTALAÇÃO. AF_08/2023</v>
          </cell>
          <cell r="I3287" t="str">
            <v>M</v>
          </cell>
          <cell r="J3287" t="str">
            <v>ATRIBUÍDO SÃO PAULO</v>
          </cell>
          <cell r="K3287" t="str">
            <v>133,87</v>
          </cell>
          <cell r="L3287" t="str">
            <v>CAIXA REFERENCIAL</v>
          </cell>
        </row>
        <row r="3288">
          <cell r="G3288">
            <v>96977</v>
          </cell>
          <cell r="H3288" t="str">
            <v>CORDOALHA DE COBRE NU 50 MM², ENTERRADA - FORNECIMENTO E INSTALAÇÃO. AF_08/2023</v>
          </cell>
          <cell r="I3288" t="str">
            <v>M</v>
          </cell>
          <cell r="J3288" t="str">
            <v>COEFICIENTE DE REPRESENTATIVIDADE</v>
          </cell>
          <cell r="K3288" t="str">
            <v>54,01</v>
          </cell>
          <cell r="L3288" t="str">
            <v>CAIXA REFERENCIAL</v>
          </cell>
        </row>
        <row r="3289">
          <cell r="G3289">
            <v>96978</v>
          </cell>
          <cell r="H3289" t="str">
            <v>CORDOALHA DE COBRE NU 70 MM², ENTERRADA - FORNECIMENTO E INSTALAÇÃO. AF_08/2023</v>
          </cell>
          <cell r="I3289" t="str">
            <v>M</v>
          </cell>
          <cell r="J3289" t="str">
            <v>COEFICIENTE DE REPRESENTATIVIDADE</v>
          </cell>
          <cell r="K3289" t="str">
            <v>71,20</v>
          </cell>
          <cell r="L3289" t="str">
            <v>CAIXA REFERENCIAL</v>
          </cell>
        </row>
        <row r="3290">
          <cell r="G3290">
            <v>96979</v>
          </cell>
          <cell r="H3290" t="str">
            <v>CORDOALHA DE COBRE NU 95 MM², ENTERRADA - FORNECIMENTO E INSTALAÇÃO. AF_08/2023</v>
          </cell>
          <cell r="I3290" t="str">
            <v>M</v>
          </cell>
          <cell r="J3290" t="str">
            <v>COEFICIENTE DE REPRESENTATIVIDADE</v>
          </cell>
          <cell r="K3290" t="str">
            <v>101,95</v>
          </cell>
          <cell r="L3290" t="str">
            <v>CAIXA REFERENCIAL</v>
          </cell>
        </row>
        <row r="3291">
          <cell r="G3291">
            <v>96984</v>
          </cell>
          <cell r="H3291" t="str">
            <v>ELETRODUTO PVC RÍGIDO, DIÂMETRO 40MM, COM 3 METROS, PARA SPDA - FORNECIMENTO E INSTALAÇÃO. AF_08/2023</v>
          </cell>
          <cell r="I3291" t="str">
            <v>UN</v>
          </cell>
          <cell r="J3291" t="str">
            <v>COEFICIENTE DE REPRESENTATIVIDADE</v>
          </cell>
          <cell r="K3291" t="str">
            <v>49,90</v>
          </cell>
          <cell r="L3291" t="str">
            <v>CAIXA REFERENCIAL</v>
          </cell>
        </row>
        <row r="3292">
          <cell r="G3292">
            <v>96985</v>
          </cell>
          <cell r="H3292" t="str">
            <v>HASTE DE ATERRAMENTO, DIÂMETRO 5/8", COM 3 METROS - FORNECIMENTO E INSTALAÇÃO. AF_08/2023</v>
          </cell>
          <cell r="I3292" t="str">
            <v>UN</v>
          </cell>
          <cell r="J3292" t="str">
            <v>COEFICIENTE DE REPRESENTATIVIDADE</v>
          </cell>
          <cell r="K3292" t="str">
            <v>82,47</v>
          </cell>
          <cell r="L3292" t="str">
            <v>CAIXA REFERENCIAL</v>
          </cell>
        </row>
        <row r="3293">
          <cell r="G3293">
            <v>96986</v>
          </cell>
          <cell r="H3293" t="str">
            <v>HASTE DE ATERRAMENTO, DIÂMETRO 3/4", COM 3 METROS - FORNECIMENTO E INSTALAÇÃO. AF_08/2023</v>
          </cell>
          <cell r="I3293" t="str">
            <v>UN</v>
          </cell>
          <cell r="J3293" t="str">
            <v>COEFICIENTE DE REPRESENTATIVIDADE</v>
          </cell>
          <cell r="K3293" t="str">
            <v>122,87</v>
          </cell>
          <cell r="L3293" t="str">
            <v>CAIXA REFERENCIAL</v>
          </cell>
        </row>
        <row r="3294">
          <cell r="G3294">
            <v>96987</v>
          </cell>
          <cell r="H3294" t="str">
            <v>BASE METÁLICA PARA MASTRO 1 ½"  PARA SPDA - FORNECIMENTO E INSTALAÇÃO. AF_08/2023</v>
          </cell>
          <cell r="I3294" t="str">
            <v>UN</v>
          </cell>
          <cell r="J3294" t="str">
            <v>ATRIBUÍDO SÃO PAULO</v>
          </cell>
          <cell r="K3294" t="str">
            <v>116,53</v>
          </cell>
          <cell r="L3294" t="str">
            <v>CAIXA REFERENCIAL</v>
          </cell>
        </row>
        <row r="3295">
          <cell r="G3295">
            <v>96988</v>
          </cell>
          <cell r="H3295" t="str">
            <v>MASTRO 1 ½", COM 3 METROS, PARA SPDA - FORNECIMENTO E INSTALAÇÃO. AF_08/2023</v>
          </cell>
          <cell r="I3295" t="str">
            <v>UN</v>
          </cell>
          <cell r="J3295" t="str">
            <v>COEFICIENTE DE REPRESENTATIVIDADE</v>
          </cell>
          <cell r="K3295" t="str">
            <v>185,67</v>
          </cell>
          <cell r="L3295" t="str">
            <v>CAIXA REFERENCIAL</v>
          </cell>
        </row>
        <row r="3296">
          <cell r="G3296">
            <v>96989</v>
          </cell>
          <cell r="H3296" t="str">
            <v>CAPTOR TIPO FRANKLIN PARA SPDA - FORNECIMENTO E INSTALAÇÃO. AF_08/2023</v>
          </cell>
          <cell r="I3296" t="str">
            <v>UN</v>
          </cell>
          <cell r="J3296" t="str">
            <v>COEFICIENTE DE REPRESENTATIVIDADE</v>
          </cell>
          <cell r="K3296" t="str">
            <v>155,49</v>
          </cell>
          <cell r="L3296" t="str">
            <v>CAIXA REFERENCIAL</v>
          </cell>
        </row>
        <row r="3297">
          <cell r="G3297">
            <v>98463</v>
          </cell>
          <cell r="H3297" t="str">
            <v>SUPORTE ISOLADOR PARA FIXAÇÃO DA CORDOALHA DE COBRE EM ALVENARIA OU CONCRETO - FORNECIMENTO E INSTALAÇÃO. AF_08/2023</v>
          </cell>
          <cell r="I3297" t="str">
            <v>UN</v>
          </cell>
          <cell r="J3297" t="str">
            <v>ATRIBUÍDO SÃO PAULO</v>
          </cell>
          <cell r="K3297" t="str">
            <v>23,36</v>
          </cell>
          <cell r="L3297" t="str">
            <v>CAIXA REFERENCIAL</v>
          </cell>
        </row>
        <row r="3298">
          <cell r="G3298">
            <v>104746</v>
          </cell>
          <cell r="H3298" t="str">
            <v>MINI CAPTOR PARA SPDA - FORNECIMENTO E INSTALAÇÃO. AF_08/2023</v>
          </cell>
          <cell r="I3298" t="str">
            <v>UN</v>
          </cell>
          <cell r="J3298" t="str">
            <v>ATRIBUÍDO SÃO PAULO</v>
          </cell>
          <cell r="K3298" t="str">
            <v>26,69</v>
          </cell>
          <cell r="L3298" t="str">
            <v>CAIXA REFERENCIAL</v>
          </cell>
        </row>
        <row r="3299">
          <cell r="G3299">
            <v>104749</v>
          </cell>
          <cell r="H3299" t="str">
            <v>CONECTOR GRAMPO METÁLICO TIPO OLHAL, PARA SPDA, PARA HASTE DE ATERRAMENTO DE 3/4'' E CABOS DE 10 A 50 MM2 - FORNECIMENTO E INSTALAÇÃO. AF_08/2023</v>
          </cell>
          <cell r="I3299" t="str">
            <v>UN</v>
          </cell>
          <cell r="J3299" t="str">
            <v>COEFICIENTE DE REPRESENTATIVIDADE</v>
          </cell>
          <cell r="K3299" t="str">
            <v>18,67</v>
          </cell>
          <cell r="L3299" t="str">
            <v>CAIXA REFERENCIAL</v>
          </cell>
        </row>
        <row r="3300">
          <cell r="G3300">
            <v>104750</v>
          </cell>
          <cell r="H3300" t="str">
            <v>CONECTOR GRAMPO METÁLICO TIPO OLHAL, PARA SPDA, PARA HASTE DE ATERRAMENTO DE 5/8'' E CABOS DE 10 A 50 MM2 - FORNECIMENTO E INSTALAÇÃO. AF_08/2023</v>
          </cell>
          <cell r="I3300" t="str">
            <v>UN</v>
          </cell>
          <cell r="J3300" t="str">
            <v>COEFICIENTE DE REPRESENTATIVIDADE</v>
          </cell>
          <cell r="K3300" t="str">
            <v>14,47</v>
          </cell>
          <cell r="L3300" t="str">
            <v>CAIXA REFERENCIAL</v>
          </cell>
        </row>
        <row r="3301">
          <cell r="G3301">
            <v>104751</v>
          </cell>
          <cell r="H3301" t="str">
            <v>CONECTOR GRAMPO PARALELO METÁLICO, PARA SPDA, PARA CABOS DE 6 A 50 MM2 - FORNECIMENTO E INSTALAÇÃO. AF_08/2023</v>
          </cell>
          <cell r="I3301" t="str">
            <v>UN</v>
          </cell>
          <cell r="J3301" t="str">
            <v>COEFICIENTE DE REPRESENTATIVIDADE</v>
          </cell>
          <cell r="K3301" t="str">
            <v>21,69</v>
          </cell>
          <cell r="L3301" t="str">
            <v>CAIXA REFERENCIAL</v>
          </cell>
        </row>
        <row r="3302">
          <cell r="G3302">
            <v>104752</v>
          </cell>
          <cell r="H3302" t="str">
            <v>CONECTOR SPLIT-BOLT, PARA SPDA, PARA CABOS ATÉ 35 MM2 - FORNECIMENTO E INSTALAÇÃO. AF_08/2023</v>
          </cell>
          <cell r="I3302" t="str">
            <v>UN</v>
          </cell>
          <cell r="J3302" t="str">
            <v>COEFICIENTE DE REPRESENTATIVIDADE</v>
          </cell>
          <cell r="K3302" t="str">
            <v>17,52</v>
          </cell>
          <cell r="L3302" t="str">
            <v>CAIXA REFERENCIAL</v>
          </cell>
        </row>
        <row r="3303">
          <cell r="G3303">
            <v>104753</v>
          </cell>
          <cell r="H3303" t="str">
            <v>CONECTOR SPLIT-BOLT, PARA SPDA, PARA CABOS ATÉ 50 MM2 - FORNECIMENTO E INSTALAÇÃO. AF_08/2023</v>
          </cell>
          <cell r="I3303" t="str">
            <v>UN</v>
          </cell>
          <cell r="J3303" t="str">
            <v>COEFICIENTE DE REPRESENTATIVIDADE</v>
          </cell>
          <cell r="K3303" t="str">
            <v>21,52</v>
          </cell>
          <cell r="L3303" t="str">
            <v>CAIXA REFERENCIAL</v>
          </cell>
        </row>
        <row r="3304">
          <cell r="G3304">
            <v>104754</v>
          </cell>
          <cell r="H3304" t="str">
            <v>CONECTOR SPLIT-BOLT, PARA SPDA, PARA CABOS ATÉ 70 MM2 - FORNECIMENTO E INSTALAÇÃO. AF_08/2023</v>
          </cell>
          <cell r="I3304" t="str">
            <v>UN</v>
          </cell>
          <cell r="J3304" t="str">
            <v>COEFICIENTE DE REPRESENTATIVIDADE</v>
          </cell>
          <cell r="K3304" t="str">
            <v>28,37</v>
          </cell>
          <cell r="L3304" t="str">
            <v>CAIXA REFERENCIAL</v>
          </cell>
        </row>
        <row r="3305">
          <cell r="G3305">
            <v>104755</v>
          </cell>
          <cell r="H3305" t="str">
            <v>CONECTOR SPLIT-BOLT, PARA SPDA, PARA CABOS ATÉ 95 MM2 - FORNECIMENTO E INSTALAÇÃO. AF_08/2023</v>
          </cell>
          <cell r="I3305" t="str">
            <v>UN</v>
          </cell>
          <cell r="J3305" t="str">
            <v>COEFICIENTE DE REPRESENTATIVIDADE</v>
          </cell>
          <cell r="K3305" t="str">
            <v>38,99</v>
          </cell>
          <cell r="L3305" t="str">
            <v>CAIXA REFERENCIAL</v>
          </cell>
        </row>
        <row r="3306">
          <cell r="G3306">
            <v>103490</v>
          </cell>
          <cell r="H3306" t="str">
            <v>PLACA DE CONCRETO PRÉ-MOLDADO COMO PROTEÇÃO MECÂNICA ADICIONAL NO REATERRO PARA REDE ENTERRADA DE DISTRIBUIÇÃO DE ENERGIA ELÉTRICA - FORNECIMENTO E INSTALAÇÃO. AF_12/2021</v>
          </cell>
          <cell r="I3306" t="str">
            <v>M3</v>
          </cell>
          <cell r="J3306" t="str">
            <v>ATRIBUÍDO SÃO PAULO</v>
          </cell>
          <cell r="K3306" t="str">
            <v>2.690,04</v>
          </cell>
          <cell r="L3306" t="str">
            <v>CAIXA REFERENCIAL</v>
          </cell>
        </row>
        <row r="3307">
          <cell r="G3307">
            <v>103491</v>
          </cell>
          <cell r="H3307" t="str">
            <v>CONCRETAGEM COMO PROTEÇÃO MECÂNICA ADICIONAL NO REATERRO PARA REDE ENTERRADA DE DISTRIBUIÇÃO DE ENERGIA ELÉTRICA - FORNECIMENTO E INSTALAÇÃO. AF_12/2021</v>
          </cell>
          <cell r="I3307" t="str">
            <v>M3</v>
          </cell>
          <cell r="J3307" t="str">
            <v>COEFICIENTE DE REPRESENTATIVIDADE</v>
          </cell>
          <cell r="K3307" t="str">
            <v>702,83</v>
          </cell>
          <cell r="L3307" t="str">
            <v>CAIXA REFERENCIAL</v>
          </cell>
        </row>
        <row r="3308">
          <cell r="G3308">
            <v>104758</v>
          </cell>
          <cell r="H3308" t="str">
            <v>FURO MANUAL EM ALVENARIA, PARA INSTALAÇÕES ELÉTRICAS, DIÂMETROS MENORES OU IGUAIS A 40 MM. AF_09/2023</v>
          </cell>
          <cell r="I3308" t="str">
            <v>UN</v>
          </cell>
          <cell r="J3308" t="str">
            <v>COEFICIENTE DE REPRESENTATIVIDADE</v>
          </cell>
          <cell r="K3308" t="str">
            <v>12,05</v>
          </cell>
          <cell r="L3308" t="str">
            <v>CAIXA REFERENCIAL</v>
          </cell>
        </row>
        <row r="3309">
          <cell r="G3309">
            <v>104759</v>
          </cell>
          <cell r="H3309" t="str">
            <v>FURO MANUAL EM ALVENARIA, PARA INSTALAÇÕES ELÉTRICAS, DIÂMETROS MAIORES QUE 40 MM E MENORES OU IGUAIS A 75 MM. AF_09/2023</v>
          </cell>
          <cell r="I3309" t="str">
            <v>UN</v>
          </cell>
          <cell r="J3309" t="str">
            <v>COEFICIENTE DE REPRESENTATIVIDADE</v>
          </cell>
          <cell r="K3309" t="str">
            <v>32,10</v>
          </cell>
          <cell r="L3309" t="str">
            <v>CAIXA REFERENCIAL</v>
          </cell>
        </row>
        <row r="3310">
          <cell r="G3310">
            <v>104760</v>
          </cell>
          <cell r="H3310" t="str">
            <v>FURO MANUAL EM ALVENARIA, PARA INSTALAÇÕES ELÉTRICAS, DIÂMETROS MAIORES QUE 75 MM E MENORES OU IGUAIS A 100 MM. AF_09/2023</v>
          </cell>
          <cell r="I3310" t="str">
            <v>UN</v>
          </cell>
          <cell r="J3310" t="str">
            <v>COEFICIENTE DE REPRESENTATIVIDADE</v>
          </cell>
          <cell r="K3310" t="str">
            <v>46,89</v>
          </cell>
          <cell r="L3310" t="str">
            <v>CAIXA REFERENCIAL</v>
          </cell>
        </row>
        <row r="3311">
          <cell r="G3311">
            <v>104761</v>
          </cell>
          <cell r="H3311" t="str">
            <v>FURO MECANIZADO EM CONCRETO, COM MARTELO DEMOLIDOR, PARA INSTALAÇÕES ELÉTRICAS, DIÂMETROS MENORES OU IGUAIS A 40 MM. AF_09/2023</v>
          </cell>
          <cell r="I3311" t="str">
            <v>UN</v>
          </cell>
          <cell r="J3311" t="str">
            <v>COEFICIENTE DE REPRESENTATIVIDADE</v>
          </cell>
          <cell r="K3311" t="str">
            <v>8,30</v>
          </cell>
          <cell r="L3311" t="str">
            <v>CAIXA REFERENCIAL</v>
          </cell>
        </row>
        <row r="3312">
          <cell r="G3312">
            <v>104762</v>
          </cell>
          <cell r="H3312" t="str">
            <v>FURO MECANIZADO EM CONCRETO, COM MARTELO DEMOLIDOR, PARA INSTALAÇÕES ELÉTRICAS, DIÂMETROS MAIORES QUE 40 MM E MENORES OU IGUAIS A 75 MM. AF_09/2023</v>
          </cell>
          <cell r="I3312" t="str">
            <v>UN</v>
          </cell>
          <cell r="J3312" t="str">
            <v>COEFICIENTE DE REPRESENTATIVIDADE</v>
          </cell>
          <cell r="K3312" t="str">
            <v>22,13</v>
          </cell>
          <cell r="L3312" t="str">
            <v>CAIXA REFERENCIAL</v>
          </cell>
        </row>
        <row r="3313">
          <cell r="G3313">
            <v>104763</v>
          </cell>
          <cell r="H3313" t="str">
            <v>FURO MECANIZADO EM CONCRETO, COM MARTELO DEMOLIDOR, PARA INSTALAÇÕES ELÉTRICAS, DIÂMETROS MAIORES QUE 75 MM E MENORES OU IGUAIS A 150 MM. AF_09/2023</v>
          </cell>
          <cell r="I3313" t="str">
            <v>UN</v>
          </cell>
          <cell r="J3313" t="str">
            <v>COEFICIENTE DE REPRESENTATIVIDADE</v>
          </cell>
          <cell r="K3313" t="str">
            <v>32,32</v>
          </cell>
          <cell r="L3313" t="str">
            <v>CAIXA REFERENCIAL</v>
          </cell>
        </row>
        <row r="3314">
          <cell r="G3314">
            <v>104764</v>
          </cell>
          <cell r="H3314" t="str">
            <v>SUPORTE PARA 2 ELETRODUTOS, ESPAÇADO A CADA 80 CM, EM PERFILADO COM COMPRIMENTO DE 25 CM FIXADO EM LAJE, POR METRO DE ELETRODUTO FIXADO. AF_09/2023</v>
          </cell>
          <cell r="I3314" t="str">
            <v>M</v>
          </cell>
          <cell r="J3314" t="str">
            <v>ATRIBUÍDO SÃO PAULO</v>
          </cell>
          <cell r="K3314" t="str">
            <v>20,56</v>
          </cell>
          <cell r="L3314" t="str">
            <v>CAIXA REFERENCIAL</v>
          </cell>
        </row>
        <row r="3315">
          <cell r="G3315">
            <v>104765</v>
          </cell>
          <cell r="H3315" t="str">
            <v>SUPORTE PARA 4 ELETRODUTOS, ESPAÇADO A CADA 80 CM, EM PERFILADO COM COMPRIMENTO DE 42 CM FIXADO EM LAJE, POR METRO DE ELETRODUTO FIXADO. AF_09/2023</v>
          </cell>
          <cell r="I3315" t="str">
            <v>M</v>
          </cell>
          <cell r="J3315" t="str">
            <v>ATRIBUÍDO SÃO PAULO</v>
          </cell>
          <cell r="K3315" t="str">
            <v>15,36</v>
          </cell>
          <cell r="L3315" t="str">
            <v>CAIXA REFERENCIAL</v>
          </cell>
        </row>
        <row r="3316">
          <cell r="G3316">
            <v>104766</v>
          </cell>
          <cell r="H3316" t="str">
            <v>CHUMBAMENTO LINEAR EM ALVENARIA PARA ELETRODUTOS COM DIÂMETROS MENORES OU IGUAIS A 40 MM. AF_09/2023</v>
          </cell>
          <cell r="I3316" t="str">
            <v>M</v>
          </cell>
          <cell r="J3316" t="str">
            <v>COEFICIENTE DE REPRESENTATIVIDADE</v>
          </cell>
          <cell r="K3316" t="str">
            <v>12,86</v>
          </cell>
          <cell r="L3316" t="str">
            <v>CAIXA REFERENCIAL</v>
          </cell>
        </row>
        <row r="3317">
          <cell r="G3317">
            <v>104768</v>
          </cell>
          <cell r="H3317" t="str">
            <v>FURO MECANIZADO EM ALVENARIA, PARA INSTALAÇÕES ELÉTRICAS, DIÂMETROS MENORES OU IGUAIS A 40 MM. AF_09/2023</v>
          </cell>
          <cell r="I3317" t="str">
            <v>UN</v>
          </cell>
          <cell r="J3317" t="str">
            <v>COEFICIENTE DE REPRESENTATIVIDADE</v>
          </cell>
          <cell r="K3317" t="str">
            <v>0,50</v>
          </cell>
          <cell r="L3317" t="str">
            <v>CAIXA REFERENCIAL</v>
          </cell>
        </row>
        <row r="3318">
          <cell r="G3318">
            <v>104770</v>
          </cell>
          <cell r="H3318" t="str">
            <v>FURO MECANIZADO EM ALVENARIA, PARA INSTALAÇÕES ELÉTRICAS, DIÂMETROS MAIORES QUE 40 MM E MENORES OU IGUAIS A 75 MM. AF_09/2023</v>
          </cell>
          <cell r="I3318" t="str">
            <v>UN</v>
          </cell>
          <cell r="J3318" t="str">
            <v>COEFICIENTE DE REPRESENTATIVIDADE</v>
          </cell>
          <cell r="K3318" t="str">
            <v>1,35</v>
          </cell>
          <cell r="L3318" t="str">
            <v>CAIXA REFERENCIAL</v>
          </cell>
        </row>
        <row r="3319">
          <cell r="G3319">
            <v>104772</v>
          </cell>
          <cell r="H3319" t="str">
            <v>FURO MECANIZADO EM ALVENARIA, PARA INSTALAÇÕES ELÉTRICAS, DIÂMETROS MAIORES QUE 75 MM E MENORES OU IGUAIS A 100 MM. AF_09/2023</v>
          </cell>
          <cell r="I3319" t="str">
            <v>UN</v>
          </cell>
          <cell r="J3319" t="str">
            <v>COEFICIENTE DE REPRESENTATIVIDADE</v>
          </cell>
          <cell r="K3319" t="str">
            <v>1,98</v>
          </cell>
          <cell r="L3319" t="str">
            <v>CAIXA REFERENCIAL</v>
          </cell>
        </row>
        <row r="3320">
          <cell r="G3320">
            <v>104774</v>
          </cell>
          <cell r="H3320" t="str">
            <v>FURO MECANIZADO EM CONCRETO, COM PERFURATRIZ, PARA INSTALAÇÕES ELÉTRICAS, DIÂMETROS MENORES OU IGUAIS A 40 MM. AF_09/2023</v>
          </cell>
          <cell r="I3320" t="str">
            <v>UN</v>
          </cell>
          <cell r="J3320" t="str">
            <v>COEFICIENTE DE REPRESENTATIVIDADE</v>
          </cell>
          <cell r="K3320" t="str">
            <v>1,86</v>
          </cell>
          <cell r="L3320" t="str">
            <v>CAIXA REFERENCIAL</v>
          </cell>
        </row>
        <row r="3321">
          <cell r="G3321">
            <v>104776</v>
          </cell>
          <cell r="H3321" t="str">
            <v>FURO MECANIZADO EM CONCRETO, COM PERFURATRIZ, PARA INSTALAÇÕES ELÉTRICAS, DIÂMETROS MAIORES QUE 40 MM E MENORES OU IGUAIS A 75 MM. AF_09/2023</v>
          </cell>
          <cell r="I3321" t="str">
            <v>UN</v>
          </cell>
          <cell r="J3321" t="str">
            <v>COEFICIENTE DE REPRESENTATIVIDADE</v>
          </cell>
          <cell r="K3321" t="str">
            <v>4,99</v>
          </cell>
          <cell r="L3321" t="str">
            <v>CAIXA REFERENCIAL</v>
          </cell>
        </row>
        <row r="3322">
          <cell r="G3322">
            <v>104778</v>
          </cell>
          <cell r="H3322" t="str">
            <v>FURO MECANIZADO EM CONCRETO, COM PERFURATRIZ, PARA INSTALAÇÕES ELÉTRICAS, DIÂMETROS MAIORES QUE 75 MM E MENORES OU IGUAIS A 150 MM. AF_09/2023</v>
          </cell>
          <cell r="I3322" t="str">
            <v>UN</v>
          </cell>
          <cell r="J3322" t="str">
            <v>COEFICIENTE DE REPRESENTATIVIDADE</v>
          </cell>
          <cell r="K3322" t="str">
            <v>7,30</v>
          </cell>
          <cell r="L3322" t="str">
            <v>CAIXA REFERENCIAL</v>
          </cell>
        </row>
        <row r="3323">
          <cell r="G3323">
            <v>104780</v>
          </cell>
          <cell r="H3323" t="str">
            <v>RASGO LINEAR MECANIZADO EM ALVENARIA, PARA ELETRODUTOS, DIÂMETROS MENORES OU IGUAIS A 40 MM. AF_09/2023</v>
          </cell>
          <cell r="I3323" t="str">
            <v>M</v>
          </cell>
          <cell r="J3323" t="str">
            <v>COEFICIENTE DE REPRESENTATIVIDADE</v>
          </cell>
          <cell r="K3323" t="str">
            <v>5,09</v>
          </cell>
          <cell r="L3323" t="str">
            <v>CAIXA REFERENCIAL</v>
          </cell>
        </row>
        <row r="3324">
          <cell r="G3324">
            <v>104785</v>
          </cell>
          <cell r="H3324" t="str">
            <v>FIXAÇÃO DE ELETRODUTOS, DIÂMETROS MENORES OU IGUAIS A 40 MM, COM ABRAÇADEIRA METÁLICA RÍGIDA TIPO D COM PARAFUSO DE FIXAÇÃO 1 1/4", FIXADA DIRETAMENTE NA LAJE OU PAREDE. AF_09/2023</v>
          </cell>
          <cell r="I3324" t="str">
            <v>M</v>
          </cell>
          <cell r="J3324" t="str">
            <v>COEFICIENTE DE REPRESENTATIVIDADE</v>
          </cell>
          <cell r="K3324" t="str">
            <v>13,52</v>
          </cell>
          <cell r="L3324" t="str">
            <v>CAIXA REFERENCIAL</v>
          </cell>
        </row>
        <row r="3325">
          <cell r="G3325">
            <v>96765</v>
          </cell>
          <cell r="H3325" t="str">
            <v>ABRIGO PARA HIDRANTE, 90X60X17CM, COM REGISTRO GLOBO ANGULAR 45 GRAUS 2 1/2", ADAPTADOR STORZ 2 1/2", MANGUEIRA DE INCÊNDIO 20M, REDUÇÃO 2 1/2" X 1 1/2" E ESGUICHO EM LATÃO 1 1/2" - FORNECIMENTO E INSTALAÇÃO. AF_10/2020</v>
          </cell>
          <cell r="I3325" t="str">
            <v>UN</v>
          </cell>
          <cell r="J3325" t="str">
            <v>COEFICIENTE DE REPRESENTATIVIDADE</v>
          </cell>
          <cell r="K3325" t="str">
            <v>1.758,17</v>
          </cell>
          <cell r="L3325" t="str">
            <v>CAIXA REFERENCIAL</v>
          </cell>
        </row>
        <row r="3326">
          <cell r="G3326">
            <v>101905</v>
          </cell>
          <cell r="H3326" t="str">
            <v>EXTINTOR DE INCÊNDIO PORTÁTIL COM CARGA DE ÁGUA PRESSURIZADA DE 10 L, CLASSE A - FORNECIMENTO E INSTALAÇÃO. AF_10/2020_PE</v>
          </cell>
          <cell r="I3326" t="str">
            <v>UN</v>
          </cell>
          <cell r="J3326" t="str">
            <v>COEFICIENTE DE REPRESENTATIVIDADE</v>
          </cell>
          <cell r="K3326" t="str">
            <v>260,13</v>
          </cell>
          <cell r="L3326" t="str">
            <v>CAIXA REFERENCIAL</v>
          </cell>
        </row>
        <row r="3327">
          <cell r="G3327">
            <v>101906</v>
          </cell>
          <cell r="H3327" t="str">
            <v>EXTINTOR DE INCÊNDIO PORTÁTIL COM CARGA DE CO2 DE 4 KG, CLASSE BC - FORNECIMENTO E INSTALAÇÃO. AF_10/2020_PE</v>
          </cell>
          <cell r="I3327" t="str">
            <v>UN</v>
          </cell>
          <cell r="J3327" t="str">
            <v>COEFICIENTE DE REPRESENTATIVIDADE</v>
          </cell>
          <cell r="K3327" t="str">
            <v>781,04</v>
          </cell>
          <cell r="L3327" t="str">
            <v>CAIXA REFERENCIAL</v>
          </cell>
        </row>
        <row r="3328">
          <cell r="G3328">
            <v>101907</v>
          </cell>
          <cell r="H3328" t="str">
            <v>EXTINTOR DE INCÊNDIO PORTÁTIL COM CARGA DE CO2 DE 6 KG, CLASSE BC - FORNECIMENTO E INSTALAÇÃO. AF_10/2020_PE</v>
          </cell>
          <cell r="I3328" t="str">
            <v>UN</v>
          </cell>
          <cell r="J3328" t="str">
            <v>COEFICIENTE DE REPRESENTATIVIDADE</v>
          </cell>
          <cell r="K3328" t="str">
            <v>844,51</v>
          </cell>
          <cell r="L3328" t="str">
            <v>CAIXA REFERENCIAL</v>
          </cell>
        </row>
        <row r="3329">
          <cell r="G3329">
            <v>101908</v>
          </cell>
          <cell r="H3329" t="str">
            <v>EXTINTOR DE INCÊNDIO PORTÁTIL COM CARGA DE PQS DE 4 KG, CLASSE BC - FORNECIMENTO E INSTALAÇÃO. AF_10/2020_PE</v>
          </cell>
          <cell r="I3329" t="str">
            <v>UN</v>
          </cell>
          <cell r="J3329" t="str">
            <v>COEFICIENTE DE REPRESENTATIVIDADE</v>
          </cell>
          <cell r="K3329" t="str">
            <v>252,20</v>
          </cell>
          <cell r="L3329" t="str">
            <v>CAIXA REFERENCIAL</v>
          </cell>
        </row>
        <row r="3330">
          <cell r="G3330">
            <v>101909</v>
          </cell>
          <cell r="H3330" t="str">
            <v>EXTINTOR DE INCÊNDIO PORTÁTIL COM CARGA DE PQS DE 6 KG, CLASSE BC - FORNECIMENTO E INSTALAÇÃO. AF_10/2020_PE</v>
          </cell>
          <cell r="I3330" t="str">
            <v>UN</v>
          </cell>
          <cell r="J3330" t="str">
            <v>COEFICIENTE DE REPRESENTATIVIDADE</v>
          </cell>
          <cell r="K3330" t="str">
            <v>294,51</v>
          </cell>
          <cell r="L3330" t="str">
            <v>CAIXA REFERENCIAL</v>
          </cell>
        </row>
        <row r="3331">
          <cell r="G3331">
            <v>101910</v>
          </cell>
          <cell r="H3331" t="str">
            <v>EXTINTOR DE INCÊNDIO PORTÁTIL COM CARGA DE PQS DE 8 KG, CLASSE BC - FORNECIMENTO E INSTALAÇÃO. AF_10/2020_PE</v>
          </cell>
          <cell r="I3331" t="str">
            <v>UN</v>
          </cell>
          <cell r="J3331" t="str">
            <v>COEFICIENTE DE REPRESENTATIVIDADE</v>
          </cell>
          <cell r="K3331" t="str">
            <v>347,39</v>
          </cell>
          <cell r="L3331" t="str">
            <v>CAIXA REFERENCIAL</v>
          </cell>
        </row>
        <row r="3332">
          <cell r="G3332">
            <v>101911</v>
          </cell>
          <cell r="H3332" t="str">
            <v>EXTINTOR DE INCÊNDIO PORTÁTIL COM CARGA DE PQS DE 12 KG, CLASSE BC - FORNECIMENTO E INSTALAÇÃO. AF_10/2020_PE</v>
          </cell>
          <cell r="I3332" t="str">
            <v>UN</v>
          </cell>
          <cell r="J3332" t="str">
            <v>COEFICIENTE DE REPRESENTATIVIDADE</v>
          </cell>
          <cell r="K3332" t="str">
            <v>400,27</v>
          </cell>
          <cell r="L3332" t="str">
            <v>CAIXA REFERENCIAL</v>
          </cell>
        </row>
        <row r="3333">
          <cell r="G3333">
            <v>101912</v>
          </cell>
          <cell r="H3333" t="str">
            <v>ABRIGO PARA HIDRANTE, 75X45X17CM, COM REGISTRO GLOBO ANGULAR 45 GRAUS 2 1/2", ADAPTADOR STORZ 2 1/2", MANGUEIRA DE INCÊNDIO 15M 2 1/2" E ESGUICHO EM LATÃO 2 1/2" - FORNECIMENTO E INSTALAÇÃO. AF_10/2020</v>
          </cell>
          <cell r="I3333" t="str">
            <v>UN</v>
          </cell>
          <cell r="J3333" t="str">
            <v>COEFICIENTE DE REPRESENTATIVIDADE</v>
          </cell>
          <cell r="K3333" t="str">
            <v>2.191,79</v>
          </cell>
          <cell r="L3333" t="str">
            <v>CAIXA REFERENCIAL</v>
          </cell>
        </row>
        <row r="3334">
          <cell r="G3334">
            <v>101913</v>
          </cell>
          <cell r="H3334" t="str">
            <v>CAIXA DE INCÊNDIO 45X75X17CM - FORNECIMENTO E INSTALAÇÃO. AF_10/2020</v>
          </cell>
          <cell r="I3334" t="str">
            <v>UN</v>
          </cell>
          <cell r="J3334" t="str">
            <v>COEFICIENTE DE REPRESENTATIVIDADE</v>
          </cell>
          <cell r="K3334" t="str">
            <v>509,44</v>
          </cell>
          <cell r="L3334" t="str">
            <v>CAIXA REFERENCIAL</v>
          </cell>
        </row>
        <row r="3335">
          <cell r="G3335">
            <v>101914</v>
          </cell>
          <cell r="H3335" t="str">
            <v>CAIXA DE INCÊNDIO 60X90X17CM - FORNECIMENTO E INSTALAÇÃO. AF_10/2020</v>
          </cell>
          <cell r="I3335" t="str">
            <v>UN</v>
          </cell>
          <cell r="J3335" t="str">
            <v>COEFICIENTE DE REPRESENTATIVIDADE</v>
          </cell>
          <cell r="K3335" t="str">
            <v>647,42</v>
          </cell>
          <cell r="L3335" t="str">
            <v>CAIXA REFERENCIAL</v>
          </cell>
        </row>
        <row r="3336">
          <cell r="G3336">
            <v>101915</v>
          </cell>
          <cell r="H3336" t="str">
            <v>CONJUNTO DE MANGUEIRA PARA COMBATE A INCÊNDIO EM FIBRA DE POLIESTER PURA, COM 1.1/2", REVESTIDA INTERNAMENTE, COMPRIMENTO DE 15M - FORNECIMENTO E INSTALAÇÃO. AF_10/2020</v>
          </cell>
          <cell r="I3336" t="str">
            <v>UN</v>
          </cell>
          <cell r="J3336" t="str">
            <v>COEFICIENTE DE REPRESENTATIVIDADE</v>
          </cell>
          <cell r="K3336" t="str">
            <v>475,51</v>
          </cell>
          <cell r="L3336" t="str">
            <v>CAIXA REFERENCIAL</v>
          </cell>
        </row>
        <row r="3337">
          <cell r="G3337">
            <v>101916</v>
          </cell>
          <cell r="H3337" t="str">
            <v>HIDRANTE SUBTERRÂNEO PREDIAL (COM CURVA LONGA E CAIXA), DN 75 MM - FORNECIMENTO E INSTALAÇÃO. AF_10/2020</v>
          </cell>
          <cell r="I3337" t="str">
            <v>UN</v>
          </cell>
          <cell r="J3337" t="str">
            <v>ATRIBUÍDO SÃO PAULO</v>
          </cell>
          <cell r="K3337" t="str">
            <v>3.515,06</v>
          </cell>
          <cell r="L3337" t="str">
            <v>CAIXA REFERENCIAL</v>
          </cell>
        </row>
        <row r="3338">
          <cell r="G3338">
            <v>101917</v>
          </cell>
          <cell r="H3338" t="str">
            <v>MANÔMETRO 0 A 200 PSI (0 A 14 KGF/CM2), D = 50MM - FORNECIMENTO E INSTALAÇÃO. AF_10/2020</v>
          </cell>
          <cell r="I3338" t="str">
            <v>UN</v>
          </cell>
          <cell r="J3338" t="str">
            <v>ATRIBUÍDO SÃO PAULO</v>
          </cell>
          <cell r="K3338" t="str">
            <v>147,47</v>
          </cell>
          <cell r="L3338" t="str">
            <v>CAIXA REFERENCIAL</v>
          </cell>
        </row>
        <row r="3339">
          <cell r="G3339">
            <v>98261</v>
          </cell>
          <cell r="H3339" t="str">
            <v>CABO TELEFÔNICO CCI-50 1 PAR, INSTALADO EM ENTRADA DE EDIFICAÇÃO - FORNECIMENTO E INSTALAÇÃO. AF_11/2019</v>
          </cell>
          <cell r="I3339" t="str">
            <v>M</v>
          </cell>
          <cell r="J3339" t="str">
            <v>COEFICIENTE DE REPRESENTATIVIDADE</v>
          </cell>
          <cell r="K3339" t="str">
            <v>3,41</v>
          </cell>
          <cell r="L3339" t="str">
            <v>CAIXA REFERENCIAL</v>
          </cell>
        </row>
        <row r="3340">
          <cell r="G3340">
            <v>98262</v>
          </cell>
          <cell r="H3340" t="str">
            <v>CABO TELEFÔNICO CCI-50 2 PARES, SEM BLINDAGEM, INSTALADO EM ENTRADA DE EDIFICAÇÃO - FORNECIMENTO E INSTALAÇÃO. AF_11/2019</v>
          </cell>
          <cell r="I3340" t="str">
            <v>M</v>
          </cell>
          <cell r="J3340" t="str">
            <v>COEFICIENTE DE REPRESENTATIVIDADE</v>
          </cell>
          <cell r="K3340" t="str">
            <v>4,35</v>
          </cell>
          <cell r="L3340" t="str">
            <v>CAIXA REFERENCIAL</v>
          </cell>
        </row>
        <row r="3341">
          <cell r="G3341">
            <v>98263</v>
          </cell>
          <cell r="H3341" t="str">
            <v>CABO TELEFÔNICO CCI-50 3 PARES, SEM BLINDAGEM, INSTALADO EM ENTRADA DE EDIFICAÇÃO - FORNECIMENTO E INSTALAÇÃO. AF_11/2019</v>
          </cell>
          <cell r="I3341" t="str">
            <v>M</v>
          </cell>
          <cell r="J3341" t="str">
            <v>COEFICIENTE DE REPRESENTATIVIDADE</v>
          </cell>
          <cell r="K3341" t="str">
            <v>4,55</v>
          </cell>
          <cell r="L3341" t="str">
            <v>CAIXA REFERENCIAL</v>
          </cell>
        </row>
        <row r="3342">
          <cell r="G3342">
            <v>98264</v>
          </cell>
          <cell r="H3342" t="str">
            <v>CABO TELEFÔNICO CCI-50 4 PARES, SEM BLINDAGEM, INSTALADO EM ENTRADA DE EDIFICAÇÃO - FORNECIMENTO E INSTALAÇÃO. AF_11/2019</v>
          </cell>
          <cell r="I3342" t="str">
            <v>M</v>
          </cell>
          <cell r="J3342" t="str">
            <v>COEFICIENTE DE REPRESENTATIVIDADE</v>
          </cell>
          <cell r="K3342" t="str">
            <v>5,59</v>
          </cell>
          <cell r="L3342" t="str">
            <v>CAIXA REFERENCIAL</v>
          </cell>
        </row>
        <row r="3343">
          <cell r="G3343">
            <v>98265</v>
          </cell>
          <cell r="H3343" t="str">
            <v>CABO TELEFÔNICO CCI-50 5 PARES, SEM BLINDAGEM, INSTALADO EM ENTRADA DE EDIFICAÇÃO - FORNECIMENTO E INSTALAÇÃO. AF_11/2019</v>
          </cell>
          <cell r="I3343" t="str">
            <v>M</v>
          </cell>
          <cell r="J3343" t="str">
            <v>COEFICIENTE DE REPRESENTATIVIDADE</v>
          </cell>
          <cell r="K3343" t="str">
            <v>6,28</v>
          </cell>
          <cell r="L3343" t="str">
            <v>CAIXA REFERENCIAL</v>
          </cell>
        </row>
        <row r="3344">
          <cell r="G3344">
            <v>98266</v>
          </cell>
          <cell r="H3344" t="str">
            <v>CABO TELEFÔNICO CCI-50 6 PARES, SEM BLINDAGEM, INSTALADO EM ENTRADA DE EDIFICAÇÃO - FORNECIMENTO E INSTALAÇÃO. AF_11/2019</v>
          </cell>
          <cell r="I3344" t="str">
            <v>M</v>
          </cell>
          <cell r="J3344" t="str">
            <v>COEFICIENTE DE REPRESENTATIVIDADE</v>
          </cell>
          <cell r="K3344" t="str">
            <v>7,22</v>
          </cell>
          <cell r="L3344" t="str">
            <v>CAIXA REFERENCIAL</v>
          </cell>
        </row>
        <row r="3345">
          <cell r="G3345">
            <v>98267</v>
          </cell>
          <cell r="H3345" t="str">
            <v>CABO TELEFÔNICO CI-50 10 PARES INSTALADO EM ENTRADA DE EDIFICAÇÃO - FORNECIMENTO E INSTALAÇÃO. AF_11/2019</v>
          </cell>
          <cell r="I3345" t="str">
            <v>M</v>
          </cell>
          <cell r="J3345" t="str">
            <v>COEFICIENTE DE REPRESENTATIVIDADE</v>
          </cell>
          <cell r="K3345" t="str">
            <v>11,69</v>
          </cell>
          <cell r="L3345" t="str">
            <v>CAIXA REFERENCIAL</v>
          </cell>
        </row>
        <row r="3346">
          <cell r="G3346">
            <v>98268</v>
          </cell>
          <cell r="H3346" t="str">
            <v>CABO TELEFÔNICO CI-50 20 PARES INSTALADO EM ENTRADA DE EDIFICAÇÃO - FORNECIMENTO E INSTALAÇÃO. AF_11/2019</v>
          </cell>
          <cell r="I3346" t="str">
            <v>M</v>
          </cell>
          <cell r="J3346" t="str">
            <v>COEFICIENTE DE REPRESENTATIVIDADE</v>
          </cell>
          <cell r="K3346" t="str">
            <v>19,35</v>
          </cell>
          <cell r="L3346" t="str">
            <v>CAIXA REFERENCIAL</v>
          </cell>
        </row>
        <row r="3347">
          <cell r="G3347">
            <v>98269</v>
          </cell>
          <cell r="H3347" t="str">
            <v>CABO TELEFÔNICO CI-50 30 PARES INSTALADO EM ENTRADA DE EDIFICAÇÃO - FORNECIMENTO E INSTALAÇÃO. AF_11/2019</v>
          </cell>
          <cell r="I3347" t="str">
            <v>M</v>
          </cell>
          <cell r="J3347" t="str">
            <v>COEFICIENTE DE REPRESENTATIVIDADE</v>
          </cell>
          <cell r="K3347" t="str">
            <v>26,77</v>
          </cell>
          <cell r="L3347" t="str">
            <v>CAIXA REFERENCIAL</v>
          </cell>
        </row>
        <row r="3348">
          <cell r="G3348">
            <v>98270</v>
          </cell>
          <cell r="H3348" t="str">
            <v>CABO TELEFÔNICO CI-50 50 PARES INSTALADO EM ENTRADA DE EDIFICAÇÃO - FORNECIMENTO E INSTALAÇÃO. AF_11/2019</v>
          </cell>
          <cell r="I3348" t="str">
            <v>M</v>
          </cell>
          <cell r="J3348" t="str">
            <v>COEFICIENTE DE REPRESENTATIVIDADE</v>
          </cell>
          <cell r="K3348" t="str">
            <v>40,91</v>
          </cell>
          <cell r="L3348" t="str">
            <v>CAIXA REFERENCIAL</v>
          </cell>
        </row>
        <row r="3349">
          <cell r="G3349">
            <v>98271</v>
          </cell>
          <cell r="H3349" t="str">
            <v>CABO TELEFÔNICO CI-50 75 PARES INSTALADO EM ENTRADA DE EDIFICAÇÃO - FORNECIMENTO E INSTALAÇÃO. AF_11/2019</v>
          </cell>
          <cell r="I3349" t="str">
            <v>M</v>
          </cell>
          <cell r="J3349" t="str">
            <v>COEFICIENTE DE REPRESENTATIVIDADE</v>
          </cell>
          <cell r="K3349" t="str">
            <v>57,99</v>
          </cell>
          <cell r="L3349" t="str">
            <v>CAIXA REFERENCIAL</v>
          </cell>
        </row>
        <row r="3350">
          <cell r="G3350">
            <v>98272</v>
          </cell>
          <cell r="H3350" t="str">
            <v>CABO TELEFÔNICO CI-50 200 PARES INSTALADO EM ENTRADA DE EDIFICAÇÃO - FORNECIMENTO E INSTALAÇÃO. AF_11/2019</v>
          </cell>
          <cell r="I3350" t="str">
            <v>M</v>
          </cell>
          <cell r="J3350" t="str">
            <v>COEFICIENTE DE REPRESENTATIVIDADE</v>
          </cell>
          <cell r="K3350" t="str">
            <v>134,56</v>
          </cell>
          <cell r="L3350" t="str">
            <v>CAIXA REFERENCIAL</v>
          </cell>
        </row>
        <row r="3351">
          <cell r="G3351">
            <v>98273</v>
          </cell>
          <cell r="H3351" t="str">
            <v>CABO TELEFÔNICO CCI-50 4 PARES, SEM BLINDAGEM, INSTALADO EM PRUMADA - FORNECIMENTO E INSTALAÇÃO. AF_11/2019</v>
          </cell>
          <cell r="I3351" t="str">
            <v>M</v>
          </cell>
          <cell r="J3351" t="str">
            <v>COEFICIENTE DE REPRESENTATIVIDADE</v>
          </cell>
          <cell r="K3351" t="str">
            <v>3,12</v>
          </cell>
          <cell r="L3351" t="str">
            <v>CAIXA REFERENCIAL</v>
          </cell>
        </row>
        <row r="3352">
          <cell r="G3352">
            <v>98274</v>
          </cell>
          <cell r="H3352" t="str">
            <v>CABO TELEFÔNICO CCI-50 5 PARES, SEM BLINDAGEM, INSTALADO EM PRUMADA - FORNECIMENTO E INSTALAÇÃO. AF_11/2019</v>
          </cell>
          <cell r="I3352" t="str">
            <v>M</v>
          </cell>
          <cell r="J3352" t="str">
            <v>COEFICIENTE DE REPRESENTATIVIDADE</v>
          </cell>
          <cell r="K3352" t="str">
            <v>3,81</v>
          </cell>
          <cell r="L3352" t="str">
            <v>CAIXA REFERENCIAL</v>
          </cell>
        </row>
        <row r="3353">
          <cell r="G3353">
            <v>98275</v>
          </cell>
          <cell r="H3353" t="str">
            <v>CABO TELEFÔNICO CCI-50 6 PARES, SEM BLINDAGEM, INSTALADO EM PRUMADA - FORNECIMENTO E INSTALAÇÃO. AF_11/2019</v>
          </cell>
          <cell r="I3353" t="str">
            <v>M</v>
          </cell>
          <cell r="J3353" t="str">
            <v>COEFICIENTE DE REPRESENTATIVIDADE</v>
          </cell>
          <cell r="K3353" t="str">
            <v>4,77</v>
          </cell>
          <cell r="L3353" t="str">
            <v>CAIXA REFERENCIAL</v>
          </cell>
        </row>
        <row r="3354">
          <cell r="G3354">
            <v>98276</v>
          </cell>
          <cell r="H3354" t="str">
            <v>CABO TELEFÔNICO CI-50 10 PARES INSTALADO EM PRUMADA - FORNECIMENTO E INSTALAÇÃO. AF_11/2019</v>
          </cell>
          <cell r="I3354" t="str">
            <v>M</v>
          </cell>
          <cell r="J3354" t="str">
            <v>COEFICIENTE DE REPRESENTATIVIDADE</v>
          </cell>
          <cell r="K3354" t="str">
            <v>9,22</v>
          </cell>
          <cell r="L3354" t="str">
            <v>CAIXA REFERENCIAL</v>
          </cell>
        </row>
        <row r="3355">
          <cell r="G3355">
            <v>98277</v>
          </cell>
          <cell r="H3355" t="str">
            <v>CABO TELEFÔNICO CI-50 20 PARES INSTALADO EM PRUMADA - FORNECIMENTO E INSTALAÇÃO. AF_11/2019</v>
          </cell>
          <cell r="I3355" t="str">
            <v>M</v>
          </cell>
          <cell r="J3355" t="str">
            <v>COEFICIENTE DE REPRESENTATIVIDADE</v>
          </cell>
          <cell r="K3355" t="str">
            <v>16,89</v>
          </cell>
          <cell r="L3355" t="str">
            <v>CAIXA REFERENCIAL</v>
          </cell>
        </row>
        <row r="3356">
          <cell r="G3356">
            <v>98278</v>
          </cell>
          <cell r="H3356" t="str">
            <v>CABO TELEFÔNICO CI-50 30 PARES INSTALADO EM PRUMADA - FORNECIMENTO E INSTALAÇÃO. AF_11/2019</v>
          </cell>
          <cell r="I3356" t="str">
            <v>M</v>
          </cell>
          <cell r="J3356" t="str">
            <v>COEFICIENTE DE REPRESENTATIVIDADE</v>
          </cell>
          <cell r="K3356" t="str">
            <v>24,30</v>
          </cell>
          <cell r="L3356" t="str">
            <v>CAIXA REFERENCIAL</v>
          </cell>
        </row>
        <row r="3357">
          <cell r="G3357">
            <v>98279</v>
          </cell>
          <cell r="H3357" t="str">
            <v>CABO TELEFÔNICO CI-50 50 PARES INSTALADO EM PRUMADA - FORNECIMENTO E INSTALAÇÃO. AF_11/2019</v>
          </cell>
          <cell r="I3357" t="str">
            <v>M</v>
          </cell>
          <cell r="J3357" t="str">
            <v>COEFICIENTE DE REPRESENTATIVIDADE</v>
          </cell>
          <cell r="K3357" t="str">
            <v>38,45</v>
          </cell>
          <cell r="L3357" t="str">
            <v>CAIXA REFERENCIAL</v>
          </cell>
        </row>
        <row r="3358">
          <cell r="G3358">
            <v>98280</v>
          </cell>
          <cell r="H3358" t="str">
            <v>CABO TELEFÔNICO CCI-50 1 PAR, SEM BLINDAGEM, INSTALADO EM DISTRIBUIÇÃO DE EDIFICAÇÃO RESIDENCIAL - FORNECIMENTO E INSTALAÇÃO. AF_11/2019</v>
          </cell>
          <cell r="I3358" t="str">
            <v>M</v>
          </cell>
          <cell r="J3358" t="str">
            <v>COEFICIENTE DE REPRESENTATIVIDADE</v>
          </cell>
          <cell r="K3358" t="str">
            <v>6,58</v>
          </cell>
          <cell r="L3358" t="str">
            <v>CAIXA REFERENCIAL</v>
          </cell>
        </row>
        <row r="3359">
          <cell r="G3359">
            <v>98281</v>
          </cell>
          <cell r="H3359" t="str">
            <v>CABO TELEFÔNICO CCI-50 2 PARES, SEM BLINDAGEM, INSTALADO EM DISTRIBUIÇÃO DE EDIFICAÇÃO RESIDENCIAL - FORNECIMENTO E INSTALAÇÃO. AF_11/2019</v>
          </cell>
          <cell r="I3359" t="str">
            <v>M</v>
          </cell>
          <cell r="J3359" t="str">
            <v>COEFICIENTE DE REPRESENTATIVIDADE</v>
          </cell>
          <cell r="K3359" t="str">
            <v>7,52</v>
          </cell>
          <cell r="L3359" t="str">
            <v>CAIXA REFERENCIAL</v>
          </cell>
        </row>
        <row r="3360">
          <cell r="G3360">
            <v>98282</v>
          </cell>
          <cell r="H3360" t="str">
            <v>CABO TELEFÔNICO CCI-50 3 PARES, SEM BLINDAGEM, INSTALADO EM DISTRIBUIÇÃO DE EDIFICAÇÃO RESIDENCIAL - FORNECIMENTO E INSTALAÇÃO. AF_11/2019</v>
          </cell>
          <cell r="I3360" t="str">
            <v>M</v>
          </cell>
          <cell r="J3360" t="str">
            <v>COEFICIENTE DE REPRESENTATIVIDADE</v>
          </cell>
          <cell r="K3360" t="str">
            <v>7,73</v>
          </cell>
          <cell r="L3360" t="str">
            <v>CAIXA REFERENCIAL</v>
          </cell>
        </row>
        <row r="3361">
          <cell r="G3361">
            <v>98283</v>
          </cell>
          <cell r="H3361" t="str">
            <v>CABO TELEFÔNICO CCI-50 4 PARES, SEM BLINDAGEM, INSTALADO EM DISTRIBUIÇÃO DE EDIFICAÇÃO RESIDENCIAL - FORNECIMENTO E INSTALAÇÃO. AF_11/2019</v>
          </cell>
          <cell r="I3361" t="str">
            <v>M</v>
          </cell>
          <cell r="J3361" t="str">
            <v>COEFICIENTE DE REPRESENTATIVIDADE</v>
          </cell>
          <cell r="K3361" t="str">
            <v>8,76</v>
          </cell>
          <cell r="L3361" t="str">
            <v>CAIXA REFERENCIAL</v>
          </cell>
        </row>
        <row r="3362">
          <cell r="G3362">
            <v>98284</v>
          </cell>
          <cell r="H3362" t="str">
            <v>CABO TELEFÔNICO CCI-50 5 PARES, SEM BLINDAGEM, INSTALADO EM DISTRIBUIÇÃO DE EDIFICAÇÃO RESIDENCIAL - FORNECIMENTO E INSTALAÇÃO. AF_11/2019</v>
          </cell>
          <cell r="I3362" t="str">
            <v>M</v>
          </cell>
          <cell r="J3362" t="str">
            <v>COEFICIENTE DE REPRESENTATIVIDADE</v>
          </cell>
          <cell r="K3362" t="str">
            <v>9,45</v>
          </cell>
          <cell r="L3362" t="str">
            <v>CAIXA REFERENCIAL</v>
          </cell>
        </row>
        <row r="3363">
          <cell r="G3363">
            <v>98285</v>
          </cell>
          <cell r="H3363" t="str">
            <v>CABO TELEFÔNICO CCI-50 6 PARES, SEM BLINDAGEM, INSTALADO EM DISTRIBUIÇÃO DE EDIFICAÇÃO RESIDENCIAL - FORNECIMENTO E INSTALAÇÃO. AF_11/2019</v>
          </cell>
          <cell r="I3363" t="str">
            <v>M</v>
          </cell>
          <cell r="J3363" t="str">
            <v>COEFICIENTE DE REPRESENTATIVIDADE</v>
          </cell>
          <cell r="K3363" t="str">
            <v>10,40</v>
          </cell>
          <cell r="L3363" t="str">
            <v>CAIXA REFERENCIAL</v>
          </cell>
        </row>
        <row r="3364">
          <cell r="G3364">
            <v>98286</v>
          </cell>
          <cell r="H3364" t="str">
            <v>CABO TELEFÔNICO CI-50 10 PARES INSTALADO EM DISTRIBUIÇÃO DE EDIFICAÇÃO RESIDENCIAL - FORNECIMENTO E INSTALAÇÃO. AF_11/2019</v>
          </cell>
          <cell r="I3364" t="str">
            <v>M</v>
          </cell>
          <cell r="J3364" t="str">
            <v>COEFICIENTE DE REPRESENTATIVIDADE</v>
          </cell>
          <cell r="K3364" t="str">
            <v>14,86</v>
          </cell>
          <cell r="L3364" t="str">
            <v>CAIXA REFERENCIAL</v>
          </cell>
        </row>
        <row r="3365">
          <cell r="G3365">
            <v>98287</v>
          </cell>
          <cell r="H3365" t="str">
            <v>CABO TELEFÔNICO CCI-50 1 PAR, SEM BLINDAGEM, INSTALADO EM DISTRIBUIÇÃO DE EDIFICAÇÃO INSTITUCIONAL - FORNECIMENTO E INSTALAÇÃO. AF_11/2019</v>
          </cell>
          <cell r="I3365" t="str">
            <v>M</v>
          </cell>
          <cell r="J3365" t="str">
            <v>COEFICIENTE DE REPRESENTATIVIDADE</v>
          </cell>
          <cell r="K3365" t="str">
            <v>1,51</v>
          </cell>
          <cell r="L3365" t="str">
            <v>CAIXA REFERENCIAL</v>
          </cell>
        </row>
        <row r="3366">
          <cell r="G3366">
            <v>98288</v>
          </cell>
          <cell r="H3366" t="str">
            <v>CABO TELEFÔNICO CCI-50 2 PARES, SEM BLINDAGEM, INSTALADO EM DISTRIBUIÇÃO DE EDIFICAÇÃO INSTITUCIONAL - FORNECIMENTO E INSTALAÇÃO. AF_11/2019</v>
          </cell>
          <cell r="I3366" t="str">
            <v>M</v>
          </cell>
          <cell r="J3366" t="str">
            <v>COEFICIENTE DE REPRESENTATIVIDADE</v>
          </cell>
          <cell r="K3366" t="str">
            <v>2,45</v>
          </cell>
          <cell r="L3366" t="str">
            <v>CAIXA REFERENCIAL</v>
          </cell>
        </row>
        <row r="3367">
          <cell r="G3367">
            <v>98289</v>
          </cell>
          <cell r="H3367" t="str">
            <v>CABO TELEFÔNICO CCI-50 3 PARES, SEM BLINDAGEM, INSTALADO EM DISTRIBUIÇÃO DE EDIFICAÇÃO INSTITUCIONAL - FORNECIMENTO E INSTALAÇÃO. AF_11/2019</v>
          </cell>
          <cell r="I3367" t="str">
            <v>M</v>
          </cell>
          <cell r="J3367" t="str">
            <v>COEFICIENTE DE REPRESENTATIVIDADE</v>
          </cell>
          <cell r="K3367" t="str">
            <v>2,65</v>
          </cell>
          <cell r="L3367" t="str">
            <v>CAIXA REFERENCIAL</v>
          </cell>
        </row>
        <row r="3368">
          <cell r="G3368">
            <v>98290</v>
          </cell>
          <cell r="H3368" t="str">
            <v>CABO TELEFÔNICO CCI-50 4 PARES, SEM BLINDAGEM, INSTALADO EM DISTRIBUIÇÃO DE EDIFICAÇÃO INSTITUCIONAL - FORNECIMENTO E INSTALAÇÃO. AF_11/2019</v>
          </cell>
          <cell r="I3368" t="str">
            <v>M</v>
          </cell>
          <cell r="J3368" t="str">
            <v>COEFICIENTE DE REPRESENTATIVIDADE</v>
          </cell>
          <cell r="K3368" t="str">
            <v>3,69</v>
          </cell>
          <cell r="L3368" t="str">
            <v>CAIXA REFERENCIAL</v>
          </cell>
        </row>
        <row r="3369">
          <cell r="G3369">
            <v>98291</v>
          </cell>
          <cell r="H3369" t="str">
            <v>CABO TELEFÔNICO CCI-50 5 PARES, SEM BLINDAGEM, INSTALADO EM DISTRIBUIÇÃO DE EDIFICAÇÃO INSTITUCIONAL - FORNECIMENTO E INSTALAÇÃO. AF_11/2019</v>
          </cell>
          <cell r="I3369" t="str">
            <v>M</v>
          </cell>
          <cell r="J3369" t="str">
            <v>COEFICIENTE DE REPRESENTATIVIDADE</v>
          </cell>
          <cell r="K3369" t="str">
            <v>4,38</v>
          </cell>
          <cell r="L3369" t="str">
            <v>CAIXA REFERENCIAL</v>
          </cell>
        </row>
        <row r="3370">
          <cell r="G3370">
            <v>98292</v>
          </cell>
          <cell r="H3370" t="str">
            <v>CABO TELEFÔNICO CCI-50 6 PARES, SEM BLINDAGEM, INSTALADO EM DISTRIBUIÇÃO DE EDIFICAÇÃO INSTITUCIONAL - FORNECIMENTO E INSTALAÇÃO. AF_11/2019</v>
          </cell>
          <cell r="I3370" t="str">
            <v>M</v>
          </cell>
          <cell r="J3370" t="str">
            <v>COEFICIENTE DE REPRESENTATIVIDADE</v>
          </cell>
          <cell r="K3370" t="str">
            <v>5,33</v>
          </cell>
          <cell r="L3370" t="str">
            <v>CAIXA REFERENCIAL</v>
          </cell>
        </row>
        <row r="3371">
          <cell r="G3371">
            <v>98293</v>
          </cell>
          <cell r="H3371" t="str">
            <v>CABO TELEFÔNICO CI-50 10 PARES INSTALADO EM DISTRIBUIÇÃO DE EDIFICAÇÃO INSTITUCIONAL - FORNECIMENTO E INSTALAÇÃO. AF_11/2019</v>
          </cell>
          <cell r="I3371" t="str">
            <v>M</v>
          </cell>
          <cell r="J3371" t="str">
            <v>COEFICIENTE DE REPRESENTATIVIDADE</v>
          </cell>
          <cell r="K3371" t="str">
            <v>9,79</v>
          </cell>
          <cell r="L3371" t="str">
            <v>CAIXA REFERENCIAL</v>
          </cell>
        </row>
        <row r="3372">
          <cell r="G3372">
            <v>98400</v>
          </cell>
          <cell r="H3372" t="str">
            <v>CABO TELEFÔNICO CTP-APL-50 10 PARES INSTALADO EM ENTRADA DE EDIFICAÇÃO - FORNECIMENTO E INSTALAÇÃO. AF_11/2019</v>
          </cell>
          <cell r="I3372" t="str">
            <v>M</v>
          </cell>
          <cell r="J3372" t="str">
            <v>COEFICIENTE DE REPRESENTATIVIDADE</v>
          </cell>
          <cell r="K3372" t="str">
            <v>14,62</v>
          </cell>
          <cell r="L3372" t="str">
            <v>CAIXA REFERENCIAL</v>
          </cell>
        </row>
        <row r="3373">
          <cell r="G3373">
            <v>98401</v>
          </cell>
          <cell r="H3373" t="str">
            <v>CABO TELEFÔNICO CTP-APL-50 20 PARES INSTALADO EM ENTRADA DE EDIFICAÇÃO - FORNECIMENTO E INSTALAÇÃO. AF_11/2019</v>
          </cell>
          <cell r="I3373" t="str">
            <v>M</v>
          </cell>
          <cell r="J3373" t="str">
            <v>COEFICIENTE DE REPRESENTATIVIDADE</v>
          </cell>
          <cell r="K3373" t="str">
            <v>23,41</v>
          </cell>
          <cell r="L3373" t="str">
            <v>CAIXA REFERENCIAL</v>
          </cell>
        </row>
        <row r="3374">
          <cell r="G3374">
            <v>98402</v>
          </cell>
          <cell r="H3374" t="str">
            <v>CABO TELEFÔNICO CTP-APL-50 30 PARES INSTALADO EM ENTRADA DE EDIFICAÇÃO - FORNECIMENTO E INSTALAÇÃO. AF_11/2019</v>
          </cell>
          <cell r="I3374" t="str">
            <v>M</v>
          </cell>
          <cell r="J3374" t="str">
            <v>COEFICIENTE DE REPRESENTATIVIDADE</v>
          </cell>
          <cell r="K3374" t="str">
            <v>27,40</v>
          </cell>
          <cell r="L3374" t="str">
            <v>CAIXA REFERENCIAL</v>
          </cell>
        </row>
        <row r="3375">
          <cell r="G3375">
            <v>100556</v>
          </cell>
          <cell r="H3375" t="str">
            <v>CAIXA DE PASSAGEM PARA TELEFONE 15X15X10CM (SOBREPOR), FORNECIMENTO E INSTALACAO. AF_11/2019</v>
          </cell>
          <cell r="I3375" t="str">
            <v>UN</v>
          </cell>
          <cell r="J3375" t="str">
            <v>COEFICIENTE DE REPRESENTATIVIDADE</v>
          </cell>
          <cell r="K3375" t="str">
            <v>36,36</v>
          </cell>
          <cell r="L3375" t="str">
            <v>CAIXA REFERENCIAL</v>
          </cell>
        </row>
        <row r="3376">
          <cell r="G3376">
            <v>100557</v>
          </cell>
          <cell r="H3376" t="str">
            <v>CAIXA DE PASSAGEM PARA TELEFONE 80X80X15CM (SOBREPOR) FORNECIMENTO E INSTALACAO. AF_11/2019</v>
          </cell>
          <cell r="I3376" t="str">
            <v>UN</v>
          </cell>
          <cell r="J3376" t="str">
            <v>COEFICIENTE DE REPRESENTATIVIDADE</v>
          </cell>
          <cell r="K3376" t="str">
            <v>457,39</v>
          </cell>
          <cell r="L3376" t="str">
            <v>CAIXA REFERENCIAL</v>
          </cell>
        </row>
        <row r="3377">
          <cell r="G3377">
            <v>100560</v>
          </cell>
          <cell r="H3377" t="str">
            <v>QUADRO DE DISTRIBUIÇÃO PARA TELEFONE N.2, 20X20X12CM EM CHAPA METALICA, DE EMBUTIR, SEM ACESSORIOS, PADRÃO TELEBRAS, FORNECIMENTO E INSTALAÇÃO. AF_11/2019</v>
          </cell>
          <cell r="I3377" t="str">
            <v>UN</v>
          </cell>
          <cell r="J3377" t="str">
            <v>COEFICIENTE DE REPRESENTATIVIDADE</v>
          </cell>
          <cell r="K3377" t="str">
            <v>99,17</v>
          </cell>
          <cell r="L3377" t="str">
            <v>CAIXA REFERENCIAL</v>
          </cell>
        </row>
        <row r="3378">
          <cell r="G3378">
            <v>100561</v>
          </cell>
          <cell r="H3378" t="str">
            <v>QUADRO DE DISTRIBUICAO PARA TELEFONE N.3, 40X40X12CM EM CHAPA METALICA, DE EMBUTIR, SEM ACESSORIOS, PADRAO TELEBRAS, FORNECIMENTO E INSTALAÇÃO. AF_11/2019</v>
          </cell>
          <cell r="I3378" t="str">
            <v>UN</v>
          </cell>
          <cell r="J3378" t="str">
            <v>COEFICIENTE DE REPRESENTATIVIDADE</v>
          </cell>
          <cell r="K3378" t="str">
            <v>182,31</v>
          </cell>
          <cell r="L3378" t="str">
            <v>CAIXA REFERENCIAL</v>
          </cell>
        </row>
        <row r="3379">
          <cell r="G3379">
            <v>100562</v>
          </cell>
          <cell r="H3379" t="str">
            <v>QUADRO DE DISTRIBUICAO PARA TELEFONE N.4, 60X60X12CM EM CHAPA METALICA, DE EMBUTIR, SEM ACESSORIOS, PADRAO TELEBRAS, FORNECIMENTO E INSTALAÇÃO. AF_11/2019</v>
          </cell>
          <cell r="I3379" t="str">
            <v>UN</v>
          </cell>
          <cell r="J3379" t="str">
            <v>COEFICIENTE DE REPRESENTATIVIDADE</v>
          </cell>
          <cell r="K3379" t="str">
            <v>283,18</v>
          </cell>
          <cell r="L3379" t="str">
            <v>CAIXA REFERENCIAL</v>
          </cell>
        </row>
        <row r="3380">
          <cell r="G3380">
            <v>100563</v>
          </cell>
          <cell r="H3380" t="str">
            <v>QUADRO DE DISTRIBUIÇÃO PARA TELEFONE N.5, 80X80X12CM EM CHAPA METALICA, SEM ACESSORIOS, PADRAO TELEBRAS, FORNECIMENTO E INSTALAÇÃO. AF_11/2019</v>
          </cell>
          <cell r="I3380" t="str">
            <v>UN</v>
          </cell>
          <cell r="J3380" t="str">
            <v>COEFICIENTE DE REPRESENTATIVIDADE</v>
          </cell>
          <cell r="K3380" t="str">
            <v>409,11</v>
          </cell>
          <cell r="L3380" t="str">
            <v>CAIXA REFERENCIAL</v>
          </cell>
        </row>
        <row r="3381">
          <cell r="G3381">
            <v>101795</v>
          </cell>
          <cell r="H3381" t="str">
            <v>CAIXA ENTERRADA PARA INSTALAÇÕES TELEFÔNICAS TIPO R1, EM ALVENARIA COM BLOCOS DE CONCRETO, DIMENSÕES INTERNAS: 0,35X0,60X0,60 M, EXCLUINDO TAMPÃO. AF_12/2020</v>
          </cell>
          <cell r="I3381" t="str">
            <v>UN</v>
          </cell>
          <cell r="J3381" t="str">
            <v>ATRIBUÍDO SÃO PAULO</v>
          </cell>
          <cell r="K3381" t="str">
            <v>530,22</v>
          </cell>
          <cell r="L3381" t="str">
            <v>CAIXA REFERENCIAL</v>
          </cell>
        </row>
        <row r="3382">
          <cell r="G3382">
            <v>101798</v>
          </cell>
          <cell r="H3382" t="str">
            <v>TAMPA PARA CAIXA TIPO R1, EM FERRO FUNDIDO, DIMENSÕES INTERNAS: 0,40 X 0,60 M - FORNECIMENTO E INSTALAÇÃO. AF_12/2020</v>
          </cell>
          <cell r="I3382" t="str">
            <v>UN</v>
          </cell>
          <cell r="J3382" t="str">
            <v>ATRIBUÍDO SÃO PAULO</v>
          </cell>
          <cell r="K3382" t="str">
            <v>360,37</v>
          </cell>
          <cell r="L3382" t="str">
            <v>CAIXA REFERENCIAL</v>
          </cell>
        </row>
        <row r="3383">
          <cell r="G3383">
            <v>101799</v>
          </cell>
          <cell r="H3383" t="str">
            <v>TAMPA PARA CAIXA TIPO R2 E R3, EM FERRO FUNDIDO, DIMENSÕES INTERNAS: 0,55 X 1,10 M - FORNECIMENTO E INSTALAÇÃO. AF_12/2020</v>
          </cell>
          <cell r="I3383" t="str">
            <v>UN</v>
          </cell>
          <cell r="J3383" t="str">
            <v>ATRIBUÍDO SÃO PAULO</v>
          </cell>
          <cell r="K3383" t="str">
            <v>879,94</v>
          </cell>
          <cell r="L3383" t="str">
            <v>CAIXA REFERENCIAL</v>
          </cell>
        </row>
        <row r="3384">
          <cell r="G3384">
            <v>98397</v>
          </cell>
          <cell r="H3384" t="str">
            <v>PINTURA ANTICORROSIVA DE DUTO METÁLICO. AF_04/2018</v>
          </cell>
          <cell r="I3384" t="str">
            <v>M2</v>
          </cell>
          <cell r="J3384" t="str">
            <v>COEFICIENTE DE REPRESENTATIVIDADE</v>
          </cell>
          <cell r="K3384" t="str">
            <v>10,88</v>
          </cell>
          <cell r="L3384" t="str">
            <v>CAIXA REFERENCIAL</v>
          </cell>
        </row>
        <row r="3385">
          <cell r="G3385">
            <v>103244</v>
          </cell>
          <cell r="H3385" t="str">
            <v>AR CONDICIONADO SPLIT INVERTER, HI-WALL (PAREDE), 9000 BTU/H, CICLO FRIO - FORNECIMENTO E INSTALAÇÃO. AF_11/2021_PE</v>
          </cell>
          <cell r="I3385" t="str">
            <v>UN</v>
          </cell>
          <cell r="J3385" t="str">
            <v>ATRIBUÍDO SÃO PAULO</v>
          </cell>
          <cell r="K3385" t="str">
            <v>2.284,55</v>
          </cell>
          <cell r="L3385" t="str">
            <v>CAIXA REFERENCIAL</v>
          </cell>
        </row>
        <row r="3386">
          <cell r="G3386">
            <v>103245</v>
          </cell>
          <cell r="H3386" t="str">
            <v>AR CONDICIONADO SPLIT ON/OFF, HI-WALL (PAREDE), 9000 BTUS/H, CICLO FRIO - FORNECIMENTO E INSTALAÇÃO. AF_11/2021_PE</v>
          </cell>
          <cell r="I3386" t="str">
            <v>UN</v>
          </cell>
          <cell r="J3386" t="str">
            <v>ATRIBUÍDO SÃO PAULO</v>
          </cell>
          <cell r="K3386" t="str">
            <v>1.798,06</v>
          </cell>
          <cell r="L3386" t="str">
            <v>CAIXA REFERENCIAL</v>
          </cell>
        </row>
        <row r="3387">
          <cell r="G3387">
            <v>103246</v>
          </cell>
          <cell r="H3387" t="str">
            <v>AR CONDICIONADO SPLIT ON/OFF, HI-WALL (PAREDE), 9000 BTUS/H, CICLO QUENTE/FRIO - FORNECIMENTO E INSTALAÇÃO. AF_11/2021_PE</v>
          </cell>
          <cell r="I3387" t="str">
            <v>UN</v>
          </cell>
          <cell r="J3387" t="str">
            <v>ATRIBUÍDO SÃO PAULO</v>
          </cell>
          <cell r="K3387" t="str">
            <v>1.962,58</v>
          </cell>
          <cell r="L3387" t="str">
            <v>CAIXA REFERENCIAL</v>
          </cell>
        </row>
        <row r="3388">
          <cell r="G3388">
            <v>103247</v>
          </cell>
          <cell r="H3388" t="str">
            <v>AR CONDICIONADO SPLIT INVERTER, HI-WALL (PAREDE), 12000 BTU/H, CICLO FRIO - FORNECIMENTO E INSTALAÇÃO. AF_11/2021_PE</v>
          </cell>
          <cell r="I3388" t="str">
            <v>UN</v>
          </cell>
          <cell r="J3388" t="str">
            <v>ATRIBUÍDO SÃO PAULO</v>
          </cell>
          <cell r="K3388" t="str">
            <v>2.537,59</v>
          </cell>
          <cell r="L3388" t="str">
            <v>CAIXA REFERENCIAL</v>
          </cell>
        </row>
        <row r="3389">
          <cell r="G3389">
            <v>103248</v>
          </cell>
          <cell r="H3389" t="str">
            <v>AR CONDICIONADO SPLIT ON/OFF, HI-WALL (PAREDE), 12000 BTUS/H, CICLO FRIO - FORNECIMENTO E INSTALAÇÃO. AF_11/2021_PE</v>
          </cell>
          <cell r="I3389" t="str">
            <v>UN</v>
          </cell>
          <cell r="J3389" t="str">
            <v>ATRIBUÍDO SÃO PAULO</v>
          </cell>
          <cell r="K3389" t="str">
            <v>2.070,31</v>
          </cell>
          <cell r="L3389" t="str">
            <v>CAIXA REFERENCIAL</v>
          </cell>
        </row>
        <row r="3390">
          <cell r="G3390">
            <v>103249</v>
          </cell>
          <cell r="H3390" t="str">
            <v>AR CONDICIONADO SPLIT ON/OFF, HI-WALL (PAREDE), 12000 BTUS/H, CICLO QUENTE/FRIO - FORNECIMENTO E INSTALAÇÃO. AF_11/2021_PE</v>
          </cell>
          <cell r="I3390" t="str">
            <v>UN</v>
          </cell>
          <cell r="J3390" t="str">
            <v>ATRIBUÍDO SÃO PAULO</v>
          </cell>
          <cell r="K3390" t="str">
            <v>2.225,58</v>
          </cell>
          <cell r="L3390" t="str">
            <v>CAIXA REFERENCIAL</v>
          </cell>
        </row>
        <row r="3391">
          <cell r="G3391">
            <v>103250</v>
          </cell>
          <cell r="H3391" t="str">
            <v>AR CONDICIONADO SPLIT INVERTER, HI-WALL (PAREDE), 18000 BTU/H, CICLO FRIO - FORNECIMENTO E INSTALAÇÃO. AF_11/2021_PE</v>
          </cell>
          <cell r="I3391" t="str">
            <v>UN</v>
          </cell>
          <cell r="J3391" t="str">
            <v>ATRIBUÍDO SÃO PAULO</v>
          </cell>
          <cell r="K3391" t="str">
            <v>3.692,11</v>
          </cell>
          <cell r="L3391" t="str">
            <v>CAIXA REFERENCIAL</v>
          </cell>
        </row>
        <row r="3392">
          <cell r="G3392">
            <v>103251</v>
          </cell>
          <cell r="H3392" t="str">
            <v>AR CONDICIONADO SPLIT ON/OFF, HI-WALL (PAREDE), 18000 BTUS/H, CICLO FRIO - FORNECIMENTO E INSTALAÇÃO. AF_11/2021_PE</v>
          </cell>
          <cell r="I3392" t="str">
            <v>UN</v>
          </cell>
          <cell r="J3392" t="str">
            <v>ATRIBUÍDO SÃO PAULO</v>
          </cell>
          <cell r="K3392" t="str">
            <v>2.911,68</v>
          </cell>
          <cell r="L3392" t="str">
            <v>CAIXA REFERENCIAL</v>
          </cell>
        </row>
        <row r="3393">
          <cell r="G3393">
            <v>103252</v>
          </cell>
          <cell r="H3393" t="str">
            <v>AR CONDICIONADO SPLIT ON/OFF, HI-WALL (PAREDE), 18000 BTUS/H, CICLO QUENTE/FRIO - FORNECIMENTO E INSTALAÇÃO. AF_11/2021_PE</v>
          </cell>
          <cell r="I3393" t="str">
            <v>UN</v>
          </cell>
          <cell r="J3393" t="str">
            <v>ATRIBUÍDO SÃO PAULO</v>
          </cell>
          <cell r="K3393" t="str">
            <v>3.226,41</v>
          </cell>
          <cell r="L3393" t="str">
            <v>CAIXA REFERENCIAL</v>
          </cell>
        </row>
        <row r="3394">
          <cell r="G3394">
            <v>103253</v>
          </cell>
          <cell r="H3394" t="str">
            <v>AR CONDICIONADO SPLIT INVERTER, HI-WALL (PAREDE), 24000 BTU/H, CICLO FRIO - FORNECIMENTO E INSTALAÇÃO. AF_11/2021_PE</v>
          </cell>
          <cell r="I3394" t="str">
            <v>UN</v>
          </cell>
          <cell r="J3394" t="str">
            <v>ATRIBUÍDO SÃO PAULO</v>
          </cell>
          <cell r="K3394" t="str">
            <v>5.039,12</v>
          </cell>
          <cell r="L3394" t="str">
            <v>CAIXA REFERENCIAL</v>
          </cell>
        </row>
        <row r="3395">
          <cell r="G3395">
            <v>103254</v>
          </cell>
          <cell r="H3395" t="str">
            <v>AR CONDICIONADO SPLIT ON/OFF, HI-WALL (PAREDE), 24000 BTUS/H, CICLO FRIO - FORNECIMENTO E INSTALAÇÃO. AF_11/2021_PE</v>
          </cell>
          <cell r="I3395" t="str">
            <v>UN</v>
          </cell>
          <cell r="J3395" t="str">
            <v>ATRIBUÍDO SÃO PAULO</v>
          </cell>
          <cell r="K3395" t="str">
            <v>3.763,21</v>
          </cell>
          <cell r="L3395" t="str">
            <v>CAIXA REFERENCIAL</v>
          </cell>
        </row>
        <row r="3396">
          <cell r="G3396">
            <v>103255</v>
          </cell>
          <cell r="H3396" t="str">
            <v>AR CONDICIONADO SPLIT ON/OFF, HI-WALL (PAREDE), 24000 BTUS/H, CICLO QUENTE/FRIO - FORNECIMENTO E INSTALAÇÃO. AF_11/2021_PE</v>
          </cell>
          <cell r="I3396" t="str">
            <v>UN</v>
          </cell>
          <cell r="J3396" t="str">
            <v>ATRIBUÍDO SÃO PAULO</v>
          </cell>
          <cell r="K3396" t="str">
            <v>4.213,38</v>
          </cell>
          <cell r="L3396" t="str">
            <v>CAIXA REFERENCIAL</v>
          </cell>
        </row>
        <row r="3397">
          <cell r="G3397">
            <v>103256</v>
          </cell>
          <cell r="H3397" t="str">
            <v>AR CONDICIONADO SPLIT INVERTER, PISO TETO, 18000 BTU/H, CICLO FRIO - FORNECIMENTO E INSTALAÇÃO. AF_11/2021_PE</v>
          </cell>
          <cell r="I3397" t="str">
            <v>UN</v>
          </cell>
          <cell r="J3397" t="str">
            <v>ATRIBUÍDO SÃO PAULO</v>
          </cell>
          <cell r="K3397" t="str">
            <v>9.368,79</v>
          </cell>
          <cell r="L3397" t="str">
            <v>CAIXA REFERENCIAL</v>
          </cell>
        </row>
        <row r="3398">
          <cell r="G3398">
            <v>103257</v>
          </cell>
          <cell r="H3398" t="str">
            <v>AR CONDICIONADO SPLIT ON/OFF, PISO TETO, 18.000 BTU/H, CICLO FRIO - FORNECIMENTO E INSTALAÇÃO. AF_11/2021_PE</v>
          </cell>
          <cell r="I3398" t="str">
            <v>UN</v>
          </cell>
          <cell r="J3398" t="str">
            <v>ATRIBUÍDO SÃO PAULO</v>
          </cell>
          <cell r="K3398" t="str">
            <v>5.338,70</v>
          </cell>
          <cell r="L3398" t="str">
            <v>CAIXA REFERENCIAL</v>
          </cell>
        </row>
        <row r="3399">
          <cell r="G3399">
            <v>103258</v>
          </cell>
          <cell r="H3399" t="str">
            <v>AR CONDICIONADO SPLIT INVERTER, PISO TETO, 24000 BTU/H, CICLO FRIO - FORNECIMENTO E INSTALAÇÃO. AF_11/2021_PE</v>
          </cell>
          <cell r="I3399" t="str">
            <v>UN</v>
          </cell>
          <cell r="J3399" t="str">
            <v>ATRIBUÍDO SÃO PAULO</v>
          </cell>
          <cell r="K3399" t="str">
            <v>10.476,26</v>
          </cell>
          <cell r="L3399" t="str">
            <v>CAIXA REFERENCIAL</v>
          </cell>
        </row>
        <row r="3400">
          <cell r="G3400">
            <v>103259</v>
          </cell>
          <cell r="H3400" t="str">
            <v>AR CONDICIONADO SPLIT ON/OFF, PISO TETO, 24.000 BTU/H, CICLO FRIO - FORNECIMENTO E INSTALAÇÃO. AF_11/2021_PE</v>
          </cell>
          <cell r="I3400" t="str">
            <v>UN</v>
          </cell>
          <cell r="J3400" t="str">
            <v>ATRIBUÍDO SÃO PAULO</v>
          </cell>
          <cell r="K3400" t="str">
            <v>5.631,86</v>
          </cell>
          <cell r="L3400" t="str">
            <v>CAIXA REFERENCIAL</v>
          </cell>
        </row>
        <row r="3401">
          <cell r="G3401">
            <v>103260</v>
          </cell>
          <cell r="H3401" t="str">
            <v>AR CONDICIONADO SPLIT INVERTER, PISO TETO, 24000 BTU/H, QUENTE/FRIO - FORNECIMENTO E INSTALAÇÃO. AF_11/2021_PE</v>
          </cell>
          <cell r="I3401" t="str">
            <v>UN</v>
          </cell>
          <cell r="J3401" t="str">
            <v>ATRIBUÍDO SÃO PAULO</v>
          </cell>
          <cell r="K3401" t="str">
            <v>5.786,02</v>
          </cell>
          <cell r="L3401" t="str">
            <v>CAIXA REFERENCIAL</v>
          </cell>
        </row>
        <row r="3402">
          <cell r="G3402">
            <v>103261</v>
          </cell>
          <cell r="H3402" t="str">
            <v>AR CONDICIONADO SPLIT INVERTER, PISO TETO, 36000 BTU/H, CICLO FRIO - FORNECIMENTO E INSTALAÇÃO. AF_11/2021_PE</v>
          </cell>
          <cell r="I3402" t="str">
            <v>UN</v>
          </cell>
          <cell r="J3402" t="str">
            <v>ATRIBUÍDO SÃO PAULO</v>
          </cell>
          <cell r="K3402" t="str">
            <v>11.818,00</v>
          </cell>
          <cell r="L3402" t="str">
            <v>CAIXA REFERENCIAL</v>
          </cell>
        </row>
        <row r="3403">
          <cell r="G3403">
            <v>103262</v>
          </cell>
          <cell r="H3403" t="str">
            <v>AR CONDICIONADO SPLIT ON/OFF, PISO TETO, 36.000 BTU/H, CICLO FRIO - FORNECIMENTO E INSTALAÇÃO. AF_11/2021_PE</v>
          </cell>
          <cell r="I3403" t="str">
            <v>UN</v>
          </cell>
          <cell r="J3403" t="str">
            <v>ATRIBUÍDO SÃO PAULO</v>
          </cell>
          <cell r="K3403" t="str">
            <v>7.404,10</v>
          </cell>
          <cell r="L3403" t="str">
            <v>CAIXA REFERENCIAL</v>
          </cell>
        </row>
        <row r="3404">
          <cell r="G3404">
            <v>103263</v>
          </cell>
          <cell r="H3404" t="str">
            <v>AR CONDICIONADO SPLIT INVERTER, PISO TETO, 48000 BTU/H, CICLO FRIO - FORNECIMENTO E INSTALAÇÃO. AF_11/2021_PE</v>
          </cell>
          <cell r="I3404" t="str">
            <v>UN</v>
          </cell>
          <cell r="J3404" t="str">
            <v>ATRIBUÍDO SÃO PAULO</v>
          </cell>
          <cell r="K3404" t="str">
            <v>16.417,85</v>
          </cell>
          <cell r="L3404" t="str">
            <v>CAIXA REFERENCIAL</v>
          </cell>
        </row>
        <row r="3405">
          <cell r="G3405">
            <v>103264</v>
          </cell>
          <cell r="H3405" t="str">
            <v>AR CONDICIONADO SPLIT ON/OFF, PISO TETO, 48.000 BTU/H, CICLO FRIO - FORNECIMENTO E INSTALAÇÃO. AF_11/2021_PE</v>
          </cell>
          <cell r="I3405" t="str">
            <v>UN</v>
          </cell>
          <cell r="J3405" t="str">
            <v>ATRIBUÍDO SÃO PAULO</v>
          </cell>
          <cell r="K3405" t="str">
            <v>9.191,02</v>
          </cell>
          <cell r="L3405" t="str">
            <v>CAIXA REFERENCIAL</v>
          </cell>
        </row>
        <row r="3406">
          <cell r="G3406">
            <v>103265</v>
          </cell>
          <cell r="H3406" t="str">
            <v>AR CONDICIONADO SPLIT INVERTER, PISO TETO, APRESENTANDO ENTRE 54000 E 58000 BTU/H, CICLO FRIO - FORNECIMENTO E INSTALAÇÃO. AF_11/2021_PE</v>
          </cell>
          <cell r="I3406" t="str">
            <v>UN</v>
          </cell>
          <cell r="J3406" t="str">
            <v>ATRIBUÍDO SÃO PAULO</v>
          </cell>
          <cell r="K3406" t="str">
            <v>19.800,59</v>
          </cell>
          <cell r="L3406" t="str">
            <v>CAIXA REFERENCIAL</v>
          </cell>
        </row>
        <row r="3407">
          <cell r="G3407">
            <v>103266</v>
          </cell>
          <cell r="H3407" t="str">
            <v>AR CONDICIONADO SPLIT ON/OFF, PISO TETO, 60.000 BTU/H, CICLO FRIO - FORNECIMENTO E INSTALAÇÃO. AF_11/2021_PE</v>
          </cell>
          <cell r="I3407" t="str">
            <v>UN</v>
          </cell>
          <cell r="J3407" t="str">
            <v>ATRIBUÍDO SÃO PAULO</v>
          </cell>
          <cell r="K3407" t="str">
            <v>10.269,01</v>
          </cell>
          <cell r="L3407" t="str">
            <v>CAIXA REFERENCIAL</v>
          </cell>
        </row>
        <row r="3408">
          <cell r="G3408">
            <v>103267</v>
          </cell>
          <cell r="H3408" t="str">
            <v>AR CONDICIONADO SPLIT ON/OFF, CASSETE (TETO), FRIO 4 VIAS 18000 BTU/H - FORNECIMENTO E INSTALAÇÃO. AF_11/2021_PE</v>
          </cell>
          <cell r="I3408" t="str">
            <v>UN</v>
          </cell>
          <cell r="J3408" t="str">
            <v>ATRIBUÍDO SÃO PAULO</v>
          </cell>
          <cell r="K3408" t="str">
            <v>5.841,56</v>
          </cell>
          <cell r="L3408" t="str">
            <v>CAIXA REFERENCIAL</v>
          </cell>
        </row>
        <row r="3409">
          <cell r="G3409">
            <v>103268</v>
          </cell>
          <cell r="H3409" t="str">
            <v>AR CONDICIONADO SPLIT ON/OFF, CASSETE (TETO), 18000 BTU/H, CICLO QUENTE/FRIO - FORNECIMENTO E INSTALAÇÃO. AF_11/2021_PE</v>
          </cell>
          <cell r="I3409" t="str">
            <v>UN</v>
          </cell>
          <cell r="J3409" t="str">
            <v>ATRIBUÍDO SÃO PAULO</v>
          </cell>
          <cell r="K3409" t="str">
            <v>6.939,60</v>
          </cell>
          <cell r="L3409" t="str">
            <v>CAIXA REFERENCIAL</v>
          </cell>
        </row>
        <row r="3410">
          <cell r="G3410">
            <v>103269</v>
          </cell>
          <cell r="H3410" t="str">
            <v>AR CONDICIONADO SPLIT ON/OFF, CASSETE (TETO), FRIO 4 VIAS 24000 BTU/H - FORNECIMENTO E INSTALAÇÃO. AF_11/2021_PE</v>
          </cell>
          <cell r="I3410" t="str">
            <v>UN</v>
          </cell>
          <cell r="J3410" t="str">
            <v>ATRIBUÍDO SÃO PAULO</v>
          </cell>
          <cell r="K3410" t="str">
            <v>7.184,89</v>
          </cell>
          <cell r="L3410" t="str">
            <v>CAIXA REFERENCIAL</v>
          </cell>
        </row>
        <row r="3411">
          <cell r="G3411">
            <v>103270</v>
          </cell>
          <cell r="H3411" t="str">
            <v>AR CONDICIONADO SPLIT ON/OFF, CASSETE (TETO), 24000 BTU/H, CICLO QUENTE/FRIO - FORNECIMENTO E INSTALAÇÃO. AF_11/2021_PE</v>
          </cell>
          <cell r="I3411" t="str">
            <v>UN</v>
          </cell>
          <cell r="J3411" t="str">
            <v>ATRIBUÍDO SÃO PAULO</v>
          </cell>
          <cell r="K3411" t="str">
            <v>7.459,20</v>
          </cell>
          <cell r="L3411" t="str">
            <v>CAIXA REFERENCIAL</v>
          </cell>
        </row>
        <row r="3412">
          <cell r="G3412">
            <v>103271</v>
          </cell>
          <cell r="H3412" t="str">
            <v>AR CONDICIONADO SPLIT ON/OFF, CASSETE (TETO), FRIO 4 VIAS 36000 BTU/H - FORNECIMENTO E INSTALAÇÃO. AF_11/2021_PE</v>
          </cell>
          <cell r="I3412" t="str">
            <v>UN</v>
          </cell>
          <cell r="J3412" t="str">
            <v>ATRIBUÍDO SÃO PAULO</v>
          </cell>
          <cell r="K3412" t="str">
            <v>10.574,46</v>
          </cell>
          <cell r="L3412" t="str">
            <v>CAIXA REFERENCIAL</v>
          </cell>
        </row>
        <row r="3413">
          <cell r="G3413">
            <v>103272</v>
          </cell>
          <cell r="H3413" t="str">
            <v>AR CONDICIONADO SPLIT ON/OFF, CASSETE (TETO), 36000 BTU/H, CICLO QUENTE/FRIO - FORNECIMENTO E INSTALAÇÃO. AF_11/2021_PE</v>
          </cell>
          <cell r="I3413" t="str">
            <v>UN</v>
          </cell>
          <cell r="J3413" t="str">
            <v>ATRIBUÍDO SÃO PAULO</v>
          </cell>
          <cell r="K3413" t="str">
            <v>10.923,29</v>
          </cell>
          <cell r="L3413" t="str">
            <v>CAIXA REFERENCIAL</v>
          </cell>
        </row>
        <row r="3414">
          <cell r="G3414">
            <v>103273</v>
          </cell>
          <cell r="H3414" t="str">
            <v>AR CONDICIONADO SPLIT ON/OFF, CASSETE (TETO), FRIO 4 VIAS 48000 BTU/H - FORNECIMENTO E INSTALAÇÃO. AF_11/2021_PE</v>
          </cell>
          <cell r="I3414" t="str">
            <v>UN</v>
          </cell>
          <cell r="J3414" t="str">
            <v>ATRIBUÍDO SÃO PAULO</v>
          </cell>
          <cell r="K3414" t="str">
            <v>11.231,75</v>
          </cell>
          <cell r="L3414" t="str">
            <v>CAIXA REFERENCIAL</v>
          </cell>
        </row>
        <row r="3415">
          <cell r="G3415">
            <v>103274</v>
          </cell>
          <cell r="H3415" t="str">
            <v>AR CONDICIONADO SPLIT ON/OFF, CASSETE (TETO), 48000 BTU/H, CICLO QUENTE/FRIO - FORNECIMENTO E INSTALAÇÃO. AF_11/2021_PE</v>
          </cell>
          <cell r="I3415" t="str">
            <v>UN</v>
          </cell>
          <cell r="J3415" t="str">
            <v>ATRIBUÍDO SÃO PAULO</v>
          </cell>
          <cell r="K3415" t="str">
            <v>12.872,32</v>
          </cell>
          <cell r="L3415" t="str">
            <v>CAIXA REFERENCIAL</v>
          </cell>
        </row>
        <row r="3416">
          <cell r="G3416">
            <v>103275</v>
          </cell>
          <cell r="H3416" t="str">
            <v>AR CONDICIONADO SPLIT ON/OFF, CASSETE (TETO), FRIO 4 VIAS 60000 BTU/H - FORNECIMENTO E INSTALAÇÃO. AF_11/2021_PE</v>
          </cell>
          <cell r="I3416" t="str">
            <v>UN</v>
          </cell>
          <cell r="J3416" t="str">
            <v>ATRIBUÍDO SÃO PAULO</v>
          </cell>
          <cell r="K3416" t="str">
            <v>12.805,34</v>
          </cell>
          <cell r="L3416" t="str">
            <v>CAIXA REFERENCIAL</v>
          </cell>
        </row>
        <row r="3417">
          <cell r="G3417">
            <v>103276</v>
          </cell>
          <cell r="H3417" t="str">
            <v>AR CONDICIONADO SPLIT ON/OFF, CASSETE (TETO), 60000 BTU/H, CICLO QUENTE/FRIO - FORNECIMENTO E INSTALAÇÃO. AF_11/2021_PE</v>
          </cell>
          <cell r="I3417" t="str">
            <v>UN</v>
          </cell>
          <cell r="J3417" t="str">
            <v>ATRIBUÍDO SÃO PAULO</v>
          </cell>
          <cell r="K3417" t="str">
            <v>13.439,86</v>
          </cell>
          <cell r="L3417" t="str">
            <v>CAIXA REFERENCIAL</v>
          </cell>
        </row>
        <row r="3418">
          <cell r="G3418">
            <v>103277</v>
          </cell>
          <cell r="H3418" t="str">
            <v>AR CONDICIONADO SPLITÃO 10 TR - FORNECIMENTO E INSTALAÇÃO. AF_11/2021_PE</v>
          </cell>
          <cell r="I3418" t="str">
            <v>UN</v>
          </cell>
          <cell r="J3418" t="str">
            <v>ATRIBUÍDO SÃO PAULO</v>
          </cell>
          <cell r="K3418" t="str">
            <v>24.852,36</v>
          </cell>
          <cell r="L3418" t="str">
            <v>CAIXA REFERENCIAL</v>
          </cell>
        </row>
        <row r="3419">
          <cell r="G3419">
            <v>103278</v>
          </cell>
          <cell r="H3419" t="str">
            <v>AR CONDICIONADO SPLITÃO 15 TR - FORNECIMENTO E INSTALAÇÃO. AF_11/2021_PE</v>
          </cell>
          <cell r="I3419" t="str">
            <v>UN</v>
          </cell>
          <cell r="J3419" t="str">
            <v>ATRIBUÍDO SÃO PAULO</v>
          </cell>
          <cell r="K3419" t="str">
            <v>31.821,24</v>
          </cell>
          <cell r="L3419" t="str">
            <v>CAIXA REFERENCIAL</v>
          </cell>
        </row>
        <row r="3420">
          <cell r="G3420">
            <v>103288</v>
          </cell>
          <cell r="H3420" t="str">
            <v>RASGO E CHUMBAMENTO EM ALVENARIA PARA TUBOS DE SPLIT PAREDE DE 9000 A 24000 BTUS/H. AF_11/2021</v>
          </cell>
          <cell r="I3420" t="str">
            <v>UN</v>
          </cell>
          <cell r="J3420" t="str">
            <v>COEFICIENTE DE REPRESENTATIVIDADE</v>
          </cell>
          <cell r="K3420" t="str">
            <v>12,07</v>
          </cell>
          <cell r="L3420" t="str">
            <v>CAIXA REFERENCIAL</v>
          </cell>
        </row>
        <row r="3421">
          <cell r="G3421">
            <v>103289</v>
          </cell>
          <cell r="H3421" t="str">
            <v>TUBO EM COBRE FLEXÍVEL, DN 1/4", COM ISOLAMENTO, INSTALADO EM FORRO, PARA RAMAL DE ALIMENTAÇÃO DE AR CONDICIONADO, INCLUSO FIXADOR. AF_11/2021</v>
          </cell>
          <cell r="I3421" t="str">
            <v>M</v>
          </cell>
          <cell r="J3421" t="str">
            <v>ATRIBUÍDO SÃO PAULO</v>
          </cell>
          <cell r="K3421" t="str">
            <v>28,50</v>
          </cell>
          <cell r="L3421" t="str">
            <v>CAIXA REFERENCIAL</v>
          </cell>
        </row>
        <row r="3422">
          <cell r="G3422">
            <v>103290</v>
          </cell>
          <cell r="H3422" t="str">
            <v>TUBO EM COBRE FLEXÍVEL, DN 3/8", COM ISOLAMENTO, INSTALADO EM FORRO, PARA RAMAL DE ALIMENTAÇÃO DE AR CONDICIONADO, INCLUSO FIXADOR. AF_11/2021</v>
          </cell>
          <cell r="I3422" t="str">
            <v>M</v>
          </cell>
          <cell r="J3422" t="str">
            <v>ATRIBUÍDO SÃO PAULO</v>
          </cell>
          <cell r="K3422" t="str">
            <v>43,85</v>
          </cell>
          <cell r="L3422" t="str">
            <v>CAIXA REFERENCIAL</v>
          </cell>
        </row>
        <row r="3423">
          <cell r="G3423">
            <v>103291</v>
          </cell>
          <cell r="H3423" t="str">
            <v>TUBO EM COBRE FLEXÍVEL, DN 1/2", COM ISOLAMENTO, INSTALADO EM FORRO, PARA RAMAL DE ALIMENTAÇÃO DE AR CONDICIONADO, INCLUSO FIXADOR. AF_11/2021</v>
          </cell>
          <cell r="I3423" t="str">
            <v>M</v>
          </cell>
          <cell r="J3423" t="str">
            <v>ATRIBUÍDO SÃO PAULO</v>
          </cell>
          <cell r="K3423" t="str">
            <v>54,97</v>
          </cell>
          <cell r="L3423" t="str">
            <v>CAIXA REFERENCIAL</v>
          </cell>
        </row>
        <row r="3424">
          <cell r="G3424">
            <v>103292</v>
          </cell>
          <cell r="H3424" t="str">
            <v>TUBO EM COBRE FLEXÍVEL, DN 5/8", COM ISOLAMENTO, INSTALADO EM FORRO, PARA RAMAL DE ALIMENTAÇÃO DE AR CONDICIONADO, INCLUSO FIXADOR. AF_11/2021</v>
          </cell>
          <cell r="I3424" t="str">
            <v>M</v>
          </cell>
          <cell r="J3424" t="str">
            <v>ATRIBUÍDO SÃO PAULO</v>
          </cell>
          <cell r="K3424" t="str">
            <v>66,29</v>
          </cell>
          <cell r="L3424" t="str">
            <v>CAIXA REFERENCIAL</v>
          </cell>
        </row>
        <row r="3425">
          <cell r="G3425">
            <v>101936</v>
          </cell>
          <cell r="H3425" t="str">
            <v>INSTALAÇÃO DE TUBOS E CONEXÕES, EM AÇO/FERRO GALVANIZADO, PARA O CENTRO DE MEDIÇÃO DE GÁS DE EDIFÍCIO RESIDENCIAL, COM 4 PAVIMENTOS, 16 UNIDADES HABITACIONAIS, DN 32 (1 1/4) - FORNECIMENTO E INSTALAÇÃO. AF_10/2020</v>
          </cell>
          <cell r="I3425" t="str">
            <v>UN</v>
          </cell>
          <cell r="J3425" t="str">
            <v>ATRIBUÍDO SÃO PAULO</v>
          </cell>
          <cell r="K3425" t="str">
            <v>7.253,11</v>
          </cell>
          <cell r="L3425" t="str">
            <v>CAIXA REFERENCIAL</v>
          </cell>
        </row>
        <row r="3426">
          <cell r="G3426">
            <v>101937</v>
          </cell>
          <cell r="H3426" t="str">
            <v>INSTALAÇÃO DE TUBOS E CONEXÕES, EM AÇO/FERRO GALVANIZADO, PARA O CENTRO DE MEDIÇÃO DE GÁS DE EDIFÍCIO RESIDENCIAL, COM 4 PAVIMENTOS, 16 UNIDADES HABITACIONAIS, DN 50 (2) - FORNECIMENTO E INSTALAÇÃO. AF_10/2020</v>
          </cell>
          <cell r="I3426" t="str">
            <v>UN</v>
          </cell>
          <cell r="J3426" t="str">
            <v>ATRIBUÍDO SÃO PAULO</v>
          </cell>
          <cell r="K3426" t="str">
            <v>12.918,54</v>
          </cell>
          <cell r="L3426" t="str">
            <v>CAIXA REFERENCIAL</v>
          </cell>
        </row>
        <row r="3427">
          <cell r="G3427">
            <v>98294</v>
          </cell>
          <cell r="H3427" t="str">
            <v>CABO ELETRÔNICO CATEGORIA 5E, INSTALADO EM EDIFICAÇÃO RESIDENCIAL - FORNECIMENTO E INSTALAÇÃO. AF_11/2019</v>
          </cell>
          <cell r="I3427" t="str">
            <v>M</v>
          </cell>
          <cell r="J3427" t="str">
            <v>COEFICIENTE DE REPRESENTATIVIDADE</v>
          </cell>
          <cell r="K3427" t="str">
            <v>7,70</v>
          </cell>
          <cell r="L3427" t="str">
            <v>CAIXA REFERENCIAL</v>
          </cell>
        </row>
        <row r="3428">
          <cell r="G3428">
            <v>98295</v>
          </cell>
          <cell r="H3428" t="str">
            <v>CABO ELETRÔNICO CATEGORIA 5E, INSTALADO EM EDIFICAÇÃO INSTITUCIONAL - FORNECIMENTO E INSTALAÇÃO. AF_11/2019</v>
          </cell>
          <cell r="I3428" t="str">
            <v>M</v>
          </cell>
          <cell r="J3428" t="str">
            <v>COEFICIENTE DE REPRESENTATIVIDADE</v>
          </cell>
          <cell r="K3428" t="str">
            <v>7,13</v>
          </cell>
          <cell r="L3428" t="str">
            <v>CAIXA REFERENCIAL</v>
          </cell>
        </row>
        <row r="3429">
          <cell r="G3429">
            <v>98296</v>
          </cell>
          <cell r="H3429" t="str">
            <v>CABO ELETRÔNICO CATEGORIA 6, INSTALADO EM EDIFICAÇÃO RESIDENCIAL - FORNECIMENTO E INSTALAÇÃO. AF_11/2019</v>
          </cell>
          <cell r="I3429" t="str">
            <v>M</v>
          </cell>
          <cell r="J3429" t="str">
            <v>COEFICIENTE DE REPRESENTATIVIDADE</v>
          </cell>
          <cell r="K3429" t="str">
            <v>11,20</v>
          </cell>
          <cell r="L3429" t="str">
            <v>CAIXA REFERENCIAL</v>
          </cell>
        </row>
        <row r="3430">
          <cell r="G3430">
            <v>98297</v>
          </cell>
          <cell r="H3430" t="str">
            <v>CABO ELETRÔNICO CATEGORIA 6, INSTALADO EM EDIFICAÇÃO INSTITUCIONAL - FORNECIMENTO E INSTALAÇÃO. AF_11/2019</v>
          </cell>
          <cell r="I3430" t="str">
            <v>M</v>
          </cell>
          <cell r="J3430" t="str">
            <v>COEFICIENTE DE REPRESENTATIVIDADE</v>
          </cell>
          <cell r="K3430" t="str">
            <v>10,29</v>
          </cell>
          <cell r="L3430" t="str">
            <v>CAIXA REFERENCIAL</v>
          </cell>
        </row>
        <row r="3431">
          <cell r="G3431">
            <v>98298</v>
          </cell>
          <cell r="H3431" t="str">
            <v>CABO ELETRÔNICO CATEGORIA 6A, INSTALADO EM EDIFICAÇÃO RESIDENCIAL - FORNECIMENTO E INSTALAÇÃO. AF_11/2019</v>
          </cell>
          <cell r="I3431" t="str">
            <v>M</v>
          </cell>
          <cell r="J3431" t="str">
            <v>COEFICIENTE DE REPRESENTATIVIDADE</v>
          </cell>
          <cell r="K3431" t="str">
            <v>27,97</v>
          </cell>
          <cell r="L3431" t="str">
            <v>CAIXA REFERENCIAL</v>
          </cell>
        </row>
        <row r="3432">
          <cell r="G3432">
            <v>98299</v>
          </cell>
          <cell r="H3432" t="str">
            <v>CABO ELETRÔNICO CATEGORIA 6A, INSTALADO EM EDIFICAÇÃO INSTITUCIONAL - FORNECIMENTO E INSTALAÇÃO. AF_11/2019</v>
          </cell>
          <cell r="I3432" t="str">
            <v>M</v>
          </cell>
          <cell r="J3432" t="str">
            <v>COEFICIENTE DE REPRESENTATIVIDADE</v>
          </cell>
          <cell r="K3432" t="str">
            <v>26,84</v>
          </cell>
          <cell r="L3432" t="str">
            <v>CAIXA REFERENCIAL</v>
          </cell>
        </row>
        <row r="3433">
          <cell r="G3433">
            <v>98300</v>
          </cell>
          <cell r="H3433" t="str">
            <v>CABO COAXIAL RG6 95% - FORNECIMENTO E INSTALAÇÃO. AF_11/2019</v>
          </cell>
          <cell r="I3433" t="str">
            <v>M</v>
          </cell>
          <cell r="J3433" t="str">
            <v>COEFICIENTE DE REPRESENTATIVIDADE</v>
          </cell>
          <cell r="K3433" t="str">
            <v>5,46</v>
          </cell>
          <cell r="L3433" t="str">
            <v>CAIXA REFERENCIAL</v>
          </cell>
        </row>
        <row r="3434">
          <cell r="G3434">
            <v>98301</v>
          </cell>
          <cell r="H3434" t="str">
            <v>PATCH PANEL 24 PORTAS, CATEGORIA 5E - FORNECIMENTO E INSTALAÇÃO. AF_11/2019</v>
          </cell>
          <cell r="I3434" t="str">
            <v>UN</v>
          </cell>
          <cell r="J3434" t="str">
            <v>ATRIBUÍDO SÃO PAULO</v>
          </cell>
          <cell r="K3434" t="str">
            <v>522,45</v>
          </cell>
          <cell r="L3434" t="str">
            <v>CAIXA REFERENCIAL</v>
          </cell>
        </row>
        <row r="3435">
          <cell r="G3435">
            <v>98302</v>
          </cell>
          <cell r="H3435" t="str">
            <v>PATCH PANEL 24 PORTAS, CATEGORIA 6 - FORNECIMENTO E INSTALAÇÃO. AF_11/2019</v>
          </cell>
          <cell r="I3435" t="str">
            <v>UN</v>
          </cell>
          <cell r="J3435" t="str">
            <v>ATRIBUÍDO SÃO PAULO</v>
          </cell>
          <cell r="K3435" t="str">
            <v>973,40</v>
          </cell>
          <cell r="L3435" t="str">
            <v>CAIXA REFERENCIAL</v>
          </cell>
        </row>
        <row r="3436">
          <cell r="G3436">
            <v>98304</v>
          </cell>
          <cell r="H3436" t="str">
            <v>PATCH PANEL 48 PORTAS, CATEGORIA 6 - FORNECIMENTO E INSTALAÇÃO. AF_11/2019</v>
          </cell>
          <cell r="I3436" t="str">
            <v>UN</v>
          </cell>
          <cell r="J3436" t="str">
            <v>ATRIBUÍDO SÃO PAULO</v>
          </cell>
          <cell r="K3436" t="str">
            <v>3.040,79</v>
          </cell>
          <cell r="L3436" t="str">
            <v>CAIXA REFERENCIAL</v>
          </cell>
        </row>
        <row r="3437">
          <cell r="G3437">
            <v>98305</v>
          </cell>
          <cell r="H3437" t="str">
            <v>RACK FECHADO PARA SERVIDOR - FORNECIMENTO E INSTALAÇÃO. AF_11/2019</v>
          </cell>
          <cell r="I3437" t="str">
            <v>UN</v>
          </cell>
          <cell r="J3437" t="str">
            <v>ATRIBUÍDO SÃO PAULO</v>
          </cell>
          <cell r="K3437" t="str">
            <v>2.228,84</v>
          </cell>
          <cell r="L3437" t="str">
            <v>CAIXA REFERENCIAL</v>
          </cell>
        </row>
        <row r="3438">
          <cell r="G3438">
            <v>98306</v>
          </cell>
          <cell r="H3438" t="str">
            <v>BLOCO DE ENGATE RÁPIDO PARA BASTIDOR TIPO M10 - FORNECIMENTO E INSTALAÇÃO. AF_11/2019</v>
          </cell>
          <cell r="I3438" t="str">
            <v>UN</v>
          </cell>
          <cell r="J3438" t="str">
            <v>ATRIBUÍDO SÃO PAULO</v>
          </cell>
          <cell r="K3438" t="str">
            <v>51,68</v>
          </cell>
          <cell r="L3438" t="str">
            <v>CAIXA REFERENCIAL</v>
          </cell>
        </row>
        <row r="3439">
          <cell r="G3439">
            <v>98307</v>
          </cell>
          <cell r="H3439" t="str">
            <v>TOMADA DE REDE RJ45 - FORNECIMENTO E INSTALAÇÃO. AF_11/2019</v>
          </cell>
          <cell r="I3439" t="str">
            <v>UN</v>
          </cell>
          <cell r="J3439" t="str">
            <v>COEFICIENTE DE REPRESENTATIVIDADE</v>
          </cell>
          <cell r="K3439" t="str">
            <v>39,16</v>
          </cell>
          <cell r="L3439" t="str">
            <v>CAIXA REFERENCIAL</v>
          </cell>
        </row>
        <row r="3440">
          <cell r="G3440">
            <v>98308</v>
          </cell>
          <cell r="H3440" t="str">
            <v>TOMADA PARA TELEFONE RJ11 - FORNECIMENTO E INSTALAÇÃO. AF_11/2019</v>
          </cell>
          <cell r="I3440" t="str">
            <v>UN</v>
          </cell>
          <cell r="J3440" t="str">
            <v>COEFICIENTE DE REPRESENTATIVIDADE</v>
          </cell>
          <cell r="K3440" t="str">
            <v>25,84</v>
          </cell>
          <cell r="L3440" t="str">
            <v>CAIXA REFERENCIAL</v>
          </cell>
        </row>
        <row r="3441">
          <cell r="G3441">
            <v>98593</v>
          </cell>
          <cell r="H3441" t="str">
            <v>PATCH PANEL 48 PORTAS, CATEGORIA 5E - FORNECIMENTO E INSTALAÇÃO. AF_11/2019</v>
          </cell>
          <cell r="I3441" t="str">
            <v>UN</v>
          </cell>
          <cell r="J3441" t="str">
            <v>ATRIBUÍDO SÃO PAULO</v>
          </cell>
          <cell r="K3441" t="str">
            <v>2.121,29</v>
          </cell>
          <cell r="L3441" t="str">
            <v>CAIXA REFERENCIAL</v>
          </cell>
        </row>
        <row r="3442">
          <cell r="G3442">
            <v>100553</v>
          </cell>
          <cell r="H3442" t="str">
            <v>CABO COAXIAL RG11 95% - FORNECIMENTO E INSTALAÇÃO. AF_11/2019</v>
          </cell>
          <cell r="I3442" t="str">
            <v>M</v>
          </cell>
          <cell r="J3442" t="str">
            <v>COEFICIENTE DE REPRESENTATIVIDADE</v>
          </cell>
          <cell r="K3442" t="str">
            <v>29,09</v>
          </cell>
          <cell r="L3442" t="str">
            <v>CAIXA REFERENCIAL</v>
          </cell>
        </row>
        <row r="3443">
          <cell r="G3443">
            <v>100554</v>
          </cell>
          <cell r="H3443" t="str">
            <v>CABO COAXIAL RG59 95% - FORNECIMENTO E INSTALAÇÃO. AF_11/2019</v>
          </cell>
          <cell r="I3443" t="str">
            <v>M</v>
          </cell>
          <cell r="J3443" t="str">
            <v>COEFICIENTE DE REPRESENTATIVIDADE</v>
          </cell>
          <cell r="K3443" t="str">
            <v>5,22</v>
          </cell>
          <cell r="L3443" t="str">
            <v>CAIXA REFERENCIAL</v>
          </cell>
        </row>
        <row r="3444">
          <cell r="G3444">
            <v>100555</v>
          </cell>
          <cell r="H3444" t="str">
            <v>RACK ABERTO EM COLUNA 44U PARA SERVIDOR - FORNECIMENTO E INSTALAÇÃO. AF_11/2019</v>
          </cell>
          <cell r="I3444" t="str">
            <v>UN</v>
          </cell>
          <cell r="J3444" t="str">
            <v>ATRIBUÍDO SÃO PAULO</v>
          </cell>
          <cell r="K3444" t="str">
            <v>1.116,70</v>
          </cell>
          <cell r="L3444" t="str">
            <v>CAIXA REFERENCIAL</v>
          </cell>
        </row>
        <row r="3445">
          <cell r="G3445">
            <v>89355</v>
          </cell>
          <cell r="H3445" t="str">
            <v>TUBO, PVC, SOLDÁVEL, DN 20MM, INSTALADO EM RAMAL OU SUB-RAMAL DE ÁGUA - FORNECIMENTO E INSTALAÇÃO. AF_06/2022</v>
          </cell>
          <cell r="I3445" t="str">
            <v>M</v>
          </cell>
          <cell r="J3445" t="str">
            <v>COEFICIENTE DE REPRESENTATIVIDADE</v>
          </cell>
          <cell r="K3445" t="str">
            <v>17,30</v>
          </cell>
          <cell r="L3445" t="str">
            <v>CAIXA REFERENCIAL</v>
          </cell>
        </row>
        <row r="3446">
          <cell r="G3446">
            <v>89356</v>
          </cell>
          <cell r="H3446" t="str">
            <v>TUBO, PVC, SOLDÁVEL, DN 25MM, INSTALADO EM RAMAL OU SUB-RAMAL DE ÁGUA - FORNECIMENTO E INSTALAÇÃO. AF_06/2022</v>
          </cell>
          <cell r="I3446" t="str">
            <v>M</v>
          </cell>
          <cell r="J3446" t="str">
            <v>COEFICIENTE DE REPRESENTATIVIDADE</v>
          </cell>
          <cell r="K3446" t="str">
            <v>19,91</v>
          </cell>
          <cell r="L3446" t="str">
            <v>CAIXA REFERENCIAL</v>
          </cell>
        </row>
        <row r="3447">
          <cell r="G3447">
            <v>89357</v>
          </cell>
          <cell r="H3447" t="str">
            <v>TUBO, PVC, SOLDÁVEL, DN 32MM, INSTALADO EM RAMAL OU SUB-RAMAL DE ÁGUA - FORNECIMENTO E INSTALAÇÃO. AF_06/2022</v>
          </cell>
          <cell r="I3447" t="str">
            <v>M</v>
          </cell>
          <cell r="J3447" t="str">
            <v>COEFICIENTE DE REPRESENTATIVIDADE</v>
          </cell>
          <cell r="K3447" t="str">
            <v>28,43</v>
          </cell>
          <cell r="L3447" t="str">
            <v>CAIXA REFERENCIAL</v>
          </cell>
        </row>
        <row r="3448">
          <cell r="G3448">
            <v>89401</v>
          </cell>
          <cell r="H3448" t="str">
            <v>TUBO, PVC, SOLDÁVEL, DN 20MM, INSTALADO EM RAMAL DE DISTRIBUIÇÃO DE ÁGUA - FORNECIMENTO E INSTALAÇÃO. AF_06/2022</v>
          </cell>
          <cell r="I3448" t="str">
            <v>M</v>
          </cell>
          <cell r="J3448" t="str">
            <v>COEFICIENTE DE REPRESENTATIVIDADE</v>
          </cell>
          <cell r="K3448" t="str">
            <v>9,70</v>
          </cell>
          <cell r="L3448" t="str">
            <v>CAIXA REFERENCIAL</v>
          </cell>
        </row>
        <row r="3449">
          <cell r="G3449">
            <v>89402</v>
          </cell>
          <cell r="H3449" t="str">
            <v>TUBO, PVC, SOLDÁVEL, DN 25MM, INSTALADO EM RAMAL DE DISTRIBUIÇÃO DE ÁGUA - FORNECIMENTO E INSTALAÇÃO. AF_06/2022</v>
          </cell>
          <cell r="I3449" t="str">
            <v>M</v>
          </cell>
          <cell r="J3449" t="str">
            <v>COEFICIENTE DE REPRESENTATIVIDADE</v>
          </cell>
          <cell r="K3449" t="str">
            <v>11,12</v>
          </cell>
          <cell r="L3449" t="str">
            <v>CAIXA REFERENCIAL</v>
          </cell>
        </row>
        <row r="3450">
          <cell r="G3450">
            <v>89403</v>
          </cell>
          <cell r="H3450" t="str">
            <v>TUBO, PVC, SOLDÁVEL, DN 32MM, INSTALADO EM RAMAL DE DISTRIBUIÇÃO DE ÁGUA - FORNECIMENTO E INSTALAÇÃO. AF_06/2022</v>
          </cell>
          <cell r="I3450" t="str">
            <v>M</v>
          </cell>
          <cell r="J3450" t="str">
            <v>COEFICIENTE DE REPRESENTATIVIDADE</v>
          </cell>
          <cell r="K3450" t="str">
            <v>17,95</v>
          </cell>
          <cell r="L3450" t="str">
            <v>CAIXA REFERENCIAL</v>
          </cell>
        </row>
        <row r="3451">
          <cell r="G3451">
            <v>89446</v>
          </cell>
          <cell r="H3451" t="str">
            <v>TUBO, PVC, SOLDÁVEL, DN 25MM, INSTALADO EM PRUMADA DE ÁGUA - FORNECIMENTO E INSTALAÇÃO. AF_06/2022</v>
          </cell>
          <cell r="I3451" t="str">
            <v>M</v>
          </cell>
          <cell r="J3451" t="str">
            <v>COEFICIENTE DE REPRESENTATIVIDADE</v>
          </cell>
          <cell r="K3451" t="str">
            <v>5,60</v>
          </cell>
          <cell r="L3451" t="str">
            <v>CAIXA REFERENCIAL</v>
          </cell>
        </row>
        <row r="3452">
          <cell r="G3452">
            <v>89447</v>
          </cell>
          <cell r="H3452" t="str">
            <v>TUBO, PVC, SOLDÁVEL, DN 32MM, INSTALADO EM PRUMADA DE ÁGUA - FORNECIMENTO E INSTALAÇÃO. AF_06/2022</v>
          </cell>
          <cell r="I3452" t="str">
            <v>M</v>
          </cell>
          <cell r="J3452" t="str">
            <v>COEFICIENTE DE REPRESENTATIVIDADE</v>
          </cell>
          <cell r="K3452" t="str">
            <v>11,38</v>
          </cell>
          <cell r="L3452" t="str">
            <v>CAIXA REFERENCIAL</v>
          </cell>
        </row>
        <row r="3453">
          <cell r="G3453">
            <v>89448</v>
          </cell>
          <cell r="H3453" t="str">
            <v>TUBO, PVC, SOLDÁVEL, DN 40MM, INSTALADO EM PRUMADA DE ÁGUA - FORNECIMENTO E INSTALAÇÃO. AF_06/2022</v>
          </cell>
          <cell r="I3453" t="str">
            <v>M</v>
          </cell>
          <cell r="J3453" t="str">
            <v>COEFICIENTE DE REPRESENTATIVIDADE</v>
          </cell>
          <cell r="K3453" t="str">
            <v>17,53</v>
          </cell>
          <cell r="L3453" t="str">
            <v>CAIXA REFERENCIAL</v>
          </cell>
        </row>
        <row r="3454">
          <cell r="G3454">
            <v>89449</v>
          </cell>
          <cell r="H3454" t="str">
            <v>TUBO, PVC, SOLDÁVEL, DN 50MM, INSTALADO EM PRUMADA DE ÁGUA - FORNECIMENTO E INSTALAÇÃO. AF_06/2022</v>
          </cell>
          <cell r="I3454" t="str">
            <v>M</v>
          </cell>
          <cell r="J3454" t="str">
            <v>COEFICIENTE DE REPRESENTATIVIDADE</v>
          </cell>
          <cell r="K3454" t="str">
            <v>19,35</v>
          </cell>
          <cell r="L3454" t="str">
            <v>CAIXA REFERENCIAL</v>
          </cell>
        </row>
        <row r="3455">
          <cell r="G3455">
            <v>89450</v>
          </cell>
          <cell r="H3455" t="str">
            <v>TUBO, PVC, SOLDÁVEL, DN 60MM, INSTALADO EM PRUMADA DE ÁGUA - FORNECIMENTO E INSTALAÇÃO. AF_06/2022</v>
          </cell>
          <cell r="I3455" t="str">
            <v>M</v>
          </cell>
          <cell r="J3455" t="str">
            <v>COEFICIENTE DE REPRESENTATIVIDADE</v>
          </cell>
          <cell r="K3455" t="str">
            <v>31,21</v>
          </cell>
          <cell r="L3455" t="str">
            <v>CAIXA REFERENCIAL</v>
          </cell>
        </row>
        <row r="3456">
          <cell r="G3456">
            <v>89451</v>
          </cell>
          <cell r="H3456" t="str">
            <v>TUBO, PVC, SOLDÁVEL, DN 75MM, INSTALADO EM PRUMADA DE ÁGUA - FORNECIMENTO E INSTALAÇÃO. AF_06/2022</v>
          </cell>
          <cell r="I3456" t="str">
            <v>M</v>
          </cell>
          <cell r="J3456" t="str">
            <v>COEFICIENTE DE REPRESENTATIVIDADE</v>
          </cell>
          <cell r="K3456" t="str">
            <v>51,06</v>
          </cell>
          <cell r="L3456" t="str">
            <v>CAIXA REFERENCIAL</v>
          </cell>
        </row>
        <row r="3457">
          <cell r="G3457">
            <v>89452</v>
          </cell>
          <cell r="H3457" t="str">
            <v>TUBO, PVC, SOLDÁVEL, DN 85MM, INSTALADO EM PRUMADA DE ÁGUA - FORNECIMENTO E INSTALAÇÃO. AF_06/2022</v>
          </cell>
          <cell r="I3457" t="str">
            <v>M</v>
          </cell>
          <cell r="J3457" t="str">
            <v>COEFICIENTE DE REPRESENTATIVIDADE</v>
          </cell>
          <cell r="K3457" t="str">
            <v>70,52</v>
          </cell>
          <cell r="L3457" t="str">
            <v>CAIXA REFERENCIAL</v>
          </cell>
        </row>
        <row r="3458">
          <cell r="G3458">
            <v>89508</v>
          </cell>
          <cell r="H3458" t="str">
            <v>TUBO PVC, SÉRIE R, ÁGUA PLUVIAL, DN 40 MM, FORNECIDO E INSTALADO EM RAMAL DE ENCAMINHAMENTO. AF_06/2022</v>
          </cell>
          <cell r="I3458" t="str">
            <v>M</v>
          </cell>
          <cell r="J3458" t="str">
            <v>COEFICIENTE DE REPRESENTATIVIDADE</v>
          </cell>
          <cell r="K3458" t="str">
            <v>15,91</v>
          </cell>
          <cell r="L3458" t="str">
            <v>CAIXA REFERENCIAL</v>
          </cell>
        </row>
        <row r="3459">
          <cell r="G3459">
            <v>89509</v>
          </cell>
          <cell r="H3459" t="str">
            <v>TUBO PVC, SÉRIE R, ÁGUA PLUVIAL, DN 50 MM, FORNECIDO E INSTALADO EM RAMAL DE ENCAMINHAMENTO. AF_06/2022</v>
          </cell>
          <cell r="I3459" t="str">
            <v>M</v>
          </cell>
          <cell r="J3459" t="str">
            <v>COEFICIENTE DE REPRESENTATIVIDADE</v>
          </cell>
          <cell r="K3459" t="str">
            <v>21,68</v>
          </cell>
          <cell r="L3459" t="str">
            <v>CAIXA REFERENCIAL</v>
          </cell>
        </row>
        <row r="3460">
          <cell r="G3460">
            <v>89511</v>
          </cell>
          <cell r="H3460" t="str">
            <v>TUBO PVC, SÉRIE R, ÁGUA PLUVIAL, DN 75 MM, FORNECIDO E INSTALADO EM RAMAL DE ENCAMINHAMENTO. AF_06/2022</v>
          </cell>
          <cell r="I3460" t="str">
            <v>M</v>
          </cell>
          <cell r="J3460" t="str">
            <v>COEFICIENTE DE REPRESENTATIVIDADE</v>
          </cell>
          <cell r="K3460" t="str">
            <v>37,36</v>
          </cell>
          <cell r="L3460" t="str">
            <v>CAIXA REFERENCIAL</v>
          </cell>
        </row>
        <row r="3461">
          <cell r="G3461">
            <v>89512</v>
          </cell>
          <cell r="H3461" t="str">
            <v>TUBO PVC, SÉRIE R, ÁGUA PLUVIAL, DN 100 MM, FORNECIDO E INSTALADO EM RAMAL DE ENCAMINHAMENTO. AF_06/2022</v>
          </cell>
          <cell r="I3461" t="str">
            <v>M</v>
          </cell>
          <cell r="J3461" t="str">
            <v>COEFICIENTE DE REPRESENTATIVIDADE</v>
          </cell>
          <cell r="K3461" t="str">
            <v>46,97</v>
          </cell>
          <cell r="L3461" t="str">
            <v>CAIXA REFERENCIAL</v>
          </cell>
        </row>
        <row r="3462">
          <cell r="G3462">
            <v>89576</v>
          </cell>
          <cell r="H3462" t="str">
            <v>TUBO PVC, SÉRIE R, ÁGUA PLUVIAL, DN 75 MM, FORNECIDO E INSTALADO EM CONDUTORES VERTICAIS DE ÁGUAS PLUVIAIS. AF_06/2022</v>
          </cell>
          <cell r="I3462" t="str">
            <v>M</v>
          </cell>
          <cell r="J3462" t="str">
            <v>COEFICIENTE DE REPRESENTATIVIDADE</v>
          </cell>
          <cell r="K3462" t="str">
            <v>27,82</v>
          </cell>
          <cell r="L3462" t="str">
            <v>CAIXA REFERENCIAL</v>
          </cell>
        </row>
        <row r="3463">
          <cell r="G3463">
            <v>89578</v>
          </cell>
          <cell r="H3463" t="str">
            <v>TUBO PVC, SÉRIE R, ÁGUA PLUVIAL, DN 100 MM, FORNECIDO E INSTALADO EM CONDUTORES VERTICAIS DE ÁGUAS PLUVIAIS. AF_06/2022</v>
          </cell>
          <cell r="I3463" t="str">
            <v>M</v>
          </cell>
          <cell r="J3463" t="str">
            <v>COEFICIENTE DE REPRESENTATIVIDADE</v>
          </cell>
          <cell r="K3463" t="str">
            <v>34,29</v>
          </cell>
          <cell r="L3463" t="str">
            <v>CAIXA REFERENCIAL</v>
          </cell>
        </row>
        <row r="3464">
          <cell r="G3464">
            <v>89580</v>
          </cell>
          <cell r="H3464" t="str">
            <v>TUBO PVC, SÉRIE R, ÁGUA PLUVIAL, DN 150 MM, FORNECIDO E INSTALADO EM CONDUTORES VERTICAIS DE ÁGUAS PLUVIAIS. AF_06/2022</v>
          </cell>
          <cell r="I3464" t="str">
            <v>M</v>
          </cell>
          <cell r="J3464" t="str">
            <v>COEFICIENTE DE REPRESENTATIVIDADE</v>
          </cell>
          <cell r="K3464" t="str">
            <v>71,28</v>
          </cell>
          <cell r="L3464" t="str">
            <v>CAIXA REFERENCIAL</v>
          </cell>
        </row>
        <row r="3465">
          <cell r="G3465">
            <v>89633</v>
          </cell>
          <cell r="H3465" t="str">
            <v>TUBO, CPVC, SOLDÁVEL, DN 15MM, INSTALADO EM RAMAL OU SUB-RAMAL DE ÁGUA - FORNECIMENTO E INSTALAÇÃO. AF_06/2022</v>
          </cell>
          <cell r="I3465" t="str">
            <v>M</v>
          </cell>
          <cell r="J3465" t="str">
            <v>ATRIBUÍDO SÃO PAULO</v>
          </cell>
          <cell r="K3465" t="str">
            <v>20,84</v>
          </cell>
          <cell r="L3465" t="str">
            <v>CAIXA REFERENCIAL</v>
          </cell>
        </row>
        <row r="3466">
          <cell r="G3466">
            <v>89634</v>
          </cell>
          <cell r="H3466" t="str">
            <v>TUBO, CPVC, SOLDÁVEL, DN 22MM, INSTALADO EM RAMAL OU SUB-RAMAL DE ÁGUA - FORNECIMENTO E INSTALAÇÃO. AF_06/2022</v>
          </cell>
          <cell r="I3466" t="str">
            <v>M</v>
          </cell>
          <cell r="J3466" t="str">
            <v>ATRIBUÍDO SÃO PAULO</v>
          </cell>
          <cell r="K3466" t="str">
            <v>29,72</v>
          </cell>
          <cell r="L3466" t="str">
            <v>CAIXA REFERENCIAL</v>
          </cell>
        </row>
        <row r="3467">
          <cell r="G3467">
            <v>89635</v>
          </cell>
          <cell r="H3467" t="str">
            <v>TUBO, CPVC, SOLDÁVEL, DN 28MM, INSTALADO EM RAMAL OU SUB-RAMAL DE ÁGUA - FORNECIMENTO E INSTALAÇÃO. AF_06/2022</v>
          </cell>
          <cell r="I3467" t="str">
            <v>M</v>
          </cell>
          <cell r="J3467" t="str">
            <v>ATRIBUÍDO SÃO PAULO</v>
          </cell>
          <cell r="K3467" t="str">
            <v>43,82</v>
          </cell>
          <cell r="L3467" t="str">
            <v>CAIXA REFERENCIAL</v>
          </cell>
        </row>
        <row r="3468">
          <cell r="G3468">
            <v>89636</v>
          </cell>
          <cell r="H3468" t="str">
            <v>TUBO, CPVC, SOLDÁVEL, DN 35MM, INSTALADO EM RAMAL OU SUB-RAMAL DE ÁGUA   FORNECIMENTO E INSTALAÇÃO. AF_06/2022</v>
          </cell>
          <cell r="I3468" t="str">
            <v>M</v>
          </cell>
          <cell r="J3468" t="str">
            <v>ATRIBUÍDO SÃO PAULO</v>
          </cell>
          <cell r="K3468" t="str">
            <v>55,18</v>
          </cell>
          <cell r="L3468" t="str">
            <v>CAIXA REFERENCIAL</v>
          </cell>
        </row>
        <row r="3469">
          <cell r="G3469">
            <v>89711</v>
          </cell>
          <cell r="H3469" t="str">
            <v>TUBO PVC, SERIE NORMAL, ESGOTO PREDIAL, DN 40 MM, FORNECIDO E INSTALADO EM RAMAL DE DESCARGA OU RAMAL DE ESGOTO SANITÁRIO. AF_08/2022</v>
          </cell>
          <cell r="I3469" t="str">
            <v>M</v>
          </cell>
          <cell r="J3469" t="str">
            <v>COEFICIENTE DE REPRESENTATIVIDADE</v>
          </cell>
          <cell r="K3469" t="str">
            <v>18,83</v>
          </cell>
          <cell r="L3469" t="str">
            <v>CAIXA REFERENCIAL</v>
          </cell>
        </row>
        <row r="3470">
          <cell r="G3470">
            <v>89712</v>
          </cell>
          <cell r="H3470" t="str">
            <v>TUBO PVC, SERIE NORMAL, ESGOTO PREDIAL, DN 50 MM, FORNECIDO E INSTALADO EM RAMAL DE DESCARGA OU RAMAL DE ESGOTO SANITÁRIO. AF_08/2022</v>
          </cell>
          <cell r="I3470" t="str">
            <v>M</v>
          </cell>
          <cell r="J3470" t="str">
            <v>COEFICIENTE DE REPRESENTATIVIDADE</v>
          </cell>
          <cell r="K3470" t="str">
            <v>24,64</v>
          </cell>
          <cell r="L3470" t="str">
            <v>CAIXA REFERENCIAL</v>
          </cell>
        </row>
        <row r="3471">
          <cell r="G3471">
            <v>89713</v>
          </cell>
          <cell r="H3471" t="str">
            <v>TUBO PVC, SERIE NORMAL, ESGOTO PREDIAL, DN 75 MM, FORNECIDO E INSTALADO EM RAMAL DE DESCARGA OU RAMAL DE ESGOTO SANITÁRIO. AF_08/2022</v>
          </cell>
          <cell r="I3471" t="str">
            <v>M</v>
          </cell>
          <cell r="J3471" t="str">
            <v>COEFICIENTE DE REPRESENTATIVIDADE</v>
          </cell>
          <cell r="K3471" t="str">
            <v>30,92</v>
          </cell>
          <cell r="L3471" t="str">
            <v>CAIXA REFERENCIAL</v>
          </cell>
        </row>
        <row r="3472">
          <cell r="G3472">
            <v>89714</v>
          </cell>
          <cell r="H3472" t="str">
            <v>TUBO PVC, SERIE NORMAL, ESGOTO PREDIAL, DN 100 MM, FORNECIDO E INSTALADO EM RAMAL DE DESCARGA OU RAMAL DE ESGOTO SANITÁRIO. AF_08/2022</v>
          </cell>
          <cell r="I3472" t="str">
            <v>M</v>
          </cell>
          <cell r="J3472" t="str">
            <v>COEFICIENTE DE REPRESENTATIVIDADE</v>
          </cell>
          <cell r="K3472" t="str">
            <v>34,28</v>
          </cell>
          <cell r="L3472" t="str">
            <v>CAIXA REFERENCIAL</v>
          </cell>
        </row>
        <row r="3473">
          <cell r="G3473">
            <v>89716</v>
          </cell>
          <cell r="H3473" t="str">
            <v>TUBO, CPVC, SOLDÁVEL, DN 22MM, INSTALADO EM RAMAL DE DISTRIBUIÇÃO DE ÁGUA - FORNECIMENTO E INSTALAÇÃO. AF_06/2022</v>
          </cell>
          <cell r="I3473" t="str">
            <v>M</v>
          </cell>
          <cell r="J3473" t="str">
            <v>ATRIBUÍDO SÃO PAULO</v>
          </cell>
          <cell r="K3473" t="str">
            <v>21,79</v>
          </cell>
          <cell r="L3473" t="str">
            <v>CAIXA REFERENCIAL</v>
          </cell>
        </row>
        <row r="3474">
          <cell r="G3474">
            <v>89717</v>
          </cell>
          <cell r="H3474" t="str">
            <v>TUBO, CPVC, SOLDÁVEL, DN 28MM, INSTALADO EM RAMAL DE DISTRIBUIÇÃO DE ÁGUA - FORNECIMENTO E INSTALAÇÃO. AF_06/2022</v>
          </cell>
          <cell r="I3474" t="str">
            <v>M</v>
          </cell>
          <cell r="J3474" t="str">
            <v>ATRIBUÍDO SÃO PAULO</v>
          </cell>
          <cell r="K3474" t="str">
            <v>34,47</v>
          </cell>
          <cell r="L3474" t="str">
            <v>CAIXA REFERENCIAL</v>
          </cell>
        </row>
        <row r="3475">
          <cell r="G3475">
            <v>89770</v>
          </cell>
          <cell r="H3475" t="str">
            <v>TUBO, CPVC, SOLDÁVEL, DN 35MM, INSTALADO EM PRUMADA DE ÁGUA   FORNECIMENTO E INSTALAÇÃO. AF_06/2022</v>
          </cell>
          <cell r="I3475" t="str">
            <v>M</v>
          </cell>
          <cell r="J3475" t="str">
            <v>ATRIBUÍDO SÃO PAULO</v>
          </cell>
          <cell r="K3475" t="str">
            <v>37,25</v>
          </cell>
          <cell r="L3475" t="str">
            <v>CAIXA REFERENCIAL</v>
          </cell>
        </row>
        <row r="3476">
          <cell r="G3476">
            <v>89771</v>
          </cell>
          <cell r="H3476" t="str">
            <v>TUBO, CPVC, SOLDÁVEL, DN 42MM, INSTALADO EM PRUMADA DE ÁGUA   FORNECIMENTO E INSTALAÇÃO. AF_06/2022</v>
          </cell>
          <cell r="I3476" t="str">
            <v>M</v>
          </cell>
          <cell r="J3476" t="str">
            <v>ATRIBUÍDO SÃO PAULO</v>
          </cell>
          <cell r="K3476" t="str">
            <v>49,73</v>
          </cell>
          <cell r="L3476" t="str">
            <v>CAIXA REFERENCIAL</v>
          </cell>
        </row>
        <row r="3477">
          <cell r="G3477">
            <v>89773</v>
          </cell>
          <cell r="H3477" t="str">
            <v>TUBO, CPVC, SOLDÁVEL, DN 73MM, INSTALADO EM PRUMADA DE ÁGUA   FORNECIMENTO E INSTALAÇÃO. AF_06/2022</v>
          </cell>
          <cell r="I3477" t="str">
            <v>M</v>
          </cell>
          <cell r="J3477" t="str">
            <v>ATRIBUÍDO SÃO PAULO</v>
          </cell>
          <cell r="K3477" t="str">
            <v>116,91</v>
          </cell>
          <cell r="L3477" t="str">
            <v>CAIXA REFERENCIAL</v>
          </cell>
        </row>
        <row r="3478">
          <cell r="G3478">
            <v>89775</v>
          </cell>
          <cell r="H3478" t="str">
            <v>TUBO, CPVC, SOLDÁVEL, DN 89MM, INSTALADO EM PRUMADA DE ÁGUA   FORNECIMENTO E INSTALAÇÃO. AF_06/2022</v>
          </cell>
          <cell r="I3478" t="str">
            <v>M</v>
          </cell>
          <cell r="J3478" t="str">
            <v>ATRIBUÍDO SÃO PAULO</v>
          </cell>
          <cell r="K3478" t="str">
            <v>182,81</v>
          </cell>
          <cell r="L3478" t="str">
            <v>CAIXA REFERENCIAL</v>
          </cell>
        </row>
        <row r="3479">
          <cell r="G3479">
            <v>89798</v>
          </cell>
          <cell r="H3479" t="str">
            <v>TUBO PVC, SERIE NORMAL, ESGOTO PREDIAL, DN 50 MM, FORNECIDO E INSTALADO EM PRUMADA DE ESGOTO SANITÁRIO OU VENTILAÇÃO. AF_08/2022</v>
          </cell>
          <cell r="I3479" t="str">
            <v>M</v>
          </cell>
          <cell r="J3479" t="str">
            <v>COEFICIENTE DE REPRESENTATIVIDADE</v>
          </cell>
          <cell r="K3479" t="str">
            <v>13,86</v>
          </cell>
          <cell r="L3479" t="str">
            <v>CAIXA REFERENCIAL</v>
          </cell>
        </row>
        <row r="3480">
          <cell r="G3480">
            <v>89799</v>
          </cell>
          <cell r="H3480" t="str">
            <v>TUBO PVC, SERIE NORMAL, ESGOTO PREDIAL, DN 75 MM, FORNECIDO E INSTALADO EM PRUMADA DE ESGOTO SANITÁRIO OU VENTILAÇÃO. AF_08/2022</v>
          </cell>
          <cell r="I3480" t="str">
            <v>M</v>
          </cell>
          <cell r="J3480" t="str">
            <v>COEFICIENTE DE REPRESENTATIVIDADE</v>
          </cell>
          <cell r="K3480" t="str">
            <v>21,95</v>
          </cell>
          <cell r="L3480" t="str">
            <v>CAIXA REFERENCIAL</v>
          </cell>
        </row>
        <row r="3481">
          <cell r="G3481">
            <v>89800</v>
          </cell>
          <cell r="H3481" t="str">
            <v>TUBO PVC, SERIE NORMAL, ESGOTO PREDIAL, DN 100 MM, FORNECIDO E INSTALADO EM PRUMADA DE ESGOTO SANITÁRIO OU VENTILAÇÃO. AF_08/2022</v>
          </cell>
          <cell r="I3481" t="str">
            <v>M</v>
          </cell>
          <cell r="J3481" t="str">
            <v>COEFICIENTE DE REPRESENTATIVIDADE</v>
          </cell>
          <cell r="K3481" t="str">
            <v>27,19</v>
          </cell>
          <cell r="L3481" t="str">
            <v>CAIXA REFERENCIAL</v>
          </cell>
        </row>
        <row r="3482">
          <cell r="G3482">
            <v>89848</v>
          </cell>
          <cell r="H3482" t="str">
            <v>TUBO PVC, SERIE NORMAL, ESGOTO PREDIAL, DN 100 MM, FORNECIDO E INSTALADO EM SUBCOLETOR AÉREO DE ESGOTO SANITÁRIO. AF_08/2022</v>
          </cell>
          <cell r="I3482" t="str">
            <v>M</v>
          </cell>
          <cell r="J3482" t="str">
            <v>COEFICIENTE DE REPRESENTATIVIDADE</v>
          </cell>
          <cell r="K3482" t="str">
            <v>26,26</v>
          </cell>
          <cell r="L3482" t="str">
            <v>CAIXA REFERENCIAL</v>
          </cell>
        </row>
        <row r="3483">
          <cell r="G3483">
            <v>89849</v>
          </cell>
          <cell r="H3483" t="str">
            <v>TUBO PVC, SERIE NORMAL, ESGOTO PREDIAL, DN 150 MM, FORNECIDO E INSTALADO EM SUBCOLETOR AÉREO DE ESGOTO SANITÁRIO. AF_08/2022</v>
          </cell>
          <cell r="I3483" t="str">
            <v>M</v>
          </cell>
          <cell r="J3483" t="str">
            <v>COEFICIENTE DE REPRESENTATIVIDADE</v>
          </cell>
          <cell r="K3483" t="str">
            <v>56,35</v>
          </cell>
          <cell r="L3483" t="str">
            <v>CAIXA REFERENCIAL</v>
          </cell>
        </row>
        <row r="3484">
          <cell r="G3484">
            <v>89865</v>
          </cell>
          <cell r="H3484" t="str">
            <v>TUBO, PVC, SOLDÁVEL, DN 25MM, INSTALADO EM DRENO DE AR-CONDICIONADO - FORNECIMENTO E INSTALAÇÃO. AF_08/2022</v>
          </cell>
          <cell r="I3484" t="str">
            <v>M</v>
          </cell>
          <cell r="J3484" t="str">
            <v>COEFICIENTE DE REPRESENTATIVIDADE</v>
          </cell>
          <cell r="K3484" t="str">
            <v>14,86</v>
          </cell>
          <cell r="L3484" t="str">
            <v>CAIXA REFERENCIAL</v>
          </cell>
        </row>
        <row r="3485">
          <cell r="G3485">
            <v>92275</v>
          </cell>
          <cell r="H3485" t="str">
            <v>TUBO EM COBRE RÍGIDO, DN 22 MM, CLASSE E, SEM ISOLAMENTO, INSTALADO EM PRUMADA DE HIDRÁULICA PREDIAL - FORNECIMENTO E INSTALAÇÃO. AF_04/2022</v>
          </cell>
          <cell r="I3485" t="str">
            <v>M</v>
          </cell>
          <cell r="J3485" t="str">
            <v>ATRIBUÍDO SÃO PAULO</v>
          </cell>
          <cell r="K3485" t="str">
            <v>51,49</v>
          </cell>
          <cell r="L3485" t="str">
            <v>CAIXA REFERENCIAL</v>
          </cell>
        </row>
        <row r="3486">
          <cell r="G3486">
            <v>92276</v>
          </cell>
          <cell r="H3486" t="str">
            <v>TUBO EM COBRE RÍGIDO, DN 28 MM, CLASSE E, SEM ISOLAMENTO, INSTALADO EM PRUMADA DE HIDRÁULICA PREDIAL - FORNECIMENTO E INSTALAÇÃO. AF_04/2022</v>
          </cell>
          <cell r="I3486" t="str">
            <v>M</v>
          </cell>
          <cell r="J3486" t="str">
            <v>ATRIBUÍDO SÃO PAULO</v>
          </cell>
          <cell r="K3486" t="str">
            <v>65,40</v>
          </cell>
          <cell r="L3486" t="str">
            <v>CAIXA REFERENCIAL</v>
          </cell>
        </row>
        <row r="3487">
          <cell r="G3487">
            <v>92277</v>
          </cell>
          <cell r="H3487" t="str">
            <v>TUBO EM COBRE RÍGIDO, DN 35 MM, CLASSE E, SEM ISOLAMENTO, INSTALADO EM PRUMADA DE HIDRÁULICA PREDIAL - FORNECIMENTO E INSTALAÇÃO. AF_04/2022</v>
          </cell>
          <cell r="I3487" t="str">
            <v>M</v>
          </cell>
          <cell r="J3487" t="str">
            <v>ATRIBUÍDO SÃO PAULO</v>
          </cell>
          <cell r="K3487" t="str">
            <v>94,54</v>
          </cell>
          <cell r="L3487" t="str">
            <v>CAIXA REFERENCIAL</v>
          </cell>
        </row>
        <row r="3488">
          <cell r="G3488">
            <v>92278</v>
          </cell>
          <cell r="H3488" t="str">
            <v>TUBO EM COBRE RÍGIDO, DN 42 MM, CLASSE E, SEM ISOLAMENTO, INSTALADO EM PRUMADA DE HIDRÁULICA PREDIAL - FORNECIMENTO E INSTALAÇÃO. AF_04/2022</v>
          </cell>
          <cell r="I3488" t="str">
            <v>M</v>
          </cell>
          <cell r="J3488" t="str">
            <v>ATRIBUÍDO SÃO PAULO</v>
          </cell>
          <cell r="K3488" t="str">
            <v>127,28</v>
          </cell>
          <cell r="L3488" t="str">
            <v>CAIXA REFERENCIAL</v>
          </cell>
        </row>
        <row r="3489">
          <cell r="G3489">
            <v>92279</v>
          </cell>
          <cell r="H3489" t="str">
            <v>TUBO EM COBRE RÍGIDO, DN 54 MM, CLASSE E, SEM ISOLAMENTO, INSTALADO EM PRUMADA DE HIDRÁULICA PREDIAL - FORNECIMENTO E INSTALAÇÃO. AF_04/2022</v>
          </cell>
          <cell r="I3489" t="str">
            <v>M</v>
          </cell>
          <cell r="J3489" t="str">
            <v>ATRIBUÍDO SÃO PAULO</v>
          </cell>
          <cell r="K3489" t="str">
            <v>184,07</v>
          </cell>
          <cell r="L3489" t="str">
            <v>CAIXA REFERENCIAL</v>
          </cell>
        </row>
        <row r="3490">
          <cell r="G3490">
            <v>92280</v>
          </cell>
          <cell r="H3490" t="str">
            <v>TUBO EM COBRE RÍGIDO, DN 66 MM, CLASSE E, SEM ISOLAMENTO, INSTALADO EM PRUMADA DE HIDRÁULICA PREDIAL - FORNECIMENTO E INSTALAÇÃO. AF_04/2022</v>
          </cell>
          <cell r="I3490" t="str">
            <v>M</v>
          </cell>
          <cell r="J3490" t="str">
            <v>ATRIBUÍDO SÃO PAULO</v>
          </cell>
          <cell r="K3490" t="str">
            <v>258,55</v>
          </cell>
          <cell r="L3490" t="str">
            <v>CAIXA REFERENCIAL</v>
          </cell>
        </row>
        <row r="3491">
          <cell r="G3491">
            <v>92281</v>
          </cell>
          <cell r="H3491" t="str">
            <v>TUBO EM COBRE RÍGIDO, DN 22 MM, CLASSE E, COM ISOLAMENTO, INSTALADO EM PRUMADA DE HIDRÁULICA PREDIAL - FORNECIMENTO E INSTALAÇÃO. AF_04/2022</v>
          </cell>
          <cell r="I3491" t="str">
            <v>M</v>
          </cell>
          <cell r="J3491" t="str">
            <v>ATRIBUÍDO SÃO PAULO</v>
          </cell>
          <cell r="K3491" t="str">
            <v>100,18</v>
          </cell>
          <cell r="L3491" t="str">
            <v>CAIXA REFERENCIAL</v>
          </cell>
        </row>
        <row r="3492">
          <cell r="G3492">
            <v>92282</v>
          </cell>
          <cell r="H3492" t="str">
            <v>TUBO EM COBRE RÍGIDO, DN 28 MM, CLASSE E, COM ISOLAMENTO, INSTALADO EM PRUMADA DE HIDRÁULICA PREDIAL - FORNECIMENTO E INSTALAÇÃO. AF_04/2022</v>
          </cell>
          <cell r="I3492" t="str">
            <v>M</v>
          </cell>
          <cell r="J3492" t="str">
            <v>ATRIBUÍDO SÃO PAULO</v>
          </cell>
          <cell r="K3492" t="str">
            <v>116,05</v>
          </cell>
          <cell r="L3492" t="str">
            <v>CAIXA REFERENCIAL</v>
          </cell>
        </row>
        <row r="3493">
          <cell r="G3493">
            <v>92283</v>
          </cell>
          <cell r="H3493" t="str">
            <v>TUBO EM COBRE RÍGIDO, DN 35 MM, CLASSE E, COM ISOLAMENTO, INSTALADO EM PRUMADA DE HIDRÁULICA PREDIAL - FORNECIMENTO E INSTALAÇÃO. AF_04/2022</v>
          </cell>
          <cell r="I3493" t="str">
            <v>M</v>
          </cell>
          <cell r="J3493" t="str">
            <v>ATRIBUÍDO SÃO PAULO</v>
          </cell>
          <cell r="K3493" t="str">
            <v>158,51</v>
          </cell>
          <cell r="L3493" t="str">
            <v>CAIXA REFERENCIAL</v>
          </cell>
        </row>
        <row r="3494">
          <cell r="G3494">
            <v>92284</v>
          </cell>
          <cell r="H3494" t="str">
            <v>TUBO EM COBRE RÍGIDO, DN 42 MM, CLASSE E, COM ISOLAMENTO, INSTALADO EM PRUMADA DE HIDRÁULICA PREDIAL - FORNECIMENTO E INSTALAÇÃO. AF_04/2022</v>
          </cell>
          <cell r="I3494" t="str">
            <v>M</v>
          </cell>
          <cell r="J3494" t="str">
            <v>ATRIBUÍDO SÃO PAULO</v>
          </cell>
          <cell r="K3494" t="str">
            <v>200,16</v>
          </cell>
          <cell r="L3494" t="str">
            <v>CAIXA REFERENCIAL</v>
          </cell>
        </row>
        <row r="3495">
          <cell r="G3495">
            <v>92285</v>
          </cell>
          <cell r="H3495" t="str">
            <v>TUBO EM COBRE RÍGIDO, DN 54 MM, CLASSE E, COM ISOLAMENTO, INSTALADO EM PRUMADA DE HIDRÁULICA PREDIAL - FORNECIMENTO E INSTALAÇÃO. AF_04/2022</v>
          </cell>
          <cell r="I3495" t="str">
            <v>M</v>
          </cell>
          <cell r="J3495" t="str">
            <v>ATRIBUÍDO SÃO PAULO</v>
          </cell>
          <cell r="K3495" t="str">
            <v>271,14</v>
          </cell>
          <cell r="L3495" t="str">
            <v>CAIXA REFERENCIAL</v>
          </cell>
        </row>
        <row r="3496">
          <cell r="G3496">
            <v>92286</v>
          </cell>
          <cell r="H3496" t="str">
            <v>TUBO EM COBRE RÍGIDO, DN 66 MM, CLASSE E, COM ISOLAMENTO, INSTALADO EM PRUMADA DE HIDRÁULICA PREDIAL - FORNECIMENTO E INSTALAÇÃO. AF_04/2022</v>
          </cell>
          <cell r="I3496" t="str">
            <v>M</v>
          </cell>
          <cell r="J3496" t="str">
            <v>ATRIBUÍDO SÃO PAULO</v>
          </cell>
          <cell r="K3496" t="str">
            <v>346,84</v>
          </cell>
          <cell r="L3496" t="str">
            <v>CAIXA REFERENCIAL</v>
          </cell>
        </row>
        <row r="3497">
          <cell r="G3497">
            <v>92305</v>
          </cell>
          <cell r="H3497" t="str">
            <v>TUBO EM COBRE RÍGIDO, DN 15 MM, CLASSE E, SEM ISOLAMENTO, INSTALADO EM RAMAL DE DISTRIBUIÇÃO DE HIDRÁULICA PREDIAL - FORNECIMENTO E INSTALAÇÃO. AF_04/2022</v>
          </cell>
          <cell r="I3497" t="str">
            <v>M</v>
          </cell>
          <cell r="J3497" t="str">
            <v>ATRIBUÍDO SÃO PAULO</v>
          </cell>
          <cell r="K3497" t="str">
            <v>34,23</v>
          </cell>
          <cell r="L3497" t="str">
            <v>CAIXA REFERENCIAL</v>
          </cell>
        </row>
        <row r="3498">
          <cell r="G3498">
            <v>92306</v>
          </cell>
          <cell r="H3498" t="str">
            <v>TUBO EM COBRE RÍGIDO, DN 22 MM, CLASSE E, SEM ISOLAMENTO, INSTALADO EM RAMAL DE DISTRIBUIÇÃO DE HIDRÁULICA PREDIAL - FORNECIMENTO E INSTALAÇÃO. AF_04/2022</v>
          </cell>
          <cell r="I3498" t="str">
            <v>M</v>
          </cell>
          <cell r="J3498" t="str">
            <v>ATRIBUÍDO SÃO PAULO</v>
          </cell>
          <cell r="K3498" t="str">
            <v>55,89</v>
          </cell>
          <cell r="L3498" t="str">
            <v>CAIXA REFERENCIAL</v>
          </cell>
        </row>
        <row r="3499">
          <cell r="G3499">
            <v>92307</v>
          </cell>
          <cell r="H3499" t="str">
            <v>TUBO EM COBRE RÍGIDO, DN 28 MM, CLASSE E, SEM ISOLAMENTO, INSTALADO EM RAMAL DE DISTRIBUIÇÃO DE HIDRÁULICA PREDIAL - FORNECIMENTO E INSTALAÇÃO. AF_04/2022</v>
          </cell>
          <cell r="I3499" t="str">
            <v>M</v>
          </cell>
          <cell r="J3499" t="str">
            <v>ATRIBUÍDO SÃO PAULO</v>
          </cell>
          <cell r="K3499" t="str">
            <v>69,98</v>
          </cell>
          <cell r="L3499" t="str">
            <v>CAIXA REFERENCIAL</v>
          </cell>
        </row>
        <row r="3500">
          <cell r="G3500">
            <v>92308</v>
          </cell>
          <cell r="H3500" t="str">
            <v>TUBO EM COBRE RÍGIDO, DN 15 MM, CLASSE E, COM ISOLAMENTO, INSTALADO EM RAMAL DE DISTRIBUIÇÃO DE HIDRÁULICA PREDIAL - FORNECIMENTO E INSTALAÇÃO. AF_04/2022</v>
          </cell>
          <cell r="I3500" t="str">
            <v>M</v>
          </cell>
          <cell r="J3500" t="str">
            <v>ATRIBUÍDO SÃO PAULO</v>
          </cell>
          <cell r="K3500" t="str">
            <v>46,92</v>
          </cell>
          <cell r="L3500" t="str">
            <v>CAIXA REFERENCIAL</v>
          </cell>
        </row>
        <row r="3501">
          <cell r="G3501">
            <v>92309</v>
          </cell>
          <cell r="H3501" t="str">
            <v>TUBO EM COBRE RÍGIDO, DN 22 MM, CLASSE E, COM ISOLAMENTO, INSTALADO EM RAMAL DE DISTRIBUIÇÃO DE HIDRÁULICA PREDIAL - FORNECIMENTO E INSTALAÇÃO. AF_04/2022</v>
          </cell>
          <cell r="I3501" t="str">
            <v>M</v>
          </cell>
          <cell r="J3501" t="str">
            <v>ATRIBUÍDO SÃO PAULO</v>
          </cell>
          <cell r="K3501" t="str">
            <v>106,77</v>
          </cell>
          <cell r="L3501" t="str">
            <v>CAIXA REFERENCIAL</v>
          </cell>
        </row>
        <row r="3502">
          <cell r="G3502">
            <v>92310</v>
          </cell>
          <cell r="H3502" t="str">
            <v>TUBO EM COBRE RÍGIDO, DN 28 MM, CLASSE E, COM ISOLAMENTO, INSTALADO EM RAMAL DE DISTRIBUIÇÃO DE HIDRÁULICA PREDIAL - FORNECIMENTO E INSTALAÇÃO. AF_04/2022</v>
          </cell>
          <cell r="I3502" t="str">
            <v>M</v>
          </cell>
          <cell r="J3502" t="str">
            <v>ATRIBUÍDO SÃO PAULO</v>
          </cell>
          <cell r="K3502" t="str">
            <v>122,84</v>
          </cell>
          <cell r="L3502" t="str">
            <v>CAIXA REFERENCIAL</v>
          </cell>
        </row>
        <row r="3503">
          <cell r="G3503">
            <v>92320</v>
          </cell>
          <cell r="H3503" t="str">
            <v>TUBO EM COBRE RÍGIDO, DN 15 MM, CLASSE E, SEM ISOLAMENTO, INSTALADO EM RAMAL E SUB-RAMAL DE HIDRÁULICA PREDIAL - FORNECIMENTO E INSTALAÇÃO. AF_04/2022</v>
          </cell>
          <cell r="I3503" t="str">
            <v>M</v>
          </cell>
          <cell r="J3503" t="str">
            <v>ATRIBUÍDO SÃO PAULO</v>
          </cell>
          <cell r="K3503" t="str">
            <v>43,27</v>
          </cell>
          <cell r="L3503" t="str">
            <v>CAIXA REFERENCIAL</v>
          </cell>
        </row>
        <row r="3504">
          <cell r="G3504">
            <v>92321</v>
          </cell>
          <cell r="H3504" t="str">
            <v>TUBO EM COBRE RÍGIDO, DN 22 MM, CLASSE E, SEM ISOLAMENTO, INSTALADO EM RAMAL E SUB-RAMAL DE HIDRÁULICA PREDIAL - FORNECIMENTO E INSTALAÇÃO. AF_04/2022</v>
          </cell>
          <cell r="I3504" t="str">
            <v>M</v>
          </cell>
          <cell r="J3504" t="str">
            <v>ATRIBUÍDO SÃO PAULO</v>
          </cell>
          <cell r="K3504" t="str">
            <v>71,46</v>
          </cell>
          <cell r="L3504" t="str">
            <v>CAIXA REFERENCIAL</v>
          </cell>
        </row>
        <row r="3505">
          <cell r="G3505">
            <v>92322</v>
          </cell>
          <cell r="H3505" t="str">
            <v>TUBO EM COBRE RÍGIDO, DN 28 MM, CLASSE E, SEM ISOLAMENTO, INSTALADO EM RAMAL E SUB-RAMAL DE HIDRÁULICA PREDIAL - FORNECIMENTO E INSTALAÇÃO. AF_04/2022</v>
          </cell>
          <cell r="I3505" t="str">
            <v>M</v>
          </cell>
          <cell r="J3505" t="str">
            <v>ATRIBUÍDO SÃO PAULO</v>
          </cell>
          <cell r="K3505" t="str">
            <v>91,16</v>
          </cell>
          <cell r="L3505" t="str">
            <v>CAIXA REFERENCIAL</v>
          </cell>
        </row>
        <row r="3506">
          <cell r="G3506">
            <v>92323</v>
          </cell>
          <cell r="H3506" t="str">
            <v>TUBO EM COBRE RÍGIDO, DN 15 MM, CLASSE E, COM ISOLAMENTO, INSTALADO EM RAMAL E SUB-RAMAL DE HIDRÁULICA PREDIAL - FORNECIMENTO E INSTALAÇÃO. AF_04/2022</v>
          </cell>
          <cell r="I3506" t="str">
            <v>M</v>
          </cell>
          <cell r="J3506" t="str">
            <v>ATRIBUÍDO SÃO PAULO</v>
          </cell>
          <cell r="K3506" t="str">
            <v>53,79</v>
          </cell>
          <cell r="L3506" t="str">
            <v>CAIXA REFERENCIAL</v>
          </cell>
        </row>
        <row r="3507">
          <cell r="G3507">
            <v>92324</v>
          </cell>
          <cell r="H3507" t="str">
            <v>TUBO EM COBRE RÍGIDO, DN 22 MM, CLASSE E, COM ISOLAMENTO, INSTALADO EM RAMAL E SUB-RAMAL DE HIDRÁULICA PREDIAL - FORNECIMENTO E INSTALAÇÃO. AF_04/2022</v>
          </cell>
          <cell r="I3507" t="str">
            <v>M</v>
          </cell>
          <cell r="J3507" t="str">
            <v>ATRIBUÍDO SÃO PAULO</v>
          </cell>
          <cell r="K3507" t="str">
            <v>120,16</v>
          </cell>
          <cell r="L3507" t="str">
            <v>CAIXA REFERENCIAL</v>
          </cell>
        </row>
        <row r="3508">
          <cell r="G3508">
            <v>92325</v>
          </cell>
          <cell r="H3508" t="str">
            <v>TUBO EM COBRE RÍGIDO, DN 28 MM, CLASSE E, COM ISOLAMENTO, INSTALADO EM RAMAL E SUB-RAMAL DE HIDRÁULICA PREDIAL - FORNECIMENTO E INSTALAÇÃO. AF_04/2022</v>
          </cell>
          <cell r="I3508" t="str">
            <v>M</v>
          </cell>
          <cell r="J3508" t="str">
            <v>ATRIBUÍDO SÃO PAULO</v>
          </cell>
          <cell r="K3508" t="str">
            <v>141,83</v>
          </cell>
          <cell r="L3508" t="str">
            <v>CAIXA REFERENCIAL</v>
          </cell>
        </row>
        <row r="3509">
          <cell r="G3509">
            <v>92335</v>
          </cell>
          <cell r="H3509" t="str">
            <v>TUBO DE AÇO GALVANIZADO COM COSTURA, CLASSE MÉDIA, CONEXÃO RANHURADA, DN 50 (2"), INSTALADO EM PRUMADAS - FORNECIMENTO E INSTALAÇÃO. AF_10/2020</v>
          </cell>
          <cell r="I3509" t="str">
            <v>M</v>
          </cell>
          <cell r="J3509" t="str">
            <v>ATRIBUÍDO SÃO PAULO</v>
          </cell>
          <cell r="K3509" t="str">
            <v>86,03</v>
          </cell>
          <cell r="L3509" t="str">
            <v>CAIXA REFERENCIAL</v>
          </cell>
        </row>
        <row r="3510">
          <cell r="G3510">
            <v>92336</v>
          </cell>
          <cell r="H3510" t="str">
            <v>TUBO DE AÇO GALVANIZADO COM COSTURA, CLASSE MÉDIA, CONEXÃO RANHURADA, DN 65 (2 1/2"), INSTALADO EM PRUMADAS - FORNECIMENTO E INSTALAÇÃO. AF_10/2020</v>
          </cell>
          <cell r="I3510" t="str">
            <v>M</v>
          </cell>
          <cell r="J3510" t="str">
            <v>ATRIBUÍDO SÃO PAULO</v>
          </cell>
          <cell r="K3510" t="str">
            <v>105,86</v>
          </cell>
          <cell r="L3510" t="str">
            <v>CAIXA REFERENCIAL</v>
          </cell>
        </row>
        <row r="3511">
          <cell r="G3511">
            <v>92337</v>
          </cell>
          <cell r="H3511" t="str">
            <v>TUBO DE AÇO GALVANIZADO COM COSTURA, CLASSE MÉDIA, CONEXÃO RANHURADA, DN 80 (3"), INSTALADO EM PRUMADAS - FORNECIMENTO E INSTALAÇÃO. AF_10/2020</v>
          </cell>
          <cell r="I3511" t="str">
            <v>M</v>
          </cell>
          <cell r="J3511" t="str">
            <v>ATRIBUÍDO SÃO PAULO</v>
          </cell>
          <cell r="K3511" t="str">
            <v>139,91</v>
          </cell>
          <cell r="L3511" t="str">
            <v>CAIXA REFERENCIAL</v>
          </cell>
        </row>
        <row r="3512">
          <cell r="G3512">
            <v>92338</v>
          </cell>
          <cell r="H3512" t="str">
            <v>TUBO DE AÇO PRETO SEM COSTURA, CONEXÃO SOLDADA, DN 50 (2"), INSTALADO EM PRUMADAS - FORNECIMENTO E INSTALAÇÃO. AF_10/2020</v>
          </cell>
          <cell r="I3512" t="str">
            <v>M</v>
          </cell>
          <cell r="J3512" t="str">
            <v>ATRIBUÍDO SÃO PAULO</v>
          </cell>
          <cell r="K3512" t="str">
            <v>145,16</v>
          </cell>
          <cell r="L3512" t="str">
            <v>CAIXA REFERENCIAL</v>
          </cell>
        </row>
        <row r="3513">
          <cell r="G3513">
            <v>92339</v>
          </cell>
          <cell r="H3513" t="str">
            <v>TUBO DE AÇO PRETO SEM COSTURA, CONEXÃO SOLDADA, DN 65 (2 1/2"), INSTALADO EM PRUMADAS - FORNECIMENTO E INSTALAÇÃO. AF_10/2020</v>
          </cell>
          <cell r="I3513" t="str">
            <v>M</v>
          </cell>
          <cell r="J3513" t="str">
            <v>ATRIBUÍDO SÃO PAULO</v>
          </cell>
          <cell r="K3513" t="str">
            <v>223,10</v>
          </cell>
          <cell r="L3513" t="str">
            <v>CAIXA REFERENCIAL</v>
          </cell>
        </row>
        <row r="3514">
          <cell r="G3514">
            <v>92341</v>
          </cell>
          <cell r="H3514" t="str">
            <v>TUBO DE AÇO GALVANIZADO COM COSTURA, CLASSE MÉDIA, DN 50 (2"), CONEXÃO ROSQUEADA, INSTALADO EM PRUMADAS - FORNECIMENTO E INSTALAÇÃO. AF_10/2020</v>
          </cell>
          <cell r="I3514" t="str">
            <v>M</v>
          </cell>
          <cell r="J3514" t="str">
            <v>ATRIBUÍDO SÃO PAULO</v>
          </cell>
          <cell r="K3514" t="str">
            <v>94,34</v>
          </cell>
          <cell r="L3514" t="str">
            <v>CAIXA REFERENCIAL</v>
          </cell>
        </row>
        <row r="3515">
          <cell r="G3515">
            <v>92342</v>
          </cell>
          <cell r="H3515" t="str">
            <v>TUBO DE AÇO GALVANIZADO COM COSTURA, CLASSE MÉDIA, DN 65 (2 1/2"), CONEXÃO ROSQUEADA, INSTALADO EM PRUMADAS - FORNECIMENTO E INSTALAÇÃO. AF_10/2020</v>
          </cell>
          <cell r="I3515" t="str">
            <v>M</v>
          </cell>
          <cell r="J3515" t="str">
            <v>ATRIBUÍDO SÃO PAULO</v>
          </cell>
          <cell r="K3515" t="str">
            <v>114,21</v>
          </cell>
          <cell r="L3515" t="str">
            <v>CAIXA REFERENCIAL</v>
          </cell>
        </row>
        <row r="3516">
          <cell r="G3516">
            <v>92343</v>
          </cell>
          <cell r="H3516" t="str">
            <v>TUBO DE AÇO GALVANIZADO COM COSTURA, CLASSE MÉDIA, DN 80 (3"), CONEXÃO ROSQUEADA, INSTALADO EM PRUMADAS - FORNECIMENTO E INSTALAÇÃO. AF_10/2020</v>
          </cell>
          <cell r="I3516" t="str">
            <v>M</v>
          </cell>
          <cell r="J3516" t="str">
            <v>ATRIBUÍDO SÃO PAULO</v>
          </cell>
          <cell r="K3516" t="str">
            <v>148,33</v>
          </cell>
          <cell r="L3516" t="str">
            <v>CAIXA REFERENCIAL</v>
          </cell>
        </row>
        <row r="3517">
          <cell r="G3517">
            <v>92359</v>
          </cell>
          <cell r="H3517" t="str">
            <v>TUBO DE AÇO PRETO SEM COSTURA, CONEXÃO SOLDADA, DN 25 (1"), INSTALADO EM REDE DE ALIMENTAÇÃO PARA HIDRANTE - FORNECIMENTO E INSTALAÇÃO. AF_10/2020</v>
          </cell>
          <cell r="I3517" t="str">
            <v>M</v>
          </cell>
          <cell r="J3517" t="str">
            <v>ATRIBUÍDO SÃO PAULO</v>
          </cell>
          <cell r="K3517" t="str">
            <v>70,92</v>
          </cell>
          <cell r="L3517" t="str">
            <v>CAIXA REFERENCIAL</v>
          </cell>
        </row>
        <row r="3518">
          <cell r="G3518">
            <v>92360</v>
          </cell>
          <cell r="H3518" t="str">
            <v>TUBO DE AÇO PRETO SEM COSTURA, CONEXÃO SOLDADA, DN 32 (1 1/4"), INSTALADO EM REDE DE ALIMENTAÇÃO PARA HIDRANTE - FORNECIMENTO E INSTALAÇÃO. AF_10/2020</v>
          </cell>
          <cell r="I3518" t="str">
            <v>M</v>
          </cell>
          <cell r="J3518" t="str">
            <v>ATRIBUÍDO SÃO PAULO</v>
          </cell>
          <cell r="K3518" t="str">
            <v>94,85</v>
          </cell>
          <cell r="L3518" t="str">
            <v>CAIXA REFERENCIAL</v>
          </cell>
        </row>
        <row r="3519">
          <cell r="G3519">
            <v>92361</v>
          </cell>
          <cell r="H3519" t="str">
            <v>TUBO DE AÇO PRETO SEM COSTURA, CONEXÃO SOLDADA, DN 50 (2"), INSTALADO EM REDE DE ALIMENTAÇÃO PARA HIDRANTE - FORNECIMENTO E INSTALAÇÃO. AF_10/2020</v>
          </cell>
          <cell r="I3519" t="str">
            <v>M</v>
          </cell>
          <cell r="J3519" t="str">
            <v>ATRIBUÍDO SÃO PAULO</v>
          </cell>
          <cell r="K3519" t="str">
            <v>127,76</v>
          </cell>
          <cell r="L3519" t="str">
            <v>CAIXA REFERENCIAL</v>
          </cell>
        </row>
        <row r="3520">
          <cell r="G3520">
            <v>92362</v>
          </cell>
          <cell r="H3520" t="str">
            <v>TUBO DE AÇO PRETO SEM COSTURA, CONEXÃO SOLDADA, DN 65 (2 1/2"), INSTALADO EM REDE DE ALIMENTAÇÃO PARA HIDRANTE - FORNECIMENTO E INSTALAÇÃO. AF_10/2020</v>
          </cell>
          <cell r="I3520" t="str">
            <v>M</v>
          </cell>
          <cell r="J3520" t="str">
            <v>ATRIBUÍDO SÃO PAULO</v>
          </cell>
          <cell r="K3520" t="str">
            <v>205,01</v>
          </cell>
          <cell r="L3520" t="str">
            <v>CAIXA REFERENCIAL</v>
          </cell>
        </row>
        <row r="3521">
          <cell r="G3521">
            <v>92364</v>
          </cell>
          <cell r="H3521" t="str">
            <v>TUBO DE AÇO GALVANIZADO COM COSTURA, CLASSE MÉDIA, DN 32 (1 1/4"), CONEXÃO ROSQUEADA, INSTALADO EM REDE DE ALIMENTAÇÃO PARA HIDRANTE - FORNECIMENTO E INSTALAÇÃO. AF_10/2020</v>
          </cell>
          <cell r="I3521" t="str">
            <v>M</v>
          </cell>
          <cell r="J3521" t="str">
            <v>ATRIBUÍDO SÃO PAULO</v>
          </cell>
          <cell r="K3521" t="str">
            <v>52,11</v>
          </cell>
          <cell r="L3521" t="str">
            <v>CAIXA REFERENCIAL</v>
          </cell>
        </row>
        <row r="3522">
          <cell r="G3522">
            <v>92365</v>
          </cell>
          <cell r="H3522" t="str">
            <v>TUBO DE AÇO GALVANIZADO COM COSTURA, CLASSE MÉDIA, DN 40 (1 1/2"), CONEXÃO ROSQUEADA, INSTALADO EM REDE DE ALIMENTAÇÃO PARA HIDRANTE - FORNECIMENTO E INSTALAÇÃO. AF_10/2020</v>
          </cell>
          <cell r="I3522" t="str">
            <v>M</v>
          </cell>
          <cell r="J3522" t="str">
            <v>ATRIBUÍDO SÃO PAULO</v>
          </cell>
          <cell r="K3522" t="str">
            <v>60,06</v>
          </cell>
          <cell r="L3522" t="str">
            <v>CAIXA REFERENCIAL</v>
          </cell>
        </row>
        <row r="3523">
          <cell r="G3523">
            <v>92366</v>
          </cell>
          <cell r="H3523" t="str">
            <v>TUBO DE AÇO GALVANIZADO COM COSTURA, CLASSE MÉDIA, DN 50 (2"), CONEXÃO ROSQUEADA, INSTALADO EM REDE DE ALIMENTAÇÃO PARA HIDRANTE - FORNECIMENTO E INSTALAÇÃO. AF_10/2020</v>
          </cell>
          <cell r="I3523" t="str">
            <v>M</v>
          </cell>
          <cell r="J3523" t="str">
            <v>ATRIBUÍDO SÃO PAULO</v>
          </cell>
          <cell r="K3523" t="str">
            <v>84,08</v>
          </cell>
          <cell r="L3523" t="str">
            <v>CAIXA REFERENCIAL</v>
          </cell>
        </row>
        <row r="3524">
          <cell r="G3524">
            <v>92367</v>
          </cell>
          <cell r="H3524" t="str">
            <v>TUBO DE AÇO GALVANIZADO COM COSTURA, CLASSE MÉDIA, DN 65 (2 1/2"), CONEXÃO ROSQUEADA, INSTALADO EM REDE DE ALIMENTAÇÃO PARA HIDRANTE - FORNECIMENTO E INSTALAÇÃO. AF_10/2020</v>
          </cell>
          <cell r="I3524" t="str">
            <v>M</v>
          </cell>
          <cell r="J3524" t="str">
            <v>ATRIBUÍDO SÃO PAULO</v>
          </cell>
          <cell r="K3524" t="str">
            <v>103,49</v>
          </cell>
          <cell r="L3524" t="str">
            <v>CAIXA REFERENCIAL</v>
          </cell>
        </row>
        <row r="3525">
          <cell r="G3525">
            <v>92368</v>
          </cell>
          <cell r="H3525" t="str">
            <v>TUBO DE AÇO GALVANIZADO COM COSTURA, CLASSE MÉDIA, DN 80 (3"), CONEXÃO ROSQUEADA, INSTALADO EM REDE DE ALIMENTAÇÃO PARA HIDRANTE - FORNECIMENTO E INSTALAÇÃO. AF_10/2020</v>
          </cell>
          <cell r="I3525" t="str">
            <v>M</v>
          </cell>
          <cell r="J3525" t="str">
            <v>ATRIBUÍDO SÃO PAULO</v>
          </cell>
          <cell r="K3525" t="str">
            <v>137,17</v>
          </cell>
          <cell r="L3525" t="str">
            <v>CAIXA REFERENCIAL</v>
          </cell>
        </row>
        <row r="3526">
          <cell r="G3526">
            <v>92645</v>
          </cell>
          <cell r="H3526" t="str">
            <v>TUBO DE AÇO PRETO SEM COSTURA, CONEXÃO SOLDADA, DN 25 (1"), INSTALADO EM REDE DE ALIMENTAÇÃO PARA SPRINKLER - FORNECIMENTO E INSTALAÇÃO. AF_10/2020</v>
          </cell>
          <cell r="I3526" t="str">
            <v>M</v>
          </cell>
          <cell r="J3526" t="str">
            <v>ATRIBUÍDO SÃO PAULO</v>
          </cell>
          <cell r="K3526" t="str">
            <v>74,05</v>
          </cell>
          <cell r="L3526" t="str">
            <v>CAIXA REFERENCIAL</v>
          </cell>
        </row>
        <row r="3527">
          <cell r="G3527">
            <v>92646</v>
          </cell>
          <cell r="H3527" t="str">
            <v>TUBO DE AÇO PRETO SEM COSTURA, CONEXÃO SOLDADA, DN 32 (1 1/4"), INSTALADO EM REDE DE ALIMENTAÇÃO PARA SPRINKLER - FORNECIMENTO E INSTALAÇÃO. AF_10/2020</v>
          </cell>
          <cell r="I3527" t="str">
            <v>M</v>
          </cell>
          <cell r="J3527" t="str">
            <v>ATRIBUÍDO SÃO PAULO</v>
          </cell>
          <cell r="K3527" t="str">
            <v>97,99</v>
          </cell>
          <cell r="L3527" t="str">
            <v>CAIXA REFERENCIAL</v>
          </cell>
        </row>
        <row r="3528">
          <cell r="G3528">
            <v>92648</v>
          </cell>
          <cell r="H3528" t="str">
            <v>TUBO DE AÇO PRETO SEM COSTURA, CONEXÃO SOLDADA, DN 40 (1 1/2"), INSTALADO EM REDE DE ALIMENTAÇÃO PARA SPRINKLER - FORNECIMENTO E INSTALAÇÃO. AF_10/2020</v>
          </cell>
          <cell r="I3528" t="str">
            <v>M</v>
          </cell>
          <cell r="J3528" t="str">
            <v>ATRIBUÍDO SÃO PAULO</v>
          </cell>
          <cell r="K3528" t="str">
            <v>107,14</v>
          </cell>
          <cell r="L3528" t="str">
            <v>CAIXA REFERENCIAL</v>
          </cell>
        </row>
        <row r="3529">
          <cell r="G3529">
            <v>92649</v>
          </cell>
          <cell r="H3529" t="str">
            <v>TUBO DE AÇO PRETO SEM COSTURA, CONEXÃO SOLDADA, DN 50 (2"), INSTALADO EM REDE DE ALIMENTAÇÃO PARA SPRINKLER - FORNECIMENTO E INSTALAÇÃO. AF_10/2020</v>
          </cell>
          <cell r="I3529" t="str">
            <v>M</v>
          </cell>
          <cell r="J3529" t="str">
            <v>ATRIBUÍDO SÃO PAULO</v>
          </cell>
          <cell r="K3529" t="str">
            <v>130,89</v>
          </cell>
          <cell r="L3529" t="str">
            <v>CAIXA REFERENCIAL</v>
          </cell>
        </row>
        <row r="3530">
          <cell r="G3530">
            <v>92650</v>
          </cell>
          <cell r="H3530" t="str">
            <v>TUBO DE AÇO PRETO SEM COSTURA, CONEXÃO SOLDADA, DN 65 (2 1/2"), INSTALADO EM REDE DE ALIMENTAÇÃO PARA SPRINKLER - FORNECIMENTO E INSTALAÇÃO. AF_10/2020</v>
          </cell>
          <cell r="I3530" t="str">
            <v>M</v>
          </cell>
          <cell r="J3530" t="str">
            <v>ATRIBUÍDO SÃO PAULO</v>
          </cell>
          <cell r="K3530" t="str">
            <v>208,14</v>
          </cell>
          <cell r="L3530" t="str">
            <v>CAIXA REFERENCIAL</v>
          </cell>
        </row>
        <row r="3531">
          <cell r="G3531">
            <v>92652</v>
          </cell>
          <cell r="H3531" t="str">
            <v>TUBO DE AÇO GALVANIZADO COM COSTURA, CLASSE MÉDIA, CONEXÃO ROSQUEADA, DN 32 (1 1/4"), INSTALADO EM REDE DE ALIMENTAÇÃO PARA SPRINKLER - FORNECIMENTO E INSTALAÇÃO. AF_10/2020</v>
          </cell>
          <cell r="I3531" t="str">
            <v>M</v>
          </cell>
          <cell r="J3531" t="str">
            <v>ATRIBUÍDO SÃO PAULO</v>
          </cell>
          <cell r="K3531" t="str">
            <v>55,90</v>
          </cell>
          <cell r="L3531" t="str">
            <v>CAIXA REFERENCIAL</v>
          </cell>
        </row>
        <row r="3532">
          <cell r="G3532">
            <v>92653</v>
          </cell>
          <cell r="H3532" t="str">
            <v>TUBO DE AÇO GALVANIZADO COM COSTURA, CLASSE MÉDIA, CONEXÃO ROSQUEADA, DN 40 (1 1/2"), INSTALADO EM REDE DE ALIMENTAÇÃO PARA SPRINKLER - FORNECIMENTO E INSTALAÇÃO. AF_10/2020</v>
          </cell>
          <cell r="I3532" t="str">
            <v>M</v>
          </cell>
          <cell r="J3532" t="str">
            <v>ATRIBUÍDO SÃO PAULO</v>
          </cell>
          <cell r="K3532" t="str">
            <v>63,88</v>
          </cell>
          <cell r="L3532" t="str">
            <v>CAIXA REFERENCIAL</v>
          </cell>
        </row>
        <row r="3533">
          <cell r="G3533">
            <v>92654</v>
          </cell>
          <cell r="H3533" t="str">
            <v>TUBO DE AÇO GALVANIZADO COM COSTURA, CLASSE MÉDIA, CONEXÃO ROSQUEADA, DN 50 (2"), INSTALADO EM REDE DE ALIMENTAÇÃO PARA SPRINKLER - FORNECIMENTO E INSTALAÇÃO. AF_10/2020</v>
          </cell>
          <cell r="I3533" t="str">
            <v>M</v>
          </cell>
          <cell r="J3533" t="str">
            <v>ATRIBUÍDO SÃO PAULO</v>
          </cell>
          <cell r="K3533" t="str">
            <v>87,90</v>
          </cell>
          <cell r="L3533" t="str">
            <v>CAIXA REFERENCIAL</v>
          </cell>
        </row>
        <row r="3534">
          <cell r="G3534">
            <v>92655</v>
          </cell>
          <cell r="H3534" t="str">
            <v>TUBO DE AÇO GALVANIZADO COM COSTURA, CLASSE MÉDIA, CONEXÃO ROSQUEADA, DN 65 (2 1/2"), INSTALADO EM REDE DE ALIMENTAÇÃO PARA SPRINKLER - FORNECIMENTO E INSTALAÇÃO. AF_10/2020</v>
          </cell>
          <cell r="I3534" t="str">
            <v>M</v>
          </cell>
          <cell r="J3534" t="str">
            <v>ATRIBUÍDO SÃO PAULO</v>
          </cell>
          <cell r="K3534" t="str">
            <v>107,38</v>
          </cell>
          <cell r="L3534" t="str">
            <v>CAIXA REFERENCIAL</v>
          </cell>
        </row>
        <row r="3535">
          <cell r="G3535">
            <v>92656</v>
          </cell>
          <cell r="H3535" t="str">
            <v>TUBO DE AÇO GALVANIZADO COM COSTURA, CLASSE MÉDIA, CONEXÃO ROSQUEADA, DN 80 (3"), INSTALADO EM REDE DE ALIMENTAÇÃO PARA SPRINKLER - FORNECIMENTO E INSTALAÇÃO. AF_10/2020</v>
          </cell>
          <cell r="I3535" t="str">
            <v>M</v>
          </cell>
          <cell r="J3535" t="str">
            <v>ATRIBUÍDO SÃO PAULO</v>
          </cell>
          <cell r="K3535" t="str">
            <v>141,08</v>
          </cell>
          <cell r="L3535" t="str">
            <v>CAIXA REFERENCIAL</v>
          </cell>
        </row>
        <row r="3536">
          <cell r="G3536">
            <v>92687</v>
          </cell>
          <cell r="H3536" t="str">
            <v>TUBO DE AÇO GALVANIZADO COM COSTURA, CLASSE MÉDIA, CONEXÃO ROSQUEADA, DN 15 (1/2"), INSTALADO EM RAMAIS E SUB-RAMAIS DE GÁS - FORNECIMENTO E INSTALAÇÃO. AF_10/2020</v>
          </cell>
          <cell r="I3536" t="str">
            <v>M</v>
          </cell>
          <cell r="J3536" t="str">
            <v>ATRIBUÍDO SÃO PAULO</v>
          </cell>
          <cell r="K3536" t="str">
            <v>25,83</v>
          </cell>
          <cell r="L3536" t="str">
            <v>CAIXA REFERENCIAL</v>
          </cell>
        </row>
        <row r="3537">
          <cell r="G3537">
            <v>92688</v>
          </cell>
          <cell r="H3537" t="str">
            <v>TUBO DE AÇO GALVANIZADO COM COSTURA, CLASSE MÉDIA, CONEXÃO ROSQUEADA, DN 20 (3/4"), INSTALADO EM RAMAIS E SUB-RAMAIS DE GÁS - FORNECIMENTO E INSTALAÇÃO. AF_10/2020</v>
          </cell>
          <cell r="I3537" t="str">
            <v>M</v>
          </cell>
          <cell r="J3537" t="str">
            <v>ATRIBUÍDO SÃO PAULO</v>
          </cell>
          <cell r="K3537" t="str">
            <v>35,71</v>
          </cell>
          <cell r="L3537" t="str">
            <v>CAIXA REFERENCIAL</v>
          </cell>
        </row>
        <row r="3538">
          <cell r="G3538">
            <v>92689</v>
          </cell>
          <cell r="H3538" t="str">
            <v>TUBO DE AÇO PRETO SEM COSTURA, CLASSE MÉDIA, CONEXÃO SOLDADA, DN 15 (1/2"), INSTALADO EM RAMAIS E SUB-RAMAIS DE GÁS - FORNECIMENTO E INSTALAÇÃO. AF_10/2020</v>
          </cell>
          <cell r="I3538" t="str">
            <v>M</v>
          </cell>
          <cell r="J3538" t="str">
            <v>ATRIBUÍDO SÃO PAULO</v>
          </cell>
          <cell r="K3538" t="str">
            <v>51,28</v>
          </cell>
          <cell r="L3538" t="str">
            <v>CAIXA REFERENCIAL</v>
          </cell>
        </row>
        <row r="3539">
          <cell r="G3539">
            <v>92690</v>
          </cell>
          <cell r="H3539" t="str">
            <v>TUBO DE AÇO PRETO SEM COSTURA, CLASSE MÉDIA, CONEXÃO SOLDADA, DN 20 (3/4"), INSTALADO EM RAMAIS E SUB-RAMAIS DE GÁS - FORNECIMENTO E INSTALAÇÃO. AF_10/2020</v>
          </cell>
          <cell r="I3539" t="str">
            <v>M</v>
          </cell>
          <cell r="J3539" t="str">
            <v>ATRIBUÍDO SÃO PAULO</v>
          </cell>
          <cell r="K3539" t="str">
            <v>72,50</v>
          </cell>
          <cell r="L3539" t="str">
            <v>CAIXA REFERENCIAL</v>
          </cell>
        </row>
        <row r="3540">
          <cell r="G3540">
            <v>92691</v>
          </cell>
          <cell r="H3540" t="str">
            <v>TUBO DE AÇO PRETO SEM COSTURA, CLASSE MÉDIA, CONEXÃO SOLDADA, DN 25 (1"), INSTALADO EM RAMAIS  E SUB-RAMAIS DE GÁS - FORNECIMENTO E INSTALAÇÃO. AF_10/2020</v>
          </cell>
          <cell r="I3540" t="str">
            <v>M</v>
          </cell>
          <cell r="J3540" t="str">
            <v>ATRIBUÍDO SÃO PAULO</v>
          </cell>
          <cell r="K3540" t="str">
            <v>91,69</v>
          </cell>
          <cell r="L3540" t="str">
            <v>CAIXA REFERENCIAL</v>
          </cell>
        </row>
        <row r="3541">
          <cell r="G3541">
            <v>94462</v>
          </cell>
          <cell r="H3541" t="str">
            <v>TUBO DE AÇO GALVANIZADO COM COSTURA, CLASSE MÉDIA, DN 50 (2), CONEXÃO ROSQUEADA, INSTALADO EM RESERVAÇÃO DE ÁGUA DE EDIFICAÇÃO QUE POSSUA RESERVATÓRIO DE FIBRA/FIBROCIMENTO  FORNECIMENTO E INSTALAÇÃO. AF_06/2016</v>
          </cell>
          <cell r="I3541" t="str">
            <v>M</v>
          </cell>
          <cell r="J3541" t="str">
            <v>ATRIBUÍDO SÃO PAULO</v>
          </cell>
          <cell r="K3541" t="str">
            <v>92,40</v>
          </cell>
          <cell r="L3541" t="str">
            <v>CAIXA REFERENCIAL</v>
          </cell>
        </row>
        <row r="3542">
          <cell r="G3542">
            <v>94463</v>
          </cell>
          <cell r="H3542" t="str">
            <v>TUBO DE AÇO GALVANIZADO COM COSTURA, CLASSE MÉDIA, DN 65 (2 1/2), CONEXÃO ROSQUEADA, INSTALADO EM RESERVAÇÃO DE ÁGUA DE EDIFICAÇÃO QUE POSSUA RESERVATÓRIO DE FIBRA/FIBROCIMENTO  FORNECIMENTO E INSTALAÇÃO. AF_06/2016</v>
          </cell>
          <cell r="I3542" t="str">
            <v>M</v>
          </cell>
          <cell r="J3542" t="str">
            <v>ATRIBUÍDO SÃO PAULO</v>
          </cell>
          <cell r="K3542" t="str">
            <v>109,23</v>
          </cell>
          <cell r="L3542" t="str">
            <v>CAIXA REFERENCIAL</v>
          </cell>
        </row>
        <row r="3543">
          <cell r="G3543">
            <v>94464</v>
          </cell>
          <cell r="H3543" t="str">
            <v>TUBO DE AÇO GALVANIZADO COM COSTURA, CLASSE MÉDIA, DN 80 (3), CONEXÃO ROSQUEADA, INSTALADO EM RESERVAÇÃO DE ÁGUA DE EDIFICAÇÃO QUE POSSUA RESERVATÓRIO DE FIBRA/FIBROCIMENTO  FORNECIMENTO E INSTALAÇÃO. AF_06/2016</v>
          </cell>
          <cell r="I3543" t="str">
            <v>M</v>
          </cell>
          <cell r="J3543" t="str">
            <v>ATRIBUÍDO SÃO PAULO</v>
          </cell>
          <cell r="K3543" t="str">
            <v>154,68</v>
          </cell>
          <cell r="L3543" t="str">
            <v>CAIXA REFERENCIAL</v>
          </cell>
        </row>
        <row r="3544">
          <cell r="G3544">
            <v>94602</v>
          </cell>
          <cell r="H3544" t="str">
            <v>TUBO EM COBRE RÍGIDO, DN 54 MM, CLASSE E, SEM ISOLAMENTO, INSTALADO EM RESERVAÇÃO DE ÁGUA DE EDIFICAÇÃO QUE POSSUA RESERVATÓRIO DE FIBRA/FIBROCIMENTO  FORNECIMENTO E INSTALAÇÃO. AF_06/2016</v>
          </cell>
          <cell r="I3544" t="str">
            <v>M</v>
          </cell>
          <cell r="J3544" t="str">
            <v>ATRIBUÍDO SÃO PAULO</v>
          </cell>
          <cell r="K3544" t="str">
            <v>193,92</v>
          </cell>
          <cell r="L3544" t="str">
            <v>CAIXA REFERENCIAL</v>
          </cell>
        </row>
        <row r="3545">
          <cell r="G3545">
            <v>94603</v>
          </cell>
          <cell r="H3545" t="str">
            <v>TUBO EM COBRE RÍGIDO, DN 66 MM, CLASSE E, SEM ISOLAMENTO, INSTALADO EM RESERVAÇÃO DE ÁGUA DE EDIFICAÇÃO QUE POSSUA RESERVATÓRIO DE FIBRA/FIBROCIMENTO  FORNECIMENTO E INSTALAÇÃO. AF_06/2016</v>
          </cell>
          <cell r="I3545" t="str">
            <v>M</v>
          </cell>
          <cell r="J3545" t="str">
            <v>ATRIBUÍDO SÃO PAULO</v>
          </cell>
          <cell r="K3545" t="str">
            <v>262,33</v>
          </cell>
          <cell r="L3545" t="str">
            <v>CAIXA REFERENCIAL</v>
          </cell>
        </row>
        <row r="3546">
          <cell r="G3546">
            <v>94604</v>
          </cell>
          <cell r="H3546" t="str">
            <v>TUBO EM COBRE RÍGIDO, DN 79 MM, CLASSE E, SEM ISOLAMENTO, INSTALADO EM RESERVAÇÃO DE ÁGUA DE EDIFICAÇÃO QUE POSSUA RESERVATÓRIO DE FIBRA/FIBROCIMENTO  FORNECIMENTO E INSTALAÇÃO. AF_06/2016</v>
          </cell>
          <cell r="I3546" t="str">
            <v>M</v>
          </cell>
          <cell r="J3546" t="str">
            <v>ATRIBUÍDO SÃO PAULO</v>
          </cell>
          <cell r="K3546" t="str">
            <v>359,83</v>
          </cell>
          <cell r="L3546" t="str">
            <v>CAIXA REFERENCIAL</v>
          </cell>
        </row>
        <row r="3547">
          <cell r="G3547">
            <v>94605</v>
          </cell>
          <cell r="H3547" t="str">
            <v>TUBO EM COBRE RÍGIDO, DN 104 MM, CLASSE E, SEM ISOLAMENTO, INSTALADO EM RESERVAÇÃO DE ÁGUA DE EDIFICAÇÃO QUE POSSUA RESERVATÓRIO DE FIBRA/FIBROCIMENTO  FORNECIMENTO E INSTALAÇÃO. AF_06/2016</v>
          </cell>
          <cell r="I3547" t="str">
            <v>M</v>
          </cell>
          <cell r="J3547" t="str">
            <v>ATRIBUÍDO SÃO PAULO</v>
          </cell>
          <cell r="K3547" t="str">
            <v>516,84</v>
          </cell>
          <cell r="L3547" t="str">
            <v>CAIXA REFERENCIAL</v>
          </cell>
        </row>
        <row r="3548">
          <cell r="G3548">
            <v>94648</v>
          </cell>
          <cell r="H3548" t="str">
            <v>TUBO, PVC, SOLDÁVEL, DN  25 MM, INSTALADO EM RESERVAÇÃO DE ÁGUA DE EDIFICAÇÃO QUE POSSUA RESERVATÓRIO DE FIBRA/FIBROCIMENTO   FORNECIMENTO E INSTALAÇÃO. AF_06/2016</v>
          </cell>
          <cell r="I3548" t="str">
            <v>M</v>
          </cell>
          <cell r="J3548" t="str">
            <v>COEFICIENTE DE REPRESENTATIVIDADE</v>
          </cell>
          <cell r="K3548" t="str">
            <v>9,99</v>
          </cell>
          <cell r="L3548" t="str">
            <v>CAIXA REFERENCIAL</v>
          </cell>
        </row>
        <row r="3549">
          <cell r="G3549">
            <v>94649</v>
          </cell>
          <cell r="H3549" t="str">
            <v>TUBO, PVC, SOLDÁVEL, DN 32 MM, INSTALADO EM RESERVAÇÃO DE ÁGUA DE EDIFICAÇÃO QUE POSSUA RESERVATÓRIO DE FIBRA/FIBROCIMENTO   FORNECIMENTO E INSTALAÇÃO. AF_06/2016</v>
          </cell>
          <cell r="I3549" t="str">
            <v>M</v>
          </cell>
          <cell r="J3549" t="str">
            <v>COEFICIENTE DE REPRESENTATIVIDADE</v>
          </cell>
          <cell r="K3549" t="str">
            <v>15,57</v>
          </cell>
          <cell r="L3549" t="str">
            <v>CAIXA REFERENCIAL</v>
          </cell>
        </row>
        <row r="3550">
          <cell r="G3550">
            <v>94650</v>
          </cell>
          <cell r="H3550" t="str">
            <v>TUBO, PVC, SOLDÁVEL, DN 40 MM, INSTALADO EM RESERVAÇÃO DE ÁGUA DE EDIFICAÇÃO QUE POSSUA RESERVATÓRIO DE FIBRA/FIBROCIMENTO   FORNECIMENTO E INSTALAÇÃO. AF_06/2016</v>
          </cell>
          <cell r="I3550" t="str">
            <v>M</v>
          </cell>
          <cell r="J3550" t="str">
            <v>COEFICIENTE DE REPRESENTATIVIDADE</v>
          </cell>
          <cell r="K3550" t="str">
            <v>23,47</v>
          </cell>
          <cell r="L3550" t="str">
            <v>CAIXA REFERENCIAL</v>
          </cell>
        </row>
        <row r="3551">
          <cell r="G3551">
            <v>94651</v>
          </cell>
          <cell r="H3551" t="str">
            <v>TUBO, PVC, SOLDÁVEL, DN 50 MM, INSTALADO EM RESERVAÇÃO DE ÁGUA DE EDIFICAÇÃO QUE POSSUA RESERVATÓRIO DE FIBRA/FIBROCIMENTO   FORNECIMENTO E INSTALAÇÃO. AF_06/2016</v>
          </cell>
          <cell r="I3551" t="str">
            <v>M</v>
          </cell>
          <cell r="J3551" t="str">
            <v>COEFICIENTE DE REPRESENTATIVIDADE</v>
          </cell>
          <cell r="K3551" t="str">
            <v>25,02</v>
          </cell>
          <cell r="L3551" t="str">
            <v>CAIXA REFERENCIAL</v>
          </cell>
        </row>
        <row r="3552">
          <cell r="G3552">
            <v>94652</v>
          </cell>
          <cell r="H3552" t="str">
            <v>TUBO, PVC, SOLDÁVEL, DN 60 MM, INSTALADO EM RESERVAÇÃO DE ÁGUA DE EDIFICAÇÃO QUE POSSUA RESERVATÓRIO DE FIBRA/FIBROCIMENTO   FORNECIMENTO E INSTALAÇÃO. AF_06/2016</v>
          </cell>
          <cell r="I3552" t="str">
            <v>M</v>
          </cell>
          <cell r="J3552" t="str">
            <v>COEFICIENTE DE REPRESENTATIVIDADE</v>
          </cell>
          <cell r="K3552" t="str">
            <v>40,00</v>
          </cell>
          <cell r="L3552" t="str">
            <v>CAIXA REFERENCIAL</v>
          </cell>
        </row>
        <row r="3553">
          <cell r="G3553">
            <v>94653</v>
          </cell>
          <cell r="H3553" t="str">
            <v>TUBO, PVC, SOLDÁVEL, DN 75 MM, INSTALADO EM RESERVAÇÃO DE ÁGUA DE EDIFICAÇÃO QUE POSSUA RESERVATÓRIO DE FIBRA/FIBROCIMENTO   FORNECIMENTO E INSTALAÇÃO. AF_06/2016</v>
          </cell>
          <cell r="I3553" t="str">
            <v>M</v>
          </cell>
          <cell r="J3553" t="str">
            <v>COEFICIENTE DE REPRESENTATIVIDADE</v>
          </cell>
          <cell r="K3553" t="str">
            <v>58,39</v>
          </cell>
          <cell r="L3553" t="str">
            <v>CAIXA REFERENCIAL</v>
          </cell>
        </row>
        <row r="3554">
          <cell r="G3554">
            <v>94654</v>
          </cell>
          <cell r="H3554" t="str">
            <v>TUBO, PVC, SOLDÁVEL, DN 85 MM, INSTALADO EM RESERVAÇÃO DE ÁGUA DE EDIFICAÇÃO QUE POSSUA RESERVATÓRIO DE FIBRA/FIBROCIMENTO   FORNECIMENTO E INSTALAÇÃO. AF_06/2016</v>
          </cell>
          <cell r="I3554" t="str">
            <v>M</v>
          </cell>
          <cell r="J3554" t="str">
            <v>COEFICIENTE DE REPRESENTATIVIDADE</v>
          </cell>
          <cell r="K3554" t="str">
            <v>82,42</v>
          </cell>
          <cell r="L3554" t="str">
            <v>CAIXA REFERENCIAL</v>
          </cell>
        </row>
        <row r="3555">
          <cell r="G3555">
            <v>94655</v>
          </cell>
          <cell r="H3555" t="str">
            <v>TUBO, PVC, SOLDÁVEL, DN 110 MM, INSTALADO EM RESERVAÇÃO DE ÁGUA DE EDIFICAÇÃO QUE POSSUA RESERVATÓRIO DE FIBRA/FIBROCIMENTO   FORNECIMENTO E INSTALAÇÃO. AF_06/2016</v>
          </cell>
          <cell r="I3555" t="str">
            <v>M</v>
          </cell>
          <cell r="J3555" t="str">
            <v>COEFICIENTE DE REPRESENTATIVIDADE</v>
          </cell>
          <cell r="K3555" t="str">
            <v>117,07</v>
          </cell>
          <cell r="L3555" t="str">
            <v>CAIXA REFERENCIAL</v>
          </cell>
        </row>
        <row r="3556">
          <cell r="G3556">
            <v>94716</v>
          </cell>
          <cell r="H3556" t="str">
            <v>TUBO, CPVC, SOLDÁVEL, DN 22 MM, INSTALADO EM RESERVAÇÃO DE ÁGUA DE EDIFICAÇÃO QUE POSSUA RESERVATÓRIO DE FIBRA/FIBROCIMENTO  FORNECIMENTO E INSTALAÇÃO. AF_06/2016</v>
          </cell>
          <cell r="I3556" t="str">
            <v>M</v>
          </cell>
          <cell r="J3556" t="str">
            <v>ATRIBUÍDO SÃO PAULO</v>
          </cell>
          <cell r="K3556" t="str">
            <v>20,61</v>
          </cell>
          <cell r="L3556" t="str">
            <v>CAIXA REFERENCIAL</v>
          </cell>
        </row>
        <row r="3557">
          <cell r="G3557">
            <v>94717</v>
          </cell>
          <cell r="H3557" t="str">
            <v>TUBO, CPVC, SOLDÁVEL, DN 28 MM, INSTALADO EM RESERVAÇÃO DE ÁGUA DE EDIFICAÇÃO QUE POSSUA RESERVATÓRIO DE FIBRA/FIBROCIMENTO  FORNECIMENTO E INSTALAÇÃO. AF_06/2016</v>
          </cell>
          <cell r="I3557" t="str">
            <v>M</v>
          </cell>
          <cell r="J3557" t="str">
            <v>ATRIBUÍDO SÃO PAULO</v>
          </cell>
          <cell r="K3557" t="str">
            <v>32,02</v>
          </cell>
          <cell r="L3557" t="str">
            <v>CAIXA REFERENCIAL</v>
          </cell>
        </row>
        <row r="3558">
          <cell r="G3558">
            <v>94718</v>
          </cell>
          <cell r="H3558" t="str">
            <v>TUBO, CPVC, SOLDÁVEL, DN 35 MM, INSTALADO EM RESERVAÇÃO DE ÁGUA DE EDIFICAÇÃO QUE POSSUA RESERVATÓRIO DE FIBRA/FIBROCIMENTO  FORNECIMENTO E INSTALAÇÃO. AF_06/2016</v>
          </cell>
          <cell r="I3558" t="str">
            <v>M</v>
          </cell>
          <cell r="J3558" t="str">
            <v>ATRIBUÍDO SÃO PAULO</v>
          </cell>
          <cell r="K3558" t="str">
            <v>41,43</v>
          </cell>
          <cell r="L3558" t="str">
            <v>CAIXA REFERENCIAL</v>
          </cell>
        </row>
        <row r="3559">
          <cell r="G3559">
            <v>94719</v>
          </cell>
          <cell r="H3559" t="str">
            <v>TUBO, CPVC, SOLDÁVEL, DN 42 MM, INSTALADO EM RESERVAÇÃO DE ÁGUA DE EDIFICAÇÃO QUE POSSUA RESERVATÓRIO DE FIBRA/FIBROCIMENTO  FORNECIMENTO E INSTALAÇÃO. AF_06/2016</v>
          </cell>
          <cell r="I3559" t="str">
            <v>M</v>
          </cell>
          <cell r="J3559" t="str">
            <v>ATRIBUÍDO SÃO PAULO</v>
          </cell>
          <cell r="K3559" t="str">
            <v>53,31</v>
          </cell>
          <cell r="L3559" t="str">
            <v>CAIXA REFERENCIAL</v>
          </cell>
        </row>
        <row r="3560">
          <cell r="G3560">
            <v>94720</v>
          </cell>
          <cell r="H3560" t="str">
            <v>TUBO, CPVC, SOLDÁVEL, DN 54 MM, INSTALADO EM RESERVAÇÃO DE ÁGUA DE EDIFICAÇÃO QUE POSSUA RESERVATÓRIO DE FIBRA/FIBROCIMENTO  FORNECIMENTO E INSTALAÇÃO. AF_06/2016</v>
          </cell>
          <cell r="I3560" t="str">
            <v>M</v>
          </cell>
          <cell r="J3560" t="str">
            <v>ATRIBUÍDO SÃO PAULO</v>
          </cell>
          <cell r="K3560" t="str">
            <v>77,63</v>
          </cell>
          <cell r="L3560" t="str">
            <v>CAIXA REFERENCIAL</v>
          </cell>
        </row>
        <row r="3561">
          <cell r="G3561">
            <v>94721</v>
          </cell>
          <cell r="H3561" t="str">
            <v>TUBO, CPVC, SOLDÁVEL, DN 73 MM, INSTALADO EM RESERVAÇÃO DE ÁGUA DE EDIFICAÇÃO QUE POSSUA RESERVATÓRIO DE FIBRA/FIBROCIMENTO  FORNECIMENTO E INSTALAÇÃO. AF_06/2016</v>
          </cell>
          <cell r="I3561" t="str">
            <v>M</v>
          </cell>
          <cell r="J3561" t="str">
            <v>ATRIBUÍDO SÃO PAULO</v>
          </cell>
          <cell r="K3561" t="str">
            <v>118,72</v>
          </cell>
          <cell r="L3561" t="str">
            <v>CAIXA REFERENCIAL</v>
          </cell>
        </row>
        <row r="3562">
          <cell r="G3562">
            <v>94722</v>
          </cell>
          <cell r="H3562" t="str">
            <v>TUBO, CPVC, SOLDÁVEL, DN 89 MM, INSTALADO EM RESERVAÇÃO DE ÁGUA DE EDIFICAÇÃO QUE POSSUA RESERVATÓRIO DE FIBRA/FIBROCIMENTO  FORNECIMENTO E INSTALAÇÃO. AF_06/2016</v>
          </cell>
          <cell r="I3562" t="str">
            <v>M</v>
          </cell>
          <cell r="J3562" t="str">
            <v>ATRIBUÍDO SÃO PAULO</v>
          </cell>
          <cell r="K3562" t="str">
            <v>205,00</v>
          </cell>
          <cell r="L3562" t="str">
            <v>CAIXA REFERENCIAL</v>
          </cell>
        </row>
        <row r="3563">
          <cell r="G3563">
            <v>94723</v>
          </cell>
          <cell r="H3563" t="str">
            <v>TUBO, CPVC, SOLDÁVEL, DN 114 MM, INSTALADO EM RESERVAÇÃO DE ÁGUA DE EDIFICAÇÃO QUE POSSUA RESERVATÓRIO DE FIBRA/FIBROCIMENTO  FORNECIMENTO E INSTALAÇÃO. AF_06/2016</v>
          </cell>
          <cell r="I3563" t="str">
            <v>M</v>
          </cell>
          <cell r="J3563" t="str">
            <v>ATRIBUÍDO SÃO PAULO</v>
          </cell>
          <cell r="K3563" t="str">
            <v>369,91</v>
          </cell>
          <cell r="L3563" t="str">
            <v>CAIXA REFERENCIAL</v>
          </cell>
        </row>
        <row r="3564">
          <cell r="G3564">
            <v>95697</v>
          </cell>
          <cell r="H3564" t="str">
            <v>TUBO DE AÇO PRETO SEM COSTURA, CONEXÃO SOLDADA, DN 40 (1 1/2"), INSTALADO EM REDE DE ALIMENTAÇÃO PARA HIDRANTE - FORNECIMENTO E INSTALAÇÃO. AF_10/2020</v>
          </cell>
          <cell r="I3564" t="str">
            <v>M</v>
          </cell>
          <cell r="J3564" t="str">
            <v>ATRIBUÍDO SÃO PAULO</v>
          </cell>
          <cell r="K3564" t="str">
            <v>104,01</v>
          </cell>
          <cell r="L3564" t="str">
            <v>CAIXA REFERENCIAL</v>
          </cell>
        </row>
        <row r="3565">
          <cell r="G3565">
            <v>96635</v>
          </cell>
          <cell r="H3565" t="str">
            <v>TUBO, PPR, DN 25, CLASSE PN 20,  INSTALADO EM RAMAL OU SUB-RAMAL DE ÁGUA   FORNECIMENTO E INSTALAÇÃO. AF_08/2022</v>
          </cell>
          <cell r="I3565" t="str">
            <v>M</v>
          </cell>
          <cell r="J3565" t="str">
            <v>ATRIBUÍDO SÃO PAULO</v>
          </cell>
          <cell r="K3565" t="str">
            <v>34,27</v>
          </cell>
          <cell r="L3565" t="str">
            <v>CAIXA REFERENCIAL</v>
          </cell>
        </row>
        <row r="3566">
          <cell r="G3566">
            <v>96636</v>
          </cell>
          <cell r="H3566" t="str">
            <v>TUBO, PPR, DN 25, CLASSE PN 25 INSTALADO EM RAMAL OU SUB-RAMAL DE ÁGUA   FORNECIMENTO E INSTALAÇÃO. AF_08/2022</v>
          </cell>
          <cell r="I3566" t="str">
            <v>M</v>
          </cell>
          <cell r="J3566" t="str">
            <v>ATRIBUÍDO SÃO PAULO</v>
          </cell>
          <cell r="K3566" t="str">
            <v>36,47</v>
          </cell>
          <cell r="L3566" t="str">
            <v>CAIXA REFERENCIAL</v>
          </cell>
        </row>
        <row r="3567">
          <cell r="G3567">
            <v>96644</v>
          </cell>
          <cell r="H3567" t="str">
            <v>TUBO, PPR, DN 25, CLASSE PN 20,  INSTALADO EM RAMAL DE DISTRIBUIÇÃO DE ÁGUA   FORNECIMENTO E INSTALAÇÃO. AF_08/2022</v>
          </cell>
          <cell r="I3567" t="str">
            <v>M</v>
          </cell>
          <cell r="J3567" t="str">
            <v>ATRIBUÍDO SÃO PAULO</v>
          </cell>
          <cell r="K3567" t="str">
            <v>19,69</v>
          </cell>
          <cell r="L3567" t="str">
            <v>CAIXA REFERENCIAL</v>
          </cell>
        </row>
        <row r="3568">
          <cell r="G3568">
            <v>96645</v>
          </cell>
          <cell r="H3568" t="str">
            <v>TUBO, PPR, DN 32, CLASSE PN 12,  INSTALADO EM RAMAL DE DISTRIBUIÇÃO DE ÁGUA   FORNECIMENTO E INSTALAÇÃO. AF_08/2022</v>
          </cell>
          <cell r="I3568" t="str">
            <v>M</v>
          </cell>
          <cell r="J3568" t="str">
            <v>ATRIBUÍDO SÃO PAULO</v>
          </cell>
          <cell r="K3568" t="str">
            <v>17,31</v>
          </cell>
          <cell r="L3568" t="str">
            <v>CAIXA REFERENCIAL</v>
          </cell>
        </row>
        <row r="3569">
          <cell r="G3569">
            <v>96646</v>
          </cell>
          <cell r="H3569" t="str">
            <v>TUBO, PPR, DN 40, CLASSE PN 12,  INSTALADO EM RAMAL DE DISTRIBUIÇÃO DE ÁGUA   FORNECIMENTO E INSTALAÇÃO. AF_08/2022</v>
          </cell>
          <cell r="I3569" t="str">
            <v>M</v>
          </cell>
          <cell r="J3569" t="str">
            <v>ATRIBUÍDO SÃO PAULO</v>
          </cell>
          <cell r="K3569" t="str">
            <v>21,40</v>
          </cell>
          <cell r="L3569" t="str">
            <v>CAIXA REFERENCIAL</v>
          </cell>
        </row>
        <row r="3570">
          <cell r="G3570">
            <v>96647</v>
          </cell>
          <cell r="H3570" t="str">
            <v>TUBO, PPR, DN 25, CLASSE PN 25,  INSTALADO EM RAMAL DE DISTRIBUIÇÃO DE ÁGUA   FORNECIMENTO E INSTALAÇÃO. AF_08/2022</v>
          </cell>
          <cell r="I3570" t="str">
            <v>M</v>
          </cell>
          <cell r="J3570" t="str">
            <v>ATRIBUÍDO SÃO PAULO</v>
          </cell>
          <cell r="K3570" t="str">
            <v>21,47</v>
          </cell>
          <cell r="L3570" t="str">
            <v>CAIXA REFERENCIAL</v>
          </cell>
        </row>
        <row r="3571">
          <cell r="G3571">
            <v>96648</v>
          </cell>
          <cell r="H3571" t="str">
            <v>TUBO, PPR, DN 32, CLASSE PN 25,  INSTALADO EM RAMAL DE DISTRIBUIÇÃO DE ÁGUA   FORNECIMENTO E INSTALAÇÃO. AF_08/2022</v>
          </cell>
          <cell r="I3571" t="str">
            <v>M</v>
          </cell>
          <cell r="J3571" t="str">
            <v>ATRIBUÍDO SÃO PAULO</v>
          </cell>
          <cell r="K3571" t="str">
            <v>26,73</v>
          </cell>
          <cell r="L3571" t="str">
            <v>CAIXA REFERENCIAL</v>
          </cell>
        </row>
        <row r="3572">
          <cell r="G3572">
            <v>96649</v>
          </cell>
          <cell r="H3572" t="str">
            <v>TUBO, PPR, DN 40, CLASSE PN 25,  INSTALADO EM RAMAL DE DISTRIBUIÇÃO DE ÁGUA   FORNECIMENTO E INSTALAÇÃO. AF_08/2022</v>
          </cell>
          <cell r="I3572" t="str">
            <v>M</v>
          </cell>
          <cell r="J3572" t="str">
            <v>ATRIBUÍDO SÃO PAULO</v>
          </cell>
          <cell r="K3572" t="str">
            <v>35,75</v>
          </cell>
          <cell r="L3572" t="str">
            <v>CAIXA REFERENCIAL</v>
          </cell>
        </row>
        <row r="3573">
          <cell r="G3573">
            <v>96668</v>
          </cell>
          <cell r="H3573" t="str">
            <v>TUBO, PPR, DN 25, CLASSE PN 20,  INSTALADO EM PRUMADA DE ÁGUA   FORNECIMENTO E INSTALAÇÃO. AF_08/2022</v>
          </cell>
          <cell r="I3573" t="str">
            <v>M</v>
          </cell>
          <cell r="J3573" t="str">
            <v>ATRIBUÍDO SÃO PAULO</v>
          </cell>
          <cell r="K3573" t="str">
            <v>15,82</v>
          </cell>
          <cell r="L3573" t="str">
            <v>CAIXA REFERENCIAL</v>
          </cell>
        </row>
        <row r="3574">
          <cell r="G3574">
            <v>96669</v>
          </cell>
          <cell r="H3574" t="str">
            <v>TUBO, PPR, DN 32, CLASSE PN 12,  INSTALADO EM PRUMADA DE ÁGUA   FORNECIMENTO E INSTALAÇÃO. AF_08/2022</v>
          </cell>
          <cell r="I3574" t="str">
            <v>M</v>
          </cell>
          <cell r="J3574" t="str">
            <v>ATRIBUÍDO SÃO PAULO</v>
          </cell>
          <cell r="K3574" t="str">
            <v>15,25</v>
          </cell>
          <cell r="L3574" t="str">
            <v>CAIXA REFERENCIAL</v>
          </cell>
        </row>
        <row r="3575">
          <cell r="G3575">
            <v>96670</v>
          </cell>
          <cell r="H3575" t="str">
            <v>TUBO, PPR, DN 40, CLASSE PN 12,  INSTALADO EM PRUMADA DE ÁGUA   FORNECIMENTO E INSTALAÇÃO. AF_08/2022</v>
          </cell>
          <cell r="I3575" t="str">
            <v>M</v>
          </cell>
          <cell r="J3575" t="str">
            <v>ATRIBUÍDO SÃO PAULO</v>
          </cell>
          <cell r="K3575" t="str">
            <v>19,91</v>
          </cell>
          <cell r="L3575" t="str">
            <v>CAIXA REFERENCIAL</v>
          </cell>
        </row>
        <row r="3576">
          <cell r="G3576">
            <v>96671</v>
          </cell>
          <cell r="H3576" t="str">
            <v>TUBO, PPR, DN 50, CLASSE PN 12,  INSTALADO EM PRUMADA DE ÁGUA   FORNECIMENTO E INSTALAÇÃO. AF_08/2022</v>
          </cell>
          <cell r="I3576" t="str">
            <v>M</v>
          </cell>
          <cell r="J3576" t="str">
            <v>ATRIBUÍDO SÃO PAULO</v>
          </cell>
          <cell r="K3576" t="str">
            <v>30,43</v>
          </cell>
          <cell r="L3576" t="str">
            <v>CAIXA REFERENCIAL</v>
          </cell>
        </row>
        <row r="3577">
          <cell r="G3577">
            <v>96672</v>
          </cell>
          <cell r="H3577" t="str">
            <v>TUBO, PPR, DN 63, CLASSE PN 12,  INSTALADO EM PRUMADA DE ÁGUA   FORNECIMENTO E INSTALAÇÃO. AF_08/2022</v>
          </cell>
          <cell r="I3577" t="str">
            <v>M</v>
          </cell>
          <cell r="J3577" t="str">
            <v>ATRIBUÍDO SÃO PAULO</v>
          </cell>
          <cell r="K3577" t="str">
            <v>46,76</v>
          </cell>
          <cell r="L3577" t="str">
            <v>CAIXA REFERENCIAL</v>
          </cell>
        </row>
        <row r="3578">
          <cell r="G3578">
            <v>96673</v>
          </cell>
          <cell r="H3578" t="str">
            <v>TUBO, PPR, DN 75, CLASSE PN 12,  INSTALADO EM PRUMADA DE ÁGUA   FORNECIMENTO E INSTALAÇÃO. AF_08/2022</v>
          </cell>
          <cell r="I3578" t="str">
            <v>M</v>
          </cell>
          <cell r="J3578" t="str">
            <v>ATRIBUÍDO SÃO PAULO</v>
          </cell>
          <cell r="K3578" t="str">
            <v>59,10</v>
          </cell>
          <cell r="L3578" t="str">
            <v>CAIXA REFERENCIAL</v>
          </cell>
        </row>
        <row r="3579">
          <cell r="G3579">
            <v>96674</v>
          </cell>
          <cell r="H3579" t="str">
            <v>TUBO, PPR, DN 90, CLASSE PN 12,  INSTALADO EM PRUMADA DE ÁGUA   FORNECIMENTO E INSTALAÇÃO. AF_08/2022</v>
          </cell>
          <cell r="I3579" t="str">
            <v>M</v>
          </cell>
          <cell r="J3579" t="str">
            <v>ATRIBUÍDO SÃO PAULO</v>
          </cell>
          <cell r="K3579" t="str">
            <v>96,33</v>
          </cell>
          <cell r="L3579" t="str">
            <v>CAIXA REFERENCIAL</v>
          </cell>
        </row>
        <row r="3580">
          <cell r="G3580">
            <v>96675</v>
          </cell>
          <cell r="H3580" t="str">
            <v>TUBO, PPR, DN 110, CLASSE PN 12,  INSTALADO EM PRUMADA DE ÁGUA   FORNECIMENTO E INSTALAÇÃO. AF_08/2022</v>
          </cell>
          <cell r="I3580" t="str">
            <v>M</v>
          </cell>
          <cell r="J3580" t="str">
            <v>ATRIBUÍDO SÃO PAULO</v>
          </cell>
          <cell r="K3580" t="str">
            <v>140,58</v>
          </cell>
          <cell r="L3580" t="str">
            <v>CAIXA REFERENCIAL</v>
          </cell>
        </row>
        <row r="3581">
          <cell r="G3581">
            <v>96676</v>
          </cell>
          <cell r="H3581" t="str">
            <v>TUBO, PPR, DN 25, CLASSE PN 25,  INSTALADO EM PRUMADA DE ÁGUA   FORNECIMENTO E INSTALAÇÃO. AF_08/2022</v>
          </cell>
          <cell r="I3581" t="str">
            <v>M</v>
          </cell>
          <cell r="J3581" t="str">
            <v>ATRIBUÍDO SÃO PAULO</v>
          </cell>
          <cell r="K3581" t="str">
            <v>19,68</v>
          </cell>
          <cell r="L3581" t="str">
            <v>CAIXA REFERENCIAL</v>
          </cell>
        </row>
        <row r="3582">
          <cell r="G3582">
            <v>96677</v>
          </cell>
          <cell r="H3582" t="str">
            <v>TUBO, PPR, DN 32, CLASSE PN 25,  INSTALADO EM PRUMADA DE ÁGUA   FORNECIMENTO E INSTALAÇÃO. AF_08/2022</v>
          </cell>
          <cell r="I3582" t="str">
            <v>M</v>
          </cell>
          <cell r="J3582" t="str">
            <v>ATRIBUÍDO SÃO PAULO</v>
          </cell>
          <cell r="K3582" t="str">
            <v>25,73</v>
          </cell>
          <cell r="L3582" t="str">
            <v>CAIXA REFERENCIAL</v>
          </cell>
        </row>
        <row r="3583">
          <cell r="G3583">
            <v>96678</v>
          </cell>
          <cell r="H3583" t="str">
            <v>TUBO, PPR, DN 40, CLASSE PN 25,  INSTALADO EM PRUMADA DE ÁGUA   FORNECIMENTO E INSTALAÇÃO. AF_08/2022</v>
          </cell>
          <cell r="I3583" t="str">
            <v>M</v>
          </cell>
          <cell r="J3583" t="str">
            <v>ATRIBUÍDO SÃO PAULO</v>
          </cell>
          <cell r="K3583" t="str">
            <v>35,64</v>
          </cell>
          <cell r="L3583" t="str">
            <v>CAIXA REFERENCIAL</v>
          </cell>
        </row>
        <row r="3584">
          <cell r="G3584">
            <v>96679</v>
          </cell>
          <cell r="H3584" t="str">
            <v>TUBO, PPR, DN 50, CLASSE PN 25,  INSTALADO EM PRUMADA DE ÁGUA   FORNECIMENTO E INSTALAÇÃO. AF_08/2022</v>
          </cell>
          <cell r="I3584" t="str">
            <v>M</v>
          </cell>
          <cell r="J3584" t="str">
            <v>ATRIBUÍDO SÃO PAULO</v>
          </cell>
          <cell r="K3584" t="str">
            <v>53,50</v>
          </cell>
          <cell r="L3584" t="str">
            <v>CAIXA REFERENCIAL</v>
          </cell>
        </row>
        <row r="3585">
          <cell r="G3585">
            <v>96680</v>
          </cell>
          <cell r="H3585" t="str">
            <v>TUBO, PPR, DN 63, CLASSE PN 25,  INSTALADO EM PRUMADA DE ÁGUA   FORNECIMENTO E INSTALAÇÃO. AF_08/2022</v>
          </cell>
          <cell r="I3585" t="str">
            <v>M</v>
          </cell>
          <cell r="J3585" t="str">
            <v>ATRIBUÍDO SÃO PAULO</v>
          </cell>
          <cell r="K3585" t="str">
            <v>89,22</v>
          </cell>
          <cell r="L3585" t="str">
            <v>CAIXA REFERENCIAL</v>
          </cell>
        </row>
        <row r="3586">
          <cell r="G3586">
            <v>96681</v>
          </cell>
          <cell r="H3586" t="str">
            <v>TUBO, PPR, DN 75, CLASSE PN 25,  INSTALADO EM PRUMADA DE ÁGUA   FORNECIMENTO E INSTALAÇÃO. AF_08/2022</v>
          </cell>
          <cell r="I3586" t="str">
            <v>M</v>
          </cell>
          <cell r="J3586" t="str">
            <v>ATRIBUÍDO SÃO PAULO</v>
          </cell>
          <cell r="K3586" t="str">
            <v>120,44</v>
          </cell>
          <cell r="L3586" t="str">
            <v>CAIXA REFERENCIAL</v>
          </cell>
        </row>
        <row r="3587">
          <cell r="G3587">
            <v>96682</v>
          </cell>
          <cell r="H3587" t="str">
            <v>TUBO, PPR, DN 90, CLASSE PN 25,  INSTALADO EM PRUMADA DE ÁGUA   FORNECIMENTO E INSTALAÇÃO. AF_08/2022</v>
          </cell>
          <cell r="I3587" t="str">
            <v>M</v>
          </cell>
          <cell r="J3587" t="str">
            <v>ATRIBUÍDO SÃO PAULO</v>
          </cell>
          <cell r="K3587" t="str">
            <v>199,86</v>
          </cell>
          <cell r="L3587" t="str">
            <v>CAIXA REFERENCIAL</v>
          </cell>
        </row>
        <row r="3588">
          <cell r="G3588">
            <v>96683</v>
          </cell>
          <cell r="H3588" t="str">
            <v>TUBO, PPR, DN 110, CLASSE PN 25,  INSTALADO EM PRUMADA DE ÁGUA   FORNECIMENTO E INSTALAÇÃO. AF_08/2022</v>
          </cell>
          <cell r="I3588" t="str">
            <v>M</v>
          </cell>
          <cell r="J3588" t="str">
            <v>ATRIBUÍDO SÃO PAULO</v>
          </cell>
          <cell r="K3588" t="str">
            <v>274,82</v>
          </cell>
          <cell r="L3588" t="str">
            <v>CAIXA REFERENCIAL</v>
          </cell>
        </row>
        <row r="3589">
          <cell r="G3589">
            <v>96718</v>
          </cell>
          <cell r="H3589" t="str">
            <v>TUBO, PPR, DN 20, CLASSE PN 20,  INSTALADO EM RESERVAÇÃO DE ÁGUA DE EDIFICAÇÃO QUE POSSUA RESERVATÓRIO DE FIBRA/FIBROCIMENTO  FORNECIMENTO E INSTALAÇÃO. AF_06/2016</v>
          </cell>
          <cell r="I3589" t="str">
            <v>M</v>
          </cell>
          <cell r="J3589" t="str">
            <v>ATRIBUÍDO SÃO PAULO</v>
          </cell>
          <cell r="K3589" t="str">
            <v>9,45</v>
          </cell>
          <cell r="L3589" t="str">
            <v>CAIXA REFERENCIAL</v>
          </cell>
        </row>
        <row r="3590">
          <cell r="G3590">
            <v>96719</v>
          </cell>
          <cell r="H3590" t="str">
            <v>TUBO, PPR, DN 25, CLASSE PN 20,  INSTALADO EM RESERVAÇÃO DE ÁGUA DE EDIFICAÇÃO QUE POSSUA RESERVATÓRIO DE FIBRA/FIBROCIMENTO  FORNECIMENTO E INSTALAÇÃO. AF_06/2016</v>
          </cell>
          <cell r="I3590" t="str">
            <v>M</v>
          </cell>
          <cell r="J3590" t="str">
            <v>ATRIBUÍDO SÃO PAULO</v>
          </cell>
          <cell r="K3590" t="str">
            <v>17,55</v>
          </cell>
          <cell r="L3590" t="str">
            <v>CAIXA REFERENCIAL</v>
          </cell>
        </row>
        <row r="3591">
          <cell r="G3591">
            <v>96720</v>
          </cell>
          <cell r="H3591" t="str">
            <v>TUBO, PPR, DN 32, CLASSE PN 12,  INSTALADO EM RESERVAÇÃO DE ÁGUA DE EDIFICAÇÃO QUE POSSUA RESERVATÓRIO DE FIBRA/FIBROCIMENTO  FORNECIMENTO E INSTALAÇÃO. AF_06/2016</v>
          </cell>
          <cell r="I3591" t="str">
            <v>M</v>
          </cell>
          <cell r="J3591" t="str">
            <v>ATRIBUÍDO SÃO PAULO</v>
          </cell>
          <cell r="K3591" t="str">
            <v>16,07</v>
          </cell>
          <cell r="L3591" t="str">
            <v>CAIXA REFERENCIAL</v>
          </cell>
        </row>
        <row r="3592">
          <cell r="G3592">
            <v>96721</v>
          </cell>
          <cell r="H3592" t="str">
            <v>TUBO, PPR, DN 40, CLASSE PN 12,  INSTALADO EM RESERVAÇÃO DE ÁGUA DE EDIFICAÇÃO QUE POSSUA RESERVATÓRIO DE FIBRA/FIBROCIMENTO  FORNECIMENTO E INSTALAÇÃO. AF_06/2016</v>
          </cell>
          <cell r="I3592" t="str">
            <v>M</v>
          </cell>
          <cell r="J3592" t="str">
            <v>ATRIBUÍDO SÃO PAULO</v>
          </cell>
          <cell r="K3592" t="str">
            <v>19,61</v>
          </cell>
          <cell r="L3592" t="str">
            <v>CAIXA REFERENCIAL</v>
          </cell>
        </row>
        <row r="3593">
          <cell r="G3593">
            <v>96722</v>
          </cell>
          <cell r="H3593" t="str">
            <v>TUBO, PPR, DN 50, CLASSE PN 12,  INSTALADO EM RESERVAÇÃO DE ÁGUA DE EDIFICAÇÃO QUE POSSUA RESERVATÓRIO DE FIBRA/FIBROCIMENTO  FORNECIMENTO E INSTALAÇÃO. AF_06/2016</v>
          </cell>
          <cell r="I3593" t="str">
            <v>M</v>
          </cell>
          <cell r="J3593" t="str">
            <v>ATRIBUÍDO SÃO PAULO</v>
          </cell>
          <cell r="K3593" t="str">
            <v>31,44</v>
          </cell>
          <cell r="L3593" t="str">
            <v>CAIXA REFERENCIAL</v>
          </cell>
        </row>
        <row r="3594">
          <cell r="G3594">
            <v>96723</v>
          </cell>
          <cell r="H3594" t="str">
            <v>TUBO, PPR, DN 63, CLASSE PN 12,  INSTALADO EM RESERVAÇÃO DE ÁGUA DE EDIFICAÇÃO QUE POSSUA RESERVATÓRIO DE FIBRA/FIBROCIMENTO  FORNECIMENTO E INSTALAÇÃO. AF_06/2016</v>
          </cell>
          <cell r="I3594" t="str">
            <v>M</v>
          </cell>
          <cell r="J3594" t="str">
            <v>ATRIBUÍDO SÃO PAULO</v>
          </cell>
          <cell r="K3594" t="str">
            <v>45,41</v>
          </cell>
          <cell r="L3594" t="str">
            <v>CAIXA REFERENCIAL</v>
          </cell>
        </row>
        <row r="3595">
          <cell r="G3595">
            <v>96724</v>
          </cell>
          <cell r="H3595" t="str">
            <v>TUBO, PPR, DN 75, CLASSE PN 12,  INSTALADO EM RESERVAÇÃO DE ÁGUA DE EDIFICAÇÃO QUE POSSUA RESERVATÓRIO DE FIBRA/FIBROCIMENTO  FORNECIMENTO E INSTALAÇÃO. AF_06/2016</v>
          </cell>
          <cell r="I3595" t="str">
            <v>M</v>
          </cell>
          <cell r="J3595" t="str">
            <v>ATRIBUÍDO SÃO PAULO</v>
          </cell>
          <cell r="K3595" t="str">
            <v>60,49</v>
          </cell>
          <cell r="L3595" t="str">
            <v>CAIXA REFERENCIAL</v>
          </cell>
        </row>
        <row r="3596">
          <cell r="G3596">
            <v>96725</v>
          </cell>
          <cell r="H3596" t="str">
            <v>TUBO, PPR, DN 90, CLASSE PN 12,  INSTALADO EM RESERVAÇÃO DE ÁGUA DE EDIFICAÇÃO QUE POSSUA RESERVATÓRIO DE FIBRA/FIBROCIMENTO  FORNECIMENTO E INSTALAÇÃO. AF_06/2016</v>
          </cell>
          <cell r="I3596" t="str">
            <v>M</v>
          </cell>
          <cell r="J3596" t="str">
            <v>ATRIBUÍDO SÃO PAULO</v>
          </cell>
          <cell r="K3596" t="str">
            <v>93,23</v>
          </cell>
          <cell r="L3596" t="str">
            <v>CAIXA REFERENCIAL</v>
          </cell>
        </row>
        <row r="3597">
          <cell r="G3597">
            <v>96726</v>
          </cell>
          <cell r="H3597" t="str">
            <v>TUBO, PPR, DN 110, CLASSE PN 12,  INSTALADO EM RESERVAÇÃO DE ÁGUA DE EDIFICAÇÃO QUE POSSUA RESERVATÓRIO DE FIBRA/FIBROCIMENTO  FORNECIMENTO E INSTALAÇÃO. AF_06/2016</v>
          </cell>
          <cell r="I3597" t="str">
            <v>M</v>
          </cell>
          <cell r="J3597" t="str">
            <v>ATRIBUÍDO SÃO PAULO</v>
          </cell>
          <cell r="K3597" t="str">
            <v>132,14</v>
          </cell>
          <cell r="L3597" t="str">
            <v>CAIXA REFERENCIAL</v>
          </cell>
        </row>
        <row r="3598">
          <cell r="G3598">
            <v>96727</v>
          </cell>
          <cell r="H3598" t="str">
            <v>TUBO, PPR, DN 20, CLASSE PN 25,  INSTALADO EM RESERVAÇÃO DE ÁGUA DE EDIFICAÇÃO QUE POSSUA RESERVATÓRIO DE FIBRA/FIBROCIMENTO  FORNECIMENTO E INSTALAÇÃO. AF_06/2016</v>
          </cell>
          <cell r="I3598" t="str">
            <v>M</v>
          </cell>
          <cell r="J3598" t="str">
            <v>ATRIBUÍDO SÃO PAULO</v>
          </cell>
          <cell r="K3598" t="str">
            <v>15,67</v>
          </cell>
          <cell r="L3598" t="str">
            <v>CAIXA REFERENCIAL</v>
          </cell>
        </row>
        <row r="3599">
          <cell r="G3599">
            <v>96728</v>
          </cell>
          <cell r="H3599" t="str">
            <v>TUBO, PPR, DN 25, CLASSE PN 25,  INSTALADO EM RESERVAÇÃO DE ÁGUA DE EDIFICAÇÃO QUE POSSUA RESERVATÓRIO DE FIBRA/FIBROCIMENTO  FORNECIMENTO E INSTALAÇÃO. AF_06/2016</v>
          </cell>
          <cell r="I3599" t="str">
            <v>M</v>
          </cell>
          <cell r="J3599" t="str">
            <v>ATRIBUÍDO SÃO PAULO</v>
          </cell>
          <cell r="K3599" t="str">
            <v>19,54</v>
          </cell>
          <cell r="L3599" t="str">
            <v>CAIXA REFERENCIAL</v>
          </cell>
        </row>
        <row r="3600">
          <cell r="G3600">
            <v>96729</v>
          </cell>
          <cell r="H3600" t="str">
            <v>TUBO, PPR, DN 32, CLASSE PN 25,  INSTALADO EM RESERVAÇÃO DE ÁGUA DE EDIFICAÇÃO QUE POSSUA RESERVATÓRIO DE FIBRA/FIBROCIMENTO  FORNECIMENTO E INSTALAÇÃO. AF_06/2016</v>
          </cell>
          <cell r="I3600" t="str">
            <v>M</v>
          </cell>
          <cell r="J3600" t="str">
            <v>ATRIBUÍDO SÃO PAULO</v>
          </cell>
          <cell r="K3600" t="str">
            <v>25,63</v>
          </cell>
          <cell r="L3600" t="str">
            <v>CAIXA REFERENCIAL</v>
          </cell>
        </row>
        <row r="3601">
          <cell r="G3601">
            <v>96730</v>
          </cell>
          <cell r="H3601" t="str">
            <v>TUBO, PPR, DN 40, CLASSE PN 25,  INSTALADO EM RESERVAÇÃO DE ÁGUA DE EDIFICAÇÃO QUE POSSUA RESERVATÓRIO DE FIBRA/FIBROCIMENTO  FORNECIMENTO E INSTALAÇÃO. AF_06/2016</v>
          </cell>
          <cell r="I3601" t="str">
            <v>M</v>
          </cell>
          <cell r="J3601" t="str">
            <v>ATRIBUÍDO SÃO PAULO</v>
          </cell>
          <cell r="K3601" t="str">
            <v>33,83</v>
          </cell>
          <cell r="L3601" t="str">
            <v>CAIXA REFERENCIAL</v>
          </cell>
        </row>
        <row r="3602">
          <cell r="G3602">
            <v>96731</v>
          </cell>
          <cell r="H3602" t="str">
            <v>TUBO, PPR, DN 50, CLASSE PN 25,  INSTALADO EM RESERVAÇÃO DE ÁGUA DE EDIFICAÇÃO QUE POSSUA RESERVATÓRIO DE FIBRA/FIBROCIMENTO  FORNECIMENTO E INSTALAÇÃO. AF_06/2016</v>
          </cell>
          <cell r="I3602" t="str">
            <v>M</v>
          </cell>
          <cell r="J3602" t="str">
            <v>ATRIBUÍDO SÃO PAULO</v>
          </cell>
          <cell r="K3602" t="str">
            <v>52,70</v>
          </cell>
          <cell r="L3602" t="str">
            <v>CAIXA REFERENCIAL</v>
          </cell>
        </row>
        <row r="3603">
          <cell r="G3603">
            <v>96732</v>
          </cell>
          <cell r="H3603" t="str">
            <v>TUBO, PPR, DN 63, CLASSE PN 25,  INSTALADO EM RESERVAÇÃO DE ÁGUA DE EDIFICAÇÃO QUE POSSUA RESERVATÓRIO DE FIBRA/FIBROCIMENTO  FORNECIMENTO E INSTALAÇÃO. AF_06/2016</v>
          </cell>
          <cell r="I3603" t="str">
            <v>M</v>
          </cell>
          <cell r="J3603" t="str">
            <v>ATRIBUÍDO SÃO PAULO</v>
          </cell>
          <cell r="K3603" t="str">
            <v>84,48</v>
          </cell>
          <cell r="L3603" t="str">
            <v>CAIXA REFERENCIAL</v>
          </cell>
        </row>
        <row r="3604">
          <cell r="G3604">
            <v>96733</v>
          </cell>
          <cell r="H3604" t="str">
            <v>TUBO, PPR, DN 75, CLASSE PN 25,  INSTALADO EM RESERVAÇÃO DE ÁGUA DE EDIFICAÇÃO QUE POSSUA RESERVATÓRIO DE FIBRA/FIBROCIMENTO  FORNECIMENTO E INSTALAÇÃO. AF_06/2016</v>
          </cell>
          <cell r="I3604" t="str">
            <v>M</v>
          </cell>
          <cell r="J3604" t="str">
            <v>ATRIBUÍDO SÃO PAULO</v>
          </cell>
          <cell r="K3604" t="str">
            <v>116,86</v>
          </cell>
          <cell r="L3604" t="str">
            <v>CAIXA REFERENCIAL</v>
          </cell>
        </row>
        <row r="3605">
          <cell r="G3605">
            <v>96734</v>
          </cell>
          <cell r="H3605" t="str">
            <v>TUBO, PPR, DN 90, CLASSE PN 25,  INSTALADO EM RESERVAÇÃO DE ÁGUA DE EDIFICAÇÃO QUE POSSUA RESERVATÓRIO DE FIBRA/FIBROCIMENTO  FORNECIMENTO E INSTALAÇÃO. AF_06/2016</v>
          </cell>
          <cell r="I3605" t="str">
            <v>M</v>
          </cell>
          <cell r="J3605" t="str">
            <v>ATRIBUÍDO SÃO PAULO</v>
          </cell>
          <cell r="K3605" t="str">
            <v>187,99</v>
          </cell>
          <cell r="L3605" t="str">
            <v>CAIXA REFERENCIAL</v>
          </cell>
        </row>
        <row r="3606">
          <cell r="G3606">
            <v>96735</v>
          </cell>
          <cell r="H3606" t="str">
            <v>TUBO, PPR, DN 110, CLASSE PN 25,  INSTALADO EM RESERVAÇÃO DE ÁGUA DE EDIFICAÇÃO QUE POSSUA RESERVATÓRIO DE FIBRA/FIBROCIMENTO  FORNECIMENTO E INSTALAÇÃO. AF_06/2016</v>
          </cell>
          <cell r="I3606" t="str">
            <v>M</v>
          </cell>
          <cell r="J3606" t="str">
            <v>ATRIBUÍDO SÃO PAULO</v>
          </cell>
          <cell r="K3606" t="str">
            <v>247,68</v>
          </cell>
          <cell r="L3606" t="str">
            <v>CAIXA REFERENCIAL</v>
          </cell>
        </row>
        <row r="3607">
          <cell r="G3607">
            <v>96798</v>
          </cell>
          <cell r="H3607" t="str">
            <v>TUBO, PEX, MONOCAMADA, DN 16, INSTALADO EM RAMAL/SUB-RAMAL OU DISTRIBUIÇÃO DE ÁGUA - FORNECIMENTO E INSTALAÇÃO. AF_02/2023</v>
          </cell>
          <cell r="I3607" t="str">
            <v>M</v>
          </cell>
          <cell r="J3607" t="str">
            <v>ATRIBUÍDO SÃO PAULO</v>
          </cell>
          <cell r="K3607" t="str">
            <v>7,53</v>
          </cell>
          <cell r="L3607" t="str">
            <v>CAIXA REFERENCIAL</v>
          </cell>
        </row>
        <row r="3608">
          <cell r="G3608">
            <v>96799</v>
          </cell>
          <cell r="H3608" t="str">
            <v>TUBO, PEX, MONOCAMADA, DN 20, INSTALADO EM RAMAL/SUB-RAMAL OU DISTRIBUIÇÃO DE ÁGUA - FORNECIMENTO E INSTALAÇÃO. AF_02/2023</v>
          </cell>
          <cell r="I3608" t="str">
            <v>M</v>
          </cell>
          <cell r="J3608" t="str">
            <v>ATRIBUÍDO SÃO PAULO</v>
          </cell>
          <cell r="K3608" t="str">
            <v>9,67</v>
          </cell>
          <cell r="L3608" t="str">
            <v>CAIXA REFERENCIAL</v>
          </cell>
        </row>
        <row r="3609">
          <cell r="G3609">
            <v>96800</v>
          </cell>
          <cell r="H3609" t="str">
            <v>TUBO, PEX, MONOCAMADA, DN 25, INSTALADO EM RAMAL/SUB-RAMAL OU DISTRIBUIÇÃO DE ÁGUA - FORNECIMENTO E INSTALAÇÃO. AF_02/2023</v>
          </cell>
          <cell r="I3609" t="str">
            <v>M</v>
          </cell>
          <cell r="J3609" t="str">
            <v>ATRIBUÍDO SÃO PAULO</v>
          </cell>
          <cell r="K3609" t="str">
            <v>13,27</v>
          </cell>
          <cell r="L3609" t="str">
            <v>CAIXA REFERENCIAL</v>
          </cell>
        </row>
        <row r="3610">
          <cell r="G3610">
            <v>96801</v>
          </cell>
          <cell r="H3610" t="str">
            <v>TUBO, PEX, MONOCAMADA, DN 32, INSTALADO EM RAMAL/SUB-RAMAL OU DISTRIBUIÇÃO DE ÁGUA - FORNECIMENTO E INSTALAÇÃO. AF_02/2023</v>
          </cell>
          <cell r="I3610" t="str">
            <v>M</v>
          </cell>
          <cell r="J3610" t="str">
            <v>ATRIBUÍDO SÃO PAULO</v>
          </cell>
          <cell r="K3610" t="str">
            <v>20,44</v>
          </cell>
          <cell r="L3610" t="str">
            <v>CAIXA REFERENCIAL</v>
          </cell>
        </row>
        <row r="3611">
          <cell r="G3611">
            <v>97327</v>
          </cell>
          <cell r="H3611" t="str">
            <v>TUBO EM COBRE FLEXÍVEL, DN 1/4, COM ISOLAMENTO, INSTALADO EM RAMAL DE ALIMENTAÇÃO DE AR CONDICIONADO COM CONDENSADORA INDIVIDUAL   FORNECIMENTO E INSTALAÇÃO. AF_12/2015</v>
          </cell>
          <cell r="I3611" t="str">
            <v>M</v>
          </cell>
          <cell r="J3611" t="str">
            <v>ATRIBUÍDO SÃO PAULO</v>
          </cell>
          <cell r="K3611" t="str">
            <v>23,77</v>
          </cell>
          <cell r="L3611" t="str">
            <v>CAIXA REFERENCIAL</v>
          </cell>
        </row>
        <row r="3612">
          <cell r="G3612">
            <v>97328</v>
          </cell>
          <cell r="H3612" t="str">
            <v>TUBO EM COBRE FLEXÍVEL, DN 3/8", COM ISOLAMENTO, INSTALADO EM RAMAL DE ALIMENTAÇÃO DE AR CONDICIONADO COM CONDENSADORA INDIVIDUAL  FORNECIMENTO E INSTALAÇÃO. AF_12/2015</v>
          </cell>
          <cell r="I3612" t="str">
            <v>M</v>
          </cell>
          <cell r="J3612" t="str">
            <v>ATRIBUÍDO SÃO PAULO</v>
          </cell>
          <cell r="K3612" t="str">
            <v>39,09</v>
          </cell>
          <cell r="L3612" t="str">
            <v>CAIXA REFERENCIAL</v>
          </cell>
        </row>
        <row r="3613">
          <cell r="G3613">
            <v>97329</v>
          </cell>
          <cell r="H3613" t="str">
            <v>TUBO EM COBRE FLEXÍVEL, DN 1/2", COM ISOLAMENTO, INSTALADO EM RAMAL DE ALIMENTAÇÃO DE AR CONDICIONADO COM CONDENSADORA INDIVIDUAL  FORNECIMENTO E INSTALAÇÃO. AF_12/2015</v>
          </cell>
          <cell r="I3613" t="str">
            <v>M</v>
          </cell>
          <cell r="J3613" t="str">
            <v>ATRIBUÍDO SÃO PAULO</v>
          </cell>
          <cell r="K3613" t="str">
            <v>50,13</v>
          </cell>
          <cell r="L3613" t="str">
            <v>CAIXA REFERENCIAL</v>
          </cell>
        </row>
        <row r="3614">
          <cell r="G3614">
            <v>97330</v>
          </cell>
          <cell r="H3614" t="str">
            <v>TUBO EM COBRE FLEXÍVEL, DN 5/8", COM ISOLAMENTO, INSTALADO EM RAMAL DE ALIMENTAÇÃO DE AR CONDICIONADO COM CONDENSADORA INDIVIDUAL  FORNECIMENTO E INSTALAÇÃO. AF_12/2015</v>
          </cell>
          <cell r="I3614" t="str">
            <v>M</v>
          </cell>
          <cell r="J3614" t="str">
            <v>ATRIBUÍDO SÃO PAULO</v>
          </cell>
          <cell r="K3614" t="str">
            <v>61,40</v>
          </cell>
          <cell r="L3614" t="str">
            <v>CAIXA REFERENCIAL</v>
          </cell>
        </row>
        <row r="3615">
          <cell r="G3615">
            <v>97331</v>
          </cell>
          <cell r="H3615" t="str">
            <v>TUBO EM COBRE FLEXÍVEL, DN 1/4", COM ISOLAMENTO, INSTALADO EM RAMAL DE ALIMENTAÇÃO DE AR CONDICIONADO COM CONDENSADORA CENTRAL  FORNECIMENTO E INSTALAÇÃO. AF_12/2015</v>
          </cell>
          <cell r="I3615" t="str">
            <v>M</v>
          </cell>
          <cell r="J3615" t="str">
            <v>ATRIBUÍDO SÃO PAULO</v>
          </cell>
          <cell r="K3615" t="str">
            <v>24,05</v>
          </cell>
          <cell r="L3615" t="str">
            <v>CAIXA REFERENCIAL</v>
          </cell>
        </row>
        <row r="3616">
          <cell r="G3616">
            <v>97332</v>
          </cell>
          <cell r="H3616" t="str">
            <v>TUBO EM COBRE FLEXÍVEL, DN 3/8", COM ISOLAMENTO, INSTALADO EM RAMAL DE ALIMENTAÇÃO DE AR CONDICIONADO COM CONDENSADORA CENTRAL  FORNECIMENTO E INSTALAÇÃO. AF_12/2015</v>
          </cell>
          <cell r="I3616" t="str">
            <v>M</v>
          </cell>
          <cell r="J3616" t="str">
            <v>ATRIBUÍDO SÃO PAULO</v>
          </cell>
          <cell r="K3616" t="str">
            <v>39,40</v>
          </cell>
          <cell r="L3616" t="str">
            <v>CAIXA REFERENCIAL</v>
          </cell>
        </row>
        <row r="3617">
          <cell r="G3617">
            <v>97333</v>
          </cell>
          <cell r="H3617" t="str">
            <v>TUBO EM COBRE FLEXÍVEL, DN 1/2", COM ISOLAMENTO, INSTALADO EM RAMAL DE ALIMENTAÇÃO DE AR CONDICIONADO COM CONDENSADORA CENTRAL  FORNECIMENTO E INSTALAÇÃO. AF_12/2015</v>
          </cell>
          <cell r="I3617" t="str">
            <v>M</v>
          </cell>
          <cell r="J3617" t="str">
            <v>ATRIBUÍDO SÃO PAULO</v>
          </cell>
          <cell r="K3617" t="str">
            <v>50,52</v>
          </cell>
          <cell r="L3617" t="str">
            <v>CAIXA REFERENCIAL</v>
          </cell>
        </row>
        <row r="3618">
          <cell r="G3618">
            <v>97334</v>
          </cell>
          <cell r="H3618" t="str">
            <v>TUBO EM COBRE FLEXÍVEL, DN 5/8, COM ISOLAMENTO, INSTALADO EM RAMAL DE ALIMENTAÇÃO DE AR CONDICIONADO COM CONDENSADORA CENTRAL   FORNECIMENTO E INSTALAÇÃO. AF_12/2015</v>
          </cell>
          <cell r="I3618" t="str">
            <v>M</v>
          </cell>
          <cell r="J3618" t="str">
            <v>ATRIBUÍDO SÃO PAULO</v>
          </cell>
          <cell r="K3618" t="str">
            <v>61,84</v>
          </cell>
          <cell r="L3618" t="str">
            <v>CAIXA REFERENCIAL</v>
          </cell>
        </row>
        <row r="3619">
          <cell r="G3619">
            <v>97335</v>
          </cell>
          <cell r="H3619" t="str">
            <v>TUBO EM COBRE RÍGIDO, DN 22 MM, CLASSE A, SEM ISOLAMENTO, INSTALADO EM PRUMADA DE GÁS COMBUSTÍVEL - FORNECIMENTO E INSTALAÇÃO. AF_04/2022</v>
          </cell>
          <cell r="I3619" t="str">
            <v>M</v>
          </cell>
          <cell r="J3619" t="str">
            <v>ATRIBUÍDO SÃO PAULO</v>
          </cell>
          <cell r="K3619" t="str">
            <v>74,21</v>
          </cell>
          <cell r="L3619" t="str">
            <v>CAIXA REFERENCIAL</v>
          </cell>
        </row>
        <row r="3620">
          <cell r="G3620">
            <v>97336</v>
          </cell>
          <cell r="H3620" t="str">
            <v>TUBO EM COBRE RÍGIDO, DN 28 MM, CLASSE A, SEM ISOLAMENTO, INSTALADO EM PRUMADA DE GÁS COMBUSTÍVEL - FORNECIMENTO E INSTALAÇÃO. AF_04/2022</v>
          </cell>
          <cell r="I3620" t="str">
            <v>M</v>
          </cell>
          <cell r="J3620" t="str">
            <v>ATRIBUÍDO SÃO PAULO</v>
          </cell>
          <cell r="K3620" t="str">
            <v>94,45</v>
          </cell>
          <cell r="L3620" t="str">
            <v>CAIXA REFERENCIAL</v>
          </cell>
        </row>
        <row r="3621">
          <cell r="G3621">
            <v>97337</v>
          </cell>
          <cell r="H3621" t="str">
            <v>TUBO EM COBRE RÍGIDO, DN 35 MM, CLASSE A, SEM ISOLAMENTO, INSTALADO EM PRUMADA DE GÁS COMBUSTÍVEL - FORNECIMENTO E INSTALAÇÃO. AF_04/2022</v>
          </cell>
          <cell r="I3621" t="str">
            <v>M</v>
          </cell>
          <cell r="J3621" t="str">
            <v>ATRIBUÍDO SÃO PAULO</v>
          </cell>
          <cell r="K3621" t="str">
            <v>142,10</v>
          </cell>
          <cell r="L3621" t="str">
            <v>CAIXA REFERENCIAL</v>
          </cell>
        </row>
        <row r="3622">
          <cell r="G3622">
            <v>97338</v>
          </cell>
          <cell r="H3622" t="str">
            <v>TUBO EM COBRE RÍGIDO, DN 42 MM, CLASSE A, SEM ISOLAMENTO, INSTALADO EM PRUMADA DE GÁS COMBUSTÍVEL - FORNECIMENTO E INSTALAÇÃO. AF_04/2022</v>
          </cell>
          <cell r="I3622" t="str">
            <v>M</v>
          </cell>
          <cell r="J3622" t="str">
            <v>ATRIBUÍDO SÃO PAULO</v>
          </cell>
          <cell r="K3622" t="str">
            <v>170,98</v>
          </cell>
          <cell r="L3622" t="str">
            <v>CAIXA REFERENCIAL</v>
          </cell>
        </row>
        <row r="3623">
          <cell r="G3623">
            <v>97339</v>
          </cell>
          <cell r="H3623" t="str">
            <v>TUBO EM COBRE RÍGIDO, DN 54 MM, CLASSE A, SEM ISOLAMENTO, INSTALADO EM PRUMADA DE GÁS COMBUSTÍVEL - FORNECIMENTO E INSTALAÇÃO. AF_04/2022</v>
          </cell>
          <cell r="I3623" t="str">
            <v>M</v>
          </cell>
          <cell r="J3623" t="str">
            <v>ATRIBUÍDO SÃO PAULO</v>
          </cell>
          <cell r="K3623" t="str">
            <v>184,07</v>
          </cell>
          <cell r="L3623" t="str">
            <v>CAIXA REFERENCIAL</v>
          </cell>
        </row>
        <row r="3624">
          <cell r="G3624">
            <v>97340</v>
          </cell>
          <cell r="H3624" t="str">
            <v>TUBO EM COBRE RÍGIDO, DN 66 MM, CLASSE A, SEM ISOLAMENTO, INSTALADO EM PRUMADA DE GÁS COMBUSTÍVEL - FORNECIMENTO E INSTALAÇÃO. AF_04/2022</v>
          </cell>
          <cell r="I3624" t="str">
            <v>M</v>
          </cell>
          <cell r="J3624" t="str">
            <v>ATRIBUÍDO SÃO PAULO</v>
          </cell>
          <cell r="K3624" t="str">
            <v>185,07</v>
          </cell>
          <cell r="L3624" t="str">
            <v>CAIXA REFERENCIAL</v>
          </cell>
        </row>
        <row r="3625">
          <cell r="G3625">
            <v>97347</v>
          </cell>
          <cell r="H3625" t="str">
            <v>TUBO EM COBRE RÍGIDO, DN 22 MM, CLASSE I, SEM ISOLAMENTO, INSTALADO EM PRUMADA  FORNECIMENTO E INSTALAÇÃO. AF_12/2015</v>
          </cell>
          <cell r="I3625" t="str">
            <v>M</v>
          </cell>
          <cell r="J3625" t="str">
            <v>ATRIBUÍDO SÃO PAULO</v>
          </cell>
          <cell r="K3625" t="str">
            <v>89,45</v>
          </cell>
          <cell r="L3625" t="str">
            <v>CAIXA REFERENCIAL</v>
          </cell>
        </row>
        <row r="3626">
          <cell r="G3626">
            <v>97348</v>
          </cell>
          <cell r="H3626" t="str">
            <v>TUBO EM COBRE RÍGIDO, DN 28 MM, CLASSE I, SEM ISOLAMENTO, INSTALADO EM PRUMADA  FORNECIMENTO E INSTALAÇÃO. AF_12/2015</v>
          </cell>
          <cell r="I3626" t="str">
            <v>M</v>
          </cell>
          <cell r="J3626" t="str">
            <v>ATRIBUÍDO SÃO PAULO</v>
          </cell>
          <cell r="K3626" t="str">
            <v>123,57</v>
          </cell>
          <cell r="L3626" t="str">
            <v>CAIXA REFERENCIAL</v>
          </cell>
        </row>
        <row r="3627">
          <cell r="G3627">
            <v>97349</v>
          </cell>
          <cell r="H3627" t="str">
            <v>TUBO EM COBRE RÍGIDO, DN 35 MM, CLASSE I, SEM ISOLAMENTO, INSTALADO EM PRUMADA  FORNECIMENTO E INSTALAÇÃO. AF_12/2015</v>
          </cell>
          <cell r="I3627" t="str">
            <v>M</v>
          </cell>
          <cell r="J3627" t="str">
            <v>ATRIBUÍDO SÃO PAULO</v>
          </cell>
          <cell r="K3627" t="str">
            <v>178,15</v>
          </cell>
          <cell r="L3627" t="str">
            <v>CAIXA REFERENCIAL</v>
          </cell>
        </row>
        <row r="3628">
          <cell r="G3628">
            <v>97350</v>
          </cell>
          <cell r="H3628" t="str">
            <v>TUBO EM COBRE RÍGIDO, DN 42 MM, CLASSE I, SEM ISOLAMENTO, INSTALADO EM PRUMADA  FORNECIMENTO E INSTALAÇÃO. AF_12/2015</v>
          </cell>
          <cell r="I3628" t="str">
            <v>M</v>
          </cell>
          <cell r="J3628" t="str">
            <v>ATRIBUÍDO SÃO PAULO</v>
          </cell>
          <cell r="K3628" t="str">
            <v>216,33</v>
          </cell>
          <cell r="L3628" t="str">
            <v>CAIXA REFERENCIAL</v>
          </cell>
        </row>
        <row r="3629">
          <cell r="G3629">
            <v>97351</v>
          </cell>
          <cell r="H3629" t="str">
            <v>TUBO EM COBRE RÍGIDO, DN 54 MM, CLASSE I, SEM ISOLAMENTO, INSTALADO EM PRUMADA  FORNECIMENTO E INSTALAÇÃO. AF_12/2015</v>
          </cell>
          <cell r="I3629" t="str">
            <v>M</v>
          </cell>
          <cell r="J3629" t="str">
            <v>ATRIBUÍDO SÃO PAULO</v>
          </cell>
          <cell r="K3629" t="str">
            <v>299,14</v>
          </cell>
          <cell r="L3629" t="str">
            <v>CAIXA REFERENCIAL</v>
          </cell>
        </row>
        <row r="3630">
          <cell r="G3630">
            <v>97352</v>
          </cell>
          <cell r="H3630" t="str">
            <v>TUBO EM COBRE RÍGIDO, DN 66 MM, CLASSE I, SEM ISOLAMENTO, INSTALADO EM PRUMADA  FORNECIMENTO E INSTALAÇÃO. AF_12/2015</v>
          </cell>
          <cell r="I3630" t="str">
            <v>M</v>
          </cell>
          <cell r="J3630" t="str">
            <v>ATRIBUÍDO SÃO PAULO</v>
          </cell>
          <cell r="K3630" t="str">
            <v>387,71</v>
          </cell>
          <cell r="L3630" t="str">
            <v>CAIXA REFERENCIAL</v>
          </cell>
        </row>
        <row r="3631">
          <cell r="G3631">
            <v>97353</v>
          </cell>
          <cell r="H3631" t="str">
            <v>TUBO EM COBRE RÍGIDO, DN 15 MM, CLASSE I, SEM ISOLAMENTO, INSTALADO EM RAMAL DE DISTRIBUIÇÃO  FORNECIMENTO E INSTALAÇÃO. AF_12/2015</v>
          </cell>
          <cell r="I3631" t="str">
            <v>M</v>
          </cell>
          <cell r="J3631" t="str">
            <v>ATRIBUÍDO SÃO PAULO</v>
          </cell>
          <cell r="K3631" t="str">
            <v>58,63</v>
          </cell>
          <cell r="L3631" t="str">
            <v>CAIXA REFERENCIAL</v>
          </cell>
        </row>
        <row r="3632">
          <cell r="G3632">
            <v>97354</v>
          </cell>
          <cell r="H3632" t="str">
            <v>TUBO EM COBRE RÍGIDO, DN 22 MM, CLASSE I, SEM ISOLAMENTO, INSTALADO EM RAMAL DE DISTRIBUIÇÃO FORNECIMENTO E INSTALAÇÃO. AF_12/2015</v>
          </cell>
          <cell r="I3632" t="str">
            <v>M</v>
          </cell>
          <cell r="J3632" t="str">
            <v>ATRIBUÍDO SÃO PAULO</v>
          </cell>
          <cell r="K3632" t="str">
            <v>93,24</v>
          </cell>
          <cell r="L3632" t="str">
            <v>CAIXA REFERENCIAL</v>
          </cell>
        </row>
        <row r="3633">
          <cell r="G3633">
            <v>97355</v>
          </cell>
          <cell r="H3633" t="str">
            <v>TUBO EM COBRE RÍGIDO, DN 28 MM, CLASSE I, SEM ISOLAMENTO, INSTALADO EM RAMAL DE DISTRIBUIÇÃO FORNECIMENTO E INSTALAÇÃO. AF_12/2015</v>
          </cell>
          <cell r="I3633" t="str">
            <v>M</v>
          </cell>
          <cell r="J3633" t="str">
            <v>ATRIBUÍDO SÃO PAULO</v>
          </cell>
          <cell r="K3633" t="str">
            <v>127,63</v>
          </cell>
          <cell r="L3633" t="str">
            <v>CAIXA REFERENCIAL</v>
          </cell>
        </row>
        <row r="3634">
          <cell r="G3634">
            <v>97356</v>
          </cell>
          <cell r="H3634" t="str">
            <v>TUBO EM COBRE RÍGIDO, DN 15 MM, CLASSE I, SEM ISOLAMENTO, INSTALADO EM RAMAL E SUB-RAMAL  FORNECIMENTO E INSTALAÇÃO. AF_12/2015</v>
          </cell>
          <cell r="I3634" t="str">
            <v>M</v>
          </cell>
          <cell r="J3634" t="str">
            <v>ATRIBUÍDO SÃO PAULO</v>
          </cell>
          <cell r="K3634" t="str">
            <v>66,93</v>
          </cell>
          <cell r="L3634" t="str">
            <v>CAIXA REFERENCIAL</v>
          </cell>
        </row>
        <row r="3635">
          <cell r="G3635">
            <v>97357</v>
          </cell>
          <cell r="H3635" t="str">
            <v>TUBO EM COBRE RÍGIDO, DN 22 MM, CLASSE I, SEM ISOLAMENTO, INSTALADO EM RAMAL E SUB-RAMAL  FORNECIMENTO E INSTALAÇÃO. AF_12/2015</v>
          </cell>
          <cell r="I3635" t="str">
            <v>M</v>
          </cell>
          <cell r="J3635" t="str">
            <v>ATRIBUÍDO SÃO PAULO</v>
          </cell>
          <cell r="K3635" t="str">
            <v>107,51</v>
          </cell>
          <cell r="L3635" t="str">
            <v>CAIXA REFERENCIAL</v>
          </cell>
        </row>
        <row r="3636">
          <cell r="G3636">
            <v>97358</v>
          </cell>
          <cell r="H3636" t="str">
            <v>TUBO EM COBRE RÍGIDO, DN 28 MM, CLASSE I, SEM ISOLAMENTO, INSTALADO EM RAMAL E SUB-RAMAL  FORNECIMENTO E INSTALAÇÃO. AF_12/2015</v>
          </cell>
          <cell r="I3636" t="str">
            <v>M</v>
          </cell>
          <cell r="J3636" t="str">
            <v>ATRIBUÍDO SÃO PAULO</v>
          </cell>
          <cell r="K3636" t="str">
            <v>147,09</v>
          </cell>
          <cell r="L3636" t="str">
            <v>CAIXA REFERENCIAL</v>
          </cell>
        </row>
        <row r="3637">
          <cell r="G3637">
            <v>97498</v>
          </cell>
          <cell r="H3637" t="str">
            <v>TUBO DE AÇO GALVANIZADO COM COSTURA, CLASSE MÉDIA, DN 25 (1"), CONEXÃO ROSQUEADA, INSTALADO EM REDE DE ALIMENTAÇÃO PARA HIDRANTE - FORNECIMENTO E INSTALAÇÃO. AF_10/2020</v>
          </cell>
          <cell r="I3637" t="str">
            <v>M</v>
          </cell>
          <cell r="J3637" t="str">
            <v>ATRIBUÍDO SÃO PAULO</v>
          </cell>
          <cell r="K3637" t="str">
            <v>42,18</v>
          </cell>
          <cell r="L3637" t="str">
            <v>CAIXA REFERENCIAL</v>
          </cell>
        </row>
        <row r="3638">
          <cell r="G3638">
            <v>97535</v>
          </cell>
          <cell r="H3638" t="str">
            <v>TUBO DE AÇO GALVANIZADO COM COSTURA, CLASSE MÉDIA, CONEXÃO ROSQUEADA, DN 25 (1"), INSTALADO EM REDE DE ALIMENTAÇÃO PARA SPRINKLER - FORNECIMENTO E INSTALAÇÃO. AF_10/2020</v>
          </cell>
          <cell r="I3638" t="str">
            <v>M</v>
          </cell>
          <cell r="J3638" t="str">
            <v>ATRIBUÍDO SÃO PAULO</v>
          </cell>
          <cell r="K3638" t="str">
            <v>45,96</v>
          </cell>
          <cell r="L3638" t="str">
            <v>CAIXA REFERENCIAL</v>
          </cell>
        </row>
        <row r="3639">
          <cell r="G3639">
            <v>97536</v>
          </cell>
          <cell r="H3639" t="str">
            <v>TUBO DE AÇO GALVANIZADO COM COSTURA, CLASSE MÉDIA, CONEXÃO ROSQUEADA, DN 25 (1"), INSTALADO EM RAMAIS  E SUB-RAMAIS DE GÁS - FORNECIMENTO E INSTALAÇÃO. AF_10/2020</v>
          </cell>
          <cell r="I3639" t="str">
            <v>M</v>
          </cell>
          <cell r="J3639" t="str">
            <v>ATRIBUÍDO SÃO PAULO</v>
          </cell>
          <cell r="K3639" t="str">
            <v>54,66</v>
          </cell>
          <cell r="L3639" t="str">
            <v>CAIXA REFERENCIAL</v>
          </cell>
        </row>
        <row r="3640">
          <cell r="G3640">
            <v>100788</v>
          </cell>
          <cell r="H3640" t="str">
            <v>KIT CAVALETE PARA GÁS - SEM MEDIDOR OU REGULADOR - ENTRADA INDIVIDUAL PRINCIPAL, EM AÇO GALVANIZADO DN 15 E 25 MM (1/2" E 1") - FORNECIMENTO E INSTALAÇÃO. AF_01/2020</v>
          </cell>
          <cell r="I3640" t="str">
            <v>UN</v>
          </cell>
          <cell r="J3640" t="str">
            <v>ATRIBUÍDO SÃO PAULO</v>
          </cell>
          <cell r="K3640" t="str">
            <v>657,73</v>
          </cell>
          <cell r="L3640" t="str">
            <v>CAIXA REFERENCIAL</v>
          </cell>
        </row>
        <row r="3641">
          <cell r="G3641">
            <v>100791</v>
          </cell>
          <cell r="H3641" t="str">
            <v>TUBO, PEX, MULTICAMADA, DN 16, INSTALADO EM IMPLANTAÇÃO DE INSTALAÇÕES DE GÁS - FORNECIMENTO E INSTALAÇÃO. AF_01/2020</v>
          </cell>
          <cell r="I3641" t="str">
            <v>M</v>
          </cell>
          <cell r="J3641" t="str">
            <v>ATRIBUÍDO SÃO PAULO</v>
          </cell>
          <cell r="K3641" t="str">
            <v>15,94</v>
          </cell>
          <cell r="L3641" t="str">
            <v>CAIXA REFERENCIAL</v>
          </cell>
        </row>
        <row r="3642">
          <cell r="G3642">
            <v>100792</v>
          </cell>
          <cell r="H3642" t="str">
            <v>TUBO, PEX, MULTICAMADA, DN 20, INSTALADO EM IMPLANTAÇÃO DE INSTALAÇÕES DE GÁS - FORNECIMENTO E INSTALAÇÃO. AF_01/2020</v>
          </cell>
          <cell r="I3642" t="str">
            <v>M</v>
          </cell>
          <cell r="J3642" t="str">
            <v>ATRIBUÍDO SÃO PAULO</v>
          </cell>
          <cell r="K3642" t="str">
            <v>23,37</v>
          </cell>
          <cell r="L3642" t="str">
            <v>CAIXA REFERENCIAL</v>
          </cell>
        </row>
        <row r="3643">
          <cell r="G3643">
            <v>100793</v>
          </cell>
          <cell r="H3643" t="str">
            <v>TUBO, PEX, MULTICAMADA, DN 26, INSTALADO EM IMPLANTAÇÃO DE INSTALAÇÕES DE GÁS - FORNECIMENTO E INSTALAÇÃO. AF_01/2020</v>
          </cell>
          <cell r="I3643" t="str">
            <v>M</v>
          </cell>
          <cell r="J3643" t="str">
            <v>ATRIBUÍDO SÃO PAULO</v>
          </cell>
          <cell r="K3643" t="str">
            <v>31,01</v>
          </cell>
          <cell r="L3643" t="str">
            <v>CAIXA REFERENCIAL</v>
          </cell>
        </row>
        <row r="3644">
          <cell r="G3644">
            <v>100794</v>
          </cell>
          <cell r="H3644" t="str">
            <v>TUBO, PEX, MULTICAMADA, DN 32, INSTALADO EM IMPLANTAÇÃO DE INSTALAÇÕES DE GÁS - FORNECIMENTO E INSTALAÇÃO. AF_01/2020</v>
          </cell>
          <cell r="I3644" t="str">
            <v>M</v>
          </cell>
          <cell r="J3644" t="str">
            <v>ATRIBUÍDO SÃO PAULO</v>
          </cell>
          <cell r="K3644" t="str">
            <v>41,84</v>
          </cell>
          <cell r="L3644" t="str">
            <v>CAIXA REFERENCIAL</v>
          </cell>
        </row>
        <row r="3645">
          <cell r="G3645">
            <v>100799</v>
          </cell>
          <cell r="H3645" t="str">
            <v>TUBO, PEX, MULTICAMADA, COM TUBO LUVA, DN 16, INSTALADO EM IMPLANTAÇÃO DE INSTALAÇÕES DE GÁS - FORNECIMENTO E INSTALAÇÃO. AF_01/2020</v>
          </cell>
          <cell r="I3645" t="str">
            <v>M</v>
          </cell>
          <cell r="J3645" t="str">
            <v>ATRIBUÍDO SÃO PAULO</v>
          </cell>
          <cell r="K3645" t="str">
            <v>16,32</v>
          </cell>
          <cell r="L3645" t="str">
            <v>CAIXA REFERENCIAL</v>
          </cell>
        </row>
        <row r="3646">
          <cell r="G3646">
            <v>100800</v>
          </cell>
          <cell r="H3646" t="str">
            <v>TUBO, PEX, MULTICAMADA, COM TUBO LUVA, DN 20, INSTALADO EM IMPLANTAÇÃO DE INSTALAÇÕES DE GÁS - FORNECIMENTO E INSTALAÇÃO. AF_01/2020</v>
          </cell>
          <cell r="I3646" t="str">
            <v>M</v>
          </cell>
          <cell r="J3646" t="str">
            <v>ATRIBUÍDO SÃO PAULO</v>
          </cell>
          <cell r="K3646" t="str">
            <v>23,76</v>
          </cell>
          <cell r="L3646" t="str">
            <v>CAIXA REFERENCIAL</v>
          </cell>
        </row>
        <row r="3647">
          <cell r="G3647">
            <v>100801</v>
          </cell>
          <cell r="H3647" t="str">
            <v>TUBO, PEX, MULTICAMADA, COM TUBO LUVA, DN 26, INSTALADO EM IMPLANTAÇÃO DE INSTALAÇÕES DE GÁS - FORNECIMENTO E INSTALAÇÃO. AF_01/2020</v>
          </cell>
          <cell r="I3647" t="str">
            <v>M</v>
          </cell>
          <cell r="J3647" t="str">
            <v>ATRIBUÍDO SÃO PAULO</v>
          </cell>
          <cell r="K3647" t="str">
            <v>31,40</v>
          </cell>
          <cell r="L3647" t="str">
            <v>CAIXA REFERENCIAL</v>
          </cell>
        </row>
        <row r="3648">
          <cell r="G3648">
            <v>100802</v>
          </cell>
          <cell r="H3648" t="str">
            <v>TUBO, PEX, MULTICAMADA, COM TUBO LUVA, DN 32, INSTALADO EM IMPLANTAÇÃO DE INSTALAÇÕES DE GÁS - FORNECIMENTO E INSTALAÇÃO. AF_01/2020</v>
          </cell>
          <cell r="I3648" t="str">
            <v>M</v>
          </cell>
          <cell r="J3648" t="str">
            <v>ATRIBUÍDO SÃO PAULO</v>
          </cell>
          <cell r="K3648" t="str">
            <v>42,21</v>
          </cell>
          <cell r="L3648" t="str">
            <v>CAIXA REFERENCIAL</v>
          </cell>
        </row>
        <row r="3649">
          <cell r="G3649">
            <v>100803</v>
          </cell>
          <cell r="H3649" t="str">
            <v>TUBO, PEX, MULTICAMADA, DN 16, INSTALADO EM RAMAL INTERNO DE INSTALAÇÕES DE GÁS - FORNECIMENTO E INSTALAÇÃO. AF_01/2020</v>
          </cell>
          <cell r="I3649" t="str">
            <v>M</v>
          </cell>
          <cell r="J3649" t="str">
            <v>ATRIBUÍDO SÃO PAULO</v>
          </cell>
          <cell r="K3649" t="str">
            <v>15,14</v>
          </cell>
          <cell r="L3649" t="str">
            <v>CAIXA REFERENCIAL</v>
          </cell>
        </row>
        <row r="3650">
          <cell r="G3650">
            <v>100804</v>
          </cell>
          <cell r="H3650" t="str">
            <v>TUBO, PEX, MULTICAMADA, DN 20, INSTALADO EM RAMAL INTERNO DE INSTALAÇÕES DE GÁS - FORNECIMENTO E INSTALAÇÃO. AF_01/2020</v>
          </cell>
          <cell r="I3650" t="str">
            <v>M</v>
          </cell>
          <cell r="J3650" t="str">
            <v>ATRIBUÍDO SÃO PAULO</v>
          </cell>
          <cell r="K3650" t="str">
            <v>22,43</v>
          </cell>
          <cell r="L3650" t="str">
            <v>CAIXA REFERENCIAL</v>
          </cell>
        </row>
        <row r="3651">
          <cell r="G3651">
            <v>100805</v>
          </cell>
          <cell r="H3651" t="str">
            <v>TUBO, PEX, MULTICAMADA, DN 26, INSTALADO EM RAMAL INTERNO DE INSTALAÇÕES DE GÁS - FORNECIMENTO E INSTALAÇÃO. AF_01/2020</v>
          </cell>
          <cell r="I3651" t="str">
            <v>M</v>
          </cell>
          <cell r="J3651" t="str">
            <v>ATRIBUÍDO SÃO PAULO</v>
          </cell>
          <cell r="K3651" t="str">
            <v>29,90</v>
          </cell>
          <cell r="L3651" t="str">
            <v>CAIXA REFERENCIAL</v>
          </cell>
        </row>
        <row r="3652">
          <cell r="G3652">
            <v>100806</v>
          </cell>
          <cell r="H3652" t="str">
            <v>TUBO, PEX, MULTICAMADA, DN 32, INSTALADO EM RAMAL INTERNO DE INSTALAÇÕES DE GÁS - FORNECIMENTO E INSTALAÇÃO. AF_01/2020</v>
          </cell>
          <cell r="I3652" t="str">
            <v>M</v>
          </cell>
          <cell r="J3652" t="str">
            <v>ATRIBUÍDO SÃO PAULO</v>
          </cell>
          <cell r="K3652" t="str">
            <v>40,45</v>
          </cell>
          <cell r="L3652" t="str">
            <v>CAIXA REFERENCIAL</v>
          </cell>
        </row>
        <row r="3653">
          <cell r="G3653">
            <v>100807</v>
          </cell>
          <cell r="H3653" t="str">
            <v>TUBO, PEX, MULTICAMADA, COM TUBO LUVA, DN 16, INSTALADO EM RAMAL INTERNO DE INSTALAÇÕES DE GÁS - FORNECIMENTO E INSTALAÇÃO. AF_01/2020</v>
          </cell>
          <cell r="I3653" t="str">
            <v>M</v>
          </cell>
          <cell r="J3653" t="str">
            <v>ATRIBUÍDO SÃO PAULO</v>
          </cell>
          <cell r="K3653" t="str">
            <v>20,82</v>
          </cell>
          <cell r="L3653" t="str">
            <v>CAIXA REFERENCIAL</v>
          </cell>
        </row>
        <row r="3654">
          <cell r="G3654">
            <v>100808</v>
          </cell>
          <cell r="H3654" t="str">
            <v>TUBO, PEX, MULTICAMADA, COM TUBO LUVA, DN 20, INSTALADO EM RAMAL INTERNO DE INSTALAÇÕES DE GÁS - FORNECIMENTO E INSTALAÇÃO. AF_01/2020</v>
          </cell>
          <cell r="I3654" t="str">
            <v>M</v>
          </cell>
          <cell r="J3654" t="str">
            <v>ATRIBUÍDO SÃO PAULO</v>
          </cell>
          <cell r="K3654" t="str">
            <v>29,09</v>
          </cell>
          <cell r="L3654" t="str">
            <v>CAIXA REFERENCIAL</v>
          </cell>
        </row>
        <row r="3655">
          <cell r="G3655">
            <v>100809</v>
          </cell>
          <cell r="H3655" t="str">
            <v>TUBO, PEX, MULTICAMADA, COM TUBO LUVA, DN 26, INSTALADO EM RAMAL INTERNO DE INSTALAÇÕES DE GÁS - FORNECIMENTO E INSTALAÇÃO. AF_01/2020</v>
          </cell>
          <cell r="I3655" t="str">
            <v>M</v>
          </cell>
          <cell r="J3655" t="str">
            <v>ATRIBUÍDO SÃO PAULO</v>
          </cell>
          <cell r="K3655" t="str">
            <v>37,79</v>
          </cell>
          <cell r="L3655" t="str">
            <v>CAIXA REFERENCIAL</v>
          </cell>
        </row>
        <row r="3656">
          <cell r="G3656">
            <v>100810</v>
          </cell>
          <cell r="H3656" t="str">
            <v>TUBO, PEX, MULTICAMADA, COM TUBO LUVA, DN 32, INSTALADO EM RAMAL INTERNO DE INSTALAÇÕES DE GÁS - FORNECIMENTO E INSTALAÇÃO. AF_01/2020</v>
          </cell>
          <cell r="I3656" t="str">
            <v>M</v>
          </cell>
          <cell r="J3656" t="str">
            <v>ATRIBUÍDO SÃO PAULO</v>
          </cell>
          <cell r="K3656" t="str">
            <v>50,07</v>
          </cell>
          <cell r="L3656" t="str">
            <v>CAIXA REFERENCIAL</v>
          </cell>
        </row>
        <row r="3657">
          <cell r="G3657">
            <v>101918</v>
          </cell>
          <cell r="H3657" t="str">
            <v>TUBO DE AÇO GALVANIZADO COM COSTURA, CLASSE MÉDIA, DN 100 (4"), CONEXÃO ROSQUEADA, INSTALADO EM PRUMADAS - FORNECIMENTO E INSTALAÇÃO. AF_10/2020</v>
          </cell>
          <cell r="I3657" t="str">
            <v>M</v>
          </cell>
          <cell r="J3657" t="str">
            <v>ATRIBUÍDO SÃO PAULO</v>
          </cell>
          <cell r="K3657" t="str">
            <v>198,34</v>
          </cell>
          <cell r="L3657" t="str">
            <v>CAIXA REFERENCIAL</v>
          </cell>
        </row>
        <row r="3658">
          <cell r="G3658">
            <v>101919</v>
          </cell>
          <cell r="H3658" t="str">
            <v>UNIÃO, EM FERRO GALVANIZADO, 4", CONEXÃO ROSQUEADA, INSTALADO EM PRUMADAS - FORNECIMENTO E INSTALAÇÃO. AF_10/2020</v>
          </cell>
          <cell r="I3658" t="str">
            <v>UN</v>
          </cell>
          <cell r="J3658" t="str">
            <v>COEFICIENTE DE REPRESENTATIVIDADE</v>
          </cell>
          <cell r="K3658" t="str">
            <v>369,68</v>
          </cell>
          <cell r="L3658" t="str">
            <v>CAIXA REFERENCIAL</v>
          </cell>
        </row>
        <row r="3659">
          <cell r="G3659">
            <v>101920</v>
          </cell>
          <cell r="H3659" t="str">
            <v>LUVA, EM FERRO GALVANIZADO, 4", CONEXÃO ROSQUEADA, INSTALADO EM PRUMADAS - FORNECIMENTO E INSTALAÇÃO. AF_10/2020</v>
          </cell>
          <cell r="I3659" t="str">
            <v>UN</v>
          </cell>
          <cell r="J3659" t="str">
            <v>COEFICIENTE DE REPRESENTATIVIDADE</v>
          </cell>
          <cell r="K3659" t="str">
            <v>173,50</v>
          </cell>
          <cell r="L3659" t="str">
            <v>CAIXA REFERENCIAL</v>
          </cell>
        </row>
        <row r="3660">
          <cell r="G3660">
            <v>101921</v>
          </cell>
          <cell r="H3660" t="str">
            <v>LUVA DE REDUÇÃO, EM FERRO GALVANIZADO, 4" X 2 1/2", CONEXÃO ROSQUEADA, INSTALADO EM PRUMADAS - FORNECIMENTO E INSTALAÇÃO. AF_10/2020</v>
          </cell>
          <cell r="I3660" t="str">
            <v>UN</v>
          </cell>
          <cell r="J3660" t="str">
            <v>COEFICIENTE DE REPRESENTATIVIDADE</v>
          </cell>
          <cell r="K3660" t="str">
            <v>198,76</v>
          </cell>
          <cell r="L3660" t="str">
            <v>CAIXA REFERENCIAL</v>
          </cell>
        </row>
        <row r="3661">
          <cell r="G3661">
            <v>101922</v>
          </cell>
          <cell r="H3661" t="str">
            <v>LUVA DE REDUÇÃO, EM FERRO GALVANIZADO, 4" X 2", CONEXÃO ROSQUEADA, INSTALADO EM PRUMADAS - FORNECIMENTO E INSTALAÇÃO. AF_10/2020</v>
          </cell>
          <cell r="I3661" t="str">
            <v>UN</v>
          </cell>
          <cell r="J3661" t="str">
            <v>COEFICIENTE DE REPRESENTATIVIDADE</v>
          </cell>
          <cell r="K3661" t="str">
            <v>198,76</v>
          </cell>
          <cell r="L3661" t="str">
            <v>CAIXA REFERENCIAL</v>
          </cell>
        </row>
        <row r="3662">
          <cell r="G3662">
            <v>101923</v>
          </cell>
          <cell r="H3662" t="str">
            <v>LUVA DE REDUÇÃO, EM FERRO GALVANIZADO, 4" X 3", CONEXÃO ROSQUEADA, INSTALADO EM PRUMADAS - FORNECIMENTO E INSTALAÇÃO. AF_10/2020</v>
          </cell>
          <cell r="I3662" t="str">
            <v>UN</v>
          </cell>
          <cell r="J3662" t="str">
            <v>COEFICIENTE DE REPRESENTATIVIDADE</v>
          </cell>
          <cell r="K3662" t="str">
            <v>198,76</v>
          </cell>
          <cell r="L3662" t="str">
            <v>CAIXA REFERENCIAL</v>
          </cell>
        </row>
        <row r="3663">
          <cell r="G3663">
            <v>101924</v>
          </cell>
          <cell r="H3663" t="str">
            <v>NIPLE, EM FERRO GALVANIZADO, 4", CONEXÃO ROSQUEADA, INSTALADO EM PRUMADAS - FORNECIMENTO E INSTALAÇÃO. AF_10/2020</v>
          </cell>
          <cell r="I3663" t="str">
            <v>UN</v>
          </cell>
          <cell r="J3663" t="str">
            <v>COEFICIENTE DE REPRESENTATIVIDADE</v>
          </cell>
          <cell r="K3663" t="str">
            <v>162,93</v>
          </cell>
          <cell r="L3663" t="str">
            <v>CAIXA REFERENCIAL</v>
          </cell>
        </row>
        <row r="3664">
          <cell r="G3664">
            <v>101925</v>
          </cell>
          <cell r="H3664" t="str">
            <v>JOELHO 90°, EM FERRO GALVANIZADO, 4", CONEXÃO ROSQUEADA, INSTALADO EM PRUMADAS - FORNECIMENTO E INSTALAÇÃO. AF_10/2020</v>
          </cell>
          <cell r="I3664" t="str">
            <v>UN</v>
          </cell>
          <cell r="J3664" t="str">
            <v>COEFICIENTE DE REPRESENTATIVIDADE</v>
          </cell>
          <cell r="K3664" t="str">
            <v>273,39</v>
          </cell>
          <cell r="L3664" t="str">
            <v>CAIXA REFERENCIAL</v>
          </cell>
        </row>
        <row r="3665">
          <cell r="G3665">
            <v>101926</v>
          </cell>
          <cell r="H3665" t="str">
            <v>TÊ, EM FERRO GALVANIZADO, 4", CONEXÃO ROSQUEADA, INSTALADO EM PRUMADAS - FORNECIMENTO E INSTALAÇÃO. AF_10/2020</v>
          </cell>
          <cell r="I3665" t="str">
            <v>UN</v>
          </cell>
          <cell r="J3665" t="str">
            <v>COEFICIENTE DE REPRESENTATIVIDADE</v>
          </cell>
          <cell r="K3665" t="str">
            <v>352,10</v>
          </cell>
          <cell r="L3665" t="str">
            <v>CAIXA REFERENCIAL</v>
          </cell>
        </row>
        <row r="3666">
          <cell r="G3666">
            <v>101927</v>
          </cell>
          <cell r="H3666" t="str">
            <v>TUBO DE AÇO GALVANIZADO COM COSTURA, CLASSE MÉDIA, DN 100 (4"), CONEXÃO ROSQUEADA, INSTALADO EM REDE DE ALIMENTAÇÃO PARA HIDRANTE - FORNECIMENTO E INSTALAÇÃO. AF_10/2020</v>
          </cell>
          <cell r="I3666" t="str">
            <v>M</v>
          </cell>
          <cell r="J3666" t="str">
            <v>ATRIBUÍDO SÃO PAULO</v>
          </cell>
          <cell r="K3666" t="str">
            <v>186,54</v>
          </cell>
          <cell r="L3666" t="str">
            <v>CAIXA REFERENCIAL</v>
          </cell>
        </row>
        <row r="3667">
          <cell r="G3667">
            <v>101928</v>
          </cell>
          <cell r="H3667" t="str">
            <v>UNIÃO, EM FERRO GALVANIZADO, 4", CONEXÃO ROSQUEADA, INSTALADO EM REDE DE ALIMENTAÇÃO PARA HIDRANTE - FORNECIMENTO E INSTALAÇÃO. AF_10/2020</v>
          </cell>
          <cell r="I3667" t="str">
            <v>UN</v>
          </cell>
          <cell r="J3667" t="str">
            <v>COEFICIENTE DE REPRESENTATIVIDADE</v>
          </cell>
          <cell r="K3667" t="str">
            <v>374,19</v>
          </cell>
          <cell r="L3667" t="str">
            <v>CAIXA REFERENCIAL</v>
          </cell>
        </row>
        <row r="3668">
          <cell r="G3668">
            <v>101929</v>
          </cell>
          <cell r="H3668" t="str">
            <v>LUVA, EM FERRO GALVANIZADO, 4", CONEXÃO ROSQUEADA, INSTALADO EM REDE DE ALIMENTAÇÃO PARA HIDRANTE - FORNECIMENTO E INSTALAÇÃO. AF_10/2020</v>
          </cell>
          <cell r="I3668" t="str">
            <v>UN</v>
          </cell>
          <cell r="J3668" t="str">
            <v>COEFICIENTE DE REPRESENTATIVIDADE</v>
          </cell>
          <cell r="K3668" t="str">
            <v>178,01</v>
          </cell>
          <cell r="L3668" t="str">
            <v>CAIXA REFERENCIAL</v>
          </cell>
        </row>
        <row r="3669">
          <cell r="G3669">
            <v>101930</v>
          </cell>
          <cell r="H3669" t="str">
            <v>LUVA DE REDUÇÃO, EM FERRO GALVANIZADO, 4" X 2 1/2", CONEXÃO ROSQUEADA, INSTALADO EM REDE DE ALIMENTAÇÃO PARA HIDRANTE - FORNECIMENTO E INSTALAÇÃO. AF_10/2020</v>
          </cell>
          <cell r="I3669" t="str">
            <v>UN</v>
          </cell>
          <cell r="J3669" t="str">
            <v>COEFICIENTE DE REPRESENTATIVIDADE</v>
          </cell>
          <cell r="K3669" t="str">
            <v>203,27</v>
          </cell>
          <cell r="L3669" t="str">
            <v>CAIXA REFERENCIAL</v>
          </cell>
        </row>
        <row r="3670">
          <cell r="G3670">
            <v>101931</v>
          </cell>
          <cell r="H3670" t="str">
            <v>LUVA DE REDUÇÃO, EM FERRO GALVANIZADO, 4" X 2", CONEXÃO ROSQUEADA, INSTALADO EM REDE DE ALIMENTAÇÃO PARA HIDRANTE - FORNECIMENTO E INSTALAÇÃO. AF_10/2020</v>
          </cell>
          <cell r="I3670" t="str">
            <v>UN</v>
          </cell>
          <cell r="J3670" t="str">
            <v>COEFICIENTE DE REPRESENTATIVIDADE</v>
          </cell>
          <cell r="K3670" t="str">
            <v>203,27</v>
          </cell>
          <cell r="L3670" t="str">
            <v>CAIXA REFERENCIAL</v>
          </cell>
        </row>
        <row r="3671">
          <cell r="G3671">
            <v>101932</v>
          </cell>
          <cell r="H3671" t="str">
            <v>LUVA DE REDUÇÃO, EM FERRO GALVANIZADO, 4" X 3", CONEXÃO ROSQUEADA, INSTALADO EM REDE DE ALIMENTAÇÃO PARA HIDRANTE - FORNECIMENTO E INSTALAÇÃO. AF_10/2020</v>
          </cell>
          <cell r="I3671" t="str">
            <v>UN</v>
          </cell>
          <cell r="J3671" t="str">
            <v>COEFICIENTE DE REPRESENTATIVIDADE</v>
          </cell>
          <cell r="K3671" t="str">
            <v>203,27</v>
          </cell>
          <cell r="L3671" t="str">
            <v>CAIXA REFERENCIAL</v>
          </cell>
        </row>
        <row r="3672">
          <cell r="G3672">
            <v>101933</v>
          </cell>
          <cell r="H3672" t="str">
            <v>NIPLE, EM FERRO GALVANIZADO, 4", CONEXÃO ROSQUEADA, INSTALADO EM REDE DE ALIMENTAÇÃO PARA HIDRANTE - FORNECIMENTO E INSTALAÇÃO. AF_10/2020</v>
          </cell>
          <cell r="I3672" t="str">
            <v>UN</v>
          </cell>
          <cell r="J3672" t="str">
            <v>COEFICIENTE DE REPRESENTATIVIDADE</v>
          </cell>
          <cell r="K3672" t="str">
            <v>167,44</v>
          </cell>
          <cell r="L3672" t="str">
            <v>CAIXA REFERENCIAL</v>
          </cell>
        </row>
        <row r="3673">
          <cell r="G3673">
            <v>101934</v>
          </cell>
          <cell r="H3673" t="str">
            <v>JOELHO 90°, EM FERRO GALVANIZADO, 4", CONEXÃO ROSQUEADA, INSTALADO EM REDE DE ALIMENTAÇÃO PARA HIDRANTE - FORNECIMENTO E INSTALAÇÃO. AF_10/2020</v>
          </cell>
          <cell r="I3673" t="str">
            <v>UN</v>
          </cell>
          <cell r="J3673" t="str">
            <v>COEFICIENTE DE REPRESENTATIVIDADE</v>
          </cell>
          <cell r="K3673" t="str">
            <v>280,16</v>
          </cell>
          <cell r="L3673" t="str">
            <v>CAIXA REFERENCIAL</v>
          </cell>
        </row>
        <row r="3674">
          <cell r="G3674">
            <v>101935</v>
          </cell>
          <cell r="H3674" t="str">
            <v>TÊ, EM FERRO GALVANIZADO, 4", CONEXÃO ROSQUEADA, INSTALADO EM REDE DE ALIMENTAÇÃO PARA HIDRANTE - FORNECIMENTO E INSTALAÇÃO. AF_10/2020</v>
          </cell>
          <cell r="I3674" t="str">
            <v>UN</v>
          </cell>
          <cell r="J3674" t="str">
            <v>COEFICIENTE DE REPRESENTATIVIDADE</v>
          </cell>
          <cell r="K3674" t="str">
            <v>361,14</v>
          </cell>
          <cell r="L3674" t="str">
            <v>CAIXA REFERENCIAL</v>
          </cell>
        </row>
        <row r="3675">
          <cell r="G3675">
            <v>103802</v>
          </cell>
          <cell r="H3675" t="str">
            <v>TUBO EM COBRE RÍGIDO, DN 15 MM, CLASSE E, SEM ISOLAMENTO, INSTALADO EM RAMAL E SUB-RAMAL DE GÁS COMBUSTÍVEL - FORNECIMENTO E INSTALAÇÃO. AF_04/2022</v>
          </cell>
          <cell r="I3675" t="str">
            <v>M</v>
          </cell>
          <cell r="J3675" t="str">
            <v>ATRIBUÍDO SÃO PAULO</v>
          </cell>
          <cell r="K3675" t="str">
            <v>35,97</v>
          </cell>
          <cell r="L3675" t="str">
            <v>CAIXA REFERENCIAL</v>
          </cell>
        </row>
        <row r="3676">
          <cell r="G3676">
            <v>103803</v>
          </cell>
          <cell r="H3676" t="str">
            <v>TUBO EM COBRE RÍGIDO, DN 22 MM, CLASSE E, SEM ISOLAMENTO, INSTALADO EM RAMAL E SUB-RAMAL DE GÁS COMBUSTÍVEL - FORNECIMENTO E INSTALAÇÃO. AF_04/2022</v>
          </cell>
          <cell r="I3676" t="str">
            <v>M</v>
          </cell>
          <cell r="J3676" t="str">
            <v>ATRIBUÍDO SÃO PAULO</v>
          </cell>
          <cell r="K3676" t="str">
            <v>61,84</v>
          </cell>
          <cell r="L3676" t="str">
            <v>CAIXA REFERENCIAL</v>
          </cell>
        </row>
        <row r="3677">
          <cell r="G3677">
            <v>103804</v>
          </cell>
          <cell r="H3677" t="str">
            <v>TUBO EM COBRE RÍGIDO, DN 28 MM, CLASSE E, SEM ISOLAMENTO, INSTALADO EM RAMAL E SUB-RAMAL DE GÁS COMBUSTÍVEL - FORNECIMENTO E INSTALAÇÃO. AF_04/2022</v>
          </cell>
          <cell r="I3677" t="str">
            <v>M</v>
          </cell>
          <cell r="J3677" t="str">
            <v>ATRIBUÍDO SÃO PAULO</v>
          </cell>
          <cell r="K3677" t="str">
            <v>75,24</v>
          </cell>
          <cell r="L3677" t="str">
            <v>CAIXA REFERENCIAL</v>
          </cell>
        </row>
        <row r="3678">
          <cell r="G3678">
            <v>103835</v>
          </cell>
          <cell r="H3678" t="str">
            <v>TUBO EM COBRE RÍGIDO, DN 15 MM, CLASSE A, SEM ISOLAMENTO, INSTALADO EM RAMAL E SUB-RAMAL DE GÁS MEDICINAL - FORNECIMENTO E INSTALAÇÃO. AF_04/2022</v>
          </cell>
          <cell r="I3678" t="str">
            <v>M</v>
          </cell>
          <cell r="J3678" t="str">
            <v>ATRIBUÍDO SÃO PAULO</v>
          </cell>
          <cell r="K3678" t="str">
            <v>56,15</v>
          </cell>
          <cell r="L3678" t="str">
            <v>CAIXA REFERENCIAL</v>
          </cell>
        </row>
        <row r="3679">
          <cell r="G3679">
            <v>103836</v>
          </cell>
          <cell r="H3679" t="str">
            <v>TUBO EM COBRE RÍGIDO, DN 22 MM, CLASSE A, SEM ISOLAMENTO, INSTALADO EM RAMAL E SUB-RAMAL DE GÁS MEDICINAL - FORNECIMENTO E INSTALAÇÃO. AF_04/2022</v>
          </cell>
          <cell r="I3679" t="str">
            <v>M</v>
          </cell>
          <cell r="J3679" t="str">
            <v>ATRIBUÍDO SÃO PAULO</v>
          </cell>
          <cell r="K3679" t="str">
            <v>87,61</v>
          </cell>
          <cell r="L3679" t="str">
            <v>CAIXA REFERENCIAL</v>
          </cell>
        </row>
        <row r="3680">
          <cell r="G3680">
            <v>103837</v>
          </cell>
          <cell r="H3680" t="str">
            <v>TUBO EM COBRE RÍGIDO, DN 28 MM, CLASSE A, SEM ISOLAMENTO, INSTALADO EM RAMAL E SUB-RAMAL DE GÁS MEDICINAL - FORNECIMENTO E INSTALAÇÃO. AF_04/2022</v>
          </cell>
          <cell r="I3680" t="str">
            <v>M</v>
          </cell>
          <cell r="J3680" t="str">
            <v>ATRIBUÍDO SÃO PAULO</v>
          </cell>
          <cell r="K3680" t="str">
            <v>110,59</v>
          </cell>
          <cell r="L3680" t="str">
            <v>CAIXA REFERENCIAL</v>
          </cell>
        </row>
        <row r="3681">
          <cell r="G3681">
            <v>103868</v>
          </cell>
          <cell r="H3681" t="str">
            <v>TUBO EM COBRE RÍGIDO, DN 15 MM, CLASSE E, SEM ISOLAMENTO, INSTALADO EM RAMAL E SUB-RAMAL DE AQUECIMENTO SOLAR - FORNECIMENTO E INSTALAÇÃO. AF_04/2022</v>
          </cell>
          <cell r="I3681" t="str">
            <v>M</v>
          </cell>
          <cell r="J3681" t="str">
            <v>ATRIBUÍDO SÃO PAULO</v>
          </cell>
          <cell r="K3681" t="str">
            <v>43,76</v>
          </cell>
          <cell r="L3681" t="str">
            <v>CAIXA REFERENCIAL</v>
          </cell>
        </row>
        <row r="3682">
          <cell r="G3682">
            <v>103869</v>
          </cell>
          <cell r="H3682" t="str">
            <v>TUBO EM COBRE RÍGIDO, DN 22 MM, CLASSE E, SEM ISOLAMENTO, INSTALADO EM RAMAL E SUB-RAMAL DE AQUECIMENTO SOLAR - FORNECIMENTO E INSTALAÇÃO. AF_04/2022</v>
          </cell>
          <cell r="I3682" t="str">
            <v>M</v>
          </cell>
          <cell r="J3682" t="str">
            <v>ATRIBUÍDO SÃO PAULO</v>
          </cell>
          <cell r="K3682" t="str">
            <v>67,30</v>
          </cell>
          <cell r="L3682" t="str">
            <v>CAIXA REFERENCIAL</v>
          </cell>
        </row>
        <row r="3683">
          <cell r="G3683">
            <v>103870</v>
          </cell>
          <cell r="H3683" t="str">
            <v>TUBO EM COBRE RÍGIDO, DN 28 MM, CLASSE E, SEM ISOLAMENTO, INSTALADO EM RAMAL E SUB-RAMAL DE AQUECIMENTO SOLAR - FORNECIMENTO E INSTALAÇÃO. AF_04/2022</v>
          </cell>
          <cell r="I3683" t="str">
            <v>M</v>
          </cell>
          <cell r="J3683" t="str">
            <v>ATRIBUÍDO SÃO PAULO</v>
          </cell>
          <cell r="K3683" t="str">
            <v>83,00</v>
          </cell>
          <cell r="L3683" t="str">
            <v>CAIXA REFERENCIAL</v>
          </cell>
        </row>
        <row r="3684">
          <cell r="G3684">
            <v>103871</v>
          </cell>
          <cell r="H3684" t="str">
            <v>TUBO EM COBRE RÍGIDO, DN 15 MM, CLASSE E, COM ISOLAMENTO, INSTALADO EM RAMAL E SUB-RAMAL DE AQUECIMENTO SOLAR - FORNECIMENTO E INSTALAÇÃO. AF_04/2022</v>
          </cell>
          <cell r="I3684" t="str">
            <v>M</v>
          </cell>
          <cell r="J3684" t="str">
            <v>ATRIBUÍDO SÃO PAULO</v>
          </cell>
          <cell r="K3684" t="str">
            <v>54,19</v>
          </cell>
          <cell r="L3684" t="str">
            <v>CAIXA REFERENCIAL</v>
          </cell>
        </row>
        <row r="3685">
          <cell r="G3685">
            <v>103872</v>
          </cell>
          <cell r="H3685" t="str">
            <v>TUBO EM COBRE RÍGIDO, DN 22 MM, CLASSE E, COM ISOLAMENTO, INSTALADO EM RAMAL E SUB-RAMAL DE AQUECIMENTO SOLAR - FORNECIMENTO E INSTALAÇÃO. AF_04/2022</v>
          </cell>
          <cell r="I3685" t="str">
            <v>M</v>
          </cell>
          <cell r="J3685" t="str">
            <v>ATRIBUÍDO SÃO PAULO</v>
          </cell>
          <cell r="K3685" t="str">
            <v>115,90</v>
          </cell>
          <cell r="L3685" t="str">
            <v>CAIXA REFERENCIAL</v>
          </cell>
        </row>
        <row r="3686">
          <cell r="G3686">
            <v>103873</v>
          </cell>
          <cell r="H3686" t="str">
            <v>TUBO EM COBRE RÍGIDO, DN 28 MM, CLASSE E, COM ISOLAMENTO, INSTALADO EM RAMAL E SUB-RAMAL DE AQUECIMENTO SOLAR - FORNECIMENTO E INSTALAÇÃO. AF_04/2022</v>
          </cell>
          <cell r="I3686" t="str">
            <v>M</v>
          </cell>
          <cell r="J3686" t="str">
            <v>ATRIBUÍDO SÃO PAULO</v>
          </cell>
          <cell r="K3686" t="str">
            <v>133,58</v>
          </cell>
          <cell r="L3686" t="str">
            <v>CAIXA REFERENCIAL</v>
          </cell>
        </row>
        <row r="3687">
          <cell r="G3687">
            <v>103978</v>
          </cell>
          <cell r="H3687" t="str">
            <v>TUBO, PVC, SOLDÁVEL, DN 40MM, INSTALADO EM RAMAL DE DISTRIBUIÇÃO DE ÁGUA - FORNECIMENTO E INSTALAÇÃO. AF_06/2022</v>
          </cell>
          <cell r="I3687" t="str">
            <v>M</v>
          </cell>
          <cell r="J3687" t="str">
            <v>COEFICIENTE DE REPRESENTATIVIDADE</v>
          </cell>
          <cell r="K3687" t="str">
            <v>25,23</v>
          </cell>
          <cell r="L3687" t="str">
            <v>CAIXA REFERENCIAL</v>
          </cell>
        </row>
        <row r="3688">
          <cell r="G3688">
            <v>103979</v>
          </cell>
          <cell r="H3688" t="str">
            <v>TUBO, PVC, SOLDÁVEL, DN 50MM, INSTALADO EM RAMAL DE DISTRIBUIÇÃO DE ÁGUA - FORNECIMENTO E INSTALAÇÃO. AF_06/2022</v>
          </cell>
          <cell r="I3688" t="str">
            <v>M</v>
          </cell>
          <cell r="J3688" t="str">
            <v>COEFICIENTE DE REPRESENTATIVIDADE</v>
          </cell>
          <cell r="K3688" t="str">
            <v>28,53</v>
          </cell>
          <cell r="L3688" t="str">
            <v>CAIXA REFERENCIAL</v>
          </cell>
        </row>
        <row r="3689">
          <cell r="G3689">
            <v>104021</v>
          </cell>
          <cell r="H3689" t="str">
            <v>TUBO, CPVC, SOLDÁVEL, DN 42MM, INSTALADO EM RAMAL DE DISTRIBUIÇÃO DE ÁGUA - FORNECIMENTO E INSTALAÇÃO. AF_06/2022</v>
          </cell>
          <cell r="I3689" t="str">
            <v>M</v>
          </cell>
          <cell r="J3689" t="str">
            <v>ATRIBUÍDO SÃO PAULO</v>
          </cell>
          <cell r="K3689" t="str">
            <v>57,67</v>
          </cell>
          <cell r="L3689" t="str">
            <v>CAIXA REFERENCIAL</v>
          </cell>
        </row>
        <row r="3690">
          <cell r="G3690">
            <v>104166</v>
          </cell>
          <cell r="H3690" t="str">
            <v>TUBO PVC, SÉRIE R, ÁGUA PLUVIAL, DN 150 MM, FORNECIDO E INSTALADO EM RAMAL DE ENCAMINHAMENTO. AF_06/2022</v>
          </cell>
          <cell r="I3690" t="str">
            <v>M</v>
          </cell>
          <cell r="J3690" t="str">
            <v>COEFICIENTE DE REPRESENTATIVIDADE</v>
          </cell>
          <cell r="K3690" t="str">
            <v>75,88</v>
          </cell>
          <cell r="L3690" t="str">
            <v>CAIXA REFERENCIAL</v>
          </cell>
        </row>
        <row r="3691">
          <cell r="G3691">
            <v>104194</v>
          </cell>
          <cell r="H3691" t="str">
            <v>TUBO, PPR, DN 20, CLASSE PN20, INSTALADO EM RAMAL OU SUB-RAMAL DE ÁGUA - FORNECIMENTO E INSTALAÇÃO. AF_08/2022</v>
          </cell>
          <cell r="I3691" t="str">
            <v>M</v>
          </cell>
          <cell r="J3691" t="str">
            <v>ATRIBUÍDO SÃO PAULO</v>
          </cell>
          <cell r="K3691" t="str">
            <v>18,48</v>
          </cell>
          <cell r="L3691" t="str">
            <v>CAIXA REFERENCIAL</v>
          </cell>
        </row>
        <row r="3692">
          <cell r="G3692">
            <v>104195</v>
          </cell>
          <cell r="H3692" t="str">
            <v>TUBO, PPR, DN 20, CLASSE PN25, INSTALADO EM RAMAL OU SUB-RAMAL DE ÁGUA - FORNECIMENTO E INSTALAÇÃO. AF_08/2022</v>
          </cell>
          <cell r="I3692" t="str">
            <v>M</v>
          </cell>
          <cell r="J3692" t="str">
            <v>ATRIBUÍDO SÃO PAULO</v>
          </cell>
          <cell r="K3692" t="str">
            <v>19,69</v>
          </cell>
          <cell r="L3692" t="str">
            <v>CAIXA REFERENCIAL</v>
          </cell>
        </row>
        <row r="3693">
          <cell r="G3693">
            <v>104315</v>
          </cell>
          <cell r="H3693" t="str">
            <v>TUBO, PVC, SOLDÁVEL, DN 20 MM, INSTALADO EM DRENO DE AR CONDICIONADO - FORNECIMENTO E INSTALAÇÃO. AF_08/2022</v>
          </cell>
          <cell r="I3693" t="str">
            <v>M</v>
          </cell>
          <cell r="J3693" t="str">
            <v>COEFICIENTE DE REPRESENTATIVIDADE</v>
          </cell>
          <cell r="K3693" t="str">
            <v>13,79</v>
          </cell>
          <cell r="L3693" t="str">
            <v>CAIXA REFERENCIAL</v>
          </cell>
        </row>
        <row r="3694">
          <cell r="G3694">
            <v>104316</v>
          </cell>
          <cell r="H3694" t="str">
            <v>TUBO, PVC, SOLDÁVEL, DN 32 MM, INSTALADO EM DRENO DE AR CONDICIONADO - FORNECIMENTO E INSTALAÇÃO. AF_08/2022</v>
          </cell>
          <cell r="I3694" t="str">
            <v>M</v>
          </cell>
          <cell r="J3694" t="str">
            <v>COEFICIENTE DE REPRESENTATIVIDADE</v>
          </cell>
          <cell r="K3694" t="str">
            <v>21,18</v>
          </cell>
          <cell r="L3694" t="str">
            <v>CAIXA REFERENCIAL</v>
          </cell>
        </row>
        <row r="3695">
          <cell r="G3695">
            <v>89358</v>
          </cell>
          <cell r="H3695" t="str">
            <v>JOELHO 90 GRAUS, PVC, SOLDÁVEL, DN 20MM, INSTALADO EM RAMAL OU SUB-RAMAL DE ÁGUA - FORNECIMENTO E INSTALAÇÃO. AF_06/2022</v>
          </cell>
          <cell r="I3695" t="str">
            <v>UN</v>
          </cell>
          <cell r="J3695" t="str">
            <v>COEFICIENTE DE REPRESENTATIVIDADE</v>
          </cell>
          <cell r="K3695" t="str">
            <v>6,71</v>
          </cell>
          <cell r="L3695" t="str">
            <v>CAIXA REFERENCIAL</v>
          </cell>
        </row>
        <row r="3696">
          <cell r="G3696">
            <v>89359</v>
          </cell>
          <cell r="H3696" t="str">
            <v>JOELHO 45 GRAUS, PVC, SOLDÁVEL, DN 20MM, INSTALADO EM RAMAL OU SUB-RAMAL DE ÁGUA - FORNECIMENTO E INSTALAÇÃO. AF_06/2022</v>
          </cell>
          <cell r="I3696" t="str">
            <v>UN</v>
          </cell>
          <cell r="J3696" t="str">
            <v>COEFICIENTE DE REPRESENTATIVIDADE</v>
          </cell>
          <cell r="K3696" t="str">
            <v>7,31</v>
          </cell>
          <cell r="L3696" t="str">
            <v>CAIXA REFERENCIAL</v>
          </cell>
        </row>
        <row r="3697">
          <cell r="G3697">
            <v>89360</v>
          </cell>
          <cell r="H3697" t="str">
            <v>CURVA 90 GRAUS, PVC, SOLDÁVEL, DN 20MM, INSTALADO EM RAMAL OU SUB-RAMAL DE ÁGUA - FORNECIMENTO E INSTALAÇÃO. AF_06/2022</v>
          </cell>
          <cell r="I3697" t="str">
            <v>UN</v>
          </cell>
          <cell r="J3697" t="str">
            <v>COEFICIENTE DE REPRESENTATIVIDADE</v>
          </cell>
          <cell r="K3697" t="str">
            <v>8,40</v>
          </cell>
          <cell r="L3697" t="str">
            <v>CAIXA REFERENCIAL</v>
          </cell>
        </row>
        <row r="3698">
          <cell r="G3698">
            <v>89361</v>
          </cell>
          <cell r="H3698" t="str">
            <v>CURVA 45 GRAUS, PVC, SOLDÁVEL, DN 20MM, INSTALADO EM RAMAL OU SUB-RAMAL DE ÁGUA - FORNECIMENTO E INSTALAÇÃO. AF_06/2022</v>
          </cell>
          <cell r="I3698" t="str">
            <v>UN</v>
          </cell>
          <cell r="J3698" t="str">
            <v>COEFICIENTE DE REPRESENTATIVIDADE</v>
          </cell>
          <cell r="K3698" t="str">
            <v>8,48</v>
          </cell>
          <cell r="L3698" t="str">
            <v>CAIXA REFERENCIAL</v>
          </cell>
        </row>
        <row r="3699">
          <cell r="G3699">
            <v>89362</v>
          </cell>
          <cell r="H3699" t="str">
            <v>JOELHO 90 GRAUS, PVC, SOLDÁVEL, DN 25MM, INSTALADO EM RAMAL OU SUB-RAMAL DE ÁGUA - FORNECIMENTO E INSTALAÇÃO. AF_06/2022</v>
          </cell>
          <cell r="I3699" t="str">
            <v>UN</v>
          </cell>
          <cell r="J3699" t="str">
            <v>COEFICIENTE DE REPRESENTATIVIDADE</v>
          </cell>
          <cell r="K3699" t="str">
            <v>8,06</v>
          </cell>
          <cell r="L3699" t="str">
            <v>CAIXA REFERENCIAL</v>
          </cell>
        </row>
        <row r="3700">
          <cell r="G3700">
            <v>89363</v>
          </cell>
          <cell r="H3700" t="str">
            <v>JOELHO 45 GRAUS, PVC, SOLDÁVEL, DN 25MM, INSTALADO EM RAMAL OU SUB-RAMAL DE ÁGUA - FORNECIMENTO E INSTALAÇÃO. AF_06/2022</v>
          </cell>
          <cell r="I3700" t="str">
            <v>UN</v>
          </cell>
          <cell r="J3700" t="str">
            <v>COEFICIENTE DE REPRESENTATIVIDADE</v>
          </cell>
          <cell r="K3700" t="str">
            <v>8,92</v>
          </cell>
          <cell r="L3700" t="str">
            <v>CAIXA REFERENCIAL</v>
          </cell>
        </row>
        <row r="3701">
          <cell r="G3701">
            <v>89364</v>
          </cell>
          <cell r="H3701" t="str">
            <v>CURVA 90 GRAUS, PVC, SOLDÁVEL, DN 25MM, INSTALADO EM RAMAL OU SUB-RAMAL DE ÁGUA - FORNECIMENTO E INSTALAÇÃO. AF_06/2022</v>
          </cell>
          <cell r="I3701" t="str">
            <v>UN</v>
          </cell>
          <cell r="J3701" t="str">
            <v>COEFICIENTE DE REPRESENTATIVIDADE</v>
          </cell>
          <cell r="K3701" t="str">
            <v>10,57</v>
          </cell>
          <cell r="L3701" t="str">
            <v>CAIXA REFERENCIAL</v>
          </cell>
        </row>
        <row r="3702">
          <cell r="G3702">
            <v>89365</v>
          </cell>
          <cell r="H3702" t="str">
            <v>CURVA 45 GRAUS, PVC, SOLDÁVEL, DN 25MM, INSTALADO EM RAMAL OU SUB-RAMAL DE ÁGUA - FORNECIMENTO E INSTALAÇÃO. AF_06/2022</v>
          </cell>
          <cell r="I3702" t="str">
            <v>UN</v>
          </cell>
          <cell r="J3702" t="str">
            <v>COEFICIENTE DE REPRESENTATIVIDADE</v>
          </cell>
          <cell r="K3702" t="str">
            <v>9,98</v>
          </cell>
          <cell r="L3702" t="str">
            <v>CAIXA REFERENCIAL</v>
          </cell>
        </row>
        <row r="3703">
          <cell r="G3703">
            <v>89366</v>
          </cell>
          <cell r="H3703" t="str">
            <v>JOELHO 90 GRAUS COM BUCHA DE LATÃO, PVC, SOLDÁVEL, DN 25MM, X 3/4  INSTALADO EM RAMAL OU SUB-RAMAL DE ÁGUA - FORNECIMENTO E INSTALAÇÃO. AF_06/2022</v>
          </cell>
          <cell r="I3703" t="str">
            <v>UN</v>
          </cell>
          <cell r="J3703" t="str">
            <v>COEFICIENTE DE REPRESENTATIVIDADE</v>
          </cell>
          <cell r="K3703" t="str">
            <v>15,62</v>
          </cell>
          <cell r="L3703" t="str">
            <v>CAIXA REFERENCIAL</v>
          </cell>
        </row>
        <row r="3704">
          <cell r="G3704">
            <v>89367</v>
          </cell>
          <cell r="H3704" t="str">
            <v>JOELHO 90 GRAUS, PVC, SOLDÁVEL, DN 32MM, INSTALADO EM RAMAL OU SUB-RAMAL DE ÁGUA - FORNECIMENTO E INSTALAÇÃO. AF_06/2022</v>
          </cell>
          <cell r="I3704" t="str">
            <v>UN</v>
          </cell>
          <cell r="J3704" t="str">
            <v>COEFICIENTE DE REPRESENTATIVIDADE</v>
          </cell>
          <cell r="K3704" t="str">
            <v>11,53</v>
          </cell>
          <cell r="L3704" t="str">
            <v>CAIXA REFERENCIAL</v>
          </cell>
        </row>
        <row r="3705">
          <cell r="G3705">
            <v>89368</v>
          </cell>
          <cell r="H3705" t="str">
            <v>JOELHO 45 GRAUS, PVC, SOLDÁVEL, DN 32MM, INSTALADO EM RAMAL OU SUB-RAMAL DE ÁGUA - FORNECIMENTO E INSTALAÇÃO. AF_06/2022</v>
          </cell>
          <cell r="I3705" t="str">
            <v>UN</v>
          </cell>
          <cell r="J3705" t="str">
            <v>COEFICIENTE DE REPRESENTATIVIDADE</v>
          </cell>
          <cell r="K3705" t="str">
            <v>13,44</v>
          </cell>
          <cell r="L3705" t="str">
            <v>CAIXA REFERENCIAL</v>
          </cell>
        </row>
        <row r="3706">
          <cell r="G3706">
            <v>89369</v>
          </cell>
          <cell r="H3706" t="str">
            <v>CURVA 90 GRAUS, PVC, SOLDÁVEL, DN 32MM, INSTALADO EM RAMAL OU SUB-RAMAL DE ÁGUA - FORNECIMENTO E INSTALAÇÃO. AF_06/2022</v>
          </cell>
          <cell r="I3706" t="str">
            <v>UN</v>
          </cell>
          <cell r="J3706" t="str">
            <v>COEFICIENTE DE REPRESENTATIVIDADE</v>
          </cell>
          <cell r="K3706" t="str">
            <v>16,01</v>
          </cell>
          <cell r="L3706" t="str">
            <v>CAIXA REFERENCIAL</v>
          </cell>
        </row>
        <row r="3707">
          <cell r="G3707">
            <v>89370</v>
          </cell>
          <cell r="H3707" t="str">
            <v>CURVA 45 GRAUS, PVC, SOLDÁVEL, DN 32MM, INSTALADO EM RAMAL OU SUB-RAMAL DE ÁGUA - FORNECIMENTO E INSTALAÇÃO. AF_06/2022</v>
          </cell>
          <cell r="I3707" t="str">
            <v>UN</v>
          </cell>
          <cell r="J3707" t="str">
            <v>COEFICIENTE DE REPRESENTATIVIDADE</v>
          </cell>
          <cell r="K3707" t="str">
            <v>13,80</v>
          </cell>
          <cell r="L3707" t="str">
            <v>CAIXA REFERENCIAL</v>
          </cell>
        </row>
        <row r="3708">
          <cell r="G3708">
            <v>89371</v>
          </cell>
          <cell r="H3708" t="str">
            <v>LUVA, PVC, SOLDÁVEL, DN 20MM, INSTALADO EM RAMAL OU SUB-RAMAL DE ÁGUA - FORNECIMENTO E INSTALAÇÃO. AF_06/2022</v>
          </cell>
          <cell r="I3708" t="str">
            <v>UN</v>
          </cell>
          <cell r="J3708" t="str">
            <v>COEFICIENTE DE REPRESENTATIVIDADE</v>
          </cell>
          <cell r="K3708" t="str">
            <v>5,20</v>
          </cell>
          <cell r="L3708" t="str">
            <v>CAIXA REFERENCIAL</v>
          </cell>
        </row>
        <row r="3709">
          <cell r="G3709">
            <v>89372</v>
          </cell>
          <cell r="H3709" t="str">
            <v>LUVA DE CORRER, PVC, SOLDÁVEL, DN 20MM, INSTALADO EM RAMAL OU SUB-RAMAL DE ÁGUA - FORNECIMENTO E INSTALAÇÃO. AF_06/2022</v>
          </cell>
          <cell r="I3709" t="str">
            <v>UN</v>
          </cell>
          <cell r="J3709" t="str">
            <v>COEFICIENTE DE REPRESENTATIVIDADE</v>
          </cell>
          <cell r="K3709" t="str">
            <v>16,13</v>
          </cell>
          <cell r="L3709" t="str">
            <v>CAIXA REFERENCIAL</v>
          </cell>
        </row>
        <row r="3710">
          <cell r="G3710">
            <v>89373</v>
          </cell>
          <cell r="H3710" t="str">
            <v>LUVA DE REDUÇÃO, PVC, SOLDÁVEL, DN 25MM X 20MM, INSTALADO EM RAMAL OU SUB-RAMAL DE ÁGUA - FORNECIMENTO E INSTALAÇÃO. AF_06/2022</v>
          </cell>
          <cell r="I3710" t="str">
            <v>UN</v>
          </cell>
          <cell r="J3710" t="str">
            <v>COEFICIENTE DE REPRESENTATIVIDADE</v>
          </cell>
          <cell r="K3710" t="str">
            <v>6,36</v>
          </cell>
          <cell r="L3710" t="str">
            <v>CAIXA REFERENCIAL</v>
          </cell>
        </row>
        <row r="3711">
          <cell r="G3711">
            <v>89374</v>
          </cell>
          <cell r="H3711" t="str">
            <v>LUVA COM BUCHA DE LATÃO, PVC, SOLDÁVEL, DN 20MM X 1/2", INSTALADO EM RAMAL OU SUB-RAMAL DE ÁGUA - FORNECIMENTO E INSTALAÇÃO. AF_06/2022</v>
          </cell>
          <cell r="I3711" t="str">
            <v>UN</v>
          </cell>
          <cell r="J3711" t="str">
            <v>COEFICIENTE DE REPRESENTATIVIDADE</v>
          </cell>
          <cell r="K3711" t="str">
            <v>9,81</v>
          </cell>
          <cell r="L3711" t="str">
            <v>CAIXA REFERENCIAL</v>
          </cell>
        </row>
        <row r="3712">
          <cell r="G3712">
            <v>89375</v>
          </cell>
          <cell r="H3712" t="str">
            <v>UNIÃO, PVC, SOLDÁVEL, DN 20MM, INSTALADO EM RAMAL OU SUB-RAMAL DE ÁGUA - FORNECIMENTO E INSTALAÇÃO. AF_06/2022</v>
          </cell>
          <cell r="I3712" t="str">
            <v>UN</v>
          </cell>
          <cell r="J3712" t="str">
            <v>COEFICIENTE DE REPRESENTATIVIDADE</v>
          </cell>
          <cell r="K3712" t="str">
            <v>11,71</v>
          </cell>
          <cell r="L3712" t="str">
            <v>CAIXA REFERENCIAL</v>
          </cell>
        </row>
        <row r="3713">
          <cell r="G3713">
            <v>89376</v>
          </cell>
          <cell r="H3713" t="str">
            <v>ADAPTADOR CURTO COM BOLSA E ROSCA PARA REGISTRO, PVC, SOLDÁVEL, DN 20MM X 1/2 , INSTALADO EM RAMAL OU SUB-RAMAL DE ÁGUA - FORNECIMENTO E INSTALAÇÃO. AF_06/2022</v>
          </cell>
          <cell r="I3713" t="str">
            <v>UN</v>
          </cell>
          <cell r="J3713" t="str">
            <v>COEFICIENTE DE REPRESENTATIVIDADE</v>
          </cell>
          <cell r="K3713" t="str">
            <v>4,97</v>
          </cell>
          <cell r="L3713" t="str">
            <v>CAIXA REFERENCIAL</v>
          </cell>
        </row>
        <row r="3714">
          <cell r="G3714">
            <v>89377</v>
          </cell>
          <cell r="H3714" t="str">
            <v>CURVA DE TRANSPOSIÇÃO, PVC, SOLDÁVEL, DN 20MM, INSTALADO EM RAMAL OU SUB-RAMAL DE ÁGUA - FORNECIMENTO E INSTALAÇÃO. AF_06/2022</v>
          </cell>
          <cell r="I3714" t="str">
            <v>UN</v>
          </cell>
          <cell r="J3714" t="str">
            <v>COEFICIENTE DE REPRESENTATIVIDADE</v>
          </cell>
          <cell r="K3714" t="str">
            <v>9,82</v>
          </cell>
          <cell r="L3714" t="str">
            <v>CAIXA REFERENCIAL</v>
          </cell>
        </row>
        <row r="3715">
          <cell r="G3715">
            <v>89378</v>
          </cell>
          <cell r="H3715" t="str">
            <v>LUVA, PVC, SOLDÁVEL, DN 25MM, INSTALADO EM RAMAL OU SUB-RAMAL DE ÁGUA - FORNECIMENTO E INSTALAÇÃO. AF_06/2022</v>
          </cell>
          <cell r="I3715" t="str">
            <v>UN</v>
          </cell>
          <cell r="J3715" t="str">
            <v>COEFICIENTE DE REPRESENTATIVIDADE</v>
          </cell>
          <cell r="K3715" t="str">
            <v>6,18</v>
          </cell>
          <cell r="L3715" t="str">
            <v>CAIXA REFERENCIAL</v>
          </cell>
        </row>
        <row r="3716">
          <cell r="G3716">
            <v>89379</v>
          </cell>
          <cell r="H3716" t="str">
            <v>LUVA DE CORRER, PVC, SOLDÁVEL, DN 25MM, INSTALADO EM RAMAL OU SUB-RAMAL DE ÁGUA - FORNECIMENTO E INSTALAÇÃO. AF_12/2014</v>
          </cell>
          <cell r="I3716" t="str">
            <v>UN</v>
          </cell>
          <cell r="J3716" t="str">
            <v>COEFICIENTE DE REPRESENTATIVIDADE</v>
          </cell>
          <cell r="K3716" t="str">
            <v>19,00</v>
          </cell>
          <cell r="L3716" t="str">
            <v>CAIXA REFERENCIAL</v>
          </cell>
        </row>
        <row r="3717">
          <cell r="G3717">
            <v>89380</v>
          </cell>
          <cell r="H3717" t="str">
            <v>LUVA DE REDUÇÃO, PVC, SOLDÁVEL, DN 32MM X 25MM, INSTALADO EM RAMAL OU SUB-RAMAL DE ÁGUA - FORNECIMENTO E INSTALAÇÃO. AF_06/2022</v>
          </cell>
          <cell r="I3717" t="str">
            <v>UN</v>
          </cell>
          <cell r="J3717" t="str">
            <v>COEFICIENTE DE REPRESENTATIVIDADE</v>
          </cell>
          <cell r="K3717" t="str">
            <v>9,31</v>
          </cell>
          <cell r="L3717" t="str">
            <v>CAIXA REFERENCIAL</v>
          </cell>
        </row>
        <row r="3718">
          <cell r="G3718">
            <v>89381</v>
          </cell>
          <cell r="H3718" t="str">
            <v>LUVA COM BUCHA DE LATÃO, PVC, SOLDÁVEL, DN 25MM X 3/4 , INSTALADO EM RAMAL OU SUB-RAMAL DE ÁGUA - FORNECIMENTO E INSTALAÇÃO. AF_06/2022</v>
          </cell>
          <cell r="I3718" t="str">
            <v>UN</v>
          </cell>
          <cell r="J3718" t="str">
            <v>COEFICIENTE DE REPRESENTATIVIDADE</v>
          </cell>
          <cell r="K3718" t="str">
            <v>12,10</v>
          </cell>
          <cell r="L3718" t="str">
            <v>CAIXA REFERENCIAL</v>
          </cell>
        </row>
        <row r="3719">
          <cell r="G3719">
            <v>89382</v>
          </cell>
          <cell r="H3719" t="str">
            <v>UNIÃO, PVC, SOLDÁVEL, DN 25MM, INSTALADO EM RAMAL OU SUB-RAMAL DE ÁGUA - FORNECIMENTO E INSTALAÇÃO. AF_06/2022</v>
          </cell>
          <cell r="I3719" t="str">
            <v>UN</v>
          </cell>
          <cell r="J3719" t="str">
            <v>COEFICIENTE DE REPRESENTATIVIDADE</v>
          </cell>
          <cell r="K3719" t="str">
            <v>14,16</v>
          </cell>
          <cell r="L3719" t="str">
            <v>CAIXA REFERENCIAL</v>
          </cell>
        </row>
        <row r="3720">
          <cell r="G3720">
            <v>89383</v>
          </cell>
          <cell r="H3720" t="str">
            <v>ADAPTADOR CURTO COM BOLSA E ROSCA PARA REGISTRO, PVC, SOLDÁVEL, DN 25MM X 3/4 , INSTALADO EM RAMAL OU SUB-RAMAL DE ÁGUA - FORNECIMENTO E INSTALAÇÃO. AF_06/2022</v>
          </cell>
          <cell r="I3720" t="str">
            <v>UN</v>
          </cell>
          <cell r="J3720" t="str">
            <v>COEFICIENTE DE REPRESENTATIVIDADE</v>
          </cell>
          <cell r="K3720" t="str">
            <v>5,79</v>
          </cell>
          <cell r="L3720" t="str">
            <v>CAIXA REFERENCIAL</v>
          </cell>
        </row>
        <row r="3721">
          <cell r="G3721">
            <v>89384</v>
          </cell>
          <cell r="H3721" t="str">
            <v>CURVA DE TRANSPOSIÇÃO, PVC, SOLDÁVEL, DN 25MM, INSTALADO EM RAMAL OU SUB-RAMAL DE ÁGUA   FORNECIMENTO E INSTALAÇÃO. AF_06/2022</v>
          </cell>
          <cell r="I3721" t="str">
            <v>UN</v>
          </cell>
          <cell r="J3721" t="str">
            <v>COEFICIENTE DE REPRESENTATIVIDADE</v>
          </cell>
          <cell r="K3721" t="str">
            <v>12,70</v>
          </cell>
          <cell r="L3721" t="str">
            <v>CAIXA REFERENCIAL</v>
          </cell>
        </row>
        <row r="3722">
          <cell r="G3722">
            <v>89385</v>
          </cell>
          <cell r="H3722" t="str">
            <v>LUVA SOLDÁVEL E COM ROSCA, PVC, SOLDÁVEL, DN 25MM X 3/4 , INSTALADO EM RAMAL OU SUB-RAMAL DE ÁGUA - FORNECIMENTO E INSTALAÇÃO. AF_06/2022</v>
          </cell>
          <cell r="I3722" t="str">
            <v>UN</v>
          </cell>
          <cell r="J3722" t="str">
            <v>COEFICIENTE DE REPRESENTATIVIDADE</v>
          </cell>
          <cell r="K3722" t="str">
            <v>6,49</v>
          </cell>
          <cell r="L3722" t="str">
            <v>CAIXA REFERENCIAL</v>
          </cell>
        </row>
        <row r="3723">
          <cell r="G3723">
            <v>89386</v>
          </cell>
          <cell r="H3723" t="str">
            <v>LUVA, PVC, SOLDÁVEL, DN 32MM, INSTALADO EM RAMAL OU SUB-RAMAL DE ÁGUA - FORNECIMENTO E INSTALAÇÃO. AF_06/2022</v>
          </cell>
          <cell r="I3723" t="str">
            <v>UN</v>
          </cell>
          <cell r="J3723" t="str">
            <v>COEFICIENTE DE REPRESENTATIVIDADE</v>
          </cell>
          <cell r="K3723" t="str">
            <v>8,70</v>
          </cell>
          <cell r="L3723" t="str">
            <v>CAIXA REFERENCIAL</v>
          </cell>
        </row>
        <row r="3724">
          <cell r="G3724">
            <v>89387</v>
          </cell>
          <cell r="H3724" t="str">
            <v>LUVA DE CORRER, PVC, SOLDÁVEL, DN 32MM, INSTALADO EM RAMAL OU SUB-RAMAL DE ÁGUA   FORNECIMENTO E INSTALAÇÃO. AF_06/2022</v>
          </cell>
          <cell r="I3724" t="str">
            <v>UN</v>
          </cell>
          <cell r="J3724" t="str">
            <v>COEFICIENTE DE REPRESENTATIVIDADE</v>
          </cell>
          <cell r="K3724" t="str">
            <v>30,85</v>
          </cell>
          <cell r="L3724" t="str">
            <v>CAIXA REFERENCIAL</v>
          </cell>
        </row>
        <row r="3725">
          <cell r="G3725">
            <v>89389</v>
          </cell>
          <cell r="H3725" t="str">
            <v>LUVA SOLDÁVEL E COM ROSCA, PVC, SOLDÁVEL, DN 32MM X 1 , INSTALADO EM RAMAL OU SUB-RAMAL DE ÁGUA - FORNECIMENTO E INSTALAÇÃO. AF_06/2022</v>
          </cell>
          <cell r="I3725" t="str">
            <v>UN</v>
          </cell>
          <cell r="J3725" t="str">
            <v>COEFICIENTE DE REPRESENTATIVIDADE</v>
          </cell>
          <cell r="K3725" t="str">
            <v>10,87</v>
          </cell>
          <cell r="L3725" t="str">
            <v>CAIXA REFERENCIAL</v>
          </cell>
        </row>
        <row r="3726">
          <cell r="G3726">
            <v>89390</v>
          </cell>
          <cell r="H3726" t="str">
            <v>UNIÃO, PVC, SOLDÁVEL, DN 32MM, INSTALADO EM RAMAL OU SUB-RAMAL DE ÁGUA - FORNECIMENTO E INSTALAÇÃO. AF_06/2022</v>
          </cell>
          <cell r="I3726" t="str">
            <v>UN</v>
          </cell>
          <cell r="J3726" t="str">
            <v>COEFICIENTE DE REPRESENTATIVIDADE</v>
          </cell>
          <cell r="K3726" t="str">
            <v>21,45</v>
          </cell>
          <cell r="L3726" t="str">
            <v>CAIXA REFERENCIAL</v>
          </cell>
        </row>
        <row r="3727">
          <cell r="G3727">
            <v>89391</v>
          </cell>
          <cell r="H3727" t="str">
            <v>ADAPTADOR CURTO COM BOLSA E ROSCA PARA REGISTRO, PVC, SOLDÁVEL, DN 32MM X 1 , INSTALADO EM RAMAL OU SUB-RAMAL DE ÁGUA - FORNECIMENTO E INSTALAÇÃO. AF_06/2022</v>
          </cell>
          <cell r="I3727" t="str">
            <v>UN</v>
          </cell>
          <cell r="J3727" t="str">
            <v>COEFICIENTE DE REPRESENTATIVIDADE</v>
          </cell>
          <cell r="K3727" t="str">
            <v>7,85</v>
          </cell>
          <cell r="L3727" t="str">
            <v>CAIXA REFERENCIAL</v>
          </cell>
        </row>
        <row r="3728">
          <cell r="G3728">
            <v>89392</v>
          </cell>
          <cell r="H3728" t="str">
            <v>CURVA DE TRANSPOSIÇÃO, PVC, SOLDÁVEL, DN 32MM, INSTALADO EM RAMAL OU SUB-RAMAL DE ÁGUA   FORNECIMENTO E INSTALAÇÃO. AF_06/2022</v>
          </cell>
          <cell r="I3728" t="str">
            <v>UN</v>
          </cell>
          <cell r="J3728" t="str">
            <v>COEFICIENTE DE REPRESENTATIVIDADE</v>
          </cell>
          <cell r="K3728" t="str">
            <v>24,83</v>
          </cell>
          <cell r="L3728" t="str">
            <v>CAIXA REFERENCIAL</v>
          </cell>
        </row>
        <row r="3729">
          <cell r="G3729">
            <v>89393</v>
          </cell>
          <cell r="H3729" t="str">
            <v>TE, PVC, SOLDÁVEL, DN 20MM, INSTALADO EM RAMAL OU SUB-RAMAL DE ÁGUA - FORNECIMENTO E INSTALAÇÃO. AF_06/2022</v>
          </cell>
          <cell r="I3729" t="str">
            <v>UN</v>
          </cell>
          <cell r="J3729" t="str">
            <v>COEFICIENTE DE REPRESENTATIVIDADE</v>
          </cell>
          <cell r="K3729" t="str">
            <v>9,43</v>
          </cell>
          <cell r="L3729" t="str">
            <v>CAIXA REFERENCIAL</v>
          </cell>
        </row>
        <row r="3730">
          <cell r="G3730">
            <v>89394</v>
          </cell>
          <cell r="H3730" t="str">
            <v>TÊ COM BUCHA DE LATÃO NA BOLSA CENTRAL, PVC, SOLDÁVEL, DN 20MM X 1/2 , INSTALADO EM RAMAL OU SUB-RAMAL DE ÁGUA - FORNECIMENTO E INSTALAÇÃO. AF_06/2022</v>
          </cell>
          <cell r="I3730" t="str">
            <v>UN</v>
          </cell>
          <cell r="J3730" t="str">
            <v>COEFICIENTE DE REPRESENTATIVIDADE</v>
          </cell>
          <cell r="K3730" t="str">
            <v>17,89</v>
          </cell>
          <cell r="L3730" t="str">
            <v>CAIXA REFERENCIAL</v>
          </cell>
        </row>
        <row r="3731">
          <cell r="G3731">
            <v>89395</v>
          </cell>
          <cell r="H3731" t="str">
            <v>TE, PVC, SOLDÁVEL, DN 25MM, INSTALADO EM RAMAL OU SUB-RAMAL DE ÁGUA - FORNECIMENTO E INSTALAÇÃO. AF_06/2022</v>
          </cell>
          <cell r="I3731" t="str">
            <v>UN</v>
          </cell>
          <cell r="J3731" t="str">
            <v>COEFICIENTE DE REPRESENTATIVIDADE</v>
          </cell>
          <cell r="K3731" t="str">
            <v>11,21</v>
          </cell>
          <cell r="L3731" t="str">
            <v>CAIXA REFERENCIAL</v>
          </cell>
        </row>
        <row r="3732">
          <cell r="G3732">
            <v>89396</v>
          </cell>
          <cell r="H3732" t="str">
            <v>TÊ COM BUCHA DE LATÃO NA BOLSA CENTRAL, PVC, SOLDÁVEL, DN 25MM X 1/2 , INSTALADO EM RAMAL OU SUB-RAMAL DE ÁGUA - FORNECIMENTO E INSTALAÇÃO. AF_06/2022</v>
          </cell>
          <cell r="I3732" t="str">
            <v>UN</v>
          </cell>
          <cell r="J3732" t="str">
            <v>COEFICIENTE DE REPRESENTATIVIDADE</v>
          </cell>
          <cell r="K3732" t="str">
            <v>19,65</v>
          </cell>
          <cell r="L3732" t="str">
            <v>CAIXA REFERENCIAL</v>
          </cell>
        </row>
        <row r="3733">
          <cell r="G3733">
            <v>89397</v>
          </cell>
          <cell r="H3733" t="str">
            <v>TÊ DE REDUÇÃO, PVC, SOLDÁVEL, DN 25MM X 20MM, INSTALADO EM RAMAL OU SUB-RAMAL DE ÁGUA - FORNECIMENTO E INSTALAÇÃO. AF_06/2022</v>
          </cell>
          <cell r="I3733" t="str">
            <v>UN</v>
          </cell>
          <cell r="J3733" t="str">
            <v>COEFICIENTE DE REPRESENTATIVIDADE</v>
          </cell>
          <cell r="K3733" t="str">
            <v>13,33</v>
          </cell>
          <cell r="L3733" t="str">
            <v>CAIXA REFERENCIAL</v>
          </cell>
        </row>
        <row r="3734">
          <cell r="G3734">
            <v>89398</v>
          </cell>
          <cell r="H3734" t="str">
            <v>TE, PVC, SOLDÁVEL, DN 32MM, INSTALADO EM RAMAL OU SUB-RAMAL DE ÁGUA - FORNECIMENTO E INSTALAÇÃO. AF_06/2022</v>
          </cell>
          <cell r="I3734" t="str">
            <v>UN</v>
          </cell>
          <cell r="J3734" t="str">
            <v>COEFICIENTE DE REPRESENTATIVIDADE</v>
          </cell>
          <cell r="K3734" t="str">
            <v>16,29</v>
          </cell>
          <cell r="L3734" t="str">
            <v>CAIXA REFERENCIAL</v>
          </cell>
        </row>
        <row r="3735">
          <cell r="G3735">
            <v>89399</v>
          </cell>
          <cell r="H3735" t="str">
            <v>TÊ COM BUCHA DE LATÃO NA BOLSA CENTRAL, PVC, SOLDÁVEL, DN 32MM X 3/4 , INSTALADO EM RAMAL OU SUB-RAMAL DE ÁGUA - FORNECIMENTO E INSTALAÇÃO. AF_06/2022</v>
          </cell>
          <cell r="I3735" t="str">
            <v>UN</v>
          </cell>
          <cell r="J3735" t="str">
            <v>COEFICIENTE DE REPRESENTATIVIDADE</v>
          </cell>
          <cell r="K3735" t="str">
            <v>24,04</v>
          </cell>
          <cell r="L3735" t="str">
            <v>CAIXA REFERENCIAL</v>
          </cell>
        </row>
        <row r="3736">
          <cell r="G3736">
            <v>89400</v>
          </cell>
          <cell r="H3736" t="str">
            <v>TÊ DE REDUÇÃO, PVC, SOLDÁVEL, DN 32MM X 25MM, INSTALADO EM RAMAL OU SUB-RAMAL DE ÁGUA - FORNECIMENTO E INSTALAÇÃO. AF_06/2022</v>
          </cell>
          <cell r="I3736" t="str">
            <v>UN</v>
          </cell>
          <cell r="J3736" t="str">
            <v>COEFICIENTE DE REPRESENTATIVIDADE</v>
          </cell>
          <cell r="K3736" t="str">
            <v>18,42</v>
          </cell>
          <cell r="L3736" t="str">
            <v>CAIXA REFERENCIAL</v>
          </cell>
        </row>
        <row r="3737">
          <cell r="G3737">
            <v>89404</v>
          </cell>
          <cell r="H3737" t="str">
            <v>JOELHO 90 GRAUS, PVC, SOLDÁVEL, DN 20MM, INSTALADO EM RAMAL DE DISTRIBUIÇÃO DE ÁGUA - FORNECIMENTO E INSTALAÇÃO. AF_06/2022</v>
          </cell>
          <cell r="I3737" t="str">
            <v>UN</v>
          </cell>
          <cell r="J3737" t="str">
            <v>COEFICIENTE DE REPRESENTATIVIDADE</v>
          </cell>
          <cell r="K3737" t="str">
            <v>6,15</v>
          </cell>
          <cell r="L3737" t="str">
            <v>CAIXA REFERENCIAL</v>
          </cell>
        </row>
        <row r="3738">
          <cell r="G3738">
            <v>89405</v>
          </cell>
          <cell r="H3738" t="str">
            <v>JOELHO 45 GRAUS, PVC, SOLDÁVEL, DN 20MM, INSTALADO EM RAMAL DE DISTRIBUIÇÃO DE ÁGUA - FORNECIMENTO E INSTALAÇÃO. AF_06/2022</v>
          </cell>
          <cell r="I3738" t="str">
            <v>UN</v>
          </cell>
          <cell r="J3738" t="str">
            <v>COEFICIENTE DE REPRESENTATIVIDADE</v>
          </cell>
          <cell r="K3738" t="str">
            <v>6,75</v>
          </cell>
          <cell r="L3738" t="str">
            <v>CAIXA REFERENCIAL</v>
          </cell>
        </row>
        <row r="3739">
          <cell r="G3739">
            <v>89406</v>
          </cell>
          <cell r="H3739" t="str">
            <v>CURVA 90 GRAUS, PVC, SOLDÁVEL, DN 20MM, INSTALADO EM RAMAL DE DISTRIBUIÇÃO DE ÁGUA - FORNECIMENTO E INSTALAÇÃO. AF_06/2022</v>
          </cell>
          <cell r="I3739" t="str">
            <v>UN</v>
          </cell>
          <cell r="J3739" t="str">
            <v>COEFICIENTE DE REPRESENTATIVIDADE</v>
          </cell>
          <cell r="K3739" t="str">
            <v>7,84</v>
          </cell>
          <cell r="L3739" t="str">
            <v>CAIXA REFERENCIAL</v>
          </cell>
        </row>
        <row r="3740">
          <cell r="G3740">
            <v>89407</v>
          </cell>
          <cell r="H3740" t="str">
            <v>CURVA 45 GRAUS, PVC, SOLDÁVEL, DN 20MM, INSTALADO EM RAMAL DE DISTRIBUIÇÃO DE ÁGUA - FORNECIMENTO E INSTALAÇÃO. AF_06/2022</v>
          </cell>
          <cell r="I3740" t="str">
            <v>UN</v>
          </cell>
          <cell r="J3740" t="str">
            <v>COEFICIENTE DE REPRESENTATIVIDADE</v>
          </cell>
          <cell r="K3740" t="str">
            <v>7,92</v>
          </cell>
          <cell r="L3740" t="str">
            <v>CAIXA REFERENCIAL</v>
          </cell>
        </row>
        <row r="3741">
          <cell r="G3741">
            <v>89408</v>
          </cell>
          <cell r="H3741" t="str">
            <v>JOELHO 90 GRAUS, PVC, SOLDÁVEL, DN 25MM, INSTALADO EM RAMAL DE DISTRIBUIÇÃO DE ÁGUA - FORNECIMENTO E INSTALAÇÃO. AF_06/2022</v>
          </cell>
          <cell r="I3741" t="str">
            <v>UN</v>
          </cell>
          <cell r="J3741" t="str">
            <v>COEFICIENTE DE REPRESENTATIVIDADE</v>
          </cell>
          <cell r="K3741" t="str">
            <v>7,42</v>
          </cell>
          <cell r="L3741" t="str">
            <v>CAIXA REFERENCIAL</v>
          </cell>
        </row>
        <row r="3742">
          <cell r="G3742">
            <v>89409</v>
          </cell>
          <cell r="H3742" t="str">
            <v>JOELHO 45 GRAUS, PVC, SOLDÁVEL, DN 25MM, INSTALADO EM RAMAL DE DISTRIBUIÇÃO DE ÁGUA - FORNECIMENTO E INSTALAÇÃO. AF_06/2022</v>
          </cell>
          <cell r="I3742" t="str">
            <v>UN</v>
          </cell>
          <cell r="J3742" t="str">
            <v>COEFICIENTE DE REPRESENTATIVIDADE</v>
          </cell>
          <cell r="K3742" t="str">
            <v>8,28</v>
          </cell>
          <cell r="L3742" t="str">
            <v>CAIXA REFERENCIAL</v>
          </cell>
        </row>
        <row r="3743">
          <cell r="G3743">
            <v>89410</v>
          </cell>
          <cell r="H3743" t="str">
            <v>CURVA 90 GRAUS, PVC, SOLDÁVEL, DN 25MM, INSTALADO EM RAMAL DE DISTRIBUIÇÃO DE ÁGUA - FORNECIMENTO E INSTALAÇÃO. AF_06/2022</v>
          </cell>
          <cell r="I3743" t="str">
            <v>UN</v>
          </cell>
          <cell r="J3743" t="str">
            <v>COEFICIENTE DE REPRESENTATIVIDADE</v>
          </cell>
          <cell r="K3743" t="str">
            <v>9,93</v>
          </cell>
          <cell r="L3743" t="str">
            <v>CAIXA REFERENCIAL</v>
          </cell>
        </row>
        <row r="3744">
          <cell r="G3744">
            <v>89411</v>
          </cell>
          <cell r="H3744" t="str">
            <v>CURVA 45 GRAUS, PVC, SOLDÁVEL, DN 25MM, INSTALADO EM RAMAL DE DISTRIBUIÇÃO DE ÁGUA - FORNECIMENTO E INSTALAÇÃO. AF_06/2022</v>
          </cell>
          <cell r="I3744" t="str">
            <v>UN</v>
          </cell>
          <cell r="J3744" t="str">
            <v>COEFICIENTE DE REPRESENTATIVIDADE</v>
          </cell>
          <cell r="K3744" t="str">
            <v>9,34</v>
          </cell>
          <cell r="L3744" t="str">
            <v>CAIXA REFERENCIAL</v>
          </cell>
        </row>
        <row r="3745">
          <cell r="G3745">
            <v>89412</v>
          </cell>
          <cell r="H3745" t="str">
            <v>JOELHO 90 GRAUS, PVC, SOLDÁVEL, DN 25MM, X 3/4  INSTALADO EM RAMAL DE DISTRIBUIÇÃO DE ÁGUA - FORNECIMENTO E INSTALAÇÃO. AF_06/2022</v>
          </cell>
          <cell r="I3745" t="str">
            <v>UN</v>
          </cell>
          <cell r="J3745" t="str">
            <v>COEFICIENTE DE REPRESENTATIVIDADE</v>
          </cell>
          <cell r="K3745" t="str">
            <v>8,75</v>
          </cell>
          <cell r="L3745" t="str">
            <v>CAIXA REFERENCIAL</v>
          </cell>
        </row>
        <row r="3746">
          <cell r="G3746">
            <v>89413</v>
          </cell>
          <cell r="H3746" t="str">
            <v>JOELHO 90 GRAUS, PVC, SOLDÁVEL, DN 32MM, INSTALADO EM RAMAL DE DISTRIBUIÇÃO DE ÁGUA - FORNECIMENTO E INSTALAÇÃO. AF_06/2022</v>
          </cell>
          <cell r="I3746" t="str">
            <v>UN</v>
          </cell>
          <cell r="J3746" t="str">
            <v>COEFICIENTE DE REPRESENTATIVIDADE</v>
          </cell>
          <cell r="K3746" t="str">
            <v>10,76</v>
          </cell>
          <cell r="L3746" t="str">
            <v>CAIXA REFERENCIAL</v>
          </cell>
        </row>
        <row r="3747">
          <cell r="G3747">
            <v>89414</v>
          </cell>
          <cell r="H3747" t="str">
            <v>JOELHO 45 GRAUS, PVC, SOLDÁVEL, DN 32MM, INSTALADO EM RAMAL DE DISTRIBUIÇÃO DE ÁGUA - FORNECIMENTO E INSTALAÇÃO. AF_06/2022</v>
          </cell>
          <cell r="I3747" t="str">
            <v>UN</v>
          </cell>
          <cell r="J3747" t="str">
            <v>COEFICIENTE DE REPRESENTATIVIDADE</v>
          </cell>
          <cell r="K3747" t="str">
            <v>12,67</v>
          </cell>
          <cell r="L3747" t="str">
            <v>CAIXA REFERENCIAL</v>
          </cell>
        </row>
        <row r="3748">
          <cell r="G3748">
            <v>89415</v>
          </cell>
          <cell r="H3748" t="str">
            <v>CURVA 90 GRAUS, PVC, SOLDÁVEL, DN 32MM, INSTALADO EM RAMAL DE DISTRIBUIÇÃO DE ÁGUA - FORNECIMENTO E INSTALAÇÃO. AF_06/2022</v>
          </cell>
          <cell r="I3748" t="str">
            <v>UN</v>
          </cell>
          <cell r="J3748" t="str">
            <v>COEFICIENTE DE REPRESENTATIVIDADE</v>
          </cell>
          <cell r="K3748" t="str">
            <v>15,24</v>
          </cell>
          <cell r="L3748" t="str">
            <v>CAIXA REFERENCIAL</v>
          </cell>
        </row>
        <row r="3749">
          <cell r="G3749">
            <v>89416</v>
          </cell>
          <cell r="H3749" t="str">
            <v>CURVA 45 GRAUS, PVC, SOLDÁVEL, DN 32MM, INSTALADO EM RAMAL DE DISTRIBUIÇÃO DE ÁGUA - FORNECIMENTO E INSTALAÇÃO. AF_06/2022</v>
          </cell>
          <cell r="I3749" t="str">
            <v>UN</v>
          </cell>
          <cell r="J3749" t="str">
            <v>COEFICIENTE DE REPRESENTATIVIDADE</v>
          </cell>
          <cell r="K3749" t="str">
            <v>13,03</v>
          </cell>
          <cell r="L3749" t="str">
            <v>CAIXA REFERENCIAL</v>
          </cell>
        </row>
        <row r="3750">
          <cell r="G3750">
            <v>89417</v>
          </cell>
          <cell r="H3750" t="str">
            <v>LUVA, PVC, SOLDÁVEL, DN 20MM, INSTALADO EM RAMAL DE DISTRIBUIÇÃO DE ÁGUA - FORNECIMENTO E INSTALAÇÃO. AF_06/2022</v>
          </cell>
          <cell r="I3750" t="str">
            <v>UN</v>
          </cell>
          <cell r="J3750" t="str">
            <v>COEFICIENTE DE REPRESENTATIVIDADE</v>
          </cell>
          <cell r="K3750" t="str">
            <v>4,82</v>
          </cell>
          <cell r="L3750" t="str">
            <v>CAIXA REFERENCIAL</v>
          </cell>
        </row>
        <row r="3751">
          <cell r="G3751">
            <v>89418</v>
          </cell>
          <cell r="H3751" t="str">
            <v>LUVA DE CORRER, PVC, SOLDÁVEL, DN 20MM, INSTALADO EM RAMAL DE DISTRIBUIÇÃO DE ÁGUA - FORNECIMENTO E INSTALAÇÃO. AF_06/2022</v>
          </cell>
          <cell r="I3751" t="str">
            <v>UN</v>
          </cell>
          <cell r="J3751" t="str">
            <v>COEFICIENTE DE REPRESENTATIVIDADE</v>
          </cell>
          <cell r="K3751" t="str">
            <v>15,75</v>
          </cell>
          <cell r="L3751" t="str">
            <v>CAIXA REFERENCIAL</v>
          </cell>
        </row>
        <row r="3752">
          <cell r="G3752">
            <v>89419</v>
          </cell>
          <cell r="H3752" t="str">
            <v>LUVA DE REDUÇÃO, PVC, SOLDÁVEL, DN 25MM X 20MM, INSTALADO EM RAMAL DE DISTRIBUIÇÃO DE ÁGUA - FORNECIMENTO E INSTALAÇÃO. AF_06/2022</v>
          </cell>
          <cell r="I3752" t="str">
            <v>UN</v>
          </cell>
          <cell r="J3752" t="str">
            <v>COEFICIENTE DE REPRESENTATIVIDADE</v>
          </cell>
          <cell r="K3752" t="str">
            <v>5,96</v>
          </cell>
          <cell r="L3752" t="str">
            <v>CAIXA REFERENCIAL</v>
          </cell>
        </row>
        <row r="3753">
          <cell r="G3753">
            <v>89421</v>
          </cell>
          <cell r="H3753" t="str">
            <v>UNIÃO, PVC, SOLDÁVEL, DN 20MM, INSTALADO EM RAMAL DE DISTRIBUIÇÃO DE ÁGUA - FORNECIMENTO E INSTALAÇÃO. AF_06/2022</v>
          </cell>
          <cell r="I3753" t="str">
            <v>UN</v>
          </cell>
          <cell r="J3753" t="str">
            <v>COEFICIENTE DE REPRESENTATIVIDADE</v>
          </cell>
          <cell r="K3753" t="str">
            <v>11,33</v>
          </cell>
          <cell r="L3753" t="str">
            <v>CAIXA REFERENCIAL</v>
          </cell>
        </row>
        <row r="3754">
          <cell r="G3754">
            <v>89423</v>
          </cell>
          <cell r="H3754" t="str">
            <v>CURVA DE TRANSPOSIÇÃO, PVC, SOLDÁVEL, DN 20MM, INSTALADO EM RAMAL DE DISTRIBUIÇÃO DE ÁGUA   FORNECIMENTO E INSTALAÇÃO. AF_06/2022</v>
          </cell>
          <cell r="I3754" t="str">
            <v>UN</v>
          </cell>
          <cell r="J3754" t="str">
            <v>COEFICIENTE DE REPRESENTATIVIDADE</v>
          </cell>
          <cell r="K3754" t="str">
            <v>9,44</v>
          </cell>
          <cell r="L3754" t="str">
            <v>CAIXA REFERENCIAL</v>
          </cell>
        </row>
        <row r="3755">
          <cell r="G3755">
            <v>89424</v>
          </cell>
          <cell r="H3755" t="str">
            <v>LUVA, PVC, SOLDÁVEL, DN 25MM, INSTALADO EM RAMAL DE DISTRIBUIÇÃO DE ÁGUA - FORNECIMENTO E INSTALAÇÃO. AF_06/2022</v>
          </cell>
          <cell r="I3755" t="str">
            <v>UN</v>
          </cell>
          <cell r="J3755" t="str">
            <v>COEFICIENTE DE REPRESENTATIVIDADE</v>
          </cell>
          <cell r="K3755" t="str">
            <v>5,75</v>
          </cell>
          <cell r="L3755" t="str">
            <v>CAIXA REFERENCIAL</v>
          </cell>
        </row>
        <row r="3756">
          <cell r="G3756">
            <v>89425</v>
          </cell>
          <cell r="H3756" t="str">
            <v>LUVA DE CORRER, PVC, SOLDÁVEL, DN 25MM, INSTALADO EM RAMAL DE DISTRIBUIÇÃO DE ÁGUA - FORNECIMENTO E INSTALAÇÃO. AF_06/2022</v>
          </cell>
          <cell r="I3756" t="str">
            <v>UN</v>
          </cell>
          <cell r="J3756" t="str">
            <v>COEFICIENTE DE REPRESENTATIVIDADE</v>
          </cell>
          <cell r="K3756" t="str">
            <v>18,57</v>
          </cell>
          <cell r="L3756" t="str">
            <v>CAIXA REFERENCIAL</v>
          </cell>
        </row>
        <row r="3757">
          <cell r="G3757">
            <v>89426</v>
          </cell>
          <cell r="H3757" t="str">
            <v>LUVA DE REDUÇÃO, PVC, SOLDÁVEL, DN 32MM X 25MM, INSTALADO EM RAMAL DE DISTRIBUIÇÃO DE ÁGUA - FORNECIMENTO E INSTALAÇÃO. AF_06/2022</v>
          </cell>
          <cell r="I3757" t="str">
            <v>UN</v>
          </cell>
          <cell r="J3757" t="str">
            <v>COEFICIENTE DE REPRESENTATIVIDADE</v>
          </cell>
          <cell r="K3757" t="str">
            <v>8,85</v>
          </cell>
          <cell r="L3757" t="str">
            <v>CAIXA REFERENCIAL</v>
          </cell>
        </row>
        <row r="3758">
          <cell r="G3758">
            <v>89427</v>
          </cell>
          <cell r="H3758" t="str">
            <v>LUVA COM BUCHA DE LATÃO, PVC, SOLDÁVEL, DN 25MM X 3/4 , INSTALADO EM RAMAL DE DISTRIBUIÇÃO DE ÁGUA - FORNECIMENTO E INSTALAÇÃO. AF_06/2022</v>
          </cell>
          <cell r="I3758" t="str">
            <v>UN</v>
          </cell>
          <cell r="J3758" t="str">
            <v>COEFICIENTE DE REPRESENTATIVIDADE</v>
          </cell>
          <cell r="K3758" t="str">
            <v>11,70</v>
          </cell>
          <cell r="L3758" t="str">
            <v>CAIXA REFERENCIAL</v>
          </cell>
        </row>
        <row r="3759">
          <cell r="G3759">
            <v>89428</v>
          </cell>
          <cell r="H3759" t="str">
            <v>UNIÃO, PVC, SOLDÁVEL, DN 25MM, INSTALADO EM RAMAL DE DISTRIBUIÇÃO DE ÁGUA - FORNECIMENTO E INSTALAÇÃO. AF_06/2022</v>
          </cell>
          <cell r="I3759" t="str">
            <v>UN</v>
          </cell>
          <cell r="J3759" t="str">
            <v>COEFICIENTE DE REPRESENTATIVIDADE</v>
          </cell>
          <cell r="K3759" t="str">
            <v>13,73</v>
          </cell>
          <cell r="L3759" t="str">
            <v>CAIXA REFERENCIAL</v>
          </cell>
        </row>
        <row r="3760">
          <cell r="G3760">
            <v>89429</v>
          </cell>
          <cell r="H3760" t="str">
            <v>ADAPTADOR CURTO COM BOLSA E ROSCA PARA REGISTRO, PVC, SOLDÁVEL, DN 25MM X 3/4 , INSTALADO EM RAMAL DE DISTRIBUIÇÃO DE ÁGUA - FORNECIMENTO E INSTALAÇÃO. AF_06/2022</v>
          </cell>
          <cell r="I3760" t="str">
            <v>UN</v>
          </cell>
          <cell r="J3760" t="str">
            <v>COEFICIENTE DE REPRESENTATIVIDADE</v>
          </cell>
          <cell r="K3760" t="str">
            <v>5,39</v>
          </cell>
          <cell r="L3760" t="str">
            <v>CAIXA REFERENCIAL</v>
          </cell>
        </row>
        <row r="3761">
          <cell r="G3761">
            <v>89430</v>
          </cell>
          <cell r="H3761" t="str">
            <v>CURVA DE TRANSPOSIÇÃO, PVC, SOLDÁVEL, DN 25MM, INSTALADO EM RAMAL DE DISTRIBUIÇÃO DE ÁGUA   FORNECIMENTO E INSTALAÇÃO. AF_06/2022</v>
          </cell>
          <cell r="I3761" t="str">
            <v>UN</v>
          </cell>
          <cell r="J3761" t="str">
            <v>COEFICIENTE DE REPRESENTATIVIDADE</v>
          </cell>
          <cell r="K3761" t="str">
            <v>12,27</v>
          </cell>
          <cell r="L3761" t="str">
            <v>CAIXA REFERENCIAL</v>
          </cell>
        </row>
        <row r="3762">
          <cell r="G3762">
            <v>89431</v>
          </cell>
          <cell r="H3762" t="str">
            <v>LUVA, PVC, SOLDÁVEL, DN 32MM, INSTALADO EM RAMAL DE DISTRIBUIÇÃO DE ÁGUA - FORNECIMENTO E INSTALAÇÃO. AF_06/2022</v>
          </cell>
          <cell r="I3762" t="str">
            <v>UN</v>
          </cell>
          <cell r="J3762" t="str">
            <v>COEFICIENTE DE REPRESENTATIVIDADE</v>
          </cell>
          <cell r="K3762" t="str">
            <v>8,17</v>
          </cell>
          <cell r="L3762" t="str">
            <v>CAIXA REFERENCIAL</v>
          </cell>
        </row>
        <row r="3763">
          <cell r="G3763">
            <v>89432</v>
          </cell>
          <cell r="H3763" t="str">
            <v>LUVA DE CORRER, PVC, SOLDÁVEL, DN 32MM, INSTALADO EM RAMAL DE DISTRIBUIÇÃO DE ÁGUA   FORNECIMENTO E INSTALAÇÃO. AF_06/2022</v>
          </cell>
          <cell r="I3763" t="str">
            <v>UN</v>
          </cell>
          <cell r="J3763" t="str">
            <v>COEFICIENTE DE REPRESENTATIVIDADE</v>
          </cell>
          <cell r="K3763" t="str">
            <v>30,32</v>
          </cell>
          <cell r="L3763" t="str">
            <v>CAIXA REFERENCIAL</v>
          </cell>
        </row>
        <row r="3764">
          <cell r="G3764">
            <v>89433</v>
          </cell>
          <cell r="H3764" t="str">
            <v>LUVA DE REDUÇÃO, PVC, SOLDÁVEL, DN 40MM X 32MM, INSTALADO EM RAMAL DE DISTRIBUIÇÃO DE ÁGUA - FORNECIMENTO E INSTALAÇÃO. AF_06/2022</v>
          </cell>
          <cell r="I3764" t="str">
            <v>UN</v>
          </cell>
          <cell r="J3764" t="str">
            <v>COEFICIENTE DE REPRESENTATIVIDADE</v>
          </cell>
          <cell r="K3764" t="str">
            <v>12,47</v>
          </cell>
          <cell r="L3764" t="str">
            <v>CAIXA REFERENCIAL</v>
          </cell>
        </row>
        <row r="3765">
          <cell r="G3765">
            <v>89434</v>
          </cell>
          <cell r="H3765" t="str">
            <v>LUVA SOLDÁVEL E COM ROSCA, PVC, SOLDÁVEL, DN 32MM X 1 , INSTALADO EM RAMAL DE DISTRIBUIÇÃO DE ÁGUA - FORNECIMENTO E INSTALAÇÃO. AF_06/2022</v>
          </cell>
          <cell r="I3765" t="str">
            <v>UN</v>
          </cell>
          <cell r="J3765" t="str">
            <v>COEFICIENTE DE REPRESENTATIVIDADE</v>
          </cell>
          <cell r="K3765" t="str">
            <v>10,41</v>
          </cell>
          <cell r="L3765" t="str">
            <v>CAIXA REFERENCIAL</v>
          </cell>
        </row>
        <row r="3766">
          <cell r="G3766">
            <v>89435</v>
          </cell>
          <cell r="H3766" t="str">
            <v>UNIÃO, PVC, SOLDÁVEL, DN 32MM, INSTALADO EM RAMAL DE DISTRIBUIÇÃO DE ÁGUA - FORNECIMENTO E INSTALAÇÃO. AF_06/2022</v>
          </cell>
          <cell r="I3766" t="str">
            <v>UN</v>
          </cell>
          <cell r="J3766" t="str">
            <v>COEFICIENTE DE REPRESENTATIVIDADE</v>
          </cell>
          <cell r="K3766" t="str">
            <v>20,92</v>
          </cell>
          <cell r="L3766" t="str">
            <v>CAIXA REFERENCIAL</v>
          </cell>
        </row>
        <row r="3767">
          <cell r="G3767">
            <v>89436</v>
          </cell>
          <cell r="H3767" t="str">
            <v>ADAPTADOR CURTO COM BOLSA E ROSCA PARA REGISTRO, PVC, SOLDÁVEL, DN 32MM X 1 , INSTALADO EM RAMAL DE DISTRIBUIÇÃO DE ÁGUA - FORNECIMENTO E INSTALAÇÃO. AF_06/2022</v>
          </cell>
          <cell r="I3767" t="str">
            <v>UN</v>
          </cell>
          <cell r="J3767" t="str">
            <v>COEFICIENTE DE REPRESENTATIVIDADE</v>
          </cell>
          <cell r="K3767" t="str">
            <v>7,39</v>
          </cell>
          <cell r="L3767" t="str">
            <v>CAIXA REFERENCIAL</v>
          </cell>
        </row>
        <row r="3768">
          <cell r="G3768">
            <v>89437</v>
          </cell>
          <cell r="H3768" t="str">
            <v>CURVA DE TRANSPOSIÇÃO, PVC, SOLDÁVEL, DN 32MM, INSTALADO EM RAMAL DE DISTRIBUIÇÃO DE ÁGUA   FORNECIMENTO E INSTALAÇÃO. AF_06/2022</v>
          </cell>
          <cell r="I3768" t="str">
            <v>UN</v>
          </cell>
          <cell r="J3768" t="str">
            <v>COEFICIENTE DE REPRESENTATIVIDADE</v>
          </cell>
          <cell r="K3768" t="str">
            <v>24,30</v>
          </cell>
          <cell r="L3768" t="str">
            <v>CAIXA REFERENCIAL</v>
          </cell>
        </row>
        <row r="3769">
          <cell r="G3769">
            <v>89438</v>
          </cell>
          <cell r="H3769" t="str">
            <v>TE, PVC, SOLDÁVEL, DN 20MM, INSTALADO EM RAMAL DE DISTRIBUIÇÃO DE ÁGUA - FORNECIMENTO E INSTALAÇÃO. AF_06/2022</v>
          </cell>
          <cell r="I3769" t="str">
            <v>UN</v>
          </cell>
          <cell r="J3769" t="str">
            <v>COEFICIENTE DE REPRESENTATIVIDADE</v>
          </cell>
          <cell r="K3769" t="str">
            <v>8,68</v>
          </cell>
          <cell r="L3769" t="str">
            <v>CAIXA REFERENCIAL</v>
          </cell>
        </row>
        <row r="3770">
          <cell r="G3770">
            <v>89439</v>
          </cell>
          <cell r="H3770" t="str">
            <v>TÊ SOLDÁVEL E COM ROSCA NA BOLSA CENTRAL, PVC, SOLDÁVEL, DN 20MM X 1/2 , INSTALADO EM RAMAL DE DISTRIBUIÇÃO DE ÁGUA - FORNECIMENTO E INSTALAÇÃO. AF_06/2022</v>
          </cell>
          <cell r="I3770" t="str">
            <v>UN</v>
          </cell>
          <cell r="J3770" t="str">
            <v>COEFICIENTE DE REPRESENTATIVIDADE</v>
          </cell>
          <cell r="K3770" t="str">
            <v>10,32</v>
          </cell>
          <cell r="L3770" t="str">
            <v>CAIXA REFERENCIAL</v>
          </cell>
        </row>
        <row r="3771">
          <cell r="G3771">
            <v>89440</v>
          </cell>
          <cell r="H3771" t="str">
            <v>TE, PVC, SOLDÁVEL, DN 25MM, INSTALADO EM RAMAL DE DISTRIBUIÇÃO DE ÁGUA - FORNECIMENTO E INSTALAÇÃO. AF_06/2022</v>
          </cell>
          <cell r="I3771" t="str">
            <v>UN</v>
          </cell>
          <cell r="J3771" t="str">
            <v>COEFICIENTE DE REPRESENTATIVIDADE</v>
          </cell>
          <cell r="K3771" t="str">
            <v>10,36</v>
          </cell>
          <cell r="L3771" t="str">
            <v>CAIXA REFERENCIAL</v>
          </cell>
        </row>
        <row r="3772">
          <cell r="G3772">
            <v>89442</v>
          </cell>
          <cell r="H3772" t="str">
            <v>TÊ DE REDUÇÃO, PVC, SOLDÁVEL, DN 25MM X 20MM, INSTALADO EM RAMAL DE DISTRIBUIÇÃO DE ÁGUA - FORNECIMENTO E INSTALAÇÃO. AF_06/2022</v>
          </cell>
          <cell r="I3772" t="str">
            <v>UN</v>
          </cell>
          <cell r="J3772" t="str">
            <v>COEFICIENTE DE REPRESENTATIVIDADE</v>
          </cell>
          <cell r="K3772" t="str">
            <v>12,54</v>
          </cell>
          <cell r="L3772" t="str">
            <v>CAIXA REFERENCIAL</v>
          </cell>
        </row>
        <row r="3773">
          <cell r="G3773">
            <v>89443</v>
          </cell>
          <cell r="H3773" t="str">
            <v>TE, PVC, SOLDÁVEL, DN 32MM, INSTALADO EM RAMAL DE DISTRIBUIÇÃO DE ÁGUA - FORNECIMENTO E INSTALAÇÃO. AF_06/2022</v>
          </cell>
          <cell r="I3773" t="str">
            <v>UN</v>
          </cell>
          <cell r="J3773" t="str">
            <v>COEFICIENTE DE REPRESENTATIVIDADE</v>
          </cell>
          <cell r="K3773" t="str">
            <v>15,27</v>
          </cell>
          <cell r="L3773" t="str">
            <v>CAIXA REFERENCIAL</v>
          </cell>
        </row>
        <row r="3774">
          <cell r="G3774">
            <v>89444</v>
          </cell>
          <cell r="H3774" t="str">
            <v>TÊ COM BUCHA DE LATÃO NA BOLSA CENTRAL, PVC, SOLDÁVEL, DN 32MM X 3/4 , INSTALADO EM RAMAL DE DISTRIBUIÇÃO DE ÁGUA - FORNECIMENTO E INSTALAÇÃO. AF_06/2022</v>
          </cell>
          <cell r="I3774" t="str">
            <v>UN</v>
          </cell>
          <cell r="J3774" t="str">
            <v>COEFICIENTE DE REPRESENTATIVIDADE</v>
          </cell>
          <cell r="K3774" t="str">
            <v>23,54</v>
          </cell>
          <cell r="L3774" t="str">
            <v>CAIXA REFERENCIAL</v>
          </cell>
        </row>
        <row r="3775">
          <cell r="G3775">
            <v>89445</v>
          </cell>
          <cell r="H3775" t="str">
            <v>TÊ DE REDUÇÃO, PVC, SOLDÁVEL, DN 32MM X 25MM, INSTALADO EM RAMAL DE DISTRIBUIÇÃO DE ÁGUA - FORNECIMENTO E INSTALAÇÃO. AF_06/2022</v>
          </cell>
          <cell r="I3775" t="str">
            <v>UN</v>
          </cell>
          <cell r="J3775" t="str">
            <v>COEFICIENTE DE REPRESENTATIVIDADE</v>
          </cell>
          <cell r="K3775" t="str">
            <v>17,49</v>
          </cell>
          <cell r="L3775" t="str">
            <v>CAIXA REFERENCIAL</v>
          </cell>
        </row>
        <row r="3776">
          <cell r="G3776">
            <v>89481</v>
          </cell>
          <cell r="H3776" t="str">
            <v>JOELHO 90 GRAUS, PVC, SOLDÁVEL, DN 25MM, INSTALADO EM PRUMADA DE ÁGUA - FORNECIMENTO E INSTALAÇÃO. AF_06/2022</v>
          </cell>
          <cell r="I3776" t="str">
            <v>UN</v>
          </cell>
          <cell r="J3776" t="str">
            <v>COEFICIENTE DE REPRESENTATIVIDADE</v>
          </cell>
          <cell r="K3776" t="str">
            <v>4,81</v>
          </cell>
          <cell r="L3776" t="str">
            <v>CAIXA REFERENCIAL</v>
          </cell>
        </row>
        <row r="3777">
          <cell r="G3777">
            <v>89485</v>
          </cell>
          <cell r="H3777" t="str">
            <v>JOELHO 45 GRAUS, PVC, SOLDÁVEL, DN 25MM, INSTALADO EM PRUMADA DE ÁGUA - FORNECIMENTO E INSTALAÇÃO. AF_06/2022</v>
          </cell>
          <cell r="I3777" t="str">
            <v>UN</v>
          </cell>
          <cell r="J3777" t="str">
            <v>COEFICIENTE DE REPRESENTATIVIDADE</v>
          </cell>
          <cell r="K3777" t="str">
            <v>5,67</v>
          </cell>
          <cell r="L3777" t="str">
            <v>CAIXA REFERENCIAL</v>
          </cell>
        </row>
        <row r="3778">
          <cell r="G3778">
            <v>89489</v>
          </cell>
          <cell r="H3778" t="str">
            <v>CURVA 90 GRAUS, PVC, SOLDÁVEL, DN 25MM, INSTALADO EM PRUMADA DE ÁGUA - FORNECIMENTO E INSTALAÇÃO. AF_06/2022</v>
          </cell>
          <cell r="I3778" t="str">
            <v>UN</v>
          </cell>
          <cell r="J3778" t="str">
            <v>COEFICIENTE DE REPRESENTATIVIDADE</v>
          </cell>
          <cell r="K3778" t="str">
            <v>7,32</v>
          </cell>
          <cell r="L3778" t="str">
            <v>CAIXA REFERENCIAL</v>
          </cell>
        </row>
        <row r="3779">
          <cell r="G3779">
            <v>89490</v>
          </cell>
          <cell r="H3779" t="str">
            <v>CURVA 45 GRAUS, PVC, SOLDÁVEL, DN 25MM, INSTALADO EM PRUMADA DE ÁGUA - FORNECIMENTO E INSTALAÇÃO. AF_06/2022</v>
          </cell>
          <cell r="I3779" t="str">
            <v>UN</v>
          </cell>
          <cell r="J3779" t="str">
            <v>COEFICIENTE DE REPRESENTATIVIDADE</v>
          </cell>
          <cell r="K3779" t="str">
            <v>6,73</v>
          </cell>
          <cell r="L3779" t="str">
            <v>CAIXA REFERENCIAL</v>
          </cell>
        </row>
        <row r="3780">
          <cell r="G3780">
            <v>89492</v>
          </cell>
          <cell r="H3780" t="str">
            <v>JOELHO 90 GRAUS, PVC, SOLDÁVEL, DN 32MM, INSTALADO EM PRUMADA DE ÁGUA - FORNECIMENTO E INSTALAÇÃO. AF_06/2022</v>
          </cell>
          <cell r="I3780" t="str">
            <v>UN</v>
          </cell>
          <cell r="J3780" t="str">
            <v>COEFICIENTE DE REPRESENTATIVIDADE</v>
          </cell>
          <cell r="K3780" t="str">
            <v>7,72</v>
          </cell>
          <cell r="L3780" t="str">
            <v>CAIXA REFERENCIAL</v>
          </cell>
        </row>
        <row r="3781">
          <cell r="G3781">
            <v>89493</v>
          </cell>
          <cell r="H3781" t="str">
            <v>JOELHO 45 GRAUS, PVC, SOLDÁVEL, DN 32MM, INSTALADO EM PRUMADA DE ÁGUA - FORNECIMENTO E INSTALAÇÃO. AF_06/2022</v>
          </cell>
          <cell r="I3781" t="str">
            <v>UN</v>
          </cell>
          <cell r="J3781" t="str">
            <v>COEFICIENTE DE REPRESENTATIVIDADE</v>
          </cell>
          <cell r="K3781" t="str">
            <v>9,63</v>
          </cell>
          <cell r="L3781" t="str">
            <v>CAIXA REFERENCIAL</v>
          </cell>
        </row>
        <row r="3782">
          <cell r="G3782">
            <v>89494</v>
          </cell>
          <cell r="H3782" t="str">
            <v>CURVA 90 GRAUS, PVC, SOLDÁVEL, DN 32MM, INSTALADO EM PRUMADA DE ÁGUA - FORNECIMENTO E INSTALAÇÃO. AF_06/2022</v>
          </cell>
          <cell r="I3782" t="str">
            <v>UN</v>
          </cell>
          <cell r="J3782" t="str">
            <v>COEFICIENTE DE REPRESENTATIVIDADE</v>
          </cell>
          <cell r="K3782" t="str">
            <v>12,20</v>
          </cell>
          <cell r="L3782" t="str">
            <v>CAIXA REFERENCIAL</v>
          </cell>
        </row>
        <row r="3783">
          <cell r="G3783">
            <v>89496</v>
          </cell>
          <cell r="H3783" t="str">
            <v>CURVA 45 GRAUS, PVC, SOLDÁVEL, DN 32MM, INSTALADO EM PRUMADA DE ÁGUA - FORNECIMENTO E INSTALAÇÃO. AF_06/2022</v>
          </cell>
          <cell r="I3783" t="str">
            <v>UN</v>
          </cell>
          <cell r="J3783" t="str">
            <v>COEFICIENTE DE REPRESENTATIVIDADE</v>
          </cell>
          <cell r="K3783" t="str">
            <v>9,99</v>
          </cell>
          <cell r="L3783" t="str">
            <v>CAIXA REFERENCIAL</v>
          </cell>
        </row>
        <row r="3784">
          <cell r="G3784">
            <v>89497</v>
          </cell>
          <cell r="H3784" t="str">
            <v>JOELHO 90 GRAUS, PVC, SOLDÁVEL, DN 40MM, INSTALADO EM PRUMADA DE ÁGUA - FORNECIMENTO E INSTALAÇÃO. AF_06/2022</v>
          </cell>
          <cell r="I3784" t="str">
            <v>UN</v>
          </cell>
          <cell r="J3784" t="str">
            <v>COEFICIENTE DE REPRESENTATIVIDADE</v>
          </cell>
          <cell r="K3784" t="str">
            <v>12,77</v>
          </cell>
          <cell r="L3784" t="str">
            <v>CAIXA REFERENCIAL</v>
          </cell>
        </row>
        <row r="3785">
          <cell r="G3785">
            <v>89498</v>
          </cell>
          <cell r="H3785" t="str">
            <v>JOELHO 45 GRAUS, PVC, SOLDÁVEL, DN 40MM, INSTALADO EM PRUMADA DE ÁGUA - FORNECIMENTO E INSTALAÇÃO. AF_06/2022</v>
          </cell>
          <cell r="I3785" t="str">
            <v>UN</v>
          </cell>
          <cell r="J3785" t="str">
            <v>COEFICIENTE DE REPRESENTATIVIDADE</v>
          </cell>
          <cell r="K3785" t="str">
            <v>12,83</v>
          </cell>
          <cell r="L3785" t="str">
            <v>CAIXA REFERENCIAL</v>
          </cell>
        </row>
        <row r="3786">
          <cell r="G3786">
            <v>89499</v>
          </cell>
          <cell r="H3786" t="str">
            <v>CURVA 90 GRAUS, PVC, SOLDÁVEL, DN 40MM, INSTALADO EM PRUMADA DE ÁGUA - FORNECIMENTO E INSTALAÇÃO. AF_06/2022</v>
          </cell>
          <cell r="I3786" t="str">
            <v>UN</v>
          </cell>
          <cell r="J3786" t="str">
            <v>COEFICIENTE DE REPRESENTATIVIDADE</v>
          </cell>
          <cell r="K3786" t="str">
            <v>19,57</v>
          </cell>
          <cell r="L3786" t="str">
            <v>CAIXA REFERENCIAL</v>
          </cell>
        </row>
        <row r="3787">
          <cell r="G3787">
            <v>89500</v>
          </cell>
          <cell r="H3787" t="str">
            <v>CURVA 45 GRAUS, PVC, SOLDÁVEL, DN 40MM, INSTALADO EM PRUMADA DE ÁGUA - FORNECIMENTO E INSTALAÇÃO. AF_06/2022</v>
          </cell>
          <cell r="I3787" t="str">
            <v>UN</v>
          </cell>
          <cell r="J3787" t="str">
            <v>COEFICIENTE DE REPRESENTATIVIDADE</v>
          </cell>
          <cell r="K3787" t="str">
            <v>12,23</v>
          </cell>
          <cell r="L3787" t="str">
            <v>CAIXA REFERENCIAL</v>
          </cell>
        </row>
        <row r="3788">
          <cell r="G3788">
            <v>89501</v>
          </cell>
          <cell r="H3788" t="str">
            <v>JOELHO 90 GRAUS, PVC, SOLDÁVEL, DN 50MM, INSTALADO EM PRUMADA DE ÁGUA - FORNECIMENTO E INSTALAÇÃO. AF_06/2022</v>
          </cell>
          <cell r="I3788" t="str">
            <v>UN</v>
          </cell>
          <cell r="J3788" t="str">
            <v>COEFICIENTE DE REPRESENTATIVIDADE</v>
          </cell>
          <cell r="K3788" t="str">
            <v>13,69</v>
          </cell>
          <cell r="L3788" t="str">
            <v>CAIXA REFERENCIAL</v>
          </cell>
        </row>
        <row r="3789">
          <cell r="G3789">
            <v>89502</v>
          </cell>
          <cell r="H3789" t="str">
            <v>JOELHO 45 GRAUS, PVC, SOLDÁVEL, DN 50MM, INSTALADO EM PRUMADA DE ÁGUA - FORNECIMENTO E INSTALAÇÃO. AF_06/2022</v>
          </cell>
          <cell r="I3789" t="str">
            <v>UN</v>
          </cell>
          <cell r="J3789" t="str">
            <v>COEFICIENTE DE REPRESENTATIVIDADE</v>
          </cell>
          <cell r="K3789" t="str">
            <v>16,47</v>
          </cell>
          <cell r="L3789" t="str">
            <v>CAIXA REFERENCIAL</v>
          </cell>
        </row>
        <row r="3790">
          <cell r="G3790">
            <v>89503</v>
          </cell>
          <cell r="H3790" t="str">
            <v>CURVA 90 GRAUS, PVC, SOLDÁVEL, DN 50MM, INSTALADO EM PRUMADA DE ÁGUA - FORNECIMENTO E INSTALAÇÃO. AF_06/2022</v>
          </cell>
          <cell r="I3790" t="str">
            <v>UN</v>
          </cell>
          <cell r="J3790" t="str">
            <v>COEFICIENTE DE REPRESENTATIVIDADE</v>
          </cell>
          <cell r="K3790" t="str">
            <v>22,65</v>
          </cell>
          <cell r="L3790" t="str">
            <v>CAIXA REFERENCIAL</v>
          </cell>
        </row>
        <row r="3791">
          <cell r="G3791">
            <v>89504</v>
          </cell>
          <cell r="H3791" t="str">
            <v>CURVA 45 GRAUS, PVC, SOLDÁVEL, DN 50MM, INSTALADO EM PRUMADA DE ÁGUA - FORNECIMENTO E INSTALAÇÃO. AF_06/2022</v>
          </cell>
          <cell r="I3791" t="str">
            <v>UN</v>
          </cell>
          <cell r="J3791" t="str">
            <v>COEFICIENTE DE REPRESENTATIVIDADE</v>
          </cell>
          <cell r="K3791" t="str">
            <v>18,46</v>
          </cell>
          <cell r="L3791" t="str">
            <v>CAIXA REFERENCIAL</v>
          </cell>
        </row>
        <row r="3792">
          <cell r="G3792">
            <v>89505</v>
          </cell>
          <cell r="H3792" t="str">
            <v>JOELHO 90 GRAUS, PVC, SOLDÁVEL, DN 60MM, INSTALADO EM PRUMADA DE ÁGUA - FORNECIMENTO E INSTALAÇÃO. AF_06/2022</v>
          </cell>
          <cell r="I3792" t="str">
            <v>UN</v>
          </cell>
          <cell r="J3792" t="str">
            <v>COEFICIENTE DE REPRESENTATIVIDADE</v>
          </cell>
          <cell r="K3792" t="str">
            <v>42,31</v>
          </cell>
          <cell r="L3792" t="str">
            <v>CAIXA REFERENCIAL</v>
          </cell>
        </row>
        <row r="3793">
          <cell r="G3793">
            <v>89506</v>
          </cell>
          <cell r="H3793" t="str">
            <v>JOELHO 45 GRAUS, PVC, SOLDÁVEL, DN 60MM, INSTALADO EM PRUMADA DE ÁGUA - FORNECIMENTO E INSTALAÇÃO. AF_06/2022</v>
          </cell>
          <cell r="I3793" t="str">
            <v>UN</v>
          </cell>
          <cell r="J3793" t="str">
            <v>COEFICIENTE DE REPRESENTATIVIDADE</v>
          </cell>
          <cell r="K3793" t="str">
            <v>40,37</v>
          </cell>
          <cell r="L3793" t="str">
            <v>CAIXA REFERENCIAL</v>
          </cell>
        </row>
        <row r="3794">
          <cell r="G3794">
            <v>89507</v>
          </cell>
          <cell r="H3794" t="str">
            <v>CURVA 90 GRAUS, PVC, SOLDÁVEL, DN 60MM, INSTALADO EM PRUMADA DE ÁGUA - FORNECIMENTO E INSTALAÇÃO. AF_06/2022</v>
          </cell>
          <cell r="I3794" t="str">
            <v>UN</v>
          </cell>
          <cell r="J3794" t="str">
            <v>COEFICIENTE DE REPRESENTATIVIDADE</v>
          </cell>
          <cell r="K3794" t="str">
            <v>48,04</v>
          </cell>
          <cell r="L3794" t="str">
            <v>CAIXA REFERENCIAL</v>
          </cell>
        </row>
        <row r="3795">
          <cell r="G3795">
            <v>89510</v>
          </cell>
          <cell r="H3795" t="str">
            <v>CURVA 45 GRAUS, PVC, SOLDÁVEL, DN 60MM, INSTALADO EM PRUMADA DE ÁGUA - FORNECIMENTO E INSTALAÇÃO. AF_06/2022</v>
          </cell>
          <cell r="I3795" t="str">
            <v>UN</v>
          </cell>
          <cell r="J3795" t="str">
            <v>COEFICIENTE DE REPRESENTATIVIDADE</v>
          </cell>
          <cell r="K3795" t="str">
            <v>26,76</v>
          </cell>
          <cell r="L3795" t="str">
            <v>CAIXA REFERENCIAL</v>
          </cell>
        </row>
        <row r="3796">
          <cell r="G3796">
            <v>89513</v>
          </cell>
          <cell r="H3796" t="str">
            <v>JOELHO 90 GRAUS, PVC, SOLDÁVEL, DN 75MM, INSTALADO EM PRUMADA DE ÁGUA - FORNECIMENTO E INSTALAÇÃO. AF_06/2022</v>
          </cell>
          <cell r="I3796" t="str">
            <v>UN</v>
          </cell>
          <cell r="J3796" t="str">
            <v>COEFICIENTE DE REPRESENTATIVIDADE</v>
          </cell>
          <cell r="K3796" t="str">
            <v>108,52</v>
          </cell>
          <cell r="L3796" t="str">
            <v>CAIXA REFERENCIAL</v>
          </cell>
        </row>
        <row r="3797">
          <cell r="G3797">
            <v>89514</v>
          </cell>
          <cell r="H3797" t="str">
            <v>JOELHO 90 GRAUS, PVC, SERIE R, ÁGUA PLUVIAL, DN 40 MM, JUNTA SOLDÁVEL, FORNECIDO E INSTALADO EM RAMAL DE ENCAMINHAMENTO. AF_06/2022</v>
          </cell>
          <cell r="I3797" t="str">
            <v>UN</v>
          </cell>
          <cell r="J3797" t="str">
            <v>COEFICIENTE DE REPRESENTATIVIDADE</v>
          </cell>
          <cell r="K3797" t="str">
            <v>8,18</v>
          </cell>
          <cell r="L3797" t="str">
            <v>CAIXA REFERENCIAL</v>
          </cell>
        </row>
        <row r="3798">
          <cell r="G3798">
            <v>89515</v>
          </cell>
          <cell r="H3798" t="str">
            <v>JOELHO 45 GRAUS, PVC, SOLDÁVEL, DN 75MM, INSTALADO EM PRUMADA DE ÁGUA - FORNECIMENTO E INSTALAÇÃO. AF_06/2022</v>
          </cell>
          <cell r="I3798" t="str">
            <v>UN</v>
          </cell>
          <cell r="J3798" t="str">
            <v>COEFICIENTE DE REPRESENTATIVIDADE</v>
          </cell>
          <cell r="K3798" t="str">
            <v>86,10</v>
          </cell>
          <cell r="L3798" t="str">
            <v>CAIXA REFERENCIAL</v>
          </cell>
        </row>
        <row r="3799">
          <cell r="G3799">
            <v>89516</v>
          </cell>
          <cell r="H3799" t="str">
            <v>JOELHO 45 GRAUS, PVC, SERIE R, ÁGUA PLUVIAL, DN 40 MM, JUNTA SOLDÁVEL, FORNECIDO E INSTALADO EM RAMAL DE ENCAMINHAMENTO. AF_06/2022</v>
          </cell>
          <cell r="I3799" t="str">
            <v>UN</v>
          </cell>
          <cell r="J3799" t="str">
            <v>COEFICIENTE DE REPRESENTATIVIDADE</v>
          </cell>
          <cell r="K3799" t="str">
            <v>8,27</v>
          </cell>
          <cell r="L3799" t="str">
            <v>CAIXA REFERENCIAL</v>
          </cell>
        </row>
        <row r="3800">
          <cell r="G3800">
            <v>89517</v>
          </cell>
          <cell r="H3800" t="str">
            <v>CURVA 90 GRAUS, PVC, SOLDÁVEL, DN 75MM, INSTALADO EM PRUMADA DE ÁGUA - FORNECIMENTO E INSTALAÇÃO. AF_06/2022</v>
          </cell>
          <cell r="I3800" t="str">
            <v>UN</v>
          </cell>
          <cell r="J3800" t="str">
            <v>COEFICIENTE DE REPRESENTATIVIDADE</v>
          </cell>
          <cell r="K3800" t="str">
            <v>71,79</v>
          </cell>
          <cell r="L3800" t="str">
            <v>CAIXA REFERENCIAL</v>
          </cell>
        </row>
        <row r="3801">
          <cell r="G3801">
            <v>89518</v>
          </cell>
          <cell r="H3801" t="str">
            <v>JOELHO 90 GRAUS, PVC, SERIE R, ÁGUA PLUVIAL, DN 50 MM, JUNTA ELÁSTICA, FORNECIDO E INSTALADO EM RAMAL DE ENCAMINHAMENTO. AF_06/2022</v>
          </cell>
          <cell r="I3801" t="str">
            <v>UN</v>
          </cell>
          <cell r="J3801" t="str">
            <v>COEFICIENTE DE REPRESENTATIVIDADE</v>
          </cell>
          <cell r="K3801" t="str">
            <v>14,81</v>
          </cell>
          <cell r="L3801" t="str">
            <v>CAIXA REFERENCIAL</v>
          </cell>
        </row>
        <row r="3802">
          <cell r="G3802">
            <v>89519</v>
          </cell>
          <cell r="H3802" t="str">
            <v>CURVA 45 GRAUS, PVC, SOLDÁVEL, DN 75MM, INSTALADO EM PRUMADA DE ÁGUA - FORNECIMENTO E INSTALAÇÃO. AF_06/2022</v>
          </cell>
          <cell r="I3802" t="str">
            <v>UN</v>
          </cell>
          <cell r="J3802" t="str">
            <v>COEFICIENTE DE REPRESENTATIVIDADE</v>
          </cell>
          <cell r="K3802" t="str">
            <v>47,99</v>
          </cell>
          <cell r="L3802" t="str">
            <v>CAIXA REFERENCIAL</v>
          </cell>
        </row>
        <row r="3803">
          <cell r="G3803">
            <v>89520</v>
          </cell>
          <cell r="H3803" t="str">
            <v>JOELHO 45 GRAUS, PVC, SERIE R, ÁGUA PLUVIAL, DN 50 MM, JUNTA ELÁSTICA, FORNECIDO E INSTALADO EM RAMAL DE ENCAMINHAMENTO. AF_06/2022</v>
          </cell>
          <cell r="I3803" t="str">
            <v>UN</v>
          </cell>
          <cell r="J3803" t="str">
            <v>COEFICIENTE DE REPRESENTATIVIDADE</v>
          </cell>
          <cell r="K3803" t="str">
            <v>15,58</v>
          </cell>
          <cell r="L3803" t="str">
            <v>CAIXA REFERENCIAL</v>
          </cell>
        </row>
        <row r="3804">
          <cell r="G3804">
            <v>89521</v>
          </cell>
          <cell r="H3804" t="str">
            <v>JOELHO 90 GRAUS, PVC, SOLDÁVEL, DN 85MM, INSTALADO EM PRUMADA DE ÁGUA - FORNECIMENTO E INSTALAÇÃO. AF_06/2022</v>
          </cell>
          <cell r="I3804" t="str">
            <v>UN</v>
          </cell>
          <cell r="J3804" t="str">
            <v>COEFICIENTE DE REPRESENTATIVIDADE</v>
          </cell>
          <cell r="K3804" t="str">
            <v>129,55</v>
          </cell>
          <cell r="L3804" t="str">
            <v>CAIXA REFERENCIAL</v>
          </cell>
        </row>
        <row r="3805">
          <cell r="G3805">
            <v>89522</v>
          </cell>
          <cell r="H3805" t="str">
            <v>JOELHO 90 GRAUS, PVC, SERIE R, ÁGUA PLUVIAL, DN 75 MM, JUNTA ELÁSTICA, FORNECIDO E INSTALADO EM RAMAL DE ENCAMINHAMENTO. AF_06/2022</v>
          </cell>
          <cell r="I3805" t="str">
            <v>UN</v>
          </cell>
          <cell r="J3805" t="str">
            <v>COEFICIENTE DE REPRESENTATIVIDADE</v>
          </cell>
          <cell r="K3805" t="str">
            <v>29,49</v>
          </cell>
          <cell r="L3805" t="str">
            <v>CAIXA REFERENCIAL</v>
          </cell>
        </row>
        <row r="3806">
          <cell r="G3806">
            <v>89523</v>
          </cell>
          <cell r="H3806" t="str">
            <v>JOELHO 45 GRAUS, PVC, SOLDÁVEL, DN 85MM, INSTALADO EM PRUMADA DE ÁGUA - FORNECIMENTO E INSTALAÇÃO. AF_06/2022</v>
          </cell>
          <cell r="I3806" t="str">
            <v>UN</v>
          </cell>
          <cell r="J3806" t="str">
            <v>COEFICIENTE DE REPRESENTATIVIDADE</v>
          </cell>
          <cell r="K3806" t="str">
            <v>105,55</v>
          </cell>
          <cell r="L3806" t="str">
            <v>CAIXA REFERENCIAL</v>
          </cell>
        </row>
        <row r="3807">
          <cell r="G3807">
            <v>89524</v>
          </cell>
          <cell r="H3807" t="str">
            <v>JOELHO 45 GRAUS, PVC, SERIE R, ÁGUA PLUVIAL, DN 75 MM, JUNTA ELÁSTICA, FORNECIDO E INSTALADO EM RAMAL DE ENCAMINHAMENTO. AF_06/2022</v>
          </cell>
          <cell r="I3807" t="str">
            <v>UN</v>
          </cell>
          <cell r="J3807" t="str">
            <v>COEFICIENTE DE REPRESENTATIVIDADE</v>
          </cell>
          <cell r="K3807" t="str">
            <v>29,99</v>
          </cell>
          <cell r="L3807" t="str">
            <v>CAIXA REFERENCIAL</v>
          </cell>
        </row>
        <row r="3808">
          <cell r="G3808">
            <v>89525</v>
          </cell>
          <cell r="H3808" t="str">
            <v>CURVA 90 GRAUS, PVC, SOLDÁVEL, DN 85MM, INSTALADO EM PRUMADA DE ÁGUA - FORNECIMENTO E INSTALAÇÃO. AF_06/2022</v>
          </cell>
          <cell r="I3808" t="str">
            <v>UN</v>
          </cell>
          <cell r="J3808" t="str">
            <v>COEFICIENTE DE REPRESENTATIVIDADE</v>
          </cell>
          <cell r="K3808" t="str">
            <v>90,62</v>
          </cell>
          <cell r="L3808" t="str">
            <v>CAIXA REFERENCIAL</v>
          </cell>
        </row>
        <row r="3809">
          <cell r="G3809">
            <v>89526</v>
          </cell>
          <cell r="H3809" t="str">
            <v>CURVA 87 GRAUS E 30 MINUTOS, PVC, SERIE R, ÁGUA PLUVIAL, DN 75 MM, JUNTA ELÁSTICA, FORNECIDO E INSTALADO EM RAMAL DE ENCAMINHAMENTO. AF_06/2022</v>
          </cell>
          <cell r="I3809" t="str">
            <v>UN</v>
          </cell>
          <cell r="J3809" t="str">
            <v>COEFICIENTE DE REPRESENTATIVIDADE</v>
          </cell>
          <cell r="K3809" t="str">
            <v>39,03</v>
          </cell>
          <cell r="L3809" t="str">
            <v>CAIXA REFERENCIAL</v>
          </cell>
        </row>
        <row r="3810">
          <cell r="G3810">
            <v>89527</v>
          </cell>
          <cell r="H3810" t="str">
            <v>CURVA 45 GRAUS, PVC, SOLDÁVEL, DN 85MM, INSTALADO EM PRUMADA DE ÁGUA - FORNECIMENTO E INSTALAÇÃO. AF_06/2022</v>
          </cell>
          <cell r="I3810" t="str">
            <v>UN</v>
          </cell>
          <cell r="J3810" t="str">
            <v>COEFICIENTE DE REPRESENTATIVIDADE</v>
          </cell>
          <cell r="K3810" t="str">
            <v>58,05</v>
          </cell>
          <cell r="L3810" t="str">
            <v>CAIXA REFERENCIAL</v>
          </cell>
        </row>
        <row r="3811">
          <cell r="G3811">
            <v>89528</v>
          </cell>
          <cell r="H3811" t="str">
            <v>LUVA, PVC, SOLDÁVEL, DN 25MM, INSTALADO EM PRUMADA DE ÁGUA - FORNECIMENTO E INSTALAÇÃO. AF_06/2022</v>
          </cell>
          <cell r="I3811" t="str">
            <v>UN</v>
          </cell>
          <cell r="J3811" t="str">
            <v>COEFICIENTE DE REPRESENTATIVIDADE</v>
          </cell>
          <cell r="K3811" t="str">
            <v>4,00</v>
          </cell>
          <cell r="L3811" t="str">
            <v>CAIXA REFERENCIAL</v>
          </cell>
        </row>
        <row r="3812">
          <cell r="G3812">
            <v>89529</v>
          </cell>
          <cell r="H3812" t="str">
            <v>JOELHO 90 GRAUS, PVC, SERIE R, ÁGUA PLUVIAL, DN 100 MM, JUNTA ELÁSTICA, FORNECIDO E INSTALADO EM RAMAL DE ENCAMINHAMENTO. AF_06/2022</v>
          </cell>
          <cell r="I3812" t="str">
            <v>UN</v>
          </cell>
          <cell r="J3812" t="str">
            <v>COEFICIENTE DE REPRESENTATIVIDADE</v>
          </cell>
          <cell r="K3812" t="str">
            <v>36,53</v>
          </cell>
          <cell r="L3812" t="str">
            <v>CAIXA REFERENCIAL</v>
          </cell>
        </row>
        <row r="3813">
          <cell r="G3813">
            <v>89530</v>
          </cell>
          <cell r="H3813" t="str">
            <v>LUVA DE CORRER, PVC, SOLDÁVEL, DN 25MM, INSTALADO EM PRUMADA DE ÁGUA - FORNECIMENTO E INSTALAÇÃO. AF_06/2022</v>
          </cell>
          <cell r="I3813" t="str">
            <v>UN</v>
          </cell>
          <cell r="J3813" t="str">
            <v>COEFICIENTE DE REPRESENTATIVIDADE</v>
          </cell>
          <cell r="K3813" t="str">
            <v>16,82</v>
          </cell>
          <cell r="L3813" t="str">
            <v>CAIXA REFERENCIAL</v>
          </cell>
        </row>
        <row r="3814">
          <cell r="G3814">
            <v>89531</v>
          </cell>
          <cell r="H3814" t="str">
            <v>JOELHO 45 GRAUS, PVC, SERIE R, ÁGUA PLUVIAL, DN 100 MM, JUNTA ELÁSTICA, FORNECIDO E INSTALADO EM RAMAL DE ENCAMINHAMENTO. AF_06/2022</v>
          </cell>
          <cell r="I3814" t="str">
            <v>UN</v>
          </cell>
          <cell r="J3814" t="str">
            <v>COEFICIENTE DE REPRESENTATIVIDADE</v>
          </cell>
          <cell r="K3814" t="str">
            <v>37,63</v>
          </cell>
          <cell r="L3814" t="str">
            <v>CAIXA REFERENCIAL</v>
          </cell>
        </row>
        <row r="3815">
          <cell r="G3815">
            <v>89532</v>
          </cell>
          <cell r="H3815" t="str">
            <v>LUVA DE REDUÇÃO, PVC, SOLDÁVEL, DN 32MM X 25MM, INSTALADO EM PRUMADA DE ÁGUA - FORNECIMENTO E INSTALAÇÃO. AF_06/2022</v>
          </cell>
          <cell r="I3815" t="str">
            <v>UN</v>
          </cell>
          <cell r="J3815" t="str">
            <v>COEFICIENTE DE REPRESENTATIVIDADE</v>
          </cell>
          <cell r="K3815" t="str">
            <v>6,94</v>
          </cell>
          <cell r="L3815" t="str">
            <v>CAIXA REFERENCIAL</v>
          </cell>
        </row>
        <row r="3816">
          <cell r="G3816">
            <v>89535</v>
          </cell>
          <cell r="H3816" t="str">
            <v>CURVA 87 GRAUS E 30 MINUTOS, PVC, SERIE R, ÁGUA PLUVIAL, DN 100 MM, JUNTA ELÁSTICA, FORNECIDO E INSTALADO EM RAMAL DE ENCAMINHAMENTO. AF_06/2022</v>
          </cell>
          <cell r="I3816" t="str">
            <v>UN</v>
          </cell>
          <cell r="J3816" t="str">
            <v>COEFICIENTE DE REPRESENTATIVIDADE</v>
          </cell>
          <cell r="K3816" t="str">
            <v>42,36</v>
          </cell>
          <cell r="L3816" t="str">
            <v>CAIXA REFERENCIAL</v>
          </cell>
        </row>
        <row r="3817">
          <cell r="G3817">
            <v>89536</v>
          </cell>
          <cell r="H3817" t="str">
            <v>UNIÃO, PVC, SOLDÁVEL, DN 25MM, INSTALADO EM PRUMADA DE ÁGUA - FORNECIMENTO E INSTALAÇÃO. AF_06/2022</v>
          </cell>
          <cell r="I3817" t="str">
            <v>UN</v>
          </cell>
          <cell r="J3817" t="str">
            <v>COEFICIENTE DE REPRESENTATIVIDADE</v>
          </cell>
          <cell r="K3817" t="str">
            <v>11,98</v>
          </cell>
          <cell r="L3817" t="str">
            <v>CAIXA REFERENCIAL</v>
          </cell>
        </row>
        <row r="3818">
          <cell r="G3818">
            <v>89540</v>
          </cell>
          <cell r="H3818" t="str">
            <v>CURVA DE TRANSPOSIÇÃO, PVC, SOLDÁVEL, DN 25MM, INSTALADO EM PRUMADA DE ÁGUA  - FORNECIMENTO E INSTALAÇÃO. AF_06/2022</v>
          </cell>
          <cell r="I3818" t="str">
            <v>UN</v>
          </cell>
          <cell r="J3818" t="str">
            <v>COEFICIENTE DE REPRESENTATIVIDADE</v>
          </cell>
          <cell r="K3818" t="str">
            <v>10,52</v>
          </cell>
          <cell r="L3818" t="str">
            <v>CAIXA REFERENCIAL</v>
          </cell>
        </row>
        <row r="3819">
          <cell r="G3819">
            <v>89541</v>
          </cell>
          <cell r="H3819" t="str">
            <v>LUVA, PVC, SOLDÁVEL, DN 32MM, INSTALADO EM PRUMADA DE ÁGUA - FORNECIMENTO E INSTALAÇÃO. AF_06/2022</v>
          </cell>
          <cell r="I3819" t="str">
            <v>UN</v>
          </cell>
          <cell r="J3819" t="str">
            <v>COEFICIENTE DE REPRESENTATIVIDADE</v>
          </cell>
          <cell r="K3819" t="str">
            <v>6,14</v>
          </cell>
          <cell r="L3819" t="str">
            <v>CAIXA REFERENCIAL</v>
          </cell>
        </row>
        <row r="3820">
          <cell r="G3820">
            <v>89542</v>
          </cell>
          <cell r="H3820" t="str">
            <v>LUVA DE CORRER, PVC, SOLDÁVEL, DN 32MM, INSTALADO EM PRUMADA DE ÁGUA - FORNECIMENTO E INSTALAÇÃO. AF_06/2022</v>
          </cell>
          <cell r="I3820" t="str">
            <v>UN</v>
          </cell>
          <cell r="J3820" t="str">
            <v>COEFICIENTE DE REPRESENTATIVIDADE</v>
          </cell>
          <cell r="K3820" t="str">
            <v>28,29</v>
          </cell>
          <cell r="L3820" t="str">
            <v>CAIXA REFERENCIAL</v>
          </cell>
        </row>
        <row r="3821">
          <cell r="G3821">
            <v>89544</v>
          </cell>
          <cell r="H3821" t="str">
            <v>LUVA SIMPLES, PVC, SERIE R, ÁGUA PLUVIAL, DN 40 MM, JUNTA SOLDÁVEL, FORNECIDO E INSTALADO EM RAMAL DE ENCAMINHAMENTO. AF_06/2022</v>
          </cell>
          <cell r="I3821" t="str">
            <v>UN</v>
          </cell>
          <cell r="J3821" t="str">
            <v>COEFICIENTE DE REPRESENTATIVIDADE</v>
          </cell>
          <cell r="K3821" t="str">
            <v>8,62</v>
          </cell>
          <cell r="L3821" t="str">
            <v>CAIXA REFERENCIAL</v>
          </cell>
        </row>
        <row r="3822">
          <cell r="G3822">
            <v>89545</v>
          </cell>
          <cell r="H3822" t="str">
            <v>LUVA SIMPLES, PVC, SERIE R, ÁGUA PLUVIAL, DN 50 MM, JUNTA ELÁSTICA, FORNECIDO E INSTALADO EM RAMAL DE ENCAMINHAMENTO. AF_06/2022</v>
          </cell>
          <cell r="I3822" t="str">
            <v>UN</v>
          </cell>
          <cell r="J3822" t="str">
            <v>COEFICIENTE DE REPRESENTATIVIDADE</v>
          </cell>
          <cell r="K3822" t="str">
            <v>17,00</v>
          </cell>
          <cell r="L3822" t="str">
            <v>CAIXA REFERENCIAL</v>
          </cell>
        </row>
        <row r="3823">
          <cell r="G3823">
            <v>89546</v>
          </cell>
          <cell r="H3823" t="str">
            <v>BUCHA DE REDUÇÃO LONGA, PVC, SERIE R, ÁGUA PLUVIAL, DN 50 X 40 MM, JUNTA ELÁSTICA, FORNECIDO E INSTALADO EM RAMAL DE ENCAMINHAMENTO. AF_06/2022</v>
          </cell>
          <cell r="I3823" t="str">
            <v>UN</v>
          </cell>
          <cell r="J3823" t="str">
            <v>COEFICIENTE DE REPRESENTATIVIDADE</v>
          </cell>
          <cell r="K3823" t="str">
            <v>11,14</v>
          </cell>
          <cell r="L3823" t="str">
            <v>CAIXA REFERENCIAL</v>
          </cell>
        </row>
        <row r="3824">
          <cell r="G3824">
            <v>89547</v>
          </cell>
          <cell r="H3824" t="str">
            <v>LUVA SIMPLES, PVC, SERIE R, ÁGUA PLUVIAL, DN 75 MM, JUNTA ELÁSTICA, FORNECIDO E INSTALADO EM RAMAL DE ENCAMINHAMENTO. AF_06/2022</v>
          </cell>
          <cell r="I3824" t="str">
            <v>UN</v>
          </cell>
          <cell r="J3824" t="str">
            <v>COEFICIENTE DE REPRESENTATIVIDADE</v>
          </cell>
          <cell r="K3824" t="str">
            <v>22,59</v>
          </cell>
          <cell r="L3824" t="str">
            <v>CAIXA REFERENCIAL</v>
          </cell>
        </row>
        <row r="3825">
          <cell r="G3825">
            <v>89548</v>
          </cell>
          <cell r="H3825" t="str">
            <v>LUVA DE CORRER, PVC, SERIE R, ÁGUA PLUVIAL, DN 75 MM, JUNTA ELÁSTICA, FORNECIDO E INSTALADO EM RAMAL DE ENCAMINHAMENTO. AF_06/2022</v>
          </cell>
          <cell r="I3825" t="str">
            <v>UN</v>
          </cell>
          <cell r="J3825" t="str">
            <v>COEFICIENTE DE REPRESENTATIVIDADE</v>
          </cell>
          <cell r="K3825" t="str">
            <v>22,83</v>
          </cell>
          <cell r="L3825" t="str">
            <v>CAIXA REFERENCIAL</v>
          </cell>
        </row>
        <row r="3826">
          <cell r="G3826">
            <v>89549</v>
          </cell>
          <cell r="H3826" t="str">
            <v>REDUÇÃO EXCÊNTRICA, PVC, SERIE R, ÁGUA PLUVIAL, DN 75 X 50 MM, JUNTA ELÁSTICA, FORNECIDO E INSTALADO EM RAMAL DE ENCAMINHAMENTO. AF_06/2022</v>
          </cell>
          <cell r="I3826" t="str">
            <v>UN</v>
          </cell>
          <cell r="J3826" t="str">
            <v>COEFICIENTE DE REPRESENTATIVIDADE</v>
          </cell>
          <cell r="K3826" t="str">
            <v>18,91</v>
          </cell>
          <cell r="L3826" t="str">
            <v>CAIXA REFERENCIAL</v>
          </cell>
        </row>
        <row r="3827">
          <cell r="G3827">
            <v>89550</v>
          </cell>
          <cell r="H3827" t="str">
            <v>TÊ DE INSPEÇÃO, PVC, SERIE R, ÁGUA PLUVIAL, DN 75 MM, JUNTA ELÁSTICA, FORNECIDO E INSTALADO EM RAMAL DE ENCAMINHAMENTO. AF_06/2022</v>
          </cell>
          <cell r="I3827" t="str">
            <v>UN</v>
          </cell>
          <cell r="J3827" t="str">
            <v>COEFICIENTE DE REPRESENTATIVIDADE</v>
          </cell>
          <cell r="K3827" t="str">
            <v>41,78</v>
          </cell>
          <cell r="L3827" t="str">
            <v>CAIXA REFERENCIAL</v>
          </cell>
        </row>
        <row r="3828">
          <cell r="G3828">
            <v>89551</v>
          </cell>
          <cell r="H3828" t="str">
            <v>LUVA SOLDÁVEL E COM ROSCA, PVC, SOLDÁVEL, DN 32MM X 1 , INSTALADO EM PRUMADA DE ÁGUA - FORNECIMENTO E INSTALAÇÃO. AF_06/2022</v>
          </cell>
          <cell r="I3828" t="str">
            <v>UN</v>
          </cell>
          <cell r="J3828" t="str">
            <v>COEFICIENTE DE REPRESENTATIVIDADE</v>
          </cell>
          <cell r="K3828" t="str">
            <v>8,50</v>
          </cell>
          <cell r="L3828" t="str">
            <v>CAIXA REFERENCIAL</v>
          </cell>
        </row>
        <row r="3829">
          <cell r="G3829">
            <v>89552</v>
          </cell>
          <cell r="H3829" t="str">
            <v>UNIÃO, PVC, SOLDÁVEL, DN 32MM, INSTALADO EM PRUMADA DE ÁGUA - FORNECIMENTO E INSTALAÇÃO. AF_06/2022</v>
          </cell>
          <cell r="I3829" t="str">
            <v>UN</v>
          </cell>
          <cell r="J3829" t="str">
            <v>COEFICIENTE DE REPRESENTATIVIDADE</v>
          </cell>
          <cell r="K3829" t="str">
            <v>18,89</v>
          </cell>
          <cell r="L3829" t="str">
            <v>CAIXA REFERENCIAL</v>
          </cell>
        </row>
        <row r="3830">
          <cell r="G3830">
            <v>89553</v>
          </cell>
          <cell r="H3830" t="str">
            <v>ADAPTADOR CURTO COM BOLSA E ROSCA PARA REGISTRO, PVC, SOLDÁVEL, DN 32MM X 1 , INSTALADO EM PRUMADA DE ÁGUA - FORNECIMENTO E INSTALAÇÃO. AF_06/2022</v>
          </cell>
          <cell r="I3830" t="str">
            <v>UN</v>
          </cell>
          <cell r="J3830" t="str">
            <v>COEFICIENTE DE REPRESENTATIVIDADE</v>
          </cell>
          <cell r="K3830" t="str">
            <v>5,48</v>
          </cell>
          <cell r="L3830" t="str">
            <v>CAIXA REFERENCIAL</v>
          </cell>
        </row>
        <row r="3831">
          <cell r="G3831">
            <v>89554</v>
          </cell>
          <cell r="H3831" t="str">
            <v>LUVA SIMPLES, PVC, SERIE R, ÁGUA PLUVIAL, DN 100 MM, JUNTA ELÁSTICA, FORNECIDO E INSTALADO EM RAMAL DE ENCAMINHAMENTO. AF_06/2022</v>
          </cell>
          <cell r="I3831" t="str">
            <v>UN</v>
          </cell>
          <cell r="J3831" t="str">
            <v>COEFICIENTE DE REPRESENTATIVIDADE</v>
          </cell>
          <cell r="K3831" t="str">
            <v>28,66</v>
          </cell>
          <cell r="L3831" t="str">
            <v>CAIXA REFERENCIAL</v>
          </cell>
        </row>
        <row r="3832">
          <cell r="G3832">
            <v>89555</v>
          </cell>
          <cell r="H3832" t="str">
            <v>CURVA DE TRANSPOSIÇÃO, PVC, SOLDÁVEL, DN 32MM, INSTALADO EM PRUMADA DE ÁGUA   FORNECIMENTO E INSTALAÇÃO. AF_06/2022</v>
          </cell>
          <cell r="I3832" t="str">
            <v>UN</v>
          </cell>
          <cell r="J3832" t="str">
            <v>COEFICIENTE DE REPRESENTATIVIDADE</v>
          </cell>
          <cell r="K3832" t="str">
            <v>22,27</v>
          </cell>
          <cell r="L3832" t="str">
            <v>CAIXA REFERENCIAL</v>
          </cell>
        </row>
        <row r="3833">
          <cell r="G3833">
            <v>89556</v>
          </cell>
          <cell r="H3833" t="str">
            <v>LUVA DE CORRER, PVC, SERIE R, ÁGUA PLUVIAL, DN 100 MM, JUNTA ELÁSTICA, FORNECIDO E INSTALADO EM RAMAL DE ENCAMINHAMENTO. AF_06/2022</v>
          </cell>
          <cell r="I3833" t="str">
            <v>UN</v>
          </cell>
          <cell r="J3833" t="str">
            <v>COEFICIENTE DE REPRESENTATIVIDADE</v>
          </cell>
          <cell r="K3833" t="str">
            <v>40,33</v>
          </cell>
          <cell r="L3833" t="str">
            <v>CAIXA REFERENCIAL</v>
          </cell>
        </row>
        <row r="3834">
          <cell r="G3834">
            <v>89557</v>
          </cell>
          <cell r="H3834" t="str">
            <v>REDUÇÃO EXCÊNTRICA, PVC, SERIE R, ÁGUA PLUVIAL, DN 100 X 75 MM, JUNTA ELÁSTICA, FORNECIDO E INSTALADO EM RAMAL DE ENCAMINHAMENTO. AF_06/2022</v>
          </cell>
          <cell r="I3834" t="str">
            <v>UN</v>
          </cell>
          <cell r="J3834" t="str">
            <v>COEFICIENTE DE REPRESENTATIVIDADE</v>
          </cell>
          <cell r="K3834" t="str">
            <v>31,89</v>
          </cell>
          <cell r="L3834" t="str">
            <v>CAIXA REFERENCIAL</v>
          </cell>
        </row>
        <row r="3835">
          <cell r="G3835">
            <v>89558</v>
          </cell>
          <cell r="H3835" t="str">
            <v>LUVA, PVC, SOLDÁVEL, DN 40MM, INSTALADO EM PRUMADA DE ÁGUA - FORNECIMENTO E INSTALAÇÃO. AF_06/2022</v>
          </cell>
          <cell r="I3835" t="str">
            <v>UN</v>
          </cell>
          <cell r="J3835" t="str">
            <v>COEFICIENTE DE REPRESENTATIVIDADE</v>
          </cell>
          <cell r="K3835" t="str">
            <v>9,56</v>
          </cell>
          <cell r="L3835" t="str">
            <v>CAIXA REFERENCIAL</v>
          </cell>
        </row>
        <row r="3836">
          <cell r="G3836">
            <v>89559</v>
          </cell>
          <cell r="H3836" t="str">
            <v>TÊ DE INSPEÇÃO, PVC, SERIE R, ÁGUA PLUVIAL, DN 100 MM, JUNTA ELÁSTICA, FORNECIDO E INSTALADO EM RAMAL DE ENCAMINHAMENTO. AF_06/2022</v>
          </cell>
          <cell r="I3836" t="str">
            <v>UN</v>
          </cell>
          <cell r="J3836" t="str">
            <v>COEFICIENTE DE REPRESENTATIVIDADE</v>
          </cell>
          <cell r="K3836" t="str">
            <v>68,34</v>
          </cell>
          <cell r="L3836" t="str">
            <v>CAIXA REFERENCIAL</v>
          </cell>
        </row>
        <row r="3837">
          <cell r="G3837">
            <v>89560</v>
          </cell>
          <cell r="H3837" t="str">
            <v>LUVA DE CORRER, PVC, SOLDÁVEL, DN 40MM, INSTALADO EM PRUMADA DE ÁGUA   FORNECIMENTO E INSTALAÇÃO. AF_06/2022</v>
          </cell>
          <cell r="I3837" t="str">
            <v>UN</v>
          </cell>
          <cell r="J3837" t="str">
            <v>COEFICIENTE DE REPRESENTATIVIDADE</v>
          </cell>
          <cell r="K3837" t="str">
            <v>36,34</v>
          </cell>
          <cell r="L3837" t="str">
            <v>CAIXA REFERENCIAL</v>
          </cell>
        </row>
        <row r="3838">
          <cell r="G3838">
            <v>89561</v>
          </cell>
          <cell r="H3838" t="str">
            <v>JUNÇÃO SIMPLES, PVC, SERIE R, ÁGUA PLUVIAL, DN 40 MM, JUNTA SOLDÁVEL, FORNECIDO E INSTALADO EM RAMAL DE ENCAMINHAMENTO. AF_06/2022</v>
          </cell>
          <cell r="I3838" t="str">
            <v>UN</v>
          </cell>
          <cell r="J3838" t="str">
            <v>COEFICIENTE DE REPRESENTATIVIDADE</v>
          </cell>
          <cell r="K3838" t="str">
            <v>14,84</v>
          </cell>
          <cell r="L3838" t="str">
            <v>CAIXA REFERENCIAL</v>
          </cell>
        </row>
        <row r="3839">
          <cell r="G3839">
            <v>89562</v>
          </cell>
          <cell r="H3839" t="str">
            <v>LUVA DE REDUÇÃO, PVC, SOLDÁVEL, DN 40MM X 32MM, INSTALADO EM PRUMADA DE ÁGUA - FORNECIMENTO E INSTALAÇÃO. AF_06/2022</v>
          </cell>
          <cell r="I3839" t="str">
            <v>UN</v>
          </cell>
          <cell r="J3839" t="str">
            <v>COEFICIENTE DE REPRESENTATIVIDADE</v>
          </cell>
          <cell r="K3839" t="str">
            <v>10,27</v>
          </cell>
          <cell r="L3839" t="str">
            <v>CAIXA REFERENCIAL</v>
          </cell>
        </row>
        <row r="3840">
          <cell r="G3840">
            <v>89563</v>
          </cell>
          <cell r="H3840" t="str">
            <v>JUNÇÃO SIMPLES, PVC, SERIE R, ÁGUA PLUVIAL, DN 50 MM, JUNTA ELÁSTICA, FORNECIDO E INSTALADO EM RAMAL DE ENCAMINHAMENTO. AF_06/2022</v>
          </cell>
          <cell r="I3840" t="str">
            <v>UN</v>
          </cell>
          <cell r="J3840" t="str">
            <v>COEFICIENTE DE REPRESENTATIVIDADE</v>
          </cell>
          <cell r="K3840" t="str">
            <v>34,72</v>
          </cell>
          <cell r="L3840" t="str">
            <v>CAIXA REFERENCIAL</v>
          </cell>
        </row>
        <row r="3841">
          <cell r="G3841">
            <v>89564</v>
          </cell>
          <cell r="H3841" t="str">
            <v>LUVA COM ROSCA, PVC, SOLDÁVEL, DN 40MM X 1.1/4 , INSTALADO EM PRUMADA DE ÁGUA - FORNECIMENTO E INSTALAÇÃO. AF_06/2022</v>
          </cell>
          <cell r="I3841" t="str">
            <v>UN</v>
          </cell>
          <cell r="J3841" t="str">
            <v>COEFICIENTE DE REPRESENTATIVIDADE</v>
          </cell>
          <cell r="K3841" t="str">
            <v>15,87</v>
          </cell>
          <cell r="L3841" t="str">
            <v>CAIXA REFERENCIAL</v>
          </cell>
        </row>
        <row r="3842">
          <cell r="G3842">
            <v>89565</v>
          </cell>
          <cell r="H3842" t="str">
            <v>JUNÇÃO SIMPLES, PVC, SERIE R, ÁGUA PLUVIAL, DN 75 X 75 MM, JUNTA ELÁSTICA, FORNECIDO E INSTALADO EM RAMAL DE ENCAMINHAMENTO. AF_06/2022</v>
          </cell>
          <cell r="I3842" t="str">
            <v>UN</v>
          </cell>
          <cell r="J3842" t="str">
            <v>COEFICIENTE DE REPRESENTATIVIDADE</v>
          </cell>
          <cell r="K3842" t="str">
            <v>56,22</v>
          </cell>
          <cell r="L3842" t="str">
            <v>CAIXA REFERENCIAL</v>
          </cell>
        </row>
        <row r="3843">
          <cell r="G3843">
            <v>89566</v>
          </cell>
          <cell r="H3843" t="str">
            <v>TÊ, PVC, SERIE R, ÁGUA PLUVIAL, DN 75 MM, JUNTA ELÁSTICA, FORNECIDO E INSTALADO EM RAMAL DE ENCAMINHAMENTO. AF_06/2022</v>
          </cell>
          <cell r="I3843" t="str">
            <v>UN</v>
          </cell>
          <cell r="J3843" t="str">
            <v>COEFICIENTE DE REPRESENTATIVIDADE</v>
          </cell>
          <cell r="K3843" t="str">
            <v>47,33</v>
          </cell>
          <cell r="L3843" t="str">
            <v>CAIXA REFERENCIAL</v>
          </cell>
        </row>
        <row r="3844">
          <cell r="G3844">
            <v>89567</v>
          </cell>
          <cell r="H3844" t="str">
            <v>JUNÇÃO SIMPLES, PVC, SERIE R, ÁGUA PLUVIAL, DN 100 X 100 MM, JUNTA ELÁSTICA, FORNECIDO E INSTALADO EM RAMAL DE ENCAMINHAMENTO. AF_06/2022</v>
          </cell>
          <cell r="I3844" t="str">
            <v>UN</v>
          </cell>
          <cell r="J3844" t="str">
            <v>COEFICIENTE DE REPRESENTATIVIDADE</v>
          </cell>
          <cell r="K3844" t="str">
            <v>80,89</v>
          </cell>
          <cell r="L3844" t="str">
            <v>CAIXA REFERENCIAL</v>
          </cell>
        </row>
        <row r="3845">
          <cell r="G3845">
            <v>89568</v>
          </cell>
          <cell r="H3845" t="str">
            <v>UNIÃO, PVC, SOLDÁVEL, DN 40MM, INSTALADO EM PRUMADA DE ÁGUA - FORNECIMENTO E INSTALAÇÃO. AF_06/2022</v>
          </cell>
          <cell r="I3845" t="str">
            <v>UN</v>
          </cell>
          <cell r="J3845" t="str">
            <v>COEFICIENTE DE REPRESENTATIVIDADE</v>
          </cell>
          <cell r="K3845" t="str">
            <v>33,62</v>
          </cell>
          <cell r="L3845" t="str">
            <v>CAIXA REFERENCIAL</v>
          </cell>
        </row>
        <row r="3846">
          <cell r="G3846">
            <v>89569</v>
          </cell>
          <cell r="H3846" t="str">
            <v>JUNÇÃO SIMPLES, PVC, SERIE R, ÁGUA PLUVIAL, DN 100 X 75 MM, JUNTA ELÁSTICA, FORNECIDO E INSTALADO EM RAMAL DE ENCAMINHAMENTO. AF_06/2022</v>
          </cell>
          <cell r="I3846" t="str">
            <v>UN</v>
          </cell>
          <cell r="J3846" t="str">
            <v>COEFICIENTE DE REPRESENTATIVIDADE</v>
          </cell>
          <cell r="K3846" t="str">
            <v>95,11</v>
          </cell>
          <cell r="L3846" t="str">
            <v>CAIXA REFERENCIAL</v>
          </cell>
        </row>
        <row r="3847">
          <cell r="G3847">
            <v>89570</v>
          </cell>
          <cell r="H3847" t="str">
            <v>ADAPTADOR CURTO COM BOLSA E ROSCA PARA REGISTRO, PVC, SOLDÁVEL, DN 40MM X 1.1/2 , INSTALADO EM PRUMADA DE ÁGUA - FORNECIMENTO E INSTALAÇÃO. AF_06/2022</v>
          </cell>
          <cell r="I3847" t="str">
            <v>UN</v>
          </cell>
          <cell r="J3847" t="str">
            <v>COEFICIENTE DE REPRESENTATIVIDADE</v>
          </cell>
          <cell r="K3847" t="str">
            <v>11,39</v>
          </cell>
          <cell r="L3847" t="str">
            <v>CAIXA REFERENCIAL</v>
          </cell>
        </row>
        <row r="3848">
          <cell r="G3848">
            <v>89571</v>
          </cell>
          <cell r="H3848" t="str">
            <v>TÊ, PVC, SERIE R, ÁGUA PLUVIAL, DN 100 X 100 MM, JUNTA ELÁSTICA, FORNECIDO E INSTALADO EM RAMAL DE ENCAMINHAMENTO. AF_06/2022</v>
          </cell>
          <cell r="I3848" t="str">
            <v>UN</v>
          </cell>
          <cell r="J3848" t="str">
            <v>COEFICIENTE DE REPRESENTATIVIDADE</v>
          </cell>
          <cell r="K3848" t="str">
            <v>69,71</v>
          </cell>
          <cell r="L3848" t="str">
            <v>CAIXA REFERENCIAL</v>
          </cell>
        </row>
        <row r="3849">
          <cell r="G3849">
            <v>89572</v>
          </cell>
          <cell r="H3849" t="str">
            <v>ADAPTADOR CURTO COM BOLSA E ROSCA PARA REGISTRO, PVC, SOLDÁVEL, DN 40MM X 1.1/4 , INSTALADO EM PRUMADA DE ÁGUA - FORNECIMENTO E INSTALAÇÃO. AF_06/2022</v>
          </cell>
          <cell r="I3849" t="str">
            <v>UN</v>
          </cell>
          <cell r="J3849" t="str">
            <v>COEFICIENTE DE REPRESENTATIVIDADE</v>
          </cell>
          <cell r="K3849" t="str">
            <v>8,50</v>
          </cell>
          <cell r="L3849" t="str">
            <v>CAIXA REFERENCIAL</v>
          </cell>
        </row>
        <row r="3850">
          <cell r="G3850">
            <v>89573</v>
          </cell>
          <cell r="H3850" t="str">
            <v>TÊ, PVC, SERIE R, ÁGUA PLUVIAL, DN 100 X 75 MM, JUNTA ELÁSTICA, FORNECIDO E INSTALADO EM RAMAL DE ENCAMINHAMENTO. AF_06/2022</v>
          </cell>
          <cell r="I3850" t="str">
            <v>UN</v>
          </cell>
          <cell r="J3850" t="str">
            <v>COEFICIENTE DE REPRESENTATIVIDADE</v>
          </cell>
          <cell r="K3850" t="str">
            <v>77,00</v>
          </cell>
          <cell r="L3850" t="str">
            <v>CAIXA REFERENCIAL</v>
          </cell>
        </row>
        <row r="3851">
          <cell r="G3851">
            <v>89574</v>
          </cell>
          <cell r="H3851" t="str">
            <v>JUNÇÃO DUPLA, PVC, SERIE R, ÁGUA PLUVIAL, DN 100 X 100 X 100 MM, JUNTA ELÁSTICA, FORNECIDO E INSTALADO EM RAMAL DE ENCAMINHAMENTO. AF_06/2022</v>
          </cell>
          <cell r="I3851" t="str">
            <v>UN</v>
          </cell>
          <cell r="J3851" t="str">
            <v>COEFICIENTE DE REPRESENTATIVIDADE</v>
          </cell>
          <cell r="K3851" t="str">
            <v>157,38</v>
          </cell>
          <cell r="L3851" t="str">
            <v>CAIXA REFERENCIAL</v>
          </cell>
        </row>
        <row r="3852">
          <cell r="G3852">
            <v>89575</v>
          </cell>
          <cell r="H3852" t="str">
            <v>LUVA, PVC, SOLDÁVEL, DN 50MM, INSTALADO EM PRUMADA DE ÁGUA - FORNECIMENTO E INSTALAÇÃO. AF_06/2022</v>
          </cell>
          <cell r="I3852" t="str">
            <v>UN</v>
          </cell>
          <cell r="J3852" t="str">
            <v>COEFICIENTE DE REPRESENTATIVIDADE</v>
          </cell>
          <cell r="K3852" t="str">
            <v>11,33</v>
          </cell>
          <cell r="L3852" t="str">
            <v>CAIXA REFERENCIAL</v>
          </cell>
        </row>
        <row r="3853">
          <cell r="G3853">
            <v>89577</v>
          </cell>
          <cell r="H3853" t="str">
            <v>LUVA DE CORRER, PVC, SOLDÁVEL, DN 50MM, INSTALADO EM PRUMADA DE ÁGUA - FORNECIMENTO E INSTALAÇÃO. AF_06/2022</v>
          </cell>
          <cell r="I3853" t="str">
            <v>UN</v>
          </cell>
          <cell r="J3853" t="str">
            <v>COEFICIENTE DE REPRESENTATIVIDADE</v>
          </cell>
          <cell r="K3853" t="str">
            <v>38,25</v>
          </cell>
          <cell r="L3853" t="str">
            <v>CAIXA REFERENCIAL</v>
          </cell>
        </row>
        <row r="3854">
          <cell r="G3854">
            <v>89579</v>
          </cell>
          <cell r="H3854" t="str">
            <v>LUVA DE REDUÇÃO, PVC, SOLDÁVEL, DN 50MM X 25MM, INSTALADO EM PRUMADA DE ÁGUA   FORNECIMENTO E INSTALAÇÃO. AF_06/2022</v>
          </cell>
          <cell r="I3854" t="str">
            <v>UN</v>
          </cell>
          <cell r="J3854" t="str">
            <v>COEFICIENTE DE REPRESENTATIVIDADE</v>
          </cell>
          <cell r="K3854" t="str">
            <v>11,70</v>
          </cell>
          <cell r="L3854" t="str">
            <v>CAIXA REFERENCIAL</v>
          </cell>
        </row>
        <row r="3855">
          <cell r="G3855">
            <v>89581</v>
          </cell>
          <cell r="H3855" t="str">
            <v>JOELHO 90 GRAUS, PVC, SERIE R, ÁGUA PLUVIAL, DN 75 MM, JUNTA ELÁSTICA, FORNECIDO E INSTALADO EM CONDUTORES VERTICAIS DE ÁGUAS PLUVIAIS. AF_06/2022</v>
          </cell>
          <cell r="I3855" t="str">
            <v>UN</v>
          </cell>
          <cell r="J3855" t="str">
            <v>COEFICIENTE DE REPRESENTATIVIDADE</v>
          </cell>
          <cell r="K3855" t="str">
            <v>32,61</v>
          </cell>
          <cell r="L3855" t="str">
            <v>CAIXA REFERENCIAL</v>
          </cell>
        </row>
        <row r="3856">
          <cell r="G3856">
            <v>89582</v>
          </cell>
          <cell r="H3856" t="str">
            <v>JOELHO 45 GRAUS, PVC, SERIE R, ÁGUA PLUVIAL, DN 75 MM, JUNTA ELÁSTICA, FORNECIDO E INSTALADO EM CONDUTORES VERTICAIS DE ÁGUAS PLUVIAIS. AF_06/2022</v>
          </cell>
          <cell r="I3856" t="str">
            <v>UN</v>
          </cell>
          <cell r="J3856" t="str">
            <v>COEFICIENTE DE REPRESENTATIVIDADE</v>
          </cell>
          <cell r="K3856" t="str">
            <v>33,11</v>
          </cell>
          <cell r="L3856" t="str">
            <v>CAIXA REFERENCIAL</v>
          </cell>
        </row>
        <row r="3857">
          <cell r="G3857">
            <v>89583</v>
          </cell>
          <cell r="H3857" t="str">
            <v>CURVA 87 GRAUS E 30 MINUTOS, PVC, SERIE R, ÁGUA PLUVIAL, DN 75 MM, JUNTA ELÁSTICA, FORNECIDO E INSTALADO EM CONDUTORES VERTICAIS DE ÁGUAS PLUVIAIS. AF_06/2022</v>
          </cell>
          <cell r="I3857" t="str">
            <v>UN</v>
          </cell>
          <cell r="J3857" t="str">
            <v>COEFICIENTE DE REPRESENTATIVIDADE</v>
          </cell>
          <cell r="K3857" t="str">
            <v>42,15</v>
          </cell>
          <cell r="L3857" t="str">
            <v>CAIXA REFERENCIAL</v>
          </cell>
        </row>
        <row r="3858">
          <cell r="G3858">
            <v>89584</v>
          </cell>
          <cell r="H3858" t="str">
            <v>JOELHO 90 GRAUS, PVC, SERIE R, ÁGUA PLUVIAL, DN 100 MM, JUNTA ELÁSTICA, FORNECIDO E INSTALADO EM CONDUTORES VERTICAIS DE ÁGUAS PLUVIAIS. AF_06/2022</v>
          </cell>
          <cell r="I3858" t="str">
            <v>UN</v>
          </cell>
          <cell r="J3858" t="str">
            <v>COEFICIENTE DE REPRESENTATIVIDADE</v>
          </cell>
          <cell r="K3858" t="str">
            <v>42,14</v>
          </cell>
          <cell r="L3858" t="str">
            <v>CAIXA REFERENCIAL</v>
          </cell>
        </row>
        <row r="3859">
          <cell r="G3859">
            <v>89585</v>
          </cell>
          <cell r="H3859" t="str">
            <v>JOELHO 45 GRAUS, PVC, SERIE R, ÁGUA PLUVIAL, DN 100 MM, JUNTA ELÁSTICA, FORNECIDO E INSTALADO EM CONDUTORES VERTICAIS DE ÁGUAS PLUVIAIS. AF_06/2022</v>
          </cell>
          <cell r="I3859" t="str">
            <v>UN</v>
          </cell>
          <cell r="J3859" t="str">
            <v>COEFICIENTE DE REPRESENTATIVIDADE</v>
          </cell>
          <cell r="K3859" t="str">
            <v>43,24</v>
          </cell>
          <cell r="L3859" t="str">
            <v>CAIXA REFERENCIAL</v>
          </cell>
        </row>
        <row r="3860">
          <cell r="G3860">
            <v>89587</v>
          </cell>
          <cell r="H3860" t="str">
            <v>CURVA 87 GRAUS E 30 MINUTOS, PVC, SERIE R, ÁGUA PLUVIAL, DN 100 MM, JUNTA ELÁSTICA, FORNECIDO E INSTALADO EM CONDUTORES VERTICAIS DE ÁGUAS PLUVIAIS. AF_06/2022</v>
          </cell>
          <cell r="I3860" t="str">
            <v>UN</v>
          </cell>
          <cell r="J3860" t="str">
            <v>COEFICIENTE DE REPRESENTATIVIDADE</v>
          </cell>
          <cell r="K3860" t="str">
            <v>47,97</v>
          </cell>
          <cell r="L3860" t="str">
            <v>CAIXA REFERENCIAL</v>
          </cell>
        </row>
        <row r="3861">
          <cell r="G3861">
            <v>89590</v>
          </cell>
          <cell r="H3861" t="str">
            <v>JOELHO 90 GRAUS, PVC, SERIE R, ÁGUA PLUVIAL, DN 150 MM, JUNTA ELÁSTICA, FORNECIDO E INSTALADO EM CONDUTORES VERTICAIS DE ÁGUAS PLUVIAIS. AF_06/2022</v>
          </cell>
          <cell r="I3861" t="str">
            <v>UN</v>
          </cell>
          <cell r="J3861" t="str">
            <v>COEFICIENTE DE REPRESENTATIVIDADE</v>
          </cell>
          <cell r="K3861" t="str">
            <v>131,07</v>
          </cell>
          <cell r="L3861" t="str">
            <v>CAIXA REFERENCIAL</v>
          </cell>
        </row>
        <row r="3862">
          <cell r="G3862">
            <v>89591</v>
          </cell>
          <cell r="H3862" t="str">
            <v>JOELHO 45 GRAUS, PVC, SERIE R, ÁGUA PLUVIAL, DN 150 MM, JUNTA ELÁSTICA, FORNECIDO E INSTALADO EM CONDUTORES VERTICAIS DE ÁGUAS PLUVIAIS. AF_06/2022</v>
          </cell>
          <cell r="I3862" t="str">
            <v>UN</v>
          </cell>
          <cell r="J3862" t="str">
            <v>COEFICIENTE DE REPRESENTATIVIDADE</v>
          </cell>
          <cell r="K3862" t="str">
            <v>127,70</v>
          </cell>
          <cell r="L3862" t="str">
            <v>CAIXA REFERENCIAL</v>
          </cell>
        </row>
        <row r="3863">
          <cell r="G3863">
            <v>89592</v>
          </cell>
          <cell r="H3863" t="str">
            <v>CURVA 87 GRAUS E 30 MINUTOS, PVC, SERIE R, ÁGUA PLUVIAL, DN 150 MM, JUNTA ELÁSTICA, FORNECIDO E INSTALADO EM CONDUTORES VERTICAIS DE ÁGUAS PLUVIAIS. AF_06/2022</v>
          </cell>
          <cell r="I3863" t="str">
            <v>UN</v>
          </cell>
          <cell r="J3863" t="str">
            <v>COEFICIENTE DE REPRESENTATIVIDADE</v>
          </cell>
          <cell r="K3863" t="str">
            <v>157,33</v>
          </cell>
          <cell r="L3863" t="str">
            <v>CAIXA REFERENCIAL</v>
          </cell>
        </row>
        <row r="3864">
          <cell r="G3864">
            <v>89593</v>
          </cell>
          <cell r="H3864" t="str">
            <v>LUVA COM ROSCA, PVC, SOLDÁVEL, DN 50MM X 1.1/2 , INSTALADO EM PRUMADA DE ÁGUA - FORNECIMENTO E INSTALAÇÃO. AF_06/2022</v>
          </cell>
          <cell r="I3864" t="str">
            <v>UN</v>
          </cell>
          <cell r="J3864" t="str">
            <v>COEFICIENTE DE REPRESENTATIVIDADE</v>
          </cell>
          <cell r="K3864" t="str">
            <v>25,61</v>
          </cell>
          <cell r="L3864" t="str">
            <v>CAIXA REFERENCIAL</v>
          </cell>
        </row>
        <row r="3865">
          <cell r="G3865">
            <v>89594</v>
          </cell>
          <cell r="H3865" t="str">
            <v>UNIÃO, PVC, SOLDÁVEL, DN 50MM, INSTALADO EM PRUMADA DE ÁGUA - FORNECIMENTO E INSTALAÇÃO. AF_06/2022</v>
          </cell>
          <cell r="I3865" t="str">
            <v>UN</v>
          </cell>
          <cell r="J3865" t="str">
            <v>COEFICIENTE DE REPRESENTATIVIDADE</v>
          </cell>
          <cell r="K3865" t="str">
            <v>37,22</v>
          </cell>
          <cell r="L3865" t="str">
            <v>CAIXA REFERENCIAL</v>
          </cell>
        </row>
        <row r="3866">
          <cell r="G3866">
            <v>89595</v>
          </cell>
          <cell r="H3866" t="str">
            <v>ADAPTADOR CURTO COM BOLSA E ROSCA PARA REGISTRO, PVC, SOLDÁVEL, DN 50MM X 1.1/4 , INSTALADO EM PRUMADA DE ÁGUA - FORNECIMENTO E INSTALAÇÃO. AF_06/2022</v>
          </cell>
          <cell r="I3866" t="str">
            <v>UN</v>
          </cell>
          <cell r="J3866" t="str">
            <v>COEFICIENTE DE REPRESENTATIVIDADE</v>
          </cell>
          <cell r="K3866" t="str">
            <v>14,58</v>
          </cell>
          <cell r="L3866" t="str">
            <v>CAIXA REFERENCIAL</v>
          </cell>
        </row>
        <row r="3867">
          <cell r="G3867">
            <v>89596</v>
          </cell>
          <cell r="H3867" t="str">
            <v>ADAPTADOR CURTO COM BOLSA E ROSCA PARA REGISTRO, PVC, SOLDÁVEL, DN 50MM X 1.1/2 , INSTALADO EM PRUMADA DE ÁGUA - FORNECIMENTO E INSTALAÇÃO. AF_06/2022</v>
          </cell>
          <cell r="I3867" t="str">
            <v>UN</v>
          </cell>
          <cell r="J3867" t="str">
            <v>COEFICIENTE DE REPRESENTATIVIDADE</v>
          </cell>
          <cell r="K3867" t="str">
            <v>10,25</v>
          </cell>
          <cell r="L3867" t="str">
            <v>CAIXA REFERENCIAL</v>
          </cell>
        </row>
        <row r="3868">
          <cell r="G3868">
            <v>89597</v>
          </cell>
          <cell r="H3868" t="str">
            <v>LUVA, PVC, SOLDÁVEL, DN 60MM, INSTALADO EM PRUMADA DE ÁGUA - FORNECIMENTO E INSTALAÇÃO. AF_06/2022</v>
          </cell>
          <cell r="I3868" t="str">
            <v>UN</v>
          </cell>
          <cell r="J3868" t="str">
            <v>COEFICIENTE DE REPRESENTATIVIDADE</v>
          </cell>
          <cell r="K3868" t="str">
            <v>23,00</v>
          </cell>
          <cell r="L3868" t="str">
            <v>CAIXA REFERENCIAL</v>
          </cell>
        </row>
        <row r="3869">
          <cell r="G3869">
            <v>89598</v>
          </cell>
          <cell r="H3869" t="str">
            <v>LUVA DE CORRER, PVC, SOLDÁVEL, DN 60MM, INSTALADO EM PRUMADA DE ÁGUA   FORNECIMENTO E INSTALAÇÃO. AF_06/2022</v>
          </cell>
          <cell r="I3869" t="str">
            <v>UN</v>
          </cell>
          <cell r="J3869" t="str">
            <v>COEFICIENTE DE REPRESENTATIVIDADE</v>
          </cell>
          <cell r="K3869" t="str">
            <v>51,81</v>
          </cell>
          <cell r="L3869" t="str">
            <v>CAIXA REFERENCIAL</v>
          </cell>
        </row>
        <row r="3870">
          <cell r="G3870">
            <v>89599</v>
          </cell>
          <cell r="H3870" t="str">
            <v>LUVA SIMPLES, PVC, SERIE R, ÁGUA PLUVIAL, DN 75 MM, JUNTA ELÁSTICA, FORNECIDO E INSTALADO EM CONDUTORES VERTICAIS DE ÁGUAS PLUVIAIS. AF_06/2022</v>
          </cell>
          <cell r="I3870" t="str">
            <v>UN</v>
          </cell>
          <cell r="J3870" t="str">
            <v>COEFICIENTE DE REPRESENTATIVIDADE</v>
          </cell>
          <cell r="K3870" t="str">
            <v>24,69</v>
          </cell>
          <cell r="L3870" t="str">
            <v>CAIXA REFERENCIAL</v>
          </cell>
        </row>
        <row r="3871">
          <cell r="G3871">
            <v>89600</v>
          </cell>
          <cell r="H3871" t="str">
            <v>LUVA DE CORRER, PVC, SERIE R, ÁGUA PLUVIAL, DN 75 MM, JUNTA ELÁSTICA, FORNECIDO E INSTALADO EM CONDUTORES VERTICAIS DE ÁGUAS PLUVIAIS. AF_06/2022</v>
          </cell>
          <cell r="I3871" t="str">
            <v>UN</v>
          </cell>
          <cell r="J3871" t="str">
            <v>COEFICIENTE DE REPRESENTATIVIDADE</v>
          </cell>
          <cell r="K3871" t="str">
            <v>24,91</v>
          </cell>
          <cell r="L3871" t="str">
            <v>CAIXA REFERENCIAL</v>
          </cell>
        </row>
        <row r="3872">
          <cell r="G3872">
            <v>89605</v>
          </cell>
          <cell r="H3872" t="str">
            <v>LUVA DE REDUÇÃO, PVC, SOLDÁVEL, DN 60MM X 50MM, INSTALADO EM PRUMADA DE ÁGUA - FORNECIMENTO E INSTALAÇÃO. AF_06/2022</v>
          </cell>
          <cell r="I3872" t="str">
            <v>UN</v>
          </cell>
          <cell r="J3872" t="str">
            <v>COEFICIENTE DE REPRESENTATIVIDADE</v>
          </cell>
          <cell r="K3872" t="str">
            <v>20,92</v>
          </cell>
          <cell r="L3872" t="str">
            <v>CAIXA REFERENCIAL</v>
          </cell>
        </row>
        <row r="3873">
          <cell r="G3873">
            <v>89609</v>
          </cell>
          <cell r="H3873" t="str">
            <v>UNIÃO, PVC, SOLDÁVEL, DN 60MM, INSTALADO EM PRUMADA DE ÁGUA - FORNECIMENTO E INSTALAÇÃO. AF_06/2022</v>
          </cell>
          <cell r="I3873" t="str">
            <v>UN</v>
          </cell>
          <cell r="J3873" t="str">
            <v>COEFICIENTE DE REPRESENTATIVIDADE</v>
          </cell>
          <cell r="K3873" t="str">
            <v>88,12</v>
          </cell>
          <cell r="L3873" t="str">
            <v>CAIXA REFERENCIAL</v>
          </cell>
        </row>
        <row r="3874">
          <cell r="G3874">
            <v>89610</v>
          </cell>
          <cell r="H3874" t="str">
            <v>ADAPTADOR CURTO COM BOLSA E ROSCA PARA REGISTRO, PVC, SOLDÁVEL, DN 60MM X 2 , INSTALADO EM PRUMADA DE ÁGUA - FORNECIMENTO E INSTALAÇÃO. AF_06/2022</v>
          </cell>
          <cell r="I3874" t="str">
            <v>UN</v>
          </cell>
          <cell r="J3874" t="str">
            <v>COEFICIENTE DE REPRESENTATIVIDADE</v>
          </cell>
          <cell r="K3874" t="str">
            <v>19,75</v>
          </cell>
          <cell r="L3874" t="str">
            <v>CAIXA REFERENCIAL</v>
          </cell>
        </row>
        <row r="3875">
          <cell r="G3875">
            <v>89611</v>
          </cell>
          <cell r="H3875" t="str">
            <v>LUVA, PVC, SOLDÁVEL, DN 75MM, INSTALADO EM PRUMADA DE ÁGUA - FORNECIMENTO E INSTALAÇÃO. AF_06/2022</v>
          </cell>
          <cell r="I3875" t="str">
            <v>UN</v>
          </cell>
          <cell r="J3875" t="str">
            <v>COEFICIENTE DE REPRESENTATIVIDADE</v>
          </cell>
          <cell r="K3875" t="str">
            <v>32,85</v>
          </cell>
          <cell r="L3875" t="str">
            <v>CAIXA REFERENCIAL</v>
          </cell>
        </row>
        <row r="3876">
          <cell r="G3876">
            <v>89612</v>
          </cell>
          <cell r="H3876" t="str">
            <v>UNIÃO, PVC, SOLDÁVEL, DN 75MM, INSTALADO EM PRUMADA DE ÁGUA - FORNECIMENTO E INSTALAÇÃO. AF_06/2022</v>
          </cell>
          <cell r="I3876" t="str">
            <v>UN</v>
          </cell>
          <cell r="J3876" t="str">
            <v>COEFICIENTE DE REPRESENTATIVIDADE</v>
          </cell>
          <cell r="K3876" t="str">
            <v>174,01</v>
          </cell>
          <cell r="L3876" t="str">
            <v>CAIXA REFERENCIAL</v>
          </cell>
        </row>
        <row r="3877">
          <cell r="G3877">
            <v>89613</v>
          </cell>
          <cell r="H3877" t="str">
            <v>ADAPTADOR CURTO COM BOLSA E ROSCA PARA REGISTRO, PVC, SOLDÁVEL, DN 75MM X 2.1/2, INSTALADO EM PRUMADA DE ÁGUA - FORNECIMENTO E INSTALAÇÃO. AF_12/2014</v>
          </cell>
          <cell r="I3877" t="str">
            <v>UN</v>
          </cell>
          <cell r="J3877" t="str">
            <v>COEFICIENTE DE REPRESENTATIVIDADE</v>
          </cell>
          <cell r="K3877" t="str">
            <v>31,26</v>
          </cell>
          <cell r="L3877" t="str">
            <v>CAIXA REFERENCIAL</v>
          </cell>
        </row>
        <row r="3878">
          <cell r="G3878">
            <v>89614</v>
          </cell>
          <cell r="H3878" t="str">
            <v>LUVA, PVC, SOLDÁVEL, DN 85MM, INSTALADO EM PRUMADA DE ÁGUA - FORNECIMENTO E INSTALAÇÃO. AF_06/2022</v>
          </cell>
          <cell r="I3878" t="str">
            <v>UN</v>
          </cell>
          <cell r="J3878" t="str">
            <v>COEFICIENTE DE REPRESENTATIVIDADE</v>
          </cell>
          <cell r="K3878" t="str">
            <v>62,09</v>
          </cell>
          <cell r="L3878" t="str">
            <v>CAIXA REFERENCIAL</v>
          </cell>
        </row>
        <row r="3879">
          <cell r="G3879">
            <v>89615</v>
          </cell>
          <cell r="H3879" t="str">
            <v>UNIÃO, PVC, SOLDÁVEL, DN 85MM, INSTALADO EM PRUMADA DE ÁGUA - FORNECIMENTO E INSTALAÇÃO. AF_06/2022</v>
          </cell>
          <cell r="I3879" t="str">
            <v>UN</v>
          </cell>
          <cell r="J3879" t="str">
            <v>COEFICIENTE DE REPRESENTATIVIDADE</v>
          </cell>
          <cell r="K3879" t="str">
            <v>205,62</v>
          </cell>
          <cell r="L3879" t="str">
            <v>CAIXA REFERENCIAL</v>
          </cell>
        </row>
        <row r="3880">
          <cell r="G3880">
            <v>89616</v>
          </cell>
          <cell r="H3880" t="str">
            <v>ADAPTADOR CURTO COM BOLSA E ROSCA PARA REGISTRO, PVC, SOLDÁVEL, DN 85MM X 3 , INSTALADO EM PRUMADA DE ÁGUA - FORNECIMENTO E INSTALAÇÃO. AF_06/2022</v>
          </cell>
          <cell r="I3880" t="str">
            <v>UN</v>
          </cell>
          <cell r="J3880" t="str">
            <v>COEFICIENTE DE REPRESENTATIVIDADE</v>
          </cell>
          <cell r="K3880" t="str">
            <v>42,03</v>
          </cell>
          <cell r="L3880" t="str">
            <v>CAIXA REFERENCIAL</v>
          </cell>
        </row>
        <row r="3881">
          <cell r="G3881">
            <v>89617</v>
          </cell>
          <cell r="H3881" t="str">
            <v>TE, PVC, SOLDÁVEL, DN 25MM, INSTALADO EM PRUMADA DE ÁGUA - FORNECIMENTO E INSTALAÇÃO. AF_06/2022</v>
          </cell>
          <cell r="I3881" t="str">
            <v>UN</v>
          </cell>
          <cell r="J3881" t="str">
            <v>COEFICIENTE DE REPRESENTATIVIDADE</v>
          </cell>
          <cell r="K3881" t="str">
            <v>6,86</v>
          </cell>
          <cell r="L3881" t="str">
            <v>CAIXA REFERENCIAL</v>
          </cell>
        </row>
        <row r="3882">
          <cell r="G3882">
            <v>89620</v>
          </cell>
          <cell r="H3882" t="str">
            <v>TE, PVC, SOLDÁVEL, DN 32MM, INSTALADO EM PRUMADA DE ÁGUA - FORNECIMENTO E INSTALAÇÃO. AF_06/2022</v>
          </cell>
          <cell r="I3882" t="str">
            <v>UN</v>
          </cell>
          <cell r="J3882" t="str">
            <v>COEFICIENTE DE REPRESENTATIVIDADE</v>
          </cell>
          <cell r="K3882" t="str">
            <v>11,23</v>
          </cell>
          <cell r="L3882" t="str">
            <v>CAIXA REFERENCIAL</v>
          </cell>
        </row>
        <row r="3883">
          <cell r="G3883">
            <v>89622</v>
          </cell>
          <cell r="H3883" t="str">
            <v>TÊ DE REDUÇÃO, PVC, SOLDÁVEL, DN 32MM X 25MM, INSTALADO EM PRUMADA DE ÁGUA - FORNECIMENTO E INSTALAÇÃO. AF_06/2022</v>
          </cell>
          <cell r="I3883" t="str">
            <v>UN</v>
          </cell>
          <cell r="J3883" t="str">
            <v>COEFICIENTE DE REPRESENTATIVIDADE</v>
          </cell>
          <cell r="K3883" t="str">
            <v>13,72</v>
          </cell>
          <cell r="L3883" t="str">
            <v>CAIXA REFERENCIAL</v>
          </cell>
        </row>
        <row r="3884">
          <cell r="G3884">
            <v>89623</v>
          </cell>
          <cell r="H3884" t="str">
            <v>TE, PVC, SOLDÁVEL, DN 40MM, INSTALADO EM PRUMADA DE ÁGUA - FORNECIMENTO E INSTALAÇÃO. AF_06/2022</v>
          </cell>
          <cell r="I3884" t="str">
            <v>UN</v>
          </cell>
          <cell r="J3884" t="str">
            <v>COEFICIENTE DE REPRESENTATIVIDADE</v>
          </cell>
          <cell r="K3884" t="str">
            <v>18,93</v>
          </cell>
          <cell r="L3884" t="str">
            <v>CAIXA REFERENCIAL</v>
          </cell>
        </row>
        <row r="3885">
          <cell r="G3885">
            <v>89624</v>
          </cell>
          <cell r="H3885" t="str">
            <v>TÊ DE REDUÇÃO, PVC, SOLDÁVEL, DN 40MM X 32MM, INSTALADO EM PRUMADA DE ÁGUA - FORNECIMENTO E INSTALAÇÃO. AF_06/2022</v>
          </cell>
          <cell r="I3885" t="str">
            <v>UN</v>
          </cell>
          <cell r="J3885" t="str">
            <v>COEFICIENTE DE REPRESENTATIVIDADE</v>
          </cell>
          <cell r="K3885" t="str">
            <v>17,51</v>
          </cell>
          <cell r="L3885" t="str">
            <v>CAIXA REFERENCIAL</v>
          </cell>
        </row>
        <row r="3886">
          <cell r="G3886">
            <v>89625</v>
          </cell>
          <cell r="H3886" t="str">
            <v>TE, PVC, SOLDÁVEL, DN 50MM, INSTALADO EM PRUMADA DE ÁGUA - FORNECIMENTO E INSTALAÇÃO. AF_06/2022</v>
          </cell>
          <cell r="I3886" t="str">
            <v>UN</v>
          </cell>
          <cell r="J3886" t="str">
            <v>COEFICIENTE DE REPRESENTATIVIDADE</v>
          </cell>
          <cell r="K3886" t="str">
            <v>22,12</v>
          </cell>
          <cell r="L3886" t="str">
            <v>CAIXA REFERENCIAL</v>
          </cell>
        </row>
        <row r="3887">
          <cell r="G3887">
            <v>89626</v>
          </cell>
          <cell r="H3887" t="str">
            <v>TÊ DE REDUÇÃO, PVC, SOLDÁVEL, DN 50MM X 40MM, INSTALADO EM PRUMADA DE ÁGUA - FORNECIMENTO E INSTALAÇÃO. AF_06/2022</v>
          </cell>
          <cell r="I3887" t="str">
            <v>UN</v>
          </cell>
          <cell r="J3887" t="str">
            <v>COEFICIENTE DE REPRESENTATIVIDADE</v>
          </cell>
          <cell r="K3887" t="str">
            <v>30,16</v>
          </cell>
          <cell r="L3887" t="str">
            <v>CAIXA REFERENCIAL</v>
          </cell>
        </row>
        <row r="3888">
          <cell r="G3888">
            <v>89627</v>
          </cell>
          <cell r="H3888" t="str">
            <v>TÊ DE REDUÇÃO, PVC, SOLDÁVEL, DN 50MM X 25MM, INSTALADO EM PRUMADA DE ÁGUA - FORNECIMENTO E INSTALAÇÃO. AF_06/2022</v>
          </cell>
          <cell r="I3888" t="str">
            <v>UN</v>
          </cell>
          <cell r="J3888" t="str">
            <v>COEFICIENTE DE REPRESENTATIVIDADE</v>
          </cell>
          <cell r="K3888" t="str">
            <v>19,80</v>
          </cell>
          <cell r="L3888" t="str">
            <v>CAIXA REFERENCIAL</v>
          </cell>
        </row>
        <row r="3889">
          <cell r="G3889">
            <v>89628</v>
          </cell>
          <cell r="H3889" t="str">
            <v>TE, PVC, SOLDÁVEL, DN 60MM, INSTALADO EM PRUMADA DE ÁGUA - FORNECIMENTO E INSTALAÇÃO. AF_06/2022</v>
          </cell>
          <cell r="I3889" t="str">
            <v>UN</v>
          </cell>
          <cell r="J3889" t="str">
            <v>COEFICIENTE DE REPRESENTATIVIDADE</v>
          </cell>
          <cell r="K3889" t="str">
            <v>48,63</v>
          </cell>
          <cell r="L3889" t="str">
            <v>CAIXA REFERENCIAL</v>
          </cell>
        </row>
        <row r="3890">
          <cell r="G3890">
            <v>89629</v>
          </cell>
          <cell r="H3890" t="str">
            <v>TE, PVC, SOLDÁVEL, DN 75MM, INSTALADO EM PRUMADA DE ÁGUA - FORNECIMENTO E INSTALAÇÃO. AF_06/2022</v>
          </cell>
          <cell r="I3890" t="str">
            <v>UN</v>
          </cell>
          <cell r="J3890" t="str">
            <v>COEFICIENTE DE REPRESENTATIVIDADE</v>
          </cell>
          <cell r="K3890" t="str">
            <v>83,01</v>
          </cell>
          <cell r="L3890" t="str">
            <v>CAIXA REFERENCIAL</v>
          </cell>
        </row>
        <row r="3891">
          <cell r="G3891">
            <v>89630</v>
          </cell>
          <cell r="H3891" t="str">
            <v>TE DE REDUÇÃO, PVC, SOLDÁVEL, DN 75MM X 50MM, INSTALADO EM PRUMADA DE ÁGUA - FORNECIMENTO E INSTALAÇÃO. AF_06/2022</v>
          </cell>
          <cell r="I3891" t="str">
            <v>UN</v>
          </cell>
          <cell r="J3891" t="str">
            <v>COEFICIENTE DE REPRESENTATIVIDADE</v>
          </cell>
          <cell r="K3891" t="str">
            <v>62,66</v>
          </cell>
          <cell r="L3891" t="str">
            <v>CAIXA REFERENCIAL</v>
          </cell>
        </row>
        <row r="3892">
          <cell r="G3892">
            <v>89631</v>
          </cell>
          <cell r="H3892" t="str">
            <v>TE, PVC, SOLDÁVEL, DN 85MM, INSTALADO EM PRUMADA DE ÁGUA - FORNECIMENTO E INSTALAÇÃO. AF_06/2022</v>
          </cell>
          <cell r="I3892" t="str">
            <v>UN</v>
          </cell>
          <cell r="J3892" t="str">
            <v>COEFICIENTE DE REPRESENTATIVIDADE</v>
          </cell>
          <cell r="K3892" t="str">
            <v>109,55</v>
          </cell>
          <cell r="L3892" t="str">
            <v>CAIXA REFERENCIAL</v>
          </cell>
        </row>
        <row r="3893">
          <cell r="G3893">
            <v>89632</v>
          </cell>
          <cell r="H3893" t="str">
            <v>TE DE REDUÇÃO, PVC, SOLDÁVEL, DN 85MM X 60MM, INSTALADO EM PRUMADA DE ÁGUA - FORNECIMENTO E INSTALAÇÃO. AF_06/2022</v>
          </cell>
          <cell r="I3893" t="str">
            <v>UN</v>
          </cell>
          <cell r="J3893" t="str">
            <v>COEFICIENTE DE REPRESENTATIVIDADE</v>
          </cell>
          <cell r="K3893" t="str">
            <v>127,94</v>
          </cell>
          <cell r="L3893" t="str">
            <v>CAIXA REFERENCIAL</v>
          </cell>
        </row>
        <row r="3894">
          <cell r="G3894">
            <v>89637</v>
          </cell>
          <cell r="H3894" t="str">
            <v>JOELHO 90 GRAUS, CPVC, SOLDÁVEL, DN 15MM, INSTALADO EM RAMAL OU SUB-RAMAL DE ÁGUA - FORNECIMENTO E INSTALAÇÃO. AF_06/2022</v>
          </cell>
          <cell r="I3894" t="str">
            <v>UN</v>
          </cell>
          <cell r="J3894" t="str">
            <v>ATRIBUÍDO SÃO PAULO</v>
          </cell>
          <cell r="K3894" t="str">
            <v>9,23</v>
          </cell>
          <cell r="L3894" t="str">
            <v>CAIXA REFERENCIAL</v>
          </cell>
        </row>
        <row r="3895">
          <cell r="G3895">
            <v>89638</v>
          </cell>
          <cell r="H3895" t="str">
            <v>JOELHO 45 GRAUS, CPVC, SOLDÁVEL, DN 15MM, INSTALADO EM RAMAL OU SUB-RAMAL DE ÁGUA - FORNECIMENTO E INSTALAÇÃO. AF_06/2022</v>
          </cell>
          <cell r="I3895" t="str">
            <v>UN</v>
          </cell>
          <cell r="J3895" t="str">
            <v>ATRIBUÍDO SÃO PAULO</v>
          </cell>
          <cell r="K3895" t="str">
            <v>9,98</v>
          </cell>
          <cell r="L3895" t="str">
            <v>CAIXA REFERENCIAL</v>
          </cell>
        </row>
        <row r="3896">
          <cell r="G3896">
            <v>89639</v>
          </cell>
          <cell r="H3896" t="str">
            <v>CURVA 90 GRAUS, CPVC, SOLDÁVEL, DN 15MM, INSTALADO EM RAMAL OU SUB-RAMAL DE ÁGUA - FORNECIMENTO E INSTALAÇÃO. AF_06/2022</v>
          </cell>
          <cell r="I3896" t="str">
            <v>UN</v>
          </cell>
          <cell r="J3896" t="str">
            <v>ATRIBUÍDO SÃO PAULO</v>
          </cell>
          <cell r="K3896" t="str">
            <v>10,50</v>
          </cell>
          <cell r="L3896" t="str">
            <v>CAIXA REFERENCIAL</v>
          </cell>
        </row>
        <row r="3897">
          <cell r="G3897">
            <v>89640</v>
          </cell>
          <cell r="H3897" t="str">
            <v>JOELHO DE TRANSIÇÃO, 90 GRAUS, CPVC, SOLDÁVEL, DN 15MM X 1/2, INSTALADO EM RAMAL OU SUB-RAMAL DE ÁGUA - FORNECIMENTO E INSTALAÇÃO. AF_06/2022</v>
          </cell>
          <cell r="I3897" t="str">
            <v>UN</v>
          </cell>
          <cell r="J3897" t="str">
            <v>ATRIBUÍDO SÃO PAULO</v>
          </cell>
          <cell r="K3897" t="str">
            <v>16,12</v>
          </cell>
          <cell r="L3897" t="str">
            <v>CAIXA REFERENCIAL</v>
          </cell>
        </row>
        <row r="3898">
          <cell r="G3898">
            <v>89641</v>
          </cell>
          <cell r="H3898" t="str">
            <v>JOELHO 90 GRAUS, CPVC, SOLDÁVEL, DN 22MM, INSTALADO EM RAMAL OU SUB-RAMAL DE ÁGUA - FORNECIMENTO E INSTALAÇÃO. AF_06/2022</v>
          </cell>
          <cell r="I3898" t="str">
            <v>UN</v>
          </cell>
          <cell r="J3898" t="str">
            <v>ATRIBUÍDO SÃO PAULO</v>
          </cell>
          <cell r="K3898" t="str">
            <v>12,07</v>
          </cell>
          <cell r="L3898" t="str">
            <v>CAIXA REFERENCIAL</v>
          </cell>
        </row>
        <row r="3899">
          <cell r="G3899">
            <v>89642</v>
          </cell>
          <cell r="H3899" t="str">
            <v>JOELHO 45 GRAUS, CPVC, SOLDÁVEL, DN 22MM, INSTALADO EM RAMAL OU SUB-RAMAL DE ÁGUA - FORNECIMENTO E INSTALAÇÃO. AF_06/2022</v>
          </cell>
          <cell r="I3899" t="str">
            <v>UN</v>
          </cell>
          <cell r="J3899" t="str">
            <v>ATRIBUÍDO SÃO PAULO</v>
          </cell>
          <cell r="K3899" t="str">
            <v>13,37</v>
          </cell>
          <cell r="L3899" t="str">
            <v>CAIXA REFERENCIAL</v>
          </cell>
        </row>
        <row r="3900">
          <cell r="G3900">
            <v>89643</v>
          </cell>
          <cell r="H3900" t="str">
            <v>CURVA 90 GRAUS, CPVC, SOLDÁVEL, DN 22MM, INSTALADO EM RAMAL OU SUB-RAMAL DE ÁGUA - FORNECIMENTO E INSTALAÇÃO. AF_06/2022</v>
          </cell>
          <cell r="I3900" t="str">
            <v>UN</v>
          </cell>
          <cell r="J3900" t="str">
            <v>ATRIBUÍDO SÃO PAULO</v>
          </cell>
          <cell r="K3900" t="str">
            <v>14,41</v>
          </cell>
          <cell r="L3900" t="str">
            <v>CAIXA REFERENCIAL</v>
          </cell>
        </row>
        <row r="3901">
          <cell r="G3901">
            <v>89644</v>
          </cell>
          <cell r="H3901" t="str">
            <v>JOELHO DE TRANSIÇÃO, 90 GRAUS, CPVC, SOLDÁVEL, DN 22MM X 1/2, INSTALADO EM RAMAL OU SUB-RAMAL DE ÁGUA - FORNECIMENTO E INSTALAÇÃO. AF_06/2022</v>
          </cell>
          <cell r="I3901" t="str">
            <v>UN</v>
          </cell>
          <cell r="J3901" t="str">
            <v>ATRIBUÍDO SÃO PAULO</v>
          </cell>
          <cell r="K3901" t="str">
            <v>19,69</v>
          </cell>
          <cell r="L3901" t="str">
            <v>CAIXA REFERENCIAL</v>
          </cell>
        </row>
        <row r="3902">
          <cell r="G3902">
            <v>89645</v>
          </cell>
          <cell r="H3902" t="str">
            <v>JOELHO DE TRANSIÇÃO, 90 GRAUS, CPVC, SOLDÁVEL, DN 22MM X 3/4, INSTALADO EM RAMAL OU SUB-RAMAL DE ÁGUA - FORNECIMENTO E INSTALAÇÃO. AF_06/2022</v>
          </cell>
          <cell r="I3902" t="str">
            <v>UN</v>
          </cell>
          <cell r="J3902" t="str">
            <v>ATRIBUÍDO SÃO PAULO</v>
          </cell>
          <cell r="K3902" t="str">
            <v>27,35</v>
          </cell>
          <cell r="L3902" t="str">
            <v>CAIXA REFERENCIAL</v>
          </cell>
        </row>
        <row r="3903">
          <cell r="G3903">
            <v>89646</v>
          </cell>
          <cell r="H3903" t="str">
            <v>JOELHO 90 GRAUS, CPVC, SOLDÁVEL, DN 28MM, INSTALADO EM RAMAL OU SUB-RAMAL DE ÁGUA - FORNECIMENTO E INSTALAÇÃO. AF_06/2022</v>
          </cell>
          <cell r="I3903" t="str">
            <v>UN</v>
          </cell>
          <cell r="J3903" t="str">
            <v>ATRIBUÍDO SÃO PAULO</v>
          </cell>
          <cell r="K3903" t="str">
            <v>18,06</v>
          </cell>
          <cell r="L3903" t="str">
            <v>CAIXA REFERENCIAL</v>
          </cell>
        </row>
        <row r="3904">
          <cell r="G3904">
            <v>89647</v>
          </cell>
          <cell r="H3904" t="str">
            <v>JOELHO 45 GRAUS, CPVC, SOLDÁVEL, DN 28MM, INSTALADO EM RAMAL OU SUB-RAMAL DE ÁGUA   FORNECIMENTO E INSTALAÇÃO. AF_06/2022</v>
          </cell>
          <cell r="I3904" t="str">
            <v>UN</v>
          </cell>
          <cell r="J3904" t="str">
            <v>ATRIBUÍDO SÃO PAULO</v>
          </cell>
          <cell r="K3904" t="str">
            <v>17,52</v>
          </cell>
          <cell r="L3904" t="str">
            <v>CAIXA REFERENCIAL</v>
          </cell>
        </row>
        <row r="3905">
          <cell r="G3905">
            <v>89648</v>
          </cell>
          <cell r="H3905" t="str">
            <v>CURVA 90 GRAUS, CPVC, SOLDÁVEL, DN 28MM, INSTALADO EM RAMAL OU SUB-RAMAL DE ÁGUA   FORNECIMENTO E INSTALAÇÃO. AF_06/2022</v>
          </cell>
          <cell r="I3905" t="str">
            <v>UN</v>
          </cell>
          <cell r="J3905" t="str">
            <v>ATRIBUÍDO SÃO PAULO</v>
          </cell>
          <cell r="K3905" t="str">
            <v>21,58</v>
          </cell>
          <cell r="L3905" t="str">
            <v>CAIXA REFERENCIAL</v>
          </cell>
        </row>
        <row r="3906">
          <cell r="G3906">
            <v>89649</v>
          </cell>
          <cell r="H3906" t="str">
            <v>JOELHO 90 GRAUS, CPVC, SOLDÁVEL, DN 35MM, INSTALADO EM RAMAL OU SUB-RAMAL DE ÁGUA   FORNECIMENTO E INSTALAÇÃO. AF_06/2022</v>
          </cell>
          <cell r="I3906" t="str">
            <v>UN</v>
          </cell>
          <cell r="J3906" t="str">
            <v>ATRIBUÍDO SÃO PAULO</v>
          </cell>
          <cell r="K3906" t="str">
            <v>26,28</v>
          </cell>
          <cell r="L3906" t="str">
            <v>CAIXA REFERENCIAL</v>
          </cell>
        </row>
        <row r="3907">
          <cell r="G3907">
            <v>89650</v>
          </cell>
          <cell r="H3907" t="str">
            <v>JOELHO 45 GRAUS, CPVC, SOLDÁVEL, DN 35MM, INSTALADO EM RAMAL OU SUB-RAMAL DE ÁGUA   FORNECIMENTO E INSTALAÇÃO. AF_06/2022</v>
          </cell>
          <cell r="I3907" t="str">
            <v>UN</v>
          </cell>
          <cell r="J3907" t="str">
            <v>ATRIBUÍDO SÃO PAULO</v>
          </cell>
          <cell r="K3907" t="str">
            <v>24,95</v>
          </cell>
          <cell r="L3907" t="str">
            <v>CAIXA REFERENCIAL</v>
          </cell>
        </row>
        <row r="3908">
          <cell r="G3908">
            <v>89651</v>
          </cell>
          <cell r="H3908" t="str">
            <v>LUVA, CPVC, SOLDÁVEL, DN 15MM, INSTALADO EM RAMAL OU SUB-RAMAL DE ÁGUA - FORNECIMENTO E INSTALAÇÃO. AF_06/2022</v>
          </cell>
          <cell r="I3908" t="str">
            <v>UN</v>
          </cell>
          <cell r="J3908" t="str">
            <v>ATRIBUÍDO SÃO PAULO</v>
          </cell>
          <cell r="K3908" t="str">
            <v>6,44</v>
          </cell>
          <cell r="L3908" t="str">
            <v>CAIXA REFERENCIAL</v>
          </cell>
        </row>
        <row r="3909">
          <cell r="G3909">
            <v>89652</v>
          </cell>
          <cell r="H3909" t="str">
            <v>LUVA DE CORRER, CPVC, SOLDÁVEL, DN 15MM, INSTALADO EM RAMAL OU SUB-RAMAL DE ÁGUA   FORNECIMENTO E INSTALAÇÃO. AF_06/2022</v>
          </cell>
          <cell r="I3909" t="str">
            <v>UN</v>
          </cell>
          <cell r="J3909" t="str">
            <v>ATRIBUÍDO SÃO PAULO</v>
          </cell>
          <cell r="K3909" t="str">
            <v>10,57</v>
          </cell>
          <cell r="L3909" t="str">
            <v>CAIXA REFERENCIAL</v>
          </cell>
        </row>
        <row r="3910">
          <cell r="G3910">
            <v>89653</v>
          </cell>
          <cell r="H3910" t="str">
            <v>LUVA DE TRANSIÇÃO, CPVC, SOLDÁVEL, DN15MM X 1/2, INSTALADO EM RAMAL OU SUB-RAMAL DE ÁGUA - FORNECIMENTO E INSTALAÇÃO. AF_06/2022</v>
          </cell>
          <cell r="I3910" t="str">
            <v>UN</v>
          </cell>
          <cell r="J3910" t="str">
            <v>ATRIBUÍDO SÃO PAULO</v>
          </cell>
          <cell r="K3910" t="str">
            <v>14,75</v>
          </cell>
          <cell r="L3910" t="str">
            <v>CAIXA REFERENCIAL</v>
          </cell>
        </row>
        <row r="3911">
          <cell r="G3911">
            <v>89654</v>
          </cell>
          <cell r="H3911" t="str">
            <v>UNIÃO, CPVC, SOLDÁVEL, DN15MM, INSTALADO EM RAMAL OU SUB-RAMAL DE ÁGUA   FORNECIMENTO E INSTALAÇÃO. AF_06/2022</v>
          </cell>
          <cell r="I3911" t="str">
            <v>UN</v>
          </cell>
          <cell r="J3911" t="str">
            <v>ATRIBUÍDO SÃO PAULO</v>
          </cell>
          <cell r="K3911" t="str">
            <v>16,99</v>
          </cell>
          <cell r="L3911" t="str">
            <v>CAIXA REFERENCIAL</v>
          </cell>
        </row>
        <row r="3912">
          <cell r="G3912">
            <v>89655</v>
          </cell>
          <cell r="H3912" t="str">
            <v>CONECTOR, CPVC, SOLDÁVEL, DN 15MM X 1/2 , INSTALADO EM RAMAL OU SUB-RAMAL DE ÁGUA   FORNECIMENTO E INSTALAÇÃO. AF_06/2022</v>
          </cell>
          <cell r="I3912" t="str">
            <v>UN</v>
          </cell>
          <cell r="J3912" t="str">
            <v>ATRIBUÍDO SÃO PAULO</v>
          </cell>
          <cell r="K3912" t="str">
            <v>20,13</v>
          </cell>
          <cell r="L3912" t="str">
            <v>CAIXA REFERENCIAL</v>
          </cell>
        </row>
        <row r="3913">
          <cell r="G3913">
            <v>89656</v>
          </cell>
          <cell r="H3913" t="str">
            <v>ADAPTADOR, CPVC, SOLDÁVEL, DN15MM, INSTALADO EM RAMAL OU SUB-RAMAL DE ÁGUA   FORNECIMENTO E INSTALAÇÃO. AF_06/2022</v>
          </cell>
          <cell r="I3913" t="str">
            <v>UN</v>
          </cell>
          <cell r="J3913" t="str">
            <v>ATRIBUÍDO SÃO PAULO</v>
          </cell>
          <cell r="K3913" t="str">
            <v>18,80</v>
          </cell>
          <cell r="L3913" t="str">
            <v>CAIXA REFERENCIAL</v>
          </cell>
        </row>
        <row r="3914">
          <cell r="G3914">
            <v>89657</v>
          </cell>
          <cell r="H3914" t="str">
            <v>CURVA DE TRANSPOSIÇÃO, CPVC, SOLDÁVEL, DN15MM, INSTALADO EM RAMAL OU SUB-RAMAL DE ÁGUA   FORNECIMENTO E INSTALAÇÃO. AF_06/2022</v>
          </cell>
          <cell r="I3914" t="str">
            <v>UN</v>
          </cell>
          <cell r="J3914" t="str">
            <v>ATRIBUÍDO SÃO PAULO</v>
          </cell>
          <cell r="K3914" t="str">
            <v>11,89</v>
          </cell>
          <cell r="L3914" t="str">
            <v>CAIXA REFERENCIAL</v>
          </cell>
        </row>
        <row r="3915">
          <cell r="G3915">
            <v>89658</v>
          </cell>
          <cell r="H3915" t="str">
            <v>LUVA, CPVC, SOLDÁVEL, DN 22MM, INSTALADO EM RAMAL OU SUB-RAMAL DE ÁGUA   FORNECIMENTO E INSTALAÇÃO. AF_06/2022</v>
          </cell>
          <cell r="I3915" t="str">
            <v>UN</v>
          </cell>
          <cell r="J3915" t="str">
            <v>ATRIBUÍDO SÃO PAULO</v>
          </cell>
          <cell r="K3915" t="str">
            <v>8,69</v>
          </cell>
          <cell r="L3915" t="str">
            <v>CAIXA REFERENCIAL</v>
          </cell>
        </row>
        <row r="3916">
          <cell r="G3916">
            <v>89659</v>
          </cell>
          <cell r="H3916" t="str">
            <v>LUVA DE CORRER, CPVC, SOLDÁVEL, DN 22MM, INSTALADO EM RAMAL OU SUB-RAMAL DE ÁGUA   FORNECIMENTO E INSTALAÇÃO. AF_06/2022</v>
          </cell>
          <cell r="I3916" t="str">
            <v>UN</v>
          </cell>
          <cell r="J3916" t="str">
            <v>ATRIBUÍDO SÃO PAULO</v>
          </cell>
          <cell r="K3916" t="str">
            <v>14,92</v>
          </cell>
          <cell r="L3916" t="str">
            <v>CAIXA REFERENCIAL</v>
          </cell>
        </row>
        <row r="3917">
          <cell r="G3917">
            <v>89660</v>
          </cell>
          <cell r="H3917" t="str">
            <v>LUVA DE TRANSIÇÃO, CPVC, SOLDÁVEL, DN22MM X 25MM, INSTALADO EM RAMAL OU SUB-RAMAL DE ÁGUA - FORNECIMENTO E INSTALAÇÃO. AF_06/2022</v>
          </cell>
          <cell r="I3917" t="str">
            <v>UN</v>
          </cell>
          <cell r="J3917" t="str">
            <v>ATRIBUÍDO SÃO PAULO</v>
          </cell>
          <cell r="K3917" t="str">
            <v>8,82</v>
          </cell>
          <cell r="L3917" t="str">
            <v>CAIXA REFERENCIAL</v>
          </cell>
        </row>
        <row r="3918">
          <cell r="G3918">
            <v>89661</v>
          </cell>
          <cell r="H3918" t="str">
            <v>UNIÃO, CPVC, SOLDÁVEL, DN22MM, INSTALADO EM RAMAL OU SUB-RAMAL DE ÁGUA   FORNECIMENTO E INSTALAÇÃO. AF_06/2022</v>
          </cell>
          <cell r="I3918" t="str">
            <v>UN</v>
          </cell>
          <cell r="J3918" t="str">
            <v>ATRIBUÍDO SÃO PAULO</v>
          </cell>
          <cell r="K3918" t="str">
            <v>20,04</v>
          </cell>
          <cell r="L3918" t="str">
            <v>CAIXA REFERENCIAL</v>
          </cell>
        </row>
        <row r="3919">
          <cell r="G3919">
            <v>89662</v>
          </cell>
          <cell r="H3919" t="str">
            <v>CONECTOR, CPVC, SOLDÁVEL, DN 22MM X 1/2 , INSTALADO EM RAMAL OU SUB-RAMAL DE ÁGUA   FORNECIMENTO E INSTALAÇÃO. AF_06/2022</v>
          </cell>
          <cell r="I3919" t="str">
            <v>UN</v>
          </cell>
          <cell r="J3919" t="str">
            <v>ATRIBUÍDO SÃO PAULO</v>
          </cell>
          <cell r="K3919" t="str">
            <v>26,02</v>
          </cell>
          <cell r="L3919" t="str">
            <v>CAIXA REFERENCIAL</v>
          </cell>
        </row>
        <row r="3920">
          <cell r="G3920">
            <v>89663</v>
          </cell>
          <cell r="H3920" t="str">
            <v>ADAPTADOR, CPVC, SOLDÁVEL, DN22MM, INSTALADO EM RAMAL OU SUB-RAMAL DE ÁGUA   FORNECIMENTO E INSTALAÇÃO. AF_06/2022</v>
          </cell>
          <cell r="I3920" t="str">
            <v>UN</v>
          </cell>
          <cell r="J3920" t="str">
            <v>ATRIBUÍDO SÃO PAULO</v>
          </cell>
          <cell r="K3920" t="str">
            <v>25,30</v>
          </cell>
          <cell r="L3920" t="str">
            <v>CAIXA REFERENCIAL</v>
          </cell>
        </row>
        <row r="3921">
          <cell r="G3921">
            <v>89664</v>
          </cell>
          <cell r="H3921" t="str">
            <v>CURVA DE TRANSPOSIÇÃO, CPVC, SOLDÁVEL, DN22MM, INSTALADO EM RAMAL OU SUB-RAMAL DE ÁGUA   FORNECIMENTO E INSTALAÇÃO. AF_06/2022</v>
          </cell>
          <cell r="I3921" t="str">
            <v>UN</v>
          </cell>
          <cell r="J3921" t="str">
            <v>ATRIBUÍDO SÃO PAULO</v>
          </cell>
          <cell r="K3921" t="str">
            <v>14,87</v>
          </cell>
          <cell r="L3921" t="str">
            <v>CAIXA REFERENCIAL</v>
          </cell>
        </row>
        <row r="3922">
          <cell r="G3922">
            <v>89666</v>
          </cell>
          <cell r="H3922" t="str">
            <v>BUCHA DE REDUÇÃO, CPVC, SOLDÁVEL, DN22MM X 15MM, INSTALADO EM RAMAL OU SUB-RAMAL DE ÁGUA   FORNECIMENTO E INSTALAÇÃO. AF_06/2022</v>
          </cell>
          <cell r="I3922" t="str">
            <v>UN</v>
          </cell>
          <cell r="J3922" t="str">
            <v>ATRIBUÍDO SÃO PAULO</v>
          </cell>
          <cell r="K3922" t="str">
            <v>6,78</v>
          </cell>
          <cell r="L3922" t="str">
            <v>CAIXA REFERENCIAL</v>
          </cell>
        </row>
        <row r="3923">
          <cell r="G3923">
            <v>89667</v>
          </cell>
          <cell r="H3923" t="str">
            <v>TÊ DE INSPEÇÃO, PVC, SERIE R, ÁGUA PLUVIAL, DN 75 MM, JUNTA ELÁSTICA, FORNECIDO E INSTALADO EM CONDUTORES VERTICAIS DE ÁGUAS PLUVIAIS. AF_06/2022</v>
          </cell>
          <cell r="I3923" t="str">
            <v>UN</v>
          </cell>
          <cell r="J3923" t="str">
            <v>COEFICIENTE DE REPRESENTATIVIDADE</v>
          </cell>
          <cell r="K3923" t="str">
            <v>43,86</v>
          </cell>
          <cell r="L3923" t="str">
            <v>CAIXA REFERENCIAL</v>
          </cell>
        </row>
        <row r="3924">
          <cell r="G3924">
            <v>89668</v>
          </cell>
          <cell r="H3924" t="str">
            <v>CONECTOR, CPVC, SOLDÁVEL, DN22MM X 3/4, INSTALADO EM RAMAL OU SUB-RAMAL DE ÁGUA - FORNECIMENTO E INSTALAÇÃO. AF_06/2022</v>
          </cell>
          <cell r="I3924" t="str">
            <v>UN</v>
          </cell>
          <cell r="J3924" t="str">
            <v>ATRIBUÍDO SÃO PAULO</v>
          </cell>
          <cell r="K3924" t="str">
            <v>24,71</v>
          </cell>
          <cell r="L3924" t="str">
            <v>CAIXA REFERENCIAL</v>
          </cell>
        </row>
        <row r="3925">
          <cell r="G3925">
            <v>89669</v>
          </cell>
          <cell r="H3925" t="str">
            <v>LUVA SIMPLES, PVC, SERIE R, ÁGUA PLUVIAL, DN 100 MM, JUNTA ELÁSTICA, FORNECIDO E INSTALADO EM CONDUTORES VERTICAIS DE ÁGUAS PLUVIAIS. AF_06/2022</v>
          </cell>
          <cell r="I3925" t="str">
            <v>UN</v>
          </cell>
          <cell r="J3925" t="str">
            <v>COEFICIENTE DE REPRESENTATIVIDADE</v>
          </cell>
          <cell r="K3925" t="str">
            <v>32,45</v>
          </cell>
          <cell r="L3925" t="str">
            <v>CAIXA REFERENCIAL</v>
          </cell>
        </row>
        <row r="3926">
          <cell r="G3926">
            <v>89670</v>
          </cell>
          <cell r="H3926" t="str">
            <v>LUVA, CPVC, SOLDÁVEL, DN 28MM, INSTALADO EM RAMAL OU SUB-RAMAL DE ÁGUA   FORNECIMENTO E INSTALAÇÃO. AF_06/2022</v>
          </cell>
          <cell r="I3926" t="str">
            <v>UN</v>
          </cell>
          <cell r="J3926" t="str">
            <v>ATRIBUÍDO SÃO PAULO</v>
          </cell>
          <cell r="K3926" t="str">
            <v>12,78</v>
          </cell>
          <cell r="L3926" t="str">
            <v>CAIXA REFERENCIAL</v>
          </cell>
        </row>
        <row r="3927">
          <cell r="G3927">
            <v>89671</v>
          </cell>
          <cell r="H3927" t="str">
            <v>LUVA DE CORRER, PVC, SERIE R, ÁGUA PLUVIAL, DN 100 MM, JUNTA ELÁSTICA, FORNECIDO E INSTALADO EM CONDUTORES VERTICAIS DE ÁGUAS PLUVIAIS. AF_06/2022</v>
          </cell>
          <cell r="I3927" t="str">
            <v>UN</v>
          </cell>
          <cell r="J3927" t="str">
            <v>COEFICIENTE DE REPRESENTATIVIDADE</v>
          </cell>
          <cell r="K3927" t="str">
            <v>44,07</v>
          </cell>
          <cell r="L3927" t="str">
            <v>CAIXA REFERENCIAL</v>
          </cell>
        </row>
        <row r="3928">
          <cell r="G3928">
            <v>89672</v>
          </cell>
          <cell r="H3928" t="str">
            <v>LUVA DE CORRER, CPVC, SOLDÁVEL, DN 28MM, INSTALADO EM RAMAL OU SUB-RAMAL DE ÁGUA   FORNECIMENTO E INSTALAÇÃO. AF_06/2022</v>
          </cell>
          <cell r="I3928" t="str">
            <v>UN</v>
          </cell>
          <cell r="J3928" t="str">
            <v>ATRIBUÍDO SÃO PAULO</v>
          </cell>
          <cell r="K3928" t="str">
            <v>20,53</v>
          </cell>
          <cell r="L3928" t="str">
            <v>CAIXA REFERENCIAL</v>
          </cell>
        </row>
        <row r="3929">
          <cell r="G3929">
            <v>89673</v>
          </cell>
          <cell r="H3929" t="str">
            <v>REDUÇÃO EXCÊNTRICA, PVC, SERIE R, ÁGUA PLUVIAL, DN 100 X 75 MM, JUNTA ELÁSTICA, FORNECIDO E INSTALADO EM CONDUTORES VERTICAIS DE ÁGUAS PLUVIAIS. AF_06/2022</v>
          </cell>
          <cell r="I3929" t="str">
            <v>UN</v>
          </cell>
          <cell r="J3929" t="str">
            <v>COEFICIENTE DE REPRESENTATIVIDADE</v>
          </cell>
          <cell r="K3929" t="str">
            <v>34,80</v>
          </cell>
          <cell r="L3929" t="str">
            <v>CAIXA REFERENCIAL</v>
          </cell>
        </row>
        <row r="3930">
          <cell r="G3930">
            <v>89674</v>
          </cell>
          <cell r="H3930" t="str">
            <v>UNIÃO, CPVC, SOLDÁVEL, DN28MM, INSTALADO EM RAMAL OU SUB-RAMAL DE ÁGUA   FORNECIMENTO E INSTALAÇÃO. AF_06/2022</v>
          </cell>
          <cell r="I3930" t="str">
            <v>UN</v>
          </cell>
          <cell r="J3930" t="str">
            <v>ATRIBUÍDO SÃO PAULO</v>
          </cell>
          <cell r="K3930" t="str">
            <v>26,13</v>
          </cell>
          <cell r="L3930" t="str">
            <v>CAIXA REFERENCIAL</v>
          </cell>
        </row>
        <row r="3931">
          <cell r="G3931">
            <v>89675</v>
          </cell>
          <cell r="H3931" t="str">
            <v>TÊ DE INSPEÇÃO, PVC, SERIE R, ÁGUA PLUVIAL, DN 100 MM, JUNTA ELÁSTICA, FORNECIDO E INSTALADO EM CONDUTORES VERTICAIS DE ÁGUAS PLUVIAIS. AF_06/2022</v>
          </cell>
          <cell r="I3931" t="str">
            <v>UN</v>
          </cell>
          <cell r="J3931" t="str">
            <v>COEFICIENTE DE REPRESENTATIVIDADE</v>
          </cell>
          <cell r="K3931" t="str">
            <v>72,08</v>
          </cell>
          <cell r="L3931" t="str">
            <v>CAIXA REFERENCIAL</v>
          </cell>
        </row>
        <row r="3932">
          <cell r="G3932">
            <v>89676</v>
          </cell>
          <cell r="H3932" t="str">
            <v>CONECTOR, CPVC, SOLDÁVEL, DN 28MM X 1 , INSTALADO EM RAMAL OU SUB-RAMAL DE ÁGUA   FORNECIMENTO E INSTALAÇÃO. AF_06/2022</v>
          </cell>
          <cell r="I3932" t="str">
            <v>UN</v>
          </cell>
          <cell r="J3932" t="str">
            <v>ATRIBUÍDO SÃO PAULO</v>
          </cell>
          <cell r="K3932" t="str">
            <v>31,05</v>
          </cell>
          <cell r="L3932" t="str">
            <v>CAIXA REFERENCIAL</v>
          </cell>
        </row>
        <row r="3933">
          <cell r="G3933">
            <v>89677</v>
          </cell>
          <cell r="H3933" t="str">
            <v>LUVA SIMPLES, PVC, SERIE R, ÁGUA PLUVIAL, DN 150 MM, JUNTA ELÁSTICA, FORNECIDO E INSTALADO EM CONDUTORES VERTICAIS DE ÁGUAS PLUVIAIS. AF_06/2022</v>
          </cell>
          <cell r="I3933" t="str">
            <v>UN</v>
          </cell>
          <cell r="J3933" t="str">
            <v>COEFICIENTE DE REPRESENTATIVIDADE</v>
          </cell>
          <cell r="K3933" t="str">
            <v>76,15</v>
          </cell>
          <cell r="L3933" t="str">
            <v>CAIXA REFERENCIAL</v>
          </cell>
        </row>
        <row r="3934">
          <cell r="G3934">
            <v>89678</v>
          </cell>
          <cell r="H3934" t="str">
            <v>BUCHA DE REDUÇÃO, CPVC, SOLDÁVEL, DN28MM X 22MM, INSTALADO EM RAMAL OU SUB-RAMAL DE ÁGUA   FORNECIMENTO E INSTALAÇÃO. AF_06/2022</v>
          </cell>
          <cell r="I3934" t="str">
            <v>UN</v>
          </cell>
          <cell r="J3934" t="str">
            <v>ATRIBUÍDO SÃO PAULO</v>
          </cell>
          <cell r="K3934" t="str">
            <v>10,90</v>
          </cell>
          <cell r="L3934" t="str">
            <v>CAIXA REFERENCIAL</v>
          </cell>
        </row>
        <row r="3935">
          <cell r="G3935">
            <v>89679</v>
          </cell>
          <cell r="H3935" t="str">
            <v>LUVA DE CORRER, PVC, SERIE R, ÁGUA PLUVIAL, DN 150 MM, JUNTA ELÁSTICA, FORNECIDO E INSTALADO EM CONDUTORES VERTICAIS DE ÁGUAS PLUVIAIS. AF_06/2022</v>
          </cell>
          <cell r="I3935" t="str">
            <v>UN</v>
          </cell>
          <cell r="J3935" t="str">
            <v>COEFICIENTE DE REPRESENTATIVIDADE</v>
          </cell>
          <cell r="K3935" t="str">
            <v>122,56</v>
          </cell>
          <cell r="L3935" t="str">
            <v>CAIXA REFERENCIAL</v>
          </cell>
        </row>
        <row r="3936">
          <cell r="G3936">
            <v>89680</v>
          </cell>
          <cell r="H3936" t="str">
            <v>LUVA, CPVC, SOLDÁVEL, DN 35MM, INSTALADO EM RAMAL OU SUB-RAMAL DE ÁGUA   FORNECIMENTO E INSTALAÇÃO. AF_06/2022</v>
          </cell>
          <cell r="I3936" t="str">
            <v>UN</v>
          </cell>
          <cell r="J3936" t="str">
            <v>ATRIBUÍDO SÃO PAULO</v>
          </cell>
          <cell r="K3936" t="str">
            <v>19,90</v>
          </cell>
          <cell r="L3936" t="str">
            <v>CAIXA REFERENCIAL</v>
          </cell>
        </row>
        <row r="3937">
          <cell r="G3937">
            <v>89681</v>
          </cell>
          <cell r="H3937" t="str">
            <v>REDUÇÃO EXCÊNTRICA, PVC, SERIE R, ÁGUA PLUVIAL, DN 150 X 100 MM, JUNTA ELÁSTICA, FORNECIDO E INSTALADO EM CONDUTORES VERTICAIS DE ÁGUAS PLUVIAIS. AF_06/2022</v>
          </cell>
          <cell r="I3937" t="str">
            <v>UN</v>
          </cell>
          <cell r="J3937" t="str">
            <v>COEFICIENTE DE REPRESENTATIVIDADE</v>
          </cell>
          <cell r="K3937" t="str">
            <v>89,30</v>
          </cell>
          <cell r="L3937" t="str">
            <v>CAIXA REFERENCIAL</v>
          </cell>
        </row>
        <row r="3938">
          <cell r="G3938">
            <v>89682</v>
          </cell>
          <cell r="H3938" t="str">
            <v>LUVA DE CORRER, CPVC, SOLDÁVEL, DN 35MM, INSTALADO EM RAMAL OU SUB-RAMAL DE ÁGUA   FORNECIMENTO E INSTALAÇÃO. AF_06/2022</v>
          </cell>
          <cell r="I3938" t="str">
            <v>UN</v>
          </cell>
          <cell r="J3938" t="str">
            <v>ATRIBUÍDO SÃO PAULO</v>
          </cell>
          <cell r="K3938" t="str">
            <v>27,22</v>
          </cell>
          <cell r="L3938" t="str">
            <v>CAIXA REFERENCIAL</v>
          </cell>
        </row>
        <row r="3939">
          <cell r="G3939">
            <v>89683</v>
          </cell>
          <cell r="H3939" t="str">
            <v>TÊ DE INSPEÇÃO, PVC, SERIE R, ÁGUA PLUVIAL, DN 150 X 100 MM, JUNTA ELÁSTICA, FORNECIDO E INSTALADO EM CONDUTORES VERTICAIS DE ÁGUAS PLUVIAIS. AF_06/2022</v>
          </cell>
          <cell r="I3939" t="str">
            <v>UN</v>
          </cell>
          <cell r="J3939" t="str">
            <v>COEFICIENTE DE REPRESENTATIVIDADE</v>
          </cell>
          <cell r="K3939" t="str">
            <v>288,73</v>
          </cell>
          <cell r="L3939" t="str">
            <v>CAIXA REFERENCIAL</v>
          </cell>
        </row>
        <row r="3940">
          <cell r="G3940">
            <v>89684</v>
          </cell>
          <cell r="H3940" t="str">
            <v>UNIÃO, CPVC, SOLDÁVEL, DN35MM, INSTALADO EM RAMAL OU SUB-RAMAL DE ÁGUA   FORNECIMENTO E INSTALAÇÃO. AF_06/2022</v>
          </cell>
          <cell r="I3940" t="str">
            <v>UN</v>
          </cell>
          <cell r="J3940" t="str">
            <v>ATRIBUÍDO SÃO PAULO</v>
          </cell>
          <cell r="K3940" t="str">
            <v>37,69</v>
          </cell>
          <cell r="L3940" t="str">
            <v>CAIXA REFERENCIAL</v>
          </cell>
        </row>
        <row r="3941">
          <cell r="G3941">
            <v>89685</v>
          </cell>
          <cell r="H3941" t="str">
            <v>JUNÇÃO SIMPLES, PVC, SERIE R, ÁGUA PLUVIAL, DN 75 X 75 MM, JUNTA ELÁSTICA, FORNECIDO E INSTALADO EM CONDUTORES VERTICAIS DE ÁGUAS PLUVIAIS. AF_06/2022</v>
          </cell>
          <cell r="I3941" t="str">
            <v>UN</v>
          </cell>
          <cell r="J3941" t="str">
            <v>COEFICIENTE DE REPRESENTATIVIDADE</v>
          </cell>
          <cell r="K3941" t="str">
            <v>60,36</v>
          </cell>
          <cell r="L3941" t="str">
            <v>CAIXA REFERENCIAL</v>
          </cell>
        </row>
        <row r="3942">
          <cell r="G3942">
            <v>89686</v>
          </cell>
          <cell r="H3942" t="str">
            <v>CONECTOR, CPVC, SOLDÁVEL, DN 35MM X 1 1/4 , INSTALADO EM RAMAL OU SUB-RAMAL DE ÁGUA   FORNECIMENTO E INSTALAÇÃO. AF_06/2022</v>
          </cell>
          <cell r="I3942" t="str">
            <v>UN</v>
          </cell>
          <cell r="J3942" t="str">
            <v>ATRIBUÍDO SÃO PAULO</v>
          </cell>
          <cell r="K3942" t="str">
            <v>47,35</v>
          </cell>
          <cell r="L3942" t="str">
            <v>CAIXA REFERENCIAL</v>
          </cell>
        </row>
        <row r="3943">
          <cell r="G3943">
            <v>89687</v>
          </cell>
          <cell r="H3943" t="str">
            <v>TÊ, PVC, SERIE R, ÁGUA PLUVIAL, DN 75 X 75 MM, JUNTA ELÁSTICA, FORNECIDO E INSTALADO EM CONDUTORES VERTICAIS DE ÁGUAS PLUVIAIS. AF_06/2022</v>
          </cell>
          <cell r="I3943" t="str">
            <v>UN</v>
          </cell>
          <cell r="J3943" t="str">
            <v>COEFICIENTE DE REPRESENTATIVIDADE</v>
          </cell>
          <cell r="K3943" t="str">
            <v>51,47</v>
          </cell>
          <cell r="L3943" t="str">
            <v>CAIXA REFERENCIAL</v>
          </cell>
        </row>
        <row r="3944">
          <cell r="G3944">
            <v>89689</v>
          </cell>
          <cell r="H3944" t="str">
            <v>BUCHA DE REDUÇÃO, CPVC, SOLDÁVEL, DN35MM X 28MM, INSTALADO EM RAMAL OU SUB-RAMAL DE ÁGUA   FORNECIMENTO E INSTALAÇÃO. AF_06/2022</v>
          </cell>
          <cell r="I3944" t="str">
            <v>UN</v>
          </cell>
          <cell r="J3944" t="str">
            <v>ATRIBUÍDO SÃO PAULO</v>
          </cell>
          <cell r="K3944" t="str">
            <v>31,99</v>
          </cell>
          <cell r="L3944" t="str">
            <v>CAIXA REFERENCIAL</v>
          </cell>
        </row>
        <row r="3945">
          <cell r="G3945">
            <v>89690</v>
          </cell>
          <cell r="H3945" t="str">
            <v>JUNÇÃO SIMPLES, PVC, SERIE R, ÁGUA PLUVIAL, DN 100 X 100 MM, JUNTA ELÁSTICA, FORNECIDO E INSTALADO EM CONDUTORES VERTICAIS DE ÁGUAS PLUVIAIS. AF_06/2022</v>
          </cell>
          <cell r="I3945" t="str">
            <v>UN</v>
          </cell>
          <cell r="J3945" t="str">
            <v>COEFICIENTE DE REPRESENTATIVIDADE</v>
          </cell>
          <cell r="K3945" t="str">
            <v>88,39</v>
          </cell>
          <cell r="L3945" t="str">
            <v>CAIXA REFERENCIAL</v>
          </cell>
        </row>
        <row r="3946">
          <cell r="G3946">
            <v>89691</v>
          </cell>
          <cell r="H3946" t="str">
            <v>TE, CPVC, SOLDÁVEL, DN 15MM, INSTALADO EM RAMAL OU SUB-RAMAL DE ÁGUA - FORNECIMENTO E INSTALAÇÃO. AF_06/2022</v>
          </cell>
          <cell r="I3946" t="str">
            <v>UN</v>
          </cell>
          <cell r="J3946" t="str">
            <v>ATRIBUÍDO SÃO PAULO</v>
          </cell>
          <cell r="K3946" t="str">
            <v>12,03</v>
          </cell>
          <cell r="L3946" t="str">
            <v>CAIXA REFERENCIAL</v>
          </cell>
        </row>
        <row r="3947">
          <cell r="G3947">
            <v>89692</v>
          </cell>
          <cell r="H3947" t="str">
            <v>JUNÇÃO SIMPLES, PVC, SERIE R, ÁGUA PLUVIAL, DN 100 X 75 MM, JUNTA ELÁSTICA, FORNECIDO E INSTALADO EM CONDUTORES VERTICAIS DE ÁGUAS PLUVIAIS. AF_06/2022</v>
          </cell>
          <cell r="I3947" t="str">
            <v>UN</v>
          </cell>
          <cell r="J3947" t="str">
            <v>COEFICIENTE DE REPRESENTATIVIDADE</v>
          </cell>
          <cell r="K3947" t="str">
            <v>101,48</v>
          </cell>
          <cell r="L3947" t="str">
            <v>CAIXA REFERENCIAL</v>
          </cell>
        </row>
        <row r="3948">
          <cell r="G3948">
            <v>89693</v>
          </cell>
          <cell r="H3948" t="str">
            <v>TÊ, PVC, SERIE R, ÁGUA PLUVIAL, DN 100 X 100 MM, JUNTA ELÁSTICA, FORNECIDO E INSTALADO EM CONDUTORES VERTICAIS DE ÁGUAS PLUVIAIS. AF_06/2022</v>
          </cell>
          <cell r="I3948" t="str">
            <v>UN</v>
          </cell>
          <cell r="J3948" t="str">
            <v>COEFICIENTE DE REPRESENTATIVIDADE</v>
          </cell>
          <cell r="K3948" t="str">
            <v>77,21</v>
          </cell>
          <cell r="L3948" t="str">
            <v>CAIXA REFERENCIAL</v>
          </cell>
        </row>
        <row r="3949">
          <cell r="G3949">
            <v>89694</v>
          </cell>
          <cell r="H3949" t="str">
            <v>TE DE TRANSIÇÃO, CPVC, SOLDÁVEL, DN 15MM X 1/2 , INSTALADO EM RAMAL OU SUB-RAMAL DE ÁGUA   FORNECIMENTO E INSTALAÇÃO. AF_06/2022</v>
          </cell>
          <cell r="I3949" t="str">
            <v>UN</v>
          </cell>
          <cell r="J3949" t="str">
            <v>ATRIBUÍDO SÃO PAULO</v>
          </cell>
          <cell r="K3949" t="str">
            <v>17,33</v>
          </cell>
          <cell r="L3949" t="str">
            <v>CAIXA REFERENCIAL</v>
          </cell>
        </row>
        <row r="3950">
          <cell r="G3950">
            <v>89695</v>
          </cell>
          <cell r="H3950" t="str">
            <v>TÊ MISTURADOR, CPVC, SOLDÁVEL, DN15MM, INSTALADO EM RAMAL OU SUB-RAMAL DE ÁGUA   FORNECIMENTO E INSTALAÇÃO. AF_06/2022</v>
          </cell>
          <cell r="I3950" t="str">
            <v>UN</v>
          </cell>
          <cell r="J3950" t="str">
            <v>ATRIBUÍDO SÃO PAULO</v>
          </cell>
          <cell r="K3950" t="str">
            <v>14,88</v>
          </cell>
          <cell r="L3950" t="str">
            <v>CAIXA REFERENCIAL</v>
          </cell>
        </row>
        <row r="3951">
          <cell r="G3951">
            <v>89696</v>
          </cell>
          <cell r="H3951" t="str">
            <v>TÊ, PVC, SERIE R, ÁGUA PLUVIAL, DN 100 X 75 MM, JUNTA ELÁSTICA, FORNECIDO E INSTALADO EM CONDUTORES VERTICAIS DE ÁGUAS PLUVIAIS. AF_06/2022</v>
          </cell>
          <cell r="I3951" t="str">
            <v>UN</v>
          </cell>
          <cell r="J3951" t="str">
            <v>COEFICIENTE DE REPRESENTATIVIDADE</v>
          </cell>
          <cell r="K3951" t="str">
            <v>83,37</v>
          </cell>
          <cell r="L3951" t="str">
            <v>CAIXA REFERENCIAL</v>
          </cell>
        </row>
        <row r="3952">
          <cell r="G3952">
            <v>89697</v>
          </cell>
          <cell r="H3952" t="str">
            <v>TE, CPVC, SOLDÁVEL, DN 22MM, INSTALADO EM RAMAL OU SUB-RAMAL DE ÁGUA - FORNECIMENTO E INSTALAÇÃO. AF_06/2022</v>
          </cell>
          <cell r="I3952" t="str">
            <v>UN</v>
          </cell>
          <cell r="J3952" t="str">
            <v>ATRIBUÍDO SÃO PAULO</v>
          </cell>
          <cell r="K3952" t="str">
            <v>15,90</v>
          </cell>
          <cell r="L3952" t="str">
            <v>CAIXA REFERENCIAL</v>
          </cell>
        </row>
        <row r="3953">
          <cell r="G3953">
            <v>89698</v>
          </cell>
          <cell r="H3953" t="str">
            <v>JUNÇÃO SIMPLES, PVC, SERIE R, ÁGUA PLUVIAL, DN 150 X 150 MM, JUNTA ELÁSTICA, FORNECIDO E INSTALADO EM CONDUTORES VERTICAIS DE ÁGUAS PLUVIAIS. AF_06/2022</v>
          </cell>
          <cell r="I3953" t="str">
            <v>UN</v>
          </cell>
          <cell r="J3953" t="str">
            <v>COEFICIENTE DE REPRESENTATIVIDADE</v>
          </cell>
          <cell r="K3953" t="str">
            <v>265,75</v>
          </cell>
          <cell r="L3953" t="str">
            <v>CAIXA REFERENCIAL</v>
          </cell>
        </row>
        <row r="3954">
          <cell r="G3954">
            <v>89699</v>
          </cell>
          <cell r="H3954" t="str">
            <v>JUNÇÃO SIMPLES, PVC, SERIE R, ÁGUA PLUVIAL, DN 150 X 100 MM, JUNTA ELÁSTICA, FORNECIDO E INSTALADO EM CONDUTORES VERTICAIS DE ÁGUAS PLUVIAIS. AF_06/2022</v>
          </cell>
          <cell r="I3954" t="str">
            <v>UN</v>
          </cell>
          <cell r="J3954" t="str">
            <v>COEFICIENTE DE REPRESENTATIVIDADE</v>
          </cell>
          <cell r="K3954" t="str">
            <v>199,95</v>
          </cell>
          <cell r="L3954" t="str">
            <v>CAIXA REFERENCIAL</v>
          </cell>
        </row>
        <row r="3955">
          <cell r="G3955">
            <v>89700</v>
          </cell>
          <cell r="H3955" t="str">
            <v>TE DE TRANSIÇÃO, CPVC, SOLDÁVEL, DN 22MM X 1/2 , INSTALADO EM RAMAL OU SUB-RAMAL DE ÁGUA   FORNECIMENTO E INSTALAÇÃO. AF_06/2022</v>
          </cell>
          <cell r="I3955" t="str">
            <v>UN</v>
          </cell>
          <cell r="J3955" t="str">
            <v>ATRIBUÍDO SÃO PAULO</v>
          </cell>
          <cell r="K3955" t="str">
            <v>19,92</v>
          </cell>
          <cell r="L3955" t="str">
            <v>CAIXA REFERENCIAL</v>
          </cell>
        </row>
        <row r="3956">
          <cell r="G3956">
            <v>89701</v>
          </cell>
          <cell r="H3956" t="str">
            <v>TÊ, PVC, SERIE R, ÁGUA PLUVIAL, DN 150 X 150 MM, JUNTA ELÁSTICA, FORNECIDO E INSTALADO EM CONDUTORES VERTICAIS DE ÁGUAS PLUVIAIS. AF_06/2022</v>
          </cell>
          <cell r="I3956" t="str">
            <v>UN</v>
          </cell>
          <cell r="J3956" t="str">
            <v>COEFICIENTE DE REPRESENTATIVIDADE</v>
          </cell>
          <cell r="K3956" t="str">
            <v>193,91</v>
          </cell>
          <cell r="L3956" t="str">
            <v>CAIXA REFERENCIAL</v>
          </cell>
        </row>
        <row r="3957">
          <cell r="G3957">
            <v>89702</v>
          </cell>
          <cell r="H3957" t="str">
            <v>TÊ MISTURADOR, CPVC, SOLDÁVEL, DN22MM, INSTALADO EM RAMAL OU SUB-RAMAL DE ÁGUA   FORNECIMENTO E INSTALAÇÃO. AF_06/2022</v>
          </cell>
          <cell r="I3957" t="str">
            <v>UN</v>
          </cell>
          <cell r="J3957" t="str">
            <v>ATRIBUÍDO SÃO PAULO</v>
          </cell>
          <cell r="K3957" t="str">
            <v>19,37</v>
          </cell>
          <cell r="L3957" t="str">
            <v>CAIXA REFERENCIAL</v>
          </cell>
        </row>
        <row r="3958">
          <cell r="G3958">
            <v>89703</v>
          </cell>
          <cell r="H3958" t="str">
            <v>TE MISTURADOR DE TRANSIÇÃO, CPVC, SOLDÁVEL, DN 22MM X 3/4, INSTALADO EM RAMAL OU SUB-RAMAL DE ÁGUA - FORNECIMENTO E INSTALAÇÃO. AF_06/2022</v>
          </cell>
          <cell r="I3958" t="str">
            <v>UN</v>
          </cell>
          <cell r="J3958" t="str">
            <v>ATRIBUÍDO SÃO PAULO</v>
          </cell>
          <cell r="K3958" t="str">
            <v>40,28</v>
          </cell>
          <cell r="L3958" t="str">
            <v>CAIXA REFERENCIAL</v>
          </cell>
        </row>
        <row r="3959">
          <cell r="G3959">
            <v>89704</v>
          </cell>
          <cell r="H3959" t="str">
            <v>TÊ, PVC, SERIE R, ÁGUA PLUVIAL, DN 150 X 100 MM, JUNTA ELÁSTICA, FORNECIDO E INSTALADO EM CONDUTORES VERTICAIS DE ÁGUAS PLUVIAIS. AF_06/2022</v>
          </cell>
          <cell r="I3959" t="str">
            <v>UN</v>
          </cell>
          <cell r="J3959" t="str">
            <v>COEFICIENTE DE REPRESENTATIVIDADE</v>
          </cell>
          <cell r="K3959" t="str">
            <v>149,31</v>
          </cell>
          <cell r="L3959" t="str">
            <v>CAIXA REFERENCIAL</v>
          </cell>
        </row>
        <row r="3960">
          <cell r="G3960">
            <v>89705</v>
          </cell>
          <cell r="H3960" t="str">
            <v>TÊ, CPVC, SOLDÁVEL, DN28MM, INSTALADO EM RAMAL OU SUB-RAMAL DE ÁGUA   FORNECIMENTO E INSTALAÇÃO. AF_06/2022</v>
          </cell>
          <cell r="I3960" t="str">
            <v>UN</v>
          </cell>
          <cell r="J3960" t="str">
            <v>ATRIBUÍDO SÃO PAULO</v>
          </cell>
          <cell r="K3960" t="str">
            <v>22,74</v>
          </cell>
          <cell r="L3960" t="str">
            <v>CAIXA REFERENCIAL</v>
          </cell>
        </row>
        <row r="3961">
          <cell r="G3961">
            <v>89706</v>
          </cell>
          <cell r="H3961" t="str">
            <v>TÊ, CPVC, SOLDÁVEL, DN35MM, INSTALADO EM RAMAL OU SUB-RAMAL DE ÁGUA   FORNECIMENTO E INSTALAÇÃO. AF_06/2022</v>
          </cell>
          <cell r="I3961" t="str">
            <v>UN</v>
          </cell>
          <cell r="J3961" t="str">
            <v>ATRIBUÍDO SÃO PAULO</v>
          </cell>
          <cell r="K3961" t="str">
            <v>48,23</v>
          </cell>
          <cell r="L3961" t="str">
            <v>CAIXA REFERENCIAL</v>
          </cell>
        </row>
        <row r="3962">
          <cell r="G3962">
            <v>89718</v>
          </cell>
          <cell r="H3962" t="str">
            <v>TUBO, CPVC, SOLDÁVEL, DN 35MM, INSTALADO EM RAMAL DE DISTRIBUIÇÃO DE ÁGUA   FORNECIMENTO E INSTALAÇÃO. AF_06/2022</v>
          </cell>
          <cell r="I3962" t="str">
            <v>M</v>
          </cell>
          <cell r="J3962" t="str">
            <v>ATRIBUÍDO SÃO PAULO</v>
          </cell>
          <cell r="K3962" t="str">
            <v>44,17</v>
          </cell>
          <cell r="L3962" t="str">
            <v>CAIXA REFERENCIAL</v>
          </cell>
        </row>
        <row r="3963">
          <cell r="G3963">
            <v>89719</v>
          </cell>
          <cell r="H3963" t="str">
            <v>JOELHO 90 GRAUS, CPVC, SOLDÁVEL, DN 22MM, INSTALADO EM RAMAL DE DISTRIBUIÇÃO DE ÁGUA   FORNECIMENTO E INSTALAÇÃO. AF_06/2022</v>
          </cell>
          <cell r="I3963" t="str">
            <v>UN</v>
          </cell>
          <cell r="J3963" t="str">
            <v>ATRIBUÍDO SÃO PAULO</v>
          </cell>
          <cell r="K3963" t="str">
            <v>11,49</v>
          </cell>
          <cell r="L3963" t="str">
            <v>CAIXA REFERENCIAL</v>
          </cell>
        </row>
        <row r="3964">
          <cell r="G3964">
            <v>89720</v>
          </cell>
          <cell r="H3964" t="str">
            <v>JOELHO 45 GRAUS, CPVC, SOLDÁVEL, DN 22MM, INSTALADO EM RAMAL DE DISTRIBUIÇÃO DE ÁGUA   FORNECIMENTO E INSTALAÇÃO. AF_06/2022</v>
          </cell>
          <cell r="I3964" t="str">
            <v>UN</v>
          </cell>
          <cell r="J3964" t="str">
            <v>ATRIBUÍDO SÃO PAULO</v>
          </cell>
          <cell r="K3964" t="str">
            <v>12,79</v>
          </cell>
          <cell r="L3964" t="str">
            <v>CAIXA REFERENCIAL</v>
          </cell>
        </row>
        <row r="3965">
          <cell r="G3965">
            <v>89721</v>
          </cell>
          <cell r="H3965" t="str">
            <v>CURVA 90 GRAUS, CPVC, SOLDÁVEL, DN 22MM, INSTALADO EM RAMAL DE DISTRIBUIÇÃO DE ÁGUA - FORNECIMENTO E INSTALAÇÃO. AF_06/2022</v>
          </cell>
          <cell r="I3965" t="str">
            <v>UN</v>
          </cell>
          <cell r="J3965" t="str">
            <v>ATRIBUÍDO SÃO PAULO</v>
          </cell>
          <cell r="K3965" t="str">
            <v>13,83</v>
          </cell>
          <cell r="L3965" t="str">
            <v>CAIXA REFERENCIAL</v>
          </cell>
        </row>
        <row r="3966">
          <cell r="G3966">
            <v>89723</v>
          </cell>
          <cell r="H3966" t="str">
            <v>JOELHO 90 GRAUS, CPVC, SOLDÁVEL, DN 28MM, INSTALADO EM RAMAL DE DISTRIBUIÇÃO DE ÁGUA   FORNECIMENTO E INSTALAÇÃO. AF_06/2022</v>
          </cell>
          <cell r="I3966" t="str">
            <v>UN</v>
          </cell>
          <cell r="J3966" t="str">
            <v>ATRIBUÍDO SÃO PAULO</v>
          </cell>
          <cell r="K3966" t="str">
            <v>17,38</v>
          </cell>
          <cell r="L3966" t="str">
            <v>CAIXA REFERENCIAL</v>
          </cell>
        </row>
        <row r="3967">
          <cell r="G3967">
            <v>89724</v>
          </cell>
          <cell r="H3967" t="str">
            <v>JOELHO 90 GRAUS, PVC, SERIE NORMAL, ESGOTO PREDIAL, DN 40 MM, JUNTA SOLDÁVEL, FORNECIDO E INSTALADO EM RAMAL DE DESCARGA OU RAMAL DE ESGOTO SANITÁRIO. AF_08/2022</v>
          </cell>
          <cell r="I3967" t="str">
            <v>UN</v>
          </cell>
          <cell r="J3967" t="str">
            <v>COEFICIENTE DE REPRESENTATIVIDADE</v>
          </cell>
          <cell r="K3967" t="str">
            <v>9,28</v>
          </cell>
          <cell r="L3967" t="str">
            <v>CAIXA REFERENCIAL</v>
          </cell>
        </row>
        <row r="3968">
          <cell r="G3968">
            <v>89725</v>
          </cell>
          <cell r="H3968" t="str">
            <v>JOELHO 45 GRAUS, CPVC, SOLDÁVEL, DN 28MM, INSTALADO EM RAMAL DE DISTRIBUIÇÃO DE ÁGUA   FORNECIMENTO E INSTALAÇÃO. AF_06/2022</v>
          </cell>
          <cell r="I3968" t="str">
            <v>UN</v>
          </cell>
          <cell r="J3968" t="str">
            <v>ATRIBUÍDO SÃO PAULO</v>
          </cell>
          <cell r="K3968" t="str">
            <v>16,84</v>
          </cell>
          <cell r="L3968" t="str">
            <v>CAIXA REFERENCIAL</v>
          </cell>
        </row>
        <row r="3969">
          <cell r="G3969">
            <v>89726</v>
          </cell>
          <cell r="H3969" t="str">
            <v>JOELHO 45 GRAUS, PVC, SERIE NORMAL, ESGOTO PREDIAL, DN 40 MM, JUNTA SOLDÁVEL, FORNECIDO E INSTALADO EM RAMAL DE DESCARGA OU RAMAL DE ESGOTO SANITÁRIO. AF_08/2022</v>
          </cell>
          <cell r="I3969" t="str">
            <v>UN</v>
          </cell>
          <cell r="J3969" t="str">
            <v>COEFICIENTE DE REPRESENTATIVIDADE</v>
          </cell>
          <cell r="K3969" t="str">
            <v>9,52</v>
          </cell>
          <cell r="L3969" t="str">
            <v>CAIXA REFERENCIAL</v>
          </cell>
        </row>
        <row r="3970">
          <cell r="G3970">
            <v>89727</v>
          </cell>
          <cell r="H3970" t="str">
            <v>CURVA 90 GRAUS, CPVC, SOLDÁVEL, DN 28MM, INSTALADO EM RAMAL DE DISTRIBUIÇÃO DE ÁGUA   FORNECIMENTO E INSTALAÇÃO. AF_06/2022</v>
          </cell>
          <cell r="I3970" t="str">
            <v>UN</v>
          </cell>
          <cell r="J3970" t="str">
            <v>ATRIBUÍDO SÃO PAULO</v>
          </cell>
          <cell r="K3970" t="str">
            <v>20,90</v>
          </cell>
          <cell r="L3970" t="str">
            <v>CAIXA REFERENCIAL</v>
          </cell>
        </row>
        <row r="3971">
          <cell r="G3971">
            <v>89728</v>
          </cell>
          <cell r="H3971" t="str">
            <v>CURVA CURTA 90 GRAUS, PVC, SERIE NORMAL, ESGOTO PREDIAL, DN 40 MM, JUNTA SOLDÁVEL, FORNECIDO E INSTALADO EM RAMAL DE DESCARGA OU RAMAL DE ESGOTO SANITÁRIO. AF_08/2022</v>
          </cell>
          <cell r="I3971" t="str">
            <v>UN</v>
          </cell>
          <cell r="J3971" t="str">
            <v>COEFICIENTE DE REPRESENTATIVIDADE</v>
          </cell>
          <cell r="K3971" t="str">
            <v>12,41</v>
          </cell>
          <cell r="L3971" t="str">
            <v>CAIXA REFERENCIAL</v>
          </cell>
        </row>
        <row r="3972">
          <cell r="G3972">
            <v>89729</v>
          </cell>
          <cell r="H3972" t="str">
            <v>JOELHO 90 GRAUS, CPVC, SOLDÁVEL, DN 35MM, INSTALADO EM RAMAL DE DISTRIBUIÇÃO DE ÁGUA   FORNECIMENTO E INSTALAÇÃO. AF_06/2022</v>
          </cell>
          <cell r="I3972" t="str">
            <v>UN</v>
          </cell>
          <cell r="J3972" t="str">
            <v>ATRIBUÍDO SÃO PAULO</v>
          </cell>
          <cell r="K3972" t="str">
            <v>25,49</v>
          </cell>
          <cell r="L3972" t="str">
            <v>CAIXA REFERENCIAL</v>
          </cell>
        </row>
        <row r="3973">
          <cell r="G3973">
            <v>89730</v>
          </cell>
          <cell r="H3973" t="str">
            <v>CURVA LONGA 90 GRAUS, PVC, SERIE NORMAL, ESGOTO PREDIAL, DN 40 MM, JUNTA SOLDÁVEL, FORNECIDO E INSTALADO EM RAMAL DE DESCARGA OU RAMAL DE ESGOTO SANITÁRIO. AF_08/2022</v>
          </cell>
          <cell r="I3973" t="str">
            <v>UN</v>
          </cell>
          <cell r="J3973" t="str">
            <v>COEFICIENTE DE REPRESENTATIVIDADE</v>
          </cell>
          <cell r="K3973" t="str">
            <v>14,45</v>
          </cell>
          <cell r="L3973" t="str">
            <v>CAIXA REFERENCIAL</v>
          </cell>
        </row>
        <row r="3974">
          <cell r="G3974">
            <v>89731</v>
          </cell>
          <cell r="H3974" t="str">
            <v>JOELHO 90 GRAUS, PVC, SERIE NORMAL, ESGOTO PREDIAL, DN 50 MM, JUNTA ELÁSTICA, FORNECIDO E INSTALADO EM RAMAL DE DESCARGA OU RAMAL DE ESGOTO SANITÁRIO. AF_08/2022</v>
          </cell>
          <cell r="I3974" t="str">
            <v>UN</v>
          </cell>
          <cell r="J3974" t="str">
            <v>COEFICIENTE DE REPRESENTATIVIDADE</v>
          </cell>
          <cell r="K3974" t="str">
            <v>13,61</v>
          </cell>
          <cell r="L3974" t="str">
            <v>CAIXA REFERENCIAL</v>
          </cell>
        </row>
        <row r="3975">
          <cell r="G3975">
            <v>89732</v>
          </cell>
          <cell r="H3975" t="str">
            <v>JOELHO 45 GRAUS, PVC, SERIE NORMAL, ESGOTO PREDIAL, DN 50 MM, JUNTA ELÁSTICA, FORNECIDO E INSTALADO EM RAMAL DE DESCARGA OU RAMAL DE ESGOTO SANITÁRIO. AF_08/2022</v>
          </cell>
          <cell r="I3975" t="str">
            <v>UN</v>
          </cell>
          <cell r="J3975" t="str">
            <v>COEFICIENTE DE REPRESENTATIVIDADE</v>
          </cell>
          <cell r="K3975" t="str">
            <v>14,39</v>
          </cell>
          <cell r="L3975" t="str">
            <v>CAIXA REFERENCIAL</v>
          </cell>
        </row>
        <row r="3976">
          <cell r="G3976">
            <v>89733</v>
          </cell>
          <cell r="H3976" t="str">
            <v>CURVA CURTA 90 GRAUS, PVC, SERIE NORMAL, ESGOTO PREDIAL, DN 50 MM, JUNTA ELÁSTICA, FORNECIDO E INSTALADO EM RAMAL DE DESCARGA OU RAMAL DE ESGOTO SANITÁRIO. AF_08/2022</v>
          </cell>
          <cell r="I3976" t="str">
            <v>UN</v>
          </cell>
          <cell r="J3976" t="str">
            <v>COEFICIENTE DE REPRESENTATIVIDADE</v>
          </cell>
          <cell r="K3976" t="str">
            <v>22,68</v>
          </cell>
          <cell r="L3976" t="str">
            <v>CAIXA REFERENCIAL</v>
          </cell>
        </row>
        <row r="3977">
          <cell r="G3977">
            <v>89734</v>
          </cell>
          <cell r="H3977" t="str">
            <v>JOELHO 45 GRAUS, CPVC, SOLDÁVEL, DN 35MM, INSTALADO EM RAMAL DE DISTRIBUIÇÃO DE ÁGUA   FORNECIMENTO E INSTALAÇÃO. AF_06/2022</v>
          </cell>
          <cell r="I3977" t="str">
            <v>UN</v>
          </cell>
          <cell r="J3977" t="str">
            <v>ATRIBUÍDO SÃO PAULO</v>
          </cell>
          <cell r="K3977" t="str">
            <v>24,16</v>
          </cell>
          <cell r="L3977" t="str">
            <v>CAIXA REFERENCIAL</v>
          </cell>
        </row>
        <row r="3978">
          <cell r="G3978">
            <v>89735</v>
          </cell>
          <cell r="H3978" t="str">
            <v>CURVA LONGA 90 GRAUS, PVC, SERIE NORMAL, ESGOTO PREDIAL, DN 50 MM, JUNTA ELÁSTICA, FORNECIDO E INSTALADO EM RAMAL DE DESCARGA OU RAMAL DE ESGOTO SANITÁRIO. AF_08/2022</v>
          </cell>
          <cell r="I3978" t="str">
            <v>UN</v>
          </cell>
          <cell r="J3978" t="str">
            <v>COEFICIENTE DE REPRESENTATIVIDADE</v>
          </cell>
          <cell r="K3978" t="str">
            <v>25,02</v>
          </cell>
          <cell r="L3978" t="str">
            <v>CAIXA REFERENCIAL</v>
          </cell>
        </row>
        <row r="3979">
          <cell r="G3979">
            <v>89736</v>
          </cell>
          <cell r="H3979" t="str">
            <v>LUVA, CPVC, SOLDÁVEL, DN 22MM, INSTALADO EM RAMAL DE DISTRIBUIÇÃO DE ÁGUA   FORNECIMENTO E INSTALAÇÃO. AF_06/2022</v>
          </cell>
          <cell r="I3979" t="str">
            <v>UN</v>
          </cell>
          <cell r="J3979" t="str">
            <v>ATRIBUÍDO SÃO PAULO</v>
          </cell>
          <cell r="K3979" t="str">
            <v>8,30</v>
          </cell>
          <cell r="L3979" t="str">
            <v>CAIXA REFERENCIAL</v>
          </cell>
        </row>
        <row r="3980">
          <cell r="G3980">
            <v>89737</v>
          </cell>
          <cell r="H3980" t="str">
            <v>JOELHO 90 GRAUS, PVC, SERIE NORMAL, ESGOTO PREDIAL, DN 75 MM, JUNTA ELÁSTICA, FORNECIDO E INSTALADO EM RAMAL DE DESCARGA OU RAMAL DE ESGOTO SANITÁRIO. AF_08/2022</v>
          </cell>
          <cell r="I3980" t="str">
            <v>UN</v>
          </cell>
          <cell r="J3980" t="str">
            <v>COEFICIENTE DE REPRESENTATIVIDADE</v>
          </cell>
          <cell r="K3980" t="str">
            <v>21,23</v>
          </cell>
          <cell r="L3980" t="str">
            <v>CAIXA REFERENCIAL</v>
          </cell>
        </row>
        <row r="3981">
          <cell r="G3981">
            <v>89738</v>
          </cell>
          <cell r="H3981" t="str">
            <v>LUVA DE CORRER, CPVC, SOLDÁVEL, DN 22MM, INSTALADO EM RAMAL DE DISTRIBUIÇÃO DE ÁGUA   FORNECIMENTO E INSTALAÇÃO. AF_12/2014</v>
          </cell>
          <cell r="I3981" t="str">
            <v>UN</v>
          </cell>
          <cell r="J3981" t="str">
            <v>ATRIBUÍDO SÃO PAULO</v>
          </cell>
          <cell r="K3981" t="str">
            <v>14,53</v>
          </cell>
          <cell r="L3981" t="str">
            <v>CAIXA REFERENCIAL</v>
          </cell>
        </row>
        <row r="3982">
          <cell r="G3982">
            <v>89739</v>
          </cell>
          <cell r="H3982" t="str">
            <v>JOELHO 45 GRAUS, PVC, SERIE NORMAL, ESGOTO PREDIAL, DN 75 MM, JUNTA ELÁSTICA, FORNECIDO E INSTALADO EM RAMAL DE DESCARGA OU RAMAL DE ESGOTO SANITÁRIO. AF_08/2022</v>
          </cell>
          <cell r="I3982" t="str">
            <v>UN</v>
          </cell>
          <cell r="J3982" t="str">
            <v>COEFICIENTE DE REPRESENTATIVIDADE</v>
          </cell>
          <cell r="K3982" t="str">
            <v>22,28</v>
          </cell>
          <cell r="L3982" t="str">
            <v>CAIXA REFERENCIAL</v>
          </cell>
        </row>
        <row r="3983">
          <cell r="G3983">
            <v>89740</v>
          </cell>
          <cell r="H3983" t="str">
            <v>LUVA DE TRANSIÇÃO, CPVC, SOLDÁVEL, DN 22MM X 25MM, INSTALADO EM RAMAL DE DISTRIBUIÇÃO DE ÁGUA   FORNECIMENTO E INSTALAÇÃO. AF_06/2022</v>
          </cell>
          <cell r="I3983" t="str">
            <v>UN</v>
          </cell>
          <cell r="J3983" t="str">
            <v>ATRIBUÍDO SÃO PAULO</v>
          </cell>
          <cell r="K3983" t="str">
            <v>8,42</v>
          </cell>
          <cell r="L3983" t="str">
            <v>CAIXA REFERENCIAL</v>
          </cell>
        </row>
        <row r="3984">
          <cell r="G3984">
            <v>89741</v>
          </cell>
          <cell r="H3984" t="str">
            <v>UNIÃO, CPVC, SOLDÁVEL, DN 22MM, INSTALADO EM RAMAL DE DISTRIBUIÇÃO DE ÁGUA   FORNECIMENTO E INSTALAÇÃO. AF_06/2022</v>
          </cell>
          <cell r="I3984" t="str">
            <v>UN</v>
          </cell>
          <cell r="J3984" t="str">
            <v>ATRIBUÍDO SÃO PAULO</v>
          </cell>
          <cell r="K3984" t="str">
            <v>19,65</v>
          </cell>
          <cell r="L3984" t="str">
            <v>CAIXA REFERENCIAL</v>
          </cell>
        </row>
        <row r="3985">
          <cell r="G3985">
            <v>89742</v>
          </cell>
          <cell r="H3985" t="str">
            <v>CURVA CURTA 90 GRAUS, PVC, SERIE NORMAL, ESGOTO PREDIAL, DN 75 MM, JUNTA ELÁSTICA, FORNECIDO E INSTALADO EM RAMAL DE DESCARGA OU RAMAL DE ESGOTO SANITÁRIO. AF_08/2022</v>
          </cell>
          <cell r="I3985" t="str">
            <v>UN</v>
          </cell>
          <cell r="J3985" t="str">
            <v>COEFICIENTE DE REPRESENTATIVIDADE</v>
          </cell>
          <cell r="K3985" t="str">
            <v>39,55</v>
          </cell>
          <cell r="L3985" t="str">
            <v>CAIXA REFERENCIAL</v>
          </cell>
        </row>
        <row r="3986">
          <cell r="G3986">
            <v>89743</v>
          </cell>
          <cell r="H3986" t="str">
            <v>CURVA LONGA 90 GRAUS, PVC, SERIE NORMAL, ESGOTO PREDIAL, DN 75 MM, JUNTA ELÁSTICA, FORNECIDO E INSTALADO EM RAMAL DE DESCARGA OU RAMAL DE ESGOTO SANITÁRIO. AF_08/2022</v>
          </cell>
          <cell r="I3986" t="str">
            <v>UN</v>
          </cell>
          <cell r="J3986" t="str">
            <v>COEFICIENTE DE REPRESENTATIVIDADE</v>
          </cell>
          <cell r="K3986" t="str">
            <v>61,63</v>
          </cell>
          <cell r="L3986" t="str">
            <v>CAIXA REFERENCIAL</v>
          </cell>
        </row>
        <row r="3987">
          <cell r="G3987">
            <v>89744</v>
          </cell>
          <cell r="H3987" t="str">
            <v>JOELHO 90 GRAUS, PVC, SERIE NORMAL, ESGOTO PREDIAL, DN 100 MM, JUNTA ELÁSTICA, FORNECIDO E INSTALADO EM RAMAL DE DESCARGA OU RAMAL DE ESGOTO SANITÁRIO. AF_08/2022</v>
          </cell>
          <cell r="I3987" t="str">
            <v>UN</v>
          </cell>
          <cell r="J3987" t="str">
            <v>COEFICIENTE DE REPRESENTATIVIDADE</v>
          </cell>
          <cell r="K3987" t="str">
            <v>26,04</v>
          </cell>
          <cell r="L3987" t="str">
            <v>CAIXA REFERENCIAL</v>
          </cell>
        </row>
        <row r="3988">
          <cell r="G3988">
            <v>89746</v>
          </cell>
          <cell r="H3988" t="str">
            <v>JOELHO 45 GRAUS, PVC, SERIE NORMAL, ESGOTO PREDIAL, DN 100 MM, JUNTA ELÁSTICA, FORNECIDO E INSTALADO EM RAMAL DE DESCARGA OU RAMAL DE ESGOTO SANITÁRIO. AF_08/2022</v>
          </cell>
          <cell r="I3988" t="str">
            <v>UN</v>
          </cell>
          <cell r="J3988" t="str">
            <v>COEFICIENTE DE REPRESENTATIVIDADE</v>
          </cell>
          <cell r="K3988" t="str">
            <v>26,94</v>
          </cell>
          <cell r="L3988" t="str">
            <v>CAIXA REFERENCIAL</v>
          </cell>
        </row>
        <row r="3989">
          <cell r="G3989">
            <v>89747</v>
          </cell>
          <cell r="H3989" t="str">
            <v>ADAPTADOR, CPVC, SOLDÁVEL, DN 22MM, INSTALADO EM RAMAL DE DISTRIBUIÇÃO DE ÁGUA   FORNECIMENTO E INSTALAÇÃO. AF_06/2022</v>
          </cell>
          <cell r="I3989" t="str">
            <v>UN</v>
          </cell>
          <cell r="J3989" t="str">
            <v>ATRIBUÍDO SÃO PAULO</v>
          </cell>
          <cell r="K3989" t="str">
            <v>24,91</v>
          </cell>
          <cell r="L3989" t="str">
            <v>CAIXA REFERENCIAL</v>
          </cell>
        </row>
        <row r="3990">
          <cell r="G3990">
            <v>89748</v>
          </cell>
          <cell r="H3990" t="str">
            <v>CURVA CURTA 90 GRAUS, PVC, SERIE NORMAL, ESGOTO PREDIAL, DN 100 MM, JUNTA ELÁSTICA, FORNECIDO E INSTALADO EM RAMAL DE DESCARGA OU RAMAL DE ESGOTO SANITÁRIO. AF_08/2022</v>
          </cell>
          <cell r="I3990" t="str">
            <v>UN</v>
          </cell>
          <cell r="J3990" t="str">
            <v>COEFICIENTE DE REPRESENTATIVIDADE</v>
          </cell>
          <cell r="K3990" t="str">
            <v>42,17</v>
          </cell>
          <cell r="L3990" t="str">
            <v>CAIXA REFERENCIAL</v>
          </cell>
        </row>
        <row r="3991">
          <cell r="G3991">
            <v>89749</v>
          </cell>
          <cell r="H3991" t="str">
            <v>CURVA DE TRANSPOSIÇÃO, CPVC, SOLDÁVEL, DN 22MM, INSTALADO EM RAMAL DE DISTRIBUIÇÃO DE ÁGUA   FORNECIMENTO E INSTALAÇÃO. AF_06/2022</v>
          </cell>
          <cell r="I3991" t="str">
            <v>UN</v>
          </cell>
          <cell r="J3991" t="str">
            <v>ATRIBUÍDO SÃO PAULO</v>
          </cell>
          <cell r="K3991" t="str">
            <v>14,48</v>
          </cell>
          <cell r="L3991" t="str">
            <v>CAIXA REFERENCIAL</v>
          </cell>
        </row>
        <row r="3992">
          <cell r="G3992">
            <v>89750</v>
          </cell>
          <cell r="H3992" t="str">
            <v>CURVA LONGA 90 GRAUS, PVC, SERIE NORMAL, ESGOTO PREDIAL, DN 100 MM, JUNTA ELÁSTICA, FORNECIDO E INSTALADO EM RAMAL DE DESCARGA OU RAMAL DE ESGOTO SANITÁRIO. AF_08/2022</v>
          </cell>
          <cell r="I3992" t="str">
            <v>UN</v>
          </cell>
          <cell r="J3992" t="str">
            <v>COEFICIENTE DE REPRESENTATIVIDADE</v>
          </cell>
          <cell r="K3992" t="str">
            <v>79,77</v>
          </cell>
          <cell r="L3992" t="str">
            <v>CAIXA REFERENCIAL</v>
          </cell>
        </row>
        <row r="3993">
          <cell r="G3993">
            <v>89752</v>
          </cell>
          <cell r="H3993" t="str">
            <v>LUVA SIMPLES, PVC, SERIE NORMAL, ESGOTO PREDIAL, DN 40 MM, JUNTA SOLDÁVEL, FORNECIDO E INSTALADO EM RAMAL DE DESCARGA OU RAMAL DE ESGOTO SANITÁRIO. AF_08/2022</v>
          </cell>
          <cell r="I3993" t="str">
            <v>UN</v>
          </cell>
          <cell r="J3993" t="str">
            <v>COEFICIENTE DE REPRESENTATIVIDADE</v>
          </cell>
          <cell r="K3993" t="str">
            <v>7,07</v>
          </cell>
          <cell r="L3993" t="str">
            <v>CAIXA REFERENCIAL</v>
          </cell>
        </row>
        <row r="3994">
          <cell r="G3994">
            <v>89753</v>
          </cell>
          <cell r="H3994" t="str">
            <v>LUVA SIMPLES, PVC, SERIE NORMAL, ESGOTO PREDIAL, DN 50 MM, JUNTA ELÁSTICA, FORNECIDO E INSTALADO EM RAMAL DE DESCARGA OU RAMAL DE ESGOTO SANITÁRIO. AF_08/2022</v>
          </cell>
          <cell r="I3994" t="str">
            <v>UN</v>
          </cell>
          <cell r="J3994" t="str">
            <v>COEFICIENTE DE REPRESENTATIVIDADE</v>
          </cell>
          <cell r="K3994" t="str">
            <v>8,73</v>
          </cell>
          <cell r="L3994" t="str">
            <v>CAIXA REFERENCIAL</v>
          </cell>
        </row>
        <row r="3995">
          <cell r="G3995">
            <v>89754</v>
          </cell>
          <cell r="H3995" t="str">
            <v>LUVA DE CORRER, PVC, SERIE NORMAL, ESGOTO PREDIAL, DN 50 MM, JUNTA ELÁSTICA, FORNECIDO E INSTALADO EM RAMAL DE DESCARGA OU RAMAL DE ESGOTO SANITÁRIO. AF_08/2022</v>
          </cell>
          <cell r="I3995" t="str">
            <v>UN</v>
          </cell>
          <cell r="J3995" t="str">
            <v>COEFICIENTE DE REPRESENTATIVIDADE</v>
          </cell>
          <cell r="K3995" t="str">
            <v>20,62</v>
          </cell>
          <cell r="L3995" t="str">
            <v>CAIXA REFERENCIAL</v>
          </cell>
        </row>
        <row r="3996">
          <cell r="G3996">
            <v>89755</v>
          </cell>
          <cell r="H3996" t="str">
            <v>LUVA, CPVC, SOLDÁVEL, DN 28MM, INSTALADO EM RAMAL DE DISTRIBUIÇÃO DE ÁGUA   FORNECIMENTO E INSTALAÇÃO. AF_06/2022</v>
          </cell>
          <cell r="I3996" t="str">
            <v>UN</v>
          </cell>
          <cell r="J3996" t="str">
            <v>ATRIBUÍDO SÃO PAULO</v>
          </cell>
          <cell r="K3996" t="str">
            <v>12,33</v>
          </cell>
          <cell r="L3996" t="str">
            <v>CAIXA REFERENCIAL</v>
          </cell>
        </row>
        <row r="3997">
          <cell r="G3997">
            <v>89756</v>
          </cell>
          <cell r="H3997" t="str">
            <v>LUVA DE CORRER, CPVC, SOLDÁVEL, DN 28MM, INSTALADO EM RAMAL DE DISTRIBUIÇÃO DE ÁGUA   FORNECIMENTO E INSTALAÇÃO. AF_06/2022</v>
          </cell>
          <cell r="I3997" t="str">
            <v>UN</v>
          </cell>
          <cell r="J3997" t="str">
            <v>ATRIBUÍDO SÃO PAULO</v>
          </cell>
          <cell r="K3997" t="str">
            <v>20,08</v>
          </cell>
          <cell r="L3997" t="str">
            <v>CAIXA REFERENCIAL</v>
          </cell>
        </row>
        <row r="3998">
          <cell r="G3998">
            <v>89757</v>
          </cell>
          <cell r="H3998" t="str">
            <v>UNIÃO, CPVC, SOLDÁVEL, DN 28MM, INSTALADO EM RAMAL DE DISTRIBUIÇÃO DE ÁGUA   FORNECIMENTO E INSTALAÇÃO. AF_06/2022</v>
          </cell>
          <cell r="I3998" t="str">
            <v>UN</v>
          </cell>
          <cell r="J3998" t="str">
            <v>ATRIBUÍDO SÃO PAULO</v>
          </cell>
          <cell r="K3998" t="str">
            <v>25,68</v>
          </cell>
          <cell r="L3998" t="str">
            <v>CAIXA REFERENCIAL</v>
          </cell>
        </row>
        <row r="3999">
          <cell r="G3999">
            <v>89758</v>
          </cell>
          <cell r="H3999" t="str">
            <v>CONECTOR, CPVC, SOLDÁVEL, DN 28MM X 1 , INSTALADO EM RAMAL DE DISTRIBUIÇÃO DE ÁGUA   FORNECIMENTO E INSTALAÇÃO. AF_06/2022</v>
          </cell>
          <cell r="I3999" t="str">
            <v>UN</v>
          </cell>
          <cell r="J3999" t="str">
            <v>ATRIBUÍDO SÃO PAULO</v>
          </cell>
          <cell r="K3999" t="str">
            <v>31,13</v>
          </cell>
          <cell r="L3999" t="str">
            <v>CAIXA REFERENCIAL</v>
          </cell>
        </row>
        <row r="4000">
          <cell r="G4000">
            <v>89759</v>
          </cell>
          <cell r="H4000" t="str">
            <v>BUCHA DE REDUÇÃO, CPVC, SOLDÁVEL, DN 28MM X 22MM, INSTALADO EM RAMAL DE DISTRIBUIÇÃO DE ÁGUA - FORNECIMENTO E INSTALAÇÃO. AF_06/2022</v>
          </cell>
          <cell r="I4000" t="str">
            <v>UN</v>
          </cell>
          <cell r="J4000" t="str">
            <v>ATRIBUÍDO SÃO PAULO</v>
          </cell>
          <cell r="K4000" t="str">
            <v>10,48</v>
          </cell>
          <cell r="L4000" t="str">
            <v>CAIXA REFERENCIAL</v>
          </cell>
        </row>
        <row r="4001">
          <cell r="G4001">
            <v>89760</v>
          </cell>
          <cell r="H4001" t="str">
            <v>LUVA, CPVC, SOLDÁVEL, DN 35MM, INSTALADO EM RAMAL DE DISTRIBUIÇÃO DE ÁGUA - FORNECIMENTO E INSTALAÇÃO. AF_06/2022</v>
          </cell>
          <cell r="I4001" t="str">
            <v>UN</v>
          </cell>
          <cell r="J4001" t="str">
            <v>ATRIBUÍDO SÃO PAULO</v>
          </cell>
          <cell r="K4001" t="str">
            <v>19,37</v>
          </cell>
          <cell r="L4001" t="str">
            <v>CAIXA REFERENCIAL</v>
          </cell>
        </row>
        <row r="4002">
          <cell r="G4002">
            <v>89761</v>
          </cell>
          <cell r="H4002" t="str">
            <v>LUVA DE CORRER, CPVC, SOLDÁVEL, DN 35MM, INSTALADO EM RAMAL DE DISTRIBUIÇÃO DE ÁGUA - FORNECIMENTO E INSTALAÇÃO. AF_06/2022</v>
          </cell>
          <cell r="I4002" t="str">
            <v>UN</v>
          </cell>
          <cell r="J4002" t="str">
            <v>ATRIBUÍDO SÃO PAULO</v>
          </cell>
          <cell r="K4002" t="str">
            <v>26,69</v>
          </cell>
          <cell r="L4002" t="str">
            <v>CAIXA REFERENCIAL</v>
          </cell>
        </row>
        <row r="4003">
          <cell r="G4003">
            <v>89762</v>
          </cell>
          <cell r="H4003" t="str">
            <v>UNIÃO, CPVC, SOLDÁVEL, DN35MM, INSTALADO EM RAMAL DE DISTRIBUIÇÃO DE ÁGUA - FORNECIMENTO E INSTALAÇÃO. AF_06/2022</v>
          </cell>
          <cell r="I4003" t="str">
            <v>UN</v>
          </cell>
          <cell r="J4003" t="str">
            <v>ATRIBUÍDO SÃO PAULO</v>
          </cell>
          <cell r="K4003" t="str">
            <v>37,16</v>
          </cell>
          <cell r="L4003" t="str">
            <v>CAIXA REFERENCIAL</v>
          </cell>
        </row>
        <row r="4004">
          <cell r="G4004">
            <v>89763</v>
          </cell>
          <cell r="H4004" t="str">
            <v>CONECTOR, CPVC, SOLDÁVEL, DN 35MM X 1 1/4 , INSTALADO EM RAMAL DE DISTRIBUIÇÃO DE ÁGUA - FORNECIMENTO E INSTALAÇÃO. AF_06/2022</v>
          </cell>
          <cell r="I4004" t="str">
            <v>UN</v>
          </cell>
          <cell r="J4004" t="str">
            <v>ATRIBUÍDO SÃO PAULO</v>
          </cell>
          <cell r="K4004" t="str">
            <v>46,83</v>
          </cell>
          <cell r="L4004" t="str">
            <v>CAIXA REFERENCIAL</v>
          </cell>
        </row>
        <row r="4005">
          <cell r="G4005">
            <v>89764</v>
          </cell>
          <cell r="H4005" t="str">
            <v>BUCHA DE REDUÇÃO, CPVC, SOLDÁVEL, DN35MM X 28MM, INSTALADO EM RAMAL DE DISTRIBUIÇÃO DE ÁGUA - FORNECIMENTO E INSTALAÇÃO. AF_06/2022</v>
          </cell>
          <cell r="I4005" t="str">
            <v>UN</v>
          </cell>
          <cell r="J4005" t="str">
            <v>ATRIBUÍDO SÃO PAULO</v>
          </cell>
          <cell r="K4005" t="str">
            <v>31,50</v>
          </cell>
          <cell r="L4005" t="str">
            <v>CAIXA REFERENCIAL</v>
          </cell>
        </row>
        <row r="4006">
          <cell r="G4006">
            <v>89765</v>
          </cell>
          <cell r="H4006" t="str">
            <v>TE, CPVC, SOLDÁVEL, DN 22MM, INSTALADO EM RAMAL DE DISTRIBUIÇÃO DE ÁGUA - FORNECIMENTO E INSTALAÇÃO. AF_06/2022</v>
          </cell>
          <cell r="I4006" t="str">
            <v>UN</v>
          </cell>
          <cell r="J4006" t="str">
            <v>ATRIBUÍDO SÃO PAULO</v>
          </cell>
          <cell r="K4006" t="str">
            <v>15,13</v>
          </cell>
          <cell r="L4006" t="str">
            <v>CAIXA REFERENCIAL</v>
          </cell>
        </row>
        <row r="4007">
          <cell r="G4007">
            <v>89767</v>
          </cell>
          <cell r="H4007" t="str">
            <v>TÊ MISTURADOR, CPVC, SOLDÁVEL, DN 22MM, INSTALADO EM RAMAL DE DISTRIBUIÇÃO DE ÁGUA - FORNECIMENTO E INSTALAÇÃO. AF_06/2022</v>
          </cell>
          <cell r="I4007" t="str">
            <v>UN</v>
          </cell>
          <cell r="J4007" t="str">
            <v>ATRIBUÍDO SÃO PAULO</v>
          </cell>
          <cell r="K4007" t="str">
            <v>18,60</v>
          </cell>
          <cell r="L4007" t="str">
            <v>CAIXA REFERENCIAL</v>
          </cell>
        </row>
        <row r="4008">
          <cell r="G4008">
            <v>89768</v>
          </cell>
          <cell r="H4008" t="str">
            <v>TÊ, CPVC, SOLDÁVEL, DN 28MM, INSTALADO EM RAMAL DE DISTRIBUIÇÃO DE ÁGUA - FORNECIMENTO E INSTALAÇÃO. AF_06/2022</v>
          </cell>
          <cell r="I4008" t="str">
            <v>UN</v>
          </cell>
          <cell r="J4008" t="str">
            <v>ATRIBUÍDO SÃO PAULO</v>
          </cell>
          <cell r="K4008" t="str">
            <v>21,85</v>
          </cell>
          <cell r="L4008" t="str">
            <v>CAIXA REFERENCIAL</v>
          </cell>
        </row>
        <row r="4009">
          <cell r="G4009">
            <v>89769</v>
          </cell>
          <cell r="H4009" t="str">
            <v>TÊ, CPVC, SOLDÁVEL, DN35MM, INSTALADO EM RAMAL DE DISTRIBUIÇÃO DE ÁGUA - FORNECIMENTO E INSTALAÇÃO. AF_06/2022</v>
          </cell>
          <cell r="I4009" t="str">
            <v>UN</v>
          </cell>
          <cell r="J4009" t="str">
            <v>ATRIBUÍDO SÃO PAULO</v>
          </cell>
          <cell r="K4009" t="str">
            <v>47,17</v>
          </cell>
          <cell r="L4009" t="str">
            <v>CAIXA REFERENCIAL</v>
          </cell>
        </row>
        <row r="4010">
          <cell r="G4010">
            <v>89772</v>
          </cell>
          <cell r="H4010" t="str">
            <v>TUBO, CPVC, SOLDÁVEL, DN 54MM, INSTALADO EM PRUMADA DE ÁGUA   FORNECIMENTO E INSTALAÇÃO. AF_06/2022</v>
          </cell>
          <cell r="I4010" t="str">
            <v>M</v>
          </cell>
          <cell r="J4010" t="str">
            <v>ATRIBUÍDO SÃO PAULO</v>
          </cell>
          <cell r="K4010" t="str">
            <v>72,55</v>
          </cell>
          <cell r="L4010" t="str">
            <v>CAIXA REFERENCIAL</v>
          </cell>
        </row>
        <row r="4011">
          <cell r="G4011">
            <v>89774</v>
          </cell>
          <cell r="H4011" t="str">
            <v>LUVA SIMPLES, PVC, SERIE NORMAL, ESGOTO PREDIAL, DN 75 MM, JUNTA ELÁSTICA, FORNECIDO E INSTALADO EM RAMAL DE DESCARGA OU RAMAL DE ESGOTO SANITÁRIO. AF_08/2022</v>
          </cell>
          <cell r="I4011" t="str">
            <v>UN</v>
          </cell>
          <cell r="J4011" t="str">
            <v>COEFICIENTE DE REPRESENTATIVIDADE</v>
          </cell>
          <cell r="K4011" t="str">
            <v>15,14</v>
          </cell>
          <cell r="L4011" t="str">
            <v>CAIXA REFERENCIAL</v>
          </cell>
        </row>
        <row r="4012">
          <cell r="G4012">
            <v>89776</v>
          </cell>
          <cell r="H4012" t="str">
            <v>LUVA DE CORRER, PVC, SERIE NORMAL, ESGOTO PREDIAL, DN 75 MM, JUNTA ELÁSTICA, FORNECIDO E INSTALADO EM RAMAL DE DESCARGA OU RAMAL DE ESGOTO SANITÁRIO. AF_08/2022</v>
          </cell>
          <cell r="I4012" t="str">
            <v>UN</v>
          </cell>
          <cell r="J4012" t="str">
            <v>COEFICIENTE DE REPRESENTATIVIDADE</v>
          </cell>
          <cell r="K4012" t="str">
            <v>25,05</v>
          </cell>
          <cell r="L4012" t="str">
            <v>CAIXA REFERENCIAL</v>
          </cell>
        </row>
        <row r="4013">
          <cell r="G4013">
            <v>89777</v>
          </cell>
          <cell r="H4013" t="str">
            <v>JOELHO 90 GRAUS, CPVC, SOLDÁVEL, DN 35MM, INSTALADO EM PRUMADA DE ÁGUA   FORNECIMENTO E INSTALAÇÃO. AF_06/2022</v>
          </cell>
          <cell r="I4013" t="str">
            <v>UN</v>
          </cell>
          <cell r="J4013" t="str">
            <v>ATRIBUÍDO SÃO PAULO</v>
          </cell>
          <cell r="K4013" t="str">
            <v>22,35</v>
          </cell>
          <cell r="L4013" t="str">
            <v>CAIXA REFERENCIAL</v>
          </cell>
        </row>
        <row r="4014">
          <cell r="G4014">
            <v>89778</v>
          </cell>
          <cell r="H4014" t="str">
            <v>LUVA SIMPLES, PVC, SERIE NORMAL, ESGOTO PREDIAL, DN 100 MM, JUNTA ELÁSTICA, FORNECIDO E INSTALADO EM RAMAL DE DESCARGA OU RAMAL DE ESGOTO SANITÁRIO. AF_08/2022</v>
          </cell>
          <cell r="I4014" t="str">
            <v>UN</v>
          </cell>
          <cell r="J4014" t="str">
            <v>COEFICIENTE DE REPRESENTATIVIDADE</v>
          </cell>
          <cell r="K4014" t="str">
            <v>17,37</v>
          </cell>
          <cell r="L4014" t="str">
            <v>CAIXA REFERENCIAL</v>
          </cell>
        </row>
        <row r="4015">
          <cell r="G4015">
            <v>89779</v>
          </cell>
          <cell r="H4015" t="str">
            <v>LUVA DE CORRER, PVC, SERIE NORMAL, ESGOTO PREDIAL, DN 100 MM, JUNTA ELÁSTICA, FORNECIDO E INSTALADO EM RAMAL DE DESCARGA OU RAMAL DE ESGOTO SANITÁRIO. AF_08/2022</v>
          </cell>
          <cell r="I4015" t="str">
            <v>UN</v>
          </cell>
          <cell r="J4015" t="str">
            <v>COEFICIENTE DE REPRESENTATIVIDADE</v>
          </cell>
          <cell r="K4015" t="str">
            <v>34,44</v>
          </cell>
          <cell r="L4015" t="str">
            <v>CAIXA REFERENCIAL</v>
          </cell>
        </row>
        <row r="4016">
          <cell r="G4016">
            <v>89780</v>
          </cell>
          <cell r="H4016" t="str">
            <v>JOELHO 45 GRAUS, CPVC, SOLDÁVEL, DN 35MM, INSTALADO EM PRUMADA DE ÁGUA - FORNECIMENTO E INSTALAÇÃO. AF_06/2022</v>
          </cell>
          <cell r="I4016" t="str">
            <v>UN</v>
          </cell>
          <cell r="J4016" t="str">
            <v>ATRIBUÍDO SÃO PAULO</v>
          </cell>
          <cell r="K4016" t="str">
            <v>21,02</v>
          </cell>
          <cell r="L4016" t="str">
            <v>CAIXA REFERENCIAL</v>
          </cell>
        </row>
        <row r="4017">
          <cell r="G4017">
            <v>89781</v>
          </cell>
          <cell r="H4017" t="str">
            <v>JOELHO 90 GRAUS, CPVC, SOLDÁVEL, DN 42MM, INSTALADO EM PRUMADA DE ÁGUA   FORNECIMENTO E INSTALAÇÃO. AF_06/2022</v>
          </cell>
          <cell r="I4017" t="str">
            <v>UN</v>
          </cell>
          <cell r="J4017" t="str">
            <v>ATRIBUÍDO SÃO PAULO</v>
          </cell>
          <cell r="K4017" t="str">
            <v>31,34</v>
          </cell>
          <cell r="L4017" t="str">
            <v>CAIXA REFERENCIAL</v>
          </cell>
        </row>
        <row r="4018">
          <cell r="G4018">
            <v>89782</v>
          </cell>
          <cell r="H4018" t="str">
            <v>TE, PVC, SERIE NORMAL, ESGOTO PREDIAL, DN 40 X 40 MM, JUNTA SOLDÁVEL, FORNECIDO E INSTALADO EM RAMAL DE DESCARGA OU RAMAL DE ESGOTO SANITÁRIO. AF_08/2022</v>
          </cell>
          <cell r="I4018" t="str">
            <v>UN</v>
          </cell>
          <cell r="J4018" t="str">
            <v>COEFICIENTE DE REPRESENTATIVIDADE</v>
          </cell>
          <cell r="K4018" t="str">
            <v>13,63</v>
          </cell>
          <cell r="L4018" t="str">
            <v>CAIXA REFERENCIAL</v>
          </cell>
        </row>
        <row r="4019">
          <cell r="G4019">
            <v>89783</v>
          </cell>
          <cell r="H4019" t="str">
            <v>JUNÇÃO SIMPLES, PVC, SERIE NORMAL, ESGOTO PREDIAL, DN 40 MM, JUNTA SOLDÁVEL, FORNECIDO E INSTALADO EM RAMAL DE DESCARGA OU RAMAL DE ESGOTO SANITÁRIO. AF_08/2022</v>
          </cell>
          <cell r="I4019" t="str">
            <v>UN</v>
          </cell>
          <cell r="J4019" t="str">
            <v>COEFICIENTE DE REPRESENTATIVIDADE</v>
          </cell>
          <cell r="K4019" t="str">
            <v>13,74</v>
          </cell>
          <cell r="L4019" t="str">
            <v>CAIXA REFERENCIAL</v>
          </cell>
        </row>
        <row r="4020">
          <cell r="G4020">
            <v>89784</v>
          </cell>
          <cell r="H4020" t="str">
            <v>TE, PVC, SERIE NORMAL, ESGOTO PREDIAL, DN 50 X 50 MM, JUNTA ELÁSTICA, FORNECIDO E INSTALADO EM RAMAL DE DESCARGA OU RAMAL DE ESGOTO SANITÁRIO. AF_08/2022</v>
          </cell>
          <cell r="I4020" t="str">
            <v>UN</v>
          </cell>
          <cell r="J4020" t="str">
            <v>COEFICIENTE DE REPRESENTATIVIDADE</v>
          </cell>
          <cell r="K4020" t="str">
            <v>22,66</v>
          </cell>
          <cell r="L4020" t="str">
            <v>CAIXA REFERENCIAL</v>
          </cell>
        </row>
        <row r="4021">
          <cell r="G4021">
            <v>89785</v>
          </cell>
          <cell r="H4021" t="str">
            <v>JUNÇÃO SIMPLES, PVC, SERIE NORMAL, ESGOTO PREDIAL, DN 50 X 50 MM, JUNTA ELÁSTICA, FORNECIDO E INSTALADO EM RAMAL DE DESCARGA OU RAMAL DE ESGOTO SANITÁRIO. AF_08/2022</v>
          </cell>
          <cell r="I4021" t="str">
            <v>UN</v>
          </cell>
          <cell r="J4021" t="str">
            <v>COEFICIENTE DE REPRESENTATIVIDADE</v>
          </cell>
          <cell r="K4021" t="str">
            <v>25,18</v>
          </cell>
          <cell r="L4021" t="str">
            <v>CAIXA REFERENCIAL</v>
          </cell>
        </row>
        <row r="4022">
          <cell r="G4022">
            <v>89786</v>
          </cell>
          <cell r="H4022" t="str">
            <v>TE, PVC, SERIE NORMAL, ESGOTO PREDIAL, DN 75 X 75 MM, JUNTA ELÁSTICA, FORNECIDO E INSTALADO EM RAMAL DE DESCARGA OU RAMAL DE ESGOTO SANITÁRIO. AF_08/2022</v>
          </cell>
          <cell r="I4022" t="str">
            <v>UN</v>
          </cell>
          <cell r="J4022" t="str">
            <v>COEFICIENTE DE REPRESENTATIVIDADE</v>
          </cell>
          <cell r="K4022" t="str">
            <v>37,43</v>
          </cell>
          <cell r="L4022" t="str">
            <v>CAIXA REFERENCIAL</v>
          </cell>
        </row>
        <row r="4023">
          <cell r="G4023">
            <v>89787</v>
          </cell>
          <cell r="H4023" t="str">
            <v>JOELHO 45 GRAUS, CPVC, SOLDÁVEL, DN 42MM, INSTALADO EM PRUMADA DE ÁGUA   FORNECIMENTO E INSTALAÇÃO. AF_06/2022</v>
          </cell>
          <cell r="I4023" t="str">
            <v>UN</v>
          </cell>
          <cell r="J4023" t="str">
            <v>ATRIBUÍDO SÃO PAULO</v>
          </cell>
          <cell r="K4023" t="str">
            <v>31,01</v>
          </cell>
          <cell r="L4023" t="str">
            <v>CAIXA REFERENCIAL</v>
          </cell>
        </row>
        <row r="4024">
          <cell r="G4024">
            <v>89788</v>
          </cell>
          <cell r="H4024" t="str">
            <v>JOELHO 90 GRAUS, CPVC, SOLDÁVEL, DN 54MM, INSTALADO EM PRUMADA DE ÁGUA   FORNECIMENTO E INSTALAÇÃO. AF_06/2022</v>
          </cell>
          <cell r="I4024" t="str">
            <v>UN</v>
          </cell>
          <cell r="J4024" t="str">
            <v>ATRIBUÍDO SÃO PAULO</v>
          </cell>
          <cell r="K4024" t="str">
            <v>66,39</v>
          </cell>
          <cell r="L4024" t="str">
            <v>CAIXA REFERENCIAL</v>
          </cell>
        </row>
        <row r="4025">
          <cell r="G4025">
            <v>89789</v>
          </cell>
          <cell r="H4025" t="str">
            <v>JOELHO 45 GRAUS, CPVC, SOLDÁVEL, DN 54MM, INSTALADO EM PRUMADA DE ÁGUA   FORNECIMENTO E INSTALAÇÃO. AF_06/2022</v>
          </cell>
          <cell r="I4025" t="str">
            <v>UN</v>
          </cell>
          <cell r="J4025" t="str">
            <v>ATRIBUÍDO SÃO PAULO</v>
          </cell>
          <cell r="K4025" t="str">
            <v>56,69</v>
          </cell>
          <cell r="L4025" t="str">
            <v>CAIXA REFERENCIAL</v>
          </cell>
        </row>
        <row r="4026">
          <cell r="G4026">
            <v>89790</v>
          </cell>
          <cell r="H4026" t="str">
            <v>JOELHO 90 GRAUS, CPVC, SOLDÁVEL, DN 73MM, INSTALADO EM PRUMADA DE ÁGUA   FORNECIMENTO E INSTALAÇÃO. AF_06/2022</v>
          </cell>
          <cell r="I4026" t="str">
            <v>UN</v>
          </cell>
          <cell r="J4026" t="str">
            <v>ATRIBUÍDO SÃO PAULO</v>
          </cell>
          <cell r="K4026" t="str">
            <v>130,87</v>
          </cell>
          <cell r="L4026" t="str">
            <v>CAIXA REFERENCIAL</v>
          </cell>
        </row>
        <row r="4027">
          <cell r="G4027">
            <v>89791</v>
          </cell>
          <cell r="H4027" t="str">
            <v>JOELHO 45 GRAUS, CPVC, SOLDÁVEL, DN 73MM, INSTALADO EM PRUMADA DE ÁGUA   FORNECIMENTO E INSTALAÇÃO. AF_06/2022</v>
          </cell>
          <cell r="I4027" t="str">
            <v>UN</v>
          </cell>
          <cell r="J4027" t="str">
            <v>ATRIBUÍDO SÃO PAULO</v>
          </cell>
          <cell r="K4027" t="str">
            <v>126,48</v>
          </cell>
          <cell r="L4027" t="str">
            <v>CAIXA REFERENCIAL</v>
          </cell>
        </row>
        <row r="4028">
          <cell r="G4028">
            <v>89792</v>
          </cell>
          <cell r="H4028" t="str">
            <v>JOELHO 90 GRAUS, CPVC, SOLDÁVEL, DN 89MM, INSTALADO EM PRUMADA DE ÁGUA   FORNECIMENTO E INSTALAÇÃO. AF_06/2022</v>
          </cell>
          <cell r="I4028" t="str">
            <v>UN</v>
          </cell>
          <cell r="J4028" t="str">
            <v>ATRIBUÍDO SÃO PAULO</v>
          </cell>
          <cell r="K4028" t="str">
            <v>156,04</v>
          </cell>
          <cell r="L4028" t="str">
            <v>CAIXA REFERENCIAL</v>
          </cell>
        </row>
        <row r="4029">
          <cell r="G4029">
            <v>89793</v>
          </cell>
          <cell r="H4029" t="str">
            <v>JOELHO 45 GRAUS, CPVC, SOLDÁVEL, DN 89MM, INSTALADO EM PRUMADA DE ÁGUA   FORNECIMENTO E INSTALAÇÃO. AF_06/2022</v>
          </cell>
          <cell r="I4029" t="str">
            <v>UN</v>
          </cell>
          <cell r="J4029" t="str">
            <v>ATRIBUÍDO SÃO PAULO</v>
          </cell>
          <cell r="K4029" t="str">
            <v>183,35</v>
          </cell>
          <cell r="L4029" t="str">
            <v>CAIXA REFERENCIAL</v>
          </cell>
        </row>
        <row r="4030">
          <cell r="G4030">
            <v>89794</v>
          </cell>
          <cell r="H4030" t="str">
            <v>LUVA, CPVC, SOLDÁVEL, DN 35MM, INSTALADO EM PRUMADA DE ÁGUA   FORNECIMENTO E INSTALAÇÃO. AF_06/2022</v>
          </cell>
          <cell r="I4030" t="str">
            <v>UN</v>
          </cell>
          <cell r="J4030" t="str">
            <v>ATRIBUÍDO SÃO PAULO</v>
          </cell>
          <cell r="K4030" t="str">
            <v>17,31</v>
          </cell>
          <cell r="L4030" t="str">
            <v>CAIXA REFERENCIAL</v>
          </cell>
        </row>
        <row r="4031">
          <cell r="G4031">
            <v>89795</v>
          </cell>
          <cell r="H4031" t="str">
            <v>JUNÇÃO SIMPLES, PVC, SERIE NORMAL, ESGOTO PREDIAL, DN 75 X 75 MM, JUNTA ELÁSTICA, FORNECIDO E INSTALADO EM RAMAL DE DESCARGA OU RAMAL DE ESGOTO SANITÁRIO. AF_08/2022</v>
          </cell>
          <cell r="I4031" t="str">
            <v>UN</v>
          </cell>
          <cell r="J4031" t="str">
            <v>COEFICIENTE DE REPRESENTATIVIDADE</v>
          </cell>
          <cell r="K4031" t="str">
            <v>39,65</v>
          </cell>
          <cell r="L4031" t="str">
            <v>CAIXA REFERENCIAL</v>
          </cell>
        </row>
        <row r="4032">
          <cell r="G4032">
            <v>89796</v>
          </cell>
          <cell r="H4032" t="str">
            <v>TE, PVC, SERIE NORMAL, ESGOTO PREDIAL, DN 100 X 100 MM, JUNTA ELÁSTICA, FORNECIDO E INSTALADO EM RAMAL DE DESCARGA OU RAMAL DE ESGOTO SANITÁRIO. AF_08/2022</v>
          </cell>
          <cell r="I4032" t="str">
            <v>UN</v>
          </cell>
          <cell r="J4032" t="str">
            <v>COEFICIENTE DE REPRESENTATIVIDADE</v>
          </cell>
          <cell r="K4032" t="str">
            <v>41,61</v>
          </cell>
          <cell r="L4032" t="str">
            <v>CAIXA REFERENCIAL</v>
          </cell>
        </row>
        <row r="4033">
          <cell r="G4033">
            <v>89797</v>
          </cell>
          <cell r="H4033" t="str">
            <v>JUNÇÃO SIMPLES, PVC, SERIE NORMAL, ESGOTO PREDIAL, DN 100 X 100 MM, JUNTA ELÁSTICA, FORNECIDO E INSTALADO EM RAMAL DE DESCARGA OU RAMAL DE ESGOTO SANITÁRIO. AF_08/2022</v>
          </cell>
          <cell r="I4033" t="str">
            <v>UN</v>
          </cell>
          <cell r="J4033" t="str">
            <v>COEFICIENTE DE REPRESENTATIVIDADE</v>
          </cell>
          <cell r="K4033" t="str">
            <v>50,24</v>
          </cell>
          <cell r="L4033" t="str">
            <v>CAIXA REFERENCIAL</v>
          </cell>
        </row>
        <row r="4034">
          <cell r="G4034">
            <v>89801</v>
          </cell>
          <cell r="H4034" t="str">
            <v>JOELHO 90 GRAUS, PVC, SERIE NORMAL, ESGOTO PREDIAL, DN 50 MM, JUNTA ELÁSTICA, FORNECIDO E INSTALADO EM PRUMADA DE ESGOTO SANITÁRIO OU VENTILAÇÃO. AF_08/2022</v>
          </cell>
          <cell r="I4034" t="str">
            <v>UN</v>
          </cell>
          <cell r="J4034" t="str">
            <v>COEFICIENTE DE REPRESENTATIVIDADE</v>
          </cell>
          <cell r="K4034" t="str">
            <v>9,57</v>
          </cell>
          <cell r="L4034" t="str">
            <v>CAIXA REFERENCIAL</v>
          </cell>
        </row>
        <row r="4035">
          <cell r="G4035">
            <v>89802</v>
          </cell>
          <cell r="H4035" t="str">
            <v>JOELHO 45 GRAUS, PVC, SERIE NORMAL, ESGOTO PREDIAL, DN 50 MM, JUNTA ELÁSTICA, FORNECIDO E INSTALADO EM PRUMADA DE ESGOTO SANITÁRIO OU VENTILAÇÃO. AF_08/2022</v>
          </cell>
          <cell r="I4035" t="str">
            <v>UN</v>
          </cell>
          <cell r="J4035" t="str">
            <v>COEFICIENTE DE REPRESENTATIVIDADE</v>
          </cell>
          <cell r="K4035" t="str">
            <v>10,35</v>
          </cell>
          <cell r="L4035" t="str">
            <v>CAIXA REFERENCIAL</v>
          </cell>
        </row>
        <row r="4036">
          <cell r="G4036">
            <v>89803</v>
          </cell>
          <cell r="H4036" t="str">
            <v>CURVA CURTA 90 GRAUS, PVC, SERIE NORMAL, ESGOTO PREDIAL, DN 50 MM, JUNTA ELÁSTICA, FORNECIDO E INSTALADO EM PRUMADA DE ESGOTO SANITÁRIO OU VENTILAÇÃO. AF_08/2022</v>
          </cell>
          <cell r="I4036" t="str">
            <v>UN</v>
          </cell>
          <cell r="J4036" t="str">
            <v>COEFICIENTE DE REPRESENTATIVIDADE</v>
          </cell>
          <cell r="K4036" t="str">
            <v>18,64</v>
          </cell>
          <cell r="L4036" t="str">
            <v>CAIXA REFERENCIAL</v>
          </cell>
        </row>
        <row r="4037">
          <cell r="G4037">
            <v>89804</v>
          </cell>
          <cell r="H4037" t="str">
            <v>CURVA LONGA 90 GRAUS, PVC, SERIE NORMAL, ESGOTO PREDIAL, DN 50 MM, JUNTA ELÁSTICA, FORNECIDO E INSTALADO EM PRUMADA DE ESGOTO SANITÁRIO OU VENTILAÇÃO. AF_08/2022</v>
          </cell>
          <cell r="I4037" t="str">
            <v>UN</v>
          </cell>
          <cell r="J4037" t="str">
            <v>COEFICIENTE DE REPRESENTATIVIDADE</v>
          </cell>
          <cell r="K4037" t="str">
            <v>20,98</v>
          </cell>
          <cell r="L4037" t="str">
            <v>CAIXA REFERENCIAL</v>
          </cell>
        </row>
        <row r="4038">
          <cell r="G4038">
            <v>89805</v>
          </cell>
          <cell r="H4038" t="str">
            <v>JOELHO 90 GRAUS, PVC, SERIE NORMAL, ESGOTO PREDIAL, DN 75 MM, JUNTA ELÁSTICA, FORNECIDO E INSTALADO EM PRUMADA DE ESGOTO SANITÁRIO OU VENTILAÇÃO. AF_08/2022</v>
          </cell>
          <cell r="I4038" t="str">
            <v>UN</v>
          </cell>
          <cell r="J4038" t="str">
            <v>COEFICIENTE DE REPRESENTATIVIDADE</v>
          </cell>
          <cell r="K4038" t="str">
            <v>19,69</v>
          </cell>
          <cell r="L4038" t="str">
            <v>CAIXA REFERENCIAL</v>
          </cell>
        </row>
        <row r="4039">
          <cell r="G4039">
            <v>89806</v>
          </cell>
          <cell r="H4039" t="str">
            <v>JOELHO 45 GRAUS, PVC, SERIE NORMAL, ESGOTO PREDIAL, DN 75 MM, JUNTA ELÁSTICA, FORNECIDO E INSTALADO EM PRUMADA DE ESGOTO SANITÁRIO OU VENTILAÇÃO. AF_08/2022</v>
          </cell>
          <cell r="I4039" t="str">
            <v>UN</v>
          </cell>
          <cell r="J4039" t="str">
            <v>COEFICIENTE DE REPRESENTATIVIDADE</v>
          </cell>
          <cell r="K4039" t="str">
            <v>20,74</v>
          </cell>
          <cell r="L4039" t="str">
            <v>CAIXA REFERENCIAL</v>
          </cell>
        </row>
        <row r="4040">
          <cell r="G4040">
            <v>89807</v>
          </cell>
          <cell r="H4040" t="str">
            <v>CURVA CURTA 90 GRAUS, PVC, SERIE NORMAL, ESGOTO PREDIAL, DN 75 MM, JUNTA ELÁSTICA, FORNECIDO E INSTALADO EM PRUMADA DE ESGOTO SANITÁRIO OU VENTILAÇÃO. AF_08/2022</v>
          </cell>
          <cell r="I4040" t="str">
            <v>UN</v>
          </cell>
          <cell r="J4040" t="str">
            <v>COEFICIENTE DE REPRESENTATIVIDADE</v>
          </cell>
          <cell r="K4040" t="str">
            <v>38,01</v>
          </cell>
          <cell r="L4040" t="str">
            <v>CAIXA REFERENCIAL</v>
          </cell>
        </row>
        <row r="4041">
          <cell r="G4041">
            <v>89808</v>
          </cell>
          <cell r="H4041" t="str">
            <v>CURVA LONGA 90 GRAUS, PVC, SERIE NORMAL, ESGOTO PREDIAL, DN 75 MM, JUNTA ELÁSTICA, FORNECIDO E INSTALADO EM PRUMADA DE ESGOTO SANITÁRIO OU VENTILAÇÃO. AF_08/2022</v>
          </cell>
          <cell r="I4041" t="str">
            <v>UN</v>
          </cell>
          <cell r="J4041" t="str">
            <v>COEFICIENTE DE REPRESENTATIVIDADE</v>
          </cell>
          <cell r="K4041" t="str">
            <v>60,09</v>
          </cell>
          <cell r="L4041" t="str">
            <v>CAIXA REFERENCIAL</v>
          </cell>
        </row>
        <row r="4042">
          <cell r="G4042">
            <v>89809</v>
          </cell>
          <cell r="H4042" t="str">
            <v>JOELHO 90 GRAUS, PVC, SERIE NORMAL, ESGOTO PREDIAL, DN 100 MM, JUNTA ELÁSTICA, FORNECIDO E INSTALADO EM PRUMADA DE ESGOTO SANITÁRIO OU VENTILAÇÃO. AF_08/2022</v>
          </cell>
          <cell r="I4042" t="str">
            <v>UN</v>
          </cell>
          <cell r="J4042" t="str">
            <v>COEFICIENTE DE REPRESENTATIVIDADE</v>
          </cell>
          <cell r="K4042" t="str">
            <v>27,00</v>
          </cell>
          <cell r="L4042" t="str">
            <v>CAIXA REFERENCIAL</v>
          </cell>
        </row>
        <row r="4043">
          <cell r="G4043">
            <v>89810</v>
          </cell>
          <cell r="H4043" t="str">
            <v>JOELHO 45 GRAUS, PVC, SERIE NORMAL, ESGOTO PREDIAL, DN 100 MM, JUNTA ELÁSTICA, FORNECIDO E INSTALADO EM PRUMADA DE ESGOTO SANITÁRIO OU VENTILAÇÃO. AF_08/2022</v>
          </cell>
          <cell r="I4043" t="str">
            <v>UN</v>
          </cell>
          <cell r="J4043" t="str">
            <v>COEFICIENTE DE REPRESENTATIVIDADE</v>
          </cell>
          <cell r="K4043" t="str">
            <v>27,90</v>
          </cell>
          <cell r="L4043" t="str">
            <v>CAIXA REFERENCIAL</v>
          </cell>
        </row>
        <row r="4044">
          <cell r="G4044">
            <v>89811</v>
          </cell>
          <cell r="H4044" t="str">
            <v>CURVA CURTA 90 GRAUS, PVC, SERIE NORMAL, ESGOTO PREDIAL, DN 100 MM, JUNTA ELÁSTICA, FORNECIDO E INSTALADO EM PRUMADA DE ESGOTO SANITÁRIO OU VENTILAÇÃO. AF_08/2022</v>
          </cell>
          <cell r="I4044" t="str">
            <v>UN</v>
          </cell>
          <cell r="J4044" t="str">
            <v>COEFICIENTE DE REPRESENTATIVIDADE</v>
          </cell>
          <cell r="K4044" t="str">
            <v>43,13</v>
          </cell>
          <cell r="L4044" t="str">
            <v>CAIXA REFERENCIAL</v>
          </cell>
        </row>
        <row r="4045">
          <cell r="G4045">
            <v>89812</v>
          </cell>
          <cell r="H4045" t="str">
            <v>CURVA LONGA 90 GRAUS, PVC, SERIE NORMAL, ESGOTO PREDIAL, DN 100 MM, JUNTA ELÁSTICA, FORNECIDO E INSTALADO EM PRUMADA DE ESGOTO SANITÁRIO OU VENTILAÇÃO. AF_08/2022</v>
          </cell>
          <cell r="I4045" t="str">
            <v>UN</v>
          </cell>
          <cell r="J4045" t="str">
            <v>COEFICIENTE DE REPRESENTATIVIDADE</v>
          </cell>
          <cell r="K4045" t="str">
            <v>80,73</v>
          </cell>
          <cell r="L4045" t="str">
            <v>CAIXA REFERENCIAL</v>
          </cell>
        </row>
        <row r="4046">
          <cell r="G4046">
            <v>89813</v>
          </cell>
          <cell r="H4046" t="str">
            <v>LUVA SIMPLES, PVC, SERIE NORMAL, ESGOTO PREDIAL, DN 50 MM, JUNTA ELÁSTICA, FORNECIDO E INSTALADO EM PRUMADA DE ESGOTO SANITÁRIO OU VENTILAÇÃO. AF_08/2022</v>
          </cell>
          <cell r="I4046" t="str">
            <v>UN</v>
          </cell>
          <cell r="J4046" t="str">
            <v>COEFICIENTE DE REPRESENTATIVIDADE</v>
          </cell>
          <cell r="K4046" t="str">
            <v>5,94</v>
          </cell>
          <cell r="L4046" t="str">
            <v>CAIXA REFERENCIAL</v>
          </cell>
        </row>
        <row r="4047">
          <cell r="G4047">
            <v>89814</v>
          </cell>
          <cell r="H4047" t="str">
            <v>LUVA DE CORRER, PVC, SERIE NORMAL, ESGOTO PREDIAL, DN 50 MM, JUNTA ELÁSTICA, FORNECIDO E INSTALADO EM PRUMADA DE ESGOTO SANITÁRIO OU VENTILAÇÃO. AF_08/2022</v>
          </cell>
          <cell r="I4047" t="str">
            <v>UN</v>
          </cell>
          <cell r="J4047" t="str">
            <v>COEFICIENTE DE REPRESENTATIVIDADE</v>
          </cell>
          <cell r="K4047" t="str">
            <v>17,92</v>
          </cell>
          <cell r="L4047" t="str">
            <v>CAIXA REFERENCIAL</v>
          </cell>
        </row>
        <row r="4048">
          <cell r="G4048">
            <v>89815</v>
          </cell>
          <cell r="H4048" t="str">
            <v>LUVA DE CORRER, CPVC, SOLDÁVEL, DN 35MM, INSTALADO EM PRUMADA DE ÁGUA   FORNECIMENTO E INSTALAÇÃO. AF_06/2022</v>
          </cell>
          <cell r="I4048" t="str">
            <v>UN</v>
          </cell>
          <cell r="J4048" t="str">
            <v>ATRIBUÍDO SÃO PAULO</v>
          </cell>
          <cell r="K4048" t="str">
            <v>24,63</v>
          </cell>
          <cell r="L4048" t="str">
            <v>CAIXA REFERENCIAL</v>
          </cell>
        </row>
        <row r="4049">
          <cell r="G4049">
            <v>89816</v>
          </cell>
          <cell r="H4049" t="str">
            <v>UNIÃO, CPVC, SOLDÁVEL, DN35MM, INSTALADO EM PRUMADA DE ÁGUA   FORNECIMENTO E INSTALAÇÃO. AF_06/2022</v>
          </cell>
          <cell r="I4049" t="str">
            <v>UN</v>
          </cell>
          <cell r="J4049" t="str">
            <v>ATRIBUÍDO SÃO PAULO</v>
          </cell>
          <cell r="K4049" t="str">
            <v>35,10</v>
          </cell>
          <cell r="L4049" t="str">
            <v>CAIXA REFERENCIAL</v>
          </cell>
        </row>
        <row r="4050">
          <cell r="G4050">
            <v>89817</v>
          </cell>
          <cell r="H4050" t="str">
            <v>LUVA SIMPLES, PVC, SERIE NORMAL, ESGOTO PREDIAL, DN 75 MM, JUNTA ELÁSTICA, FORNECIDO E INSTALADO EM PRUMADA DE ESGOTO SANITÁRIO OU VENTILAÇÃO. AF_08/2022</v>
          </cell>
          <cell r="I4050" t="str">
            <v>UN</v>
          </cell>
          <cell r="J4050" t="str">
            <v>COEFICIENTE DE REPRESENTATIVIDADE</v>
          </cell>
          <cell r="K4050" t="str">
            <v>14,06</v>
          </cell>
          <cell r="L4050" t="str">
            <v>CAIXA REFERENCIAL</v>
          </cell>
        </row>
        <row r="4051">
          <cell r="G4051">
            <v>89818</v>
          </cell>
          <cell r="H4051" t="str">
            <v>CONECTOR, CPVC, SOLDÁVEL, DN 35MM X 1 1/4 , INSTALADO EM PRUMADA DE ÁGUA   FORNECIMENTO E INSTALAÇÃO. AF_06/2022</v>
          </cell>
          <cell r="I4051" t="str">
            <v>UN</v>
          </cell>
          <cell r="J4051" t="str">
            <v>ATRIBUÍDO SÃO PAULO</v>
          </cell>
          <cell r="K4051" t="str">
            <v>44,81</v>
          </cell>
          <cell r="L4051" t="str">
            <v>CAIXA REFERENCIAL</v>
          </cell>
        </row>
        <row r="4052">
          <cell r="G4052">
            <v>89819</v>
          </cell>
          <cell r="H4052" t="str">
            <v>LUVA DE CORRER, PVC, SERIE NORMAL, ESGOTO PREDIAL, DN 75 MM, JUNTA ELÁSTICA, FORNECIDO E INSTALADO EM PRUMADA DE ESGOTO SANITÁRIO OU VENTILAÇÃO. AF_08/2022</v>
          </cell>
          <cell r="I4052" t="str">
            <v>UN</v>
          </cell>
          <cell r="J4052" t="str">
            <v>COEFICIENTE DE REPRESENTATIVIDADE</v>
          </cell>
          <cell r="K4052" t="str">
            <v>24,01</v>
          </cell>
          <cell r="L4052" t="str">
            <v>CAIXA REFERENCIAL</v>
          </cell>
        </row>
        <row r="4053">
          <cell r="G4053">
            <v>89821</v>
          </cell>
          <cell r="H4053" t="str">
            <v>LUVA SIMPLES, PVC, SERIE NORMAL, ESGOTO PREDIAL, DN 100 MM, JUNTA ELÁSTICA, FORNECIDO E INSTALADO EM PRUMADA DE ESGOTO SANITÁRIO OU VENTILAÇÃO. AF_08/2022</v>
          </cell>
          <cell r="I4053" t="str">
            <v>UN</v>
          </cell>
          <cell r="J4053" t="str">
            <v>COEFICIENTE DE REPRESENTATIVIDADE</v>
          </cell>
          <cell r="K4053" t="str">
            <v>18,01</v>
          </cell>
          <cell r="L4053" t="str">
            <v>CAIXA REFERENCIAL</v>
          </cell>
        </row>
        <row r="4054">
          <cell r="G4054">
            <v>89822</v>
          </cell>
          <cell r="H4054" t="str">
            <v>LUVA, CPVC, SOLDÁVEL, DN 42MM, INSTALADO EM PRUMADA DE ÁGUA   FORNECIMENTO E INSTALAÇÃO. AF_06/2022</v>
          </cell>
          <cell r="I4054" t="str">
            <v>UN</v>
          </cell>
          <cell r="J4054" t="str">
            <v>ATRIBUÍDO SÃO PAULO</v>
          </cell>
          <cell r="K4054" t="str">
            <v>22,47</v>
          </cell>
          <cell r="L4054" t="str">
            <v>CAIXA REFERENCIAL</v>
          </cell>
        </row>
        <row r="4055">
          <cell r="G4055">
            <v>89823</v>
          </cell>
          <cell r="H4055" t="str">
            <v>LUVA DE CORRER, PVC, SERIE NORMAL, ESGOTO PREDIAL, DN 100 MM, JUNTA ELÁSTICA, FORNECIDO E INSTALADO EM PRUMADA DE ESGOTO SANITÁRIO OU VENTILAÇÃO. AF_08/2022</v>
          </cell>
          <cell r="I4055" t="str">
            <v>UN</v>
          </cell>
          <cell r="J4055" t="str">
            <v>COEFICIENTE DE REPRESENTATIVIDADE</v>
          </cell>
          <cell r="K4055" t="str">
            <v>35,08</v>
          </cell>
          <cell r="L4055" t="str">
            <v>CAIXA REFERENCIAL</v>
          </cell>
        </row>
        <row r="4056">
          <cell r="G4056">
            <v>89824</v>
          </cell>
          <cell r="H4056" t="str">
            <v>LUVA DE CORRER, CPVC, SOLDÁVEL, DN 42MM, INSTALADO EM PRUMADA DE ÁGUA   FORNECIMENTO E INSTALAÇÃO. AF_06/2022</v>
          </cell>
          <cell r="I4056" t="str">
            <v>UN</v>
          </cell>
          <cell r="J4056" t="str">
            <v>ATRIBUÍDO SÃO PAULO</v>
          </cell>
          <cell r="K4056" t="str">
            <v>33,22</v>
          </cell>
          <cell r="L4056" t="str">
            <v>CAIXA REFERENCIAL</v>
          </cell>
        </row>
        <row r="4057">
          <cell r="G4057">
            <v>89825</v>
          </cell>
          <cell r="H4057" t="str">
            <v>TE, PVC, SERIE NORMAL, ESGOTO PREDIAL, DN 50 X 50 MM, JUNTA ELÁSTICA, FORNECIDO E INSTALADO EM PRUMADA DE ESGOTO SANITÁRIO OU VENTILAÇÃO. AF_08/2022</v>
          </cell>
          <cell r="I4057" t="str">
            <v>UN</v>
          </cell>
          <cell r="J4057" t="str">
            <v>COEFICIENTE DE REPRESENTATIVIDADE</v>
          </cell>
          <cell r="K4057" t="str">
            <v>17,27</v>
          </cell>
          <cell r="L4057" t="str">
            <v>CAIXA REFERENCIAL</v>
          </cell>
        </row>
        <row r="4058">
          <cell r="G4058">
            <v>89826</v>
          </cell>
          <cell r="H4058" t="str">
            <v>LUVA DE TRANSIÇÃO, CPVC, SOLDÁVEL, DN42MM X 1.1/2 , INSTALADO EM PRUMADA DE ÁGUA   FORNECIMENTO E INSTALAÇÃO. AF_06/2022</v>
          </cell>
          <cell r="I4058" t="str">
            <v>UN</v>
          </cell>
          <cell r="J4058" t="str">
            <v>ATRIBUÍDO SÃO PAULO</v>
          </cell>
          <cell r="K4058" t="str">
            <v>104,42</v>
          </cell>
          <cell r="L4058" t="str">
            <v>CAIXA REFERENCIAL</v>
          </cell>
        </row>
        <row r="4059">
          <cell r="G4059">
            <v>89827</v>
          </cell>
          <cell r="H4059" t="str">
            <v>JUNÇÃO SIMPLES, PVC, SERIE NORMAL, ESGOTO PREDIAL, DN 50 X 50 MM, JUNTA ELÁSTICA, FORNECIDO E INSTALADO EM PRUMADA DE ESGOTO SANITÁRIO OU VENTILAÇÃO. AF_08/2022</v>
          </cell>
          <cell r="I4059" t="str">
            <v>UN</v>
          </cell>
          <cell r="J4059" t="str">
            <v>COEFICIENTE DE REPRESENTATIVIDADE</v>
          </cell>
          <cell r="K4059" t="str">
            <v>19,79</v>
          </cell>
          <cell r="L4059" t="str">
            <v>CAIXA REFERENCIAL</v>
          </cell>
        </row>
        <row r="4060">
          <cell r="G4060">
            <v>89828</v>
          </cell>
          <cell r="H4060" t="str">
            <v>UNIÃO, CPVC, SOLDÁVEL, DN42MM, INSTALADO EM PRUMADA DE ÁGUA   FORNECIMENTO E INSTALAÇÃO. AF_06/2022</v>
          </cell>
          <cell r="I4060" t="str">
            <v>UN</v>
          </cell>
          <cell r="J4060" t="str">
            <v>ATRIBUÍDO SÃO PAULO</v>
          </cell>
          <cell r="K4060" t="str">
            <v>50,75</v>
          </cell>
          <cell r="L4060" t="str">
            <v>CAIXA REFERENCIAL</v>
          </cell>
        </row>
        <row r="4061">
          <cell r="G4061">
            <v>89829</v>
          </cell>
          <cell r="H4061" t="str">
            <v>TE, PVC, SERIE NORMAL, ESGOTO PREDIAL, DN 75 X 75 MM, JUNTA ELÁSTICA, FORNECIDO E INSTALADO EM PRUMADA DE ESGOTO SANITÁRIO OU VENTILAÇÃO. AF_08/2022</v>
          </cell>
          <cell r="I4061" t="str">
            <v>UN</v>
          </cell>
          <cell r="J4061" t="str">
            <v>COEFICIENTE DE REPRESENTATIVIDADE</v>
          </cell>
          <cell r="K4061" t="str">
            <v>35,37</v>
          </cell>
          <cell r="L4061" t="str">
            <v>CAIXA REFERENCIAL</v>
          </cell>
        </row>
        <row r="4062">
          <cell r="G4062">
            <v>89830</v>
          </cell>
          <cell r="H4062" t="str">
            <v>JUNÇÃO SIMPLES, PVC, SERIE NORMAL, ESGOTO PREDIAL, DN 75 X 75 MM, JUNTA ELÁSTICA, FORNECIDO E INSTALADO EM PRUMADA DE ESGOTO SANITÁRIO OU VENTILAÇÃO. AF_08/2022</v>
          </cell>
          <cell r="I4062" t="str">
            <v>UN</v>
          </cell>
          <cell r="J4062" t="str">
            <v>COEFICIENTE DE REPRESENTATIVIDADE</v>
          </cell>
          <cell r="K4062" t="str">
            <v>37,59</v>
          </cell>
          <cell r="L4062" t="str">
            <v>CAIXA REFERENCIAL</v>
          </cell>
        </row>
        <row r="4063">
          <cell r="G4063">
            <v>89831</v>
          </cell>
          <cell r="H4063" t="str">
            <v>CONECTOR, CPVC, SOLDÁVEL, DN 42MM X 1.1/2 , INSTALADO EM PRUMADA DE ÁGUA   FORNECIMENTO E INSTALAÇÃO. AF_06/2022</v>
          </cell>
          <cell r="I4063" t="str">
            <v>UN</v>
          </cell>
          <cell r="J4063" t="str">
            <v>ATRIBUÍDO SÃO PAULO</v>
          </cell>
          <cell r="K4063" t="str">
            <v>54,00</v>
          </cell>
          <cell r="L4063" t="str">
            <v>CAIXA REFERENCIAL</v>
          </cell>
        </row>
        <row r="4064">
          <cell r="G4064">
            <v>89832</v>
          </cell>
          <cell r="H4064" t="str">
            <v>BUCHA DE REDUÇÃO, CPVC, SOLDÁVEL, DN 42MM X 22MM, INSTALADO EM RAMAL DE DISTRIBUIÇÃO DE ÁGUA - FORNECIMENTO E INSTALAÇÃO. AF_06/2022</v>
          </cell>
          <cell r="I4064" t="str">
            <v>UN</v>
          </cell>
          <cell r="J4064" t="str">
            <v>ATRIBUÍDO SÃO PAULO</v>
          </cell>
          <cell r="K4064" t="str">
            <v>34,94</v>
          </cell>
          <cell r="L4064" t="str">
            <v>CAIXA REFERENCIAL</v>
          </cell>
        </row>
        <row r="4065">
          <cell r="G4065">
            <v>89833</v>
          </cell>
          <cell r="H4065" t="str">
            <v>TE, PVC, SERIE NORMAL, ESGOTO PREDIAL, DN 100 X 100 MM, JUNTA ELÁSTICA, FORNECIDO E INSTALADO EM PRUMADA DE ESGOTO SANITÁRIO OU VENTILAÇÃO. AF_08/2022</v>
          </cell>
          <cell r="I4065" t="str">
            <v>UN</v>
          </cell>
          <cell r="J4065" t="str">
            <v>COEFICIENTE DE REPRESENTATIVIDADE</v>
          </cell>
          <cell r="K4065" t="str">
            <v>42,89</v>
          </cell>
          <cell r="L4065" t="str">
            <v>CAIXA REFERENCIAL</v>
          </cell>
        </row>
        <row r="4066">
          <cell r="G4066">
            <v>89834</v>
          </cell>
          <cell r="H4066" t="str">
            <v>JUNÇÃO SIMPLES, PVC, SERIE NORMAL, ESGOTO PREDIAL, DN 100 X 100 MM, JUNTA ELÁSTICA, FORNECIDO E INSTALADO EM PRUMADA DE ESGOTO SANITÁRIO OU VENTILAÇÃO. AF_08/2022</v>
          </cell>
          <cell r="I4066" t="str">
            <v>UN</v>
          </cell>
          <cell r="J4066" t="str">
            <v>COEFICIENTE DE REPRESENTATIVIDADE</v>
          </cell>
          <cell r="K4066" t="str">
            <v>51,52</v>
          </cell>
          <cell r="L4066" t="str">
            <v>CAIXA REFERENCIAL</v>
          </cell>
        </row>
        <row r="4067">
          <cell r="G4067">
            <v>89835</v>
          </cell>
          <cell r="H4067" t="str">
            <v>LUVA, CPVC, SOLDÁVEL, DN 54MM, INSTALADO EM PRUMADA DE ÁGUA   FORNECIMENTO E INSTALAÇÃO. AF_06/2022</v>
          </cell>
          <cell r="I4067" t="str">
            <v>UN</v>
          </cell>
          <cell r="J4067" t="str">
            <v>ATRIBUÍDO SÃO PAULO</v>
          </cell>
          <cell r="K4067" t="str">
            <v>37,89</v>
          </cell>
          <cell r="L4067" t="str">
            <v>CAIXA REFERENCIAL</v>
          </cell>
        </row>
        <row r="4068">
          <cell r="G4068">
            <v>89836</v>
          </cell>
          <cell r="H4068" t="str">
            <v>LUVA DE TRANSIÇÃO, CPVC, SOLDÁVEL, DN 54MM X 2 , INSTALADO EM PRUMADA DE ÁGUA   FORNECIMENTO E INSTALAÇÃO. AF_06/2022</v>
          </cell>
          <cell r="I4068" t="str">
            <v>UN</v>
          </cell>
          <cell r="J4068" t="str">
            <v>ATRIBUÍDO SÃO PAULO</v>
          </cell>
          <cell r="K4068" t="str">
            <v>163,87</v>
          </cell>
          <cell r="L4068" t="str">
            <v>CAIXA REFERENCIAL</v>
          </cell>
        </row>
        <row r="4069">
          <cell r="G4069">
            <v>89837</v>
          </cell>
          <cell r="H4069" t="str">
            <v>UNIÃO, CPVC, SOLDÁVEL, DN 54MM, INSTALADO EM PRUMADA DE ÁGUA   FORNECIMENTO E INSTALAÇÃO. AF_06/2022</v>
          </cell>
          <cell r="I4069" t="str">
            <v>UN</v>
          </cell>
          <cell r="J4069" t="str">
            <v>ATRIBUÍDO SÃO PAULO</v>
          </cell>
          <cell r="K4069" t="str">
            <v>110,58</v>
          </cell>
          <cell r="L4069" t="str">
            <v>CAIXA REFERENCIAL</v>
          </cell>
        </row>
        <row r="4070">
          <cell r="G4070">
            <v>89838</v>
          </cell>
          <cell r="H4070" t="str">
            <v>LUVA, CPVC, SOLDÁVEL, DN 73MM, INSTALADO EM PRUMADA DE ÁGUA   FORNECIMENTO E INSTALAÇÃO. AF_06/2022</v>
          </cell>
          <cell r="I4070" t="str">
            <v>UN</v>
          </cell>
          <cell r="J4070" t="str">
            <v>ATRIBUÍDO SÃO PAULO</v>
          </cell>
          <cell r="K4070" t="str">
            <v>126,77</v>
          </cell>
          <cell r="L4070" t="str">
            <v>CAIXA REFERENCIAL</v>
          </cell>
        </row>
        <row r="4071">
          <cell r="G4071">
            <v>89839</v>
          </cell>
          <cell r="H4071" t="str">
            <v>UNIÃO, CPVC, SOLDÁVEL, DN 73MM, INSTALADO EM PRUMADA DE ÁGUA   FORNECIMENTO E INSTALAÇÃO. AF_06/2022</v>
          </cell>
          <cell r="I4071" t="str">
            <v>UN</v>
          </cell>
          <cell r="J4071" t="str">
            <v>ATRIBUÍDO SÃO PAULO</v>
          </cell>
          <cell r="K4071" t="str">
            <v>143,41</v>
          </cell>
          <cell r="L4071" t="str">
            <v>CAIXA REFERENCIAL</v>
          </cell>
        </row>
        <row r="4072">
          <cell r="G4072">
            <v>89840</v>
          </cell>
          <cell r="H4072" t="str">
            <v>LUVA, CPVC, SOLDÁVEL, DN 89MM, INSTALADO EM PRUMADA DE ÁGUA   FORNECIMENTO E INSTALAÇÃO. AF_06/2022</v>
          </cell>
          <cell r="I4072" t="str">
            <v>UN</v>
          </cell>
          <cell r="J4072" t="str">
            <v>ATRIBUÍDO SÃO PAULO</v>
          </cell>
          <cell r="K4072" t="str">
            <v>150,76</v>
          </cell>
          <cell r="L4072" t="str">
            <v>CAIXA REFERENCIAL</v>
          </cell>
        </row>
        <row r="4073">
          <cell r="G4073">
            <v>89841</v>
          </cell>
          <cell r="H4073" t="str">
            <v>UNIÃO, CPVC, SOLDÁVEL, DN 89MM, INSTALADO EM PRUMADA DE ÁGUA   FORNECIMENTO E INSTALAÇÃO. AF_06/2022</v>
          </cell>
          <cell r="I4073" t="str">
            <v>UN</v>
          </cell>
          <cell r="J4073" t="str">
            <v>ATRIBUÍDO SÃO PAULO</v>
          </cell>
          <cell r="K4073" t="str">
            <v>218,26</v>
          </cell>
          <cell r="L4073" t="str">
            <v>CAIXA REFERENCIAL</v>
          </cell>
        </row>
        <row r="4074">
          <cell r="G4074">
            <v>89842</v>
          </cell>
          <cell r="H4074" t="str">
            <v>TÊ, CPVC, SOLDÁVEL, DN 35MM, INSTALADO EM PRUMADA DE ÁGUA   FORNECIMENTO E INSTALAÇÃO. AF_06/2022</v>
          </cell>
          <cell r="I4074" t="str">
            <v>UN</v>
          </cell>
          <cell r="J4074" t="str">
            <v>ATRIBUÍDO SÃO PAULO</v>
          </cell>
          <cell r="K4074" t="str">
            <v>43,02</v>
          </cell>
          <cell r="L4074" t="str">
            <v>CAIXA REFERENCIAL</v>
          </cell>
        </row>
        <row r="4075">
          <cell r="G4075">
            <v>89844</v>
          </cell>
          <cell r="H4075" t="str">
            <v>TE, CPVC, SOLDÁVEL, DN  42MM, INSTALADO EM PRUMADA DE ÁGUA   FORNECIMENTO E INSTALAÇÃO. AF_06/2022</v>
          </cell>
          <cell r="I4075" t="str">
            <v>UN</v>
          </cell>
          <cell r="J4075" t="str">
            <v>ATRIBUÍDO SÃO PAULO</v>
          </cell>
          <cell r="K4075" t="str">
            <v>54,06</v>
          </cell>
          <cell r="L4075" t="str">
            <v>CAIXA REFERENCIAL</v>
          </cell>
        </row>
        <row r="4076">
          <cell r="G4076">
            <v>89845</v>
          </cell>
          <cell r="H4076" t="str">
            <v>TÊ, CPVC, SOLDÁVEL, DN 54 MM, INSTALADO EM PRUMADA DE ÁGUA   FORNECIMENTO E INSTALAÇÃO. AF_06/2022</v>
          </cell>
          <cell r="I4076" t="str">
            <v>UN</v>
          </cell>
          <cell r="J4076" t="str">
            <v>ATRIBUÍDO SÃO PAULO</v>
          </cell>
          <cell r="K4076" t="str">
            <v>83,95</v>
          </cell>
          <cell r="L4076" t="str">
            <v>CAIXA REFERENCIAL</v>
          </cell>
        </row>
        <row r="4077">
          <cell r="G4077">
            <v>89846</v>
          </cell>
          <cell r="H4077" t="str">
            <v>TÊ, CPVC, SOLDÁVEL, DN 73MM, INSTALADO EM PRUMADA DE ÁGUA   FORNECIMENTO E INSTALAÇÃO. AF_06/2022</v>
          </cell>
          <cell r="I4077" t="str">
            <v>UN</v>
          </cell>
          <cell r="J4077" t="str">
            <v>ATRIBUÍDO SÃO PAULO</v>
          </cell>
          <cell r="K4077" t="str">
            <v>176,56</v>
          </cell>
          <cell r="L4077" t="str">
            <v>CAIXA REFERENCIAL</v>
          </cell>
        </row>
        <row r="4078">
          <cell r="G4078">
            <v>89847</v>
          </cell>
          <cell r="H4078" t="str">
            <v>TÊ, CPVC, SOLDÁVEL, DN 89MM, INSTALADO EM PRUMADA DE ÁGUA   FORNECIMENTO E INSTALAÇÃO. AF_06/2022</v>
          </cell>
          <cell r="I4078" t="str">
            <v>UN</v>
          </cell>
          <cell r="J4078" t="str">
            <v>ATRIBUÍDO SÃO PAULO</v>
          </cell>
          <cell r="K4078" t="str">
            <v>212,76</v>
          </cell>
          <cell r="L4078" t="str">
            <v>CAIXA REFERENCIAL</v>
          </cell>
        </row>
        <row r="4079">
          <cell r="G4079">
            <v>89850</v>
          </cell>
          <cell r="H4079" t="str">
            <v>JOELHO 90 GRAUS, PVC, SERIE NORMAL, ESGOTO PREDIAL, DN 100 MM, JUNTA ELÁSTICA, FORNECIDO E INSTALADO EM SUBCOLETOR AÉREO DE ESGOTO SANITÁRIO. AF_08/2022</v>
          </cell>
          <cell r="I4079" t="str">
            <v>UN</v>
          </cell>
          <cell r="J4079" t="str">
            <v>COEFICIENTE DE REPRESENTATIVIDADE</v>
          </cell>
          <cell r="K4079" t="str">
            <v>29,35</v>
          </cell>
          <cell r="L4079" t="str">
            <v>CAIXA REFERENCIAL</v>
          </cell>
        </row>
        <row r="4080">
          <cell r="G4080">
            <v>89851</v>
          </cell>
          <cell r="H4080" t="str">
            <v>JOELHO 45 GRAUS, PVC, SERIE NORMAL, ESGOTO PREDIAL, DN 100 MM, JUNTA ELÁSTICA, FORNECIDO E INSTALADO EM SUBCOLETOR AÉREO DE ESGOTO SANITÁRIO. AF_08/2022</v>
          </cell>
          <cell r="I4080" t="str">
            <v>UN</v>
          </cell>
          <cell r="J4080" t="str">
            <v>COEFICIENTE DE REPRESENTATIVIDADE</v>
          </cell>
          <cell r="K4080" t="str">
            <v>30,25</v>
          </cell>
          <cell r="L4080" t="str">
            <v>CAIXA REFERENCIAL</v>
          </cell>
        </row>
        <row r="4081">
          <cell r="G4081">
            <v>89852</v>
          </cell>
          <cell r="H4081" t="str">
            <v>CURVA CURTA 90 GRAUS, PVC, SERIE NORMAL, ESGOTO PREDIAL, DN 100 MM, JUNTA ELÁSTICA, FORNECIDO E INSTALADO EM SUBCOLETOR AÉREO DE ESGOTO SANITÁRIO. AF_08/2022</v>
          </cell>
          <cell r="I4081" t="str">
            <v>UN</v>
          </cell>
          <cell r="J4081" t="str">
            <v>COEFICIENTE DE REPRESENTATIVIDADE</v>
          </cell>
          <cell r="K4081" t="str">
            <v>45,48</v>
          </cell>
          <cell r="L4081" t="str">
            <v>CAIXA REFERENCIAL</v>
          </cell>
        </row>
        <row r="4082">
          <cell r="G4082">
            <v>89853</v>
          </cell>
          <cell r="H4082" t="str">
            <v>CURVA LONGA 90 GRAUS, PVC, SERIE NORMAL, ESGOTO PREDIAL, DN 100 MM, JUNTA ELÁSTICA, FORNECIDO E INSTALADO EM SUBCOLETOR AÉREO DE ESGOTO SANITÁRIO. AF_08/2022</v>
          </cell>
          <cell r="I4082" t="str">
            <v>UN</v>
          </cell>
          <cell r="J4082" t="str">
            <v>COEFICIENTE DE REPRESENTATIVIDADE</v>
          </cell>
          <cell r="K4082" t="str">
            <v>83,08</v>
          </cell>
          <cell r="L4082" t="str">
            <v>CAIXA REFERENCIAL</v>
          </cell>
        </row>
        <row r="4083">
          <cell r="G4083">
            <v>89854</v>
          </cell>
          <cell r="H4083" t="str">
            <v>JOELHO 90 GRAUS, PVC, SERIE NORMAL, ESGOTO PREDIAL, DN 150 MM, JUNTA ELÁSTICA, FORNECIDO E INSTALADO EM SUBCOLETOR AÉREO DE ESGOTO SANITÁRIO. AF_08/2022</v>
          </cell>
          <cell r="I4083" t="str">
            <v>UN</v>
          </cell>
          <cell r="J4083" t="str">
            <v>COEFICIENTE DE REPRESENTATIVIDADE</v>
          </cell>
          <cell r="K4083" t="str">
            <v>105,28</v>
          </cell>
          <cell r="L4083" t="str">
            <v>CAIXA REFERENCIAL</v>
          </cell>
        </row>
        <row r="4084">
          <cell r="G4084">
            <v>89855</v>
          </cell>
          <cell r="H4084" t="str">
            <v>JOELHO 45 GRAUS, PVC, SERIE NORMAL, ESGOTO PREDIAL, DN 150 MM, JUNTA ELÁSTICA, FORNECIDO E INSTALADO EM SUBCOLETOR AÉREO DE ESGOTO SANITÁRIO. AF_08/2022</v>
          </cell>
          <cell r="I4084" t="str">
            <v>UN</v>
          </cell>
          <cell r="J4084" t="str">
            <v>COEFICIENTE DE REPRESENTATIVIDADE</v>
          </cell>
          <cell r="K4084" t="str">
            <v>110,88</v>
          </cell>
          <cell r="L4084" t="str">
            <v>CAIXA REFERENCIAL</v>
          </cell>
        </row>
        <row r="4085">
          <cell r="G4085">
            <v>89856</v>
          </cell>
          <cell r="H4085" t="str">
            <v>LUVA SIMPLES, PVC, SERIE NORMAL, ESGOTO PREDIAL, DN 100 MM, JUNTA ELÁSTICA, FORNECIDO E INSTALADO EM SUBCOLETOR AÉREO DE ESGOTO SANITÁRIO. AF_08/2022</v>
          </cell>
          <cell r="I4085" t="str">
            <v>UN</v>
          </cell>
          <cell r="J4085" t="str">
            <v>COEFICIENTE DE REPRESENTATIVIDADE</v>
          </cell>
          <cell r="K4085" t="str">
            <v>19,58</v>
          </cell>
          <cell r="L4085" t="str">
            <v>CAIXA REFERENCIAL</v>
          </cell>
        </row>
        <row r="4086">
          <cell r="G4086">
            <v>89857</v>
          </cell>
          <cell r="H4086" t="str">
            <v>LUVA DE CORRER, PVC, SERIE NORMAL, ESGOTO PREDIAL, DN 100 MM, JUNTA ELÁSTICA, FORNECIDO E INSTALADO EM SUBCOLETOR AÉREO DE ESGOTO SANITÁRIO. AF_08/2022</v>
          </cell>
          <cell r="I4086" t="str">
            <v>UN</v>
          </cell>
          <cell r="J4086" t="str">
            <v>COEFICIENTE DE REPRESENTATIVIDADE</v>
          </cell>
          <cell r="K4086" t="str">
            <v>36,64</v>
          </cell>
          <cell r="L4086" t="str">
            <v>CAIXA REFERENCIAL</v>
          </cell>
        </row>
        <row r="4087">
          <cell r="G4087">
            <v>89860</v>
          </cell>
          <cell r="H4087" t="str">
            <v>TE, PVC, SERIE NORMAL, ESGOTO PREDIAL, DN 100 X 100 MM, JUNTA ELÁSTICA, FORNECIDO E INSTALADO EM SUBCOLETOR AÉREO DE ESGOTO SANITÁRIO. AF_08/2022</v>
          </cell>
          <cell r="I4087" t="str">
            <v>UN</v>
          </cell>
          <cell r="J4087" t="str">
            <v>COEFICIENTE DE REPRESENTATIVIDADE</v>
          </cell>
          <cell r="K4087" t="str">
            <v>46,02</v>
          </cell>
          <cell r="L4087" t="str">
            <v>CAIXA REFERENCIAL</v>
          </cell>
        </row>
        <row r="4088">
          <cell r="G4088">
            <v>89861</v>
          </cell>
          <cell r="H4088" t="str">
            <v>JUNÇÃO SIMPLES, PVC, SERIE NORMAL, ESGOTO PREDIAL, DN 100 X 100 MM, JUNTA ELÁSTICA, FORNECIDO E INSTALADO EM SUBCOLETOR AÉREO DE ESGOTO SANITÁRIO. AF_08/2022</v>
          </cell>
          <cell r="I4088" t="str">
            <v>UN</v>
          </cell>
          <cell r="J4088" t="str">
            <v>COEFICIENTE DE REPRESENTATIVIDADE</v>
          </cell>
          <cell r="K4088" t="str">
            <v>54,65</v>
          </cell>
          <cell r="L4088" t="str">
            <v>CAIXA REFERENCIAL</v>
          </cell>
        </row>
        <row r="4089">
          <cell r="G4089">
            <v>89866</v>
          </cell>
          <cell r="H4089" t="str">
            <v>JOELHO 90 GRAUS, PVC, SOLDÁVEL, DN 25MM, INSTALADO EM DRENO DE AR-CONDICIONADO - FORNECIMENTO E INSTALAÇÃO. AF_08/2022</v>
          </cell>
          <cell r="I4089" t="str">
            <v>UN</v>
          </cell>
          <cell r="J4089" t="str">
            <v>COEFICIENTE DE REPRESENTATIVIDADE</v>
          </cell>
          <cell r="K4089" t="str">
            <v>6,36</v>
          </cell>
          <cell r="L4089" t="str">
            <v>CAIXA REFERENCIAL</v>
          </cell>
        </row>
        <row r="4090">
          <cell r="G4090">
            <v>89867</v>
          </cell>
          <cell r="H4090" t="str">
            <v>JOELHO 45 GRAUS, PVC, SOLDÁVEL, DN 25MM, INSTALADO EM DRENO DE AR-CONDICIONADO - FORNECIMENTO E INSTALAÇÃO. AF_08/2022</v>
          </cell>
          <cell r="I4090" t="str">
            <v>UN</v>
          </cell>
          <cell r="J4090" t="str">
            <v>COEFICIENTE DE REPRESENTATIVIDADE</v>
          </cell>
          <cell r="K4090" t="str">
            <v>7,22</v>
          </cell>
          <cell r="L4090" t="str">
            <v>CAIXA REFERENCIAL</v>
          </cell>
        </row>
        <row r="4091">
          <cell r="G4091">
            <v>89868</v>
          </cell>
          <cell r="H4091" t="str">
            <v>LUVA, PVC, SOLDÁVEL, DN 25MM, INSTALADO EM DRENO DE AR-CONDICIONADO - FORNECIMENTO E INSTALAÇÃO. AF_08/2022</v>
          </cell>
          <cell r="I4091" t="str">
            <v>UN</v>
          </cell>
          <cell r="J4091" t="str">
            <v>COEFICIENTE DE REPRESENTATIVIDADE</v>
          </cell>
          <cell r="K4091" t="str">
            <v>5,02</v>
          </cell>
          <cell r="L4091" t="str">
            <v>CAIXA REFERENCIAL</v>
          </cell>
        </row>
        <row r="4092">
          <cell r="G4092">
            <v>89869</v>
          </cell>
          <cell r="H4092" t="str">
            <v>TE, PVC, SOLDÁVEL, DN 25MM, INSTALADO EM DRENO DE AR-CONDICIONADO - FORNECIMENTO E INSTALAÇÃO. AF_08/2022</v>
          </cell>
          <cell r="I4092" t="str">
            <v>UN</v>
          </cell>
          <cell r="J4092" t="str">
            <v>COEFICIENTE DE REPRESENTATIVIDADE</v>
          </cell>
          <cell r="K4092" t="str">
            <v>8,93</v>
          </cell>
          <cell r="L4092" t="str">
            <v>CAIXA REFERENCIAL</v>
          </cell>
        </row>
        <row r="4093">
          <cell r="G4093">
            <v>89979</v>
          </cell>
          <cell r="H4093" t="str">
            <v>LUVA COM BUCHA DE LATÃO, PVC, SOLDÁVEL, DN 32MM X 1 , INSTALADO EM RAMAL OU SUB-RAMAL DE ÁGUA   FORNECIMENTO E INSTALAÇÃO. AF_06/2022</v>
          </cell>
          <cell r="I4093" t="str">
            <v>UN</v>
          </cell>
          <cell r="J4093" t="str">
            <v>COEFICIENTE DE REPRESENTATIVIDADE</v>
          </cell>
          <cell r="K4093" t="str">
            <v>25,19</v>
          </cell>
          <cell r="L4093" t="str">
            <v>CAIXA REFERENCIAL</v>
          </cell>
        </row>
        <row r="4094">
          <cell r="G4094">
            <v>89981</v>
          </cell>
          <cell r="H4094" t="str">
            <v>LUVA SOLDÁVEL E COM BUCHA DE LATÃO, PVC, SOLDÁVEL, DN 32MM X 1 , INSTALADO EM PRUMADA DE ÁGUA   FORNECIMENTO E INSTALAÇÃO. AF_06/2022</v>
          </cell>
          <cell r="I4094" t="str">
            <v>UN</v>
          </cell>
          <cell r="J4094" t="str">
            <v>COEFICIENTE DE REPRESENTATIVIDADE</v>
          </cell>
          <cell r="K4094" t="str">
            <v>22,82</v>
          </cell>
          <cell r="L4094" t="str">
            <v>CAIXA REFERENCIAL</v>
          </cell>
        </row>
        <row r="4095">
          <cell r="G4095">
            <v>90373</v>
          </cell>
          <cell r="H4095" t="str">
            <v>JOELHO 90 GRAUS COM BUCHA DE LATÃO, PVC, SOLDÁVEL, DN 25MM, X 1/2  INSTALADO EM RAMAL OU SUB-RAMAL DE ÁGUA - FORNECIMENTO E INSTALAÇÃO. AF_06/2022</v>
          </cell>
          <cell r="I4095" t="str">
            <v>UN</v>
          </cell>
          <cell r="J4095" t="str">
            <v>COEFICIENTE DE REPRESENTATIVIDADE</v>
          </cell>
          <cell r="K4095" t="str">
            <v>12,20</v>
          </cell>
          <cell r="L4095" t="str">
            <v>CAIXA REFERENCIAL</v>
          </cell>
        </row>
        <row r="4096">
          <cell r="G4096">
            <v>90374</v>
          </cell>
          <cell r="H4096" t="str">
            <v>TÊ COM BUCHA DE LATÃO NA BOLSA CENTRAL, PVC, SOLDÁVEL, DN 25MM X 3/4 , INSTALADO EM RAMAL OU SUB-RAMAL DE ÁGUA - FORNECIMENTO E INSTALAÇÃO. AF_06/2022</v>
          </cell>
          <cell r="I4096" t="str">
            <v>UN</v>
          </cell>
          <cell r="J4096" t="str">
            <v>COEFICIENTE DE REPRESENTATIVIDADE</v>
          </cell>
          <cell r="K4096" t="str">
            <v>21,31</v>
          </cell>
          <cell r="L4096" t="str">
            <v>CAIXA REFERENCIAL</v>
          </cell>
        </row>
        <row r="4097">
          <cell r="G4097">
            <v>92287</v>
          </cell>
          <cell r="H4097" t="str">
            <v>COTOVELO EM COBRE, DN 22 MM, 90 GRAUS, SEM ANEL DE SOLDA, INSTALADO EM PRUMADA DE HIDRÁULICA PREDIAL - FORNECIMENTO E INSTALAÇÃO. AF_04/2022</v>
          </cell>
          <cell r="I4097" t="str">
            <v>UN</v>
          </cell>
          <cell r="J4097" t="str">
            <v>ATRIBUÍDO SÃO PAULO</v>
          </cell>
          <cell r="K4097" t="str">
            <v>15,63</v>
          </cell>
          <cell r="L4097" t="str">
            <v>CAIXA REFERENCIAL</v>
          </cell>
        </row>
        <row r="4098">
          <cell r="G4098">
            <v>92288</v>
          </cell>
          <cell r="H4098" t="str">
            <v>COTOVELO EM COBRE, DN 28 MM, 90 GRAUS, SEM ANEL DE SOLDA, INSTALADO EM PRUMADA DE HIDRÁULICA PREDIAL - FORNECIMENTO E INSTALAÇÃO. AF_04/2022</v>
          </cell>
          <cell r="I4098" t="str">
            <v>UN</v>
          </cell>
          <cell r="J4098" t="str">
            <v>ATRIBUÍDO SÃO PAULO</v>
          </cell>
          <cell r="K4098" t="str">
            <v>24,83</v>
          </cell>
          <cell r="L4098" t="str">
            <v>CAIXA REFERENCIAL</v>
          </cell>
        </row>
        <row r="4099">
          <cell r="G4099">
            <v>92289</v>
          </cell>
          <cell r="H4099" t="str">
            <v>COTOVELO EM COBRE, DN 35 MM, 90 GRAUS, SEM ANEL DE SOLDA, INSTALADO EM PRUMADA DE HIDRÁULICA PREDIAL - FORNECIMENTO E INSTALAÇÃO. AF_04/2022</v>
          </cell>
          <cell r="I4099" t="str">
            <v>UN</v>
          </cell>
          <cell r="J4099" t="str">
            <v>ATRIBUÍDO SÃO PAULO</v>
          </cell>
          <cell r="K4099" t="str">
            <v>44,40</v>
          </cell>
          <cell r="L4099" t="str">
            <v>CAIXA REFERENCIAL</v>
          </cell>
        </row>
        <row r="4100">
          <cell r="G4100">
            <v>92290</v>
          </cell>
          <cell r="H4100" t="str">
            <v>COTOVELO EM COBRE, DN 42 MM, 90 GRAUS, SEM ANEL DE SOLDA, INSTALADO EM PRUMADA DE HIDRÁULICA PREDIAL - FORNECIMENTO E INSTALAÇÃO. AF_04/2022</v>
          </cell>
          <cell r="I4100" t="str">
            <v>UN</v>
          </cell>
          <cell r="J4100" t="str">
            <v>ATRIBUÍDO SÃO PAULO</v>
          </cell>
          <cell r="K4100" t="str">
            <v>67,57</v>
          </cell>
          <cell r="L4100" t="str">
            <v>CAIXA REFERENCIAL</v>
          </cell>
        </row>
        <row r="4101">
          <cell r="G4101">
            <v>92291</v>
          </cell>
          <cell r="H4101" t="str">
            <v>COTOVELO EM COBRE, DN 54 MM, 90 GRAUS, SEM ANEL DE SOLDA, INSTALADO EM PRUMADA DE HIDRÁULICA PREDIAL - FORNECIMENTO E INSTALAÇÃO. AF_04/2022</v>
          </cell>
          <cell r="I4101" t="str">
            <v>UN</v>
          </cell>
          <cell r="J4101" t="str">
            <v>ATRIBUÍDO SÃO PAULO</v>
          </cell>
          <cell r="K4101" t="str">
            <v>104,99</v>
          </cell>
          <cell r="L4101" t="str">
            <v>CAIXA REFERENCIAL</v>
          </cell>
        </row>
        <row r="4102">
          <cell r="G4102">
            <v>92292</v>
          </cell>
          <cell r="H4102" t="str">
            <v>COTOVELO EM COBRE, DN 66 MM, 90 GRAUS, SEM ANEL DE SOLDA, INSTALADO EM PRUMADA DE HIDRÁULICA PREDIAL - FORNECIMENTO E INSTALAÇÃO. AF_04/2022</v>
          </cell>
          <cell r="I4102" t="str">
            <v>UN</v>
          </cell>
          <cell r="J4102" t="str">
            <v>ATRIBUÍDO SÃO PAULO</v>
          </cell>
          <cell r="K4102" t="str">
            <v>328,09</v>
          </cell>
          <cell r="L4102" t="str">
            <v>CAIXA REFERENCIAL</v>
          </cell>
        </row>
        <row r="4103">
          <cell r="G4103">
            <v>92293</v>
          </cell>
          <cell r="H4103" t="str">
            <v>LUVA EM COBRE, DN 22 MM, SEM ANEL DE SOLDA, INSTALADO EM PRUMADA DE HIDRÁULICA PREDIAL - FORNECIMENTO E INSTALAÇÃO. AF_04/2022</v>
          </cell>
          <cell r="I4103" t="str">
            <v>UN</v>
          </cell>
          <cell r="J4103" t="str">
            <v>ATRIBUÍDO SÃO PAULO</v>
          </cell>
          <cell r="K4103" t="str">
            <v>8,82</v>
          </cell>
          <cell r="L4103" t="str">
            <v>CAIXA REFERENCIAL</v>
          </cell>
        </row>
        <row r="4104">
          <cell r="G4104">
            <v>92294</v>
          </cell>
          <cell r="H4104" t="str">
            <v>LUVA EM COBRE, DN 28 MM, SEM ANEL DE SOLDA, INSTALADO EM PRUMADA DE HIDRÁULICA PREDIAL - FORNECIMENTO E INSTALAÇÃO. AF_04/2022</v>
          </cell>
          <cell r="I4104" t="str">
            <v>UN</v>
          </cell>
          <cell r="J4104" t="str">
            <v>ATRIBUÍDO SÃO PAULO</v>
          </cell>
          <cell r="K4104" t="str">
            <v>15,10</v>
          </cell>
          <cell r="L4104" t="str">
            <v>CAIXA REFERENCIAL</v>
          </cell>
        </row>
        <row r="4105">
          <cell r="G4105">
            <v>92295</v>
          </cell>
          <cell r="H4105" t="str">
            <v>LUVA EM COBRE, DN 35 MM, SEM ANEL DE SOLDA, INSTALADO EM PRUMADA DE HIDRÁULICA PREDIAL - FORNECIMENTO E INSTALAÇÃO. AF_04/2022</v>
          </cell>
          <cell r="I4105" t="str">
            <v>UN</v>
          </cell>
          <cell r="J4105" t="str">
            <v>ATRIBUÍDO SÃO PAULO</v>
          </cell>
          <cell r="K4105" t="str">
            <v>28,80</v>
          </cell>
          <cell r="L4105" t="str">
            <v>CAIXA REFERENCIAL</v>
          </cell>
        </row>
        <row r="4106">
          <cell r="G4106">
            <v>92296</v>
          </cell>
          <cell r="H4106" t="str">
            <v>LUVA EM COBRE, DN 42 MM, SEM ANEL DE SOLDA, INSTALADO EM PRUMADA DE HIDRÁULICA PREDIAL - FORNECIMENTO E INSTALAÇÃO. AF_04/2022</v>
          </cell>
          <cell r="I4106" t="str">
            <v>UN</v>
          </cell>
          <cell r="J4106" t="str">
            <v>ATRIBUÍDO SÃO PAULO</v>
          </cell>
          <cell r="K4106" t="str">
            <v>38,24</v>
          </cell>
          <cell r="L4106" t="str">
            <v>CAIXA REFERENCIAL</v>
          </cell>
        </row>
        <row r="4107">
          <cell r="G4107">
            <v>92297</v>
          </cell>
          <cell r="H4107" t="str">
            <v>LUVA EM COBRE, DN 54 MM, SEM ANEL DE SOLDA, INSTALADO EM PRUMADA DE HIDRÁULICA PREDIAL - FORNECIMENTO E INSTALAÇÃO. AF_04/2022</v>
          </cell>
          <cell r="I4107" t="str">
            <v>UN</v>
          </cell>
          <cell r="J4107" t="str">
            <v>ATRIBUÍDO SÃO PAULO</v>
          </cell>
          <cell r="K4107" t="str">
            <v>59,52</v>
          </cell>
          <cell r="L4107" t="str">
            <v>CAIXA REFERENCIAL</v>
          </cell>
        </row>
        <row r="4108">
          <cell r="G4108">
            <v>92298</v>
          </cell>
          <cell r="H4108" t="str">
            <v>LUVA EM COBRE, DN 66 MM, SEM ANEL DE SOLDA, INSTALADO EM PRUMADA DE HIDRÁULICA PREDIAL - FORNECIMENTO E INSTALAÇÃO. AF_04/2022</v>
          </cell>
          <cell r="I4108" t="str">
            <v>UN</v>
          </cell>
          <cell r="J4108" t="str">
            <v>ATRIBUÍDO SÃO PAULO</v>
          </cell>
          <cell r="K4108" t="str">
            <v>168,78</v>
          </cell>
          <cell r="L4108" t="str">
            <v>CAIXA REFERENCIAL</v>
          </cell>
        </row>
        <row r="4109">
          <cell r="G4109">
            <v>92299</v>
          </cell>
          <cell r="H4109" t="str">
            <v>TE EM COBRE, DN 22 MM, SEM ANEL DE SOLDA, INSTALADO EM PRUMADA DE HIDRÁULICA PREDIAL - FORNECIMENTO E INSTALAÇÃO. AF_04/2022</v>
          </cell>
          <cell r="I4109" t="str">
            <v>UN</v>
          </cell>
          <cell r="J4109" t="str">
            <v>ATRIBUÍDO SÃO PAULO</v>
          </cell>
          <cell r="K4109" t="str">
            <v>20,57</v>
          </cell>
          <cell r="L4109" t="str">
            <v>CAIXA REFERENCIAL</v>
          </cell>
        </row>
        <row r="4110">
          <cell r="G4110">
            <v>92300</v>
          </cell>
          <cell r="H4110" t="str">
            <v>TE EM COBRE, DN 28 MM, SEM ANEL DE SOLDA, INSTALADO EM PRUMADA DE HIDRÁULICA PREDIAL - FORNECIMENTO E INSTALAÇÃO. AF_04/2022</v>
          </cell>
          <cell r="I4110" t="str">
            <v>UN</v>
          </cell>
          <cell r="J4110" t="str">
            <v>ATRIBUÍDO SÃO PAULO</v>
          </cell>
          <cell r="K4110" t="str">
            <v>31,52</v>
          </cell>
          <cell r="L4110" t="str">
            <v>CAIXA REFERENCIAL</v>
          </cell>
        </row>
        <row r="4111">
          <cell r="G4111">
            <v>92301</v>
          </cell>
          <cell r="H4111" t="str">
            <v>TE EM COBRE, DN 35 MM, SEM ANEL DE SOLDA, INSTALADO EM PRUMADA DE HIDRÁULICA PREDIAL - FORNECIMENTO E INSTALAÇÃO. AF_04/2022</v>
          </cell>
          <cell r="I4111" t="str">
            <v>UN</v>
          </cell>
          <cell r="J4111" t="str">
            <v>ATRIBUÍDO SÃO PAULO</v>
          </cell>
          <cell r="K4111" t="str">
            <v>63,16</v>
          </cell>
          <cell r="L4111" t="str">
            <v>CAIXA REFERENCIAL</v>
          </cell>
        </row>
        <row r="4112">
          <cell r="G4112">
            <v>92302</v>
          </cell>
          <cell r="H4112" t="str">
            <v>TE EM COBRE, DN 42 MM, SEM ANEL DE SOLDA, INSTALADO EM PRUMADA DE HIDRÁULICA PREDIAL - FORNECIMENTO E INSTALAÇÃO. AF_04/2022</v>
          </cell>
          <cell r="I4112" t="str">
            <v>UN</v>
          </cell>
          <cell r="J4112" t="str">
            <v>ATRIBUÍDO SÃO PAULO</v>
          </cell>
          <cell r="K4112" t="str">
            <v>83,60</v>
          </cell>
          <cell r="L4112" t="str">
            <v>CAIXA REFERENCIAL</v>
          </cell>
        </row>
        <row r="4113">
          <cell r="G4113">
            <v>92303</v>
          </cell>
          <cell r="H4113" t="str">
            <v>TE EM COBRE, DN 54 MM, SEM ANEL DE SOLDA, INSTALADO EM PRUMADA DE HIDRÁULICA PREDIAL - FORNECIMENTO E INSTALAÇÃO. AF_04/2022</v>
          </cell>
          <cell r="I4113" t="str">
            <v>UN</v>
          </cell>
          <cell r="J4113" t="str">
            <v>ATRIBUÍDO SÃO PAULO</v>
          </cell>
          <cell r="K4113" t="str">
            <v>154,27</v>
          </cell>
          <cell r="L4113" t="str">
            <v>CAIXA REFERENCIAL</v>
          </cell>
        </row>
        <row r="4114">
          <cell r="G4114">
            <v>92304</v>
          </cell>
          <cell r="H4114" t="str">
            <v>TE EM COBRE, DN 66 MM, SEM ANEL DE SOLDA, INSTALADO EM PRUMADA DE HIDRÁULICA PREDIAL - FORNECIMENTO E INSTALAÇÃO. AF_04/2022</v>
          </cell>
          <cell r="I4114" t="str">
            <v>UN</v>
          </cell>
          <cell r="J4114" t="str">
            <v>ATRIBUÍDO SÃO PAULO</v>
          </cell>
          <cell r="K4114" t="str">
            <v>403,27</v>
          </cell>
          <cell r="L4114" t="str">
            <v>CAIXA REFERENCIAL</v>
          </cell>
        </row>
        <row r="4115">
          <cell r="G4115">
            <v>92311</v>
          </cell>
          <cell r="H4115" t="str">
            <v>COTOVELO EM COBRE, DN 15 MM, 90 GRAUS, SEM ANEL DE SOLDA, INSTALADO EM RAMAL DE DISTRIBUIÇÃO   FORNECIMENTO E INSTALAÇÃO. AF_04/2022</v>
          </cell>
          <cell r="I4115" t="str">
            <v>UN</v>
          </cell>
          <cell r="J4115" t="str">
            <v>ATRIBUÍDO SÃO PAULO</v>
          </cell>
          <cell r="K4115" t="str">
            <v>11,13</v>
          </cell>
          <cell r="L4115" t="str">
            <v>CAIXA REFERENCIAL</v>
          </cell>
        </row>
        <row r="4116">
          <cell r="G4116">
            <v>92312</v>
          </cell>
          <cell r="H4116" t="str">
            <v>COTOVELO EM COBRE, DN 22 MM, 90 GRAUS, SEM ANEL DE SOLDA, INSTALADO EM RAMAL DE DISTRIBUIÇÃO DE HIDRÁULICA PREDIAL - FORNECIMENTO E INSTALAÇÃO. AF_04/2022</v>
          </cell>
          <cell r="I4116" t="str">
            <v>UN</v>
          </cell>
          <cell r="J4116" t="str">
            <v>ATRIBUÍDO SÃO PAULO</v>
          </cell>
          <cell r="K4116" t="str">
            <v>18,95</v>
          </cell>
          <cell r="L4116" t="str">
            <v>CAIXA REFERENCIAL</v>
          </cell>
        </row>
        <row r="4117">
          <cell r="G4117">
            <v>92313</v>
          </cell>
          <cell r="H4117" t="str">
            <v>COTOVELO EM COBRE, DN 28 MM, 90 GRAUS, SEM ANEL DE SOLDA, INSTALADO EM RAMAL DE DISTRIBUIÇÃO DE HIDRÁULICA PREDIAL - FORNECIMENTO E INSTALAÇÃO. AF_04/2022</v>
          </cell>
          <cell r="I4117" t="str">
            <v>UN</v>
          </cell>
          <cell r="J4117" t="str">
            <v>ATRIBUÍDO SÃO PAULO</v>
          </cell>
          <cell r="K4117" t="str">
            <v>27,88</v>
          </cell>
          <cell r="L4117" t="str">
            <v>CAIXA REFERENCIAL</v>
          </cell>
        </row>
        <row r="4118">
          <cell r="G4118">
            <v>92314</v>
          </cell>
          <cell r="H4118" t="str">
            <v>LUVA EM COBRE, DN 15 MM, SEM ANEL DE SOLDA, INSTALADO EM RAMAL DE DISTRIBUIÇÃO DE HIDRÁULICA PREDIAL - FORNECIMENTO E INSTALAÇÃO. AF_04/2022</v>
          </cell>
          <cell r="I4118" t="str">
            <v>UN</v>
          </cell>
          <cell r="J4118" t="str">
            <v>ATRIBUÍDO SÃO PAULO</v>
          </cell>
          <cell r="K4118" t="str">
            <v>7,43</v>
          </cell>
          <cell r="L4118" t="str">
            <v>CAIXA REFERENCIAL</v>
          </cell>
        </row>
        <row r="4119">
          <cell r="G4119">
            <v>92315</v>
          </cell>
          <cell r="H4119" t="str">
            <v>LUVA EM COBRE, DN 22 MM, SEM ANEL DE SOLDA, INSTALADO EM RAMAL DE DISTRIBUIÇÃO DE HIDRÁULICA PREDIAL - FORNECIMENTO E INSTALAÇÃO. AF_04/2022</v>
          </cell>
          <cell r="I4119" t="str">
            <v>UN</v>
          </cell>
          <cell r="J4119" t="str">
            <v>ATRIBUÍDO SÃO PAULO</v>
          </cell>
          <cell r="K4119" t="str">
            <v>11,05</v>
          </cell>
          <cell r="L4119" t="str">
            <v>CAIXA REFERENCIAL</v>
          </cell>
        </row>
        <row r="4120">
          <cell r="G4120">
            <v>92316</v>
          </cell>
          <cell r="H4120" t="str">
            <v>LUVA EM COBRE, DN 28 MM, SEM ANEL DE SOLDA, INSTALADO EM RAMAL DE DISTRIBUIÇÃO DE HIDRÁULICA PREDIAL - FORNECIMENTO E INSTALAÇÃO. AF_04/2022</v>
          </cell>
          <cell r="I4120" t="str">
            <v>UN</v>
          </cell>
          <cell r="J4120" t="str">
            <v>ATRIBUÍDO SÃO PAULO</v>
          </cell>
          <cell r="K4120" t="str">
            <v>17,15</v>
          </cell>
          <cell r="L4120" t="str">
            <v>CAIXA REFERENCIAL</v>
          </cell>
        </row>
        <row r="4121">
          <cell r="G4121">
            <v>92317</v>
          </cell>
          <cell r="H4121" t="str">
            <v>TE EM COBRE, DN 15 MM, SEM ANEL DE SOLDA, INSTALADO EM RAMAL DE DISTRIBUIÇÃO DE HIDRÁULICA PREDIAL - FORNECIMENTO E INSTALAÇÃO. AF_04/2022</v>
          </cell>
          <cell r="I4121" t="str">
            <v>UN</v>
          </cell>
          <cell r="J4121" t="str">
            <v>ATRIBUÍDO SÃO PAULO</v>
          </cell>
          <cell r="K4121" t="str">
            <v>15,61</v>
          </cell>
          <cell r="L4121" t="str">
            <v>CAIXA REFERENCIAL</v>
          </cell>
        </row>
        <row r="4122">
          <cell r="G4122">
            <v>92318</v>
          </cell>
          <cell r="H4122" t="str">
            <v>TE EM COBRE, DN 22 MM, SEM ANEL DE SOLDA, INSTALADO EM RAMAL DE DISTRIBUIÇÃO DE HIDRÁULICA PREDIAL - FORNECIMENTO E INSTALAÇÃO. AF_04/2022</v>
          </cell>
          <cell r="I4122" t="str">
            <v>UN</v>
          </cell>
          <cell r="J4122" t="str">
            <v>ATRIBUÍDO SÃO PAULO</v>
          </cell>
          <cell r="K4122" t="str">
            <v>25,00</v>
          </cell>
          <cell r="L4122" t="str">
            <v>CAIXA REFERENCIAL</v>
          </cell>
        </row>
        <row r="4123">
          <cell r="G4123">
            <v>92319</v>
          </cell>
          <cell r="H4123" t="str">
            <v>TE EM COBRE, DN 28 MM, SEM ANEL DE SOLDA, INSTALADO EM RAMAL DE DISTRIBUIÇÃO DE HIDRÁULICA PREDIAL - FORNECIMENTO E INSTALAÇÃO. AF_04/2022</v>
          </cell>
          <cell r="I4123" t="str">
            <v>UN</v>
          </cell>
          <cell r="J4123" t="str">
            <v>ATRIBUÍDO SÃO PAULO</v>
          </cell>
          <cell r="K4123" t="str">
            <v>35,61</v>
          </cell>
          <cell r="L4123" t="str">
            <v>CAIXA REFERENCIAL</v>
          </cell>
        </row>
        <row r="4124">
          <cell r="G4124">
            <v>92326</v>
          </cell>
          <cell r="H4124" t="str">
            <v>COTOVELO EM COBRE, DN 15 MM, 90 GRAUS, SEM ANEL DE SOLDA, INSTALADO EM RAMAL E SUB-RAMAL DE HIDRÁULICA PREDIAL - FORNECIMENTO E INSTALAÇÃO. AF_04/2022</v>
          </cell>
          <cell r="I4124" t="str">
            <v>UN</v>
          </cell>
          <cell r="J4124" t="str">
            <v>ATRIBUÍDO SÃO PAULO</v>
          </cell>
          <cell r="K4124" t="str">
            <v>11,68</v>
          </cell>
          <cell r="L4124" t="str">
            <v>CAIXA REFERENCIAL</v>
          </cell>
        </row>
        <row r="4125">
          <cell r="G4125">
            <v>92327</v>
          </cell>
          <cell r="H4125" t="str">
            <v>COTOVELO EM COBRE, DN 22 MM, 90 GRAUS, SEM ANEL DE SOLDA, INSTALADO EM RAMAL E SUB-RAMAL DE HIDRÁULICA PREDIAL - FORNECIMENTO E INSTALAÇÃO. AF_04/2022</v>
          </cell>
          <cell r="I4125" t="str">
            <v>UN</v>
          </cell>
          <cell r="J4125" t="str">
            <v>ATRIBUÍDO SÃO PAULO</v>
          </cell>
          <cell r="K4125" t="str">
            <v>21,40</v>
          </cell>
          <cell r="L4125" t="str">
            <v>CAIXA REFERENCIAL</v>
          </cell>
        </row>
        <row r="4126">
          <cell r="G4126">
            <v>92328</v>
          </cell>
          <cell r="H4126" t="str">
            <v>COTOVELO EM COBRE, DN 28 MM, 90 GRAUS, SEM ANEL DE SOLDA, INSTALADO EM RAMAL E SUB-RAMAL DE HIDRÁULICA PREDIAL - FORNECIMENTO E INSTALAÇÃO. AF_04/2022</v>
          </cell>
          <cell r="I4126" t="str">
            <v>UN</v>
          </cell>
          <cell r="J4126" t="str">
            <v>ATRIBUÍDO SÃO PAULO</v>
          </cell>
          <cell r="K4126" t="str">
            <v>32,27</v>
          </cell>
          <cell r="L4126" t="str">
            <v>CAIXA REFERENCIAL</v>
          </cell>
        </row>
        <row r="4127">
          <cell r="G4127">
            <v>92329</v>
          </cell>
          <cell r="H4127" t="str">
            <v>LUVA EM COBRE, DN 15 MM, SEM ANEL DE SOLDA, INSTALADO EM RAMAL E SUB-RAMAL DE HIDRÁULICA PREDIAL - FORNECIMENTO E INSTALAÇÃO. AF_04/2022</v>
          </cell>
          <cell r="I4127" t="str">
            <v>UN</v>
          </cell>
          <cell r="J4127" t="str">
            <v>ATRIBUÍDO SÃO PAULO</v>
          </cell>
          <cell r="K4127" t="str">
            <v>7,57</v>
          </cell>
          <cell r="L4127" t="str">
            <v>CAIXA REFERENCIAL</v>
          </cell>
        </row>
        <row r="4128">
          <cell r="G4128">
            <v>92330</v>
          </cell>
          <cell r="H4128" t="str">
            <v>LUVA EM COBRE, DN 22 MM, SEM ANEL DE SOLDA, INSTALADO EM RAMAL E SUB-RAMAL DE HIDRÁULICA PREDIAL - FORNECIMENTO E INSTALAÇÃO. AF_04/2022</v>
          </cell>
          <cell r="I4128" t="str">
            <v>UN</v>
          </cell>
          <cell r="J4128" t="str">
            <v>ATRIBUÍDO SÃO PAULO</v>
          </cell>
          <cell r="K4128" t="str">
            <v>12,72</v>
          </cell>
          <cell r="L4128" t="str">
            <v>CAIXA REFERENCIAL</v>
          </cell>
        </row>
        <row r="4129">
          <cell r="G4129">
            <v>92331</v>
          </cell>
          <cell r="H4129" t="str">
            <v>LUVA EM COBRE, DN 28 MM, SEM ANEL DE SOLDA, INSTALADO EM RAMAL E SUB-RAMAL DE HIDRÁULICA PREDIAL - FORNECIMENTO E INSTALAÇÃO. AF_04/2022</v>
          </cell>
          <cell r="I4129" t="str">
            <v>UN</v>
          </cell>
          <cell r="J4129" t="str">
            <v>ATRIBUÍDO SÃO PAULO</v>
          </cell>
          <cell r="K4129" t="str">
            <v>20,11</v>
          </cell>
          <cell r="L4129" t="str">
            <v>CAIXA REFERENCIAL</v>
          </cell>
        </row>
        <row r="4130">
          <cell r="G4130">
            <v>92332</v>
          </cell>
          <cell r="H4130" t="str">
            <v>TE EM COBRE, DN 15 MM, SEM ANEL DE SOLDA, INSTALADO EM RAMAL E SUB-RAMAL DE HIDRÁULICA PREDIAL - FORNECIMENTO E INSTALAÇÃO. AF_04/2022</v>
          </cell>
          <cell r="I4130" t="str">
            <v>UN</v>
          </cell>
          <cell r="J4130" t="str">
            <v>ATRIBUÍDO SÃO PAULO</v>
          </cell>
          <cell r="K4130" t="str">
            <v>15,89</v>
          </cell>
          <cell r="L4130" t="str">
            <v>CAIXA REFERENCIAL</v>
          </cell>
        </row>
        <row r="4131">
          <cell r="G4131">
            <v>92333</v>
          </cell>
          <cell r="H4131" t="str">
            <v>TE EM COBRE, DN 22 MM, SEM ANEL DE SOLDA, INSTALADO EM RAMAL E SUB-RAMAL DE HIDRÁULICA PREDIAL - FORNECIMENTO E INSTALAÇÃO. AF_04/2022</v>
          </cell>
          <cell r="I4131" t="str">
            <v>UN</v>
          </cell>
          <cell r="J4131" t="str">
            <v>ATRIBUÍDO SÃO PAULO</v>
          </cell>
          <cell r="K4131" t="str">
            <v>28,29</v>
          </cell>
          <cell r="L4131" t="str">
            <v>CAIXA REFERENCIAL</v>
          </cell>
        </row>
        <row r="4132">
          <cell r="G4132">
            <v>92334</v>
          </cell>
          <cell r="H4132" t="str">
            <v>TE EM COBRE, DN 28 MM, SEM ANEL DE SOLDA, INSTALADO EM RAMAL E SUB-RAMAL DE HIDRÁULICA PREDIAL - FORNECIMENTO E INSTALAÇÃO. AF_04/2022</v>
          </cell>
          <cell r="I4132" t="str">
            <v>UN</v>
          </cell>
          <cell r="J4132" t="str">
            <v>ATRIBUÍDO SÃO PAULO</v>
          </cell>
          <cell r="K4132" t="str">
            <v>41,47</v>
          </cell>
          <cell r="L4132" t="str">
            <v>CAIXA REFERENCIAL</v>
          </cell>
        </row>
        <row r="4133">
          <cell r="G4133">
            <v>92344</v>
          </cell>
          <cell r="H4133" t="str">
            <v>NIPLE, EM FERRO GALVANIZADO, DN 50 (2"), CONEXÃO ROSQUEADA, INSTALADO EM PRUMADAS - FORNECIMENTO E INSTALAÇÃO. AF_10/2020</v>
          </cell>
          <cell r="I4133" t="str">
            <v>UN</v>
          </cell>
          <cell r="J4133" t="str">
            <v>COEFICIENTE DE REPRESENTATIVIDADE</v>
          </cell>
          <cell r="K4133" t="str">
            <v>57,94</v>
          </cell>
          <cell r="L4133" t="str">
            <v>CAIXA REFERENCIAL</v>
          </cell>
        </row>
        <row r="4134">
          <cell r="G4134">
            <v>92345</v>
          </cell>
          <cell r="H4134" t="str">
            <v>LUVA, EM FERRO GALVANIZADO, DN 50 (2"), CONEXÃO ROSQUEADA, INSTALADO EM PRUMADAS - FORNECIMENTO E INSTALAÇÃO. AF_10/2020</v>
          </cell>
          <cell r="I4134" t="str">
            <v>UN</v>
          </cell>
          <cell r="J4134" t="str">
            <v>COEFICIENTE DE REPRESENTATIVIDADE</v>
          </cell>
          <cell r="K4134" t="str">
            <v>57,92</v>
          </cell>
          <cell r="L4134" t="str">
            <v>CAIXA REFERENCIAL</v>
          </cell>
        </row>
        <row r="4135">
          <cell r="G4135">
            <v>92346</v>
          </cell>
          <cell r="H4135" t="str">
            <v>NIPLE, EM FERRO GALVANIZADO, DN 65 (2 1/2"), CONEXÃO ROSQUEADA, INSTALADO EM PRUMADAS - FORNECIMENTO E INSTALAÇÃO. AF_10/2020</v>
          </cell>
          <cell r="I4135" t="str">
            <v>UN</v>
          </cell>
          <cell r="J4135" t="str">
            <v>COEFICIENTE DE REPRESENTATIVIDADE</v>
          </cell>
          <cell r="K4135" t="str">
            <v>77,41</v>
          </cell>
          <cell r="L4135" t="str">
            <v>CAIXA REFERENCIAL</v>
          </cell>
        </row>
        <row r="4136">
          <cell r="G4136">
            <v>92347</v>
          </cell>
          <cell r="H4136" t="str">
            <v>LUVA, EM FERRO GALVANIZADO, DN 65 (2 1/2"), CONEXÃO ROSQUEADA, INSTALADO EM PRUMADAS - FORNECIMENTO E INSTALAÇÃO. AF_10/2020</v>
          </cell>
          <cell r="I4136" t="str">
            <v>UN</v>
          </cell>
          <cell r="J4136" t="str">
            <v>COEFICIENTE DE REPRESENTATIVIDADE</v>
          </cell>
          <cell r="K4136" t="str">
            <v>86,82</v>
          </cell>
          <cell r="L4136" t="str">
            <v>CAIXA REFERENCIAL</v>
          </cell>
        </row>
        <row r="4137">
          <cell r="G4137">
            <v>92348</v>
          </cell>
          <cell r="H4137" t="str">
            <v>NIPLE, EM FERRO GALVANIZADO, DN 80 (3"), CONEXÃO ROSQUEADA, INSTALADO EM PRUMADAS - FORNECIMENTO E INSTALAÇÃO. AF_10/2020</v>
          </cell>
          <cell r="I4137" t="str">
            <v>UN</v>
          </cell>
          <cell r="J4137" t="str">
            <v>COEFICIENTE DE REPRESENTATIVIDADE</v>
          </cell>
          <cell r="K4137" t="str">
            <v>110,61</v>
          </cell>
          <cell r="L4137" t="str">
            <v>CAIXA REFERENCIAL</v>
          </cell>
        </row>
        <row r="4138">
          <cell r="G4138">
            <v>92349</v>
          </cell>
          <cell r="H4138" t="str">
            <v>LUVA, EM FERRO GALVANIZADO, DN 80 (3"), CONEXÃO ROSQUEADA, INSTALADO EM PRUMADAS - FORNECIMENTO E INSTALAÇÃO. AF_10/2020</v>
          </cell>
          <cell r="I4138" t="str">
            <v>UN</v>
          </cell>
          <cell r="J4138" t="str">
            <v>COEFICIENTE DE REPRESENTATIVIDADE</v>
          </cell>
          <cell r="K4138" t="str">
            <v>118,99</v>
          </cell>
          <cell r="L4138" t="str">
            <v>CAIXA REFERENCIAL</v>
          </cell>
        </row>
        <row r="4139">
          <cell r="G4139">
            <v>92350</v>
          </cell>
          <cell r="H4139" t="str">
            <v>JOELHO 45 GRAUS, EM FERRO GALVANIZADO, DN 50 (2"), CONEXÃO ROSQUEADA, INSTALADO EM PRUMADAS - FORNECIMENTO E INSTALAÇÃO. AF_10/2020</v>
          </cell>
          <cell r="I4139" t="str">
            <v>UN</v>
          </cell>
          <cell r="J4139" t="str">
            <v>COEFICIENTE DE REPRESENTATIVIDADE</v>
          </cell>
          <cell r="K4139" t="str">
            <v>86,11</v>
          </cell>
          <cell r="L4139" t="str">
            <v>CAIXA REFERENCIAL</v>
          </cell>
        </row>
        <row r="4140">
          <cell r="G4140">
            <v>92351</v>
          </cell>
          <cell r="H4140" t="str">
            <v>JOELHO 90 GRAUS, EM FERRO GALVANIZADO, DN 50 (2"), CONEXÃO ROSQUEADA, INSTALADO EM PRUMADAS - FORNECIMENTO E INSTALAÇÃO. AF_10/2020</v>
          </cell>
          <cell r="I4140" t="str">
            <v>UN</v>
          </cell>
          <cell r="J4140" t="str">
            <v>COEFICIENTE DE REPRESENTATIVIDADE</v>
          </cell>
          <cell r="K4140" t="str">
            <v>84,02</v>
          </cell>
          <cell r="L4140" t="str">
            <v>CAIXA REFERENCIAL</v>
          </cell>
        </row>
        <row r="4141">
          <cell r="G4141">
            <v>92352</v>
          </cell>
          <cell r="H4141" t="str">
            <v>JOELHO 45 GRAUS, EM FERRO GALVANIZADO, DN 65 (2 1/2"), CONEXÃO ROSQUEADA, INSTALADO EM PRUMADAS - FORNECIMENTO E INSTALAÇÃO. AF_10/2020</v>
          </cell>
          <cell r="I4141" t="str">
            <v>UN</v>
          </cell>
          <cell r="J4141" t="str">
            <v>COEFICIENTE DE REPRESENTATIVIDADE</v>
          </cell>
          <cell r="K4141" t="str">
            <v>134,19</v>
          </cell>
          <cell r="L4141" t="str">
            <v>CAIXA REFERENCIAL</v>
          </cell>
        </row>
        <row r="4142">
          <cell r="G4142">
            <v>92353</v>
          </cell>
          <cell r="H4142" t="str">
            <v>JOELHO 90 GRAUS, EM FERRO GALVANIZADO, DN 65 (2 1/2"), CONEXÃO ROSQUEADA, INSTALADO EM PRUMADAS - FORNECIMENTO E INSTALAÇÃO. AF_10/2020</v>
          </cell>
          <cell r="I4142" t="str">
            <v>UN</v>
          </cell>
          <cell r="J4142" t="str">
            <v>COEFICIENTE DE REPRESENTATIVIDADE</v>
          </cell>
          <cell r="K4142" t="str">
            <v>124,97</v>
          </cell>
          <cell r="L4142" t="str">
            <v>CAIXA REFERENCIAL</v>
          </cell>
        </row>
        <row r="4143">
          <cell r="G4143">
            <v>92354</v>
          </cell>
          <cell r="H4143" t="str">
            <v>JOELHO 45 GRAUS, EM FERRO GALVANIZADO, DN 80 (3"), CONEXÃO ROSQUEADA, INSTALADO EM PRUMADAS - FORNECIMENTO E INSTALAÇÃO. AF_10/2020</v>
          </cell>
          <cell r="I4143" t="str">
            <v>UN</v>
          </cell>
          <cell r="J4143" t="str">
            <v>COEFICIENTE DE REPRESENTATIVIDADE</v>
          </cell>
          <cell r="K4143" t="str">
            <v>180,31</v>
          </cell>
          <cell r="L4143" t="str">
            <v>CAIXA REFERENCIAL</v>
          </cell>
        </row>
        <row r="4144">
          <cell r="G4144">
            <v>92355</v>
          </cell>
          <cell r="H4144" t="str">
            <v>JOELHO 90 GRAUS, EM FERRO GALVANIZADO, DN 80 (3"), CONEXÃO ROSQUEADA, INSTALADO EM PRUMADAS - FORNECIMENTO E INSTALAÇÃO. AF_10/2020</v>
          </cell>
          <cell r="I4144" t="str">
            <v>UN</v>
          </cell>
          <cell r="J4144" t="str">
            <v>COEFICIENTE DE REPRESENTATIVIDADE</v>
          </cell>
          <cell r="K4144" t="str">
            <v>162,55</v>
          </cell>
          <cell r="L4144" t="str">
            <v>CAIXA REFERENCIAL</v>
          </cell>
        </row>
        <row r="4145">
          <cell r="G4145">
            <v>92356</v>
          </cell>
          <cell r="H4145" t="str">
            <v>TÊ, EM FERRO GALVANIZADO, DN 50 (2"), CONEXÃO ROSQUEADA, INSTALADO EM PRUMADAS - FORNECIMENTO E INSTALAÇÃO. AF_10/2020</v>
          </cell>
          <cell r="I4145" t="str">
            <v>UN</v>
          </cell>
          <cell r="J4145" t="str">
            <v>COEFICIENTE DE REPRESENTATIVIDADE</v>
          </cell>
          <cell r="K4145" t="str">
            <v>111,99</v>
          </cell>
          <cell r="L4145" t="str">
            <v>CAIXA REFERENCIAL</v>
          </cell>
        </row>
        <row r="4146">
          <cell r="G4146">
            <v>92357</v>
          </cell>
          <cell r="H4146" t="str">
            <v>TÊ, EM FERRO GALVANIZADO, DN 65 (2 1/2"), CONEXÃO ROSQUEADA, INSTALADO EM PRUMADAS - FORNECIMENTO E INSTALAÇÃO. AF_10/2020</v>
          </cell>
          <cell r="I4146" t="str">
            <v>UN</v>
          </cell>
          <cell r="J4146" t="str">
            <v>COEFICIENTE DE REPRESENTATIVIDADE</v>
          </cell>
          <cell r="K4146" t="str">
            <v>171,25</v>
          </cell>
          <cell r="L4146" t="str">
            <v>CAIXA REFERENCIAL</v>
          </cell>
        </row>
        <row r="4147">
          <cell r="G4147">
            <v>92358</v>
          </cell>
          <cell r="H4147" t="str">
            <v>TÊ, EM FERRO GALVANIZADO, DN 80 (3"), CONEXÃO ROSQUEADA, INSTALADO EM PRUMADAS - FORNECIMENTO E INSTALAÇÃO. AF_10/2020</v>
          </cell>
          <cell r="I4147" t="str">
            <v>UN</v>
          </cell>
          <cell r="J4147" t="str">
            <v>COEFICIENTE DE REPRESENTATIVIDADE</v>
          </cell>
          <cell r="K4147" t="str">
            <v>215,04</v>
          </cell>
          <cell r="L4147" t="str">
            <v>CAIXA REFERENCIAL</v>
          </cell>
        </row>
        <row r="4148">
          <cell r="G4148">
            <v>92369</v>
          </cell>
          <cell r="H4148" t="str">
            <v>NIPLE, EM FERRO GALVANIZADO, DN 25 (1"), CONEXÃO ROSQUEADA, INSTALADO EM REDE DE ALIMENTAÇÃO PARA HIDRANTE - FORNECIMENTO E INSTALAÇÃO. AF_10/2020</v>
          </cell>
          <cell r="I4148" t="str">
            <v>UN</v>
          </cell>
          <cell r="J4148" t="str">
            <v>COEFICIENTE DE REPRESENTATIVIDADE</v>
          </cell>
          <cell r="K4148" t="str">
            <v>30,00</v>
          </cell>
          <cell r="L4148" t="str">
            <v>CAIXA REFERENCIAL</v>
          </cell>
        </row>
        <row r="4149">
          <cell r="G4149">
            <v>92370</v>
          </cell>
          <cell r="H4149" t="str">
            <v>LUVA, EM FERRO GALVANIZADO, DN 25 (1"), CONEXÃO ROSQUEADA, INSTALADO EM REDE DE ALIMENTAÇÃO PARA HIDRANTE - FORNECIMENTO E INSTALAÇÃO. AF_10/2020</v>
          </cell>
          <cell r="I4149" t="str">
            <v>UN</v>
          </cell>
          <cell r="J4149" t="str">
            <v>COEFICIENTE DE REPRESENTATIVIDADE</v>
          </cell>
          <cell r="K4149" t="str">
            <v>31,69</v>
          </cell>
          <cell r="L4149" t="str">
            <v>CAIXA REFERENCIAL</v>
          </cell>
        </row>
        <row r="4150">
          <cell r="G4150">
            <v>92371</v>
          </cell>
          <cell r="H4150" t="str">
            <v>NIPLE, EM FERRO GALVANIZADO, DN 32 (1 1/4"), CONEXÃO ROSQUEADA, INSTALADO EM REDE DE ALIMENTAÇÃO PARA HIDRANTE - FORNECIMENTO E INSTALAÇÃO. AF_10/2020</v>
          </cell>
          <cell r="I4150" t="str">
            <v>UN</v>
          </cell>
          <cell r="J4150" t="str">
            <v>COEFICIENTE DE REPRESENTATIVIDADE</v>
          </cell>
          <cell r="K4150" t="str">
            <v>36,78</v>
          </cell>
          <cell r="L4150" t="str">
            <v>CAIXA REFERENCIAL</v>
          </cell>
        </row>
        <row r="4151">
          <cell r="G4151">
            <v>92372</v>
          </cell>
          <cell r="H4151" t="str">
            <v>LUVA, EM FERRO GALVANIZADO, DN 32 (1 1/4"), CONEXÃO ROSQUEADA, INSTALADO EM REDE DE ALIMENTAÇÃO PARA HIDRANTE - FORNECIMENTO E INSTALAÇÃO. AF_10/2020</v>
          </cell>
          <cell r="I4151" t="str">
            <v>UN</v>
          </cell>
          <cell r="J4151" t="str">
            <v>COEFICIENTE DE REPRESENTATIVIDADE</v>
          </cell>
          <cell r="K4151" t="str">
            <v>38,36</v>
          </cell>
          <cell r="L4151" t="str">
            <v>CAIXA REFERENCIAL</v>
          </cell>
        </row>
        <row r="4152">
          <cell r="G4152">
            <v>92373</v>
          </cell>
          <cell r="H4152" t="str">
            <v>NIPLE, EM FERRO GALVANIZADO, DN 40 (1 1/2"), CONEXÃO ROSQUEADA, INSTALADO EM REDE DE ALIMENTAÇÃO PARA HIDRANTE - FORNECIMENTO E INSTALAÇÃO. AF_10/2020</v>
          </cell>
          <cell r="I4152" t="str">
            <v>UN</v>
          </cell>
          <cell r="J4152" t="str">
            <v>COEFICIENTE DE REPRESENTATIVIDADE</v>
          </cell>
          <cell r="K4152" t="str">
            <v>43,88</v>
          </cell>
          <cell r="L4152" t="str">
            <v>CAIXA REFERENCIAL</v>
          </cell>
        </row>
        <row r="4153">
          <cell r="G4153">
            <v>92374</v>
          </cell>
          <cell r="H4153" t="str">
            <v>LUVA, EM FERRO GALVANIZADO, DN 40 (1 1/2"), CONEXÃO ROSQUEADA, INSTALADO EM REDE DE ALIMENTAÇÃO PARA HIDRANTE - FORNECIMENTO E INSTALAÇÃO. AF_10/2020</v>
          </cell>
          <cell r="I4153" t="str">
            <v>UN</v>
          </cell>
          <cell r="J4153" t="str">
            <v>COEFICIENTE DE REPRESENTATIVIDADE</v>
          </cell>
          <cell r="K4153" t="str">
            <v>44,19</v>
          </cell>
          <cell r="L4153" t="str">
            <v>CAIXA REFERENCIAL</v>
          </cell>
        </row>
        <row r="4154">
          <cell r="G4154">
            <v>92375</v>
          </cell>
          <cell r="H4154" t="str">
            <v>NIPLE, EM FERRO GALVANIZADO, DN 50 (2"), CONEXÃO ROSQUEADA, INSTALADO EM REDE DE ALIMENTAÇÃO PARA HIDRANTE - FORNECIMENTO E INSTALAÇÃO. AF_10/2020</v>
          </cell>
          <cell r="I4154" t="str">
            <v>UN</v>
          </cell>
          <cell r="J4154" t="str">
            <v>COEFICIENTE DE REPRESENTATIVIDADE</v>
          </cell>
          <cell r="K4154" t="str">
            <v>57,91</v>
          </cell>
          <cell r="L4154" t="str">
            <v>CAIXA REFERENCIAL</v>
          </cell>
        </row>
        <row r="4155">
          <cell r="G4155">
            <v>92376</v>
          </cell>
          <cell r="H4155" t="str">
            <v>LUVA, EM FERRO GALVANIZADO, DN 50 (2"), CONEXÃO ROSQUEADA, INSTALADO EM REDE DE ALIMENTAÇÃO PARA HIDRANTE - FORNECIMENTO E INSTALAÇÃO. AF_10/2020</v>
          </cell>
          <cell r="I4155" t="str">
            <v>UN</v>
          </cell>
          <cell r="J4155" t="str">
            <v>COEFICIENTE DE REPRESENTATIVIDADE</v>
          </cell>
          <cell r="K4155" t="str">
            <v>57,89</v>
          </cell>
          <cell r="L4155" t="str">
            <v>CAIXA REFERENCIAL</v>
          </cell>
        </row>
        <row r="4156">
          <cell r="G4156">
            <v>92377</v>
          </cell>
          <cell r="H4156" t="str">
            <v>NIPLE, EM FERRO GALVANIZADO, DN 65 (2 1/2"), CONEXÃO ROSQUEADA, INSTALADO EM REDE DE ALIMENTAÇÃO PARA HIDRANTE - FORNECIMENTO E INSTALAÇÃO. AF_10/2020</v>
          </cell>
          <cell r="I4156" t="str">
            <v>UN</v>
          </cell>
          <cell r="J4156" t="str">
            <v>COEFICIENTE DE REPRESENTATIVIDADE</v>
          </cell>
          <cell r="K4156" t="str">
            <v>78,74</v>
          </cell>
          <cell r="L4156" t="str">
            <v>CAIXA REFERENCIAL</v>
          </cell>
        </row>
        <row r="4157">
          <cell r="G4157">
            <v>92378</v>
          </cell>
          <cell r="H4157" t="str">
            <v>LUVA, EM FERRO GALVANIZADO, DN 65 (2 1/2"), CONEXÃO ROSQUEADA, INSTALADO EM REDE DE ALIMENTAÇÃO PARA HIDRANTE - FORNECIMENTO E INSTALAÇÃO. AF_10/2020</v>
          </cell>
          <cell r="I4157" t="str">
            <v>UN</v>
          </cell>
          <cell r="J4157" t="str">
            <v>COEFICIENTE DE REPRESENTATIVIDADE</v>
          </cell>
          <cell r="K4157" t="str">
            <v>88,15</v>
          </cell>
          <cell r="L4157" t="str">
            <v>CAIXA REFERENCIAL</v>
          </cell>
        </row>
        <row r="4158">
          <cell r="G4158">
            <v>92379</v>
          </cell>
          <cell r="H4158" t="str">
            <v>NIPLE, EM FERRO GALVANIZADO, DN 80 (3"), CONEXÃO ROSQUEADA, INSTALADO EM REDE DE ALIMENTAÇÃO PARA HIDRANTE - FORNECIMENTO E INSTALAÇÃO. AF_10/2020</v>
          </cell>
          <cell r="I4158" t="str">
            <v>UN</v>
          </cell>
          <cell r="J4158" t="str">
            <v>COEFICIENTE DE REPRESENTATIVIDADE</v>
          </cell>
          <cell r="K4158" t="str">
            <v>113,33</v>
          </cell>
          <cell r="L4158" t="str">
            <v>CAIXA REFERENCIAL</v>
          </cell>
        </row>
        <row r="4159">
          <cell r="G4159">
            <v>92380</v>
          </cell>
          <cell r="H4159" t="str">
            <v>LUVA, EM FERRO GALVANIZADO, DN 80 (3"), CONEXÃO ROSQUEADA, INSTALADO EM REDE DE ALIMENTAÇÃO PARA HIDRANTE - FORNECIMENTO E INSTALAÇÃO. AF_10/2020</v>
          </cell>
          <cell r="I4159" t="str">
            <v>UN</v>
          </cell>
          <cell r="J4159" t="str">
            <v>COEFICIENTE DE REPRESENTATIVIDADE</v>
          </cell>
          <cell r="K4159" t="str">
            <v>121,71</v>
          </cell>
          <cell r="L4159" t="str">
            <v>CAIXA REFERENCIAL</v>
          </cell>
        </row>
        <row r="4160">
          <cell r="G4160">
            <v>92381</v>
          </cell>
          <cell r="H4160" t="str">
            <v>JOELHO 45 GRAUS, EM FERRO GALVANIZADO, DN 25 (1"), CONEXÃO ROSQUEADA, INSTALADO EM REDE DE ALIMENTAÇÃO PARA HIDRANTE - FORNECIMENTO E INSTALAÇÃO. AF_10/2020</v>
          </cell>
          <cell r="I4160" t="str">
            <v>UN</v>
          </cell>
          <cell r="J4160" t="str">
            <v>COEFICIENTE DE REPRESENTATIVIDADE</v>
          </cell>
          <cell r="K4160" t="str">
            <v>45,48</v>
          </cell>
          <cell r="L4160" t="str">
            <v>CAIXA REFERENCIAL</v>
          </cell>
        </row>
        <row r="4161">
          <cell r="G4161">
            <v>92382</v>
          </cell>
          <cell r="H4161" t="str">
            <v>JOELHO 90 GRAUS, EM FERRO GALVANIZADO, DN 25 (1"), CONEXÃO ROSQUEADA, INSTALADO EM REDE DE ALIMENTAÇÃO PARA HIDRANTE - FORNECIMENTO E INSTALAÇÃO. AF_10/2020</v>
          </cell>
          <cell r="I4161" t="str">
            <v>UN</v>
          </cell>
          <cell r="J4161" t="str">
            <v>COEFICIENTE DE REPRESENTATIVIDADE</v>
          </cell>
          <cell r="K4161" t="str">
            <v>43,23</v>
          </cell>
          <cell r="L4161" t="str">
            <v>CAIXA REFERENCIAL</v>
          </cell>
        </row>
        <row r="4162">
          <cell r="G4162">
            <v>92383</v>
          </cell>
          <cell r="H4162" t="str">
            <v>JOELHO 45 GRAUS, EM FERRO GALVANIZADO, DN 32 (1 1/4"), CONEXÃO ROSQUEADA, INSTALADO EM REDE DE ALIMENTAÇÃO PARA HIDRANTE - FORNECIMENTO E INSTALAÇÃO. AF_10/2020</v>
          </cell>
          <cell r="I4162" t="str">
            <v>UN</v>
          </cell>
          <cell r="J4162" t="str">
            <v>COEFICIENTE DE REPRESENTATIVIDADE</v>
          </cell>
          <cell r="K4162" t="str">
            <v>58,41</v>
          </cell>
          <cell r="L4162" t="str">
            <v>CAIXA REFERENCIAL</v>
          </cell>
        </row>
        <row r="4163">
          <cell r="G4163">
            <v>92384</v>
          </cell>
          <cell r="H4163" t="str">
            <v>JOELHO 90 GRAUS, EM FERRO GALVANIZADO, DN 32 (1 1/4"), CONEXÃO ROSQUEADA, INSTALADO EM REDE DE ALIMENTAÇÃO PARA HIDRANTE - FORNECIMENTO E INSTALAÇÃO. AF_10/2020</v>
          </cell>
          <cell r="I4163" t="str">
            <v>UN</v>
          </cell>
          <cell r="J4163" t="str">
            <v>COEFICIENTE DE REPRESENTATIVIDADE</v>
          </cell>
          <cell r="K4163" t="str">
            <v>53,93</v>
          </cell>
          <cell r="L4163" t="str">
            <v>CAIXA REFERENCIAL</v>
          </cell>
        </row>
        <row r="4164">
          <cell r="G4164">
            <v>92385</v>
          </cell>
          <cell r="H4164" t="str">
            <v>JOELHO 45 GRAUS, EM FERRO GALVANIZADO, DN 40 (1 1/2"), CONEXÃO ROSQUEADA, INSTALADO EM REDE DE ALIMENTAÇÃO PARA HIDRANTE - FORNECIMENTO E INSTALAÇÃO. AF_10/2020</v>
          </cell>
          <cell r="I4164" t="str">
            <v>UN</v>
          </cell>
          <cell r="J4164" t="str">
            <v>COEFICIENTE DE REPRESENTATIVIDADE</v>
          </cell>
          <cell r="K4164" t="str">
            <v>67,32</v>
          </cell>
          <cell r="L4164" t="str">
            <v>CAIXA REFERENCIAL</v>
          </cell>
        </row>
        <row r="4165">
          <cell r="G4165">
            <v>92386</v>
          </cell>
          <cell r="H4165" t="str">
            <v>JOELHO 90 GRAUS, EM FERRO GALVANIZADO, DN 40 (1 1/2"), CONEXÃO ROSQUEADA, INSTALADO EM REDE DE ALIMENTAÇÃO PARA HIDRANTE - FORNECIMENTO E INSTALAÇÃO. AF_10/2020</v>
          </cell>
          <cell r="I4165" t="str">
            <v>UN</v>
          </cell>
          <cell r="J4165" t="str">
            <v>COEFICIENTE DE REPRESENTATIVIDADE</v>
          </cell>
          <cell r="K4165" t="str">
            <v>64,24</v>
          </cell>
          <cell r="L4165" t="str">
            <v>CAIXA REFERENCIAL</v>
          </cell>
        </row>
        <row r="4166">
          <cell r="G4166">
            <v>92387</v>
          </cell>
          <cell r="H4166" t="str">
            <v>JOELHO 45 GRAUS, EM FERRO GALVANIZADO, DN 50 (2"), CONEXÃO ROSQUEADA, INSTALADO EM REDE DE ALIMENTAÇÃO PARA HIDRANTE - FORNECIMENTO E INSTALAÇÃO. AF_10/2020</v>
          </cell>
          <cell r="I4166" t="str">
            <v>UN</v>
          </cell>
          <cell r="J4166" t="str">
            <v>COEFICIENTE DE REPRESENTATIVIDADE</v>
          </cell>
          <cell r="K4166" t="str">
            <v>86,04</v>
          </cell>
          <cell r="L4166" t="str">
            <v>CAIXA REFERENCIAL</v>
          </cell>
        </row>
        <row r="4167">
          <cell r="G4167">
            <v>92388</v>
          </cell>
          <cell r="H4167" t="str">
            <v>JOELHO 90 GRAUS, EM FERRO GALVANIZADO, DN 50 (2"), CONEXÃO ROSQUEADA, INSTALADO EM REDE DE ALIMENTAÇÃO PARA HIDRANTE - FORNECIMENTO E INSTALAÇÃO. AF_10/2020</v>
          </cell>
          <cell r="I4167" t="str">
            <v>UN</v>
          </cell>
          <cell r="J4167" t="str">
            <v>COEFICIENTE DE REPRESENTATIVIDADE</v>
          </cell>
          <cell r="K4167" t="str">
            <v>83,95</v>
          </cell>
          <cell r="L4167" t="str">
            <v>CAIXA REFERENCIAL</v>
          </cell>
        </row>
        <row r="4168">
          <cell r="G4168">
            <v>92389</v>
          </cell>
          <cell r="H4168" t="str">
            <v>JOELHO 45 GRAUS, EM FERRO GALVANIZADO, DN 65 (2 1/2"), CONEXÃO ROSQUEADA, INSTALADO EM REDE DE ALIMENTAÇÃO PARA HIDRANTE - FORNECIMENTO E INSTALAÇÃO. AF_10/2020</v>
          </cell>
          <cell r="I4168" t="str">
            <v>UN</v>
          </cell>
          <cell r="J4168" t="str">
            <v>COEFICIENTE DE REPRESENTATIVIDADE</v>
          </cell>
          <cell r="K4168" t="str">
            <v>136,22</v>
          </cell>
          <cell r="L4168" t="str">
            <v>CAIXA REFERENCIAL</v>
          </cell>
        </row>
        <row r="4169">
          <cell r="G4169">
            <v>92390</v>
          </cell>
          <cell r="H4169" t="str">
            <v>JOELHO 90 GRAUS, EM FERRO GALVANIZADO, DN 65 (2 1/2"), CONEXÃO ROSQUEADA, INSTALADO EM REDE DE ALIMENTAÇÃO PARA HIDRANTE - FORNECIMENTO E INSTALAÇÃO. AF_10/2020</v>
          </cell>
          <cell r="I4169" t="str">
            <v>UN</v>
          </cell>
          <cell r="J4169" t="str">
            <v>COEFICIENTE DE REPRESENTATIVIDADE</v>
          </cell>
          <cell r="K4169" t="str">
            <v>127,00</v>
          </cell>
          <cell r="L4169" t="str">
            <v>CAIXA REFERENCIAL</v>
          </cell>
        </row>
        <row r="4170">
          <cell r="G4170">
            <v>92635</v>
          </cell>
          <cell r="H4170" t="str">
            <v>JOELHO 45 GRAUS, EM FERRO GALVANIZADO, CONEXÃO ROSQUEADA, DN 80 (3"), INSTALADO EM REDE DE ALIMENTAÇÃO PARA HIDRANTE - FORNECIMENTO E INSTALAÇÃO. AF_10/2020</v>
          </cell>
          <cell r="I4170" t="str">
            <v>UN</v>
          </cell>
          <cell r="J4170" t="str">
            <v>COEFICIENTE DE REPRESENTATIVIDADE</v>
          </cell>
          <cell r="K4170" t="str">
            <v>184,40</v>
          </cell>
          <cell r="L4170" t="str">
            <v>CAIXA REFERENCIAL</v>
          </cell>
        </row>
        <row r="4171">
          <cell r="G4171">
            <v>92636</v>
          </cell>
          <cell r="H4171" t="str">
            <v>JOELHO 90 GRAUS, EM FERRO GALVANIZADO, CONEXÃO ROSQUEADA, DN 80 (3"), INSTALADO EM REDE DE ALIMENTAÇÃO PARA HIDRANTE - FORNECIMENTO E INSTALAÇÃO. AF_10/2020</v>
          </cell>
          <cell r="I4171" t="str">
            <v>UN</v>
          </cell>
          <cell r="J4171" t="str">
            <v>COEFICIENTE DE REPRESENTATIVIDADE</v>
          </cell>
          <cell r="K4171" t="str">
            <v>166,64</v>
          </cell>
          <cell r="L4171" t="str">
            <v>CAIXA REFERENCIAL</v>
          </cell>
        </row>
        <row r="4172">
          <cell r="G4172">
            <v>92637</v>
          </cell>
          <cell r="H4172" t="str">
            <v>TÊ, EM FERRO GALVANIZADO, CONEXÃO ROSQUEADA, DN 25 (1"), INSTALADO EM REDE DE ALIMENTAÇÃO PARA HIDRANTE - FORNECIMENTO E INSTALAÇÃO. AF_10/2020</v>
          </cell>
          <cell r="I4172" t="str">
            <v>UN</v>
          </cell>
          <cell r="J4172" t="str">
            <v>COEFICIENTE DE REPRESENTATIVIDADE</v>
          </cell>
          <cell r="K4172" t="str">
            <v>58,50</v>
          </cell>
          <cell r="L4172" t="str">
            <v>CAIXA REFERENCIAL</v>
          </cell>
        </row>
        <row r="4173">
          <cell r="G4173">
            <v>92638</v>
          </cell>
          <cell r="H4173" t="str">
            <v>TÊ, EM FERRO GALVANIZADO, CONEXÃO ROSQUEADA, DN 32 (1 1/4"), INSTALADO EM REDE DE ALIMENTAÇÃO PARA HIDRANTE - FORNECIMENTO E INSTALAÇÃO. AF_10/2020</v>
          </cell>
          <cell r="I4173" t="str">
            <v>UN</v>
          </cell>
          <cell r="J4173" t="str">
            <v>COEFICIENTE DE REPRESENTATIVIDADE</v>
          </cell>
          <cell r="K4173" t="str">
            <v>72,46</v>
          </cell>
          <cell r="L4173" t="str">
            <v>CAIXA REFERENCIAL</v>
          </cell>
        </row>
        <row r="4174">
          <cell r="G4174">
            <v>92639</v>
          </cell>
          <cell r="H4174" t="str">
            <v>TÊ, EM FERRO GALVANIZADO, CONEXÃO ROSQUEADA, DN 40 (1 1/2"), INSTALADO EM REDE DE ALIMENTAÇÃO PARA HIDRANTE - FORNECIMENTO E INSTALAÇÃO. AF_10/2020</v>
          </cell>
          <cell r="I4174" t="str">
            <v>UN</v>
          </cell>
          <cell r="J4174" t="str">
            <v>COEFICIENTE DE REPRESENTATIVIDADE</v>
          </cell>
          <cell r="K4174" t="str">
            <v>84,48</v>
          </cell>
          <cell r="L4174" t="str">
            <v>CAIXA REFERENCIAL</v>
          </cell>
        </row>
        <row r="4175">
          <cell r="G4175">
            <v>92640</v>
          </cell>
          <cell r="H4175" t="str">
            <v>TÊ, EM FERRO GALVANIZADO, CONEXÃO ROSQUEADA, DN 50 (2"), INSTALADO EM REDE DE ALIMENTAÇÃO PARA HIDRANTE - FORNECIMENTO E INSTALAÇÃO. AF_10/2020</v>
          </cell>
          <cell r="I4175" t="str">
            <v>UN</v>
          </cell>
          <cell r="J4175" t="str">
            <v>COEFICIENTE DE REPRESENTATIVIDADE</v>
          </cell>
          <cell r="K4175" t="str">
            <v>111,88</v>
          </cell>
          <cell r="L4175" t="str">
            <v>CAIXA REFERENCIAL</v>
          </cell>
        </row>
        <row r="4176">
          <cell r="G4176">
            <v>92642</v>
          </cell>
          <cell r="H4176" t="str">
            <v>TÊ, EM FERRO GALVANIZADO, CONEXÃO ROSQUEADA, DN 65 (2 1/2"), INSTALADO EM REDE DE ALIMENTAÇÃO PARA HIDRANTE - FORNECIMENTO E INSTALAÇÃO. AF_10/2020</v>
          </cell>
          <cell r="I4176" t="str">
            <v>UN</v>
          </cell>
          <cell r="J4176" t="str">
            <v>COEFICIENTE DE REPRESENTATIVIDADE</v>
          </cell>
          <cell r="K4176" t="str">
            <v>173,91</v>
          </cell>
          <cell r="L4176" t="str">
            <v>CAIXA REFERENCIAL</v>
          </cell>
        </row>
        <row r="4177">
          <cell r="G4177">
            <v>92644</v>
          </cell>
          <cell r="H4177" t="str">
            <v>TÊ, EM FERRO GALVANIZADO, CONEXÃO ROSQUEADA, DN 80 (3"), INSTALADO EM REDE DE ALIMENTAÇÃO PARA HIDRANTE - FORNECIMENTO E INSTALAÇÃO. AF_10/2020</v>
          </cell>
          <cell r="I4177" t="str">
            <v>UN</v>
          </cell>
          <cell r="J4177" t="str">
            <v>COEFICIENTE DE REPRESENTATIVIDADE</v>
          </cell>
          <cell r="K4177" t="str">
            <v>220,50</v>
          </cell>
          <cell r="L4177" t="str">
            <v>CAIXA REFERENCIAL</v>
          </cell>
        </row>
        <row r="4178">
          <cell r="G4178">
            <v>92657</v>
          </cell>
          <cell r="H4178" t="str">
            <v>NIPLE, EM FERRO GALVANIZADO, CONEXÃO ROSQUEADA, DN 25 (1"), INSTALADO EM REDE DE ALIMENTAÇÃO PARA SPRINKLER - FORNECIMENTO E INSTALAÇÃO. AF_10/2020</v>
          </cell>
          <cell r="I4178" t="str">
            <v>UN</v>
          </cell>
          <cell r="J4178" t="str">
            <v>COEFICIENTE DE REPRESENTATIVIDADE</v>
          </cell>
          <cell r="K4178" t="str">
            <v>22,62</v>
          </cell>
          <cell r="L4178" t="str">
            <v>CAIXA REFERENCIAL</v>
          </cell>
        </row>
        <row r="4179">
          <cell r="G4179">
            <v>92658</v>
          </cell>
          <cell r="H4179" t="str">
            <v>LUVA, EM FERRO GALVANIZADO, CONEXÃO ROSQUEADA, DN 25 (1"), INSTALADO EM REDE DE ALIMENTAÇÃO PARA SPRINKLER - FORNECIMENTO E INSTALAÇÃO. AF_10/2020</v>
          </cell>
          <cell r="I4179" t="str">
            <v>UN</v>
          </cell>
          <cell r="J4179" t="str">
            <v>COEFICIENTE DE REPRESENTATIVIDADE</v>
          </cell>
          <cell r="K4179" t="str">
            <v>24,31</v>
          </cell>
          <cell r="L4179" t="str">
            <v>CAIXA REFERENCIAL</v>
          </cell>
        </row>
        <row r="4180">
          <cell r="G4180">
            <v>92659</v>
          </cell>
          <cell r="H4180" t="str">
            <v>NIPLE, EM FERRO GALVANIZADO, CONEXÃO ROSQUEADA, DN 32 (1 1/4"), INSTALADO EM REDE DE ALIMENTAÇÃO PARA SPRINKLER - FORNECIMENTO E INSTALAÇÃO. AF_10/2020</v>
          </cell>
          <cell r="I4180" t="str">
            <v>UN</v>
          </cell>
          <cell r="J4180" t="str">
            <v>COEFICIENTE DE REPRESENTATIVIDADE</v>
          </cell>
          <cell r="K4180" t="str">
            <v>28,39</v>
          </cell>
          <cell r="L4180" t="str">
            <v>CAIXA REFERENCIAL</v>
          </cell>
        </row>
        <row r="4181">
          <cell r="G4181">
            <v>92660</v>
          </cell>
          <cell r="H4181" t="str">
            <v>LUVA, EM FERRO GALVANIZADO, CONEXÃO ROSQUEADA, DN 32 (1 1/4"), INSTALADO EM REDE DE ALIMENTAÇÃO PARA SPRINKLER - FORNECIMENTO E INSTALAÇÃO. AF_10/2020</v>
          </cell>
          <cell r="I4181" t="str">
            <v>UN</v>
          </cell>
          <cell r="J4181" t="str">
            <v>COEFICIENTE DE REPRESENTATIVIDADE</v>
          </cell>
          <cell r="K4181" t="str">
            <v>29,97</v>
          </cell>
          <cell r="L4181" t="str">
            <v>CAIXA REFERENCIAL</v>
          </cell>
        </row>
        <row r="4182">
          <cell r="G4182">
            <v>92661</v>
          </cell>
          <cell r="H4182" t="str">
            <v>NIPLE, EM FERRO GALVANIZADO, CONEXÃO ROSQUEADA, DN 40 (1 1/2"), INSTALADO EM REDE DE ALIMENTAÇÃO PARA SPRINKLER - FORNECIMENTO E INSTALAÇÃO. AF_10/2020</v>
          </cell>
          <cell r="I4182" t="str">
            <v>UN</v>
          </cell>
          <cell r="J4182" t="str">
            <v>COEFICIENTE DE REPRESENTATIVIDADE</v>
          </cell>
          <cell r="K4182" t="str">
            <v>34,32</v>
          </cell>
          <cell r="L4182" t="str">
            <v>CAIXA REFERENCIAL</v>
          </cell>
        </row>
        <row r="4183">
          <cell r="G4183">
            <v>92662</v>
          </cell>
          <cell r="H4183" t="str">
            <v>LUVA, EM FERRO GALVANIZADO, CONEXÃO ROSQUEADA, DN 40 (1 1/2"), INSTALADO EM REDE DE ALIMENTAÇÃO PARA SPRINKLER - FORNECIMENTO E INSTALAÇÃO. AF_10/2020</v>
          </cell>
          <cell r="I4183" t="str">
            <v>UN</v>
          </cell>
          <cell r="J4183" t="str">
            <v>COEFICIENTE DE REPRESENTATIVIDADE</v>
          </cell>
          <cell r="K4183" t="str">
            <v>34,63</v>
          </cell>
          <cell r="L4183" t="str">
            <v>CAIXA REFERENCIAL</v>
          </cell>
        </row>
        <row r="4184">
          <cell r="G4184">
            <v>92663</v>
          </cell>
          <cell r="H4184" t="str">
            <v>NIPLE, EM FERRO GALVANIZADO, CONEXÃO ROSQUEADA, DN 50 (2"), INSTALADO EM REDE DE ALIMENTAÇÃO PARA SPRINKLER - FORNECIMENTO E INSTALAÇÃO. AF_10/2020</v>
          </cell>
          <cell r="I4184" t="str">
            <v>UN</v>
          </cell>
          <cell r="J4184" t="str">
            <v>COEFICIENTE DE REPRESENTATIVIDADE</v>
          </cell>
          <cell r="K4184" t="str">
            <v>46,91</v>
          </cell>
          <cell r="L4184" t="str">
            <v>CAIXA REFERENCIAL</v>
          </cell>
        </row>
        <row r="4185">
          <cell r="G4185">
            <v>92664</v>
          </cell>
          <cell r="H4185" t="str">
            <v>LUVA, EM FERRO GALVANIZADO, CONEXÃO ROSQUEADA, DN 50 (2"), INSTALADO EM REDE DE ALIMENTAÇÃO PARA SPRINKLER - FORNECIMENTO E INSTALAÇÃO. AF_10/2020</v>
          </cell>
          <cell r="I4185" t="str">
            <v>UN</v>
          </cell>
          <cell r="J4185" t="str">
            <v>COEFICIENTE DE REPRESENTATIVIDADE</v>
          </cell>
          <cell r="K4185" t="str">
            <v>46,89</v>
          </cell>
          <cell r="L4185" t="str">
            <v>CAIXA REFERENCIAL</v>
          </cell>
        </row>
        <row r="4186">
          <cell r="G4186">
            <v>92665</v>
          </cell>
          <cell r="H4186" t="str">
            <v>NIPLE, EM FERRO GALVANIZADO, CONEXÃO ROSQUEADA, DN 65 (2 1/2"), INSTALADO EM REDE DE ALIMENTAÇÃO PARA SPRINKLER - FORNECIMENTO E INSTALAÇÃO. AF_10/2020</v>
          </cell>
          <cell r="I4186" t="str">
            <v>UN</v>
          </cell>
          <cell r="J4186" t="str">
            <v>COEFICIENTE DE REPRESENTATIVIDADE</v>
          </cell>
          <cell r="K4186" t="str">
            <v>65,56</v>
          </cell>
          <cell r="L4186" t="str">
            <v>CAIXA REFERENCIAL</v>
          </cell>
        </row>
        <row r="4187">
          <cell r="G4187">
            <v>92666</v>
          </cell>
          <cell r="H4187" t="str">
            <v>LUVA, EM FERRO GALVANIZADO, CONEXÃO ROSQUEADA, DN 65 (2 1/2"), INSTALADO EM REDE DE ALIMENTAÇÃO PARA SPRINKLER - FORNECIMENTO E INSTALAÇÃO. AF_10/2020</v>
          </cell>
          <cell r="I4187" t="str">
            <v>UN</v>
          </cell>
          <cell r="J4187" t="str">
            <v>COEFICIENTE DE REPRESENTATIVIDADE</v>
          </cell>
          <cell r="K4187" t="str">
            <v>74,97</v>
          </cell>
          <cell r="L4187" t="str">
            <v>CAIXA REFERENCIAL</v>
          </cell>
        </row>
        <row r="4188">
          <cell r="G4188">
            <v>92667</v>
          </cell>
          <cell r="H4188" t="str">
            <v>NIPLE, EM FERRO GALVANIZADO, CONEXÃO ROSQUEADA, DN 80 (3"), INSTALADO EM REDE DE ALIMENTAÇÃO PARA SPRINKLER - FORNECIMENTO E INSTALAÇÃO. AF_10/2020</v>
          </cell>
          <cell r="I4188" t="str">
            <v>UN</v>
          </cell>
          <cell r="J4188" t="str">
            <v>COEFICIENTE DE REPRESENTATIVIDADE</v>
          </cell>
          <cell r="K4188" t="str">
            <v>98,01</v>
          </cell>
          <cell r="L4188" t="str">
            <v>CAIXA REFERENCIAL</v>
          </cell>
        </row>
        <row r="4189">
          <cell r="G4189">
            <v>92668</v>
          </cell>
          <cell r="H4189" t="str">
            <v>LUVA, EM FERRO GALVANIZADO, CONEXÃO ROSQUEADA, DN 80 (3"), INSTALADO EM REDE DE ALIMENTAÇÃO PARA SPRINKLER - FORNECIMENTO E INSTALAÇÃO. AF_10/2020</v>
          </cell>
          <cell r="I4189" t="str">
            <v>UN</v>
          </cell>
          <cell r="J4189" t="str">
            <v>COEFICIENTE DE REPRESENTATIVIDADE</v>
          </cell>
          <cell r="K4189" t="str">
            <v>106,39</v>
          </cell>
          <cell r="L4189" t="str">
            <v>CAIXA REFERENCIAL</v>
          </cell>
        </row>
        <row r="4190">
          <cell r="G4190">
            <v>92669</v>
          </cell>
          <cell r="H4190" t="str">
            <v>JOELHO 45 GRAUS, EM FERRO GALVANIZADO, CONEXÃO ROSQUEADA, DN 25 (1"), INSTALADO EM REDE DE ALIMENTAÇÃO PARA SPRINKLER - FORNECIMENTO E INSTALAÇÃO. AF_10/2020</v>
          </cell>
          <cell r="I4190" t="str">
            <v>UN</v>
          </cell>
          <cell r="J4190" t="str">
            <v>COEFICIENTE DE REPRESENTATIVIDADE</v>
          </cell>
          <cell r="K4190" t="str">
            <v>34,41</v>
          </cell>
          <cell r="L4190" t="str">
            <v>CAIXA REFERENCIAL</v>
          </cell>
        </row>
        <row r="4191">
          <cell r="G4191">
            <v>92670</v>
          </cell>
          <cell r="H4191" t="str">
            <v>JOELHO 90 GRAUS, EM FERRO GALVANIZADO, CONEXÃO ROSQUEADA, DN 25 (1"), INSTALADO EM REDE DE ALIMENTAÇÃO PARA SPRINKLER - FORNECIMENTO E INSTALAÇÃO. AF_10/2020</v>
          </cell>
          <cell r="I4191" t="str">
            <v>UN</v>
          </cell>
          <cell r="J4191" t="str">
            <v>COEFICIENTE DE REPRESENTATIVIDADE</v>
          </cell>
          <cell r="K4191" t="str">
            <v>32,16</v>
          </cell>
          <cell r="L4191" t="str">
            <v>CAIXA REFERENCIAL</v>
          </cell>
        </row>
        <row r="4192">
          <cell r="G4192">
            <v>92671</v>
          </cell>
          <cell r="H4192" t="str">
            <v>JOELHO 45 GRAUS, EM FERRO GALVANIZADO, CONEXÃO ROSQUEADA, DN 32 (1 1/4"), INSTALADO EM REDE DE ALIMENTAÇÃO PARA SPRINKLER - FORNECIMENTO E INSTALAÇÃO. AF_10/2020</v>
          </cell>
          <cell r="I4192" t="str">
            <v>UN</v>
          </cell>
          <cell r="J4192" t="str">
            <v>COEFICIENTE DE REPRESENTATIVIDADE</v>
          </cell>
          <cell r="K4192" t="str">
            <v>45,85</v>
          </cell>
          <cell r="L4192" t="str">
            <v>CAIXA REFERENCIAL</v>
          </cell>
        </row>
        <row r="4193">
          <cell r="G4193">
            <v>92672</v>
          </cell>
          <cell r="H4193" t="str">
            <v>JOELHO 90 GRAUS, EM FERRO GALVANIZADO, CONEXÃO ROSQUEADA, DN 32 (1 1/4"), INSTALADO EM REDE DE ALIMENTAÇÃO PARA SPRINKLER - FORNECIMENTO E INSTALAÇÃO. AF_10/2020</v>
          </cell>
          <cell r="I4193" t="str">
            <v>UN</v>
          </cell>
          <cell r="J4193" t="str">
            <v>COEFICIENTE DE REPRESENTATIVIDADE</v>
          </cell>
          <cell r="K4193" t="str">
            <v>41,37</v>
          </cell>
          <cell r="L4193" t="str">
            <v>CAIXA REFERENCIAL</v>
          </cell>
        </row>
        <row r="4194">
          <cell r="G4194">
            <v>92673</v>
          </cell>
          <cell r="H4194" t="str">
            <v>JOELHO 45 GRAUS, EM FERRO GALVANIZADO, CONEXÃO ROSQUEADA, DN 40 (1 1/2"), INSTALADO EM REDE DE ALIMENTAÇÃO PARA SPRINKLER - FORNECIMENTO E INSTALAÇÃO. AF_10/2020</v>
          </cell>
          <cell r="I4194" t="str">
            <v>UN</v>
          </cell>
          <cell r="J4194" t="str">
            <v>COEFICIENTE DE REPRESENTATIVIDADE</v>
          </cell>
          <cell r="K4194" t="str">
            <v>53,01</v>
          </cell>
          <cell r="L4194" t="str">
            <v>CAIXA REFERENCIAL</v>
          </cell>
        </row>
        <row r="4195">
          <cell r="G4195">
            <v>92674</v>
          </cell>
          <cell r="H4195" t="str">
            <v>JOELHO 90 GRAUS, EM FERRO GALVANIZADO, CONEXÃO ROSQUEADA, DN 40 (1 1/2"), INSTALADO EM REDE DE ALIMENTAÇÃO PARA SPRINKLER - FORNECIMENTO E INSTALAÇÃO. AF_10/2020</v>
          </cell>
          <cell r="I4195" t="str">
            <v>UN</v>
          </cell>
          <cell r="J4195" t="str">
            <v>COEFICIENTE DE REPRESENTATIVIDADE</v>
          </cell>
          <cell r="K4195" t="str">
            <v>49,93</v>
          </cell>
          <cell r="L4195" t="str">
            <v>CAIXA REFERENCIAL</v>
          </cell>
        </row>
        <row r="4196">
          <cell r="G4196">
            <v>92675</v>
          </cell>
          <cell r="H4196" t="str">
            <v>JOELHO 45 GRAUS, EM FERRO GALVANIZADO, CONEXÃO ROSQUEADA, DN 50 (2"), INSTALADO EM REDE DE ALIMENTAÇÃO PARA SPRINKLER - FORNECIMENTO E INSTALAÇÃO. AF_10/2020</v>
          </cell>
          <cell r="I4196" t="str">
            <v>UN</v>
          </cell>
          <cell r="J4196" t="str">
            <v>COEFICIENTE DE REPRESENTATIVIDADE</v>
          </cell>
          <cell r="K4196" t="str">
            <v>69,57</v>
          </cell>
          <cell r="L4196" t="str">
            <v>CAIXA REFERENCIAL</v>
          </cell>
        </row>
        <row r="4197">
          <cell r="G4197">
            <v>92676</v>
          </cell>
          <cell r="H4197" t="str">
            <v>JOELHO 90 GRAUS, EM FERRO GALVANIZADO, CONEXÃO ROSQUEADA, DN 50 (2"), INSTALADO EM REDE DE ALIMENTAÇÃO PARA SPRINKLER - FORNECIMENTO E INSTALAÇÃO. AF_10/2020</v>
          </cell>
          <cell r="I4197" t="str">
            <v>UN</v>
          </cell>
          <cell r="J4197" t="str">
            <v>COEFICIENTE DE REPRESENTATIVIDADE</v>
          </cell>
          <cell r="K4197" t="str">
            <v>67,48</v>
          </cell>
          <cell r="L4197" t="str">
            <v>CAIXA REFERENCIAL</v>
          </cell>
        </row>
        <row r="4198">
          <cell r="G4198">
            <v>92677</v>
          </cell>
          <cell r="H4198" t="str">
            <v>JOELHO 45 GRAUS, EM FERRO GALVANIZADO, CONEXÃO ROSQUEADA, DN 65 (2 1/2"), INSTALADO EM REDE DE ALIMENTAÇÃO PARA SPRINKLER - FORNECIMENTO E INSTALAÇÃO. AF_10/2020</v>
          </cell>
          <cell r="I4198" t="str">
            <v>UN</v>
          </cell>
          <cell r="J4198" t="str">
            <v>COEFICIENTE DE REPRESENTATIVIDADE</v>
          </cell>
          <cell r="K4198" t="str">
            <v>116,48</v>
          </cell>
          <cell r="L4198" t="str">
            <v>CAIXA REFERENCIAL</v>
          </cell>
        </row>
        <row r="4199">
          <cell r="G4199">
            <v>92678</v>
          </cell>
          <cell r="H4199" t="str">
            <v>JOELHO 90 GRAUS, EM FERRO GALVANIZADO, CONEXÃO ROSQUEADA, DN 65 (2 1/2"), INSTALADO EM REDE DE ALIMENTAÇÃO PARA SPRINKLER - FORNECIMENTO E INSTALAÇÃO. AF_10/2020</v>
          </cell>
          <cell r="I4199" t="str">
            <v>UN</v>
          </cell>
          <cell r="J4199" t="str">
            <v>COEFICIENTE DE REPRESENTATIVIDADE</v>
          </cell>
          <cell r="K4199" t="str">
            <v>107,26</v>
          </cell>
          <cell r="L4199" t="str">
            <v>CAIXA REFERENCIAL</v>
          </cell>
        </row>
        <row r="4200">
          <cell r="G4200">
            <v>92679</v>
          </cell>
          <cell r="H4200" t="str">
            <v>JOELHO 45 GRAUS, EM FERRO GALVANIZADO, CONEXÃO ROSQUEADA, DN 80 (3"), INSTALADO EM REDE DE ALIMENTAÇÃO PARA SPRINKLER - FORNECIMENTO E INSTALAÇÃO. AF_10/2020</v>
          </cell>
          <cell r="I4200" t="str">
            <v>UN</v>
          </cell>
          <cell r="J4200" t="str">
            <v>COEFICIENTE DE REPRESENTATIVIDADE</v>
          </cell>
          <cell r="K4200" t="str">
            <v>161,43</v>
          </cell>
          <cell r="L4200" t="str">
            <v>CAIXA REFERENCIAL</v>
          </cell>
        </row>
        <row r="4201">
          <cell r="G4201">
            <v>92680</v>
          </cell>
          <cell r="H4201" t="str">
            <v>JOELHO 90 GRAUS, EM FERRO GALVANIZADO, CONEXÃO ROSQUEADA, DN 80 (3"), INSTALADO EM REDE DE ALIMENTAÇÃO PARA SPRINKLER - FORNECIMENTO E INSTALAÇÃO. AF_10/2020</v>
          </cell>
          <cell r="I4201" t="str">
            <v>UN</v>
          </cell>
          <cell r="J4201" t="str">
            <v>COEFICIENTE DE REPRESENTATIVIDADE</v>
          </cell>
          <cell r="K4201" t="str">
            <v>143,67</v>
          </cell>
          <cell r="L4201" t="str">
            <v>CAIXA REFERENCIAL</v>
          </cell>
        </row>
        <row r="4202">
          <cell r="G4202">
            <v>92681</v>
          </cell>
          <cell r="H4202" t="str">
            <v>TÊ, EM FERRO GALVANIZADO, CONEXÃO ROSQUEADA, DN 25 (1"), INSTALADO EM REDE DE ALIMENTAÇÃO PARA SPRINKLER - FORNECIMENTO E INSTALAÇÃO. AF_10/2020</v>
          </cell>
          <cell r="I4202" t="str">
            <v>UN</v>
          </cell>
          <cell r="J4202" t="str">
            <v>COEFICIENTE DE REPRESENTATIVIDADE</v>
          </cell>
          <cell r="K4202" t="str">
            <v>43,72</v>
          </cell>
          <cell r="L4202" t="str">
            <v>CAIXA REFERENCIAL</v>
          </cell>
        </row>
        <row r="4203">
          <cell r="G4203">
            <v>92682</v>
          </cell>
          <cell r="H4203" t="str">
            <v>TÊ, EM FERRO GALVANIZADO, CONEXÃO ROSQUEADA, DN 32 (1 1/4"), INSTALADO EM REDE DE ALIMENTAÇÃO PARA SPRINKLER - FORNECIMENTO E INSTALAÇÃO. AF_10/2020</v>
          </cell>
          <cell r="I4203" t="str">
            <v>UN</v>
          </cell>
          <cell r="J4203" t="str">
            <v>COEFICIENTE DE REPRESENTATIVIDADE</v>
          </cell>
          <cell r="K4203" t="str">
            <v>55,66</v>
          </cell>
          <cell r="L4203" t="str">
            <v>CAIXA REFERENCIAL</v>
          </cell>
        </row>
        <row r="4204">
          <cell r="G4204">
            <v>92683</v>
          </cell>
          <cell r="H4204" t="str">
            <v>TÊ, EM FERRO GALVANIZADO, CONEXÃO ROSQUEADA, DN 40 (1 1/2"), INSTALADO EM REDE DE ALIMENTAÇÃO PARA SPRINKLER - FORNECIMENTO E INSTALAÇÃO. AF_10/2020</v>
          </cell>
          <cell r="I4204" t="str">
            <v>UN</v>
          </cell>
          <cell r="J4204" t="str">
            <v>COEFICIENTE DE REPRESENTATIVIDADE</v>
          </cell>
          <cell r="K4204" t="str">
            <v>65,40</v>
          </cell>
          <cell r="L4204" t="str">
            <v>CAIXA REFERENCIAL</v>
          </cell>
        </row>
        <row r="4205">
          <cell r="G4205">
            <v>92684</v>
          </cell>
          <cell r="H4205" t="str">
            <v>TÊ, EM FERRO GALVANIZADO, CONEXÃO ROSQUEADA, DN 50 (2"), INSTALADO EM REDE DE ALIMENTAÇÃO PARA SPRINKLER - FORNECIMENTO E INSTALAÇÃO. AF_10/2020</v>
          </cell>
          <cell r="I4205" t="str">
            <v>UN</v>
          </cell>
          <cell r="J4205" t="str">
            <v>COEFICIENTE DE REPRESENTATIVIDADE</v>
          </cell>
          <cell r="K4205" t="str">
            <v>89,92</v>
          </cell>
          <cell r="L4205" t="str">
            <v>CAIXA REFERENCIAL</v>
          </cell>
        </row>
        <row r="4206">
          <cell r="G4206">
            <v>92685</v>
          </cell>
          <cell r="H4206" t="str">
            <v>TÊ, EM FERRO GALVANIZADO, CONEXÃO ROSQUEADA, DN 65 (2 1/2"), INSTALADO EM REDE DE ALIMENTAÇÃO PARA SPRINKLER - FORNECIMENTO E INSTALAÇÃO. AF_10/2020</v>
          </cell>
          <cell r="I4206" t="str">
            <v>UN</v>
          </cell>
          <cell r="J4206" t="str">
            <v>COEFICIENTE DE REPRESENTATIVIDADE</v>
          </cell>
          <cell r="K4206" t="str">
            <v>147,62</v>
          </cell>
          <cell r="L4206" t="str">
            <v>CAIXA REFERENCIAL</v>
          </cell>
        </row>
        <row r="4207">
          <cell r="G4207">
            <v>92686</v>
          </cell>
          <cell r="H4207" t="str">
            <v>TÊ, EM FERRO GALVANIZADO, CONEXÃO ROSQUEADA, DN 80 (3"), INSTALADO EM REDE DE ALIMENTAÇÃO PARA SPRINKLER - FORNECIMENTO E INSTALAÇÃO. AF_10/2020</v>
          </cell>
          <cell r="I4207" t="str">
            <v>UN</v>
          </cell>
          <cell r="J4207" t="str">
            <v>COEFICIENTE DE REPRESENTATIVIDADE</v>
          </cell>
          <cell r="K4207" t="str">
            <v>189,84</v>
          </cell>
          <cell r="L4207" t="str">
            <v>CAIXA REFERENCIAL</v>
          </cell>
        </row>
        <row r="4208">
          <cell r="G4208">
            <v>92692</v>
          </cell>
          <cell r="H4208" t="str">
            <v>NIPLE, EM FERRO GALVANIZADO, CONEXÃO ROSQUEADA, DN 15 (1/2"), INSTALADO EM RAMAIS E SUB-RAMAIS DE GÁS - FORNECIMENTO E INSTALAÇÃO. AF_10/2020</v>
          </cell>
          <cell r="I4208" t="str">
            <v>UN</v>
          </cell>
          <cell r="J4208" t="str">
            <v>COEFICIENTE DE REPRESENTATIVIDADE</v>
          </cell>
          <cell r="K4208" t="str">
            <v>12,10</v>
          </cell>
          <cell r="L4208" t="str">
            <v>CAIXA REFERENCIAL</v>
          </cell>
        </row>
        <row r="4209">
          <cell r="G4209">
            <v>92693</v>
          </cell>
          <cell r="H4209" t="str">
            <v>LUVA, EM FERRO GALVANIZADO, CONEXÃO ROSQUEADA, DN 15 (1/2"), INSTALADO EM RAMAIS E SUB-RAMAIS DE GÁS - FORNECIMENTO E INSTALAÇÃO. AF_10/2020</v>
          </cell>
          <cell r="I4209" t="str">
            <v>UN</v>
          </cell>
          <cell r="J4209" t="str">
            <v>COEFICIENTE DE REPRESENTATIVIDADE</v>
          </cell>
          <cell r="K4209" t="str">
            <v>12,48</v>
          </cell>
          <cell r="L4209" t="str">
            <v>CAIXA REFERENCIAL</v>
          </cell>
        </row>
        <row r="4210">
          <cell r="G4210">
            <v>92694</v>
          </cell>
          <cell r="H4210" t="str">
            <v>NIPLE, EM FERRO GALVANIZADO, CONEXÃO ROSQUEADA, DN 20 (3/4"), INSTALADO EM RAMAIS E SUB-RAMAIS DE GÁS - FORNECIMENTO E INSTALAÇÃO. AF_10/2020</v>
          </cell>
          <cell r="I4210" t="str">
            <v>UN</v>
          </cell>
          <cell r="J4210" t="str">
            <v>COEFICIENTE DE REPRESENTATIVIDADE</v>
          </cell>
          <cell r="K4210" t="str">
            <v>19,02</v>
          </cell>
          <cell r="L4210" t="str">
            <v>CAIXA REFERENCIAL</v>
          </cell>
        </row>
        <row r="4211">
          <cell r="G4211">
            <v>92695</v>
          </cell>
          <cell r="H4211" t="str">
            <v>LUVA, EM FERRO GALVANIZADO, CONEXÃO ROSQUEADA, DN 20 (3/4"), INSTALADO EM RAMAIS E SUB-RAMAIS DE GÁS - FORNECIMENTO E INSTALAÇÃO. AF_10/2020</v>
          </cell>
          <cell r="I4211" t="str">
            <v>UN</v>
          </cell>
          <cell r="J4211" t="str">
            <v>COEFICIENTE DE REPRESENTATIVIDADE</v>
          </cell>
          <cell r="K4211" t="str">
            <v>19,39</v>
          </cell>
          <cell r="L4211" t="str">
            <v>CAIXA REFERENCIAL</v>
          </cell>
        </row>
        <row r="4212">
          <cell r="G4212">
            <v>92696</v>
          </cell>
          <cell r="H4212" t="str">
            <v>NIPLE, EM FERRO GALVANIZADO, CONEXÃO ROSQUEADA, DN 25 (1"), INSTALADO EM RAMAIS E SUB-RAMAIS DE GÁS - FORNECIMENTO E INSTALAÇÃO. AF_10/2020</v>
          </cell>
          <cell r="I4212" t="str">
            <v>UN</v>
          </cell>
          <cell r="J4212" t="str">
            <v>COEFICIENTE DE REPRESENTATIVIDADE</v>
          </cell>
          <cell r="K4212" t="str">
            <v>29,69</v>
          </cell>
          <cell r="L4212" t="str">
            <v>CAIXA REFERENCIAL</v>
          </cell>
        </row>
        <row r="4213">
          <cell r="G4213">
            <v>92697</v>
          </cell>
          <cell r="H4213" t="str">
            <v>LUVA, EM FERRO GALVANIZADO, CONEXÃO ROSQUEADA, DN 25 (1"), INSTALADO EM RAMAIS E SUB-RAMAIS DE GÁS - FORNECIMENTO E INSTALAÇÃO. AF_10/2020</v>
          </cell>
          <cell r="I4213" t="str">
            <v>UN</v>
          </cell>
          <cell r="J4213" t="str">
            <v>COEFICIENTE DE REPRESENTATIVIDADE</v>
          </cell>
          <cell r="K4213" t="str">
            <v>31,38</v>
          </cell>
          <cell r="L4213" t="str">
            <v>CAIXA REFERENCIAL</v>
          </cell>
        </row>
        <row r="4214">
          <cell r="G4214">
            <v>92698</v>
          </cell>
          <cell r="H4214" t="str">
            <v>JOELHO 45 GRAUS, EM FERRO GALVANIZADO, CONEXÃO ROSQUEADA, DN 15 (1/2"), INSTALADO EM RAMAIS E SUB-RAMAIS DE GÁS - FORNECIMENTO E INSTALAÇÃO. AF_10/2020</v>
          </cell>
          <cell r="I4214" t="str">
            <v>UN</v>
          </cell>
          <cell r="J4214" t="str">
            <v>COEFICIENTE DE REPRESENTATIVIDADE</v>
          </cell>
          <cell r="K4214" t="str">
            <v>17,86</v>
          </cell>
          <cell r="L4214" t="str">
            <v>CAIXA REFERENCIAL</v>
          </cell>
        </row>
        <row r="4215">
          <cell r="G4215">
            <v>92699</v>
          </cell>
          <cell r="H4215" t="str">
            <v>JOELHO 90 GRAUS, EM FERRO GALVANIZADO, CONEXÃO ROSQUEADA, DN 15 (1/2"), INSTALADO EM RAMAIS E SUB-RAMAIS DE GÁS - FORNECIMENTO E INSTALAÇÃO. AF_10/2020</v>
          </cell>
          <cell r="I4215" t="str">
            <v>UN</v>
          </cell>
          <cell r="J4215" t="str">
            <v>COEFICIENTE DE REPRESENTATIVIDADE</v>
          </cell>
          <cell r="K4215" t="str">
            <v>16,63</v>
          </cell>
          <cell r="L4215" t="str">
            <v>CAIXA REFERENCIAL</v>
          </cell>
        </row>
        <row r="4216">
          <cell r="G4216">
            <v>92700</v>
          </cell>
          <cell r="H4216" t="str">
            <v>JOELHO 45 GRAUS, EM FERRO GALVANIZADO, CONEXÃO ROSQUEADA, DN 20 (3/4"), INSTALADO EM RAMAIS E SUB-RAMAIS DE GÁS - FORNECIMENTO E INSTALAÇÃO. AF_10/2020</v>
          </cell>
          <cell r="I4216" t="str">
            <v>UN</v>
          </cell>
          <cell r="J4216" t="str">
            <v>COEFICIENTE DE REPRESENTATIVIDADE</v>
          </cell>
          <cell r="K4216" t="str">
            <v>28,94</v>
          </cell>
          <cell r="L4216" t="str">
            <v>CAIXA REFERENCIAL</v>
          </cell>
        </row>
        <row r="4217">
          <cell r="G4217">
            <v>92701</v>
          </cell>
          <cell r="H4217" t="str">
            <v>JOELHO 90 GRAUS, EM FERRO GALVANIZADO, CONEXÃO ROSQUEADA, DN 20 (3/4"), INSTALADO EM RAMAIS E SUB-RAMAIS DE GÁS - FORNECIMENTO E INSTALAÇÃO. AF_10/2020</v>
          </cell>
          <cell r="I4217" t="str">
            <v>UN</v>
          </cell>
          <cell r="J4217" t="str">
            <v>COEFICIENTE DE REPRESENTATIVIDADE</v>
          </cell>
          <cell r="K4217" t="str">
            <v>27,12</v>
          </cell>
          <cell r="L4217" t="str">
            <v>CAIXA REFERENCIAL</v>
          </cell>
        </row>
        <row r="4218">
          <cell r="G4218">
            <v>92702</v>
          </cell>
          <cell r="H4218" t="str">
            <v>JOELHO 45 GRAUS, EM FERRO GALVANIZADO, CONEXÃO ROSQUEADA, DN 25 (1"), INSTALADO EM RAMAIS E SUB-RAMAIS DE GÁS - FORNECIMENTO E INSTALAÇÃO. AF_10/2020</v>
          </cell>
          <cell r="I4218" t="str">
            <v>UN</v>
          </cell>
          <cell r="J4218" t="str">
            <v>COEFICIENTE DE REPRESENTATIVIDADE</v>
          </cell>
          <cell r="K4218" t="str">
            <v>45,06</v>
          </cell>
          <cell r="L4218" t="str">
            <v>CAIXA REFERENCIAL</v>
          </cell>
        </row>
        <row r="4219">
          <cell r="G4219">
            <v>92703</v>
          </cell>
          <cell r="H4219" t="str">
            <v>JOELHO 90 GRAUS, EM FERRO GALVANIZADO, CONEXÃO ROSQUEADA, DN 25 (1"), INSTALADO EM RAMAIS E SUB-RAMAIS DE GÁS - FORNECIMENTO E INSTALAÇÃO. AF_10/2020</v>
          </cell>
          <cell r="I4219" t="str">
            <v>UN</v>
          </cell>
          <cell r="J4219" t="str">
            <v>COEFICIENTE DE REPRESENTATIVIDADE</v>
          </cell>
          <cell r="K4219" t="str">
            <v>42,81</v>
          </cell>
          <cell r="L4219" t="str">
            <v>CAIXA REFERENCIAL</v>
          </cell>
        </row>
        <row r="4220">
          <cell r="G4220">
            <v>92704</v>
          </cell>
          <cell r="H4220" t="str">
            <v>TÊ, EM FERRO GALVANIZADO, CONEXÃO ROSQUEADA, DN 15 (1/2"), INSTALADO EM RAMAIS E SUB-RAMAIS DE GÁS - FORNECIMENTO E INSTALAÇÃO. AF_10/2020</v>
          </cell>
          <cell r="I4220" t="str">
            <v>UN</v>
          </cell>
          <cell r="J4220" t="str">
            <v>COEFICIENTE DE REPRESENTATIVIDADE</v>
          </cell>
          <cell r="K4220" t="str">
            <v>22,44</v>
          </cell>
          <cell r="L4220" t="str">
            <v>CAIXA REFERENCIAL</v>
          </cell>
        </row>
        <row r="4221">
          <cell r="G4221">
            <v>92705</v>
          </cell>
          <cell r="H4221" t="str">
            <v>TÊ, EM FERRO GALVANIZADO, CONEXÃO ROSQUEADA, DN 20 (3/4"), INSTALADO EM RAMAIS E SUB-RAMAIS DE GÁS - FORNECIMENTO E INSTALAÇÃO. AF_10/2020</v>
          </cell>
          <cell r="I4221" t="str">
            <v>UN</v>
          </cell>
          <cell r="J4221" t="str">
            <v>COEFICIENTE DE REPRESENTATIVIDADE</v>
          </cell>
          <cell r="K4221" t="str">
            <v>35,81</v>
          </cell>
          <cell r="L4221" t="str">
            <v>CAIXA REFERENCIAL</v>
          </cell>
        </row>
        <row r="4222">
          <cell r="G4222">
            <v>92706</v>
          </cell>
          <cell r="H4222" t="str">
            <v>TÊ, EM FERRO GALVANIZADO, CONEXÃO ROSQUEADA, DN 25 (1"), INSTALADO EM RAMAIS E SUB-RAMAIS DE GÁS - FORNECIMENTO E INSTALAÇÃO. AF_10/2020</v>
          </cell>
          <cell r="I4222" t="str">
            <v>UN</v>
          </cell>
          <cell r="J4222" t="str">
            <v>COEFICIENTE DE REPRESENTATIVIDADE</v>
          </cell>
          <cell r="K4222" t="str">
            <v>57,92</v>
          </cell>
          <cell r="L4222" t="str">
            <v>CAIXA REFERENCIAL</v>
          </cell>
        </row>
        <row r="4223">
          <cell r="G4223">
            <v>92889</v>
          </cell>
          <cell r="H4223" t="str">
            <v>UNIÃO, EM FERRO GALVANIZADO, DN 50 (2"), CONEXÃO ROSQUEADA, INSTALADO EM PRUMADAS - FORNECIMENTO E INSTALAÇÃO. AF_10/2020</v>
          </cell>
          <cell r="I4223" t="str">
            <v>UN</v>
          </cell>
          <cell r="J4223" t="str">
            <v>COEFICIENTE DE REPRESENTATIVIDADE</v>
          </cell>
          <cell r="K4223" t="str">
            <v>119,07</v>
          </cell>
          <cell r="L4223" t="str">
            <v>CAIXA REFERENCIAL</v>
          </cell>
        </row>
        <row r="4224">
          <cell r="G4224">
            <v>92890</v>
          </cell>
          <cell r="H4224" t="str">
            <v>UNIÃO, EM FERRO GALVANIZADO, DN 65 (2 1/2"), CONEXÃO ROSQUEADA, INSTALADO EM PRUMADAS - FORNECIMENTO E INSTALAÇÃO. AF_10/2020</v>
          </cell>
          <cell r="I4224" t="str">
            <v>UN</v>
          </cell>
          <cell r="J4224" t="str">
            <v>COEFICIENTE DE REPRESENTATIVIDADE</v>
          </cell>
          <cell r="K4224" t="str">
            <v>182,54</v>
          </cell>
          <cell r="L4224" t="str">
            <v>CAIXA REFERENCIAL</v>
          </cell>
        </row>
        <row r="4225">
          <cell r="G4225">
            <v>92891</v>
          </cell>
          <cell r="H4225" t="str">
            <v>UNIÃO, EM FERRO GALVANIZADO, DN 80 (3"), CONEXÃO ROSQUEADA, INSTALADO EM PRUMADAS - FORNECIMENTO E INSTALAÇÃO. AF_10/2020</v>
          </cell>
          <cell r="I4225" t="str">
            <v>UN</v>
          </cell>
          <cell r="J4225" t="str">
            <v>COEFICIENTE DE REPRESENTATIVIDADE</v>
          </cell>
          <cell r="K4225" t="str">
            <v>269,66</v>
          </cell>
          <cell r="L4225" t="str">
            <v>CAIXA REFERENCIAL</v>
          </cell>
        </row>
        <row r="4226">
          <cell r="G4226">
            <v>92892</v>
          </cell>
          <cell r="H4226" t="str">
            <v>UNIÃO, EM FERRO GALVANIZADO, DN 25 (1"), CONEXÃO ROSQUEADA, INSTALADO EM REDE DE ALIMENTAÇÃO PARA HIDRANTE - FORNECIMENTO E INSTALAÇÃO. AF_10/2020</v>
          </cell>
          <cell r="I4226" t="str">
            <v>UN</v>
          </cell>
          <cell r="J4226" t="str">
            <v>COEFICIENTE DE REPRESENTATIVIDADE</v>
          </cell>
          <cell r="K4226" t="str">
            <v>49,89</v>
          </cell>
          <cell r="L4226" t="str">
            <v>CAIXA REFERENCIAL</v>
          </cell>
        </row>
        <row r="4227">
          <cell r="G4227">
            <v>92893</v>
          </cell>
          <cell r="H4227" t="str">
            <v>UNIÃO, EM FERRO GALVANIZADO, DN 32 (1 1/4"), CONEXÃO ROSQUEADA, INSTALADO EM REDE DE ALIMENTAÇÃO PARA HIDRANTE - FORNECIMENTO E INSTALAÇÃO. AF_10/2020</v>
          </cell>
          <cell r="I4227" t="str">
            <v>UN</v>
          </cell>
          <cell r="J4227" t="str">
            <v>COEFICIENTE DE REPRESENTATIVIDADE</v>
          </cell>
          <cell r="K4227" t="str">
            <v>72,19</v>
          </cell>
          <cell r="L4227" t="str">
            <v>CAIXA REFERENCIAL</v>
          </cell>
        </row>
        <row r="4228">
          <cell r="G4228">
            <v>92894</v>
          </cell>
          <cell r="H4228" t="str">
            <v>UNIÃO, EM FERRO GALVANIZADO, DN 40 (1 1/2"), CONEXÃO ROSQUEADA, INSTALADO EM REDE DE ALIMENTAÇÃO PARA HIDRANTE - FORNECIMENTO E INSTALAÇÃO. AF_10/2020</v>
          </cell>
          <cell r="I4228" t="str">
            <v>UN</v>
          </cell>
          <cell r="J4228" t="str">
            <v>COEFICIENTE DE REPRESENTATIVIDADE</v>
          </cell>
          <cell r="K4228" t="str">
            <v>86,65</v>
          </cell>
          <cell r="L4228" t="str">
            <v>CAIXA REFERENCIAL</v>
          </cell>
        </row>
        <row r="4229">
          <cell r="G4229">
            <v>92895</v>
          </cell>
          <cell r="H4229" t="str">
            <v>UNIÃO, EM FERRO GALVANIZADO, DN 50 (2"), CONEXÃO ROSQUEADA, INSTALADO EM REDE DE ALIMENTAÇÃO PARA HIDRANTE - FORNECIMENTO E INSTALAÇÃO. AF_10/2020</v>
          </cell>
          <cell r="I4229" t="str">
            <v>UN</v>
          </cell>
          <cell r="J4229" t="str">
            <v>COEFICIENTE DE REPRESENTATIVIDADE</v>
          </cell>
          <cell r="K4229" t="str">
            <v>119,04</v>
          </cell>
          <cell r="L4229" t="str">
            <v>CAIXA REFERENCIAL</v>
          </cell>
        </row>
        <row r="4230">
          <cell r="G4230">
            <v>92896</v>
          </cell>
          <cell r="H4230" t="str">
            <v>UNIÃO, EM FERRO GALVANIZADO, DN 65 (2 1/2"), CONEXÃO ROSQUEADA, INSTALADO EM REDE DE ALIMENTAÇÃO PARA HIDRANTE - FORNECIMENTO E INSTALAÇÃO. AF_10/2020</v>
          </cell>
          <cell r="I4230" t="str">
            <v>UN</v>
          </cell>
          <cell r="J4230" t="str">
            <v>COEFICIENTE DE REPRESENTATIVIDADE</v>
          </cell>
          <cell r="K4230" t="str">
            <v>183,87</v>
          </cell>
          <cell r="L4230" t="str">
            <v>CAIXA REFERENCIAL</v>
          </cell>
        </row>
        <row r="4231">
          <cell r="G4231">
            <v>92897</v>
          </cell>
          <cell r="H4231" t="str">
            <v>UNIÃO, EM FERRO GALVANIZADO, DN 80 (3"), CONEXÃO ROSQUEADA, INSTALADO EM REDE DE ALIMENTAÇÃO PARA HIDRANTE - FORNECIMENTO E INSTALAÇÃO. AF_10/2020</v>
          </cell>
          <cell r="I4231" t="str">
            <v>UN</v>
          </cell>
          <cell r="J4231" t="str">
            <v>COEFICIENTE DE REPRESENTATIVIDADE</v>
          </cell>
          <cell r="K4231" t="str">
            <v>272,38</v>
          </cell>
          <cell r="L4231" t="str">
            <v>CAIXA REFERENCIAL</v>
          </cell>
        </row>
        <row r="4232">
          <cell r="G4232">
            <v>92898</v>
          </cell>
          <cell r="H4232" t="str">
            <v>UNIÃO, EM FERRO GALVANIZADO, CONEXÃO ROSQUEADA, DN 25 (1"), INSTALADO EM REDE DE ALIMENTAÇÃO PARA SPRINKLER - FORNECIMENTO E INSTALAÇÃO. AF_10/2020</v>
          </cell>
          <cell r="I4232" t="str">
            <v>UN</v>
          </cell>
          <cell r="J4232" t="str">
            <v>COEFICIENTE DE REPRESENTATIVIDADE</v>
          </cell>
          <cell r="K4232" t="str">
            <v>42,51</v>
          </cell>
          <cell r="L4232" t="str">
            <v>CAIXA REFERENCIAL</v>
          </cell>
        </row>
        <row r="4233">
          <cell r="G4233">
            <v>92899</v>
          </cell>
          <cell r="H4233" t="str">
            <v>UNIÃO, EM FERRO GALVANIZADO, CONEXÃO ROSQUEADA, DN 32 (1 1/4"), INSTALADO EM REDE DE ALIMENTAÇÃO PARA SPRINKLER - FORNECIMENTO E INSTALAÇÃO. AF_10/2020</v>
          </cell>
          <cell r="I4233" t="str">
            <v>UN</v>
          </cell>
          <cell r="J4233" t="str">
            <v>COEFICIENTE DE REPRESENTATIVIDADE</v>
          </cell>
          <cell r="K4233" t="str">
            <v>63,80</v>
          </cell>
          <cell r="L4233" t="str">
            <v>CAIXA REFERENCIAL</v>
          </cell>
        </row>
        <row r="4234">
          <cell r="G4234">
            <v>92900</v>
          </cell>
          <cell r="H4234" t="str">
            <v>UNIÃO, EM FERRO GALVANIZADO, CONEXÃO ROSQUEADA, DN 40 (1 1/2"), INSTALADO EM REDE DE ALIMENTAÇÃO PARA SPRINKLER - FORNECIMENTO E INSTALAÇÃO. AF_10/2020</v>
          </cell>
          <cell r="I4234" t="str">
            <v>UN</v>
          </cell>
          <cell r="J4234" t="str">
            <v>COEFICIENTE DE REPRESENTATIVIDADE</v>
          </cell>
          <cell r="K4234" t="str">
            <v>77,09</v>
          </cell>
          <cell r="L4234" t="str">
            <v>CAIXA REFERENCIAL</v>
          </cell>
        </row>
        <row r="4235">
          <cell r="G4235">
            <v>92901</v>
          </cell>
          <cell r="H4235" t="str">
            <v>UNIÃO, EM FERRO GALVANIZADO, CONEXÃO ROSQUEADA, DN 50 (2"), INSTALADO EM REDE DE ALIMENTAÇÃO PARA SPRINKLER - FORNECIMENTO E INSTALAÇÃO. AF_10/2020</v>
          </cell>
          <cell r="I4235" t="str">
            <v>UN</v>
          </cell>
          <cell r="J4235" t="str">
            <v>COEFICIENTE DE REPRESENTATIVIDADE</v>
          </cell>
          <cell r="K4235" t="str">
            <v>108,04</v>
          </cell>
          <cell r="L4235" t="str">
            <v>CAIXA REFERENCIAL</v>
          </cell>
        </row>
        <row r="4236">
          <cell r="G4236">
            <v>92902</v>
          </cell>
          <cell r="H4236" t="str">
            <v>UNIÃO, EM FERRO GALVANIZADO, CONEXÃO ROSQUEADA, DN 65 (2 1/2"), INSTALADO EM REDE DE ALIMENTAÇÃO PARA SPRINKLER - FORNECIMENTO E INSTALAÇÃO. AF_10/2020</v>
          </cell>
          <cell r="I4236" t="str">
            <v>UN</v>
          </cell>
          <cell r="J4236" t="str">
            <v>COEFICIENTE DE REPRESENTATIVIDADE</v>
          </cell>
          <cell r="K4236" t="str">
            <v>170,69</v>
          </cell>
          <cell r="L4236" t="str">
            <v>CAIXA REFERENCIAL</v>
          </cell>
        </row>
        <row r="4237">
          <cell r="G4237">
            <v>92903</v>
          </cell>
          <cell r="H4237" t="str">
            <v>UNIÃO, EM FERRO GALVANIZADO, CONEXÃO ROSQUEADA, DN 80 (3"), INSTALADO EM REDE DE ALIMENTAÇÃO PARA SPRINKLER - FORNECIMENTO E INSTALAÇÃO. AF_10/2020</v>
          </cell>
          <cell r="I4237" t="str">
            <v>UN</v>
          </cell>
          <cell r="J4237" t="str">
            <v>COEFICIENTE DE REPRESENTATIVIDADE</v>
          </cell>
          <cell r="K4237" t="str">
            <v>257,06</v>
          </cell>
          <cell r="L4237" t="str">
            <v>CAIXA REFERENCIAL</v>
          </cell>
        </row>
        <row r="4238">
          <cell r="G4238">
            <v>92904</v>
          </cell>
          <cell r="H4238" t="str">
            <v>UNIÃO, EM FERRO GALVANIZADO, CONEXÃO ROSQUEADA, DN 15 (1/2"), INSTALADO EM RAMAIS E SUB-RAMAIS DE GÁS - FORNECIMENTO E INSTALAÇÃO. AF_10/2020</v>
          </cell>
          <cell r="I4238" t="str">
            <v>UN</v>
          </cell>
          <cell r="J4238" t="str">
            <v>COEFICIENTE DE REPRESENTATIVIDADE</v>
          </cell>
          <cell r="K4238" t="str">
            <v>29,18</v>
          </cell>
          <cell r="L4238" t="str">
            <v>CAIXA REFERENCIAL</v>
          </cell>
        </row>
        <row r="4239">
          <cell r="G4239">
            <v>92905</v>
          </cell>
          <cell r="H4239" t="str">
            <v>UNIÃO, EM FERRO GALVANIZADO, CONEXÃO ROSQUEADA, DN 20 (3/4"), INSTALADO EM RAMAIS E SUB-RAMAIS DE GÁS - FORNECIMENTO E INSTALAÇÃO. AF_10/2020</v>
          </cell>
          <cell r="I4239" t="str">
            <v>UN</v>
          </cell>
          <cell r="J4239" t="str">
            <v>COEFICIENTE DE REPRESENTATIVIDADE</v>
          </cell>
          <cell r="K4239" t="str">
            <v>41,31</v>
          </cell>
          <cell r="L4239" t="str">
            <v>CAIXA REFERENCIAL</v>
          </cell>
        </row>
        <row r="4240">
          <cell r="G4240">
            <v>92906</v>
          </cell>
          <cell r="H4240" t="str">
            <v>UNIÃO, EM FERRO GALVANIZADO, CONEXÃO ROSQUEADA, DN 25 (1"), INSTALADO EM RAMAIS E SUB-RAMAIS DE GÁS - FORNECIMENTO E INSTALAÇÃO. AF_10/2020</v>
          </cell>
          <cell r="I4240" t="str">
            <v>UN</v>
          </cell>
          <cell r="J4240" t="str">
            <v>COEFICIENTE DE REPRESENTATIVIDADE</v>
          </cell>
          <cell r="K4240" t="str">
            <v>49,58</v>
          </cell>
          <cell r="L4240" t="str">
            <v>CAIXA REFERENCIAL</v>
          </cell>
        </row>
        <row r="4241">
          <cell r="G4241">
            <v>92907</v>
          </cell>
          <cell r="H4241" t="str">
            <v>LUVA DE REDUÇÃO, EM FERRO GALVANIZADO, 2" X 1 1/2", CONEXÃO ROSQUEADA, INSTALADO EM PRUMADAS - FORNECIMENTO E INSTALAÇÃO. AF_10/2020</v>
          </cell>
          <cell r="I4241" t="str">
            <v>UN</v>
          </cell>
          <cell r="J4241" t="str">
            <v>COEFICIENTE DE REPRESENTATIVIDADE</v>
          </cell>
          <cell r="K4241" t="str">
            <v>61,48</v>
          </cell>
          <cell r="L4241" t="str">
            <v>CAIXA REFERENCIAL</v>
          </cell>
        </row>
        <row r="4242">
          <cell r="G4242">
            <v>92908</v>
          </cell>
          <cell r="H4242" t="str">
            <v>LUVA DE REDUÇÃO, EM FERRO GALVANIZADO, 2" X 1 1/4", CONEXÃO ROSQUEADA, INSTALADO EM PRUMADAS - FORNECIMENTO E INSTALAÇÃO. AF_10/2020</v>
          </cell>
          <cell r="I4242" t="str">
            <v>UN</v>
          </cell>
          <cell r="J4242" t="str">
            <v>COEFICIENTE DE REPRESENTATIVIDADE</v>
          </cell>
          <cell r="K4242" t="str">
            <v>61,48</v>
          </cell>
          <cell r="L4242" t="str">
            <v>CAIXA REFERENCIAL</v>
          </cell>
        </row>
        <row r="4243">
          <cell r="G4243">
            <v>92909</v>
          </cell>
          <cell r="H4243" t="str">
            <v>LUVA DE REDUÇÃO, EM FERRO GALVANIZADO, 2" X 1", CONEXÃO ROSQUEADA, INSTALADO EM PRUMADAS - FORNECIMENTO E INSTALAÇÃO. AF_10/2020</v>
          </cell>
          <cell r="I4243" t="str">
            <v>UN</v>
          </cell>
          <cell r="J4243" t="str">
            <v>COEFICIENTE DE REPRESENTATIVIDADE</v>
          </cell>
          <cell r="K4243" t="str">
            <v>61,48</v>
          </cell>
          <cell r="L4243" t="str">
            <v>CAIXA REFERENCIAL</v>
          </cell>
        </row>
        <row r="4244">
          <cell r="G4244">
            <v>92910</v>
          </cell>
          <cell r="H4244" t="str">
            <v>LUVA DE REDUÇÃO, EM FERRO GALVANIZADO, 2 1/2" X 1 1/2", CONEXÃO ROSQUEADA, INSTALADO EM PRUMADAS - FORNECIMENTO E INSTALAÇÃO. AF_10/2020</v>
          </cell>
          <cell r="I4244" t="str">
            <v>UN</v>
          </cell>
          <cell r="J4244" t="str">
            <v>COEFICIENTE DE REPRESENTATIVIDADE</v>
          </cell>
          <cell r="K4244" t="str">
            <v>90,80</v>
          </cell>
          <cell r="L4244" t="str">
            <v>CAIXA REFERENCIAL</v>
          </cell>
        </row>
        <row r="4245">
          <cell r="G4245">
            <v>92911</v>
          </cell>
          <cell r="H4245" t="str">
            <v>LUVA DE REDUÇÃO, EM FERRO GALVANIZADO, 2 1/2" X 2", CONEXÃO ROSQUEADA, INSTALADO EM PRUMADAS - FORNECIMENTO E INSTALAÇÃO. AF_10/2020</v>
          </cell>
          <cell r="I4245" t="str">
            <v>UN</v>
          </cell>
          <cell r="J4245" t="str">
            <v>COEFICIENTE DE REPRESENTATIVIDADE</v>
          </cell>
          <cell r="K4245" t="str">
            <v>90,80</v>
          </cell>
          <cell r="L4245" t="str">
            <v>CAIXA REFERENCIAL</v>
          </cell>
        </row>
        <row r="4246">
          <cell r="G4246">
            <v>92912</v>
          </cell>
          <cell r="H4246" t="str">
            <v>LUVA DE REDUÇÃO, EM FERRO GALVANIZADO, 3" X 1 1/2", CONEXÃO ROSQUEADA, INSTALADO EM PRUMADAS - FORNECIMENTO E INSTALAÇÃO. AF_10/2020</v>
          </cell>
          <cell r="I4246" t="str">
            <v>UN</v>
          </cell>
          <cell r="J4246" t="str">
            <v>COEFICIENTE DE REPRESENTATIVIDADE</v>
          </cell>
          <cell r="K4246" t="str">
            <v>123,63</v>
          </cell>
          <cell r="L4246" t="str">
            <v>CAIXA REFERENCIAL</v>
          </cell>
        </row>
        <row r="4247">
          <cell r="G4247">
            <v>92913</v>
          </cell>
          <cell r="H4247" t="str">
            <v>LUVA DE REDUÇÃO, EM FERRO GALVANIZADO, 3" X 2 1/2", CONEXÃO ROSQUEADA, INSTALADO EM PRUMADAS - FORNECIMENTO E INSTALAÇÃO. AF_10/2020</v>
          </cell>
          <cell r="I4247" t="str">
            <v>UN</v>
          </cell>
          <cell r="J4247" t="str">
            <v>COEFICIENTE DE REPRESENTATIVIDADE</v>
          </cell>
          <cell r="K4247" t="str">
            <v>125,93</v>
          </cell>
          <cell r="L4247" t="str">
            <v>CAIXA REFERENCIAL</v>
          </cell>
        </row>
        <row r="4248">
          <cell r="G4248">
            <v>92914</v>
          </cell>
          <cell r="H4248" t="str">
            <v>LUVA DE REDUÇÃO, EM FERRO GALVANIZADO, 3" X 2", CONEXÃO ROSQUEADA, INSTALADO EM PRUMADAS - FORNECIMENTO E INSTALAÇÃO. AF_10/2020</v>
          </cell>
          <cell r="I4248" t="str">
            <v>UN</v>
          </cell>
          <cell r="J4248" t="str">
            <v>COEFICIENTE DE REPRESENTATIVIDADE</v>
          </cell>
          <cell r="K4248" t="str">
            <v>125,93</v>
          </cell>
          <cell r="L4248" t="str">
            <v>CAIXA REFERENCIAL</v>
          </cell>
        </row>
        <row r="4249">
          <cell r="G4249">
            <v>92918</v>
          </cell>
          <cell r="H4249" t="str">
            <v>LUVA DE REDUÇÃO, EM FERRO GALVANIZADO, 1" X 1/2", CONEXÃO ROSQUEADA, INSTALADO EM REDE DE ALIMENTAÇÃO PARA HIDRANTE - FORNECIMENTO E INSTALAÇÃO. AF_10/2020</v>
          </cell>
          <cell r="I4249" t="str">
            <v>UN</v>
          </cell>
          <cell r="J4249" t="str">
            <v>COEFICIENTE DE REPRESENTATIVIDADE</v>
          </cell>
          <cell r="K4249" t="str">
            <v>31,55</v>
          </cell>
          <cell r="L4249" t="str">
            <v>CAIXA REFERENCIAL</v>
          </cell>
        </row>
        <row r="4250">
          <cell r="G4250">
            <v>92920</v>
          </cell>
          <cell r="H4250" t="str">
            <v>LUVA DE REDUÇÃO, EM FERRO GALVANIZADO, 1" X 3/4", CONEXÃO ROSQUEADA, INSTALADO EM REDE DE ALIMENTAÇÃO PARA HIDRANTE - FORNECIMENTO E INSTALAÇÃO. AF_10/2020</v>
          </cell>
          <cell r="I4250" t="str">
            <v>UN</v>
          </cell>
          <cell r="J4250" t="str">
            <v>COEFICIENTE DE REPRESENTATIVIDADE</v>
          </cell>
          <cell r="K4250" t="str">
            <v>31,79</v>
          </cell>
          <cell r="L4250" t="str">
            <v>CAIXA REFERENCIAL</v>
          </cell>
        </row>
        <row r="4251">
          <cell r="G4251">
            <v>92925</v>
          </cell>
          <cell r="H4251" t="str">
            <v>LUVA DE REDUÇÃO, EM FERRO GALVANIZADO, 1 1/4" X 1", CONEXÃO ROSQUEADA, INSTALADO EM REDE DE ALIMENTAÇÃO PARA HIDRANTE - FORNECIMENTO E INSTALAÇÃO. AF_10/2020</v>
          </cell>
          <cell r="I4251" t="str">
            <v>UN</v>
          </cell>
          <cell r="J4251" t="str">
            <v>COEFICIENTE DE REPRESENTATIVIDADE</v>
          </cell>
          <cell r="K4251" t="str">
            <v>39,62</v>
          </cell>
          <cell r="L4251" t="str">
            <v>CAIXA REFERENCIAL</v>
          </cell>
        </row>
        <row r="4252">
          <cell r="G4252">
            <v>92926</v>
          </cell>
          <cell r="H4252" t="str">
            <v>LUVA DE REDUÇÃO, EM FERRO GALVANIZADO, 1 1/4" X 1/2", CONEXÃO ROSQUEADA, INSTALADO EM REDE DE ALIMENTAÇÃO PARA HIDRANTE - FORNECIMENTO E INSTALAÇÃO. AF_10/2020</v>
          </cell>
          <cell r="I4252" t="str">
            <v>UN</v>
          </cell>
          <cell r="J4252" t="str">
            <v>COEFICIENTE DE REPRESENTATIVIDADE</v>
          </cell>
          <cell r="K4252" t="str">
            <v>39,61</v>
          </cell>
          <cell r="L4252" t="str">
            <v>CAIXA REFERENCIAL</v>
          </cell>
        </row>
        <row r="4253">
          <cell r="G4253">
            <v>92927</v>
          </cell>
          <cell r="H4253" t="str">
            <v>LUVA DE REDUÇÃO, EM FERRO GALVANIZADO, 1 1/4" X 3/4", CONEXÃO ROSQUEADA, INSTALADO EM REDE DE ALIMENTAÇÃO PARA HIDRANTE - FORNECIMENTO E INSTALAÇÃO. AF_10/2020</v>
          </cell>
          <cell r="I4253" t="str">
            <v>UN</v>
          </cell>
          <cell r="J4253" t="str">
            <v>COEFICIENTE DE REPRESENTATIVIDADE</v>
          </cell>
          <cell r="K4253" t="str">
            <v>39,61</v>
          </cell>
          <cell r="L4253" t="str">
            <v>CAIXA REFERENCIAL</v>
          </cell>
        </row>
        <row r="4254">
          <cell r="G4254">
            <v>92928</v>
          </cell>
          <cell r="H4254" t="str">
            <v>LUVA DE REDUÇÃO, EM FERRO GALVANIZADO, 1 1/2" X 1 1/4", CONEXÃO ROSQUEADA, INSTALADO EM REDE DE ALIMENTAÇÃO PARA HIDRANTE - FORNECIMENTO E INSTALAÇÃO. AF_10/2020</v>
          </cell>
          <cell r="I4254" t="str">
            <v>UN</v>
          </cell>
          <cell r="J4254" t="str">
            <v>COEFICIENTE DE REPRESENTATIVIDADE</v>
          </cell>
          <cell r="K4254" t="str">
            <v>45,50</v>
          </cell>
          <cell r="L4254" t="str">
            <v>CAIXA REFERENCIAL</v>
          </cell>
        </row>
        <row r="4255">
          <cell r="G4255">
            <v>92929</v>
          </cell>
          <cell r="H4255" t="str">
            <v>LUVA DE REDUÇÃO, EM FERRO GALVANIZADO, 1 1/2" X 1", CONEXÃO ROSQUEADA, INSTALADO EM REDE DE ALIMENTAÇÃO PARA HIDRANTE - FORNECIMENTO E INSTALAÇÃO. AF_10/2020</v>
          </cell>
          <cell r="I4255" t="str">
            <v>UN</v>
          </cell>
          <cell r="J4255" t="str">
            <v>COEFICIENTE DE REPRESENTATIVIDADE</v>
          </cell>
          <cell r="K4255" t="str">
            <v>45,50</v>
          </cell>
          <cell r="L4255" t="str">
            <v>CAIXA REFERENCIAL</v>
          </cell>
        </row>
        <row r="4256">
          <cell r="G4256">
            <v>92930</v>
          </cell>
          <cell r="H4256" t="str">
            <v>LUVA DE REDUÇÃO, EM FERRO GALVANIZADO, 1 1/2" X 3/4", CONEXÃO ROSQUEADA, INSTALADO EM REDE DE ALIMENTAÇÃO PARA HIDRANTE - FORNECIMENTO E INSTALAÇÃO. AF_10/2020</v>
          </cell>
          <cell r="I4256" t="str">
            <v>UN</v>
          </cell>
          <cell r="J4256" t="str">
            <v>COEFICIENTE DE REPRESENTATIVIDADE</v>
          </cell>
          <cell r="K4256" t="str">
            <v>45,50</v>
          </cell>
          <cell r="L4256" t="str">
            <v>CAIXA REFERENCIAL</v>
          </cell>
        </row>
        <row r="4257">
          <cell r="G4257">
            <v>92931</v>
          </cell>
          <cell r="H4257" t="str">
            <v>LUVA DE REDUÇÃO, EM FERRO GALVANIZADO, 2" X 1 1/2", CONEXÃO ROSQUEADA, INSTALADO EM REDE DE ALIMENTAÇÃO PARA HIDRANTE - FORNECIMENTO E INSTALAÇÃO. AF_10/2020</v>
          </cell>
          <cell r="I4257" t="str">
            <v>UN</v>
          </cell>
          <cell r="J4257" t="str">
            <v>COEFICIENTE DE REPRESENTATIVIDADE</v>
          </cell>
          <cell r="K4257" t="str">
            <v>61,45</v>
          </cell>
          <cell r="L4257" t="str">
            <v>CAIXA REFERENCIAL</v>
          </cell>
        </row>
        <row r="4258">
          <cell r="G4258">
            <v>92932</v>
          </cell>
          <cell r="H4258" t="str">
            <v>LUVA DE REDUÇÃO, EM FERRO GALVANIZADO, 2" X 1 1/4", CONEXÃO ROSQUEADA, INSTALADO EM REDE DE ALIMENTAÇÃO PARA HIDRANTE - FORNECIMENTO E INSTALAÇÃO. AF_10/2020</v>
          </cell>
          <cell r="I4258" t="str">
            <v>UN</v>
          </cell>
          <cell r="J4258" t="str">
            <v>COEFICIENTE DE REPRESENTATIVIDADE</v>
          </cell>
          <cell r="K4258" t="str">
            <v>61,45</v>
          </cell>
          <cell r="L4258" t="str">
            <v>CAIXA REFERENCIAL</v>
          </cell>
        </row>
        <row r="4259">
          <cell r="G4259">
            <v>92933</v>
          </cell>
          <cell r="H4259" t="str">
            <v>LUVA DE REDUÇÃO, EM FERRO GALVANIZADO, 2" X 1", CONEXÃO ROSQUEADA, INSTALADO EM REDE DE ALIMENTAÇÃO PARA HIDRANTE - FORNECIMENTO E INSTALAÇÃO. AF_10/2020</v>
          </cell>
          <cell r="I4259" t="str">
            <v>UN</v>
          </cell>
          <cell r="J4259" t="str">
            <v>COEFICIENTE DE REPRESENTATIVIDADE</v>
          </cell>
          <cell r="K4259" t="str">
            <v>61,45</v>
          </cell>
          <cell r="L4259" t="str">
            <v>CAIXA REFERENCIAL</v>
          </cell>
        </row>
        <row r="4260">
          <cell r="G4260">
            <v>92934</v>
          </cell>
          <cell r="H4260" t="str">
            <v>LUVA DE REDUÇÃO, EM FERRO GALVANIZADO, 2 1/2" X 1 1/2", CONEXÃO ROSQUEADA, INSTALADO EM REDE DE ALIMENTAÇÃO PARA HIDRANTE - FORNECIMENTO E INSTALAÇÃO. AF_10/2020</v>
          </cell>
          <cell r="I4260" t="str">
            <v>UN</v>
          </cell>
          <cell r="J4260" t="str">
            <v>COEFICIENTE DE REPRESENTATIVIDADE</v>
          </cell>
          <cell r="K4260" t="str">
            <v>92,13</v>
          </cell>
          <cell r="L4260" t="str">
            <v>CAIXA REFERENCIAL</v>
          </cell>
        </row>
        <row r="4261">
          <cell r="G4261">
            <v>92935</v>
          </cell>
          <cell r="H4261" t="str">
            <v>LUVA DE REDUÇÃO, EM FERRO GALVANIZADO, 2 1/2" X 2", CONEXÃO ROSQUEADA, INSTALADO EM REDE DE ALIMENTAÇÃO PARA HIDRANTE - FORNECIMENTO E INSTALAÇÃO. AF_10/2020</v>
          </cell>
          <cell r="I4261" t="str">
            <v>UN</v>
          </cell>
          <cell r="J4261" t="str">
            <v>COEFICIENTE DE REPRESENTATIVIDADE</v>
          </cell>
          <cell r="K4261" t="str">
            <v>92,13</v>
          </cell>
          <cell r="L4261" t="str">
            <v>CAIXA REFERENCIAL</v>
          </cell>
        </row>
        <row r="4262">
          <cell r="G4262">
            <v>92936</v>
          </cell>
          <cell r="H4262" t="str">
            <v>LUVA DE REDUÇÃO, EM FERRO GALVANIZADO, 3" X 2 1/2", CONEXÃO ROSQUEADA, INSTALADO EM REDE DE ALIMENTAÇÃO PARA HIDRANTE - FORNECIMENTO E INSTALAÇÃO. AF_10/2020</v>
          </cell>
          <cell r="I4262" t="str">
            <v>UN</v>
          </cell>
          <cell r="J4262" t="str">
            <v>COEFICIENTE DE REPRESENTATIVIDADE</v>
          </cell>
          <cell r="K4262" t="str">
            <v>128,65</v>
          </cell>
          <cell r="L4262" t="str">
            <v>CAIXA REFERENCIAL</v>
          </cell>
        </row>
        <row r="4263">
          <cell r="G4263">
            <v>92937</v>
          </cell>
          <cell r="H4263" t="str">
            <v>LUVA DE REDUÇÃO, EM FERRO GALVANIZADO, 3" X 2", CONEXÃO ROSQUEADA, INSTALADO EM REDE DE ALIMENTAÇÃO PARA HIDRANTE - FORNECIMENTO E INSTALAÇÃO. AF_10/2020</v>
          </cell>
          <cell r="I4263" t="str">
            <v>UN</v>
          </cell>
          <cell r="J4263" t="str">
            <v>COEFICIENTE DE REPRESENTATIVIDADE</v>
          </cell>
          <cell r="K4263" t="str">
            <v>128,65</v>
          </cell>
          <cell r="L4263" t="str">
            <v>CAIXA REFERENCIAL</v>
          </cell>
        </row>
        <row r="4264">
          <cell r="G4264">
            <v>92938</v>
          </cell>
          <cell r="H4264" t="str">
            <v>LUVA DE REDUÇÃO, EM FERRO GALVANIZADO, 1" X 1/2", CONEXÃO ROSQUEADA, INSTALADO EM REDE DE ALIMENTAÇÃO PARA SPRINKLER - FORNECIMENTO E INSTALAÇÃO. AF_10/2020</v>
          </cell>
          <cell r="I4264" t="str">
            <v>UN</v>
          </cell>
          <cell r="J4264" t="str">
            <v>COEFICIENTE DE REPRESENTATIVIDADE</v>
          </cell>
          <cell r="K4264" t="str">
            <v>24,17</v>
          </cell>
          <cell r="L4264" t="str">
            <v>CAIXA REFERENCIAL</v>
          </cell>
        </row>
        <row r="4265">
          <cell r="G4265">
            <v>92939</v>
          </cell>
          <cell r="H4265" t="str">
            <v>LUVA DE REDUÇÃO, EM FERRO GALVANIZADO, 1" X 3/4", CONEXÃO ROSQUEADA, INSTALADO EM REDE DE ALIMENTAÇÃO PARA SPRINKLER - FORNECIMENTO E INSTALAÇÃO. AF_10/2020</v>
          </cell>
          <cell r="I4265" t="str">
            <v>UN</v>
          </cell>
          <cell r="J4265" t="str">
            <v>COEFICIENTE DE REPRESENTATIVIDADE</v>
          </cell>
          <cell r="K4265" t="str">
            <v>24,41</v>
          </cell>
          <cell r="L4265" t="str">
            <v>CAIXA REFERENCIAL</v>
          </cell>
        </row>
        <row r="4266">
          <cell r="G4266">
            <v>92940</v>
          </cell>
          <cell r="H4266" t="str">
            <v>LUVA DE REDUÇÃO, EM FERRO GALVANIZADO, 1 1/4" X 1", CONEXÃO ROSQUEADA, INSTALADO EM REDE DE ALIMENTAÇÃO PARA SPRINKLER - FORNECIMENTO E INSTALAÇÃO. AF_10/2020</v>
          </cell>
          <cell r="I4266" t="str">
            <v>UN</v>
          </cell>
          <cell r="J4266" t="str">
            <v>COEFICIENTE DE REPRESENTATIVIDADE</v>
          </cell>
          <cell r="K4266" t="str">
            <v>31,23</v>
          </cell>
          <cell r="L4266" t="str">
            <v>CAIXA REFERENCIAL</v>
          </cell>
        </row>
        <row r="4267">
          <cell r="G4267">
            <v>92941</v>
          </cell>
          <cell r="H4267" t="str">
            <v>LUVA DE REDUÇÃO, EM FERRO GALVANIZADO, 1 1/4" X 1/2", CONEXÃO ROSQUEADA, INSTALADO EM REDE DE ALIMENTAÇÃO PARA SPRINKLER - FORNECIMENTO E INSTALAÇÃO. AF_10/2020</v>
          </cell>
          <cell r="I4267" t="str">
            <v>UN</v>
          </cell>
          <cell r="J4267" t="str">
            <v>COEFICIENTE DE REPRESENTATIVIDADE</v>
          </cell>
          <cell r="K4267" t="str">
            <v>31,22</v>
          </cell>
          <cell r="L4267" t="str">
            <v>CAIXA REFERENCIAL</v>
          </cell>
        </row>
        <row r="4268">
          <cell r="G4268">
            <v>92942</v>
          </cell>
          <cell r="H4268" t="str">
            <v>LUVA DE REDUÇÃO, EM FERRO GALVANIZADO, 1 1/4" X 3/4", CONEXÃO ROSQUEADA, INSTALADO EM REDE DE ALIMENTAÇÃO PARA SPRINKLER - FORNECIMENTO E INSTALAÇÃO. AF_10/2020</v>
          </cell>
          <cell r="I4268" t="str">
            <v>UN</v>
          </cell>
          <cell r="J4268" t="str">
            <v>COEFICIENTE DE REPRESENTATIVIDADE</v>
          </cell>
          <cell r="K4268" t="str">
            <v>31,22</v>
          </cell>
          <cell r="L4268" t="str">
            <v>CAIXA REFERENCIAL</v>
          </cell>
        </row>
        <row r="4269">
          <cell r="G4269">
            <v>92943</v>
          </cell>
          <cell r="H4269" t="str">
            <v>LUVA DE REDUÇÃO, EM FERRO GALVANIZADO, 1 1/2" X 1 1/4", CONEXÃO ROSQUEADA, INSTALADO EM REDE DE ALIMENTAÇÃO PARA SPRINKLER - FORNECIMENTO E INSTALAÇÃO. AF_10/2020</v>
          </cell>
          <cell r="I4269" t="str">
            <v>UN</v>
          </cell>
          <cell r="J4269" t="str">
            <v>COEFICIENTE DE REPRESENTATIVIDADE</v>
          </cell>
          <cell r="K4269" t="str">
            <v>35,94</v>
          </cell>
          <cell r="L4269" t="str">
            <v>CAIXA REFERENCIAL</v>
          </cell>
        </row>
        <row r="4270">
          <cell r="G4270">
            <v>92944</v>
          </cell>
          <cell r="H4270" t="str">
            <v>LUVA DE REDUÇÃO, EM FERRO GALVANIZADO, 1 1/2" X 1", CONEXÃO ROSQUEADA, INSTALADO EM REDE DE ALIMENTAÇÃO PARA SPRINKLER - FORNECIMENTO E INSTALAÇÃO. AF_10/2020</v>
          </cell>
          <cell r="I4270" t="str">
            <v>UN</v>
          </cell>
          <cell r="J4270" t="str">
            <v>COEFICIENTE DE REPRESENTATIVIDADE</v>
          </cell>
          <cell r="K4270" t="str">
            <v>35,94</v>
          </cell>
          <cell r="L4270" t="str">
            <v>CAIXA REFERENCIAL</v>
          </cell>
        </row>
        <row r="4271">
          <cell r="G4271">
            <v>92945</v>
          </cell>
          <cell r="H4271" t="str">
            <v>LUVA DE REDUÇÃO, EM FERRO GALVANIZADO, 1 1/2" X 3/4", CONEXÃO ROSQUEADA, INSTALADO EM REDE DE ALIMENTAÇÃO PARA SPRINKLER - FORNECIMENTO E INSTALAÇÃO. AF_10/2020</v>
          </cell>
          <cell r="I4271" t="str">
            <v>UN</v>
          </cell>
          <cell r="J4271" t="str">
            <v>COEFICIENTE DE REPRESENTATIVIDADE</v>
          </cell>
          <cell r="K4271" t="str">
            <v>35,94</v>
          </cell>
          <cell r="L4271" t="str">
            <v>CAIXA REFERENCIAL</v>
          </cell>
        </row>
        <row r="4272">
          <cell r="G4272">
            <v>92946</v>
          </cell>
          <cell r="H4272" t="str">
            <v>LUVA DE REDUÇÃO, EM FERRO GALVANIZADO, 2" X 1 1/2", CONEXÃO ROSQUEADA, INSTALADO EM REDE DE ALIMENTAÇÃO PARA SPRINKLER - FORNECIMENTO E INSTALAÇÃO. AF_10/2020</v>
          </cell>
          <cell r="I4272" t="str">
            <v>UN</v>
          </cell>
          <cell r="J4272" t="str">
            <v>COEFICIENTE DE REPRESENTATIVIDADE</v>
          </cell>
          <cell r="K4272" t="str">
            <v>50,45</v>
          </cell>
          <cell r="L4272" t="str">
            <v>CAIXA REFERENCIAL</v>
          </cell>
        </row>
        <row r="4273">
          <cell r="G4273">
            <v>92947</v>
          </cell>
          <cell r="H4273" t="str">
            <v>LUVA DE REDUÇÃO, EM FERRO GALVANIZADO, 2" X 1 1/4", CONEXÃO ROSQUEADA, INSTALADO EM REDE DE ALIMENTAÇÃO PARA SPRINKLER - FORNECIMENTO E INSTALAÇÃO. AF_10/2020</v>
          </cell>
          <cell r="I4273" t="str">
            <v>UN</v>
          </cell>
          <cell r="J4273" t="str">
            <v>COEFICIENTE DE REPRESENTATIVIDADE</v>
          </cell>
          <cell r="K4273" t="str">
            <v>50,45</v>
          </cell>
          <cell r="L4273" t="str">
            <v>CAIXA REFERENCIAL</v>
          </cell>
        </row>
        <row r="4274">
          <cell r="G4274">
            <v>92948</v>
          </cell>
          <cell r="H4274" t="str">
            <v>LUVA DE REDUÇÃO, EM FERRO GALVANIZADO, 2" X 1", CONEXÃO ROSQUEADA, INSTALADO EM REDE DE ALIMENTAÇÃO PARA SPRINKLER - FORNECIMENTO E INSTALAÇÃO. AF_10/2020</v>
          </cell>
          <cell r="I4274" t="str">
            <v>UN</v>
          </cell>
          <cell r="J4274" t="str">
            <v>COEFICIENTE DE REPRESENTATIVIDADE</v>
          </cell>
          <cell r="K4274" t="str">
            <v>50,45</v>
          </cell>
          <cell r="L4274" t="str">
            <v>CAIXA REFERENCIAL</v>
          </cell>
        </row>
        <row r="4275">
          <cell r="G4275">
            <v>92949</v>
          </cell>
          <cell r="H4275" t="str">
            <v>LUVA DE REDUÇÃO, EM FERRO GALVANIZADO, 2 1/2" X 1 1/2", CONEXÃO ROSQUEADA, INSTALADO EM REDE DE ALIMENTAÇÃO PARA SPRINKLER - FORNECIMENTO E INSTALAÇÃO. AF_10/2020</v>
          </cell>
          <cell r="I4275" t="str">
            <v>UN</v>
          </cell>
          <cell r="J4275" t="str">
            <v>COEFICIENTE DE REPRESENTATIVIDADE</v>
          </cell>
          <cell r="K4275" t="str">
            <v>78,95</v>
          </cell>
          <cell r="L4275" t="str">
            <v>CAIXA REFERENCIAL</v>
          </cell>
        </row>
        <row r="4276">
          <cell r="G4276">
            <v>92950</v>
          </cell>
          <cell r="H4276" t="str">
            <v>LUVA DE REDUÇÃO, EM FERRO GALVANIZADO, 2 1/2" X 2", CONEXÃO ROSQUEADA, INSTALADO EM REDE DE ALIMENTAÇÃO PARA SPRINKLER - FORNECIMENTO E INSTALAÇÃO. AF_10/2020</v>
          </cell>
          <cell r="I4276" t="str">
            <v>UN</v>
          </cell>
          <cell r="J4276" t="str">
            <v>COEFICIENTE DE REPRESENTATIVIDADE</v>
          </cell>
          <cell r="K4276" t="str">
            <v>78,95</v>
          </cell>
          <cell r="L4276" t="str">
            <v>CAIXA REFERENCIAL</v>
          </cell>
        </row>
        <row r="4277">
          <cell r="G4277">
            <v>92951</v>
          </cell>
          <cell r="H4277" t="str">
            <v>LUVA DE REDUÇÃO, EM FERRO GALVANIZADO, 3" X 2 1/2", CONEXÃO ROSQUEADA, INSTALADO EM REDE DE ALIMENTAÇÃO PARA SPRINKLER - FORNECIMENTO E INSTALAÇÃO. AF_10/2020</v>
          </cell>
          <cell r="I4277" t="str">
            <v>UN</v>
          </cell>
          <cell r="J4277" t="str">
            <v>COEFICIENTE DE REPRESENTATIVIDADE</v>
          </cell>
          <cell r="K4277" t="str">
            <v>113,33</v>
          </cell>
          <cell r="L4277" t="str">
            <v>CAIXA REFERENCIAL</v>
          </cell>
        </row>
        <row r="4278">
          <cell r="G4278">
            <v>92952</v>
          </cell>
          <cell r="H4278" t="str">
            <v>LUVA DE REDUÇÃO, EM FERRO GALVANIZADO, 3" X 2", CONEXÃO ROSQUEADA, INSTALADO EM REDE DE ALIMENTAÇÃO PARA SPRINKLER - FORNECIMENTO E INSTALAÇÃO. AF_10/2020</v>
          </cell>
          <cell r="I4278" t="str">
            <v>UN</v>
          </cell>
          <cell r="J4278" t="str">
            <v>COEFICIENTE DE REPRESENTATIVIDADE</v>
          </cell>
          <cell r="K4278" t="str">
            <v>113,33</v>
          </cell>
          <cell r="L4278" t="str">
            <v>CAIXA REFERENCIAL</v>
          </cell>
        </row>
        <row r="4279">
          <cell r="G4279">
            <v>92953</v>
          </cell>
          <cell r="H4279" t="str">
            <v>LUVA DE REDUÇÃO, EM FERRO GALVANIZADO, 3/4" X 1/2", CONEXÃO ROSQUEADA, INSTALADO EM RAMAIS E SUB-RAMAIS DE GÁS - FORNECIMENTO E INSTALAÇÃO. AF_10/2020</v>
          </cell>
          <cell r="I4279" t="str">
            <v>UN</v>
          </cell>
          <cell r="J4279" t="str">
            <v>COEFICIENTE DE REPRESENTATIVIDADE</v>
          </cell>
          <cell r="K4279" t="str">
            <v>20,62</v>
          </cell>
          <cell r="L4279" t="str">
            <v>CAIXA REFERENCIAL</v>
          </cell>
        </row>
        <row r="4280">
          <cell r="G4280">
            <v>93050</v>
          </cell>
          <cell r="H4280" t="str">
            <v>LUVA PASSANTE EM COBRE, DN 22 MM, SEM ANEL DE SOLDA, INSTALADO EM PRUMADA DE HIDRÁULICA PREDIAL - FORNECIMENTO E INSTALAÇÃO. AF_04/2022</v>
          </cell>
          <cell r="I4280" t="str">
            <v>UN</v>
          </cell>
          <cell r="J4280" t="str">
            <v>ATRIBUÍDO SÃO PAULO</v>
          </cell>
          <cell r="K4280" t="str">
            <v>10,04</v>
          </cell>
          <cell r="L4280" t="str">
            <v>CAIXA REFERENCIAL</v>
          </cell>
        </row>
        <row r="4281">
          <cell r="G4281">
            <v>93052</v>
          </cell>
          <cell r="H4281" t="str">
            <v>JUNTA DE EXPANSÃO EM COBRE, DN 22 MM, PONTA X PONTA, INSTALADO EM PRUMADA DE HIDRÁULICA PREDIAL - FORNECIMENTO E INSTALAÇÃO. AF_04/2022</v>
          </cell>
          <cell r="I4281" t="str">
            <v>UN</v>
          </cell>
          <cell r="J4281" t="str">
            <v>ATRIBUÍDO SÃO PAULO</v>
          </cell>
          <cell r="K4281" t="str">
            <v>479,33</v>
          </cell>
          <cell r="L4281" t="str">
            <v>CAIXA REFERENCIAL</v>
          </cell>
        </row>
        <row r="4282">
          <cell r="G4282">
            <v>93054</v>
          </cell>
          <cell r="H4282" t="str">
            <v>CONECTOR EM BRONZE/LATÃO, DN 22 MM X 3/4", SEM ANEL DE SOLDA, BOLSA X ROSCA F, INSTALADO EM PRUMADA DE HIDRÁULICA PREDIAL - FORNECIMENTO E INSTALAÇÃO. AF_04/2022</v>
          </cell>
          <cell r="I4282" t="str">
            <v>UN</v>
          </cell>
          <cell r="J4282" t="str">
            <v>ATRIBUÍDO SÃO PAULO</v>
          </cell>
          <cell r="K4282" t="str">
            <v>20,17</v>
          </cell>
          <cell r="L4282" t="str">
            <v>CAIXA REFERENCIAL</v>
          </cell>
        </row>
        <row r="4283">
          <cell r="G4283">
            <v>93055</v>
          </cell>
          <cell r="H4283" t="str">
            <v>CURVA DE TRANSPOSIÇÃO EM BRONZE/LATÃO, DN 22 MM, SEM ANEL DE SOLDA, BOLSA X BOLSA, INSTALADO EM PRUMADA DE HIDRÁULICA PREDIAL - FORNECIMENTO E INSTALAÇÃO. AF_04/2022</v>
          </cell>
          <cell r="I4283" t="str">
            <v>UN</v>
          </cell>
          <cell r="J4283" t="str">
            <v>ATRIBUÍDO SÃO PAULO</v>
          </cell>
          <cell r="K4283" t="str">
            <v>41,12</v>
          </cell>
          <cell r="L4283" t="str">
            <v>CAIXA REFERENCIAL</v>
          </cell>
        </row>
        <row r="4284">
          <cell r="G4284">
            <v>93056</v>
          </cell>
          <cell r="H4284" t="str">
            <v>LUVA PASSANTE EM COBRE, DN 28 MM, SEM ANEL DE SOLDA, INSTALADO EM PRUMADA DE HIDRÁULICA PREDIAL - FORNECIMENTO E INSTALAÇÃO. AF_04/2022</v>
          </cell>
          <cell r="I4284" t="str">
            <v>UN</v>
          </cell>
          <cell r="J4284" t="str">
            <v>ATRIBUÍDO SÃO PAULO</v>
          </cell>
          <cell r="K4284" t="str">
            <v>15,10</v>
          </cell>
          <cell r="L4284" t="str">
            <v>CAIXA REFERENCIAL</v>
          </cell>
        </row>
        <row r="4285">
          <cell r="G4285">
            <v>93057</v>
          </cell>
          <cell r="H4285" t="str">
            <v>BUCHA DE REDUÇÃO EM COBRE, DN 28 MM X 22 MM, SEM ANEL DE SOLDA, PONTA X BOLSA, INSTALADO EM PRUMADA DE HIDRÁULICA PREDIAL - FORNECIMENTO E INSTALAÇÃO. AF_04/2022</v>
          </cell>
          <cell r="I4285" t="str">
            <v>UN</v>
          </cell>
          <cell r="J4285" t="str">
            <v>ATRIBUÍDO SÃO PAULO</v>
          </cell>
          <cell r="K4285" t="str">
            <v>12,52</v>
          </cell>
          <cell r="L4285" t="str">
            <v>CAIXA REFERENCIAL</v>
          </cell>
        </row>
        <row r="4286">
          <cell r="G4286">
            <v>93058</v>
          </cell>
          <cell r="H4286" t="str">
            <v>JUNTA DE EXPANSÃO EM COBRE, DN 28 MM, PONTA X PONTA, INSTALADO EM PRUMADA DE HIDRÁULICA PREDIAL - FORNECIMENTO E INSTALAÇÃO. AF_04/2022</v>
          </cell>
          <cell r="I4286" t="str">
            <v>UN</v>
          </cell>
          <cell r="J4286" t="str">
            <v>ATRIBUÍDO SÃO PAULO</v>
          </cell>
          <cell r="K4286" t="str">
            <v>527,27</v>
          </cell>
          <cell r="L4286" t="str">
            <v>CAIXA REFERENCIAL</v>
          </cell>
        </row>
        <row r="4287">
          <cell r="G4287">
            <v>93059</v>
          </cell>
          <cell r="H4287" t="str">
            <v>CONECTOR EM BRONZE/LATÃO, DN 28 MM X 1/2", SEM ANEL DE SOLDA, BOLSA X ROSCA F, INSTALADO EM PRUMADA DE HIDRÁULICA PREDIAL - FORNECIMENTO E INSTALAÇÃO. AF_04/2022</v>
          </cell>
          <cell r="I4287" t="str">
            <v>UN</v>
          </cell>
          <cell r="J4287" t="str">
            <v>ATRIBUÍDO SÃO PAULO</v>
          </cell>
          <cell r="K4287" t="str">
            <v>26,56</v>
          </cell>
          <cell r="L4287" t="str">
            <v>CAIXA REFERENCIAL</v>
          </cell>
        </row>
        <row r="4288">
          <cell r="G4288">
            <v>93060</v>
          </cell>
          <cell r="H4288" t="str">
            <v>CURVA DE TRANSPOSIÇÃO EM BRONZE/LATÃO, DN 28 MM, SEM ANEL DE SOLDA, BOLSA X BOLSA, INSTALADO EM PRUMADA DE HIDRÁULICA PREDIAL - FORNECIMENTO E INSTALAÇÃO. AF_04/2022</v>
          </cell>
          <cell r="I4288" t="str">
            <v>UN</v>
          </cell>
          <cell r="J4288" t="str">
            <v>ATRIBUÍDO SÃO PAULO</v>
          </cell>
          <cell r="K4288" t="str">
            <v>72,24</v>
          </cell>
          <cell r="L4288" t="str">
            <v>CAIXA REFERENCIAL</v>
          </cell>
        </row>
        <row r="4289">
          <cell r="G4289">
            <v>93061</v>
          </cell>
          <cell r="H4289" t="str">
            <v>LUVA PASSANTE EM COBRE, DN 35 MM, SEM ANEL DE SOLDA, INSTALADO EM PRUMADA DE HIDRÁULICA PREDIAL - FORNECIMENTO E INSTALAÇÃO. AF_04/2022</v>
          </cell>
          <cell r="I4289" t="str">
            <v>UN</v>
          </cell>
          <cell r="J4289" t="str">
            <v>ATRIBUÍDO SÃO PAULO</v>
          </cell>
          <cell r="K4289" t="str">
            <v>28,92</v>
          </cell>
          <cell r="L4289" t="str">
            <v>CAIXA REFERENCIAL</v>
          </cell>
        </row>
        <row r="4290">
          <cell r="G4290">
            <v>93062</v>
          </cell>
          <cell r="H4290" t="str">
            <v>BUCHA DE REDUÇÃO EM COBRE, DN 35 MM X 28 MM, SEM ANEL DE SOLDA, PONTA X BOLSA, INSTALADO EM PRUMADA DE HIDRÁULICA PREDIAL - FORNECIMENTO E INSTALAÇÃO. AF_04/2022</v>
          </cell>
          <cell r="I4290" t="str">
            <v>UN</v>
          </cell>
          <cell r="J4290" t="str">
            <v>ATRIBUÍDO SÃO PAULO</v>
          </cell>
          <cell r="K4290" t="str">
            <v>24,36</v>
          </cell>
          <cell r="L4290" t="str">
            <v>CAIXA REFERENCIAL</v>
          </cell>
        </row>
        <row r="4291">
          <cell r="G4291">
            <v>93063</v>
          </cell>
          <cell r="H4291" t="str">
            <v>JUNTA DE EXPANSÃO EM BRONZE/LATÃO, DN 35 MM, PONTA X PONTA, INSTALADO EM PRUMADA DE HIDRÁULICA PREDIAL - FORNECIMENTO E INSTALAÇÃO. AF_04/2022</v>
          </cell>
          <cell r="I4291" t="str">
            <v>UN</v>
          </cell>
          <cell r="J4291" t="str">
            <v>ATRIBUÍDO SÃO PAULO</v>
          </cell>
          <cell r="K4291" t="str">
            <v>604,17</v>
          </cell>
          <cell r="L4291" t="str">
            <v>CAIXA REFERENCIAL</v>
          </cell>
        </row>
        <row r="4292">
          <cell r="G4292">
            <v>93064</v>
          </cell>
          <cell r="H4292" t="str">
            <v>LUVA PASSANTE EM COBRE, DN 42 MM, SEM ANEL DE SOLDA, INSTALADO EM PRUMADA DE HIDRÁULICA PREDIAL - FORNECIMENTO E INSTALAÇÃO. AF_04/2022</v>
          </cell>
          <cell r="I4292" t="str">
            <v>UN</v>
          </cell>
          <cell r="J4292" t="str">
            <v>ATRIBUÍDO SÃO PAULO</v>
          </cell>
          <cell r="K4292" t="str">
            <v>44,57</v>
          </cell>
          <cell r="L4292" t="str">
            <v>CAIXA REFERENCIAL</v>
          </cell>
        </row>
        <row r="4293">
          <cell r="G4293">
            <v>93065</v>
          </cell>
          <cell r="H4293" t="str">
            <v>BUCHA DE REDUÇÃO EM COBRE, DN 42 MM X 35 MM, SEM ANEL DE SOLDA, PONTA X BOLSA, INSTALADO EM PRUMADA DE HIDRÁULICA PREDIAL - FORNECIMENTO E INSTALAÇÃO. AF_04/2022</v>
          </cell>
          <cell r="I4293" t="str">
            <v>UN</v>
          </cell>
          <cell r="J4293" t="str">
            <v>ATRIBUÍDO SÃO PAULO</v>
          </cell>
          <cell r="K4293" t="str">
            <v>40,01</v>
          </cell>
          <cell r="L4293" t="str">
            <v>CAIXA REFERENCIAL</v>
          </cell>
        </row>
        <row r="4294">
          <cell r="G4294">
            <v>93066</v>
          </cell>
          <cell r="H4294" t="str">
            <v>JUNTA DE EXPANSÃO EM BRONZE/LATÃO, DN 42 MM, PONTA X PONTA, INSTALADO EM PRUMADA DE HIDRÁULICA PREDIAL - FORNECIMENTO E INSTALAÇÃO. AF_04/2022</v>
          </cell>
          <cell r="I4294" t="str">
            <v>UN</v>
          </cell>
          <cell r="J4294" t="str">
            <v>ATRIBUÍDO SÃO PAULO</v>
          </cell>
          <cell r="K4294" t="str">
            <v>758,24</v>
          </cell>
          <cell r="L4294" t="str">
            <v>CAIXA REFERENCIAL</v>
          </cell>
        </row>
        <row r="4295">
          <cell r="G4295">
            <v>93067</v>
          </cell>
          <cell r="H4295" t="str">
            <v>LUVA PASSANTE EM COBRE, DN 54 MM, SEM ANEL DE SOLDA, INSTALADO EM PRUMADA DE HIDRÁULICA PREDIAL - FORNECIMENTO E INSTALAÇÃO. AF_04/2022</v>
          </cell>
          <cell r="I4295" t="str">
            <v>UN</v>
          </cell>
          <cell r="J4295" t="str">
            <v>ATRIBUÍDO SÃO PAULO</v>
          </cell>
          <cell r="K4295" t="str">
            <v>66,42</v>
          </cell>
          <cell r="L4295" t="str">
            <v>CAIXA REFERENCIAL</v>
          </cell>
        </row>
        <row r="4296">
          <cell r="G4296">
            <v>93068</v>
          </cell>
          <cell r="H4296" t="str">
            <v>BUCHA DE REDUÇÃO EM COBRE, DN 54 MM X 42 MM, SEM ANEL DE SOLDA, PONTA X BOLSA, INSTALADO EM PRUMADA DE HIDRÁULICA PREDIAL - FORNECIMENTO E INSTALAÇÃO. AF_04/2022</v>
          </cell>
          <cell r="I4296" t="str">
            <v>UN</v>
          </cell>
          <cell r="J4296" t="str">
            <v>ATRIBUÍDO SÃO PAULO</v>
          </cell>
          <cell r="K4296" t="str">
            <v>56,45</v>
          </cell>
          <cell r="L4296" t="str">
            <v>CAIXA REFERENCIAL</v>
          </cell>
        </row>
        <row r="4297">
          <cell r="G4297">
            <v>93069</v>
          </cell>
          <cell r="H4297" t="str">
            <v>JUNTA DE EXPANSÃO EM BRONZE/LATÃO, DN 54 MM, PONTA X PONTA, INSTALADO EM PRUMADA DE HIDRÁULICA PREDIAL - FORNECIMENTO E INSTALAÇÃO. AF_04/2022</v>
          </cell>
          <cell r="I4297" t="str">
            <v>UN</v>
          </cell>
          <cell r="J4297" t="str">
            <v>ATRIBUÍDO SÃO PAULO</v>
          </cell>
          <cell r="K4297" t="str">
            <v>1.051,10</v>
          </cell>
          <cell r="L4297" t="str">
            <v>CAIXA REFERENCIAL</v>
          </cell>
        </row>
        <row r="4298">
          <cell r="G4298">
            <v>93070</v>
          </cell>
          <cell r="H4298" t="str">
            <v>LUVA PASSANTE EM COBRE, DN 66 MM, SEM ANEL DE SOLDA, INSTALADO EM PRUMADA DE HIDRÁULICA PREDIAL - FORNECIMENTO E INSTALAÇÃO. AF_04/2022</v>
          </cell>
          <cell r="I4298" t="str">
            <v>UN</v>
          </cell>
          <cell r="J4298" t="str">
            <v>ATRIBUÍDO SÃO PAULO</v>
          </cell>
          <cell r="K4298" t="str">
            <v>168,78</v>
          </cell>
          <cell r="L4298" t="str">
            <v>CAIXA REFERENCIAL</v>
          </cell>
        </row>
        <row r="4299">
          <cell r="G4299">
            <v>93071</v>
          </cell>
          <cell r="H4299" t="str">
            <v>BUCHA DE REDUÇÃO EM COBRE, DN 66 MM X 54 MM, SEM ANEL DE SOLDA, PONTA X BOLSA, INSTALADO EM PRUMADA DE HIDRÁULICA PREDIAL - FORNECIMENTO E INSTALAÇÃO. AF_04/2022</v>
          </cell>
          <cell r="I4299" t="str">
            <v>UN</v>
          </cell>
          <cell r="J4299" t="str">
            <v>ATRIBUÍDO SÃO PAULO</v>
          </cell>
          <cell r="K4299" t="str">
            <v>155,17</v>
          </cell>
          <cell r="L4299" t="str">
            <v>CAIXA REFERENCIAL</v>
          </cell>
        </row>
        <row r="4300">
          <cell r="G4300">
            <v>93072</v>
          </cell>
          <cell r="H4300" t="str">
            <v>JUNTA DE EXPANSÃO EM BRONZE/LATÃO, DN 66 MM, PONTA X PONTA, INSTALADO EM PRUMADA DE HIDRÁULICA PREDIAL - FORNECIMENTO E INSTALAÇÃO. AF_04/2022</v>
          </cell>
          <cell r="I4300" t="str">
            <v>UN</v>
          </cell>
          <cell r="J4300" t="str">
            <v>ATRIBUÍDO SÃO PAULO</v>
          </cell>
          <cell r="K4300" t="str">
            <v>1.387,25</v>
          </cell>
          <cell r="L4300" t="str">
            <v>CAIXA REFERENCIAL</v>
          </cell>
        </row>
        <row r="4301">
          <cell r="G4301">
            <v>93074</v>
          </cell>
          <cell r="H4301" t="str">
            <v>CURVA EM COBRE, DN 15 MM, 45 GRAUS, SEM ANEL DE SOLDA, BOLSA X BOLSA, INSTALADO EM RAMAL DE DISTRIBUIÇÃO DE HIDRÁULICA PREDIAL - FORNECIMENTO E INSTALAÇÃO. AF_04/2022</v>
          </cell>
          <cell r="I4301" t="str">
            <v>UN</v>
          </cell>
          <cell r="J4301" t="str">
            <v>ATRIBUÍDO SÃO PAULO</v>
          </cell>
          <cell r="K4301" t="str">
            <v>11,46</v>
          </cell>
          <cell r="L4301" t="str">
            <v>CAIXA REFERENCIAL</v>
          </cell>
        </row>
        <row r="4302">
          <cell r="G4302">
            <v>93075</v>
          </cell>
          <cell r="H4302" t="str">
            <v>COTOVELO EM BRONZE/LATÃO, DN 15 MM X 1/2", 90 GRAUS, SEM ANEL DE SOLDA, BOLSA X ROSCA F, INSTALADO EM RAMAL DE DISTRIBUIÇÃO DE HIDRÁULICA PREDIAL - FORNECIMENTO E INSTALAÇÃO. AF_04/2022</v>
          </cell>
          <cell r="I4302" t="str">
            <v>UN</v>
          </cell>
          <cell r="J4302" t="str">
            <v>ATRIBUÍDO SÃO PAULO</v>
          </cell>
          <cell r="K4302" t="str">
            <v>17,51</v>
          </cell>
          <cell r="L4302" t="str">
            <v>CAIXA REFERENCIAL</v>
          </cell>
        </row>
        <row r="4303">
          <cell r="G4303">
            <v>93076</v>
          </cell>
          <cell r="H4303" t="str">
            <v>CURVA EM COBRE, DN 22 MM, 45 GRAUS, SEM ANEL DE SOLDA, BOLSA X BOLSA, INSTALADO EM RAMAL DE DISTRIBUIÇÃO DE HIDRÁULICA PREDIAL - FORNECIMENTO E INSTALAÇÃO. AF_04/2022</v>
          </cell>
          <cell r="I4303" t="str">
            <v>UN</v>
          </cell>
          <cell r="J4303" t="str">
            <v>ATRIBUÍDO SÃO PAULO</v>
          </cell>
          <cell r="K4303" t="str">
            <v>18,68</v>
          </cell>
          <cell r="L4303" t="str">
            <v>CAIXA REFERENCIAL</v>
          </cell>
        </row>
        <row r="4304">
          <cell r="G4304">
            <v>93077</v>
          </cell>
          <cell r="H4304" t="str">
            <v>COTOVELO EM BRONZE/LATÃO, DN 22 MM X 1/2", 90 GRAUS, SEM ANEL DE SOLDA, BOLSA X ROSCA F, INSTALADO EM RAMAL DE DISTRIBUIÇÃO DE HIDRÁULICA PREDIAL - FORNECIMENTO E INSTALAÇÃO. AF_04/2022</v>
          </cell>
          <cell r="I4304" t="str">
            <v>UN</v>
          </cell>
          <cell r="J4304" t="str">
            <v>ATRIBUÍDO SÃO PAULO</v>
          </cell>
          <cell r="K4304" t="str">
            <v>24,98</v>
          </cell>
          <cell r="L4304" t="str">
            <v>CAIXA REFERENCIAL</v>
          </cell>
        </row>
        <row r="4305">
          <cell r="G4305">
            <v>93078</v>
          </cell>
          <cell r="H4305" t="str">
            <v>COTOVELO EM BRONZE/LATÃO, DN 22 MM X 3/4", 90 GRAUS, SEM ANEL DE SOLDA, BOLSA X ROSCA F, INSTALADO EM RAMAL DE DISTRIBUIÇÃO DE HIDRÁULICA PREDIAL - FORNECIMENTO E INSTALAÇÃO. AF_04/2022</v>
          </cell>
          <cell r="I4305" t="str">
            <v>UN</v>
          </cell>
          <cell r="J4305" t="str">
            <v>ATRIBUÍDO SÃO PAULO</v>
          </cell>
          <cell r="K4305" t="str">
            <v>28,09</v>
          </cell>
          <cell r="L4305" t="str">
            <v>CAIXA REFERENCIAL</v>
          </cell>
        </row>
        <row r="4306">
          <cell r="G4306">
            <v>93079</v>
          </cell>
          <cell r="H4306" t="str">
            <v>CURVA EM COBRE, DN 28 MM, 45 GRAUS, SEM ANEL DE SOLDA, BOLSA X BOLSA, INSTALADO EM RAMAL DE DISTRIBUIÇÃO DE HIDRÁULICA PREDIAL - FORNECIMENTO E INSTALAÇÃO. AF_04/2022</v>
          </cell>
          <cell r="I4306" t="str">
            <v>UN</v>
          </cell>
          <cell r="J4306" t="str">
            <v>ATRIBUÍDO SÃO PAULO</v>
          </cell>
          <cell r="K4306" t="str">
            <v>26,25</v>
          </cell>
          <cell r="L4306" t="str">
            <v>CAIXA REFERENCIAL</v>
          </cell>
        </row>
        <row r="4307">
          <cell r="G4307">
            <v>93080</v>
          </cell>
          <cell r="H4307" t="str">
            <v>LUVA PASSANTE EM COBRE, DN 15 MM, SEM ANEL DE SOLDA, INSTALADO EM RAMAL DE DISTRIBUIÇÃO DE HIDRÁULICA PREDIAL - FORNECIMENTO E INSTALAÇÃO. AF_04/2022</v>
          </cell>
          <cell r="I4307" t="str">
            <v>UN</v>
          </cell>
          <cell r="J4307" t="str">
            <v>ATRIBUÍDO SÃO PAULO</v>
          </cell>
          <cell r="K4307" t="str">
            <v>7,46</v>
          </cell>
          <cell r="L4307" t="str">
            <v>CAIXA REFERENCIAL</v>
          </cell>
        </row>
        <row r="4308">
          <cell r="G4308">
            <v>93081</v>
          </cell>
          <cell r="H4308" t="str">
            <v>CONECTOR EM BRONZE/LATÃO, DN 15 MM X 1/2", SEM ANEL DE SOLDA, BOLSA X ROSCA F, INSTALADO EM RAMAL DE DISTRIBUIÇÃO DE HIDRÁULICA PREDIAL - FORNECIMENTO E INSTALAÇÃO. AF_04/2022</v>
          </cell>
          <cell r="I4308" t="str">
            <v>UN</v>
          </cell>
          <cell r="J4308" t="str">
            <v>ATRIBUÍDO SÃO PAULO</v>
          </cell>
          <cell r="K4308" t="str">
            <v>16,63</v>
          </cell>
          <cell r="L4308" t="str">
            <v>CAIXA REFERENCIAL</v>
          </cell>
        </row>
        <row r="4309">
          <cell r="G4309">
            <v>93082</v>
          </cell>
          <cell r="H4309" t="str">
            <v>CURVA DE TRANSPOSIÇÃO EM BRONZE/LATÃO, DN 15 MM, SEM ANEL DE SOLDA, BOLSA X BOLSA, INSTALADO EM RAMAL DE DISTRIBUIÇÃO DE HIDRÁULICA PREDIAL - FORNECIMENTO E INSTALAÇÃO. AF_04/2022</v>
          </cell>
          <cell r="I4309" t="str">
            <v>UN</v>
          </cell>
          <cell r="J4309" t="str">
            <v>ATRIBUÍDO SÃO PAULO</v>
          </cell>
          <cell r="K4309" t="str">
            <v>21,60</v>
          </cell>
          <cell r="L4309" t="str">
            <v>CAIXA REFERENCIAL</v>
          </cell>
        </row>
        <row r="4310">
          <cell r="G4310">
            <v>93083</v>
          </cell>
          <cell r="H4310" t="str">
            <v>JUNTA DE EXPANSÃO EM COBRE, DN 15 MM, PONTA X PONTA, INSTALADO EM RAMAL DE DISTRIBUIÇÃO DE HIDRÁULICA PREDIAL - FORNECIMENTO E INSTALAÇÃO. AF_04/2022</v>
          </cell>
          <cell r="I4310" t="str">
            <v>UN</v>
          </cell>
          <cell r="J4310" t="str">
            <v>ATRIBUÍDO SÃO PAULO</v>
          </cell>
          <cell r="K4310" t="str">
            <v>414,80</v>
          </cell>
          <cell r="L4310" t="str">
            <v>CAIXA REFERENCIAL</v>
          </cell>
        </row>
        <row r="4311">
          <cell r="G4311">
            <v>93084</v>
          </cell>
          <cell r="H4311" t="str">
            <v>LUVA PASSANTE EM COBRE, DN 22 MM, SEM ANEL DE SOLDA, INSTALADO EM RAMAL DE DISTRIBUIÇÃO DE HIDRÁULICA PREDIAL - FORNECIMENTO E INSTALAÇÃO. AF_04/2022</v>
          </cell>
          <cell r="I4311" t="str">
            <v>UN</v>
          </cell>
          <cell r="J4311" t="str">
            <v>ATRIBUÍDO SÃO PAULO</v>
          </cell>
          <cell r="K4311" t="str">
            <v>12,27</v>
          </cell>
          <cell r="L4311" t="str">
            <v>CAIXA REFERENCIAL</v>
          </cell>
        </row>
        <row r="4312">
          <cell r="G4312">
            <v>93085</v>
          </cell>
          <cell r="H4312" t="str">
            <v>BUCHA DE REDUÇÃO EM COBRE, DN 22 MM X 15 MM, SEM ANEL DE SOLDA, PONTA X BOLSA, INSTALADO EM RAMAL DE DISTRIBUIÇÃO DE HIDRÁULICA PREDIAL - FORNECIMENTO E INSTALAÇÃO. AF_04/2022</v>
          </cell>
          <cell r="I4312" t="str">
            <v>UN</v>
          </cell>
          <cell r="J4312" t="str">
            <v>ATRIBUÍDO SÃO PAULO</v>
          </cell>
          <cell r="K4312" t="str">
            <v>12,95</v>
          </cell>
          <cell r="L4312" t="str">
            <v>CAIXA REFERENCIAL</v>
          </cell>
        </row>
        <row r="4313">
          <cell r="G4313">
            <v>93086</v>
          </cell>
          <cell r="H4313" t="str">
            <v>JUNTA DE EXPANSÃO EM COBRE, DN 22 MM, PONTA X PONTA, INSTALADO EM RAMAL DE DISTRIBUIÇÃO DE HIDRÁULICA PREDIAL - FORNECIMENTO E INSTALAÇÃO. AF_04/2022</v>
          </cell>
          <cell r="I4313" t="str">
            <v>UN</v>
          </cell>
          <cell r="J4313" t="str">
            <v>ATRIBUÍDO SÃO PAULO</v>
          </cell>
          <cell r="K4313" t="str">
            <v>481,56</v>
          </cell>
          <cell r="L4313" t="str">
            <v>CAIXA REFERENCIAL</v>
          </cell>
        </row>
        <row r="4314">
          <cell r="G4314">
            <v>93087</v>
          </cell>
          <cell r="H4314" t="str">
            <v>CONECTOR EM BRONZE/LATÃO, DN 22 MM X 1/2", SEM ANEL DE SOLDA, BOLSA X ROSCA F, INSTALADO EM RAMAL DE DISTRIBUIÇÃO DE HIDRÁULICA PREDIAL - FORNECIMENTO E INSTALAÇÃO. AF_04/2022</v>
          </cell>
          <cell r="I4314" t="str">
            <v>UN</v>
          </cell>
          <cell r="J4314" t="str">
            <v>ATRIBUÍDO SÃO PAULO</v>
          </cell>
          <cell r="K4314" t="str">
            <v>17,39</v>
          </cell>
          <cell r="L4314" t="str">
            <v>CAIXA REFERENCIAL</v>
          </cell>
        </row>
        <row r="4315">
          <cell r="G4315">
            <v>93088</v>
          </cell>
          <cell r="H4315" t="str">
            <v>CONECTOR EM BRONZE/LATÃO, DN 22 MM X 3/4", SEM ANEL DE SOLDA, BOLSA X ROSCA F, INSTALADO EM RAMAL DE DISTRIBUIÇÃO DE HIDRÁULICA PREDIAL - FORNECIMENTO E INSTALAÇÃO. AF_04/2022</v>
          </cell>
          <cell r="I4315" t="str">
            <v>UN</v>
          </cell>
          <cell r="J4315" t="str">
            <v>ATRIBUÍDO SÃO PAULO</v>
          </cell>
          <cell r="K4315" t="str">
            <v>21,57</v>
          </cell>
          <cell r="L4315" t="str">
            <v>CAIXA REFERENCIAL</v>
          </cell>
        </row>
        <row r="4316">
          <cell r="G4316">
            <v>93089</v>
          </cell>
          <cell r="H4316" t="str">
            <v>CURVA DE TRANSPOSIÇÃO EM BRONZE/LATÃO, DN 22 MM, SEM ANEL DE SOLDA, BOLSA X BOLSA, INSTALADO EM RAMAL DE DISTRIBUIÇÃO DE HIDRÁULICA PREDIAL - FORNECIMENTO E INSTALAÇÃO. AF_04/2022</v>
          </cell>
          <cell r="I4316" t="str">
            <v>UN</v>
          </cell>
          <cell r="J4316" t="str">
            <v>ATRIBUÍDO SÃO PAULO</v>
          </cell>
          <cell r="K4316" t="str">
            <v>43,35</v>
          </cell>
          <cell r="L4316" t="str">
            <v>CAIXA REFERENCIAL</v>
          </cell>
        </row>
        <row r="4317">
          <cell r="G4317">
            <v>93090</v>
          </cell>
          <cell r="H4317" t="str">
            <v>LUVA PASSANTE EM COBRE, DN 28 MM, SEM ANEL DE SOLDA, INSTALADO EM RAMAL DE DISTRIBUIÇÃO DE HIDRÁULICA PREDIAL - FORNECIMENTO E INSTALAÇÃO. AF_04/2022</v>
          </cell>
          <cell r="I4317" t="str">
            <v>UN</v>
          </cell>
          <cell r="J4317" t="str">
            <v>ATRIBUÍDO SÃO PAULO</v>
          </cell>
          <cell r="K4317" t="str">
            <v>17,15</v>
          </cell>
          <cell r="L4317" t="str">
            <v>CAIXA REFERENCIAL</v>
          </cell>
        </row>
        <row r="4318">
          <cell r="G4318">
            <v>93091</v>
          </cell>
          <cell r="H4318" t="str">
            <v>BUCHA DE REDUÇÃO EM COBRE, DN 28 MM X 22 MM, SEM ANEL DE SOLDA, INSTALADO EM RAMAL DE DISTRIBUIÇÃO DE HIDRÁULICA PREDIAL - FORNECIMENTO E INSTALAÇÃO. AF_04/2022</v>
          </cell>
          <cell r="I4318" t="str">
            <v>UN</v>
          </cell>
          <cell r="J4318" t="str">
            <v>ATRIBUÍDO SÃO PAULO</v>
          </cell>
          <cell r="K4318" t="str">
            <v>14,66</v>
          </cell>
          <cell r="L4318" t="str">
            <v>CAIXA REFERENCIAL</v>
          </cell>
        </row>
        <row r="4319">
          <cell r="G4319">
            <v>93092</v>
          </cell>
          <cell r="H4319" t="str">
            <v>JUNTA DE EXPANSÃO EM COBRE, DN 28 MM, PONTA X PONTA, INSTALADO EM RAMAL DE DISTRIBUIÇÃO DE HIDRÁULICA PREDIAL - FORNECIMENTO E INSTALAÇÃO. AF_04/2022</v>
          </cell>
          <cell r="I4319" t="str">
            <v>UN</v>
          </cell>
          <cell r="J4319" t="str">
            <v>ATRIBUÍDO SÃO PAULO</v>
          </cell>
          <cell r="K4319" t="str">
            <v>529,32</v>
          </cell>
          <cell r="L4319" t="str">
            <v>CAIXA REFERENCIAL</v>
          </cell>
        </row>
        <row r="4320">
          <cell r="G4320">
            <v>93093</v>
          </cell>
          <cell r="H4320" t="str">
            <v>CONECTOR EM BRONZE/LATÃO, DN 28 MM X 1/2", SEM ANEL DE SOLDA, BOLSA X ROSCA F, INSTALADO EM RAMAL DE DISTRIBUIÇÃO DE HIDRÁULICA PREDIAL - FORNECIMENTO E INSTALAÇÃO. AF_04/2022</v>
          </cell>
          <cell r="I4320" t="str">
            <v>UN</v>
          </cell>
          <cell r="J4320" t="str">
            <v>ATRIBUÍDO SÃO PAULO</v>
          </cell>
          <cell r="K4320" t="str">
            <v>27,59</v>
          </cell>
          <cell r="L4320" t="str">
            <v>CAIXA REFERENCIAL</v>
          </cell>
        </row>
        <row r="4321">
          <cell r="G4321">
            <v>93094</v>
          </cell>
          <cell r="H4321" t="str">
            <v>CURVA DE TRANSPOSIÇÃO EM BRONZE/LATÃO, DN 28 MM, SEM ANEL DE SOLDA, BOLSA X BOLSA, INSTALADO EM RAMAL DE DISTRIBUIÇÃO DE HIDRÁULICA PREDIAL - FORNECIMENTO E INSTALAÇÃO. AF_04/2022</v>
          </cell>
          <cell r="I4321" t="str">
            <v>UN</v>
          </cell>
          <cell r="J4321" t="str">
            <v>ATRIBUÍDO SÃO PAULO</v>
          </cell>
          <cell r="K4321" t="str">
            <v>74,29</v>
          </cell>
          <cell r="L4321" t="str">
            <v>CAIXA REFERENCIAL</v>
          </cell>
        </row>
        <row r="4322">
          <cell r="G4322">
            <v>93097</v>
          </cell>
          <cell r="H4322" t="str">
            <v>CURVA EM COBRE, DN 15 MM, 45 GRAUS, SEM ANEL DE SOLDA, BOLSA X BOLSA, INSTALADO EM RAMAL E SUB-RAMAL DE HIDRÁULICA PREDIAL - FORNECIMENTO E INSTALAÇÃO. AF_04/2022</v>
          </cell>
          <cell r="I4322" t="str">
            <v>UN</v>
          </cell>
          <cell r="J4322" t="str">
            <v>ATRIBUÍDO SÃO PAULO</v>
          </cell>
          <cell r="K4322" t="str">
            <v>11,66</v>
          </cell>
          <cell r="L4322" t="str">
            <v>CAIXA REFERENCIAL</v>
          </cell>
        </row>
        <row r="4323">
          <cell r="G4323">
            <v>93098</v>
          </cell>
          <cell r="H4323" t="str">
            <v>COTOVELO EM BRONZE/LATÃO, DN 15 MM X 1/2", 90 GRAUS, SEM ANEL DE SOLDA, BOLSA X ROSCA F, INSTALADO EM RAMAL E SUB-RAMAL DE HIDRÁULICA PREDIAL - FORNECIMENTO E INSTALAÇÃO. AF_04/2022</v>
          </cell>
          <cell r="I4323" t="str">
            <v>UN</v>
          </cell>
          <cell r="J4323" t="str">
            <v>ATRIBUÍDO SÃO PAULO</v>
          </cell>
          <cell r="K4323" t="str">
            <v>17,61</v>
          </cell>
          <cell r="L4323" t="str">
            <v>CAIXA REFERENCIAL</v>
          </cell>
        </row>
        <row r="4324">
          <cell r="G4324">
            <v>93099</v>
          </cell>
          <cell r="H4324" t="str">
            <v>CURVA EM COBRE, DN 22 MM, 45 GRAUS, SEM ANEL DE SOLDA, BOLSA X BOLSA, INSTALADO EM RAMAL E SUB-RAMAL DE HIDRÁULICA PREDIAL - FORNECIMENTO E INSTALAÇÃO. AF_04/2022</v>
          </cell>
          <cell r="I4324" t="str">
            <v>UN</v>
          </cell>
          <cell r="J4324" t="str">
            <v>ATRIBUÍDO SÃO PAULO</v>
          </cell>
          <cell r="K4324" t="str">
            <v>21,13</v>
          </cell>
          <cell r="L4324" t="str">
            <v>CAIXA REFERENCIAL</v>
          </cell>
        </row>
        <row r="4325">
          <cell r="G4325">
            <v>93100</v>
          </cell>
          <cell r="H4325" t="str">
            <v>COTOVELO EM BRONZE/LATÃO, DN 22 MM X 1/2", 90 GRAUS, SEM ANEL DE SOLDA, BOLSA X ROSCA F, INSTALADO EM RAMAL E SUB-RAMAL DE HIDRÁULICA PREDIAL - FORNECIMENTO E INSTALAÇÃO. AF_04/2022</v>
          </cell>
          <cell r="I4325" t="str">
            <v>UN</v>
          </cell>
          <cell r="J4325" t="str">
            <v>ATRIBUÍDO SÃO PAULO</v>
          </cell>
          <cell r="K4325" t="str">
            <v>26,20</v>
          </cell>
          <cell r="L4325" t="str">
            <v>CAIXA REFERENCIAL</v>
          </cell>
        </row>
        <row r="4326">
          <cell r="G4326">
            <v>93101</v>
          </cell>
          <cell r="H4326" t="str">
            <v>COTOVELO EM BRONZE/LATÃO, DN 22 MM X 3/4", 90 GRAUS, SEM ANEL DE SOLDA, BOLSA X ROSCA F, INSTALADO EM RAMAL E SUB-RAMAL DE HIDRÁULICA PREDIAL - FORNECIMENTO E INSTALAÇÃO. AF_04/2022</v>
          </cell>
          <cell r="I4326" t="str">
            <v>UN</v>
          </cell>
          <cell r="J4326" t="str">
            <v>ATRIBUÍDO SÃO PAULO</v>
          </cell>
          <cell r="K4326" t="str">
            <v>29,32</v>
          </cell>
          <cell r="L4326" t="str">
            <v>CAIXA REFERENCIAL</v>
          </cell>
        </row>
        <row r="4327">
          <cell r="G4327">
            <v>93102</v>
          </cell>
          <cell r="H4327" t="str">
            <v>CURVA EM COBRE, DN 28 MM, 45 GRAUS, SEM ANEL DE SOLDA, BOLSA X BOLSA, INSTALADO EM RAMAL E SUB-RAMAL DE HIDRÁULICA PREDIAL - FORNECIMENTO E INSTALAÇÃO. AF_04/2022</v>
          </cell>
          <cell r="I4327" t="str">
            <v>UN</v>
          </cell>
          <cell r="J4327" t="str">
            <v>ATRIBUÍDO SÃO PAULO</v>
          </cell>
          <cell r="K4327" t="str">
            <v>30,64</v>
          </cell>
          <cell r="L4327" t="str">
            <v>CAIXA REFERENCIAL</v>
          </cell>
        </row>
        <row r="4328">
          <cell r="G4328">
            <v>93103</v>
          </cell>
          <cell r="H4328" t="str">
            <v>LUVA PASSANTE EM COBRE, DN 15 MM, SEM ANEL DE SOLDA, INSTALADO EM RAMAL E SUB-RAMAL DE HIDRÁULICA PREDIAL - FORNECIMENTO E INSTALAÇÃO. AF_04/2022</v>
          </cell>
          <cell r="I4328" t="str">
            <v>UN</v>
          </cell>
          <cell r="J4328" t="str">
            <v>ATRIBUÍDO SÃO PAULO</v>
          </cell>
          <cell r="K4328" t="str">
            <v>7,60</v>
          </cell>
          <cell r="L4328" t="str">
            <v>CAIXA REFERENCIAL</v>
          </cell>
        </row>
        <row r="4329">
          <cell r="G4329">
            <v>93104</v>
          </cell>
          <cell r="H4329" t="str">
            <v>CONECTOR EM BRONZE/LATÃO, DN 15 MM X 1/2", SEM ANEL DE SOLDA, BOLSA X ROSCA F, INSTALADO EM RAMAL E SUB-RAMAL DE HIDRÁULICA PREDIAL - FORNECIMENTO E INSTALAÇÃO. AF_04/2022</v>
          </cell>
          <cell r="I4329" t="str">
            <v>UN</v>
          </cell>
          <cell r="J4329" t="str">
            <v>ATRIBUÍDO SÃO PAULO</v>
          </cell>
          <cell r="K4329" t="str">
            <v>16,69</v>
          </cell>
          <cell r="L4329" t="str">
            <v>CAIXA REFERENCIAL</v>
          </cell>
        </row>
        <row r="4330">
          <cell r="G4330">
            <v>93105</v>
          </cell>
          <cell r="H4330" t="str">
            <v>CURVA DE TRANSPOSIÇÃO EM BRONZE/LATÃO, DN 15 MM, SEM ANEL DE SOLDA, BOLSA X BOLSA, INSTALADO EM RAMAL E SUB-RAMAL DE HIDRÁULICA PREDIAL - FORNECIMENTO E INSTALAÇÃO. AF_04/2022</v>
          </cell>
          <cell r="I4330" t="str">
            <v>UN</v>
          </cell>
          <cell r="J4330" t="str">
            <v>ATRIBUÍDO SÃO PAULO</v>
          </cell>
          <cell r="K4330" t="str">
            <v>21,74</v>
          </cell>
          <cell r="L4330" t="str">
            <v>CAIXA REFERENCIAL</v>
          </cell>
        </row>
        <row r="4331">
          <cell r="G4331">
            <v>93106</v>
          </cell>
          <cell r="H4331" t="str">
            <v>JUNTA DE EXPANSÃO EM COBRE, DN 15 MM, PONTA X PONTA, INSTALADO EM RAMAL E SUB-RAMAL DE HIDRÁULICA PREDIAL - FORNECIMENTO E INSTALAÇÃO. AF_04/2022</v>
          </cell>
          <cell r="I4331" t="str">
            <v>UN</v>
          </cell>
          <cell r="J4331" t="str">
            <v>ATRIBUÍDO SÃO PAULO</v>
          </cell>
          <cell r="K4331" t="str">
            <v>414,94</v>
          </cell>
          <cell r="L4331" t="str">
            <v>CAIXA REFERENCIAL</v>
          </cell>
        </row>
        <row r="4332">
          <cell r="G4332">
            <v>93107</v>
          </cell>
          <cell r="H4332" t="str">
            <v>LUVA PASSANTE EM COBRE, DN 22 MM, SEM ANEL DE SOLDA, INSTALADO EM RAMAL E SUB-RAMAL DE HIDRÁULICA PREDIAL - FORNECIMENTO E INSTALAÇÃO. AF_04/2022</v>
          </cell>
          <cell r="I4332" t="str">
            <v>UN</v>
          </cell>
          <cell r="J4332" t="str">
            <v>ATRIBUÍDO SÃO PAULO</v>
          </cell>
          <cell r="K4332" t="str">
            <v>13,94</v>
          </cell>
          <cell r="L4332" t="str">
            <v>CAIXA REFERENCIAL</v>
          </cell>
        </row>
        <row r="4333">
          <cell r="G4333">
            <v>93108</v>
          </cell>
          <cell r="H4333" t="str">
            <v>BUCHA DE REDUÇÃO EM COBRE, DN 22 MM X 15 MM, SEM ANEL DE SOLDA, PONTA X BOLSA, INSTALADO EM RAMAL E SUB-RAMAL DE HIDRÁULICA PREDIAL - FORNECIMENTO E INSTALAÇÃO. AF_04/2022</v>
          </cell>
          <cell r="I4333" t="str">
            <v>UN</v>
          </cell>
          <cell r="J4333" t="str">
            <v>ATRIBUÍDO SÃO PAULO</v>
          </cell>
          <cell r="K4333" t="str">
            <v>11,75</v>
          </cell>
          <cell r="L4333" t="str">
            <v>CAIXA REFERENCIAL</v>
          </cell>
        </row>
        <row r="4334">
          <cell r="G4334">
            <v>93109</v>
          </cell>
          <cell r="H4334" t="str">
            <v>JUNTA DE EXPANSÃO EM COBRE, DN 22 MM, PONTA X PONTA, INSTALADO EM RAMAL E SUB-RAMAL DE HIDRÁULICA PREDIAL - FORNECIMENTO E INSTALAÇÃO. AF_04/2022</v>
          </cell>
          <cell r="I4334" t="str">
            <v>UN</v>
          </cell>
          <cell r="J4334" t="str">
            <v>ATRIBUÍDO SÃO PAULO</v>
          </cell>
          <cell r="K4334" t="str">
            <v>483,23</v>
          </cell>
          <cell r="L4334" t="str">
            <v>CAIXA REFERENCIAL</v>
          </cell>
        </row>
        <row r="4335">
          <cell r="G4335">
            <v>93110</v>
          </cell>
          <cell r="H4335" t="str">
            <v>CONECTOR EM BRONZE/LATÃO, DN 22 MM X 1/2", SEM ANEL DE SOLDA, BOLSA X ROSCA F, INSTALADO EM RAMAL E SUB-RAMAL DE HIDRÁULICA PREDIAL - FORNECIMENTO E INSTALAÇÃO. AF_04/2022</v>
          </cell>
          <cell r="I4335" t="str">
            <v>UN</v>
          </cell>
          <cell r="J4335" t="str">
            <v>ATRIBUÍDO SÃO PAULO</v>
          </cell>
          <cell r="K4335" t="str">
            <v>18,22</v>
          </cell>
          <cell r="L4335" t="str">
            <v>CAIXA REFERENCIAL</v>
          </cell>
        </row>
        <row r="4336">
          <cell r="G4336">
            <v>93111</v>
          </cell>
          <cell r="H4336" t="str">
            <v>CONECTOR EM BRONZE/LATÃO, DN 22 MM X 3/4", SEM ANEL DE SOLDA, BOLSA X ROSCA F, INSTALADO EM RAMAL E SUB-RAMAL DE HIDRÁULICA PREDIAL - FORNECIMENTO E INSTALAÇÃO. AF_04/2022</v>
          </cell>
          <cell r="I4336" t="str">
            <v>UN</v>
          </cell>
          <cell r="J4336" t="str">
            <v>ATRIBUÍDO SÃO PAULO</v>
          </cell>
          <cell r="K4336" t="str">
            <v>22,11</v>
          </cell>
          <cell r="L4336" t="str">
            <v>CAIXA REFERENCIAL</v>
          </cell>
        </row>
        <row r="4337">
          <cell r="G4337">
            <v>93112</v>
          </cell>
          <cell r="H4337" t="str">
            <v>CURVA DE TRANSPOSIÇÃO EM BRONZE/LATÃO, DN 22 MM, SEM ANEL DE SOLDA, BOLSA X BOLSA, INSTALADO EM RAMAL E SUB-RAMAL DE HIDRÁULICA PREDIAL - FORNECIMENTO E INSTALAÇÃO. AF_04/2022</v>
          </cell>
          <cell r="I4337" t="str">
            <v>UN</v>
          </cell>
          <cell r="J4337" t="str">
            <v>ATRIBUÍDO SÃO PAULO</v>
          </cell>
          <cell r="K4337" t="str">
            <v>45,02</v>
          </cell>
          <cell r="L4337" t="str">
            <v>CAIXA REFERENCIAL</v>
          </cell>
        </row>
        <row r="4338">
          <cell r="G4338">
            <v>93113</v>
          </cell>
          <cell r="H4338" t="str">
            <v>LUVA PASSANTE EM COBRE, DN 28 MM, SEM ANEL DE SOLDA, INSTALADO EM RAMAL E SUB-RAMAL  DE HIDRÁULICA PREDIAL - FORNECIMENTO E INSTALAÇÃO. AF_04/2022</v>
          </cell>
          <cell r="I4338" t="str">
            <v>UN</v>
          </cell>
          <cell r="J4338" t="str">
            <v>ATRIBUÍDO SÃO PAULO</v>
          </cell>
          <cell r="K4338" t="str">
            <v>20,11</v>
          </cell>
          <cell r="L4338" t="str">
            <v>CAIXA REFERENCIAL</v>
          </cell>
        </row>
        <row r="4339">
          <cell r="G4339">
            <v>93114</v>
          </cell>
          <cell r="H4339" t="str">
            <v>CONECTOR EM BRONZE/LATÃO, DN 28 MM X 1/2", SEM ANEL DE SOLDA, BOLSA X ROSCA F, INSTALADO EM RAMAL E SUB-RAMAL DE HIDRÁULICA PREDIAL - FORNECIMENTO E INSTALAÇÃO. AF_04/2022</v>
          </cell>
          <cell r="I4339" t="str">
            <v>UN</v>
          </cell>
          <cell r="J4339" t="str">
            <v>ATRIBUÍDO SÃO PAULO</v>
          </cell>
          <cell r="K4339" t="str">
            <v>29,07</v>
          </cell>
          <cell r="L4339" t="str">
            <v>CAIXA REFERENCIAL</v>
          </cell>
        </row>
        <row r="4340">
          <cell r="G4340">
            <v>93115</v>
          </cell>
          <cell r="H4340" t="str">
            <v>CURVA DE TRANSPOSIÇÃO EM BRONZE/LATÃO, DN 28 MM, SEM ANEL DE SOLDA, BOLSA X BOLSA, INSTALADO EM RAMAL E SUB-RAMAL DE HIDRÁULICA PREDIAL - FORNECIMENTO E INSTALAÇÃO. AF_04/2022</v>
          </cell>
          <cell r="I4340" t="str">
            <v>UN</v>
          </cell>
          <cell r="J4340" t="str">
            <v>ATRIBUÍDO SÃO PAULO</v>
          </cell>
          <cell r="K4340" t="str">
            <v>77,25</v>
          </cell>
          <cell r="L4340" t="str">
            <v>CAIXA REFERENCIAL</v>
          </cell>
        </row>
        <row r="4341">
          <cell r="G4341">
            <v>93116</v>
          </cell>
          <cell r="H4341" t="str">
            <v>JUNTA DE EXPANSÃO EM COBRE, DN 28 MM, PONTA X PONTA, INSTALADO EM RAMAL E SUB-RAMAL DE HIDRÁULICA PREDIAL - FORNECIMENTO E INSTALAÇÃO. AF_04/2022</v>
          </cell>
          <cell r="I4341" t="str">
            <v>UN</v>
          </cell>
          <cell r="J4341" t="str">
            <v>ATRIBUÍDO SÃO PAULO</v>
          </cell>
          <cell r="K4341" t="str">
            <v>532,28</v>
          </cell>
          <cell r="L4341" t="str">
            <v>CAIXA REFERENCIAL</v>
          </cell>
        </row>
        <row r="4342">
          <cell r="G4342">
            <v>93117</v>
          </cell>
          <cell r="H4342" t="str">
            <v>TE DUPLA CURVA EM BRONZE/LATÃO, DN 1/2" X 15 MM X 1/2", SEM ANEL DE SOLDA, ROSCA F X BOLSA X ROSCA F, INSTALADO EM RAMAL E SUB-RAMAL DE HIDRÁULICA PREDIAL - FORNECIMENTO E INSTALAÇÃO. AF_04/2022</v>
          </cell>
          <cell r="I4342" t="str">
            <v>UN</v>
          </cell>
          <cell r="J4342" t="str">
            <v>ATRIBUÍDO SÃO PAULO</v>
          </cell>
          <cell r="K4342" t="str">
            <v>52,75</v>
          </cell>
          <cell r="L4342" t="str">
            <v>CAIXA REFERENCIAL</v>
          </cell>
        </row>
        <row r="4343">
          <cell r="G4343">
            <v>93118</v>
          </cell>
          <cell r="H4343" t="str">
            <v>TE DUPLA CURVA EM BRONZE/LATÃO, DN 3/4" X 22 MM X 3/4", SEM ANEL DE SOLDA, ROSCA F X BOLSA X ROSCA F, INSTALADO EM RAMAL E SUB-RAMAL DE HIDRÁULICA PREDIAL - FORNECIMENTO E INSTALAÇÃO. AF_04/2022</v>
          </cell>
          <cell r="I4343" t="str">
            <v>UN</v>
          </cell>
          <cell r="J4343" t="str">
            <v>ATRIBUÍDO SÃO PAULO</v>
          </cell>
          <cell r="K4343" t="str">
            <v>77,71</v>
          </cell>
          <cell r="L4343" t="str">
            <v>CAIXA REFERENCIAL</v>
          </cell>
        </row>
        <row r="4344">
          <cell r="G4344">
            <v>93119</v>
          </cell>
          <cell r="H4344" t="str">
            <v>CURVA EM COBRE, DN 22 MM, 45 GRAUS, SEM ANEL DE SOLDA, BOLSA X BOLSA, INSTALADO EM PRUMADA DE HIDRÁULICA PREDIAL - FORNECIMENTO E INSTALAÇÃO. AF_04/2022</v>
          </cell>
          <cell r="I4344" t="str">
            <v>UN</v>
          </cell>
          <cell r="J4344" t="str">
            <v>ATRIBUÍDO SÃO PAULO</v>
          </cell>
          <cell r="K4344" t="str">
            <v>15,36</v>
          </cell>
          <cell r="L4344" t="str">
            <v>CAIXA REFERENCIAL</v>
          </cell>
        </row>
        <row r="4345">
          <cell r="G4345">
            <v>93120</v>
          </cell>
          <cell r="H4345" t="str">
            <v>COTOVELO EM BRONZE/LATÃO, DN 22 MM X 1/2", 90 GRAUS, SEM ANEL DE SOLDA, BOLSA X ROSCA F, INSTALADO EM PRUMADA DE HIDRÁULICA PREDIAL - FORNECIMENTO E INSTALAÇÃO. AF_04/2022</v>
          </cell>
          <cell r="I4345" t="str">
            <v>UN</v>
          </cell>
          <cell r="J4345" t="str">
            <v>ATRIBUÍDO SÃO PAULO</v>
          </cell>
          <cell r="K4345" t="str">
            <v>23,32</v>
          </cell>
          <cell r="L4345" t="str">
            <v>CAIXA REFERENCIAL</v>
          </cell>
        </row>
        <row r="4346">
          <cell r="G4346">
            <v>93121</v>
          </cell>
          <cell r="H4346" t="str">
            <v>COTOVELO EM BRONZE/LATÃO, DN 22 MM X 3/4", 90 GRAUS, SEM ANEL DE SOLDA, BOLSA X ROSCA F, INSTALADO EM PRUMADA DE HIDRÁULICA PREDIAL - FORNECIMENTO E INSTALAÇÃO. AF_04/2022</v>
          </cell>
          <cell r="I4346" t="str">
            <v>UN</v>
          </cell>
          <cell r="J4346" t="str">
            <v>ATRIBUÍDO SÃO PAULO</v>
          </cell>
          <cell r="K4346" t="str">
            <v>26,43</v>
          </cell>
          <cell r="L4346" t="str">
            <v>CAIXA REFERENCIAL</v>
          </cell>
        </row>
        <row r="4347">
          <cell r="G4347">
            <v>93122</v>
          </cell>
          <cell r="H4347" t="str">
            <v>CURVA EM COBRE, DN 28 MM, 45 GRAUS, SEM ANEL DE SOLDA, BOLSA X BOLSA, INSTALADO EM PRUMADA DE HIDRÁULICA PREDIAL - FORNECIMENTO E INSTALAÇÃO. AF_04/2022</v>
          </cell>
          <cell r="I4347" t="str">
            <v>UN</v>
          </cell>
          <cell r="J4347" t="str">
            <v>ATRIBUÍDO SÃO PAULO</v>
          </cell>
          <cell r="K4347" t="str">
            <v>23,20</v>
          </cell>
          <cell r="L4347" t="str">
            <v>CAIXA REFERENCIAL</v>
          </cell>
        </row>
        <row r="4348">
          <cell r="G4348">
            <v>93123</v>
          </cell>
          <cell r="H4348" t="str">
            <v>CURVA EM COBRE, DN 35 MM, 45 GRAUS, SEM ANEL DE SOLDA, BOLSA X BOLSA, INSTALADO EM PRUMADA DE HIDRÁULICA PREDIAL -  FORNECIMENTO E INSTALAÇÃO. AF_04/2022</v>
          </cell>
          <cell r="I4348" t="str">
            <v>UN</v>
          </cell>
          <cell r="J4348" t="str">
            <v>ATRIBUÍDO SÃO PAULO</v>
          </cell>
          <cell r="K4348" t="str">
            <v>52,42</v>
          </cell>
          <cell r="L4348" t="str">
            <v>CAIXA REFERENCIAL</v>
          </cell>
        </row>
        <row r="4349">
          <cell r="G4349">
            <v>93124</v>
          </cell>
          <cell r="H4349" t="str">
            <v>CURVA EM COBRE, DN 42 MM, 45 GRAUS, SEM ANEL DE SOLDA, BOLSA X BOLSA, INSTALADO EM PRUMADA DE HIDRÁULICA PREDIAL - FORNECIMENTO E INSTALAÇÃO. AF_04/2022</v>
          </cell>
          <cell r="I4349" t="str">
            <v>UN</v>
          </cell>
          <cell r="J4349" t="str">
            <v>ATRIBUÍDO SÃO PAULO</v>
          </cell>
          <cell r="K4349" t="str">
            <v>82,62</v>
          </cell>
          <cell r="L4349" t="str">
            <v>CAIXA REFERENCIAL</v>
          </cell>
        </row>
        <row r="4350">
          <cell r="G4350">
            <v>93125</v>
          </cell>
          <cell r="H4350" t="str">
            <v>CURVA EM COBRE, DN 54 MM, 45 GRAUS, SEM ANEL DE SOLDA, BOLSA X BOLSA, INSTALADO EM PRUMADA DE HIDRÁULICA PREDIAL - FORNECIMENTO E INSTALAÇÃO. AF_04/2022</v>
          </cell>
          <cell r="I4350" t="str">
            <v>UN</v>
          </cell>
          <cell r="J4350" t="str">
            <v>ATRIBUÍDO SÃO PAULO</v>
          </cell>
          <cell r="K4350" t="str">
            <v>121,66</v>
          </cell>
          <cell r="L4350" t="str">
            <v>CAIXA REFERENCIAL</v>
          </cell>
        </row>
        <row r="4351">
          <cell r="G4351">
            <v>93126</v>
          </cell>
          <cell r="H4351" t="str">
            <v>CURVA EM COBRE, DN 66 MM, 45 GRAUS, SEM ANEL DE SOLDA, BOLSA X BOLSA, INSTALADO EM PRUMADA DE HIDRÁULICA PREDIAL - FORNECIMENTO E INSTALAÇÃO. AF_04/2022</v>
          </cell>
          <cell r="I4351" t="str">
            <v>UN</v>
          </cell>
          <cell r="J4351" t="str">
            <v>ATRIBUÍDO SÃO PAULO</v>
          </cell>
          <cell r="K4351" t="str">
            <v>270,13</v>
          </cell>
          <cell r="L4351" t="str">
            <v>CAIXA REFERENCIAL</v>
          </cell>
        </row>
        <row r="4352">
          <cell r="G4352">
            <v>93133</v>
          </cell>
          <cell r="H4352" t="str">
            <v>BUCHA DE REDUÇÃO EM COBRE, DN 28 MM X 22 MM, SEM ANEL DE SOLDA, INSTALADO EM RAMAL E SUB-RAMAL DE HIDRÁULICA PREDIAL - FORNECIMENTO E INSTALAÇÃO. AF_04/2022</v>
          </cell>
          <cell r="I4352" t="str">
            <v>UN</v>
          </cell>
          <cell r="J4352" t="str">
            <v>ATRIBUÍDO SÃO PAULO</v>
          </cell>
          <cell r="K4352" t="str">
            <v>16,97</v>
          </cell>
          <cell r="L4352" t="str">
            <v>CAIXA REFERENCIAL</v>
          </cell>
        </row>
        <row r="4353">
          <cell r="G4353">
            <v>94465</v>
          </cell>
          <cell r="H4353" t="str">
            <v>LUVA, EM FERRO GALVANIZADO, CONEXÃO ROSQUEADA, DN 50 (2), INSTALADO EM RESERVAÇÃO DE ÁGUA DE EDIFICAÇÃO QUE POSSUA RESERVATÓRIO DE FIBRA/FIBROCIMENTO  FORNECIMENTO E INSTALAÇÃO. AF_06/2016</v>
          </cell>
          <cell r="I4353" t="str">
            <v>UN</v>
          </cell>
          <cell r="J4353" t="str">
            <v>COEFICIENTE DE REPRESENTATIVIDADE</v>
          </cell>
          <cell r="K4353" t="str">
            <v>46,28</v>
          </cell>
          <cell r="L4353" t="str">
            <v>CAIXA REFERENCIAL</v>
          </cell>
        </row>
        <row r="4354">
          <cell r="G4354">
            <v>94466</v>
          </cell>
          <cell r="H4354" t="str">
            <v>NIPLE, EM FERRO GALVANIZADO, CONEXÃO ROSQUEADA, DN 50 (2), INSTALADO EM RESERVAÇÃO DE ÁGUA DE EDIFICAÇÃO QUE POSSUA RESERVATÓRIO DE FIBRA/FIBROCIMENTO  FORNECIMENTO E INSTALAÇÃO. AF_06/2016</v>
          </cell>
          <cell r="I4354" t="str">
            <v>UN</v>
          </cell>
          <cell r="J4354" t="str">
            <v>COEFICIENTE DE REPRESENTATIVIDADE</v>
          </cell>
          <cell r="K4354" t="str">
            <v>46,30</v>
          </cell>
          <cell r="L4354" t="str">
            <v>CAIXA REFERENCIAL</v>
          </cell>
        </row>
        <row r="4355">
          <cell r="G4355">
            <v>94467</v>
          </cell>
          <cell r="H4355" t="str">
            <v>LUVA, EM FERRO GALVANIZADO, CONEXÃO ROSQUEADA, DN 65 (2 1/2), INSTALADO EM RESERVAÇÃO DE ÁGUA DE EDIFICAÇÃO QUE POSSUA RESERVATÓRIO DE FIBRA/FIBROCIMENTO  FORNECIMENTO E INSTALAÇÃO. AF_06/2016</v>
          </cell>
          <cell r="I4355" t="str">
            <v>UN</v>
          </cell>
          <cell r="J4355" t="str">
            <v>COEFICIENTE DE REPRESENTATIVIDADE</v>
          </cell>
          <cell r="K4355" t="str">
            <v>72,81</v>
          </cell>
          <cell r="L4355" t="str">
            <v>CAIXA REFERENCIAL</v>
          </cell>
        </row>
        <row r="4356">
          <cell r="G4356">
            <v>94468</v>
          </cell>
          <cell r="H4356" t="str">
            <v>NIPLE, EM FERRO GALVANIZADO, CONEXÃO ROSQUEADA, DN 65 (2 1/2), INSTALADO EM RESERVAÇÃO DE ÁGUA DE EDIFICAÇÃO QUE POSSUA RESERVATÓRIO DE FIBRA/FIBROCIMENTO  FORNECIMENTO E INSTALAÇÃO. AF_06/2016</v>
          </cell>
          <cell r="I4356" t="str">
            <v>UN</v>
          </cell>
          <cell r="J4356" t="str">
            <v>COEFICIENTE DE REPRESENTATIVIDADE</v>
          </cell>
          <cell r="K4356" t="str">
            <v>63,40</v>
          </cell>
          <cell r="L4356" t="str">
            <v>CAIXA REFERENCIAL</v>
          </cell>
        </row>
        <row r="4357">
          <cell r="G4357">
            <v>94469</v>
          </cell>
          <cell r="H4357" t="str">
            <v>LUVA, EM FERRO GALVANIZADO, CONEXÃO ROSQUEADA, DN 80 (3), INSTALADO EM RESERVAÇÃO DE ÁGUA DE EDIFICAÇÃO QUE POSSUA RESERVATÓRIO DE FIBRA/FIBROCIMENTO  FORNECIMENTO E INSTALAÇÃO. AF_06/2016</v>
          </cell>
          <cell r="I4357" t="str">
            <v>UN</v>
          </cell>
          <cell r="J4357" t="str">
            <v>COEFICIENTE DE REPRESENTATIVIDADE</v>
          </cell>
          <cell r="K4357" t="str">
            <v>106,25</v>
          </cell>
          <cell r="L4357" t="str">
            <v>CAIXA REFERENCIAL</v>
          </cell>
        </row>
        <row r="4358">
          <cell r="G4358">
            <v>94470</v>
          </cell>
          <cell r="H4358" t="str">
            <v>NIPLE, EM FERRO GALVANIZADO, CONEXÃO ROSQUEADA, DN 80 (3), INSTALADO EM RESERVAÇÃO DE ÁGUA DE EDIFICAÇÃO QUE POSSUA RESERVATÓRIO DE FIBRA/FIBROCIMENTO  FORNECIMENTO E INSTALAÇÃO. AF_06/2016</v>
          </cell>
          <cell r="I4358" t="str">
            <v>UN</v>
          </cell>
          <cell r="J4358" t="str">
            <v>COEFICIENTE DE REPRESENTATIVIDADE</v>
          </cell>
          <cell r="K4358" t="str">
            <v>97,87</v>
          </cell>
          <cell r="L4358" t="str">
            <v>CAIXA REFERENCIAL</v>
          </cell>
        </row>
        <row r="4359">
          <cell r="G4359">
            <v>94471</v>
          </cell>
          <cell r="H4359" t="str">
            <v>COTOVELO 90 GRAUS, EM FERRO GALVANIZADO, CONEXÃO ROSQUEADA, DN 50 (2), INSTALADO EM RESERVAÇÃO DE ÁGUA DE EDIFICAÇÃO QUE POSSUA RESERVATÓRIO DE FIBRA/FIBROCIMENTO  FORNECIMENTO E INSTALAÇÃO. AF_06/2016</v>
          </cell>
          <cell r="I4359" t="str">
            <v>UN</v>
          </cell>
          <cell r="J4359" t="str">
            <v>COEFICIENTE DE REPRESENTATIVIDADE</v>
          </cell>
          <cell r="K4359" t="str">
            <v>66,60</v>
          </cell>
          <cell r="L4359" t="str">
            <v>CAIXA REFERENCIAL</v>
          </cell>
        </row>
        <row r="4360">
          <cell r="G4360">
            <v>94472</v>
          </cell>
          <cell r="H4360" t="str">
            <v>COTOVELO 45 GRAUS, EM FERRO GALVANIZADO, CONEXÃO ROSQUEADA, DN 50 (2), INSTALADO EM RESERVAÇÃO DE ÁGUA DE EDIFICAÇÃO QUE POSSUA RESERVATÓRIO DE FIBRA/FIBROCIMENTO  FORNECIMENTO E INSTALAÇÃO. AF_06/2016</v>
          </cell>
          <cell r="I4360" t="str">
            <v>UN</v>
          </cell>
          <cell r="J4360" t="str">
            <v>COEFICIENTE DE REPRESENTATIVIDADE</v>
          </cell>
          <cell r="K4360" t="str">
            <v>68,69</v>
          </cell>
          <cell r="L4360" t="str">
            <v>CAIXA REFERENCIAL</v>
          </cell>
        </row>
        <row r="4361">
          <cell r="G4361">
            <v>94473</v>
          </cell>
          <cell r="H4361" t="str">
            <v>COTOVELO 90 GRAUS, EM FERRO GALVANIZADO, CONEXÃO ROSQUEADA, DN 65 (2 1/2), INSTALADO EM RESERVAÇÃO DE ÁGUA DE EDIFICAÇÃO QUE POSSUA RESERVATÓRIO DE FIBRA/FIBROCIMENTO  FORNECIMENTO E INSTALAÇÃO. AF_06/2016</v>
          </cell>
          <cell r="I4361" t="str">
            <v>UN</v>
          </cell>
          <cell r="J4361" t="str">
            <v>COEFICIENTE DE REPRESENTATIVIDADE</v>
          </cell>
          <cell r="K4361" t="str">
            <v>104,09</v>
          </cell>
          <cell r="L4361" t="str">
            <v>CAIXA REFERENCIAL</v>
          </cell>
        </row>
        <row r="4362">
          <cell r="G4362">
            <v>94474</v>
          </cell>
          <cell r="H4362" t="str">
            <v>COTOVELO 45 GRAUS, EM FERRO GALVANIZADO, CONEXÃO ROSQUEADA, DN 65 (2 1/2), INSTALADO EM RESERVAÇÃO DE ÁGUA DE EDIFICAÇÃO QUE POSSUA RESERVATÓRIO DE FIBRA/FIBROCIMENTO  FORNECIMENTO E INSTALAÇÃO. AF_06/2016</v>
          </cell>
          <cell r="I4362" t="str">
            <v>UN</v>
          </cell>
          <cell r="J4362" t="str">
            <v>COEFICIENTE DE REPRESENTATIVIDADE</v>
          </cell>
          <cell r="K4362" t="str">
            <v>113,31</v>
          </cell>
          <cell r="L4362" t="str">
            <v>CAIXA REFERENCIAL</v>
          </cell>
        </row>
        <row r="4363">
          <cell r="G4363">
            <v>94475</v>
          </cell>
          <cell r="H4363" t="str">
            <v>COTOVELO 90 GRAUS, EM FERRO GALVANIZADO, CONEXÃO ROSQUEADA, DN 80 (3), INSTALADO EM RESERVAÇÃO DE ÁGUA DE EDIFICAÇÃO QUE POSSUA RESERVATÓRIO DE FIBRA/FIBROCIMENTO  FORNECIMENTO E INSTALAÇÃO. AF_06/2016</v>
          </cell>
          <cell r="I4363" t="str">
            <v>UN</v>
          </cell>
          <cell r="J4363" t="str">
            <v>COEFICIENTE DE REPRESENTATIVIDADE</v>
          </cell>
          <cell r="K4363" t="str">
            <v>143,50</v>
          </cell>
          <cell r="L4363" t="str">
            <v>CAIXA REFERENCIAL</v>
          </cell>
        </row>
        <row r="4364">
          <cell r="G4364">
            <v>94476</v>
          </cell>
          <cell r="H4364" t="str">
            <v>COTOVELO 45 GRAUS, EM FERRO GALVANIZADO, CONEXÃO ROSQUEADA, DN 80 (3), INSTALADO EM RESERVAÇÃO DE ÁGUA DE EDIFICAÇÃO QUE POSSUA RESERVATÓRIO DE FIBRA/FIBROCIMENTO  FORNECIMENTO E INSTALAÇÃO. AF_06/2016</v>
          </cell>
          <cell r="I4364" t="str">
            <v>UN</v>
          </cell>
          <cell r="J4364" t="str">
            <v>COEFICIENTE DE REPRESENTATIVIDADE</v>
          </cell>
          <cell r="K4364" t="str">
            <v>161,26</v>
          </cell>
          <cell r="L4364" t="str">
            <v>CAIXA REFERENCIAL</v>
          </cell>
        </row>
        <row r="4365">
          <cell r="G4365">
            <v>94477</v>
          </cell>
          <cell r="H4365" t="str">
            <v>TÊ, EM FERRO GALVANIZADO, CONEXÃO ROSQUEADA, DN 50 (2), INSTALADO EM RESERVAÇÃO DE ÁGUA DE EDIFICAÇÃO QUE POSSUA RESERVATÓRIO DE FIBRA/FIBROCIMENTO  FORNECIMENTO E INSTALAÇÃO. AF_06/2016</v>
          </cell>
          <cell r="I4365" t="str">
            <v>UN</v>
          </cell>
          <cell r="J4365" t="str">
            <v>COEFICIENTE DE REPRESENTATIVIDADE</v>
          </cell>
          <cell r="K4365" t="str">
            <v>88,64</v>
          </cell>
          <cell r="L4365" t="str">
            <v>CAIXA REFERENCIAL</v>
          </cell>
        </row>
        <row r="4366">
          <cell r="G4366">
            <v>94478</v>
          </cell>
          <cell r="H4366" t="str">
            <v>TÊ, EM FERRO GALVANIZADO, CONEXÃO ROSQUEADA, DN 65 (2 1/2), INSTALADO EM RESERVAÇÃO DE ÁGUA DE EDIFICAÇÃO QUE POSSUA RESERVATÓRIO DE FIBRA/FIBROCIMENTO  FORNECIMENTO E INSTALAÇÃO. AF_06/2016</v>
          </cell>
          <cell r="I4366" t="str">
            <v>UN</v>
          </cell>
          <cell r="J4366" t="str">
            <v>COEFICIENTE DE REPRESENTATIVIDADE</v>
          </cell>
          <cell r="K4366" t="str">
            <v>143,29</v>
          </cell>
          <cell r="L4366" t="str">
            <v>CAIXA REFERENCIAL</v>
          </cell>
        </row>
        <row r="4367">
          <cell r="G4367">
            <v>94479</v>
          </cell>
          <cell r="H4367" t="str">
            <v>TÊ, EM FERRO GALVANIZADO, CONEXÃO ROSQUEADA, DN 80 (3), INSTALADO EM RESERVAÇÃO DE ÁGUA DE EDIFICAÇÃO QUE POSSUA RESERVATÓRIO DE FIBRA/FIBROCIMENTO  FORNECIMENTO E INSTALAÇÃO. AF_06/2016</v>
          </cell>
          <cell r="I4367" t="str">
            <v>UN</v>
          </cell>
          <cell r="J4367" t="str">
            <v>COEFICIENTE DE REPRESENTATIVIDADE</v>
          </cell>
          <cell r="K4367" t="str">
            <v>189,48</v>
          </cell>
          <cell r="L4367" t="str">
            <v>CAIXA REFERENCIAL</v>
          </cell>
        </row>
        <row r="4368">
          <cell r="G4368">
            <v>94606</v>
          </cell>
          <cell r="H4368" t="str">
            <v>LUVA EM COBRE, DN 54 MM, SEM ANEL DE SOLDA, INSTALADO EM RESERVAÇÃO DE ÁGUA DE EDIFICAÇÃO QUE POSSUA RESERVATÓRIO DE FIBRA/FIBROCIMENTO  FORNECIMENTO E INSTALAÇÃO. AF_06/2016</v>
          </cell>
          <cell r="I4368" t="str">
            <v>UN</v>
          </cell>
          <cell r="J4368" t="str">
            <v>ATRIBUÍDO SÃO PAULO</v>
          </cell>
          <cell r="K4368" t="str">
            <v>71,52</v>
          </cell>
          <cell r="L4368" t="str">
            <v>CAIXA REFERENCIAL</v>
          </cell>
        </row>
        <row r="4369">
          <cell r="G4369">
            <v>94608</v>
          </cell>
          <cell r="H4369" t="str">
            <v>LUVA EM COBRE, DN 66 MM, SEM ANEL DE SOLDA, INSTALADO EM RESERVAÇÃO DE ÁGUA DE EDIFICAÇÃO QUE POSSUA RESERVATÓRIO DE FIBRA/FIBROCIMENTO  FORNECIMENTO E INSTALAÇÃO. AF_06/2016</v>
          </cell>
          <cell r="I4369" t="str">
            <v>UN</v>
          </cell>
          <cell r="J4369" t="str">
            <v>ATRIBUÍDO SÃO PAULO</v>
          </cell>
          <cell r="K4369" t="str">
            <v>177,72</v>
          </cell>
          <cell r="L4369" t="str">
            <v>CAIXA REFERENCIAL</v>
          </cell>
        </row>
        <row r="4370">
          <cell r="G4370">
            <v>94610</v>
          </cell>
          <cell r="H4370" t="str">
            <v>LUVA EM COBRE, DN 79 MM, SEM ANEL DE SOLDA, INSTALADO EM RESERVAÇÃO DE ÁGUA DE EDIFICAÇÃO QUE POSSUA RESERVATÓRIO DE FIBRA/FIBROCIMENTO  FORNECIMENTO E INSTALAÇÃO. AF_06/2016</v>
          </cell>
          <cell r="I4370" t="str">
            <v>UN</v>
          </cell>
          <cell r="J4370" t="str">
            <v>ATRIBUÍDO SÃO PAULO</v>
          </cell>
          <cell r="K4370" t="str">
            <v>264,53</v>
          </cell>
          <cell r="L4370" t="str">
            <v>CAIXA REFERENCIAL</v>
          </cell>
        </row>
        <row r="4371">
          <cell r="G4371">
            <v>94612</v>
          </cell>
          <cell r="H4371" t="str">
            <v>LUVA DE COBRE, DN 104 MM, SEM ANEL DE SOLDA, INSTALADO EM RESERVAÇÃO DE ÁGUA DE EDIFICAÇÃO QUE POSSUA RESERVATÓRIO DE FIBRA/FIBROCIMENTO  FORNECIMENTO E INSTALAÇÃO. AF_06/2016</v>
          </cell>
          <cell r="I4371" t="str">
            <v>UN</v>
          </cell>
          <cell r="J4371" t="str">
            <v>ATRIBUÍDO SÃO PAULO</v>
          </cell>
          <cell r="K4371" t="str">
            <v>371,75</v>
          </cell>
          <cell r="L4371" t="str">
            <v>CAIXA REFERENCIAL</v>
          </cell>
        </row>
        <row r="4372">
          <cell r="G4372">
            <v>94614</v>
          </cell>
          <cell r="H4372" t="str">
            <v>COTOVELO EM COBRE, DN 54 MM, 90 GRAUS, SEM ANEL DE SOLDA, INSTALADO EM RESERVAÇÃO DE ÁGUA DE EDIFICAÇÃO QUE POSSUA RESERVATÓRIO DE FIBRA/FIBROCIMENTO  FORNECIMENTO E INSTALAÇÃO. AF_06/2016</v>
          </cell>
          <cell r="I4372" t="str">
            <v>UN</v>
          </cell>
          <cell r="J4372" t="str">
            <v>ATRIBUÍDO SÃO PAULO</v>
          </cell>
          <cell r="K4372" t="str">
            <v>121,23</v>
          </cell>
          <cell r="L4372" t="str">
            <v>CAIXA REFERENCIAL</v>
          </cell>
        </row>
        <row r="4373">
          <cell r="G4373">
            <v>94615</v>
          </cell>
          <cell r="H4373" t="str">
            <v>CURVA EM COBRE, DN 54 MM, 45 GRAUS, SEM ANEL DE SOLDA, BOLSA X BOLSA, INSTALADO EM RESERVAÇÃO DE ÁGUA DE EDIFICAÇÃO QUE POSSUA RESERVATÓRIO DE FIBRA/FIBROCIMENTO  FORNECIMENTO E INSTALAÇÃO. AF_06/2016</v>
          </cell>
          <cell r="I4373" t="str">
            <v>UN</v>
          </cell>
          <cell r="J4373" t="str">
            <v>ATRIBUÍDO SÃO PAULO</v>
          </cell>
          <cell r="K4373" t="str">
            <v>137,90</v>
          </cell>
          <cell r="L4373" t="str">
            <v>CAIXA REFERENCIAL</v>
          </cell>
        </row>
        <row r="4374">
          <cell r="G4374">
            <v>94616</v>
          </cell>
          <cell r="H4374" t="str">
            <v>COTOVELO EM COBRE, DN 66 MM, 90 GRAUS, SEM ANEL DE SOLDA, INSTALADO EM RESERVAÇÃO DE ÁGUA DE EDIFICAÇÃO QUE POSSUA RESERVATÓRIO DE FIBRA/FIBROCIMENTO  FORNECIMENTO E INSTALAÇÃO. AF_06/2016</v>
          </cell>
          <cell r="I4374" t="str">
            <v>UN</v>
          </cell>
          <cell r="J4374" t="str">
            <v>ATRIBUÍDO SÃO PAULO</v>
          </cell>
          <cell r="K4374" t="str">
            <v>340,34</v>
          </cell>
          <cell r="L4374" t="str">
            <v>CAIXA REFERENCIAL</v>
          </cell>
        </row>
        <row r="4375">
          <cell r="G4375">
            <v>94617</v>
          </cell>
          <cell r="H4375" t="str">
            <v>CURVA EM COBRE, DN 66 MM, 45 GRAUS, SEM ANEL DE SOLDA, BOLSA X BOLSA, INSTALADO EM RESERVAÇÃO DE ÁGUA DE EDIFICAÇÃO QUE POSSUA RESERVATÓRIO DE FIBRA/FIBROCIMENTO  FORNECIMENTO E INSTALAÇÃO. AF_06/2016</v>
          </cell>
          <cell r="I4375" t="str">
            <v>UN</v>
          </cell>
          <cell r="J4375" t="str">
            <v>ATRIBUÍDO SÃO PAULO</v>
          </cell>
          <cell r="K4375" t="str">
            <v>282,38</v>
          </cell>
          <cell r="L4375" t="str">
            <v>CAIXA REFERENCIAL</v>
          </cell>
        </row>
        <row r="4376">
          <cell r="G4376">
            <v>94618</v>
          </cell>
          <cell r="H4376" t="str">
            <v>COTOVELO EM COBRE, DN 79 MM, 90 GRAUS, SEM ANEL DE SOLDA, INSTALADO EM RESERVAÇÃO DE ÁGUA DE EDIFICAÇÃO QUE POSSUA RESERVATÓRIO DE FIBRA/FIBROCIMENTO  FORNECIMENTO E INSTALAÇÃO. AF_06/2016</v>
          </cell>
          <cell r="I4376" t="str">
            <v>UN</v>
          </cell>
          <cell r="J4376" t="str">
            <v>ATRIBUÍDO SÃO PAULO</v>
          </cell>
          <cell r="K4376" t="str">
            <v>334,04</v>
          </cell>
          <cell r="L4376" t="str">
            <v>CAIXA REFERENCIAL</v>
          </cell>
        </row>
        <row r="4377">
          <cell r="G4377">
            <v>94620</v>
          </cell>
          <cell r="H4377" t="str">
            <v>COTOVELO EM COBRE, DN 104 MM, 90 GRAUS, SEM ANEL DE SOLDA, INSTALADO EM RESERVAÇÃO DE ÁGUA DE EDIFICAÇÃO QUE POSSUA RESERVATÓRIO DE FIBRA/FIBROCIMENTO  FORNECIMENTO E INSTALAÇÃO. AF_06/2016</v>
          </cell>
          <cell r="I4377" t="str">
            <v>UN</v>
          </cell>
          <cell r="J4377" t="str">
            <v>ATRIBUÍDO SÃO PAULO</v>
          </cell>
          <cell r="K4377" t="str">
            <v>767,64</v>
          </cell>
          <cell r="L4377" t="str">
            <v>CAIXA REFERENCIAL</v>
          </cell>
        </row>
        <row r="4378">
          <cell r="G4378">
            <v>94622</v>
          </cell>
          <cell r="H4378" t="str">
            <v>TE EM COBRE, DN 54 MM, SEM ANEL DE SOLDA, INSTALADO EM RESERVAÇÃO DE ÁGUA DE EDIFICAÇÃO QUE POSSUA RESERVATÓRIO DE FIBRA/FIBROCIMENTO  FORNECIMENTO E INSTALAÇÃO. AF_06/2016</v>
          </cell>
          <cell r="I4378" t="str">
            <v>UN</v>
          </cell>
          <cell r="J4378" t="str">
            <v>ATRIBUÍDO SÃO PAULO</v>
          </cell>
          <cell r="K4378" t="str">
            <v>177,66</v>
          </cell>
          <cell r="L4378" t="str">
            <v>CAIXA REFERENCIAL</v>
          </cell>
        </row>
        <row r="4379">
          <cell r="G4379">
            <v>94623</v>
          </cell>
          <cell r="H4379" t="str">
            <v>TE EM COBRE, DN 66 MM, SEM ANEL DE SOLDA, INSTALADO EM RESERVAÇÃO DE ÁGUA DE EDIFICAÇÃO QUE POSSUA RESERVATÓRIO DE FIBRA/FIBROCIMENTO  FORNECIMENTO E INSTALAÇÃO. AF_06/2016</v>
          </cell>
          <cell r="I4379" t="str">
            <v>UN</v>
          </cell>
          <cell r="J4379" t="str">
            <v>ATRIBUÍDO SÃO PAULO</v>
          </cell>
          <cell r="K4379" t="str">
            <v>421,39</v>
          </cell>
          <cell r="L4379" t="str">
            <v>CAIXA REFERENCIAL</v>
          </cell>
        </row>
        <row r="4380">
          <cell r="G4380">
            <v>94624</v>
          </cell>
          <cell r="H4380" t="str">
            <v>TE EM COBRE, DN 79 MM, SEM ANEL DE SOLDA, INSTALADO EM RESERVAÇÃO DE ÁGUA DE EDIFICAÇÃO QUE POSSUA RESERVATÓRIO DE FIBRA/FIBROCIMENTO  FORNECIMENTO E INSTALAÇÃO. AF_06/2016</v>
          </cell>
          <cell r="I4380" t="str">
            <v>UN</v>
          </cell>
          <cell r="J4380" t="str">
            <v>ATRIBUÍDO SÃO PAULO</v>
          </cell>
          <cell r="K4380" t="str">
            <v>642,37</v>
          </cell>
          <cell r="L4380" t="str">
            <v>CAIXA REFERENCIAL</v>
          </cell>
        </row>
        <row r="4381">
          <cell r="G4381">
            <v>94625</v>
          </cell>
          <cell r="H4381" t="str">
            <v>TE EM COBRE, DN 104 MM, SEM ANEL DE SOLDA, INSTALADO EM RESERVAÇÃO DE ÁGUA DE EDIFICAÇÃO QUE POSSUA RESERVATÓRIO DE FIBRA/FIBROCIMENTO  FORNECIMENTO E INSTALAÇÃO. AF_06/2016</v>
          </cell>
          <cell r="I4381" t="str">
            <v>UN</v>
          </cell>
          <cell r="J4381" t="str">
            <v>ATRIBUÍDO SÃO PAULO</v>
          </cell>
          <cell r="K4381" t="str">
            <v>1.339,78</v>
          </cell>
          <cell r="L4381" t="str">
            <v>CAIXA REFERENCIAL</v>
          </cell>
        </row>
        <row r="4382">
          <cell r="G4382">
            <v>94656</v>
          </cell>
          <cell r="H4382" t="str">
            <v>ADAPTADOR CURTO COM BOLSA E ROSCA PARA REGISTRO, PVC, SOLDÁVEL, DN  25 MM X 3/4 , INSTALADO EM RESERVAÇÃO DE ÁGUA DE EDIFICAÇÃO QUE POSSUA RESERVATÓRIO DE FIBRA/FIBROCIMENTO   FORNECIMENTO E INSTALAÇÃO. AF_06/2016</v>
          </cell>
          <cell r="I4382" t="str">
            <v>UN</v>
          </cell>
          <cell r="J4382" t="str">
            <v>COEFICIENTE DE REPRESENTATIVIDADE</v>
          </cell>
          <cell r="K4382" t="str">
            <v>5,97</v>
          </cell>
          <cell r="L4382" t="str">
            <v>CAIXA REFERENCIAL</v>
          </cell>
        </row>
        <row r="4383">
          <cell r="G4383">
            <v>94657</v>
          </cell>
          <cell r="H4383" t="str">
            <v>LUVA PVC, SOLDÁVEL, DN  25 MM, INSTALADA EM RESERVAÇÃO DE ÁGUA DE EDIFICAÇÃO QUE POSSUA RESERVATÓRIO DE FIBRA/FIBROCIMENTO   FORNECIMENTO E INSTALAÇÃO. AF_06/2016</v>
          </cell>
          <cell r="I4383" t="str">
            <v>UN</v>
          </cell>
          <cell r="J4383" t="str">
            <v>COEFICIENTE DE REPRESENTATIVIDADE</v>
          </cell>
          <cell r="K4383" t="str">
            <v>5,89</v>
          </cell>
          <cell r="L4383" t="str">
            <v>CAIXA REFERENCIAL</v>
          </cell>
        </row>
        <row r="4384">
          <cell r="G4384">
            <v>94658</v>
          </cell>
          <cell r="H4384" t="str">
            <v>ADAPTADOR CURTO COM BOLSA E ROSCA PARA REGISTRO, PVC, SOLDÁVEL, DN 32 MM X 1 , INSTALADO EM RESERVAÇÃO DE ÁGUA DE EDIFICAÇÃO QUE POSSUA RESERVATÓRIO DE FIBRA/FIBROCIMENTO   FORNECIMENTO E INSTALAÇÃO. AF_06/2016</v>
          </cell>
          <cell r="I4384" t="str">
            <v>UN</v>
          </cell>
          <cell r="J4384" t="str">
            <v>COEFICIENTE DE REPRESENTATIVIDADE</v>
          </cell>
          <cell r="K4384" t="str">
            <v>6,97</v>
          </cell>
          <cell r="L4384" t="str">
            <v>CAIXA REFERENCIAL</v>
          </cell>
        </row>
        <row r="4385">
          <cell r="G4385">
            <v>94659</v>
          </cell>
          <cell r="H4385" t="str">
            <v>LUVA PVC, SOLDÁVEL, DN 32 MM, INSTALADA EM RESERVAÇÃO DE ÁGUA DE EDIFICAÇÃO QUE POSSUA RESERVATÓRIO DE FIBRA/FIBROCIMENTO   FORNECIMENTO E INSTALAÇÃO. AF_06/2016</v>
          </cell>
          <cell r="I4385" t="str">
            <v>UN</v>
          </cell>
          <cell r="J4385" t="str">
            <v>COEFICIENTE DE REPRESENTATIVIDADE</v>
          </cell>
          <cell r="K4385" t="str">
            <v>7,20</v>
          </cell>
          <cell r="L4385" t="str">
            <v>CAIXA REFERENCIAL</v>
          </cell>
        </row>
        <row r="4386">
          <cell r="G4386">
            <v>94660</v>
          </cell>
          <cell r="H4386" t="str">
            <v>ADAPTADOR CURTO COM BOLSA E ROSCA PARA REGISTRO, PVC, SOLDÁVEL, DN 40 MM X 1 1/4 , INSTALADO EM RESERVAÇÃO DE ÁGUA DE EDIFICAÇÃO QUE POSSUA RESERVATÓRIO DE FIBRA/FIBROCIMENTO   FORNECIMENTO E INSTALAÇÃO. AF_06/2016</v>
          </cell>
          <cell r="I4386" t="str">
            <v>UN</v>
          </cell>
          <cell r="J4386" t="str">
            <v>COEFICIENTE DE REPRESENTATIVIDADE</v>
          </cell>
          <cell r="K4386" t="str">
            <v>11,90</v>
          </cell>
          <cell r="L4386" t="str">
            <v>CAIXA REFERENCIAL</v>
          </cell>
        </row>
        <row r="4387">
          <cell r="G4387">
            <v>94661</v>
          </cell>
          <cell r="H4387" t="str">
            <v>LUVA, PVC, SOLDÁVEL, DN 40 MM, INSTALADO EM RESERVAÇÃO DE ÁGUA DE EDIFICAÇÃO QUE POSSUA RESERVATÓRIO DE FIBRA/FIBROCIMENTO   FORNECIMENTO E INSTALAÇÃO. AF_06/2016</v>
          </cell>
          <cell r="I4387" t="str">
            <v>UN</v>
          </cell>
          <cell r="J4387" t="str">
            <v>COEFICIENTE DE REPRESENTATIVIDADE</v>
          </cell>
          <cell r="K4387" t="str">
            <v>12,51</v>
          </cell>
          <cell r="L4387" t="str">
            <v>CAIXA REFERENCIAL</v>
          </cell>
        </row>
        <row r="4388">
          <cell r="G4388">
            <v>94662</v>
          </cell>
          <cell r="H4388" t="str">
            <v>ADAPTADOR CURTO COM BOLSA E ROSCA PARA REGISTRO, PVC, SOLDÁVEL, DN 50 MM X 1 1/2 , INSTALADO EM RESERVAÇÃO DE ÁGUA DE EDIFICAÇÃO QUE POSSUA RESERVATÓRIO DE FIBRA/FIBROCIMENTO   FORNECIMENTO E INSTALAÇÃO. AF_06/2016</v>
          </cell>
          <cell r="I4388" t="str">
            <v>UN</v>
          </cell>
          <cell r="J4388" t="str">
            <v>COEFICIENTE DE REPRESENTATIVIDADE</v>
          </cell>
          <cell r="K4388" t="str">
            <v>12,74</v>
          </cell>
          <cell r="L4388" t="str">
            <v>CAIXA REFERENCIAL</v>
          </cell>
        </row>
        <row r="4389">
          <cell r="G4389">
            <v>94663</v>
          </cell>
          <cell r="H4389" t="str">
            <v>LUVA, PVC, SOLDÁVEL, DN 50 MM, INSTALADO EM RESERVAÇÃO DE ÁGUA DE EDIFICAÇÃO QUE POSSUA RESERVATÓRIO DE FIBRA/FIBROCIMENTO   FORNECIMENTO E INSTALAÇÃO. AF_06/2016</v>
          </cell>
          <cell r="I4389" t="str">
            <v>UN</v>
          </cell>
          <cell r="J4389" t="str">
            <v>COEFICIENTE DE REPRESENTATIVIDADE</v>
          </cell>
          <cell r="K4389" t="str">
            <v>12,63</v>
          </cell>
          <cell r="L4389" t="str">
            <v>CAIXA REFERENCIAL</v>
          </cell>
        </row>
        <row r="4390">
          <cell r="G4390">
            <v>94664</v>
          </cell>
          <cell r="H4390" t="str">
            <v>ADAPTADOR CURTO COM BOLSA E ROSCA PARA REGISTRO, PVC, SOLDÁVEL, DN 60 MM X 2 , INSTALADO EM RESERVAÇÃO DE ÁGUA DE EDIFICAÇÃO QUE POSSUA RESERVATÓRIO DE FIBRA/FIBROCIMENTO   FORNECIMENTO E INSTALAÇÃO. AF_06/2016</v>
          </cell>
          <cell r="I4390" t="str">
            <v>UN</v>
          </cell>
          <cell r="J4390" t="str">
            <v>COEFICIENTE DE REPRESENTATIVIDADE</v>
          </cell>
          <cell r="K4390" t="str">
            <v>27,00</v>
          </cell>
          <cell r="L4390" t="str">
            <v>CAIXA REFERENCIAL</v>
          </cell>
        </row>
        <row r="4391">
          <cell r="G4391">
            <v>94665</v>
          </cell>
          <cell r="H4391" t="str">
            <v>LUVA, PVC, SOLDÁVEL, DN 60 MM, INSTALADO EM RESERVAÇÃO DE ÁGUA DE EDIFICAÇÃO QUE POSSUA RESERVATÓRIO DE FIBRA/FIBROCIMENTO   FORNECIMENTO E INSTALAÇÃO. AF_06/2016</v>
          </cell>
          <cell r="I4391" t="str">
            <v>UN</v>
          </cell>
          <cell r="J4391" t="str">
            <v>COEFICIENTE DE REPRESENTATIVIDADE</v>
          </cell>
          <cell r="K4391" t="str">
            <v>29,43</v>
          </cell>
          <cell r="L4391" t="str">
            <v>CAIXA REFERENCIAL</v>
          </cell>
        </row>
        <row r="4392">
          <cell r="G4392">
            <v>94666</v>
          </cell>
          <cell r="H4392" t="str">
            <v>ADAPTADOR CURTO COM BOLSA E ROSCA PARA REGISTRO, PVC, SOLDÁVEL, DN 75 MM X 2 1/2 , INSTALADO EM RESERVAÇÃO DE ÁGUA DE EDIFICAÇÃO QUE POSSUA RESERVATÓRIO DE FIBRA/FIBROCIMENTO   FORNECIMENTO E INSTALAÇÃO. AF_06/2016</v>
          </cell>
          <cell r="I4392" t="str">
            <v>UN</v>
          </cell>
          <cell r="J4392" t="str">
            <v>COEFICIENTE DE REPRESENTATIVIDADE</v>
          </cell>
          <cell r="K4392" t="str">
            <v>36,20</v>
          </cell>
          <cell r="L4392" t="str">
            <v>CAIXA REFERENCIAL</v>
          </cell>
        </row>
        <row r="4393">
          <cell r="G4393">
            <v>94667</v>
          </cell>
          <cell r="H4393" t="str">
            <v>LUVA, PVC, SOLDÁVEL, DN 75 MM, INSTALADO EM RESERVAÇÃO DE ÁGUA DE EDIFICAÇÃO QUE POSSUA RESERVATÓRIO DE FIBRA/FIBROCIMENTO   FORNECIMENTO E INSTALAÇÃO. AF_06/2016</v>
          </cell>
          <cell r="I4393" t="str">
            <v>UN</v>
          </cell>
          <cell r="J4393" t="str">
            <v>COEFICIENTE DE REPRESENTATIVIDADE</v>
          </cell>
          <cell r="K4393" t="str">
            <v>36,30</v>
          </cell>
          <cell r="L4393" t="str">
            <v>CAIXA REFERENCIAL</v>
          </cell>
        </row>
        <row r="4394">
          <cell r="G4394">
            <v>94668</v>
          </cell>
          <cell r="H4394" t="str">
            <v>ADAPTADOR CURTO COM BOLSA E ROSCA PARA REGISTRO, PVC, SOLDÁVEL, DN 85 MM X 3 , INSTALADO EM RESERVAÇÃO DE ÁGUA DE EDIFICAÇÃO QUE POSSUA RESERVATÓRIO DE FIBRA/FIBROCIMENTO   FORNECIMENTO E INSTALAÇÃO. AF_06/2016</v>
          </cell>
          <cell r="I4394" t="str">
            <v>UN</v>
          </cell>
          <cell r="J4394" t="str">
            <v>COEFICIENTE DE REPRESENTATIVIDADE</v>
          </cell>
          <cell r="K4394" t="str">
            <v>56,22</v>
          </cell>
          <cell r="L4394" t="str">
            <v>CAIXA REFERENCIAL</v>
          </cell>
        </row>
        <row r="4395">
          <cell r="G4395">
            <v>94669</v>
          </cell>
          <cell r="H4395" t="str">
            <v>LUVA, PVC, SOLDÁVEL, DN 85 MM, INSTALADO EM RESERVAÇÃO DE ÁGUA DE EDIFICAÇÃO QUE POSSUA RESERVATÓRIO DE FIBRA/FIBROCIMENTO   FORNECIMENTO E INSTALAÇÃO. AF_06/2016</v>
          </cell>
          <cell r="I4395" t="str">
            <v>UN</v>
          </cell>
          <cell r="J4395" t="str">
            <v>COEFICIENTE DE REPRESENTATIVIDADE</v>
          </cell>
          <cell r="K4395" t="str">
            <v>75,19</v>
          </cell>
          <cell r="L4395" t="str">
            <v>CAIXA REFERENCIAL</v>
          </cell>
        </row>
        <row r="4396">
          <cell r="G4396">
            <v>94670</v>
          </cell>
          <cell r="H4396" t="str">
            <v>ADAPTADOR CURTO COM BOLSA E ROSCA PARA REGISTRO, PVC, SOLDÁVEL, DN 110 MM X 4 , INSTALADO EM RESERVAÇÃO DE ÁGUA DE EDIFICAÇÃO QUE POSSUA RESERVATÓRIO DE FIBRA/FIBROCIMENTO   FORNECIMENTO E INSTALAÇÃO. AF_06/2016</v>
          </cell>
          <cell r="I4396" t="str">
            <v>UN</v>
          </cell>
          <cell r="J4396" t="str">
            <v>COEFICIENTE DE REPRESENTATIVIDADE</v>
          </cell>
          <cell r="K4396" t="str">
            <v>74,52</v>
          </cell>
          <cell r="L4396" t="str">
            <v>CAIXA REFERENCIAL</v>
          </cell>
        </row>
        <row r="4397">
          <cell r="G4397">
            <v>94671</v>
          </cell>
          <cell r="H4397" t="str">
            <v>LUVA, PVC, SOLDÁVEL, DN 110 MM, INSTALADO EM RESERVAÇÃO DE ÁGUA DE EDIFICAÇÃO QUE POSSUA RESERVATÓRIO DE FIBRA/FIBROCIMENTO   FORNECIMENTO E INSTALAÇÃO. AF_06/2016</v>
          </cell>
          <cell r="I4397" t="str">
            <v>UN</v>
          </cell>
          <cell r="J4397" t="str">
            <v>COEFICIENTE DE REPRESENTATIVIDADE</v>
          </cell>
          <cell r="K4397" t="str">
            <v>109,24</v>
          </cell>
          <cell r="L4397" t="str">
            <v>CAIXA REFERENCIAL</v>
          </cell>
        </row>
        <row r="4398">
          <cell r="G4398">
            <v>94672</v>
          </cell>
          <cell r="H4398" t="str">
            <v>JOELHO 90 GRAUS COM BUCHA DE LATÃO, PVC, SOLDÁVEL, DN  25 MM, X 3/4 INSTALADO EM RESERVAÇÃO DE ÁGUA DE EDIFICAÇÃO QUE POSSUA RESERVATÓRIO DE FIBRA/FIBROCIMENTO   FORNECIMENTO E INSTALAÇÃO. AF_06/2016</v>
          </cell>
          <cell r="I4398" t="str">
            <v>UN</v>
          </cell>
          <cell r="J4398" t="str">
            <v>COEFICIENTE DE REPRESENTATIVIDADE</v>
          </cell>
          <cell r="K4398" t="str">
            <v>9,25</v>
          </cell>
          <cell r="L4398" t="str">
            <v>CAIXA REFERENCIAL</v>
          </cell>
        </row>
        <row r="4399">
          <cell r="G4399">
            <v>94673</v>
          </cell>
          <cell r="H4399" t="str">
            <v>CURVA 90 GRAUS, PVC, SOLDÁVEL, DN  25 MM, INSTALADO EM RESERVAÇÃO DE ÁGUA DE EDIFICAÇÃO QUE POSSUA RESERVATÓRIO DE FIBRA/FIBROCIMENTO   FORNECIMENTO E INSTALAÇÃO. AF_06/2016</v>
          </cell>
          <cell r="I4399" t="str">
            <v>UN</v>
          </cell>
          <cell r="J4399" t="str">
            <v>COEFICIENTE DE REPRESENTATIVIDADE</v>
          </cell>
          <cell r="K4399" t="str">
            <v>9,87</v>
          </cell>
          <cell r="L4399" t="str">
            <v>CAIXA REFERENCIAL</v>
          </cell>
        </row>
        <row r="4400">
          <cell r="G4400">
            <v>94674</v>
          </cell>
          <cell r="H4400" t="str">
            <v>JOELHO 90 GRAUS, PVC, SOLDÁVEL, DN 32 MM INSTALADO EM RESERVAÇÃO DE ÁGUA DE EDIFICAÇÃO QUE POSSUA RESERVATÓRIO DE FIBRA/FIBROCIMENTO   FORNECIMENTO E INSTALAÇÃO. AF_06/2016</v>
          </cell>
          <cell r="I4400" t="str">
            <v>UN</v>
          </cell>
          <cell r="J4400" t="str">
            <v>COEFICIENTE DE REPRESENTATIVIDADE</v>
          </cell>
          <cell r="K4400" t="str">
            <v>9,25</v>
          </cell>
          <cell r="L4400" t="str">
            <v>CAIXA REFERENCIAL</v>
          </cell>
        </row>
        <row r="4401">
          <cell r="G4401">
            <v>94675</v>
          </cell>
          <cell r="H4401" t="str">
            <v>CURVA 90 GRAUS, PVC, SOLDÁVEL, DN 32 MM, INSTALADO EM RESERVAÇÃO DE ÁGUA DE EDIFICAÇÃO QUE POSSUA RESERVATÓRIO DE FIBRA/FIBROCIMENTO   FORNECIMENTO E INSTALAÇÃO. AF_06/2016</v>
          </cell>
          <cell r="I4401" t="str">
            <v>UN</v>
          </cell>
          <cell r="J4401" t="str">
            <v>COEFICIENTE DE REPRESENTATIVIDADE</v>
          </cell>
          <cell r="K4401" t="str">
            <v>13,73</v>
          </cell>
          <cell r="L4401" t="str">
            <v>CAIXA REFERENCIAL</v>
          </cell>
        </row>
        <row r="4402">
          <cell r="G4402">
            <v>94676</v>
          </cell>
          <cell r="H4402" t="str">
            <v>JOELHO 90 GRAUS, PVC, SOLDÁVEL, DN 40 MM INSTALADO EM RESERVAÇÃO DE ÁGUA DE EDIFICAÇÃO QUE POSSUA RESERVATÓRIO DE FIBRA/FIBROCIMENTO   FORNECIMENTO E INSTALAÇÃO. AF_06/2016</v>
          </cell>
          <cell r="I4402" t="str">
            <v>UN</v>
          </cell>
          <cell r="J4402" t="str">
            <v>COEFICIENTE DE REPRESENTATIVIDADE</v>
          </cell>
          <cell r="K4402" t="str">
            <v>16,59</v>
          </cell>
          <cell r="L4402" t="str">
            <v>CAIXA REFERENCIAL</v>
          </cell>
        </row>
        <row r="4403">
          <cell r="G4403">
            <v>94677</v>
          </cell>
          <cell r="H4403" t="str">
            <v>CURVA 90 GRAUS, PVC, SOLDÁVEL, DN 40 MM, INSTALADO EM RESERVAÇÃO DE ÁGUA DE EDIFICAÇÃO QUE POSSUA RESERVATÓRIO DE FIBRA/FIBROCIMENTO   FORNECIMENTO E INSTALAÇÃO. AF_06/2016</v>
          </cell>
          <cell r="I4403" t="str">
            <v>UN</v>
          </cell>
          <cell r="J4403" t="str">
            <v>COEFICIENTE DE REPRESENTATIVIDADE</v>
          </cell>
          <cell r="K4403" t="str">
            <v>23,39</v>
          </cell>
          <cell r="L4403" t="str">
            <v>CAIXA REFERENCIAL</v>
          </cell>
        </row>
        <row r="4404">
          <cell r="G4404">
            <v>94678</v>
          </cell>
          <cell r="H4404" t="str">
            <v>JOELHO 90 GRAUS, PVC, SOLDÁVEL, DN 50 MM INSTALADO EM RESERVAÇÃO DE ÁGUA DE EDIFICAÇÃO QUE POSSUA RESERVATÓRIO DE FIBRA/FIBROCIMENTO   FORNECIMENTO E INSTALAÇÃO. AF_06/2016</v>
          </cell>
          <cell r="I4404" t="str">
            <v>UN</v>
          </cell>
          <cell r="J4404" t="str">
            <v>COEFICIENTE DE REPRESENTATIVIDADE</v>
          </cell>
          <cell r="K4404" t="str">
            <v>15,57</v>
          </cell>
          <cell r="L4404" t="str">
            <v>CAIXA REFERENCIAL</v>
          </cell>
        </row>
        <row r="4405">
          <cell r="G4405">
            <v>94679</v>
          </cell>
          <cell r="H4405" t="str">
            <v>CURVA 90 GRAUS, PVC, SOLDÁVEL, DN 50 MM, INSTALADO EM RESERVAÇÃO DE ÁGUA DE EDIFICAÇÃO QUE POSSUA RESERVATÓRIO DE FIBRA/FIBROCIMENTO   FORNECIMENTO E INSTALAÇÃO. AF_06/2016</v>
          </cell>
          <cell r="I4405" t="str">
            <v>UN</v>
          </cell>
          <cell r="J4405" t="str">
            <v>COEFICIENTE DE REPRESENTATIVIDADE</v>
          </cell>
          <cell r="K4405" t="str">
            <v>24,53</v>
          </cell>
          <cell r="L4405" t="str">
            <v>CAIXA REFERENCIAL</v>
          </cell>
        </row>
        <row r="4406">
          <cell r="G4406">
            <v>94680</v>
          </cell>
          <cell r="H4406" t="str">
            <v>JOELHO 90 GRAUS, PVC, SOLDÁVEL, DN 60 MM INSTALADO EM RESERVAÇÃO DE ÁGUA DE EDIFICAÇÃO QUE POSSUA RESERVATÓRIO DE FIBRA/FIBROCIMENTO   FORNECIMENTO E INSTALAÇÃO. AF_06/2016</v>
          </cell>
          <cell r="I4406" t="str">
            <v>UN</v>
          </cell>
          <cell r="J4406" t="str">
            <v>COEFICIENTE DE REPRESENTATIVIDADE</v>
          </cell>
          <cell r="K4406" t="str">
            <v>50,38</v>
          </cell>
          <cell r="L4406" t="str">
            <v>CAIXA REFERENCIAL</v>
          </cell>
        </row>
        <row r="4407">
          <cell r="G4407">
            <v>94681</v>
          </cell>
          <cell r="H4407" t="str">
            <v>CURVA 90 GRAUS, PVC, SOLDÁVEL, DN 60 MM, INSTALADO EM RESERVAÇÃO DE ÁGUA DE EDIFICAÇÃO QUE POSSUA RESERVATÓRIO DE FIBRA/FIBROCIMENTO   FORNECIMENTO E INSTALAÇÃO. AF_06/2016</v>
          </cell>
          <cell r="I4407" t="str">
            <v>UN</v>
          </cell>
          <cell r="J4407" t="str">
            <v>COEFICIENTE DE REPRESENTATIVIDADE</v>
          </cell>
          <cell r="K4407" t="str">
            <v>56,11</v>
          </cell>
          <cell r="L4407" t="str">
            <v>CAIXA REFERENCIAL</v>
          </cell>
        </row>
        <row r="4408">
          <cell r="G4408">
            <v>94682</v>
          </cell>
          <cell r="H4408" t="str">
            <v>JOELHO 90 GRAUS, PVC, SOLDÁVEL, DN 75 MM INSTALADO EM RESERVAÇÃO DE ÁGUA DE EDIFICAÇÃO QUE POSSUA RESERVATÓRIO DE FIBRA/FIBROCIMENTO   FORNECIMENTO E INSTALAÇÃO. AF_06/2016</v>
          </cell>
          <cell r="I4408" t="str">
            <v>UN</v>
          </cell>
          <cell r="J4408" t="str">
            <v>COEFICIENTE DE REPRESENTATIVIDADE</v>
          </cell>
          <cell r="K4408" t="str">
            <v>113,15</v>
          </cell>
          <cell r="L4408" t="str">
            <v>CAIXA REFERENCIAL</v>
          </cell>
        </row>
        <row r="4409">
          <cell r="G4409">
            <v>94683</v>
          </cell>
          <cell r="H4409" t="str">
            <v>CURVA 90 GRAUS, PVC, SOLDÁVEL, DN 75 MM, INSTALADO EM RESERVAÇÃO DE ÁGUA DE EDIFICAÇÃO QUE POSSUA RESERVATÓRIO DE FIBRA/FIBROCIMENTO   FORNECIMENTO E INSTALAÇÃO. AF_06/2016</v>
          </cell>
          <cell r="I4409" t="str">
            <v>UN</v>
          </cell>
          <cell r="J4409" t="str">
            <v>COEFICIENTE DE REPRESENTATIVIDADE</v>
          </cell>
          <cell r="K4409" t="str">
            <v>76,42</v>
          </cell>
          <cell r="L4409" t="str">
            <v>CAIXA REFERENCIAL</v>
          </cell>
        </row>
        <row r="4410">
          <cell r="G4410">
            <v>94684</v>
          </cell>
          <cell r="H4410" t="str">
            <v>JOELHO 90 GRAUS, PVC, SOLDÁVEL, DN 85 MM INSTALADO EM RESERVAÇÃO DE ÁGUA DE EDIFICAÇÃO QUE POSSUA RESERVATÓRIO DE FIBRA/FIBROCIMENTO   FORNECIMENTO E INSTALAÇÃO. AF_06/2016</v>
          </cell>
          <cell r="I4410" t="str">
            <v>UN</v>
          </cell>
          <cell r="J4410" t="str">
            <v>COEFICIENTE DE REPRESENTATIVIDADE</v>
          </cell>
          <cell r="K4410" t="str">
            <v>146,31</v>
          </cell>
          <cell r="L4410" t="str">
            <v>CAIXA REFERENCIAL</v>
          </cell>
        </row>
        <row r="4411">
          <cell r="G4411">
            <v>94685</v>
          </cell>
          <cell r="H4411" t="str">
            <v>CURVA 90 GRAUS, PVC, SOLDÁVEL, DN 85 MM, INSTALADO EM RESERVAÇÃO DE ÁGUA DE EDIFICAÇÃO QUE POSSUA RESERVATÓRIO DE FIBRA/FIBROCIMENTO   FORNECIMENTO E INSTALAÇÃO. AF_06/2016</v>
          </cell>
          <cell r="I4411" t="str">
            <v>UN</v>
          </cell>
          <cell r="J4411" t="str">
            <v>COEFICIENTE DE REPRESENTATIVIDADE</v>
          </cell>
          <cell r="K4411" t="str">
            <v>107,38</v>
          </cell>
          <cell r="L4411" t="str">
            <v>CAIXA REFERENCIAL</v>
          </cell>
        </row>
        <row r="4412">
          <cell r="G4412">
            <v>94686</v>
          </cell>
          <cell r="H4412" t="str">
            <v>JOELHO 90 GRAUS, PVC, SOLDÁVEL, DN 110 MM INSTALADO EM RESERVAÇÃO DE ÁGUA DE EDIFICAÇÃO QUE POSSUA RESERVATÓRIO DE FIBRA/FIBROCIMENTO   FORNECIMENTO E INSTALAÇÃO. AF_06/2016</v>
          </cell>
          <cell r="I4412" t="str">
            <v>UN</v>
          </cell>
          <cell r="J4412" t="str">
            <v>COEFICIENTE DE REPRESENTATIVIDADE</v>
          </cell>
          <cell r="K4412" t="str">
            <v>262,84</v>
          </cell>
          <cell r="L4412" t="str">
            <v>CAIXA REFERENCIAL</v>
          </cell>
        </row>
        <row r="4413">
          <cell r="G4413">
            <v>94687</v>
          </cell>
          <cell r="H4413" t="str">
            <v>CURVA 90 GRAUS, PVC, SOLDÁVEL, DN 110 MM, INSTALADO EM RESERVAÇÃO DE ÁGUA DE EDIFICAÇÃO QUE POSSUA RESERVATÓRIO DE FIBRA/FIBROCIMENTO   FORNECIMENTO E INSTALAÇÃO. AF_06/2016</v>
          </cell>
          <cell r="I4413" t="str">
            <v>UN</v>
          </cell>
          <cell r="J4413" t="str">
            <v>COEFICIENTE DE REPRESENTATIVIDADE</v>
          </cell>
          <cell r="K4413" t="str">
            <v>237,00</v>
          </cell>
          <cell r="L4413" t="str">
            <v>CAIXA REFERENCIAL</v>
          </cell>
        </row>
        <row r="4414">
          <cell r="G4414">
            <v>94688</v>
          </cell>
          <cell r="H4414" t="str">
            <v>TÊ, PVC, SOLDÁVEL, DN  25 MM INSTALADO EM RESERVAÇÃO DE ÁGUA DE EDIFICAÇÃO QUE POSSUA RESERVATÓRIO DE FIBRA/FIBROCIMENTO   FORNECIMENTO E INSTALAÇÃO. AF_06/2016</v>
          </cell>
          <cell r="I4414" t="str">
            <v>UN</v>
          </cell>
          <cell r="J4414" t="str">
            <v>COEFICIENTE DE REPRESENTATIVIDADE</v>
          </cell>
          <cell r="K4414" t="str">
            <v>10,29</v>
          </cell>
          <cell r="L4414" t="str">
            <v>CAIXA REFERENCIAL</v>
          </cell>
        </row>
        <row r="4415">
          <cell r="G4415">
            <v>94689</v>
          </cell>
          <cell r="H4415" t="str">
            <v>TÊ COM BUCHA DE LATÃO NA BOLSA CENTRAL, PVC, SOLDÁVEL, DN  25 MM X 3/4 , INSTALADO EM RESERVAÇÃO DE ÁGUA DE EDIFICAÇÃO QUE POSSUA RESERVATÓRIO DE FIBRA/FIBROCIMENTO   FORNECIMENTO E INSTALAÇÃO. AF_06/2016</v>
          </cell>
          <cell r="I4415" t="str">
            <v>UN</v>
          </cell>
          <cell r="J4415" t="str">
            <v>COEFICIENTE DE REPRESENTATIVIDADE</v>
          </cell>
          <cell r="K4415" t="str">
            <v>13,65</v>
          </cell>
          <cell r="L4415" t="str">
            <v>CAIXA REFERENCIAL</v>
          </cell>
        </row>
        <row r="4416">
          <cell r="G4416">
            <v>94690</v>
          </cell>
          <cell r="H4416" t="str">
            <v>TÊ, PVC, SOLDÁVEL, DN 32 MM INSTALADO EM RESERVAÇÃO DE ÁGUA DE EDIFICAÇÃO QUE POSSUA RESERVATÓRIO DE FIBRA/FIBROCIMENTO   FORNECIMENTO E INSTALAÇÃO. AF_06/2016</v>
          </cell>
          <cell r="I4416" t="str">
            <v>UN</v>
          </cell>
          <cell r="J4416" t="str">
            <v>COEFICIENTE DE REPRESENTATIVIDADE</v>
          </cell>
          <cell r="K4416" t="str">
            <v>13,15</v>
          </cell>
          <cell r="L4416" t="str">
            <v>CAIXA REFERENCIAL</v>
          </cell>
        </row>
        <row r="4417">
          <cell r="G4417">
            <v>94691</v>
          </cell>
          <cell r="H4417" t="str">
            <v>TÊ DE REDUÇÃO, PVC, SOLDÁVEL, DN 32 MM X  25 MM, INSTALADO EM RESERVAÇÃO DE ÁGUA DE EDIFICAÇÃO QUE POSSUA RESERVATÓRIO DE FIBRA/FIBROCIMENTO   FORNECIMENTO E INSTALAÇÃO. AF_06/2016</v>
          </cell>
          <cell r="I4417" t="str">
            <v>UN</v>
          </cell>
          <cell r="J4417" t="str">
            <v>COEFICIENTE DE REPRESENTATIVIDADE</v>
          </cell>
          <cell r="K4417" t="str">
            <v>16,38</v>
          </cell>
          <cell r="L4417" t="str">
            <v>CAIXA REFERENCIAL</v>
          </cell>
        </row>
        <row r="4418">
          <cell r="G4418">
            <v>94692</v>
          </cell>
          <cell r="H4418" t="str">
            <v>TÊ, PVC, SOLDÁVEL, DN 40 MM INSTALADO EM RESERVAÇÃO DE ÁGUA DE EDIFICAÇÃO QUE POSSUA RESERVATÓRIO DE FIBRA/FIBROCIMENTO   FORNECIMENTO E INSTALAÇÃO. AF_06/2016</v>
          </cell>
          <cell r="I4418" t="str">
            <v>UN</v>
          </cell>
          <cell r="J4418" t="str">
            <v>COEFICIENTE DE REPRESENTATIVIDADE</v>
          </cell>
          <cell r="K4418" t="str">
            <v>24,19</v>
          </cell>
          <cell r="L4418" t="str">
            <v>CAIXA REFERENCIAL</v>
          </cell>
        </row>
        <row r="4419">
          <cell r="G4419">
            <v>94693</v>
          </cell>
          <cell r="H4419" t="str">
            <v>TÊ DE REDUÇÃO, PVC, SOLDÁVEL, DN 40 MM X 32 MM, INSTALADO EM RESERVAÇÃO DE ÁGUA DE EDIFICAÇÃO QUE POSSUA RESERVATÓRIO DE FIBRA/FIBROCIMENTO   FORNECIMENTO E INSTALAÇÃO. AF_06/2016</v>
          </cell>
          <cell r="I4419" t="str">
            <v>UN</v>
          </cell>
          <cell r="J4419" t="str">
            <v>COEFICIENTE DE REPRESENTATIVIDADE</v>
          </cell>
          <cell r="K4419" t="str">
            <v>23,58</v>
          </cell>
          <cell r="L4419" t="str">
            <v>CAIXA REFERENCIAL</v>
          </cell>
        </row>
        <row r="4420">
          <cell r="G4420">
            <v>94694</v>
          </cell>
          <cell r="H4420" t="str">
            <v>TÊ, PVC, SOLDÁVEL, DN 50 MM INSTALADO EM RESERVAÇÃO DE ÁGUA DE EDIFICAÇÃO QUE POSSUA RESERVATÓRIO DE FIBRA/FIBROCIMENTO   FORNECIMENTO E INSTALAÇÃO. AF_06/2016</v>
          </cell>
          <cell r="I4420" t="str">
            <v>UN</v>
          </cell>
          <cell r="J4420" t="str">
            <v>COEFICIENTE DE REPRESENTATIVIDADE</v>
          </cell>
          <cell r="K4420" t="str">
            <v>24,66</v>
          </cell>
          <cell r="L4420" t="str">
            <v>CAIXA REFERENCIAL</v>
          </cell>
        </row>
        <row r="4421">
          <cell r="G4421">
            <v>94695</v>
          </cell>
          <cell r="H4421" t="str">
            <v>TÊ DE REDUÇÃO, PVC, SOLDÁVEL, DN 50 MM X 40 MM, INSTALADO EM RESERVAÇÃO DE ÁGUA DE EDIFICAÇÃO QUE POSSUA RESERVATÓRIO DE FIBRA/FIBROCIMENTO   FORNECIMENTO E INSTALAÇÃO. AF_06/2016</v>
          </cell>
          <cell r="I4421" t="str">
            <v>UN</v>
          </cell>
          <cell r="J4421" t="str">
            <v>COEFICIENTE DE REPRESENTATIVIDADE</v>
          </cell>
          <cell r="K4421" t="str">
            <v>34,05</v>
          </cell>
          <cell r="L4421" t="str">
            <v>CAIXA REFERENCIAL</v>
          </cell>
        </row>
        <row r="4422">
          <cell r="G4422">
            <v>94696</v>
          </cell>
          <cell r="H4422" t="str">
            <v>TÊ, PVC, SOLDÁVEL, DN 60 MM INSTALADO EM RESERVAÇÃO DE ÁGUA DE EDIFICAÇÃO QUE POSSUA RESERVATÓRIO DE FIBRA/FIBROCIMENTO   FORNECIMENTO E INSTALAÇÃO. AF_06/2016</v>
          </cell>
          <cell r="I4422" t="str">
            <v>UN</v>
          </cell>
          <cell r="J4422" t="str">
            <v>COEFICIENTE DE REPRESENTATIVIDADE</v>
          </cell>
          <cell r="K4422" t="str">
            <v>60,04</v>
          </cell>
          <cell r="L4422" t="str">
            <v>CAIXA REFERENCIAL</v>
          </cell>
        </row>
        <row r="4423">
          <cell r="G4423">
            <v>94697</v>
          </cell>
          <cell r="H4423" t="str">
            <v>TÊ, PVC, SOLDÁVEL, DN 75 MM INSTALADO EM RESERVAÇÃO DE ÁGUA DE EDIFICAÇÃO QUE POSSUA RESERVATÓRIO DE FIBRA/FIBROCIMENTO   FORNECIMENTO E INSTALAÇÃO. AF_06/2016</v>
          </cell>
          <cell r="I4423" t="str">
            <v>UN</v>
          </cell>
          <cell r="J4423" t="str">
            <v>COEFICIENTE DE REPRESENTATIVIDADE</v>
          </cell>
          <cell r="K4423" t="str">
            <v>89,49</v>
          </cell>
          <cell r="L4423" t="str">
            <v>CAIXA REFERENCIAL</v>
          </cell>
        </row>
        <row r="4424">
          <cell r="G4424">
            <v>94698</v>
          </cell>
          <cell r="H4424" t="str">
            <v>TÊ DE REDUÇÃO, PVC, SOLDÁVEL, DN 75 MM X 50 MM, INSTALADO EM RESERVAÇÃO DE ÁGUA DE EDIFICAÇÃO QUE POSSUA RESERVATÓRIO DE FIBRA/FIBROCIMENTO   FORNECIMENTO E INSTALAÇÃO. AF_06/2016</v>
          </cell>
          <cell r="I4424" t="str">
            <v>UN</v>
          </cell>
          <cell r="J4424" t="str">
            <v>COEFICIENTE DE REPRESENTATIVIDADE</v>
          </cell>
          <cell r="K4424" t="str">
            <v>72,98</v>
          </cell>
          <cell r="L4424" t="str">
            <v>CAIXA REFERENCIAL</v>
          </cell>
        </row>
        <row r="4425">
          <cell r="G4425">
            <v>94699</v>
          </cell>
          <cell r="H4425" t="str">
            <v>TÊ, PVC, SOLDÁVEL, DN 85 MM INSTALADO EM RESERVAÇÃO DE ÁGUA DE EDIFICAÇÃO QUE POSSUA RESERVATÓRIO DE FIBRA/FIBROCIMENTO   FORNECIMENTO E INSTALAÇÃO. AF_06/2016</v>
          </cell>
          <cell r="I4425" t="str">
            <v>UN</v>
          </cell>
          <cell r="J4425" t="str">
            <v>COEFICIENTE DE REPRESENTATIVIDADE</v>
          </cell>
          <cell r="K4425" t="str">
            <v>132,93</v>
          </cell>
          <cell r="L4425" t="str">
            <v>CAIXA REFERENCIAL</v>
          </cell>
        </row>
        <row r="4426">
          <cell r="G4426">
            <v>94700</v>
          </cell>
          <cell r="H4426" t="str">
            <v>TÊ DE REDUÇÃO, PVC, SOLDÁVEL, DN 85 MM X 60 MM, INSTALADO EM RESERVAÇÃO DE ÁGUA DE EDIFICAÇÃO QUE POSSUA RESERVATÓRIO DE FIBRA/FIBROCIMENTO   FORNECIMENTO E INSTALAÇÃO. AF_06/2016</v>
          </cell>
          <cell r="I4426" t="str">
            <v>UN</v>
          </cell>
          <cell r="J4426" t="str">
            <v>COEFICIENTE DE REPRESENTATIVIDADE</v>
          </cell>
          <cell r="K4426" t="str">
            <v>155,55</v>
          </cell>
          <cell r="L4426" t="str">
            <v>CAIXA REFERENCIAL</v>
          </cell>
        </row>
        <row r="4427">
          <cell r="G4427">
            <v>94701</v>
          </cell>
          <cell r="H4427" t="str">
            <v>TÊ, PVC, SOLDÁVEL, DN 110 MM INSTALADO EM RESERVAÇÃO DE ÁGUA DE EDIFICAÇÃO QUE POSSUA RESERVATÓRIO DE FIBRA/FIBROCIMENTO   FORNECIMENTO E INSTALAÇÃO. AF_06/2016</v>
          </cell>
          <cell r="I4427" t="str">
            <v>UN</v>
          </cell>
          <cell r="J4427" t="str">
            <v>COEFICIENTE DE REPRESENTATIVIDADE</v>
          </cell>
          <cell r="K4427" t="str">
            <v>232,58</v>
          </cell>
          <cell r="L4427" t="str">
            <v>CAIXA REFERENCIAL</v>
          </cell>
        </row>
        <row r="4428">
          <cell r="G4428">
            <v>94702</v>
          </cell>
          <cell r="H4428" t="str">
            <v>TÊ DE REDUÇÃO, PVC, SOLDÁVEL, DN 110 MM X 60 MM, INSTALADO EM RESERVAÇÃO DE ÁGUA DE EDIFICAÇÃO QUE POSSUA RESERVATÓRIO DE FIBRA/FIBROCIMENTO   FORNECIMENTO E INSTALAÇÃO. AF_06/2016</v>
          </cell>
          <cell r="I4428" t="str">
            <v>UN</v>
          </cell>
          <cell r="J4428" t="str">
            <v>COEFICIENTE DE REPRESENTATIVIDADE</v>
          </cell>
          <cell r="K4428" t="str">
            <v>204,46</v>
          </cell>
          <cell r="L4428" t="str">
            <v>CAIXA REFERENCIAL</v>
          </cell>
        </row>
        <row r="4429">
          <cell r="G4429">
            <v>94703</v>
          </cell>
          <cell r="H4429" t="str">
            <v>ADAPTADOR COM FLANGE E ANEL DE VEDAÇÃO, PVC, SOLDÁVEL, DN  25 MM X 3/4 , INSTALADO EM RESERVAÇÃO DE ÁGUA DE EDIFICAÇÃO QUE POSSUA RESERVATÓRIO DE FIBRA/FIBROCIMENTO   FORNECIMENTO E INSTALAÇÃO. AF_06/2016</v>
          </cell>
          <cell r="I4429" t="str">
            <v>UN</v>
          </cell>
          <cell r="J4429" t="str">
            <v>COEFICIENTE DE REPRESENTATIVIDADE</v>
          </cell>
          <cell r="K4429" t="str">
            <v>21,11</v>
          </cell>
          <cell r="L4429" t="str">
            <v>CAIXA REFERENCIAL</v>
          </cell>
        </row>
        <row r="4430">
          <cell r="G4430">
            <v>94704</v>
          </cell>
          <cell r="H4430" t="str">
            <v>ADAPTADOR COM FLANGE E ANEL DE VEDAÇÃO, PVC, SOLDÁVEL, DN 32 MM X 1 , INSTALADO EM RESERVAÇÃO DE ÁGUA DE EDIFICAÇÃO QUE POSSUA RESERVATÓRIO DE FIBRA/FIBROCIMENTO   FORNECIMENTO E INSTALAÇÃO. AF_06/2016</v>
          </cell>
          <cell r="I4430" t="str">
            <v>UN</v>
          </cell>
          <cell r="J4430" t="str">
            <v>COEFICIENTE DE REPRESENTATIVIDADE</v>
          </cell>
          <cell r="K4430" t="str">
            <v>28,03</v>
          </cell>
          <cell r="L4430" t="str">
            <v>CAIXA REFERENCIAL</v>
          </cell>
        </row>
        <row r="4431">
          <cell r="G4431">
            <v>94705</v>
          </cell>
          <cell r="H4431" t="str">
            <v>ADAPTADOR COM FLANGE E ANEL DE VEDAÇÃO, PVC, SOLDÁVEL, DN 40 MM X 1 1/4 , INSTALADO EM RESERVAÇÃO DE ÁGUA DE EDIFICAÇÃO QUE POSSUA RESERVATÓRIO DE FIBRA/FIBROCIMENTO   FORNECIMENTO E INSTALAÇÃO. AF_06/2016</v>
          </cell>
          <cell r="I4431" t="str">
            <v>UN</v>
          </cell>
          <cell r="J4431" t="str">
            <v>COEFICIENTE DE REPRESENTATIVIDADE</v>
          </cell>
          <cell r="K4431" t="str">
            <v>38,28</v>
          </cell>
          <cell r="L4431" t="str">
            <v>CAIXA REFERENCIAL</v>
          </cell>
        </row>
        <row r="4432">
          <cell r="G4432">
            <v>94706</v>
          </cell>
          <cell r="H4432" t="str">
            <v>ADAPTADOR COM FLANGE E ANEL DE VEDAÇÃO, PVC, SOLDÁVEL, DN 50 MM X 1 1/2 , INSTALADO EM RESERVAÇÃO DE ÁGUA DE EDIFICAÇÃO QUE POSSUA RESERVATÓRIO DE FIBRA/FIBROCIMENTO   FORNECIMENTO E INSTALAÇÃO. AF_06/2016</v>
          </cell>
          <cell r="I4432" t="str">
            <v>UN</v>
          </cell>
          <cell r="J4432" t="str">
            <v>COEFICIENTE DE REPRESENTATIVIDADE</v>
          </cell>
          <cell r="K4432" t="str">
            <v>45,57</v>
          </cell>
          <cell r="L4432" t="str">
            <v>CAIXA REFERENCIAL</v>
          </cell>
        </row>
        <row r="4433">
          <cell r="G4433">
            <v>94707</v>
          </cell>
          <cell r="H4433" t="str">
            <v>ADAPTADOR COM FLANGE E ANEL DE VEDAÇÃO, PVC, SOLDÁVEL, DN 60 MM X 2 , INSTALADO EM RESERVAÇÃO DE ÁGUA DE EDIFICAÇÃO QUE POSSUA RESERVATÓRIO DE FIBRA/FIBROCIMENTO   FORNECIMENTO E INSTALAÇÃO. AF_06/2016</v>
          </cell>
          <cell r="I4433" t="str">
            <v>UN</v>
          </cell>
          <cell r="J4433" t="str">
            <v>COEFICIENTE DE REPRESENTATIVIDADE</v>
          </cell>
          <cell r="K4433" t="str">
            <v>67,37</v>
          </cell>
          <cell r="L4433" t="str">
            <v>CAIXA REFERENCIAL</v>
          </cell>
        </row>
        <row r="4434">
          <cell r="G4434">
            <v>94713</v>
          </cell>
          <cell r="H4434" t="str">
            <v>ADAPTADOR COM FLANGES LIVRES, PVC, SOLDÁVEL, DN 75 MM X 2 1/2 , INSTALADO EM RESERVAÇÃO DE ÁGUA DE EDIFICAÇÃO QUE POSSUA RESERVATÓRIO DE FIBRA/FIBROCIMENTO   FORNECIMENTO E INSTALAÇÃO. AF_06/2016</v>
          </cell>
          <cell r="I4434" t="str">
            <v>UN</v>
          </cell>
          <cell r="J4434" t="str">
            <v>COEFICIENTE DE REPRESENTATIVIDADE</v>
          </cell>
          <cell r="K4434" t="str">
            <v>258,96</v>
          </cell>
          <cell r="L4434" t="str">
            <v>CAIXA REFERENCIAL</v>
          </cell>
        </row>
        <row r="4435">
          <cell r="G4435">
            <v>94714</v>
          </cell>
          <cell r="H4435" t="str">
            <v>ADAPTADOR COM FLANGES LIVRES, PVC, SOLDÁVEL, DN 85 MM X 3 , INSTALADO EM RESERVAÇÃO DE ÁGUA DE EDIFICAÇÃO QUE POSSUA RESERVATÓRIO DE FIBRA/FIBROCIMENTO   FORNECIMENTO E INSTALAÇÃO. AF_06/2016</v>
          </cell>
          <cell r="I4435" t="str">
            <v>UN</v>
          </cell>
          <cell r="J4435" t="str">
            <v>COEFICIENTE DE REPRESENTATIVIDADE</v>
          </cell>
          <cell r="K4435" t="str">
            <v>361,05</v>
          </cell>
          <cell r="L4435" t="str">
            <v>CAIXA REFERENCIAL</v>
          </cell>
        </row>
        <row r="4436">
          <cell r="G4436">
            <v>94715</v>
          </cell>
          <cell r="H4436" t="str">
            <v>ADAPTADOR COM FLANGES LIVRES, PVC, SOLDÁVEL, DN 110 MM X 4 , INSTALADO EM RESERVAÇÃO DE ÁGUA DE EDIFICAÇÃO QUE POSSUA RESERVATÓRIO DE FIBRA/FIBROCIMENTO   FORNECIMENTO E INSTALAÇÃO. AF_06/2016</v>
          </cell>
          <cell r="I4436" t="str">
            <v>UN</v>
          </cell>
          <cell r="J4436" t="str">
            <v>COEFICIENTE DE REPRESENTATIVIDADE</v>
          </cell>
          <cell r="K4436" t="str">
            <v>318,55</v>
          </cell>
          <cell r="L4436" t="str">
            <v>CAIXA REFERENCIAL</v>
          </cell>
        </row>
        <row r="4437">
          <cell r="G4437">
            <v>94724</v>
          </cell>
          <cell r="H4437" t="str">
            <v>CONECTOR, CPVC, SOLDÁVEL, DN 22 MM X 3/4, INSTALADO EM RESERVAÇÃO DE ÁGUA DE EDIFICAÇÃO QUE POSSUA RESERVATÓRIO DE FIBRA/FIBROCIMENTO  FORNECIMENTO E INSTALAÇÃO. AF_06/2016</v>
          </cell>
          <cell r="I4437" t="str">
            <v>UN</v>
          </cell>
          <cell r="J4437" t="str">
            <v>ATRIBUÍDO SÃO PAULO</v>
          </cell>
          <cell r="K4437" t="str">
            <v>21,60</v>
          </cell>
          <cell r="L4437" t="str">
            <v>CAIXA REFERENCIAL</v>
          </cell>
        </row>
        <row r="4438">
          <cell r="G4438">
            <v>94725</v>
          </cell>
          <cell r="H4438" t="str">
            <v>LUVA, CPVC, SOLDÁVEL, DN 22 MM, INSTALADO EM RESERVAÇÃO DE ÁGUA DE EDIFICAÇÃO QUE POSSUA RESERVATÓRIO DE FIBRA/FIBROCIMENTO  FORNECIMENTO E INSTALAÇÃO. AF_06/2016</v>
          </cell>
          <cell r="I4438" t="str">
            <v>UN</v>
          </cell>
          <cell r="J4438" t="str">
            <v>ATRIBUÍDO SÃO PAULO</v>
          </cell>
          <cell r="K4438" t="str">
            <v>5,47</v>
          </cell>
          <cell r="L4438" t="str">
            <v>CAIXA REFERENCIAL</v>
          </cell>
        </row>
        <row r="4439">
          <cell r="G4439">
            <v>94726</v>
          </cell>
          <cell r="H4439" t="str">
            <v>CONECTOR, CPVC, SOLDÁVEL, DN 28 MM X 1, INSTALADO EM RESERVAÇÃO DE ÁGUA DE EDIFICAÇÃO QUE POSSUA RESERVATÓRIO DE FIBRA/FIBROCIMENTO  FORNECIMENTO E INSTALAÇÃO. AF_06/2016</v>
          </cell>
          <cell r="I4439" t="str">
            <v>UN</v>
          </cell>
          <cell r="J4439" t="str">
            <v>ATRIBUÍDO SÃO PAULO</v>
          </cell>
          <cell r="K4439" t="str">
            <v>26,82</v>
          </cell>
          <cell r="L4439" t="str">
            <v>CAIXA REFERENCIAL</v>
          </cell>
        </row>
        <row r="4440">
          <cell r="G4440">
            <v>94727</v>
          </cell>
          <cell r="H4440" t="str">
            <v>LUVA, CPVC, SOLDÁVEL, DN 28 MM, INSTALADO EM RESERVAÇÃO DE ÁGUA DE EDIFICAÇÃO QUE POSSUA RESERVATÓRIO DE FIBRA/FIBROCIMENTO  FORNECIMENTO E INSTALAÇÃO. AF_06/2016</v>
          </cell>
          <cell r="I4440" t="str">
            <v>UN</v>
          </cell>
          <cell r="J4440" t="str">
            <v>ATRIBUÍDO SÃO PAULO</v>
          </cell>
          <cell r="K4440" t="str">
            <v>7,87</v>
          </cell>
          <cell r="L4440" t="str">
            <v>CAIXA REFERENCIAL</v>
          </cell>
        </row>
        <row r="4441">
          <cell r="G4441">
            <v>94728</v>
          </cell>
          <cell r="H4441" t="str">
            <v>CONECTOR, CPVC, SOLDÁVEL, DN 35 MM X 1 1/4, INSTALADO EM RESERVAÇÃO DE ÁGUA DE EDIFICAÇÃO QUE POSSUA RESERVATÓRIO DE FIBRA/FIBROCIMENTO  FORNECIMENTO E INSTALAÇÃO. AF_06/2016</v>
          </cell>
          <cell r="I4441" t="str">
            <v>UN</v>
          </cell>
          <cell r="J4441" t="str">
            <v>ATRIBUÍDO SÃO PAULO</v>
          </cell>
          <cell r="K4441" t="str">
            <v>42,12</v>
          </cell>
          <cell r="L4441" t="str">
            <v>CAIXA REFERENCIAL</v>
          </cell>
        </row>
        <row r="4442">
          <cell r="G4442">
            <v>94729</v>
          </cell>
          <cell r="H4442" t="str">
            <v>LUVA, CPVC, SOLDÁVEL, DN 35 MM, INSTALADO EM RESERVAÇÃO DE ÁGUA DE EDIFICAÇÃO QUE POSSUA RESERVATÓRIO DE FIBRA/FIBROCIMENTO  FORNECIMENTO E INSTALAÇÃO. AF_06/2016</v>
          </cell>
          <cell r="I4442" t="str">
            <v>UN</v>
          </cell>
          <cell r="J4442" t="str">
            <v>ATRIBUÍDO SÃO PAULO</v>
          </cell>
          <cell r="K4442" t="str">
            <v>14,52</v>
          </cell>
          <cell r="L4442" t="str">
            <v>CAIXA REFERENCIAL</v>
          </cell>
        </row>
        <row r="4443">
          <cell r="G4443">
            <v>94730</v>
          </cell>
          <cell r="H4443" t="str">
            <v>CONECTOR, CPVC, SOLDÁVEL, DN 42 MM X 1 1/2, INSTALADO EM RESERVAÇÃO DE ÁGUA DE EDIFICAÇÃO QUE POSSUA RESERVATÓRIO DE FIBRA/FIBROCIMENTO  FORNECIMENTO E INSTALAÇÃO. AF_06/2016</v>
          </cell>
          <cell r="I4443" t="str">
            <v>UN</v>
          </cell>
          <cell r="J4443" t="str">
            <v>ATRIBUÍDO SÃO PAULO</v>
          </cell>
          <cell r="K4443" t="str">
            <v>50,48</v>
          </cell>
          <cell r="L4443" t="str">
            <v>CAIXA REFERENCIAL</v>
          </cell>
        </row>
        <row r="4444">
          <cell r="G4444">
            <v>94731</v>
          </cell>
          <cell r="H4444" t="str">
            <v>LUVA, CPVC, SOLDÁVEL, DN 42 MM, INSTALADO EM RESERVAÇÃO DE ÁGUA DE EDIFICAÇÃO QUE POSSUA RESERVATÓRIO DE FIBRA/FIBROCIMENTO  FORNECIMENTO E INSTALAÇÃO. AF_06/2016</v>
          </cell>
          <cell r="I4444" t="str">
            <v>UN</v>
          </cell>
          <cell r="J4444" t="str">
            <v>ATRIBUÍDO SÃO PAULO</v>
          </cell>
          <cell r="K4444" t="str">
            <v>18,24</v>
          </cell>
          <cell r="L4444" t="str">
            <v>CAIXA REFERENCIAL</v>
          </cell>
        </row>
        <row r="4445">
          <cell r="G4445">
            <v>94732</v>
          </cell>
          <cell r="H4445" t="str">
            <v>CONECTOR, CPVC, SOLDÁVEL, DN 54 MM X 2", INSTALADO EM RESERVAÇÃO DE ÁGUA DE EDIFICAÇÃO QUE POSSUA RESERVATÓRIO DE FIBRA/FIBROCIMENTO - FORNECIMENTO E INSTALAÇÃO. AF_06/2016</v>
          </cell>
          <cell r="I4445" t="str">
            <v>UN</v>
          </cell>
          <cell r="J4445" t="str">
            <v>ATRIBUÍDO SÃO PAULO</v>
          </cell>
          <cell r="K4445" t="str">
            <v>82,50</v>
          </cell>
          <cell r="L4445" t="str">
            <v>CAIXA REFERENCIAL</v>
          </cell>
        </row>
        <row r="4446">
          <cell r="G4446">
            <v>94733</v>
          </cell>
          <cell r="H4446" t="str">
            <v>LUVA, CPVC, SOLDÁVEL, DN 54 MM, INSTALADO EM RESERVAÇÃO DE ÁGUA DE EDIFICAÇÃO QUE POSSUA RESERVATÓRIO DE FIBRA/FIBROCIMENTO  FORNECIMENTO E INSTALAÇÃO. AF_06/2016</v>
          </cell>
          <cell r="I4446" t="str">
            <v>UN</v>
          </cell>
          <cell r="J4446" t="str">
            <v>ATRIBUÍDO SÃO PAULO</v>
          </cell>
          <cell r="K4446" t="str">
            <v>34,66</v>
          </cell>
          <cell r="L4446" t="str">
            <v>CAIXA REFERENCIAL</v>
          </cell>
        </row>
        <row r="4447">
          <cell r="G4447">
            <v>94734</v>
          </cell>
          <cell r="H4447" t="str">
            <v>CONECTOR, CPVC, SOLDÁVEL, DN 73 MM X 2 1/2", INSTALADO EM RESERVAÇÃO DE ÁGUA DE EDIFICAÇÃO QUE POSSUA RESERVATÓRIO DE FIBRA/FIBROCIMENTO - FORNECIMENTO E INSTALAÇÃO. AF_06/2016</v>
          </cell>
          <cell r="I4447" t="str">
            <v>UN</v>
          </cell>
          <cell r="J4447" t="str">
            <v>ATRIBUÍDO SÃO PAULO</v>
          </cell>
          <cell r="K4447" t="str">
            <v>295,15</v>
          </cell>
          <cell r="L4447" t="str">
            <v>CAIXA REFERENCIAL</v>
          </cell>
        </row>
        <row r="4448">
          <cell r="G4448">
            <v>94736</v>
          </cell>
          <cell r="H4448" t="str">
            <v>CONECTOR, CPVC, SOLDÁVEL, DN 89 MM X 3", INSTALADO EM RESERVAÇÃO DE ÁGUA DE EDIFICAÇÃO QUE POSSUA RESERVATÓRIO DE FIBRA/FIBROCIMENTO - FORNECIMENTO E INSTALAÇÃO. AF_06/2016</v>
          </cell>
          <cell r="I4448" t="str">
            <v>UN</v>
          </cell>
          <cell r="J4448" t="str">
            <v>ATRIBUÍDO SÃO PAULO</v>
          </cell>
          <cell r="K4448" t="str">
            <v>432,29</v>
          </cell>
          <cell r="L4448" t="str">
            <v>CAIXA REFERENCIAL</v>
          </cell>
        </row>
        <row r="4449">
          <cell r="G4449">
            <v>94737</v>
          </cell>
          <cell r="H4449" t="str">
            <v>LUVA, CPVC, SOLDÁVEL, DN 89 MM, INSTALADO EM RESERVAÇÃO DE ÁGUA DE EDIFICAÇÃO QUE POSSUA RESERVATÓRIO DE FIBRA/FIBROCIMENTO  FORNECIMENTO E INSTALAÇÃO. AF_06/2016</v>
          </cell>
          <cell r="I4449" t="str">
            <v>UN</v>
          </cell>
          <cell r="J4449" t="str">
            <v>ATRIBUÍDO SÃO PAULO</v>
          </cell>
          <cell r="K4449" t="str">
            <v>144,92</v>
          </cell>
          <cell r="L4449" t="str">
            <v>CAIXA REFERENCIAL</v>
          </cell>
        </row>
        <row r="4450">
          <cell r="G4450">
            <v>94738</v>
          </cell>
          <cell r="H4450" t="str">
            <v>CONECTOR, CPVC, SOLDÁVEL, DN 114 MM X 4", INSTALADO EM RESERVAÇÃO DE ÁGUA DE EDIFICAÇÃO QUE POSSUA RESERVATÓRIO DE FIBRA/FIBROCIMENTO - FORNECIMENTO E INSTALAÇÃO. AF_06/2016</v>
          </cell>
          <cell r="I4450" t="str">
            <v>UN</v>
          </cell>
          <cell r="J4450" t="str">
            <v>ATRIBUÍDO SÃO PAULO</v>
          </cell>
          <cell r="K4450" t="str">
            <v>1.293,57</v>
          </cell>
          <cell r="L4450" t="str">
            <v>CAIXA REFERENCIAL</v>
          </cell>
        </row>
        <row r="4451">
          <cell r="G4451">
            <v>94739</v>
          </cell>
          <cell r="H4451" t="str">
            <v>LUVA, CPVC, SOLDÁVEL, DN 114 MM, INSTALADO EM RESERVAÇÃO DE ÁGUA DE EDIFICAÇÃO QUE POSSUA RESERVATÓRIO DE FIBRA/FIBROCIMENTO - FORNECIMENTO E INSTALAÇÃO. AF_06/2016</v>
          </cell>
          <cell r="I4451" t="str">
            <v>UN</v>
          </cell>
          <cell r="J4451" t="str">
            <v>ATRIBUÍDO SÃO PAULO</v>
          </cell>
          <cell r="K4451" t="str">
            <v>166,00</v>
          </cell>
          <cell r="L4451" t="str">
            <v>CAIXA REFERENCIAL</v>
          </cell>
        </row>
        <row r="4452">
          <cell r="G4452">
            <v>94740</v>
          </cell>
          <cell r="H4452" t="str">
            <v>JOELHO 90 GRAUS, CPVC, SOLDÁVEL, DN 22 MM, INSTALADO EM RESERVAÇÃO DE ÁGUA DE EDIFICAÇÃO QUE POSSUA RESERVATÓRIO DE FIBRA/FIBROCIMENTO  FORNECIMENTO E INSTALAÇÃO. AF_06/2016</v>
          </cell>
          <cell r="I4452" t="str">
            <v>UN</v>
          </cell>
          <cell r="J4452" t="str">
            <v>ATRIBUÍDO SÃO PAULO</v>
          </cell>
          <cell r="K4452" t="str">
            <v>8,48</v>
          </cell>
          <cell r="L4452" t="str">
            <v>CAIXA REFERENCIAL</v>
          </cell>
        </row>
        <row r="4453">
          <cell r="G4453">
            <v>94741</v>
          </cell>
          <cell r="H4453" t="str">
            <v>CURVA 90 GRAUS, CPVC, SOLDÁVEL, DN 22 MM, INSTALADO EM RESERVAÇÃO DE ÁGUA DE EDIFICAÇÃO QUE POSSUA RESERVATÓRIO DE FIBRA/FIBROCIMENTO  FORNECIMENTO E INSTALAÇÃO. AF_06/2016</v>
          </cell>
          <cell r="I4453" t="str">
            <v>UN</v>
          </cell>
          <cell r="J4453" t="str">
            <v>ATRIBUÍDO SÃO PAULO</v>
          </cell>
          <cell r="K4453" t="str">
            <v>10,82</v>
          </cell>
          <cell r="L4453" t="str">
            <v>CAIXA REFERENCIAL</v>
          </cell>
        </row>
        <row r="4454">
          <cell r="G4454">
            <v>94742</v>
          </cell>
          <cell r="H4454" t="str">
            <v>JOELHO 90 GRAUS, CPVC, SOLDÁVEL, DN 28 MM, INSTALADO EM RESERVAÇÃO DE ÁGUA DE EDIFICAÇÃO QUE POSSUA RESERVATÓRIO DE FIBRA/FIBROCIMENTO  FORNECIMENTO E INSTALAÇÃO. AF_06/2016</v>
          </cell>
          <cell r="I4454" t="str">
            <v>UN</v>
          </cell>
          <cell r="J4454" t="str">
            <v>ATRIBUÍDO SÃO PAULO</v>
          </cell>
          <cell r="K4454" t="str">
            <v>12,45</v>
          </cell>
          <cell r="L4454" t="str">
            <v>CAIXA REFERENCIAL</v>
          </cell>
        </row>
        <row r="4455">
          <cell r="G4455">
            <v>94743</v>
          </cell>
          <cell r="H4455" t="str">
            <v>CURVA 90 GRAUS, CPVC, SOLDÁVEL, DN 28 MM, INSTALADO EM RESERVAÇÃO DE ÁGUA DE EDIFICAÇÃO QUE POSSUA RESERVATÓRIO DE FIBRA/FIBROCIMENTO  FORNECIMENTO E INSTALAÇÃO. AF_06/2016</v>
          </cell>
          <cell r="I4455" t="str">
            <v>UN</v>
          </cell>
          <cell r="J4455" t="str">
            <v>ATRIBUÍDO SÃO PAULO</v>
          </cell>
          <cell r="K4455" t="str">
            <v>15,97</v>
          </cell>
          <cell r="L4455" t="str">
            <v>CAIXA REFERENCIAL</v>
          </cell>
        </row>
        <row r="4456">
          <cell r="G4456">
            <v>94744</v>
          </cell>
          <cell r="H4456" t="str">
            <v>JOELHO 90 GRAUS, CPVC, SOLDÁVEL, DN 35 MM, INSTALADO EM RESERVAÇÃO DE ÁGUA DE EDIFICAÇÃO QUE POSSUA RESERVATÓRIO DE FIBRA/FIBROCIMENTO  FORNECIMENTO E INSTALAÇÃO. AF_06/2016</v>
          </cell>
          <cell r="I4456" t="str">
            <v>UN</v>
          </cell>
          <cell r="J4456" t="str">
            <v>ATRIBUÍDO SÃO PAULO</v>
          </cell>
          <cell r="K4456" t="str">
            <v>20,25</v>
          </cell>
          <cell r="L4456" t="str">
            <v>CAIXA REFERENCIAL</v>
          </cell>
        </row>
        <row r="4457">
          <cell r="G4457">
            <v>94746</v>
          </cell>
          <cell r="H4457" t="str">
            <v>JOELHO 90 GRAUS, CPVC, SOLDÁVEL, DN 42 MM, INSTALADO EM RESERVAÇÃO DE ÁGUA DE EDIFICAÇÃO QUE POSSUA RESERVATÓRIO DE FIBRA/FIBROCIMENTO  FORNECIMENTO E INSTALAÇÃO. AF_06/2016</v>
          </cell>
          <cell r="I4457" t="str">
            <v>UN</v>
          </cell>
          <cell r="J4457" t="str">
            <v>ATRIBUÍDO SÃO PAULO</v>
          </cell>
          <cell r="K4457" t="str">
            <v>27,56</v>
          </cell>
          <cell r="L4457" t="str">
            <v>CAIXA REFERENCIAL</v>
          </cell>
        </row>
        <row r="4458">
          <cell r="G4458">
            <v>94748</v>
          </cell>
          <cell r="H4458" t="str">
            <v>JOELHO 90 GRAUS, CPVC, SOLDÁVEL, DN 54 MM, INSTALADO EM RESERVAÇÃO DE ÁGUA DE EDIFICAÇÃO QUE POSSUA RESERVATÓRIO DE FIBRA/FIBROCIMENTO  FORNECIMENTO E INSTALAÇÃO. AF_06/2016</v>
          </cell>
          <cell r="I4458" t="str">
            <v>UN</v>
          </cell>
          <cell r="J4458" t="str">
            <v>ATRIBUÍDO SÃO PAULO</v>
          </cell>
          <cell r="K4458" t="str">
            <v>64,68</v>
          </cell>
          <cell r="L4458" t="str">
            <v>CAIXA REFERENCIAL</v>
          </cell>
        </row>
        <row r="4459">
          <cell r="G4459">
            <v>94750</v>
          </cell>
          <cell r="H4459" t="str">
            <v>JOELHO 90 GRAUS, CPVC, SOLDÁVEL, DN 73 MM, INSTALADO EM RESERVAÇÃO DE ÁGUA DE EDIFICAÇÃO QUE POSSUA RESERVATÓRIO DE FIBRA/FIBROCIMENTO  FORNECIMENTO E INSTALAÇÃO. AF_06/2016</v>
          </cell>
          <cell r="I4459" t="str">
            <v>UN</v>
          </cell>
          <cell r="J4459" t="str">
            <v>ATRIBUÍDO SÃO PAULO</v>
          </cell>
          <cell r="K4459" t="str">
            <v>125,90</v>
          </cell>
          <cell r="L4459" t="str">
            <v>CAIXA REFERENCIAL</v>
          </cell>
        </row>
        <row r="4460">
          <cell r="G4460">
            <v>94752</v>
          </cell>
          <cell r="H4460" t="str">
            <v>JOELHO 90 GRAUS, CPVC, SOLDÁVEL, DN 89 MM, INSTALADO EM RESERVAÇÃO DE ÁGUA DE EDIFICAÇÃO QUE POSSUA RESERVATÓRIO DE FIBRA/FIBROCIMENTO  FORNECIMENTO E INSTALAÇÃO. AF_06/2016</v>
          </cell>
          <cell r="I4460" t="str">
            <v>UN</v>
          </cell>
          <cell r="J4460" t="str">
            <v>ATRIBUÍDO SÃO PAULO</v>
          </cell>
          <cell r="K4460" t="str">
            <v>154,16</v>
          </cell>
          <cell r="L4460" t="str">
            <v>CAIXA REFERENCIAL</v>
          </cell>
        </row>
        <row r="4461">
          <cell r="G4461">
            <v>94754</v>
          </cell>
          <cell r="H4461" t="str">
            <v>JOELHO 90 GRAUS, CPVC, SOLDÁVEL, DN 114 MM, INSTALADO EM RESERVAÇÃO DE ÁGUA DE EDIFICAÇÃO QUE POSSUA RESERVATÓRIO DE FIBRA/FIBROCIMENTO - FORNECIMENTO E INSTALAÇÃO. AF_06/2016</v>
          </cell>
          <cell r="I4461" t="str">
            <v>UN</v>
          </cell>
          <cell r="J4461" t="str">
            <v>ATRIBUÍDO SÃO PAULO</v>
          </cell>
          <cell r="K4461" t="str">
            <v>206,17</v>
          </cell>
          <cell r="L4461" t="str">
            <v>CAIXA REFERENCIAL</v>
          </cell>
        </row>
        <row r="4462">
          <cell r="G4462">
            <v>94756</v>
          </cell>
          <cell r="H4462" t="str">
            <v>TE, CPVC, SOLDÁVEL, DN 22 MM, INSTALADO EM RESERVAÇÃO DE ÁGUA DE EDIFICAÇÃO QUE POSSUA RESERVATÓRIO DE FIBRA/FIBROCIMENTO  FORNECIMENTO E INSTALAÇÃO. AF_06/2016</v>
          </cell>
          <cell r="I4462" t="str">
            <v>UN</v>
          </cell>
          <cell r="J4462" t="str">
            <v>ATRIBUÍDO SÃO PAULO</v>
          </cell>
          <cell r="K4462" t="str">
            <v>10,68</v>
          </cell>
          <cell r="L4462" t="str">
            <v>CAIXA REFERENCIAL</v>
          </cell>
        </row>
        <row r="4463">
          <cell r="G4463">
            <v>94757</v>
          </cell>
          <cell r="H4463" t="str">
            <v>TE, CPVC, SOLDÁVEL, DN 28 MM, INSTALADO EM RESERVAÇÃO DE ÁGUA DE EDIFICAÇÃO QUE POSSUA RESERVATÓRIO DE FIBRA/FIBROCIMENTO  FORNECIMENTO E INSTALAÇÃO. AF_06/2016</v>
          </cell>
          <cell r="I4463" t="str">
            <v>UN</v>
          </cell>
          <cell r="J4463" t="str">
            <v>ATRIBUÍDO SÃO PAULO</v>
          </cell>
          <cell r="K4463" t="str">
            <v>14,67</v>
          </cell>
          <cell r="L4463" t="str">
            <v>CAIXA REFERENCIAL</v>
          </cell>
        </row>
        <row r="4464">
          <cell r="G4464">
            <v>94758</v>
          </cell>
          <cell r="H4464" t="str">
            <v>TE, CPVC, SOLDÁVEL, DN 35 MM, INSTALADO EM RESERVAÇÃO DE ÁGUA DE EDIFICAÇÃO QUE POSSUA RESERVATÓRIO DE FIBRA/FIBROCIMENTO  FORNECIMENTO E INSTALAÇÃO. AF_06/2016</v>
          </cell>
          <cell r="I4464" t="str">
            <v>UN</v>
          </cell>
          <cell r="J4464" t="str">
            <v>ATRIBUÍDO SÃO PAULO</v>
          </cell>
          <cell r="K4464" t="str">
            <v>39,43</v>
          </cell>
          <cell r="L4464" t="str">
            <v>CAIXA REFERENCIAL</v>
          </cell>
        </row>
        <row r="4465">
          <cell r="G4465">
            <v>94759</v>
          </cell>
          <cell r="H4465" t="str">
            <v>TE, CPVC, SOLDÁVEL, DN 42 MM, INSTALADO EM RESERVAÇÃO DE ÁGUA DE EDIFICAÇÃO QUE POSSUA RESERVATÓRIO DE FIBRA/FIBROCIMENTO  FORNECIMENTO E INSTALAÇÃO. AF_06/2016</v>
          </cell>
          <cell r="I4465" t="str">
            <v>UN</v>
          </cell>
          <cell r="J4465" t="str">
            <v>ATRIBUÍDO SÃO PAULO</v>
          </cell>
          <cell r="K4465" t="str">
            <v>48,08</v>
          </cell>
          <cell r="L4465" t="str">
            <v>CAIXA REFERENCIAL</v>
          </cell>
        </row>
        <row r="4466">
          <cell r="G4466">
            <v>94760</v>
          </cell>
          <cell r="H4466" t="str">
            <v>TE, CPVC, SOLDÁVEL, DN 54 MM, INSTALADO EM RESERVAÇÃO DE ÁGUA DE EDIFICAÇÃO QUE POSSUA RESERVATÓRIO DE FIBRA/FIBROCIMENTO  FORNECIMENTO E INSTALAÇÃO. AF_06/2016</v>
          </cell>
          <cell r="I4466" t="str">
            <v>UN</v>
          </cell>
          <cell r="J4466" t="str">
            <v>ATRIBUÍDO SÃO PAULO</v>
          </cell>
          <cell r="K4466" t="str">
            <v>80,63</v>
          </cell>
          <cell r="L4466" t="str">
            <v>CAIXA REFERENCIAL</v>
          </cell>
        </row>
        <row r="4467">
          <cell r="G4467">
            <v>94761</v>
          </cell>
          <cell r="H4467" t="str">
            <v>TE, CPVC, SOLDÁVEL, DN 73 MM, INSTALADO EM RESERVAÇÃO DE ÁGUA DE EDIFICAÇÃO QUE POSSUA RESERVATÓRIO DE FIBRA/FIBROCIMENTO  FORNECIMENTO E INSTALAÇÃO. AF_06/2016</v>
          </cell>
          <cell r="I4467" t="str">
            <v>UN</v>
          </cell>
          <cell r="J4467" t="str">
            <v>ATRIBUÍDO SÃO PAULO</v>
          </cell>
          <cell r="K4467" t="str">
            <v>168,64</v>
          </cell>
          <cell r="L4467" t="str">
            <v>CAIXA REFERENCIAL</v>
          </cell>
        </row>
        <row r="4468">
          <cell r="G4468">
            <v>94762</v>
          </cell>
          <cell r="H4468" t="str">
            <v>TE, CPVC, SOLDÁVEL, DN 89 MM, INSTALADO EM RESERVAÇÃO DE ÁGUA DE EDIFICAÇÃO QUE POSSUA RESERVATÓRIO DE FIBRA/FIBROCIMENTO  FORNECIMENTO E INSTALAÇÃO. AF_06/2016</v>
          </cell>
          <cell r="I4468" t="str">
            <v>UN</v>
          </cell>
          <cell r="J4468" t="str">
            <v>ATRIBUÍDO SÃO PAULO</v>
          </cell>
          <cell r="K4468" t="str">
            <v>208,04</v>
          </cell>
          <cell r="L4468" t="str">
            <v>CAIXA REFERENCIAL</v>
          </cell>
        </row>
        <row r="4469">
          <cell r="G4469">
            <v>94763</v>
          </cell>
          <cell r="H4469" t="str">
            <v>TE, CPVC, SOLDÁVEL, DN 114 MM, INSTALADO EM RESERVAÇÃO DE ÁGUA DE EDIFICAÇÃO QUE POSSUA RESERVATÓRIO DE FIBRA/FIBROCIMENTO - FORNECIMENTO E INSTALAÇÃO. AF_06/2016</v>
          </cell>
          <cell r="I4469" t="str">
            <v>UN</v>
          </cell>
          <cell r="J4469" t="str">
            <v>ATRIBUÍDO SÃO PAULO</v>
          </cell>
          <cell r="K4469" t="str">
            <v>252,38</v>
          </cell>
          <cell r="L4469" t="str">
            <v>CAIXA REFERENCIAL</v>
          </cell>
        </row>
        <row r="4470">
          <cell r="G4470">
            <v>94764</v>
          </cell>
          <cell r="H4470" t="str">
            <v>ADAPTADOR COM FLANGE E ANEL DE VEDAÇÃO, CPVC, ROSCÁVEL, DN 15 MM, INSTALADO EM RESERVAÇÃO DE ÁGUA DE EDIFICAÇÃO QUE POSSUA RESERVATÓRIO DE FIBRA/FIBROCIMENTO - FORNECIMENTO E INSTALAÇÃO. AF_06/2016</v>
          </cell>
          <cell r="I4470" t="str">
            <v>UN</v>
          </cell>
          <cell r="J4470" t="str">
            <v>ATRIBUÍDO SÃO PAULO</v>
          </cell>
          <cell r="K4470" t="str">
            <v>29,57</v>
          </cell>
          <cell r="L4470" t="str">
            <v>CAIXA REFERENCIAL</v>
          </cell>
        </row>
        <row r="4471">
          <cell r="G4471">
            <v>94765</v>
          </cell>
          <cell r="H4471" t="str">
            <v>ADAPTADOR COM FLANGE E ANEL DE VEDAÇÃO, CPVC, ROSCÁVEL, DN 22 MM, INSTALADO EM RESERVAÇÃO DE ÁGUA DE EDIFICAÇÃO QUE POSSUA RESERVATÓRIO DE FIBRA/FIBROCIMENTO - FORNECIMENTO E INSTALAÇÃO. AF_06/2016</v>
          </cell>
          <cell r="I4471" t="str">
            <v>UN</v>
          </cell>
          <cell r="J4471" t="str">
            <v>ATRIBUÍDO SÃO PAULO</v>
          </cell>
          <cell r="K4471" t="str">
            <v>32,09</v>
          </cell>
          <cell r="L4471" t="str">
            <v>CAIXA REFERENCIAL</v>
          </cell>
        </row>
        <row r="4472">
          <cell r="G4472">
            <v>94766</v>
          </cell>
          <cell r="H4472" t="str">
            <v>ADAPTADOR COM FLANGE E ANEL DE VEDAÇÃO, CPVC, ROSCÁVEL, DN 28 MM, INSTALADO EM RESERVAÇÃO DE ÁGUA DE EDIFICAÇÃO QUE POSSUA RESERVATÓRIO DE FIBRA/FIBROCIMENTO - FORNECIMENTO E INSTALAÇÃO. AF_06/2016</v>
          </cell>
          <cell r="I4472" t="str">
            <v>UN</v>
          </cell>
          <cell r="J4472" t="str">
            <v>ATRIBUÍDO SÃO PAULO</v>
          </cell>
          <cell r="K4472" t="str">
            <v>35,43</v>
          </cell>
          <cell r="L4472" t="str">
            <v>CAIXA REFERENCIAL</v>
          </cell>
        </row>
        <row r="4473">
          <cell r="G4473">
            <v>94767</v>
          </cell>
          <cell r="H4473" t="str">
            <v>ADAPTADOR COM FLANGE E ANEL DE VEDAÇÃO, CPVC, ROSCÁVEL, DN 35 MM, INSTALADO EM RESERVAÇÃO DE ÁGUA DE EDIFICAÇÃO QUE POSSUA RESERVATÓRIO DE FIBRA/FIBROCIMENTO - FORNECIMENTO E INSTALAÇÃO. AF_06/2016</v>
          </cell>
          <cell r="I4473" t="str">
            <v>UN</v>
          </cell>
          <cell r="J4473" t="str">
            <v>ATRIBUÍDO SÃO PAULO</v>
          </cell>
          <cell r="K4473" t="str">
            <v>52,39</v>
          </cell>
          <cell r="L4473" t="str">
            <v>CAIXA REFERENCIAL</v>
          </cell>
        </row>
        <row r="4474">
          <cell r="G4474">
            <v>94768</v>
          </cell>
          <cell r="H4474" t="str">
            <v>ADAPTADOR COM FLANGE E ANEL DE VEDAÇÃO, CPVC, ROSCÁVEL, DN 42 MM, INSTALADO EM RESERVAÇÃO DE ÁGUA DE EDIFICAÇÃO QUE POSSUA RESERVATÓRIO DE FIBRA/FIBROCIMENTO - FORNECIMENTO E INSTALAÇÃO. AF_06/2016</v>
          </cell>
          <cell r="I4474" t="str">
            <v>UN</v>
          </cell>
          <cell r="J4474" t="str">
            <v>ATRIBUÍDO SÃO PAULO</v>
          </cell>
          <cell r="K4474" t="str">
            <v>58,97</v>
          </cell>
          <cell r="L4474" t="str">
            <v>CAIXA REFERENCIAL</v>
          </cell>
        </row>
        <row r="4475">
          <cell r="G4475">
            <v>94769</v>
          </cell>
          <cell r="H4475" t="str">
            <v>ADAPTADOR COM FLANGE E ANEL DE VEDAÇÃO, CPVC, ROSCÁVEL, DN 54 MM, INSTALADO EM RESERVAÇÃO DE ÁGUA DE EDIFICAÇÃO QUE POSSUA RESERVATÓRIO DE FIBRA/FIBROCIMENTO - FORNECIMENTO E INSTALAÇÃO. AF_06/2016</v>
          </cell>
          <cell r="I4475" t="str">
            <v>UN</v>
          </cell>
          <cell r="J4475" t="str">
            <v>ATRIBUÍDO SÃO PAULO</v>
          </cell>
          <cell r="K4475" t="str">
            <v>81,06</v>
          </cell>
          <cell r="L4475" t="str">
            <v>CAIXA REFERENCIAL</v>
          </cell>
        </row>
        <row r="4476">
          <cell r="G4476">
            <v>94770</v>
          </cell>
          <cell r="H4476" t="str">
            <v>ADAPTADOR COM FLANGES LIVRES, CPVC, ROSCÁVEL, DN 15 MM, INSTALADO EM RESERVAÇÃO DE ÁGUA DE EDIFICAÇÃO QUE POSSUA RESERVATÓRIO DE FIBRA/FIBROCIMENTO - FORNECIMENTO E INSTALAÇÃO. AF_06/2016</v>
          </cell>
          <cell r="I4476" t="str">
            <v>UN</v>
          </cell>
          <cell r="J4476" t="str">
            <v>ATRIBUÍDO SÃO PAULO</v>
          </cell>
          <cell r="K4476" t="str">
            <v>33,75</v>
          </cell>
          <cell r="L4476" t="str">
            <v>CAIXA REFERENCIAL</v>
          </cell>
        </row>
        <row r="4477">
          <cell r="G4477">
            <v>94771</v>
          </cell>
          <cell r="H4477" t="str">
            <v>ADAPTADOR COM FLANGES LIVRES, CPVC, ROSCÁVEL, DN 22 MM, INSTALADO EM RESERVAÇÃO DE ÁGUA DE EDIFICAÇÃO QUE POSSUA RESERVATÓRIO DE FIBRA/FIBROCIMENTO - FORNECIMENTO E INSTALAÇÃO. AF_06/2016</v>
          </cell>
          <cell r="I4477" t="str">
            <v>UN</v>
          </cell>
          <cell r="J4477" t="str">
            <v>ATRIBUÍDO SÃO PAULO</v>
          </cell>
          <cell r="K4477" t="str">
            <v>36,27</v>
          </cell>
          <cell r="L4477" t="str">
            <v>CAIXA REFERENCIAL</v>
          </cell>
        </row>
        <row r="4478">
          <cell r="G4478">
            <v>94772</v>
          </cell>
          <cell r="H4478" t="str">
            <v>ADAPTADOR COM FLANGES LIVRES, CPVC, ROSCÁVEL, DN 28 MM, INSTALADO EM RESERVAÇÃO DE ÁGUA DE EDIFICAÇÃO QUE POSSUA RESERVATÓRIO DE FIBRA/FIBROCIMENTO - FORNECIMENTO E INSTALAÇÃO. AF_06/2016</v>
          </cell>
          <cell r="I4478" t="str">
            <v>UN</v>
          </cell>
          <cell r="J4478" t="str">
            <v>ATRIBUÍDO SÃO PAULO</v>
          </cell>
          <cell r="K4478" t="str">
            <v>39,61</v>
          </cell>
          <cell r="L4478" t="str">
            <v>CAIXA REFERENCIAL</v>
          </cell>
        </row>
        <row r="4479">
          <cell r="G4479">
            <v>94773</v>
          </cell>
          <cell r="H4479" t="str">
            <v>ADAPTADOR COM FLANGES LIVRES, CPVC, ROSCÁVEL, DN 35 MM, INSTALADO EM RESERVAÇÃO DE ÁGUA DE EDIFICAÇÃO QUE POSSUA RESERVATÓRIO DE FIBRA/FIBROCIMENTO - FORNECIMENTO E INSTALAÇÃO. AF_06/2016</v>
          </cell>
          <cell r="I4479" t="str">
            <v>UN</v>
          </cell>
          <cell r="J4479" t="str">
            <v>ATRIBUÍDO SÃO PAULO</v>
          </cell>
          <cell r="K4479" t="str">
            <v>56,57</v>
          </cell>
          <cell r="L4479" t="str">
            <v>CAIXA REFERENCIAL</v>
          </cell>
        </row>
        <row r="4480">
          <cell r="G4480">
            <v>94774</v>
          </cell>
          <cell r="H4480" t="str">
            <v>ADAPTADOR COM FLANGES LIVRES, CPVC, ROSCÁVEL, DN 42 MM, INSTALADO EM RESERVAÇÃO DE ÁGUA DE EDIFICAÇÃO QUE POSSUA RESERVATÓRIO DE FIBRA/FIBROCIMENTO - FORNECIMENTO E INSTALAÇÃO. AF_06/2016</v>
          </cell>
          <cell r="I4480" t="str">
            <v>UN</v>
          </cell>
          <cell r="J4480" t="str">
            <v>ATRIBUÍDO SÃO PAULO</v>
          </cell>
          <cell r="K4480" t="str">
            <v>63,15</v>
          </cell>
          <cell r="L4480" t="str">
            <v>CAIXA REFERENCIAL</v>
          </cell>
        </row>
        <row r="4481">
          <cell r="G4481">
            <v>94775</v>
          </cell>
          <cell r="H4481" t="str">
            <v>ADAPTADOR COM FLANGES LIVRES, CPVC, ROSCÁVEL, DN 54 MM, INSTALADO EM RESERVAÇÃO DE ÁGUA DE EDIFICAÇÃO QUE POSSUA RESERVATÓRIO DE FIBRA/FIBROCIMENTO - FORNECIMENTO E INSTALAÇÃO. AF_06/2016</v>
          </cell>
          <cell r="I4481" t="str">
            <v>UN</v>
          </cell>
          <cell r="J4481" t="str">
            <v>ATRIBUÍDO SÃO PAULO</v>
          </cell>
          <cell r="K4481" t="str">
            <v>86,61</v>
          </cell>
          <cell r="L4481" t="str">
            <v>CAIXA REFERENCIAL</v>
          </cell>
        </row>
        <row r="4482">
          <cell r="G4482">
            <v>94783</v>
          </cell>
          <cell r="H4482" t="str">
            <v>ADAPTADOR COM FLANGE E ANEL DE VEDAÇÃO, PVC, SOLDÁVEL, DN  20 MM X 1/2 , INSTALADO EM RESERVAÇÃO DE ÁGUA DE EDIFICAÇÃO QUE POSSUA RESERVATÓRIO DE FIBRA/FIBROCIMENTO   FORNECIMENTO E INSTALAÇÃO. AF_06/2016</v>
          </cell>
          <cell r="I4482" t="str">
            <v>UN</v>
          </cell>
          <cell r="J4482" t="str">
            <v>COEFICIENTE DE REPRESENTATIVIDADE</v>
          </cell>
          <cell r="K4482" t="str">
            <v>20,01</v>
          </cell>
          <cell r="L4482" t="str">
            <v>CAIXA REFERENCIAL</v>
          </cell>
        </row>
        <row r="4483">
          <cell r="G4483">
            <v>94785</v>
          </cell>
          <cell r="H4483" t="str">
            <v>ADAPTADOR COM FLANGES LIVRES, PVC, SOLDÁVEL LONGO, DN 32 MM X 1 , INSTALADO EM RESERVAÇÃO DE ÁGUA DE EDIFICAÇÃO QUE POSSUA RESERVATÓRIO DE FIBRA/FIBROCIMENTO   FORNECIMENTO E INSTALAÇÃO. AF_06/2016</v>
          </cell>
          <cell r="I4483" t="str">
            <v>UN</v>
          </cell>
          <cell r="J4483" t="str">
            <v>COEFICIENTE DE REPRESENTATIVIDADE</v>
          </cell>
          <cell r="K4483" t="str">
            <v>23,21</v>
          </cell>
          <cell r="L4483" t="str">
            <v>CAIXA REFERENCIAL</v>
          </cell>
        </row>
        <row r="4484">
          <cell r="G4484">
            <v>94789</v>
          </cell>
          <cell r="H4484" t="str">
            <v>ADAPTADOR COM FLANGES LIVRES, PVC, SOLDÁVEL LONGO, DN 75 MM X 2 1/2 , INSTALADO EM RESERVAÇÃO DE ÁGUA DE EDIFICAÇÃO QUE POSSUA RESERVATÓRIO DE FIBRA/FIBROCIMENTO   FORNECIMENTO E INSTALAÇÃO. AF_06/2016</v>
          </cell>
          <cell r="I4484" t="str">
            <v>UN</v>
          </cell>
          <cell r="J4484" t="str">
            <v>COEFICIENTE DE REPRESENTATIVIDADE</v>
          </cell>
          <cell r="K4484" t="str">
            <v>247,42</v>
          </cell>
          <cell r="L4484" t="str">
            <v>CAIXA REFERENCIAL</v>
          </cell>
        </row>
        <row r="4485">
          <cell r="G4485">
            <v>94790</v>
          </cell>
          <cell r="H4485" t="str">
            <v>ADAPTADOR COM FLANGES LIVRES, PVC, SOLDÁVEL LONGO, DN 85 MM X 3 , INSTALADO EM RESERVAÇÃO DE ÁGUA DE EDIFICAÇÃO QUE POSSUA RESERVATÓRIO DE FIBRA/FIBROCIMENTO   FORNECIMENTO E INSTALAÇÃO. AF_06/2016</v>
          </cell>
          <cell r="I4485" t="str">
            <v>UN</v>
          </cell>
          <cell r="J4485" t="str">
            <v>COEFICIENTE DE REPRESENTATIVIDADE</v>
          </cell>
          <cell r="K4485" t="str">
            <v>341,67</v>
          </cell>
          <cell r="L4485" t="str">
            <v>CAIXA REFERENCIAL</v>
          </cell>
        </row>
        <row r="4486">
          <cell r="G4486">
            <v>94791</v>
          </cell>
          <cell r="H4486" t="str">
            <v>ADAPTADOR COM FLANGES LIVRES, PVC, SOLDÁVEL LONGO, DN 110 MM X 4 , INSTALADO EM RESERVAÇÃO DE ÁGUA DE EDIFICAÇÃO QUE POSSUA RESERVATÓRIO DE FIBRA/FIBROCIMENTO   FORNECIMENTO E INSTALAÇÃO. AF_06/2016</v>
          </cell>
          <cell r="I4486" t="str">
            <v>UN</v>
          </cell>
          <cell r="J4486" t="str">
            <v>COEFICIENTE DE REPRESENTATIVIDADE</v>
          </cell>
          <cell r="K4486" t="str">
            <v>450,90</v>
          </cell>
          <cell r="L4486" t="str">
            <v>CAIXA REFERENCIAL</v>
          </cell>
        </row>
        <row r="4487">
          <cell r="G4487">
            <v>94863</v>
          </cell>
          <cell r="H4487" t="str">
            <v>LUVA, CPVC, SOLDÁVEL, DN 73 MM, INSTALADO EM RESERVAÇÃO DE ÁGUA DE EDIFICAÇÃO QUE POSSUA RESERVATÓRIO DE FIBRA/FIBROCIMENTO  FORNECIMENTO E INSTALAÇÃO. AF_06/2016</v>
          </cell>
          <cell r="I4487" t="str">
            <v>UN</v>
          </cell>
          <cell r="J4487" t="str">
            <v>ATRIBUÍDO SÃO PAULO</v>
          </cell>
          <cell r="K4487" t="str">
            <v>120,83</v>
          </cell>
          <cell r="L4487" t="str">
            <v>CAIXA REFERENCIAL</v>
          </cell>
        </row>
        <row r="4488">
          <cell r="G4488">
            <v>95237</v>
          </cell>
          <cell r="H4488" t="str">
            <v>LUVA COM BUCHA DE LATÃO, PVC, SOLDÁVEL, DN 32MM X 1 , INSTALADO EM RAMAL DE DISTRIBUIÇÃO DE ÁGUA   FORNECIMENTO E INSTALAÇÃO. AF_06/2022</v>
          </cell>
          <cell r="I4488" t="str">
            <v>UN</v>
          </cell>
          <cell r="J4488" t="str">
            <v>COEFICIENTE DE REPRESENTATIVIDADE</v>
          </cell>
          <cell r="K4488" t="str">
            <v>24,73</v>
          </cell>
          <cell r="L4488" t="str">
            <v>CAIXA REFERENCIAL</v>
          </cell>
        </row>
        <row r="4489">
          <cell r="G4489">
            <v>95693</v>
          </cell>
          <cell r="H4489" t="str">
            <v>LUVA SIMPLES, PVC, SÉRIE NORMAL, ESGOTO PREDIAL, DN 150 MM, JUNTA ELÁSTICA, FORNECIDO E INSTALADO EM SUBCOLETOR AÉREO DE ESGOTO SANITÁRIO. AF_08/2022</v>
          </cell>
          <cell r="I4489" t="str">
            <v>UN</v>
          </cell>
          <cell r="J4489" t="str">
            <v>COEFICIENTE DE REPRESENTATIVIDADE</v>
          </cell>
          <cell r="K4489" t="str">
            <v>51,29</v>
          </cell>
          <cell r="L4489" t="str">
            <v>CAIXA REFERENCIAL</v>
          </cell>
        </row>
        <row r="4490">
          <cell r="G4490">
            <v>95694</v>
          </cell>
          <cell r="H4490" t="str">
            <v>CURVA 90 GRAUS, PVC, SERIE R, ÁGUA PLUVIAL, DN 100 MM, JUNTA ELÁSTICA, FORNECIDO E INSTALADO EM RAMAL DE ENCAMINHAMENTO. AF_06/2022</v>
          </cell>
          <cell r="I4490" t="str">
            <v>UN</v>
          </cell>
          <cell r="J4490" t="str">
            <v>COEFICIENTE DE REPRESENTATIVIDADE</v>
          </cell>
          <cell r="K4490" t="str">
            <v>53,79</v>
          </cell>
          <cell r="L4490" t="str">
            <v>CAIXA REFERENCIAL</v>
          </cell>
        </row>
        <row r="4491">
          <cell r="G4491">
            <v>95695</v>
          </cell>
          <cell r="H4491" t="str">
            <v>CURVA 90 GRAUS, PVC, SERIE R, ÁGUA PLUVIAL, DN 100 MM, JUNTA ELÁSTICA, FORNECIDO E INSTALADO EM CONDUTORES VERTICAIS DE ÁGUAS PLUVIAIS. AF_06/2022</v>
          </cell>
          <cell r="I4491" t="str">
            <v>UN</v>
          </cell>
          <cell r="J4491" t="str">
            <v>COEFICIENTE DE REPRESENTATIVIDADE</v>
          </cell>
          <cell r="K4491" t="str">
            <v>59,40</v>
          </cell>
          <cell r="L4491" t="str">
            <v>CAIXA REFERENCIAL</v>
          </cell>
        </row>
        <row r="4492">
          <cell r="G4492">
            <v>95696</v>
          </cell>
          <cell r="H4492" t="str">
            <v>SPRINKLER TIPO PENDENTE, 68 °C, UNIÃO POR ROSCA DN 15 (1/2") - FORNECIMENTO E INSTALAÇÃO. AF_10/2020</v>
          </cell>
          <cell r="I4492" t="str">
            <v>UN</v>
          </cell>
          <cell r="J4492" t="str">
            <v>COEFICIENTE DE REPRESENTATIVIDADE</v>
          </cell>
          <cell r="K4492" t="str">
            <v>57,95</v>
          </cell>
          <cell r="L4492" t="str">
            <v>CAIXA REFERENCIAL</v>
          </cell>
        </row>
        <row r="4493">
          <cell r="G4493">
            <v>96637</v>
          </cell>
          <cell r="H4493" t="str">
            <v>JOELHO 90 GRAUS, PPR, DN 25 MM, CLASSE PN 25, INSTALADO EM RAMAL OU SUB-RAMAL DE ÁGUA   FORNECIMENTO E INSTALAÇÃO. AF_08/2022</v>
          </cell>
          <cell r="I4493" t="str">
            <v>UN</v>
          </cell>
          <cell r="J4493" t="str">
            <v>ATRIBUÍDO SÃO PAULO</v>
          </cell>
          <cell r="K4493" t="str">
            <v>12,66</v>
          </cell>
          <cell r="L4493" t="str">
            <v>CAIXA REFERENCIAL</v>
          </cell>
        </row>
        <row r="4494">
          <cell r="G4494">
            <v>96638</v>
          </cell>
          <cell r="H4494" t="str">
            <v>JOELHO 45 GRAUS, PPR, DN 25 MM, CLASSE PN 25, INSTALADO EM RAMAL OU SUB-RAMAL DE ÁGUA   FORNECIMENTO E INSTALAÇÃO. AF_08/2022</v>
          </cell>
          <cell r="I4494" t="str">
            <v>UN</v>
          </cell>
          <cell r="J4494" t="str">
            <v>ATRIBUÍDO SÃO PAULO</v>
          </cell>
          <cell r="K4494" t="str">
            <v>13,02</v>
          </cell>
          <cell r="L4494" t="str">
            <v>CAIXA REFERENCIAL</v>
          </cell>
        </row>
        <row r="4495">
          <cell r="G4495">
            <v>96639</v>
          </cell>
          <cell r="H4495" t="str">
            <v>LUVA, PPR, DN 25 MM, CLASSE PN 25, INSTALADO EM RAMAL OU SUB-RAMAL DE ÁGUA   FORNECIMENTO E INSTALAÇÃO. AF_08/2022</v>
          </cell>
          <cell r="I4495" t="str">
            <v>UN</v>
          </cell>
          <cell r="J4495" t="str">
            <v>ATRIBUÍDO SÃO PAULO</v>
          </cell>
          <cell r="K4495" t="str">
            <v>8,87</v>
          </cell>
          <cell r="L4495" t="str">
            <v>CAIXA REFERENCIAL</v>
          </cell>
        </row>
        <row r="4496">
          <cell r="G4496">
            <v>96640</v>
          </cell>
          <cell r="H4496" t="str">
            <v>CONECTOR MACHO, PPR, 25 X 1/2  , CLASSE PN 25, INSTALADO EM RAMAL OU SUB-RAMAL DE ÁGUA   FORNECIMENTO E INSTALAÇÃO. AF_08/2022</v>
          </cell>
          <cell r="I4496" t="str">
            <v>UN</v>
          </cell>
          <cell r="J4496" t="str">
            <v>ATRIBUÍDO SÃO PAULO</v>
          </cell>
          <cell r="K4496" t="str">
            <v>22,69</v>
          </cell>
          <cell r="L4496" t="str">
            <v>CAIXA REFERENCIAL</v>
          </cell>
        </row>
        <row r="4497">
          <cell r="G4497">
            <v>96641</v>
          </cell>
          <cell r="H4497" t="str">
            <v>CONECTOR FÊMEA, PPR, 25 X 1/2  , CLASSE PN 25, INSTALADO EM RAMAL OU SUB-RAMAL DE ÁGUA   FORNECIMENTO E INSTALAÇÃO. AF_08/2022</v>
          </cell>
          <cell r="I4497" t="str">
            <v>UN</v>
          </cell>
          <cell r="J4497" t="str">
            <v>ATRIBUÍDO SÃO PAULO</v>
          </cell>
          <cell r="K4497" t="str">
            <v>14,85</v>
          </cell>
          <cell r="L4497" t="str">
            <v>CAIXA REFERENCIAL</v>
          </cell>
        </row>
        <row r="4498">
          <cell r="G4498">
            <v>96642</v>
          </cell>
          <cell r="H4498" t="str">
            <v>TÊ NORMAL, PPR, DN 25 MM, CLASSE PN 25, INSTALADO EM RAMAL OU SUB-RAMAL DE ÁGUA   FORNECIMENTO E INSTALAÇÃO. AF_08/2022</v>
          </cell>
          <cell r="I4498" t="str">
            <v>UN</v>
          </cell>
          <cell r="J4498" t="str">
            <v>ATRIBUÍDO SÃO PAULO</v>
          </cell>
          <cell r="K4498" t="str">
            <v>16,63</v>
          </cell>
          <cell r="L4498" t="str">
            <v>CAIXA REFERENCIAL</v>
          </cell>
        </row>
        <row r="4499">
          <cell r="G4499">
            <v>96643</v>
          </cell>
          <cell r="H4499" t="str">
            <v>TÊ MISTURADOR, PPR, 25 X 3/4   , CLASSE PN 25, INSTALADO EM RAMAL OU SUB-RAMAL DE ÁGUA   FORNECIMENTO E INSTALAÇÃO. AF_08/2022</v>
          </cell>
          <cell r="I4499" t="str">
            <v>UN</v>
          </cell>
          <cell r="J4499" t="str">
            <v>ATRIBUÍDO SÃO PAULO</v>
          </cell>
          <cell r="K4499" t="str">
            <v>39,55</v>
          </cell>
          <cell r="L4499" t="str">
            <v>CAIXA REFERENCIAL</v>
          </cell>
        </row>
        <row r="4500">
          <cell r="G4500">
            <v>96650</v>
          </cell>
          <cell r="H4500" t="str">
            <v>JOELHO 90 GRAUS, PPR, DN 25 MM, CLASSE PN 25, INSTALADO EM RAMAL DE DISTRIBUIÇÃO   FORNECIMENTO E INSTALAÇÃO. AF_08/2022</v>
          </cell>
          <cell r="I4500" t="str">
            <v>UN</v>
          </cell>
          <cell r="J4500" t="str">
            <v>ATRIBUÍDO SÃO PAULO</v>
          </cell>
          <cell r="K4500" t="str">
            <v>7,25</v>
          </cell>
          <cell r="L4500" t="str">
            <v>CAIXA REFERENCIAL</v>
          </cell>
        </row>
        <row r="4501">
          <cell r="G4501">
            <v>96651</v>
          </cell>
          <cell r="H4501" t="str">
            <v>JOELHO 45 GRAUS, PPR, DN 25 MM, CLASSE PN 25, INSTALADO EM RAMAL DE DISTRIBUIÇÃO DE ÁGUA   FORNECIMENTO E INSTALAÇÃO. AF_08/2022</v>
          </cell>
          <cell r="I4501" t="str">
            <v>UN</v>
          </cell>
          <cell r="J4501" t="str">
            <v>ATRIBUÍDO SÃO PAULO</v>
          </cell>
          <cell r="K4501" t="str">
            <v>7,61</v>
          </cell>
          <cell r="L4501" t="str">
            <v>CAIXA REFERENCIAL</v>
          </cell>
        </row>
        <row r="4502">
          <cell r="G4502">
            <v>96652</v>
          </cell>
          <cell r="H4502" t="str">
            <v>JOELHO 90 GRAUS, PPR, DN 32 MM, CLASSE PN 25, INSTALADO EM RAMAL DE DISTRIBUIÇÃO - FORNECIMENTO E INSTALAÇÃO. AF_08/2022</v>
          </cell>
          <cell r="I4502" t="str">
            <v>UN</v>
          </cell>
          <cell r="J4502" t="str">
            <v>ATRIBUÍDO SÃO PAULO</v>
          </cell>
          <cell r="K4502" t="str">
            <v>8,72</v>
          </cell>
          <cell r="L4502" t="str">
            <v>CAIXA REFERENCIAL</v>
          </cell>
        </row>
        <row r="4503">
          <cell r="G4503">
            <v>96653</v>
          </cell>
          <cell r="H4503" t="str">
            <v>JOELHO 45 GRAUS, PPR, DN 32 MM, CLASSE PN 25, INSTALADO EM RAMAL DE DISTRIBUIÇÃO DE ÁGUA - FORNECIMENTO E INSTALAÇÃO. AF_08/2022</v>
          </cell>
          <cell r="I4503" t="str">
            <v>UN</v>
          </cell>
          <cell r="J4503" t="str">
            <v>ATRIBUÍDO SÃO PAULO</v>
          </cell>
          <cell r="K4503" t="str">
            <v>11,77</v>
          </cell>
          <cell r="L4503" t="str">
            <v>CAIXA REFERENCIAL</v>
          </cell>
        </row>
        <row r="4504">
          <cell r="G4504">
            <v>96654</v>
          </cell>
          <cell r="H4504" t="str">
            <v>JOELHO 90 GRAUS, PPR, DN 40 MM, CLASSE PN 25, INSTALADO EM RAMAL DE DISTRIBUIÇÃO - FORNECIMENTO E INSTALAÇÃO. AF_08/2022</v>
          </cell>
          <cell r="I4504" t="str">
            <v>UN</v>
          </cell>
          <cell r="J4504" t="str">
            <v>ATRIBUÍDO SÃO PAULO</v>
          </cell>
          <cell r="K4504" t="str">
            <v>13,48</v>
          </cell>
          <cell r="L4504" t="str">
            <v>CAIXA REFERENCIAL</v>
          </cell>
        </row>
        <row r="4505">
          <cell r="G4505">
            <v>96655</v>
          </cell>
          <cell r="H4505" t="str">
            <v>JOELHO 45 GRAUS, PPR, DN 40 MM, CLASSE PN 25, INSTALADO EM RAMAL DE DISTRIBUIÇÃO DE ÁGUA - FORNECIMENTO E INSTALAÇÃO. AF_08/2022</v>
          </cell>
          <cell r="I4505" t="str">
            <v>UN</v>
          </cell>
          <cell r="J4505" t="str">
            <v>ATRIBUÍDO SÃO PAULO</v>
          </cell>
          <cell r="K4505" t="str">
            <v>18,44</v>
          </cell>
          <cell r="L4505" t="str">
            <v>CAIXA REFERENCIAL</v>
          </cell>
        </row>
        <row r="4506">
          <cell r="G4506">
            <v>96656</v>
          </cell>
          <cell r="H4506" t="str">
            <v>LUVA, PPR, DN 25 MM, CLASSE PN 25, INSTALADO EM RAMAL DE DISTRIBUIÇÃO DE ÁGUA   FORNECIMENTO E INSTALAÇÃO. AF_08/2022</v>
          </cell>
          <cell r="I4506" t="str">
            <v>UN</v>
          </cell>
          <cell r="J4506" t="str">
            <v>ATRIBUÍDO SÃO PAULO</v>
          </cell>
          <cell r="K4506" t="str">
            <v>5,26</v>
          </cell>
          <cell r="L4506" t="str">
            <v>CAIXA REFERENCIAL</v>
          </cell>
        </row>
        <row r="4507">
          <cell r="G4507">
            <v>96657</v>
          </cell>
          <cell r="H4507" t="str">
            <v>CONECTOR MACHO, PPR, 25 X 1/2, CLASSE PN 25, INSTALADO EM RAMAL DE DISTRIBUIÇÃO DE ÁGUA   FORNECIMENTO E INSTALAÇÃO. AF_08/2022</v>
          </cell>
          <cell r="I4507" t="str">
            <v>UN</v>
          </cell>
          <cell r="J4507" t="str">
            <v>ATRIBUÍDO SÃO PAULO</v>
          </cell>
          <cell r="K4507" t="str">
            <v>21,07</v>
          </cell>
          <cell r="L4507" t="str">
            <v>CAIXA REFERENCIAL</v>
          </cell>
        </row>
        <row r="4508">
          <cell r="G4508">
            <v>96658</v>
          </cell>
          <cell r="H4508" t="str">
            <v>CONECTOR FÊMEA, PPR, 25 X 1/2  , CLASSE PN 25, INSTALADO EM RAMAL DE DISTRIBUIÇÃO DE ÁGUA   FORNECIMENTO E INSTALAÇÃO. AF_08/2022</v>
          </cell>
          <cell r="I4508" t="str">
            <v>UN</v>
          </cell>
          <cell r="J4508" t="str">
            <v>ATRIBUÍDO SÃO PAULO</v>
          </cell>
          <cell r="K4508" t="str">
            <v>13,23</v>
          </cell>
          <cell r="L4508" t="str">
            <v>CAIXA REFERENCIAL</v>
          </cell>
        </row>
        <row r="4509">
          <cell r="G4509">
            <v>96659</v>
          </cell>
          <cell r="H4509" t="str">
            <v>LUVA, PPR, DN 32 MM, CLASSE PN 25, INSTALADO EM RAMAL DE DISTRIBUIÇÃO DE ÁGUA   FORNECIMENTO E INSTALAÇÃO. AF_08/2022</v>
          </cell>
          <cell r="I4509" t="str">
            <v>UN</v>
          </cell>
          <cell r="J4509" t="str">
            <v>ATRIBUÍDO SÃO PAULO</v>
          </cell>
          <cell r="K4509" t="str">
            <v>7,02</v>
          </cell>
          <cell r="L4509" t="str">
            <v>CAIXA REFERENCIAL</v>
          </cell>
        </row>
        <row r="4510">
          <cell r="G4510">
            <v>96660</v>
          </cell>
          <cell r="H4510" t="str">
            <v>CONECTOR MACHO, PPR, 32 X 3/4, CLASSE PN 25, INSTALADO EM RAMAL DE DISTRIBUIÇÃO DE ÁGUA   FORNECIMENTO E INSTALAÇÃO. AF_08/2022</v>
          </cell>
          <cell r="I4510" t="str">
            <v>UN</v>
          </cell>
          <cell r="J4510" t="str">
            <v>ATRIBUÍDO SÃO PAULO</v>
          </cell>
          <cell r="K4510" t="str">
            <v>28,83</v>
          </cell>
          <cell r="L4510" t="str">
            <v>CAIXA REFERENCIAL</v>
          </cell>
        </row>
        <row r="4511">
          <cell r="G4511">
            <v>96661</v>
          </cell>
          <cell r="H4511" t="str">
            <v>CONECTOR FÊMEA, PPR, 32 X 3/4, CLASSE PN 25, INSTALADO EM RAMAL DE DISTRIBUIÇÃO DE ÁGUA   FORNECIMENTO E INSTALAÇÃO. AF_08/2022</v>
          </cell>
          <cell r="I4511" t="str">
            <v>UN</v>
          </cell>
          <cell r="J4511" t="str">
            <v>ATRIBUÍDO SÃO PAULO</v>
          </cell>
          <cell r="K4511" t="str">
            <v>28,55</v>
          </cell>
          <cell r="L4511" t="str">
            <v>CAIXA REFERENCIAL</v>
          </cell>
        </row>
        <row r="4512">
          <cell r="G4512">
            <v>96662</v>
          </cell>
          <cell r="H4512" t="str">
            <v>BUCHA DE REDUÇÃO, PPR, 32 X 25, CLASSE PN 25, INSTALADO EM RAMAL DE DISTRIBUIÇÃO DE ÁGUA   FORNECIMENTO E INSTALAÇÃO. AF_08/2022</v>
          </cell>
          <cell r="I4512" t="str">
            <v>UN</v>
          </cell>
          <cell r="J4512" t="str">
            <v>ATRIBUÍDO SÃO PAULO</v>
          </cell>
          <cell r="K4512" t="str">
            <v>7,91</v>
          </cell>
          <cell r="L4512" t="str">
            <v>CAIXA REFERENCIAL</v>
          </cell>
        </row>
        <row r="4513">
          <cell r="G4513">
            <v>96663</v>
          </cell>
          <cell r="H4513" t="str">
            <v>LUVA, PPR, DN 40 MM, CLASSE PN 25, INSTALADO EM RAMAL DE DISTRIBUIÇÃO DE ÁGUA   FORNECIMENTO E INSTALAÇÃO. AF_08/2022</v>
          </cell>
          <cell r="I4513" t="str">
            <v>UN</v>
          </cell>
          <cell r="J4513" t="str">
            <v>ATRIBUÍDO SÃO PAULO</v>
          </cell>
          <cell r="K4513" t="str">
            <v>13,84</v>
          </cell>
          <cell r="L4513" t="str">
            <v>CAIXA REFERENCIAL</v>
          </cell>
        </row>
        <row r="4514">
          <cell r="G4514">
            <v>96664</v>
          </cell>
          <cell r="H4514" t="str">
            <v>BUCHA DE REDUÇÃO, PPR, 40 X 25, CLASSE PN 25, INSTALADO EM RAMAL DE DISTRIBUIÇÃO DE ÁGUA   FORNECIMENTO E INSTALAÇÃO. AF_08/2022</v>
          </cell>
          <cell r="I4514" t="str">
            <v>UN</v>
          </cell>
          <cell r="J4514" t="str">
            <v>ATRIBUÍDO SÃO PAULO</v>
          </cell>
          <cell r="K4514" t="str">
            <v>15,29</v>
          </cell>
          <cell r="L4514" t="str">
            <v>CAIXA REFERENCIAL</v>
          </cell>
        </row>
        <row r="4515">
          <cell r="G4515">
            <v>96665</v>
          </cell>
          <cell r="H4515" t="str">
            <v>TÊ NORMAL, PPR, DN 25 MM, CLASSE PN 25, INSTALADO EM RAMAL DE DISTRIBUIÇÃO DE ÁGUA   FORNECIMENTO E INSTALAÇÃO. AF_08/2022</v>
          </cell>
          <cell r="I4515" t="str">
            <v>UN</v>
          </cell>
          <cell r="J4515" t="str">
            <v>ATRIBUÍDO SÃO PAULO</v>
          </cell>
          <cell r="K4515" t="str">
            <v>9,41</v>
          </cell>
          <cell r="L4515" t="str">
            <v>CAIXA REFERENCIAL</v>
          </cell>
        </row>
        <row r="4516">
          <cell r="G4516">
            <v>96666</v>
          </cell>
          <cell r="H4516" t="str">
            <v>TÊ NORMAL, PPR, DN 32 MM, CLASSE PN 25, INSTALADO EM RAMAL DE DISTRIBUIÇÃO DE ÁGUA   FORNECIMENTO E INSTALAÇÃO. AF_08/2022</v>
          </cell>
          <cell r="I4516" t="str">
            <v>UN</v>
          </cell>
          <cell r="J4516" t="str">
            <v>ATRIBUÍDO SÃO PAULO</v>
          </cell>
          <cell r="K4516" t="str">
            <v>14,01</v>
          </cell>
          <cell r="L4516" t="str">
            <v>CAIXA REFERENCIAL</v>
          </cell>
        </row>
        <row r="4517">
          <cell r="G4517">
            <v>96667</v>
          </cell>
          <cell r="H4517" t="str">
            <v>TÊ NORMAL, PPR, DN 40 MM, CLASSE PN 25, INSTALADO EM RAMAL DE DISTRIBUIÇÃO DE ÁGUA   FORNECIMENTO E INSTALAÇÃO. AF_08/2022</v>
          </cell>
          <cell r="I4517" t="str">
            <v>UN</v>
          </cell>
          <cell r="J4517" t="str">
            <v>ATRIBUÍDO SÃO PAULO</v>
          </cell>
          <cell r="K4517" t="str">
            <v>20,27</v>
          </cell>
          <cell r="L4517" t="str">
            <v>CAIXA REFERENCIAL</v>
          </cell>
        </row>
        <row r="4518">
          <cell r="G4518">
            <v>96684</v>
          </cell>
          <cell r="H4518" t="str">
            <v>JOELHO 90 GRAUS, PPR, DN 25 MM, CLASSE PN 25, INSTALADO EM PRUMADA DE ÁGUA   FORNECIMENTO E INSTALAÇÃO . AF_08/2022</v>
          </cell>
          <cell r="I4518" t="str">
            <v>UN</v>
          </cell>
          <cell r="J4518" t="str">
            <v>ATRIBUÍDO SÃO PAULO</v>
          </cell>
          <cell r="K4518" t="str">
            <v>9,19</v>
          </cell>
          <cell r="L4518" t="str">
            <v>CAIXA REFERENCIAL</v>
          </cell>
        </row>
        <row r="4519">
          <cell r="G4519">
            <v>96685</v>
          </cell>
          <cell r="H4519" t="str">
            <v>JOELHO 45 GRAUS, PPR, DN 25 MM, CLASSE PN 25, INSTALADO EM PRUMADA DE ÁGUA   FORNECIMENTO E INSTALAÇÃO . AF_08/2022</v>
          </cell>
          <cell r="I4519" t="str">
            <v>UN</v>
          </cell>
          <cell r="J4519" t="str">
            <v>ATRIBUÍDO SÃO PAULO</v>
          </cell>
          <cell r="K4519" t="str">
            <v>9,55</v>
          </cell>
          <cell r="L4519" t="str">
            <v>CAIXA REFERENCIAL</v>
          </cell>
        </row>
        <row r="4520">
          <cell r="G4520">
            <v>96686</v>
          </cell>
          <cell r="H4520" t="str">
            <v>JOELHO 90 GRAUS, PPR, DN 32 MM, CLASSE PN 25, INSTALADO EM PRUMADA DE ÁGUA   FORNECIMENTO E INSTALAÇÃO . AF_08/2022</v>
          </cell>
          <cell r="I4520" t="str">
            <v>UN</v>
          </cell>
          <cell r="J4520" t="str">
            <v>ATRIBUÍDO SÃO PAULO</v>
          </cell>
          <cell r="K4520" t="str">
            <v>11,93</v>
          </cell>
          <cell r="L4520" t="str">
            <v>CAIXA REFERENCIAL</v>
          </cell>
        </row>
        <row r="4521">
          <cell r="G4521">
            <v>96687</v>
          </cell>
          <cell r="H4521" t="str">
            <v>JOELHO 45 GRAUS, PPR, DN 32 MM, CLASSE PN 25, INSTALADO EM PRUMADA DE ÁGUA   FORNECIMENTO E INSTALAÇÃO . AF_08/2022</v>
          </cell>
          <cell r="I4521" t="str">
            <v>UN</v>
          </cell>
          <cell r="J4521" t="str">
            <v>ATRIBUÍDO SÃO PAULO</v>
          </cell>
          <cell r="K4521" t="str">
            <v>14,98</v>
          </cell>
          <cell r="L4521" t="str">
            <v>CAIXA REFERENCIAL</v>
          </cell>
        </row>
        <row r="4522">
          <cell r="G4522">
            <v>96688</v>
          </cell>
          <cell r="H4522" t="str">
            <v>JOELHO 90 GRAUS, PPR, DN 40 MM, CLASSE PN 25, INSTALADO EM PRUMADA DE ÁGUA   FORNECIMENTO E INSTALAÇÃO . AF_08/2022</v>
          </cell>
          <cell r="I4522" t="str">
            <v>UN</v>
          </cell>
          <cell r="J4522" t="str">
            <v>ATRIBUÍDO SÃO PAULO</v>
          </cell>
          <cell r="K4522" t="str">
            <v>18,11</v>
          </cell>
          <cell r="L4522" t="str">
            <v>CAIXA REFERENCIAL</v>
          </cell>
        </row>
        <row r="4523">
          <cell r="G4523">
            <v>96689</v>
          </cell>
          <cell r="H4523" t="str">
            <v>JOELHO 45 GRAUS, PPR, DN 40 MM, CLASSE PN 25, INSTALADO EM PRUMADA DE ÁGUA   FORNECIMENTO E INSTALAÇÃO . AF_08/2022</v>
          </cell>
          <cell r="I4523" t="str">
            <v>UN</v>
          </cell>
          <cell r="J4523" t="str">
            <v>ATRIBUÍDO SÃO PAULO</v>
          </cell>
          <cell r="K4523" t="str">
            <v>23,07</v>
          </cell>
          <cell r="L4523" t="str">
            <v>CAIXA REFERENCIAL</v>
          </cell>
        </row>
        <row r="4524">
          <cell r="G4524">
            <v>96690</v>
          </cell>
          <cell r="H4524" t="str">
            <v>JOELHO 90 GRAUS, PPR, DN 50 MM, CLASSE PN 25, INSTALADO EM PRUMADA DE ÁGUA   FORNECIMENTO E INSTALAÇÃO . AF_08/2022</v>
          </cell>
          <cell r="I4524" t="str">
            <v>UN</v>
          </cell>
          <cell r="J4524" t="str">
            <v>ATRIBUÍDO SÃO PAULO</v>
          </cell>
          <cell r="K4524" t="str">
            <v>25,55</v>
          </cell>
          <cell r="L4524" t="str">
            <v>CAIXA REFERENCIAL</v>
          </cell>
        </row>
        <row r="4525">
          <cell r="G4525">
            <v>96691</v>
          </cell>
          <cell r="H4525" t="str">
            <v>JOELHO 45 GRAUS, PPR, DN 50 MM, CLASSE PN 25, INSTALADO EM PRUMADA DE ÁGUA   FORNECIMENTO E INSTALAÇÃO . AF_08/2022</v>
          </cell>
          <cell r="I4525" t="str">
            <v>UN</v>
          </cell>
          <cell r="J4525" t="str">
            <v>ATRIBUÍDO SÃO PAULO</v>
          </cell>
          <cell r="K4525" t="str">
            <v>33,40</v>
          </cell>
          <cell r="L4525" t="str">
            <v>CAIXA REFERENCIAL</v>
          </cell>
        </row>
        <row r="4526">
          <cell r="G4526">
            <v>96692</v>
          </cell>
          <cell r="H4526" t="str">
            <v>JOELHO 90 GRAUS, PPR, DN 63 MM, CLASSE PN 25, INSTALADO EM PRUMADA DE ÁGUA   FORNECIMENTO E INSTALAÇÃO . AF_08/2022</v>
          </cell>
          <cell r="I4526" t="str">
            <v>UN</v>
          </cell>
          <cell r="J4526" t="str">
            <v>ATRIBUÍDO SÃO PAULO</v>
          </cell>
          <cell r="K4526" t="str">
            <v>36,62</v>
          </cell>
          <cell r="L4526" t="str">
            <v>CAIXA REFERENCIAL</v>
          </cell>
        </row>
        <row r="4527">
          <cell r="G4527">
            <v>96693</v>
          </cell>
          <cell r="H4527" t="str">
            <v>JOELHO 45 GRAUS, PPR, DN 63 MM, CLASSE PN 25, INSTALADO EM PRUMADA DE ÁGUA   FORNECIMENTO E INSTALAÇÃO . AF_08/2022</v>
          </cell>
          <cell r="I4527" t="str">
            <v>UN</v>
          </cell>
          <cell r="J4527" t="str">
            <v>ATRIBUÍDO SÃO PAULO</v>
          </cell>
          <cell r="K4527" t="str">
            <v>50,64</v>
          </cell>
          <cell r="L4527" t="str">
            <v>CAIXA REFERENCIAL</v>
          </cell>
        </row>
        <row r="4528">
          <cell r="G4528">
            <v>96694</v>
          </cell>
          <cell r="H4528" t="str">
            <v>JOELHO 90 GRAUS, PPR, DN 75 MM, CLASSE PN 25, INSTALADO EM PRUMADA DE ÁGUA   FORNECIMENTO E INSTALAÇÃO . AF_08/2022</v>
          </cell>
          <cell r="I4528" t="str">
            <v>UN</v>
          </cell>
          <cell r="J4528" t="str">
            <v>ATRIBUÍDO SÃO PAULO</v>
          </cell>
          <cell r="K4528" t="str">
            <v>80,32</v>
          </cell>
          <cell r="L4528" t="str">
            <v>CAIXA REFERENCIAL</v>
          </cell>
        </row>
        <row r="4529">
          <cell r="G4529">
            <v>96695</v>
          </cell>
          <cell r="H4529" t="str">
            <v>JOELHO 45 GRAUS, PPR, DN 75 MM, CLASSE PN 25, INSTALADO EM PRUMADA DE ÁGUA   FORNECIMENTO E INSTALAÇÃO . AF_08/2022</v>
          </cell>
          <cell r="I4529" t="str">
            <v>UN</v>
          </cell>
          <cell r="J4529" t="str">
            <v>ATRIBUÍDO SÃO PAULO</v>
          </cell>
          <cell r="K4529" t="str">
            <v>88,87</v>
          </cell>
          <cell r="L4529" t="str">
            <v>CAIXA REFERENCIAL</v>
          </cell>
        </row>
        <row r="4530">
          <cell r="G4530">
            <v>96696</v>
          </cell>
          <cell r="H4530" t="str">
            <v>JOELHO 90 GRAUS, PPR, DN 90 MM, CLASSE PN 25, INSTALADO EM PRUMADA DE ÁGUA   FORNECIMENTO E INSTALAÇÃO . AF_08/2022</v>
          </cell>
          <cell r="I4530" t="str">
            <v>UN</v>
          </cell>
          <cell r="J4530" t="str">
            <v>ATRIBUÍDO SÃO PAULO</v>
          </cell>
          <cell r="K4530" t="str">
            <v>100,51</v>
          </cell>
          <cell r="L4530" t="str">
            <v>CAIXA REFERENCIAL</v>
          </cell>
        </row>
        <row r="4531">
          <cell r="G4531">
            <v>96697</v>
          </cell>
          <cell r="H4531" t="str">
            <v>JOELHO 90 GRAUS, PPR, DN 110 MM, CLASSE PN 25, INSTALADO EM PRUMADA DE ÁGUA   FORNECIMENTO E INSTALAÇÃO . AF_08/2022</v>
          </cell>
          <cell r="I4531" t="str">
            <v>UN</v>
          </cell>
          <cell r="J4531" t="str">
            <v>ATRIBUÍDO SÃO PAULO</v>
          </cell>
          <cell r="K4531" t="str">
            <v>304,25</v>
          </cell>
          <cell r="L4531" t="str">
            <v>CAIXA REFERENCIAL</v>
          </cell>
        </row>
        <row r="4532">
          <cell r="G4532">
            <v>96698</v>
          </cell>
          <cell r="H4532" t="str">
            <v>LUVA, PPR, DN 25 MM, CLASSE PN 25, INSTALADO EM PRUMADA DE ÁGUA   FORNECIMENTO E INSTALAÇÃO . AF_08/2022</v>
          </cell>
          <cell r="I4532" t="str">
            <v>UN</v>
          </cell>
          <cell r="J4532" t="str">
            <v>ATRIBUÍDO SÃO PAULO</v>
          </cell>
          <cell r="K4532" t="str">
            <v>6,56</v>
          </cell>
          <cell r="L4532" t="str">
            <v>CAIXA REFERENCIAL</v>
          </cell>
        </row>
        <row r="4533">
          <cell r="G4533">
            <v>96699</v>
          </cell>
          <cell r="H4533" t="str">
            <v>CONECTOR MACHO, PPR, 25 X 1/2, CLASSE PN 25, INSTALADO EM PRUMADA DE ÁGUA   FORNECIMENTO E INSTALAÇÃO . AF_08/2022</v>
          </cell>
          <cell r="I4533" t="str">
            <v>UN</v>
          </cell>
          <cell r="J4533" t="str">
            <v>ATRIBUÍDO SÃO PAULO</v>
          </cell>
          <cell r="K4533" t="str">
            <v>22,37</v>
          </cell>
          <cell r="L4533" t="str">
            <v>CAIXA REFERENCIAL</v>
          </cell>
        </row>
        <row r="4534">
          <cell r="G4534">
            <v>96700</v>
          </cell>
          <cell r="H4534" t="str">
            <v>CONECTOR FÊMEA, PPR, 25 X 1/2, CLASSE PN 25, INSTALADO EM PRUMADA DE ÁGUA   FORNECIMENTO E INSTALAÇÃO . AF_08/2022</v>
          </cell>
          <cell r="I4534" t="str">
            <v>UN</v>
          </cell>
          <cell r="J4534" t="str">
            <v>ATRIBUÍDO SÃO PAULO</v>
          </cell>
          <cell r="K4534" t="str">
            <v>14,53</v>
          </cell>
          <cell r="L4534" t="str">
            <v>CAIXA REFERENCIAL</v>
          </cell>
        </row>
        <row r="4535">
          <cell r="G4535">
            <v>96701</v>
          </cell>
          <cell r="H4535" t="str">
            <v>LUVA, PPR, DN 32 MM, CLASSE PN 25, INSTALADO EM PRUMADA DE ÁGUA   FORNECIMENTO E INSTALAÇÃO. AF_08/2022</v>
          </cell>
          <cell r="I4535" t="str">
            <v>UN</v>
          </cell>
          <cell r="J4535" t="str">
            <v>ATRIBUÍDO SÃO PAULO</v>
          </cell>
          <cell r="K4535" t="str">
            <v>9,16</v>
          </cell>
          <cell r="L4535" t="str">
            <v>CAIXA REFERENCIAL</v>
          </cell>
        </row>
        <row r="4536">
          <cell r="G4536">
            <v>96702</v>
          </cell>
          <cell r="H4536" t="str">
            <v>BUCHA DE REDUÇÃO, PPR, 32 X 25, CLASSE PN 25, INSTALADO EM PRUMADA DE ÁGUA   FORNECIMENTO E INSTALAÇÃO . AF_08/2022</v>
          </cell>
          <cell r="I4536" t="str">
            <v>UN</v>
          </cell>
          <cell r="J4536" t="str">
            <v>ATRIBUÍDO SÃO PAULO</v>
          </cell>
          <cell r="K4536" t="str">
            <v>9,63</v>
          </cell>
          <cell r="L4536" t="str">
            <v>CAIXA REFERENCIAL</v>
          </cell>
        </row>
        <row r="4537">
          <cell r="G4537">
            <v>96703</v>
          </cell>
          <cell r="H4537" t="str">
            <v>LUVA, PPR, DN 40 MM, CLASSE PN 25, INSTALADO EM PRUMADA DE ÁGUA   FORNECIMENTO E INSTALAÇÃO. AF_08/2022</v>
          </cell>
          <cell r="I4537" t="str">
            <v>UN</v>
          </cell>
          <cell r="J4537" t="str">
            <v>ATRIBUÍDO SÃO PAULO</v>
          </cell>
          <cell r="K4537" t="str">
            <v>16,92</v>
          </cell>
          <cell r="L4537" t="str">
            <v>CAIXA REFERENCIAL</v>
          </cell>
        </row>
        <row r="4538">
          <cell r="G4538">
            <v>96704</v>
          </cell>
          <cell r="H4538" t="str">
            <v>BUCHA DE REDUÇÃO, PPR, 40 X 25, CLASSE PN 25, INSTALADO EM PRUMADA DE ÁGUA   FORNECIMENTO E INSTALAÇÃO . AF_08/2022</v>
          </cell>
          <cell r="I4538" t="str">
            <v>UN</v>
          </cell>
          <cell r="J4538" t="str">
            <v>ATRIBUÍDO SÃO PAULO</v>
          </cell>
          <cell r="K4538" t="str">
            <v>17,49</v>
          </cell>
          <cell r="L4538" t="str">
            <v>CAIXA REFERENCIAL</v>
          </cell>
        </row>
        <row r="4539">
          <cell r="G4539">
            <v>96705</v>
          </cell>
          <cell r="H4539" t="str">
            <v>LUVA, PPR, DN 50 MM, CLASSE PN 25, INSTALADO EM PRUMADA DE ÁGUA   FORNECIMENTO E INSTALAÇÃO. AF_08/2022</v>
          </cell>
          <cell r="I4539" t="str">
            <v>UN</v>
          </cell>
          <cell r="J4539" t="str">
            <v>ATRIBUÍDO SÃO PAULO</v>
          </cell>
          <cell r="K4539" t="str">
            <v>20,54</v>
          </cell>
          <cell r="L4539" t="str">
            <v>CAIXA REFERENCIAL</v>
          </cell>
        </row>
        <row r="4540">
          <cell r="G4540">
            <v>96706</v>
          </cell>
          <cell r="H4540" t="str">
            <v>LUVA, PPR, DN 63 MM, CLASSE PN 25, INSTALADO EM PRUMADA DE ÁGUA   FORNECIMENTO E INSTALAÇÃO. AF_08/2022</v>
          </cell>
          <cell r="I4540" t="str">
            <v>UN</v>
          </cell>
          <cell r="J4540" t="str">
            <v>ATRIBUÍDO SÃO PAULO</v>
          </cell>
          <cell r="K4540" t="str">
            <v>30,82</v>
          </cell>
          <cell r="L4540" t="str">
            <v>CAIXA REFERENCIAL</v>
          </cell>
        </row>
        <row r="4541">
          <cell r="G4541">
            <v>96707</v>
          </cell>
          <cell r="H4541" t="str">
            <v>LUVA, PPR, DN 75 MM, CLASSE PN 25, INSTALADO EM PRUMADA DE ÁGUA   FORNECIMENTO E INSTALAÇÃO. AF_08/2022</v>
          </cell>
          <cell r="I4541" t="str">
            <v>UN</v>
          </cell>
          <cell r="J4541" t="str">
            <v>ATRIBUÍDO SÃO PAULO</v>
          </cell>
          <cell r="K4541" t="str">
            <v>50,36</v>
          </cell>
          <cell r="L4541" t="str">
            <v>CAIXA REFERENCIAL</v>
          </cell>
        </row>
        <row r="4542">
          <cell r="G4542">
            <v>96708</v>
          </cell>
          <cell r="H4542" t="str">
            <v>LUVA, PPR, DN 90 MM, CLASSE PN 25, INSTALADO EM PRUMADA DE ÁGUA   FORNECIMENTO E INSTALAÇÃO. AF_08/2022</v>
          </cell>
          <cell r="I4542" t="str">
            <v>UN</v>
          </cell>
          <cell r="J4542" t="str">
            <v>ATRIBUÍDO SÃO PAULO</v>
          </cell>
          <cell r="K4542" t="str">
            <v>77,07</v>
          </cell>
          <cell r="L4542" t="str">
            <v>CAIXA REFERENCIAL</v>
          </cell>
        </row>
        <row r="4543">
          <cell r="G4543">
            <v>96709</v>
          </cell>
          <cell r="H4543" t="str">
            <v>LUVA, PPR, DN 110 MM, CLASSE PN 25, INSTALADO EM PRUMADA DE ÁGUA   FORNECIMENTO E INSTALAÇÃO. AF_08/2022</v>
          </cell>
          <cell r="I4543" t="str">
            <v>UN</v>
          </cell>
          <cell r="J4543" t="str">
            <v>ATRIBUÍDO SÃO PAULO</v>
          </cell>
          <cell r="K4543" t="str">
            <v>98,54</v>
          </cell>
          <cell r="L4543" t="str">
            <v>CAIXA REFERENCIAL</v>
          </cell>
        </row>
        <row r="4544">
          <cell r="G4544">
            <v>96710</v>
          </cell>
          <cell r="H4544" t="str">
            <v>TÊ NORMAL, PPR, DN 25 MM, CLASSE PN 25, INSTALADO EM PRUMADA DE ÁGUA   FORNECIMENTO E INSTALAÇÃO . AF_08/2022</v>
          </cell>
          <cell r="I4544" t="str">
            <v>UN</v>
          </cell>
          <cell r="J4544" t="str">
            <v>ATRIBUÍDO SÃO PAULO</v>
          </cell>
          <cell r="K4544" t="str">
            <v>12,01</v>
          </cell>
          <cell r="L4544" t="str">
            <v>CAIXA REFERENCIAL</v>
          </cell>
        </row>
        <row r="4545">
          <cell r="G4545">
            <v>96711</v>
          </cell>
          <cell r="H4545" t="str">
            <v>TÊ NORMAL, PPR, DN 32 MM, CLASSE PN 25, INSTALADO EM PRUMADA DE ÁGUA   FORNECIMENTO E INSTALAÇÃO . AF_08/2022</v>
          </cell>
          <cell r="I4545" t="str">
            <v>UN</v>
          </cell>
          <cell r="J4545" t="str">
            <v>ATRIBUÍDO SÃO PAULO</v>
          </cell>
          <cell r="K4545" t="str">
            <v>18,29</v>
          </cell>
          <cell r="L4545" t="str">
            <v>CAIXA REFERENCIAL</v>
          </cell>
        </row>
        <row r="4546">
          <cell r="G4546">
            <v>96712</v>
          </cell>
          <cell r="H4546" t="str">
            <v>TÊ NORMAL, PPR, DN 40 MM, CLASSE PN 25, INSTALADO EM PRUMADA DE ÁGUA   FORNECIMENTO E INSTALAÇÃO . AF_08/2022</v>
          </cell>
          <cell r="I4546" t="str">
            <v>UN</v>
          </cell>
          <cell r="J4546" t="str">
            <v>ATRIBUÍDO SÃO PAULO</v>
          </cell>
          <cell r="K4546" t="str">
            <v>26,45</v>
          </cell>
          <cell r="L4546" t="str">
            <v>CAIXA REFERENCIAL</v>
          </cell>
        </row>
        <row r="4547">
          <cell r="G4547">
            <v>96713</v>
          </cell>
          <cell r="H4547" t="str">
            <v>TÊ NORMAL, PPR, DN 50 MM, CLASSE PN 25, INSTALADO EM PRUMADA DE ÁGUA   FORNECIMENTO E INSTALAÇÃO . AF_08/2022</v>
          </cell>
          <cell r="I4547" t="str">
            <v>UN</v>
          </cell>
          <cell r="J4547" t="str">
            <v>ATRIBUÍDO SÃO PAULO</v>
          </cell>
          <cell r="K4547" t="str">
            <v>41,36</v>
          </cell>
          <cell r="L4547" t="str">
            <v>CAIXA REFERENCIAL</v>
          </cell>
        </row>
        <row r="4548">
          <cell r="G4548">
            <v>96714</v>
          </cell>
          <cell r="H4548" t="str">
            <v>TÊ NORMAL, PPR, DN 63 MM, CLASSE PN 25, INSTALADO EM PRUMADA DE ÁGUA   FORNECIMENTO E INSTALAÇÃO . AF_08/2022</v>
          </cell>
          <cell r="I4548" t="str">
            <v>UN</v>
          </cell>
          <cell r="J4548" t="str">
            <v>ATRIBUÍDO SÃO PAULO</v>
          </cell>
          <cell r="K4548" t="str">
            <v>59,41</v>
          </cell>
          <cell r="L4548" t="str">
            <v>CAIXA REFERENCIAL</v>
          </cell>
        </row>
        <row r="4549">
          <cell r="G4549">
            <v>96715</v>
          </cell>
          <cell r="H4549" t="str">
            <v>TÊ NORMAL, PPR, DN 75 MM, CLASSE PN 25, INSTALADO EM PRUMADA DE ÁGUA   FORNECIMENTO E INSTALAÇÃO . AF_08/2022</v>
          </cell>
          <cell r="I4549" t="str">
            <v>UN</v>
          </cell>
          <cell r="J4549" t="str">
            <v>ATRIBUÍDO SÃO PAULO</v>
          </cell>
          <cell r="K4549" t="str">
            <v>108,07</v>
          </cell>
          <cell r="L4549" t="str">
            <v>CAIXA REFERENCIAL</v>
          </cell>
        </row>
        <row r="4550">
          <cell r="G4550">
            <v>96716</v>
          </cell>
          <cell r="H4550" t="str">
            <v>TÊ NORMAL, PPR, DN 90 MM, CLASSE PN 25, INSTALADO EM PRUMADA DE ÁGUA   FORNECIMENTO E INSTALAÇÃO . AF_08/2022</v>
          </cell>
          <cell r="I4550" t="str">
            <v>UN</v>
          </cell>
          <cell r="J4550" t="str">
            <v>ATRIBUÍDO SÃO PAULO</v>
          </cell>
          <cell r="K4550" t="str">
            <v>141,26</v>
          </cell>
          <cell r="L4550" t="str">
            <v>CAIXA REFERENCIAL</v>
          </cell>
        </row>
        <row r="4551">
          <cell r="G4551">
            <v>96717</v>
          </cell>
          <cell r="H4551" t="str">
            <v>TÊ NORMAL, PPR, DN 110 MM, CLASSE PN 25, INSTALADO EM PRUMADA DE ÁGUA   FORNECIMENTO E INSTALAÇÃO . AF_08/2022</v>
          </cell>
          <cell r="I4551" t="str">
            <v>UN</v>
          </cell>
          <cell r="J4551" t="str">
            <v>ATRIBUÍDO SÃO PAULO</v>
          </cell>
          <cell r="K4551" t="str">
            <v>274,88</v>
          </cell>
          <cell r="L4551" t="str">
            <v>CAIXA REFERENCIAL</v>
          </cell>
        </row>
        <row r="4552">
          <cell r="G4552">
            <v>96736</v>
          </cell>
          <cell r="H4552" t="str">
            <v>LUVA, PPR, DN 20 MM, CLASSE PN 25, INSTALADO EM RESERVAÇÃO DE ÁGUA DE EDIFICAÇÃO QUE POSSUA RESERVATÓRIO DE FIBRA/FIBROCIMENTO  FORNECIMENTO E INSTALAÇÃO. AF_06/2016</v>
          </cell>
          <cell r="I4552" t="str">
            <v>UN</v>
          </cell>
          <cell r="J4552" t="str">
            <v>ATRIBUÍDO SÃO PAULO</v>
          </cell>
          <cell r="K4552" t="str">
            <v>5,53</v>
          </cell>
          <cell r="L4552" t="str">
            <v>CAIXA REFERENCIAL</v>
          </cell>
        </row>
        <row r="4553">
          <cell r="G4553">
            <v>96737</v>
          </cell>
          <cell r="H4553" t="str">
            <v>LUVA, PPR, DN 25 MM, CLASSE PN 25, INSTALADO EM RESERVAÇÃO DE ÁGUA DE EDIFICAÇÃO QUE POSSUA RESERVATÓRIO DE FIBRA/FIBROCIMENTO  FORNECIMENTO E INSTALAÇÃO. AF_06/2016</v>
          </cell>
          <cell r="I4553" t="str">
            <v>UN</v>
          </cell>
          <cell r="J4553" t="str">
            <v>ATRIBUÍDO SÃO PAULO</v>
          </cell>
          <cell r="K4553" t="str">
            <v>5,34</v>
          </cell>
          <cell r="L4553" t="str">
            <v>CAIXA REFERENCIAL</v>
          </cell>
        </row>
        <row r="4554">
          <cell r="G4554">
            <v>96738</v>
          </cell>
          <cell r="H4554" t="str">
            <v>CONECTOR MACHO, PPR, 25 X 1/2'', CLASSE PN 25,  INSTALADO EM RESERVAÇÃO DE ÁGUA DE EDIFICAÇÃO QUE POSSUA RESERVATÓRIO DE FIBRA/FIBROCIMENTO   FORNECIMENTO E INSTALAÇÃO. AF_06/2016</v>
          </cell>
          <cell r="I4554" t="str">
            <v>UN</v>
          </cell>
          <cell r="J4554" t="str">
            <v>ATRIBUÍDO SÃO PAULO</v>
          </cell>
          <cell r="K4554" t="str">
            <v>21,15</v>
          </cell>
          <cell r="L4554" t="str">
            <v>CAIXA REFERENCIAL</v>
          </cell>
        </row>
        <row r="4555">
          <cell r="G4555">
            <v>96739</v>
          </cell>
          <cell r="H4555" t="str">
            <v>LUVA, PPR, DN 32 MM, CLASSE PN 25, INSTALADO EM RESERVAÇÃO DE ÁGUA DE EDIFICAÇÃO QUE POSSUA RESERVATÓRIO DE FIBRA/FIBROCIMENTO  FORNECIMENTO E INSTALAÇÃO. AF_06/2016</v>
          </cell>
          <cell r="I4555" t="str">
            <v>UN</v>
          </cell>
          <cell r="J4555" t="str">
            <v>ATRIBUÍDO SÃO PAULO</v>
          </cell>
          <cell r="K4555" t="str">
            <v>7,87</v>
          </cell>
          <cell r="L4555" t="str">
            <v>CAIXA REFERENCIAL</v>
          </cell>
        </row>
        <row r="4556">
          <cell r="G4556">
            <v>96740</v>
          </cell>
          <cell r="H4556" t="str">
            <v>CONECTOR MACHO, PPR, 32 X 3/4'', CLASSE PN 25,  INSTALADO EM RESERVAÇÃO DE ÁGUA DE EDIFICAÇÃO QUE POSSUA RESERVATÓRIO DE FIBRA/FIBROCIMENTO   FORNECIMENTO E INSTALAÇÃO. AF_06/2016</v>
          </cell>
          <cell r="I4556" t="str">
            <v>UN</v>
          </cell>
          <cell r="J4556" t="str">
            <v>ATRIBUÍDO SÃO PAULO</v>
          </cell>
          <cell r="K4556" t="str">
            <v>29,76</v>
          </cell>
          <cell r="L4556" t="str">
            <v>CAIXA REFERENCIAL</v>
          </cell>
        </row>
        <row r="4557">
          <cell r="G4557">
            <v>96741</v>
          </cell>
          <cell r="H4557" t="str">
            <v>LUVA, PPR, DN 40 MM, CLASSE PN 25, INSTALADO EM RESERVAÇÃO DE ÁGUA DE EDIFICAÇÃO QUE POSSUA RESERVATÓRIO DE FIBRA/FIBROCIMENTO  FORNECIMENTO E INSTALAÇÃO. AF_06/2016</v>
          </cell>
          <cell r="I4557" t="str">
            <v>UN</v>
          </cell>
          <cell r="J4557" t="str">
            <v>ATRIBUÍDO SÃO PAULO</v>
          </cell>
          <cell r="K4557" t="str">
            <v>14,48</v>
          </cell>
          <cell r="L4557" t="str">
            <v>CAIXA REFERENCIAL</v>
          </cell>
        </row>
        <row r="4558">
          <cell r="G4558">
            <v>96742</v>
          </cell>
          <cell r="H4558" t="str">
            <v>LUVA, PPR, DN 50 MM, CLASSE PN 25, INSTALADO EM RESERVAÇÃO DE ÁGUA DE EDIFICAÇÃO QUE POSSUA RESERVATÓRIO DE FIBRA/FIBROCIMENTO  FORNECIMENTO E INSTALAÇÃO. AF_06/2016</v>
          </cell>
          <cell r="I4558" t="str">
            <v>UN</v>
          </cell>
          <cell r="J4558" t="str">
            <v>ATRIBUÍDO SÃO PAULO</v>
          </cell>
          <cell r="K4558" t="str">
            <v>18,92</v>
          </cell>
          <cell r="L4558" t="str">
            <v>CAIXA REFERENCIAL</v>
          </cell>
        </row>
        <row r="4559">
          <cell r="G4559">
            <v>96743</v>
          </cell>
          <cell r="H4559" t="str">
            <v>LUVA, PPR, DN 63 MM, CLASSE PN 25, INSTALADO EM RESERVAÇÃO DE ÁGUA DE EDIFICAÇÃO QUE POSSUA RESERVATÓRIO DE FIBRA/FIBROCIMENTO  FORNECIMENTO E INSTALAÇÃO. AF_06/2016</v>
          </cell>
          <cell r="I4559" t="str">
            <v>UN</v>
          </cell>
          <cell r="J4559" t="str">
            <v>ATRIBUÍDO SÃO PAULO</v>
          </cell>
          <cell r="K4559" t="str">
            <v>27,33</v>
          </cell>
          <cell r="L4559" t="str">
            <v>CAIXA REFERENCIAL</v>
          </cell>
        </row>
        <row r="4560">
          <cell r="G4560">
            <v>96744</v>
          </cell>
          <cell r="H4560" t="str">
            <v>LUVA, PPR, DN 75 MM, CLASSE PN 25, INSTALADO EM RESERVAÇÃO DE ÁGUA DE EDIFICAÇÃO QUE POSSUA RESERVATÓRIO DE FIBRA/FIBROCIMENTO  FORNECIMENTO E INSTALAÇÃO. AF_06/2016</v>
          </cell>
          <cell r="I4560" t="str">
            <v>UN</v>
          </cell>
          <cell r="J4560" t="str">
            <v>ATRIBUÍDO SÃO PAULO</v>
          </cell>
          <cell r="K4560" t="str">
            <v>49,33</v>
          </cell>
          <cell r="L4560" t="str">
            <v>CAIXA REFERENCIAL</v>
          </cell>
        </row>
        <row r="4561">
          <cell r="G4561">
            <v>96745</v>
          </cell>
          <cell r="H4561" t="str">
            <v>LUVA, PPR, DN 90 MM, CLASSE PN 25, INSTALADO EM RESERVAÇÃO DE ÁGUA DE EDIFICAÇÃO QUE POSSUA RESERVATÓRIO DE FIBRA/FIBROCIMENTO  FORNECIMENTO E INSTALAÇÃO. AF_06/2016</v>
          </cell>
          <cell r="I4561" t="str">
            <v>UN</v>
          </cell>
          <cell r="J4561" t="str">
            <v>ATRIBUÍDO SÃO PAULO</v>
          </cell>
          <cell r="K4561" t="str">
            <v>73,87</v>
          </cell>
          <cell r="L4561" t="str">
            <v>CAIXA REFERENCIAL</v>
          </cell>
        </row>
        <row r="4562">
          <cell r="G4562">
            <v>96746</v>
          </cell>
          <cell r="H4562" t="str">
            <v>LUVA, PPR, DN 110 MM, CLASSE PN 25, INSTALADO EM RESERVAÇÃO DE ÁGUA DE EDIFICAÇÃO QUE POSSUA RESERVATÓRIO DE FIBRA/FIBROCIMENTO  FORNECIMENTO E INSTALAÇÃO. AF_06/2016</v>
          </cell>
          <cell r="I4562" t="str">
            <v>UN</v>
          </cell>
          <cell r="J4562" t="str">
            <v>ATRIBUÍDO SÃO PAULO</v>
          </cell>
          <cell r="K4562" t="str">
            <v>98,57</v>
          </cell>
          <cell r="L4562" t="str">
            <v>CAIXA REFERENCIAL</v>
          </cell>
        </row>
        <row r="4563">
          <cell r="G4563">
            <v>96747</v>
          </cell>
          <cell r="H4563" t="str">
            <v>JOELHO 90 GRAUS, PPR, DN 20 MM, CLASSE PN 25,  INSTALADO EM RESERVAÇÃO DE ÁGUA DE EDIFICAÇÃO QUE POSSUA RESERVATÓRIO DE FIBRA/FIBROCIMENTO  FORNECIMENTO E INSTALAÇÃO. AF_06/2016</v>
          </cell>
          <cell r="I4563" t="str">
            <v>UN</v>
          </cell>
          <cell r="J4563" t="str">
            <v>ATRIBUÍDO SÃO PAULO</v>
          </cell>
          <cell r="K4563" t="str">
            <v>6,76</v>
          </cell>
          <cell r="L4563" t="str">
            <v>CAIXA REFERENCIAL</v>
          </cell>
        </row>
        <row r="4564">
          <cell r="G4564">
            <v>96748</v>
          </cell>
          <cell r="H4564" t="str">
            <v>JOELHO 90 GRAUS, PPR, DN 25 MM, CLASSE PN 25,  INSTALADO EM RESERVAÇÃO DE ÁGUA DE EDIFICAÇÃO QUE POSSUA RESERVATÓRIO DE FIBRA/FIBROCIMENTO  FORNECIMENTO E INSTALAÇÃO. AF_06/2016</v>
          </cell>
          <cell r="I4564" t="str">
            <v>UN</v>
          </cell>
          <cell r="J4564" t="str">
            <v>ATRIBUÍDO SÃO PAULO</v>
          </cell>
          <cell r="K4564" t="str">
            <v>7,36</v>
          </cell>
          <cell r="L4564" t="str">
            <v>CAIXA REFERENCIAL</v>
          </cell>
        </row>
        <row r="4565">
          <cell r="G4565">
            <v>96749</v>
          </cell>
          <cell r="H4565" t="str">
            <v>JOELHO 90 GRAUS, PPR, DN 32 MM, CLASSE PN 25,  INSTALADO EM RESERVAÇÃO DE ÁGUA DE EDIFICAÇÃO QUE POSSUA RESERVATÓRIO DE FIBRA/FIBROCIMENTO  FORNECIMENTO E INSTALAÇÃO. AF_06/2016</v>
          </cell>
          <cell r="I4565" t="str">
            <v>UN</v>
          </cell>
          <cell r="J4565" t="str">
            <v>ATRIBUÍDO SÃO PAULO</v>
          </cell>
          <cell r="K4565" t="str">
            <v>9,99</v>
          </cell>
          <cell r="L4565" t="str">
            <v>CAIXA REFERENCIAL</v>
          </cell>
        </row>
        <row r="4566">
          <cell r="G4566">
            <v>96750</v>
          </cell>
          <cell r="H4566" t="str">
            <v>JOELHO 90 GRAUS, PPR, DN 40 MM, CLASSE PN 25,  INSTALADO EM RESERVAÇÃO DE ÁGUA DE EDIFICAÇÃO QUE POSSUA RESERVATÓRIO DE FIBRA/FIBROCIMENTO  FORNECIMENTO E INSTALAÇÃO. AF_06/2016</v>
          </cell>
          <cell r="I4566" t="str">
            <v>UN</v>
          </cell>
          <cell r="J4566" t="str">
            <v>ATRIBUÍDO SÃO PAULO</v>
          </cell>
          <cell r="K4566" t="str">
            <v>14,45</v>
          </cell>
          <cell r="L4566" t="str">
            <v>CAIXA REFERENCIAL</v>
          </cell>
        </row>
        <row r="4567">
          <cell r="G4567">
            <v>96751</v>
          </cell>
          <cell r="H4567" t="str">
            <v>JOELHO 90 GRAUS, PPR, DN 50 MM, CLASSE PN 25,  INSTALADO EM RESERVAÇÃO DE ÁGUA DE EDIFICAÇÃO QUE POSSUA RESERVATÓRIO DE FIBRA/FIBROCIMENTO  FORNECIMENTO E INSTALAÇÃO. AF_06/2016</v>
          </cell>
          <cell r="I4567" t="str">
            <v>UN</v>
          </cell>
          <cell r="J4567" t="str">
            <v>ATRIBUÍDO SÃO PAULO</v>
          </cell>
          <cell r="K4567" t="str">
            <v>23,08</v>
          </cell>
          <cell r="L4567" t="str">
            <v>CAIXA REFERENCIAL</v>
          </cell>
        </row>
        <row r="4568">
          <cell r="G4568">
            <v>96752</v>
          </cell>
          <cell r="H4568" t="str">
            <v>JOELHO 90 GRAUS, PPR, DN 63 MM, CLASSE PN 25,  INSTALADO EM RESERVAÇÃO DE ÁGUA DE EDIFICAÇÃO QUE POSSUA RESERVATÓRIO DE FIBRA/FIBROCIMENTO  FORNECIMENTO E INSTALAÇÃO. AF_06/2016</v>
          </cell>
          <cell r="I4568" t="str">
            <v>UN</v>
          </cell>
          <cell r="J4568" t="str">
            <v>ATRIBUÍDO SÃO PAULO</v>
          </cell>
          <cell r="K4568" t="str">
            <v>31,35</v>
          </cell>
          <cell r="L4568" t="str">
            <v>CAIXA REFERENCIAL</v>
          </cell>
        </row>
        <row r="4569">
          <cell r="G4569">
            <v>96753</v>
          </cell>
          <cell r="H4569" t="str">
            <v>JOELHO 90 GRAUS, PPR, DN 75 MM, CLASSE PN 25,  INSTALADO EM RESERVAÇÃO DE ÁGUA DE EDIFICAÇÃO QUE POSSUA RESERVATÓRIO DE FIBRA/FIBROCIMENTO  FORNECIMENTO E INSTALAÇÃO. AF_06/2016</v>
          </cell>
          <cell r="I4569" t="str">
            <v>UN</v>
          </cell>
          <cell r="J4569" t="str">
            <v>ATRIBUÍDO SÃO PAULO</v>
          </cell>
          <cell r="K4569" t="str">
            <v>78,75</v>
          </cell>
          <cell r="L4569" t="str">
            <v>CAIXA REFERENCIAL</v>
          </cell>
        </row>
        <row r="4570">
          <cell r="G4570">
            <v>96754</v>
          </cell>
          <cell r="H4570" t="str">
            <v>JOELHO 90 GRAUS, PPR, DN 90 MM, CLASSE PN 25,  INSTALADO EM RESERVAÇÃO DE ÁGUA DE EDIFICAÇÃO QUE POSSUA RESERVATÓRIO DE FIBRA/FIBROCIMENTO  FORNECIMENTO E INSTALAÇÃO. AF_06/2016</v>
          </cell>
          <cell r="I4570" t="str">
            <v>UN</v>
          </cell>
          <cell r="J4570" t="str">
            <v>ATRIBUÍDO SÃO PAULO</v>
          </cell>
          <cell r="K4570" t="str">
            <v>95,68</v>
          </cell>
          <cell r="L4570" t="str">
            <v>CAIXA REFERENCIAL</v>
          </cell>
        </row>
        <row r="4571">
          <cell r="G4571">
            <v>96755</v>
          </cell>
          <cell r="H4571" t="str">
            <v>JOELHO 90 GRAUS, PPR, DN 110 MM, CLASSE PN 25,  INSTALADO EM RESERVAÇÃO DE ÁGUA DE EDIFICAÇÃO QUE POSSUA RESERVATÓRIO DE FIBRA/FIBROCIMENTO  FORNECIMENTO E INSTALAÇÃO. AF_06/2016</v>
          </cell>
          <cell r="I4571" t="str">
            <v>UN</v>
          </cell>
          <cell r="J4571" t="str">
            <v>ATRIBUÍDO SÃO PAULO</v>
          </cell>
          <cell r="K4571" t="str">
            <v>304,28</v>
          </cell>
          <cell r="L4571" t="str">
            <v>CAIXA REFERENCIAL</v>
          </cell>
        </row>
        <row r="4572">
          <cell r="G4572">
            <v>96756</v>
          </cell>
          <cell r="H4572" t="str">
            <v>TÊ MISTURADOR, PPR, DN 20 MM, CLASSE PN 25,  INSTALADO EM RESERVAÇÃO DE ÁGUA DE EDIFICAÇÃO QUE POSSUA RESERVATÓRIO DE FIBRA/FIBROCIMENTO  FORNECIMENTO E INSTALAÇÃO. AF_06/2016</v>
          </cell>
          <cell r="I4572" t="str">
            <v>UN</v>
          </cell>
          <cell r="J4572" t="str">
            <v>ATRIBUÍDO SÃO PAULO</v>
          </cell>
          <cell r="K4572" t="str">
            <v>17,87</v>
          </cell>
          <cell r="L4572" t="str">
            <v>CAIXA REFERENCIAL</v>
          </cell>
        </row>
        <row r="4573">
          <cell r="G4573">
            <v>96757</v>
          </cell>
          <cell r="H4573" t="str">
            <v>TÊ MISTURADOR, PPR, DN 25 MM, CLASSE PN 25,  INSTALADO EM RESERVAÇÃO DE ÁGUA DE EDIFICAÇÃO QUE POSSUA RESERVATÓRIO DE FIBRA/FIBROCIMENTO  FORNECIMENTO E INSTALAÇÃO. AF_06/2016</v>
          </cell>
          <cell r="I4573" t="str">
            <v>UN</v>
          </cell>
          <cell r="J4573" t="str">
            <v>ATRIBUÍDO SÃO PAULO</v>
          </cell>
          <cell r="K4573" t="str">
            <v>21,65</v>
          </cell>
          <cell r="L4573" t="str">
            <v>CAIXA REFERENCIAL</v>
          </cell>
        </row>
        <row r="4574">
          <cell r="G4574">
            <v>96758</v>
          </cell>
          <cell r="H4574" t="str">
            <v>TÊ, PPR, DN 32 MM, CLASSE PN 25,  INSTALADO EM RESERVAÇÃO DE ÁGUA DE EDIFICAÇÃO QUE POSSUA RESERVATÓRIO DE FIBRA/FIBROCIMENTO  FORNECIMENTO E INSTALAÇÃO. AF_06/2016</v>
          </cell>
          <cell r="I4574" t="str">
            <v>UN</v>
          </cell>
          <cell r="J4574" t="str">
            <v>ATRIBUÍDO SÃO PAULO</v>
          </cell>
          <cell r="K4574" t="str">
            <v>15,70</v>
          </cell>
          <cell r="L4574" t="str">
            <v>CAIXA REFERENCIAL</v>
          </cell>
        </row>
        <row r="4575">
          <cell r="G4575">
            <v>96759</v>
          </cell>
          <cell r="H4575" t="str">
            <v>TÊ, PPR, DN 40 MM, CLASSE PN 25,  INSTALADO EM RESERVAÇÃO DE ÁGUA DE EDIFICAÇÃO QUE POSSUA RESERVATÓRIO DE FIBRA/FIBROCIMENTO  FORNECIMENTO E INSTALAÇÃO. AF_06/2016</v>
          </cell>
          <cell r="I4575" t="str">
            <v>UN</v>
          </cell>
          <cell r="J4575" t="str">
            <v>ATRIBUÍDO SÃO PAULO</v>
          </cell>
          <cell r="K4575" t="str">
            <v>21,56</v>
          </cell>
          <cell r="L4575" t="str">
            <v>CAIXA REFERENCIAL</v>
          </cell>
        </row>
        <row r="4576">
          <cell r="G4576">
            <v>96760</v>
          </cell>
          <cell r="H4576" t="str">
            <v>TÊ, PPR, DN 50 MM, CLASSE PN 25,  INSTALADO EM RESERVAÇÃO DE ÁGUA DE EDIFICAÇÃO QUE POSSUA RESERVATÓRIO DE FIBRA/FIBROCIMENTO  FORNECIMENTO E INSTALAÇÃO. AF_06/2016</v>
          </cell>
          <cell r="I4576" t="str">
            <v>UN</v>
          </cell>
          <cell r="J4576" t="str">
            <v>ATRIBUÍDO SÃO PAULO</v>
          </cell>
          <cell r="K4576" t="str">
            <v>38,07</v>
          </cell>
          <cell r="L4576" t="str">
            <v>CAIXA REFERENCIAL</v>
          </cell>
        </row>
        <row r="4577">
          <cell r="G4577">
            <v>96761</v>
          </cell>
          <cell r="H4577" t="str">
            <v>TÊ, PPR, DN 63 MM, CLASSE PN 25,  INSTALADO EM RESERVAÇÃO DE ÁGUA DE EDIFICAÇÃO QUE POSSUA RESERVATÓRIO DE FIBRA/FIBROCIMENTO  FORNECIMENTO E INSTALAÇÃO. AF_06/2016</v>
          </cell>
          <cell r="I4577" t="str">
            <v>UN</v>
          </cell>
          <cell r="J4577" t="str">
            <v>ATRIBUÍDO SÃO PAULO</v>
          </cell>
          <cell r="K4577" t="str">
            <v>52,39</v>
          </cell>
          <cell r="L4577" t="str">
            <v>CAIXA REFERENCIAL</v>
          </cell>
        </row>
        <row r="4578">
          <cell r="G4578">
            <v>96762</v>
          </cell>
          <cell r="H4578" t="str">
            <v>TÊ, PPR, DN 75 MM, CLASSE PN 25,  INSTALADO EM RESERVAÇÃO DE ÁGUA DE EDIFICAÇÃO QUE POSSUA RESERVATÓRIO DE FIBRA/FIBROCIMENTO  FORNECIMENTO E INSTALAÇÃO. AF_06/2016</v>
          </cell>
          <cell r="I4578" t="str">
            <v>UN</v>
          </cell>
          <cell r="J4578" t="str">
            <v>ATRIBUÍDO SÃO PAULO</v>
          </cell>
          <cell r="K4578" t="str">
            <v>105,95</v>
          </cell>
          <cell r="L4578" t="str">
            <v>CAIXA REFERENCIAL</v>
          </cell>
        </row>
        <row r="4579">
          <cell r="G4579">
            <v>96763</v>
          </cell>
          <cell r="H4579" t="str">
            <v>TÊ, PPR, DN 90 MM, CLASSE PN 25,  INSTALADO EM RESERVAÇÃO DE ÁGUA DE EDIFICAÇÃO QUE POSSUA RESERVATÓRIO DE FIBRA/FIBROCIMENTO  FORNECIMENTO E INSTALAÇÃO. AF_06/2016</v>
          </cell>
          <cell r="I4579" t="str">
            <v>UN</v>
          </cell>
          <cell r="J4579" t="str">
            <v>ATRIBUÍDO SÃO PAULO</v>
          </cell>
          <cell r="K4579" t="str">
            <v>134,81</v>
          </cell>
          <cell r="L4579" t="str">
            <v>CAIXA REFERENCIAL</v>
          </cell>
        </row>
        <row r="4580">
          <cell r="G4580">
            <v>96764</v>
          </cell>
          <cell r="H4580" t="str">
            <v>TÊ, PPR, DN 110 MM, CLASSE PN 25,  INSTALADO EM RESERVAÇÃO DE ÁGUA DE EDIFICAÇÃO QUE POSSUA RESERVATÓRIO DE FIBRA/FIBROCIMENTO  FORNECIMENTO E INSTALAÇÃO. AF_06/2016</v>
          </cell>
          <cell r="I4580" t="str">
            <v>UN</v>
          </cell>
          <cell r="J4580" t="str">
            <v>ATRIBUÍDO SÃO PAULO</v>
          </cell>
          <cell r="K4580" t="str">
            <v>274,93</v>
          </cell>
          <cell r="L4580" t="str">
            <v>CAIXA REFERENCIAL</v>
          </cell>
        </row>
        <row r="4581">
          <cell r="G4581">
            <v>96802</v>
          </cell>
          <cell r="H4581" t="str">
            <v>KIT CHASSI PEX, PRÉ-FABRICADO, PARA CHUVEIRO, INCLUSO QUADRO METÁLICO, TUBOS, REGISTROS DE PRESSÃO E CONEXÕES POR CRIMPAGEM - FORNECIMENTO E INSTALAÇÃO. AF_02/2023</v>
          </cell>
          <cell r="I4581" t="str">
            <v>UN</v>
          </cell>
          <cell r="J4581" t="str">
            <v>ATRIBUÍDO SÃO PAULO</v>
          </cell>
          <cell r="K4581" t="str">
            <v>366,81</v>
          </cell>
          <cell r="L4581" t="str">
            <v>CAIXA REFERENCIAL</v>
          </cell>
        </row>
        <row r="4582">
          <cell r="G4582">
            <v>96803</v>
          </cell>
          <cell r="H4582" t="str">
            <v>KIT CHASSI PEX, PRÉ-FABRICADO, PARA COZINHA COM CUBA SIMPLES, INCLUSO QUADRO METÁLICO, TUBOS E CONEXÕES POR CRIMPAGEM - FORNECIMENTO E INSTALAÇÃO. AF_02/2023</v>
          </cell>
          <cell r="I4582" t="str">
            <v>UN</v>
          </cell>
          <cell r="J4582" t="str">
            <v>ATRIBUÍDO SÃO PAULO</v>
          </cell>
          <cell r="K4582" t="str">
            <v>64,77</v>
          </cell>
          <cell r="L4582" t="str">
            <v>CAIXA REFERENCIAL</v>
          </cell>
        </row>
        <row r="4583">
          <cell r="G4583">
            <v>96804</v>
          </cell>
          <cell r="H4583" t="str">
            <v>KIT CHASSI PEX, PRÉ-FABRICADO, PARA ÁREA DE SERVIÇO COM TANQUE E MÁQUINA DE LAVAR ROUPA, INCLUSO QUADRO METÁLICO, TUBOS E CONEXÕES POR CRIMPAGEM - FORNECIMENTO E INSTALAÇÃO. AF_02/2023</v>
          </cell>
          <cell r="I4583" t="str">
            <v>UN</v>
          </cell>
          <cell r="J4583" t="str">
            <v>ATRIBUÍDO SÃO PAULO</v>
          </cell>
          <cell r="K4583" t="str">
            <v>102,32</v>
          </cell>
          <cell r="L4583" t="str">
            <v>CAIXA REFERENCIAL</v>
          </cell>
        </row>
        <row r="4584">
          <cell r="G4584">
            <v>96805</v>
          </cell>
          <cell r="H4584" t="str">
            <v>KIT CHASSI PEX, PRÉ-FABRICADO, PARA CHUVEIRO, INCLUSO QUADRO METÁLICO, TUBOS, REGISTROS DE PRESSÃO E CONEXÕES POR ANEL DESLIZANTE - FORNECIMENTO E INSTALAÇÃO. AF_02/2023</v>
          </cell>
          <cell r="I4584" t="str">
            <v>UN</v>
          </cell>
          <cell r="J4584" t="str">
            <v>ATRIBUÍDO SÃO PAULO</v>
          </cell>
          <cell r="K4584" t="str">
            <v>186,99</v>
          </cell>
          <cell r="L4584" t="str">
            <v>CAIXA REFERENCIAL</v>
          </cell>
        </row>
        <row r="4585">
          <cell r="G4585">
            <v>96806</v>
          </cell>
          <cell r="H4585" t="str">
            <v>KIT CHASSI PEX, PRÉ-FABRICADO, PARA COZINHA COM CUBA SIMPLES, INCLUSO QUADRO METÁLICO, TUBOS E CONEXÕES POR ANEL DESLIZANTE - FORNECIMENTO E INSTALAÇÃO. AF_02/2023</v>
          </cell>
          <cell r="I4585" t="str">
            <v>UN</v>
          </cell>
          <cell r="J4585" t="str">
            <v>ATRIBUÍDO SÃO PAULO</v>
          </cell>
          <cell r="K4585" t="str">
            <v>69,92</v>
          </cell>
          <cell r="L4585" t="str">
            <v>CAIXA REFERENCIAL</v>
          </cell>
        </row>
        <row r="4586">
          <cell r="G4586">
            <v>96807</v>
          </cell>
          <cell r="H4586" t="str">
            <v>KIT CHASSI PEX, PRÉ-FABRICADO, PARA ÁREA DE SERVIÇO COM TANQUE E MÁQUINA DE LAVAR ROUPA, INCLUSO QUADRO METÁLICO, TUBOS E CONEXÕES POR ANEL DESLIZANTE - FORNECIMENTO E INSTALAÇÃO. AF_02/2023</v>
          </cell>
          <cell r="I4586" t="str">
            <v>UN</v>
          </cell>
          <cell r="J4586" t="str">
            <v>ATRIBUÍDO SÃO PAULO</v>
          </cell>
          <cell r="K4586" t="str">
            <v>110,94</v>
          </cell>
          <cell r="L4586" t="str">
            <v>CAIXA REFERENCIAL</v>
          </cell>
        </row>
        <row r="4587">
          <cell r="G4587">
            <v>96808</v>
          </cell>
          <cell r="H4587" t="str">
            <v>UNIÃO METÁLICA PARA INSTALAÇÕES EM PEX ÁGUA, DN 16 MM, COM ANEL DESLIZANTE - FORNECIMENTO E INSTALAÇÃO. AF_02/2023</v>
          </cell>
          <cell r="I4587" t="str">
            <v>UN</v>
          </cell>
          <cell r="J4587" t="str">
            <v>ATRIBUÍDO SÃO PAULO</v>
          </cell>
          <cell r="K4587" t="str">
            <v>13,68</v>
          </cell>
          <cell r="L4587" t="str">
            <v>CAIXA REFERENCIAL</v>
          </cell>
        </row>
        <row r="4588">
          <cell r="G4588">
            <v>96809</v>
          </cell>
          <cell r="H4588" t="str">
            <v>CONEXÃO FIXA, ROSCA FÊMEA, METÁLICA, PARA INSTALAÇÕES EM PEX ÁGUA, DN 16 MM X 1/2", COM ANEL DESLIZANTE. FORNECIMENTO E INSTALAÇÃO. AF_02/2023</v>
          </cell>
          <cell r="I4588" t="str">
            <v>UN</v>
          </cell>
          <cell r="J4588" t="str">
            <v>ATRIBUÍDO SÃO PAULO</v>
          </cell>
          <cell r="K4588" t="str">
            <v>15,24</v>
          </cell>
          <cell r="L4588" t="str">
            <v>CAIXA REFERENCIAL</v>
          </cell>
        </row>
        <row r="4589">
          <cell r="G4589">
            <v>96810</v>
          </cell>
          <cell r="H4589" t="str">
            <v>CONEXÃO MÓVEL, ROSCA FÊMEA, METÁLICA, PARA INSTALAÇÕES EM PEX ÁGUA, DN 16 MM X 3/4", COM ANEL DESLIZANTE. FORNECIMENTO E INSTALAÇÃO. AF_02/2023</v>
          </cell>
          <cell r="I4589" t="str">
            <v>UN</v>
          </cell>
          <cell r="J4589" t="str">
            <v>ATRIBUÍDO SÃO PAULO</v>
          </cell>
          <cell r="K4589" t="str">
            <v>16,51</v>
          </cell>
          <cell r="L4589" t="str">
            <v>CAIXA REFERENCIAL</v>
          </cell>
        </row>
        <row r="4590">
          <cell r="G4590">
            <v>96811</v>
          </cell>
          <cell r="H4590" t="str">
            <v>UNIÃO METÁLICA PARA INSTALAÇÕES EM PEX ÁGUA, DN 20 MM, COM ANEL DESLIZANTE - FORNECIMENTO E INSTALAÇÃO. AF_02/2023</v>
          </cell>
          <cell r="I4590" t="str">
            <v>UN</v>
          </cell>
          <cell r="J4590" t="str">
            <v>ATRIBUÍDO SÃO PAULO</v>
          </cell>
          <cell r="K4590" t="str">
            <v>17,40</v>
          </cell>
          <cell r="L4590" t="str">
            <v>CAIXA REFERENCIAL</v>
          </cell>
        </row>
        <row r="4591">
          <cell r="G4591">
            <v>96812</v>
          </cell>
          <cell r="H4591" t="str">
            <v>CONEXÃO FIXA, ROSCA FÊMEA, METÁLICA, PARA INSTALAÇÕES EM PEX ÁGUA, DN 20 MM X 1/2", COM ANEL DESLIZANTE. FORNECIMENTO E INSTALAÇÃO. AF_02/2023</v>
          </cell>
          <cell r="I4591" t="str">
            <v>UN</v>
          </cell>
          <cell r="J4591" t="str">
            <v>ATRIBUÍDO SÃO PAULO</v>
          </cell>
          <cell r="K4591" t="str">
            <v>15,86</v>
          </cell>
          <cell r="L4591" t="str">
            <v>CAIXA REFERENCIAL</v>
          </cell>
        </row>
        <row r="4592">
          <cell r="G4592">
            <v>96813</v>
          </cell>
          <cell r="H4592" t="str">
            <v>CONEXÃO FIXA, ROSCA FÊMEA, METÁLICA, PARA INSTALAÇÕES EM PEX ÁGUA, DN 20 MM X 3/4", COM ANEL DESLIZANTE. FORNECIMENTO E INSTALAÇÃO. AF_02/2023</v>
          </cell>
          <cell r="I4592" t="str">
            <v>UN</v>
          </cell>
          <cell r="J4592" t="str">
            <v>ATRIBUÍDO SÃO PAULO</v>
          </cell>
          <cell r="K4592" t="str">
            <v>18,12</v>
          </cell>
          <cell r="L4592" t="str">
            <v>CAIXA REFERENCIAL</v>
          </cell>
        </row>
        <row r="4593">
          <cell r="G4593">
            <v>96814</v>
          </cell>
          <cell r="H4593" t="str">
            <v>UNIÃO DE REDUÇÃO, METÁLICA, PARA INSTALAÇÕES EM PEX ÁGUA, DN 20 X 16 MM, CONEXÃO POR ANEL DESLIZANTE - FORNECIMENTO E INSTALAÇÃO. AF_02/2023</v>
          </cell>
          <cell r="I4593" t="str">
            <v>UN</v>
          </cell>
          <cell r="J4593" t="str">
            <v>ATRIBUÍDO SÃO PAULO</v>
          </cell>
          <cell r="K4593" t="str">
            <v>13,08</v>
          </cell>
          <cell r="L4593" t="str">
            <v>CAIXA REFERENCIAL</v>
          </cell>
        </row>
        <row r="4594">
          <cell r="G4594">
            <v>96815</v>
          </cell>
          <cell r="H4594" t="str">
            <v>UNIÃO METÁLICA PARA INSTALAÇÕES EM PEX ÁGUA, DN 25 MM, COM ANEL DESLIZANTE - FORNECIMENTO E INSTALAÇÃO. AF_02/2023</v>
          </cell>
          <cell r="I4594" t="str">
            <v>UN</v>
          </cell>
          <cell r="J4594" t="str">
            <v>ATRIBUÍDO SÃO PAULO</v>
          </cell>
          <cell r="K4594" t="str">
            <v>27,59</v>
          </cell>
          <cell r="L4594" t="str">
            <v>CAIXA REFERENCIAL</v>
          </cell>
        </row>
        <row r="4595">
          <cell r="G4595">
            <v>96816</v>
          </cell>
          <cell r="H4595" t="str">
            <v>CONEXÃO FIXA, ROSCA FÊMEA, METÁLICA, PARA INSTALAÇÕES EM PEX ÁGUA, DN 25 MM X 3/4", COM ANEL DESLIZANTE - FORNECIMENTO E INSTALAÇÃO. AF_02/2023</v>
          </cell>
          <cell r="I4595" t="str">
            <v>UN</v>
          </cell>
          <cell r="J4595" t="str">
            <v>ATRIBUÍDO SÃO PAULO</v>
          </cell>
          <cell r="K4595" t="str">
            <v>20,56</v>
          </cell>
          <cell r="L4595" t="str">
            <v>CAIXA REFERENCIAL</v>
          </cell>
        </row>
        <row r="4596">
          <cell r="G4596">
            <v>96817</v>
          </cell>
          <cell r="H4596" t="str">
            <v>CONEXÃO FIXA, ROSCA FÊMEA, METÁLICA, PARA INSTALAÇÕES EM PEX ÁGUA, DN 25 MM X 1", COM ANEL DESLIZANTE - FORNECIMENTO E INSTALAÇÃO. AF_02/2023</v>
          </cell>
          <cell r="I4596" t="str">
            <v>UN</v>
          </cell>
          <cell r="J4596" t="str">
            <v>ATRIBUÍDO SÃO PAULO</v>
          </cell>
          <cell r="K4596" t="str">
            <v>27,83</v>
          </cell>
          <cell r="L4596" t="str">
            <v>CAIXA REFERENCIAL</v>
          </cell>
        </row>
        <row r="4597">
          <cell r="G4597">
            <v>96818</v>
          </cell>
          <cell r="H4597" t="str">
            <v>UNIÃO DE REDUÇÃO, METÁLICA, PARA INSTALAÇÕES EM PEX ÁGUA, DN 25 X 16 MM, CONEXÃO POR ANEL DESLIZANTE - FORNECIMENTO E INSTALAÇÃO. AF_02/2023</v>
          </cell>
          <cell r="I4597" t="str">
            <v>UN</v>
          </cell>
          <cell r="J4597" t="str">
            <v>ATRIBUÍDO SÃO PAULO</v>
          </cell>
          <cell r="K4597" t="str">
            <v>17,86</v>
          </cell>
          <cell r="L4597" t="str">
            <v>CAIXA REFERENCIAL</v>
          </cell>
        </row>
        <row r="4598">
          <cell r="G4598">
            <v>96819</v>
          </cell>
          <cell r="H4598" t="str">
            <v>UNIÃO DE REDUÇÃO, METÁLICA, PARA INSTALAÇÕES EM PEX ÁGUA, DN 25 X 20 MM, CONEXÃO POR ANEL DESLIZANTE - FORNECIMENTO E INSTALAÇÃO. AF_02/2023</v>
          </cell>
          <cell r="I4598" t="str">
            <v>UN</v>
          </cell>
          <cell r="J4598" t="str">
            <v>ATRIBUÍDO SÃO PAULO</v>
          </cell>
          <cell r="K4598" t="str">
            <v>19,13</v>
          </cell>
          <cell r="L4598" t="str">
            <v>CAIXA REFERENCIAL</v>
          </cell>
        </row>
        <row r="4599">
          <cell r="G4599">
            <v>96820</v>
          </cell>
          <cell r="H4599" t="str">
            <v>UNIÃO METÁLICA PARA INSTALAÇÕES EM PEX ÁGUA, DN 32 MM, COM ANEL DESLIZANTE - FORNECIMENTO E INSTALAÇÃO. AF_02/2023</v>
          </cell>
          <cell r="I4599" t="str">
            <v>UN</v>
          </cell>
          <cell r="J4599" t="str">
            <v>ATRIBUÍDO SÃO PAULO</v>
          </cell>
          <cell r="K4599" t="str">
            <v>33,12</v>
          </cell>
          <cell r="L4599" t="str">
            <v>CAIXA REFERENCIAL</v>
          </cell>
        </row>
        <row r="4600">
          <cell r="G4600">
            <v>96821</v>
          </cell>
          <cell r="H4600" t="str">
            <v>CONEXÃO FIXA, ROSCA FÊMEA, METÁLICA, PARA INSTALAÇÕES EM PEX ÁGUA, DN 32 MM X 1", COM ANEL DESLIZANTE - FORNECIMENTO E INSTALAÇÃO. AF_02/2023</v>
          </cell>
          <cell r="I4600" t="str">
            <v>UN</v>
          </cell>
          <cell r="J4600" t="str">
            <v>ATRIBUÍDO SÃO PAULO</v>
          </cell>
          <cell r="K4600" t="str">
            <v>31,03</v>
          </cell>
          <cell r="L4600" t="str">
            <v>CAIXA REFERENCIAL</v>
          </cell>
        </row>
        <row r="4601">
          <cell r="G4601">
            <v>96822</v>
          </cell>
          <cell r="H4601" t="str">
            <v>UNIÃO DE REDUÇÃO, METÁLICA, PARA INSTALAÇÕES EM PEX ÁGUA, DN 32 X 25 MM, CONEXÃO POR ANEL DESLIZANTE - FORNECIMENTO E INSTALAÇÃO. AF_02/2023</v>
          </cell>
          <cell r="I4601" t="str">
            <v>UN</v>
          </cell>
          <cell r="J4601" t="str">
            <v>ATRIBUÍDO SÃO PAULO</v>
          </cell>
          <cell r="K4601" t="str">
            <v>25,27</v>
          </cell>
          <cell r="L4601" t="str">
            <v>CAIXA REFERENCIAL</v>
          </cell>
        </row>
        <row r="4602">
          <cell r="G4602">
            <v>96823</v>
          </cell>
          <cell r="H4602" t="str">
            <v>LUVA PARA INSTALAÇÕES EM PEX ÁGUA, DN 16 MM, CONEXÃO POR CRIMPAGEM - FORNECIMENTO E INSTALAÇÃO. AF_02/2023</v>
          </cell>
          <cell r="I4602" t="str">
            <v>UN</v>
          </cell>
          <cell r="J4602" t="str">
            <v>ATRIBUÍDO SÃO PAULO</v>
          </cell>
          <cell r="K4602" t="str">
            <v>9,26</v>
          </cell>
          <cell r="L4602" t="str">
            <v>CAIXA REFERENCIAL</v>
          </cell>
        </row>
        <row r="4603">
          <cell r="G4603">
            <v>96824</v>
          </cell>
          <cell r="H4603" t="str">
            <v>CONEXÃO FIXA, ROSCA FÊMEA, PARA INSTALAÇÕES EM PEX ÁGUA, DN 16MM X 1/2", CONEXÃO POR CRIMPAGEM - FORNECIMENTO E INSTALAÇÃO. AF_02/2023</v>
          </cell>
          <cell r="I4603" t="str">
            <v>UN</v>
          </cell>
          <cell r="J4603" t="str">
            <v>ATRIBUÍDO SÃO PAULO</v>
          </cell>
          <cell r="K4603" t="str">
            <v>14,36</v>
          </cell>
          <cell r="L4603" t="str">
            <v>CAIXA REFERENCIAL</v>
          </cell>
        </row>
        <row r="4604">
          <cell r="G4604">
            <v>96826</v>
          </cell>
          <cell r="H4604" t="str">
            <v>LUVA PARA INSTALAÇÕES EM PEX ÁGUA, DN 20 MM, CONEXÃO POR CRIMPAGEM - FORNECIMENTO E INSTALAÇÃO. AF_02/2023</v>
          </cell>
          <cell r="I4604" t="str">
            <v>UN</v>
          </cell>
          <cell r="J4604" t="str">
            <v>ATRIBUÍDO SÃO PAULO</v>
          </cell>
          <cell r="K4604" t="str">
            <v>10,72</v>
          </cell>
          <cell r="L4604" t="str">
            <v>CAIXA REFERENCIAL</v>
          </cell>
        </row>
        <row r="4605">
          <cell r="G4605">
            <v>96827</v>
          </cell>
          <cell r="H4605" t="str">
            <v>CONEXÃO FIXA, ROSCA FÊMEA, PARA INSTALAÇÕES EM PEX ÁGUA, DN 20MM X 1/2", CONEXÃO POR CRIMPAGEM - FORNECIMENTO E INSTALAÇÃO. AF_02/2023</v>
          </cell>
          <cell r="I4605" t="str">
            <v>UN</v>
          </cell>
          <cell r="J4605" t="str">
            <v>ATRIBUÍDO SÃO PAULO</v>
          </cell>
          <cell r="K4605" t="str">
            <v>15,70</v>
          </cell>
          <cell r="L4605" t="str">
            <v>CAIXA REFERENCIAL</v>
          </cell>
        </row>
        <row r="4606">
          <cell r="G4606">
            <v>96828</v>
          </cell>
          <cell r="H4606" t="str">
            <v>CONEXÃO FIXA, ROSCA FÊMEA, PARA INSTALAÇÕES EM PEX ÁGUA, DN 20MM X 3/4", CONEXÃO POR CRIMPAGEM - FORNECIMENTO E INSTALAÇÃO. AF_02/2023</v>
          </cell>
          <cell r="I4606" t="str">
            <v>UN</v>
          </cell>
          <cell r="J4606" t="str">
            <v>ATRIBUÍDO SÃO PAULO</v>
          </cell>
          <cell r="K4606" t="str">
            <v>19,50</v>
          </cell>
          <cell r="L4606" t="str">
            <v>CAIXA REFERENCIAL</v>
          </cell>
        </row>
        <row r="4607">
          <cell r="G4607">
            <v>96829</v>
          </cell>
          <cell r="H4607" t="str">
            <v>LUVA DE REDUÇÃO PARA INSTALAÇÕES EM PEX ÁGUA, DN 20 X 16 MM, CONEXÃO POR CRIMPAGEM - FORNECIMENTO E INSTALAÇÃO. AF_02/2023</v>
          </cell>
          <cell r="I4607" t="str">
            <v>UN</v>
          </cell>
          <cell r="J4607" t="str">
            <v>ATRIBUÍDO SÃO PAULO</v>
          </cell>
          <cell r="K4607" t="str">
            <v>15,45</v>
          </cell>
          <cell r="L4607" t="str">
            <v>CAIXA REFERENCIAL</v>
          </cell>
        </row>
        <row r="4608">
          <cell r="G4608">
            <v>96830</v>
          </cell>
          <cell r="H4608" t="str">
            <v>LUVA PARA INSTALAÇÕES EM PEX ÁGUA, DN 25 MM, CONEXÃO POR CRIMPAGEM - FORNECIMENTO E INSTALAÇÃO. AF_02/2023</v>
          </cell>
          <cell r="I4608" t="str">
            <v>UN</v>
          </cell>
          <cell r="J4608" t="str">
            <v>ATRIBUÍDO SÃO PAULO</v>
          </cell>
          <cell r="K4608" t="str">
            <v>17,24</v>
          </cell>
          <cell r="L4608" t="str">
            <v>CAIXA REFERENCIAL</v>
          </cell>
        </row>
        <row r="4609">
          <cell r="G4609">
            <v>96832</v>
          </cell>
          <cell r="H4609" t="str">
            <v>CONEXÃO FIXA, ROSCA FÊMEA, PARA INSTALAÇÕES EM PEX ÁGUA, DN 25MM X 3/4", CONEXÃO POR CRIMPAGEM - FORNECIMENTO E INSTALAÇÃO. AF_02/2023</v>
          </cell>
          <cell r="I4609" t="str">
            <v>UN</v>
          </cell>
          <cell r="J4609" t="str">
            <v>ATRIBUÍDO SÃO PAULO</v>
          </cell>
          <cell r="K4609" t="str">
            <v>24,80</v>
          </cell>
          <cell r="L4609" t="str">
            <v>CAIXA REFERENCIAL</v>
          </cell>
        </row>
        <row r="4610">
          <cell r="G4610">
            <v>96833</v>
          </cell>
          <cell r="H4610" t="str">
            <v>LUVA DE REDUÇÃO PARA INSTALAÇÕES EM PEX ÁGUA, DN 25 X 16 MM, CONEXÃO POR CRIMPAGEM - FORNECIMENTO E INSTALAÇÃO. AF_02/2023</v>
          </cell>
          <cell r="I4610" t="str">
            <v>UN</v>
          </cell>
          <cell r="J4610" t="str">
            <v>ATRIBUÍDO SÃO PAULO</v>
          </cell>
          <cell r="K4610" t="str">
            <v>19,85</v>
          </cell>
          <cell r="L4610" t="str">
            <v>CAIXA REFERENCIAL</v>
          </cell>
        </row>
        <row r="4611">
          <cell r="G4611">
            <v>96834</v>
          </cell>
          <cell r="H4611" t="str">
            <v>LUVA PARA INSTALAÇÕES EM PEX ÁGUA, DN 32 MM, CONEXÃO POR CRIMPAGEM - FORNECIMENTO E INSTALAÇÃO. AF_02/2023</v>
          </cell>
          <cell r="I4611" t="str">
            <v>UN</v>
          </cell>
          <cell r="J4611" t="str">
            <v>ATRIBUÍDO SÃO PAULO</v>
          </cell>
          <cell r="K4611" t="str">
            <v>23,49</v>
          </cell>
          <cell r="L4611" t="str">
            <v>CAIXA REFERENCIAL</v>
          </cell>
        </row>
        <row r="4612">
          <cell r="G4612">
            <v>96836</v>
          </cell>
          <cell r="H4612" t="str">
            <v>LUVA DE REDUÇÃO PARA INSTALAÇÕES EM PEX ÁGUA, DN 32 X 25 MM, CONEXÃO POR CRIMPAGEM - FORNECIMENTO E INSTALAÇÃO. AF_02/2023</v>
          </cell>
          <cell r="I4612" t="str">
            <v>UN</v>
          </cell>
          <cell r="J4612" t="str">
            <v>ATRIBUÍDO SÃO PAULO</v>
          </cell>
          <cell r="K4612" t="str">
            <v>28,52</v>
          </cell>
          <cell r="L4612" t="str">
            <v>CAIXA REFERENCIAL</v>
          </cell>
        </row>
        <row r="4613">
          <cell r="G4613">
            <v>96837</v>
          </cell>
          <cell r="H4613" t="str">
            <v>JOELHO 90 GRAUS, METÁLICO, PARA INSTALAÇÕES EM PEX ÁGUA, DN 16 MM, CONEXÃO POR ANEL DESLIZANTE - FORNECIMENTO E INSTALAÇÃO. AF_02/2023</v>
          </cell>
          <cell r="I4613" t="str">
            <v>UN</v>
          </cell>
          <cell r="J4613" t="str">
            <v>ATRIBUÍDO SÃO PAULO</v>
          </cell>
          <cell r="K4613" t="str">
            <v>16,97</v>
          </cell>
          <cell r="L4613" t="str">
            <v>CAIXA REFERENCIAL</v>
          </cell>
        </row>
        <row r="4614">
          <cell r="G4614">
            <v>96838</v>
          </cell>
          <cell r="H4614" t="str">
            <v>JOELHO 90 GRAUS, ROSCA FÊMEA TERMINAL, METÁLICO, PARA INSTALAÇÕES EM PEX ÁGUA, DN 16MM X 1/2", CONEXÃO POR ANEL DESLIZANTE - FORNECIMENTO E INSTALAÇÃO. AF_02/2023</v>
          </cell>
          <cell r="I4614" t="str">
            <v>UN</v>
          </cell>
          <cell r="J4614" t="str">
            <v>ATRIBUÍDO SÃO PAULO</v>
          </cell>
          <cell r="K4614" t="str">
            <v>20,22</v>
          </cell>
          <cell r="L4614" t="str">
            <v>CAIXA REFERENCIAL</v>
          </cell>
        </row>
        <row r="4615">
          <cell r="G4615">
            <v>96839</v>
          </cell>
          <cell r="H4615" t="str">
            <v>JOELHO, ROSCA FÊMEA, COM BASE FIXA, METÁLICO, PARA INSTALAÇÕES EM PEX ÁGUA, DN 16MM X 1/2", CONEXÃO POR ANEL DESLIZANTE - FORNECIMENTO E INSTALAÇÃO. AF_02/2023</v>
          </cell>
          <cell r="I4615" t="str">
            <v>UN</v>
          </cell>
          <cell r="J4615" t="str">
            <v>ATRIBUÍDO SÃO PAULO</v>
          </cell>
          <cell r="K4615" t="str">
            <v>20,98</v>
          </cell>
          <cell r="L4615" t="str">
            <v>CAIXA REFERENCIAL</v>
          </cell>
        </row>
        <row r="4616">
          <cell r="G4616">
            <v>96840</v>
          </cell>
          <cell r="H4616" t="str">
            <v>JOELHO 90 GRAUS, METÁLICO, PARA INSTALAÇÕES EM PEX ÁGUA, DN 20 MM, CONEXÃO POR ANEL DESLIZANTE - FORNECIMENTO E INSTALAÇÃO. AF_02/2023</v>
          </cell>
          <cell r="I4616" t="str">
            <v>UN</v>
          </cell>
          <cell r="J4616" t="str">
            <v>ATRIBUÍDO SÃO PAULO</v>
          </cell>
          <cell r="K4616" t="str">
            <v>20,53</v>
          </cell>
          <cell r="L4616" t="str">
            <v>CAIXA REFERENCIAL</v>
          </cell>
        </row>
        <row r="4617">
          <cell r="G4617">
            <v>96841</v>
          </cell>
          <cell r="H4617" t="str">
            <v>JOELHO 90 GRAUS, ROSCA FÊMEA TERMINAL, METÁLICO, PARA INSTALAÇÕES EM PEX ÁGUA, DN 20 MM X 1/2", CONEXÃO POR ANEL DESLIZANTE - FORNECIMENTO E INSTALAÇÃO. AF_02/2023</v>
          </cell>
          <cell r="I4617" t="str">
            <v>UN</v>
          </cell>
          <cell r="J4617" t="str">
            <v>ATRIBUÍDO SÃO PAULO</v>
          </cell>
          <cell r="K4617" t="str">
            <v>22,55</v>
          </cell>
          <cell r="L4617" t="str">
            <v>CAIXA REFERENCIAL</v>
          </cell>
        </row>
        <row r="4618">
          <cell r="G4618">
            <v>96842</v>
          </cell>
          <cell r="H4618" t="str">
            <v>JOELHO 90 GRAUS, ROSCA FÊMEA TERMINAL, METÁLICO, PARA INSTALAÇÕES EM PEX ÁGUA, DN 20 MM X 3/4", CONEXÃO POR ANEL DESLIZANTE - FORNECIMENTO E INSTALAÇÃO. AF_02/2023</v>
          </cell>
          <cell r="I4618" t="str">
            <v>UN</v>
          </cell>
          <cell r="J4618" t="str">
            <v>ATRIBUÍDO SÃO PAULO</v>
          </cell>
          <cell r="K4618" t="str">
            <v>25,90</v>
          </cell>
          <cell r="L4618" t="str">
            <v>CAIXA REFERENCIAL</v>
          </cell>
        </row>
        <row r="4619">
          <cell r="G4619">
            <v>96843</v>
          </cell>
          <cell r="H4619" t="str">
            <v>JOELHO ROSCA FÊMEA, COM BASE FIXA, METÁLICO, PARA INSTALAÇÕES EM PEX ÁGUA, DN 20MM X 1/2", CONEXÃO POR ANEL DESLIZANTE - FORNECIMENTO E INSTALAÇÃO. AF_02/2023</v>
          </cell>
          <cell r="I4619" t="str">
            <v>UN</v>
          </cell>
          <cell r="J4619" t="str">
            <v>ATRIBUÍDO SÃO PAULO</v>
          </cell>
          <cell r="K4619" t="str">
            <v>23,57</v>
          </cell>
          <cell r="L4619" t="str">
            <v>CAIXA REFERENCIAL</v>
          </cell>
        </row>
        <row r="4620">
          <cell r="G4620">
            <v>96844</v>
          </cell>
          <cell r="H4620" t="str">
            <v>JOELHO ROSCA FÊMEA, MÓVEL, METÁLICO, PARA INSTALAÇÕES EM PEX ÁGUA, DN 20MM X 3/4", CONEXÃO POR ANEL DESLIZANTE - FORNECIMENTO E INSTALAÇÃO. AF_02/2023</v>
          </cell>
          <cell r="I4620" t="str">
            <v>UN</v>
          </cell>
          <cell r="J4620" t="str">
            <v>ATRIBUÍDO SÃO PAULO</v>
          </cell>
          <cell r="K4620" t="str">
            <v>27,23</v>
          </cell>
          <cell r="L4620" t="str">
            <v>CAIXA REFERENCIAL</v>
          </cell>
        </row>
        <row r="4621">
          <cell r="G4621">
            <v>96845</v>
          </cell>
          <cell r="H4621" t="str">
            <v>JOELHO 90 GRAUS, METÁLICO, PARA INSTALAÇÕES EM PEX ÁGUA, DN 25 MM, CONEXÃO POR ANEL DESLIZANTE - FORNECIMENTO E INSTALAÇÃO. AF_02/2023</v>
          </cell>
          <cell r="I4621" t="str">
            <v>UN</v>
          </cell>
          <cell r="J4621" t="str">
            <v>ATRIBUÍDO SÃO PAULO</v>
          </cell>
          <cell r="K4621" t="str">
            <v>32,99</v>
          </cell>
          <cell r="L4621" t="str">
            <v>CAIXA REFERENCIAL</v>
          </cell>
        </row>
        <row r="4622">
          <cell r="G4622">
            <v>96846</v>
          </cell>
          <cell r="H4622" t="str">
            <v>JOELHO 90 GRAUS, ROSCA FÊMEA TERMINAL, METÁLICO, PARA INSTALAÇÕES EM PEX ÁGUA, DN 25 MM X 3/4", CONEXÃO POR ANEL DESLIZANTE - FORNECIMENTO E INSTALAÇÃO. AF_02/2023</v>
          </cell>
          <cell r="I4622" t="str">
            <v>UN</v>
          </cell>
          <cell r="J4622" t="str">
            <v>ATRIBUÍDO SÃO PAULO</v>
          </cell>
          <cell r="K4622" t="str">
            <v>30,43</v>
          </cell>
          <cell r="L4622" t="str">
            <v>CAIXA REFERENCIAL</v>
          </cell>
        </row>
        <row r="4623">
          <cell r="G4623">
            <v>96847</v>
          </cell>
          <cell r="H4623" t="str">
            <v>JOELHO ROSCA FÊMEA, COM BASE FIXA, METÁLICO, PARA INSTALAÇÕES EM PEX ÁGUA, DN 25MM X 3/4", CONEXÃO POR ANEL DESLIZANTE - FORNECIMENTO E INSTALAÇÃO. AF_02/2023</v>
          </cell>
          <cell r="I4623" t="str">
            <v>UN</v>
          </cell>
          <cell r="J4623" t="str">
            <v>ATRIBUÍDO SÃO PAULO</v>
          </cell>
          <cell r="K4623" t="str">
            <v>29,98</v>
          </cell>
          <cell r="L4623" t="str">
            <v>CAIXA REFERENCIAL</v>
          </cell>
        </row>
        <row r="4624">
          <cell r="G4624">
            <v>96848</v>
          </cell>
          <cell r="H4624" t="str">
            <v>JOELHO 90 GRAUS, METÁLICO, PARA INSTALAÇÕES EM PEX ÁGUA, DN 32 MM, CONEXÃO POR ANEL DESLIZANTE - FORNECIMENTO E INSTALAÇÃO. AF_02/2023</v>
          </cell>
          <cell r="I4624" t="str">
            <v>UN</v>
          </cell>
          <cell r="J4624" t="str">
            <v>ATRIBUÍDO SÃO PAULO</v>
          </cell>
          <cell r="K4624" t="str">
            <v>44,01</v>
          </cell>
          <cell r="L4624" t="str">
            <v>CAIXA REFERENCIAL</v>
          </cell>
        </row>
        <row r="4625">
          <cell r="G4625">
            <v>96849</v>
          </cell>
          <cell r="H4625" t="str">
            <v>JOELHO 90 GRAUS, PARA INSTALAÇÕES EM PEX ÁGUA, DN 16 MM, CONEXÃO POR CRIMPAGEM - FORNECIMENTO E INSTALAÇÃO. AF_02/2023</v>
          </cell>
          <cell r="I4625" t="str">
            <v>UN</v>
          </cell>
          <cell r="J4625" t="str">
            <v>ATRIBUÍDO SÃO PAULO</v>
          </cell>
          <cell r="K4625" t="str">
            <v>13,68</v>
          </cell>
          <cell r="L4625" t="str">
            <v>CAIXA REFERENCIAL</v>
          </cell>
        </row>
        <row r="4626">
          <cell r="G4626">
            <v>96850</v>
          </cell>
          <cell r="H4626" t="str">
            <v>JOELHO 90 GRAUS, ROSCA FÊMEA TERMINAL, PARA INSTALAÇÕES EM PEX ÁGUA, DN 16MM X 1/2", CONEXÃO POR CRIMPAGEM - FORNECIMENTO E INSTALAÇÃO. AF_02/2023</v>
          </cell>
          <cell r="I4626" t="str">
            <v>UN</v>
          </cell>
          <cell r="J4626" t="str">
            <v>ATRIBUÍDO SÃO PAULO</v>
          </cell>
          <cell r="K4626" t="str">
            <v>18,95</v>
          </cell>
          <cell r="L4626" t="str">
            <v>CAIXA REFERENCIAL</v>
          </cell>
        </row>
        <row r="4627">
          <cell r="G4627">
            <v>96852</v>
          </cell>
          <cell r="H4627" t="str">
            <v>JOELHO 90 GRAUS, PARA INSTALAÇÕES EM PEX ÁGUA, DN 20 MM, CONEXÃO POR CRIMPAGEM - FORNECIMENTO E INSTALAÇÃO. AF_02/2023</v>
          </cell>
          <cell r="I4627" t="str">
            <v>UN</v>
          </cell>
          <cell r="J4627" t="str">
            <v>ATRIBUÍDO SÃO PAULO</v>
          </cell>
          <cell r="K4627" t="str">
            <v>17,51</v>
          </cell>
          <cell r="L4627" t="str">
            <v>CAIXA REFERENCIAL</v>
          </cell>
        </row>
        <row r="4628">
          <cell r="G4628">
            <v>96853</v>
          </cell>
          <cell r="H4628" t="str">
            <v>JOELHO 90 GRAUS, ROSCA FÊMEA TERMINAL, PARA INSTALAÇÕES EM PEX ÁGUA, DN 20MM X 1/2", CONEXÃO POR CRIMPAGEM - FORNECIMENTO E INSTALAÇÃO. AF_02/2023</v>
          </cell>
          <cell r="I4628" t="str">
            <v>UN</v>
          </cell>
          <cell r="J4628" t="str">
            <v>ATRIBUÍDO SÃO PAULO</v>
          </cell>
          <cell r="K4628" t="str">
            <v>20,40</v>
          </cell>
          <cell r="L4628" t="str">
            <v>CAIXA REFERENCIAL</v>
          </cell>
        </row>
        <row r="4629">
          <cell r="G4629">
            <v>96854</v>
          </cell>
          <cell r="H4629" t="str">
            <v>JOELHO 90 GRAUS, ROSCA FÊMEA TERMINAL, PARA INSTALAÇÕES EM PEX ÁGUA, DN 20MM X 3/4", CONEXÃO POR CRIMPAGEM - FORNECIMENTO E INSTALAÇÃO. AF_02/2023</v>
          </cell>
          <cell r="I4629" t="str">
            <v>UN</v>
          </cell>
          <cell r="J4629" t="str">
            <v>ATRIBUÍDO SÃO PAULO</v>
          </cell>
          <cell r="K4629" t="str">
            <v>25,35</v>
          </cell>
          <cell r="L4629" t="str">
            <v>CAIXA REFERENCIAL</v>
          </cell>
        </row>
        <row r="4630">
          <cell r="G4630">
            <v>96855</v>
          </cell>
          <cell r="H4630" t="str">
            <v>JOELHO 90 GRAUS, PARA INSTALAÇÕES EM PEX ÁGUA, DN 25 MM, CONEXÃO POR CRIMPAGEM - FORNECIMENTO E INSTALAÇÃO. AF_02/2023</v>
          </cell>
          <cell r="I4630" t="str">
            <v>UN</v>
          </cell>
          <cell r="J4630" t="str">
            <v>ATRIBUÍDO SÃO PAULO</v>
          </cell>
          <cell r="K4630" t="str">
            <v>27,94</v>
          </cell>
          <cell r="L4630" t="str">
            <v>CAIXA REFERENCIAL</v>
          </cell>
        </row>
        <row r="4631">
          <cell r="G4631">
            <v>96856</v>
          </cell>
          <cell r="H4631" t="str">
            <v>JOELHO 90 GRAUS, ROSCA FÊMEA TERMINAL, PARA INSTALAÇÕES EM PEX ÁGUA, DN 25MM X 1/2", CONEXÃO POR CRIMPAGEM - FORNECIMENTO E INSTALAÇÃO. AF_02/2023</v>
          </cell>
          <cell r="I4631" t="str">
            <v>UN</v>
          </cell>
          <cell r="J4631" t="str">
            <v>ATRIBUÍDO SÃO PAULO</v>
          </cell>
          <cell r="K4631" t="str">
            <v>29,49</v>
          </cell>
          <cell r="L4631" t="str">
            <v>CAIXA REFERENCIAL</v>
          </cell>
        </row>
        <row r="4632">
          <cell r="G4632">
            <v>96860</v>
          </cell>
          <cell r="H4632" t="str">
            <v>TÊ, METÁLICO, PARA INSTALAÇÕES EM PEX ÁGUA, DN 16 MM, CONEXÃO POR ANEL DESLIZANTE - FORNECIMENTO E INSTALAÇÃO. AF_02/2023</v>
          </cell>
          <cell r="I4632" t="str">
            <v>UN</v>
          </cell>
          <cell r="J4632" t="str">
            <v>ATRIBUÍDO SÃO PAULO</v>
          </cell>
          <cell r="K4632" t="str">
            <v>24,42</v>
          </cell>
          <cell r="L4632" t="str">
            <v>CAIXA REFERENCIAL</v>
          </cell>
        </row>
        <row r="4633">
          <cell r="G4633">
            <v>96861</v>
          </cell>
          <cell r="H4633" t="str">
            <v>TÊ, ROSCA FÊMEA, METÁLICO, PARA INSTALAÇÕES EM PEX ÁGUA, DN 16 MM X ½, CONEXÃO POR ANEL DESLIZANTE - FORNECIMENTO E INSTALAÇÃO. AF_02/2023</v>
          </cell>
          <cell r="I4633" t="str">
            <v>UN</v>
          </cell>
          <cell r="J4633" t="str">
            <v>ATRIBUÍDO SÃO PAULO</v>
          </cell>
          <cell r="K4633" t="str">
            <v>30,94</v>
          </cell>
          <cell r="L4633" t="str">
            <v>CAIXA REFERENCIAL</v>
          </cell>
        </row>
        <row r="4634">
          <cell r="G4634">
            <v>96862</v>
          </cell>
          <cell r="H4634" t="str">
            <v>TÊ, METÁLICO, PARA INSTALAÇÕES EM PEX ÁGUA, DN 20 MM, CONEXÃO POR ANEL DESLIZANTE - FORNECIMENTO E INSTALAÇÃO. AF_02/2023</v>
          </cell>
          <cell r="I4634" t="str">
            <v>UN</v>
          </cell>
          <cell r="J4634" t="str">
            <v>ATRIBUÍDO SÃO PAULO</v>
          </cell>
          <cell r="K4634" t="str">
            <v>30,11</v>
          </cell>
          <cell r="L4634" t="str">
            <v>CAIXA REFERENCIAL</v>
          </cell>
        </row>
        <row r="4635">
          <cell r="G4635">
            <v>96863</v>
          </cell>
          <cell r="H4635" t="str">
            <v>TÊ, ROSCA FÊMEA, METÁLICO, PARA INSTALAÇÕES EM PEX ÁGUA, DN 20 MM X 1/2", CONEXÃO POR ANEL DESLIZANTE - FORNECIMENTO E INSTALAÇÃO. AF_02/2023</v>
          </cell>
          <cell r="I4635" t="str">
            <v>UN</v>
          </cell>
          <cell r="J4635" t="str">
            <v>ATRIBUÍDO SÃO PAULO</v>
          </cell>
          <cell r="K4635" t="str">
            <v>31,52</v>
          </cell>
          <cell r="L4635" t="str">
            <v>CAIXA REFERENCIAL</v>
          </cell>
        </row>
        <row r="4636">
          <cell r="G4636">
            <v>96864</v>
          </cell>
          <cell r="H4636" t="str">
            <v>TÊ, METÁLICO, PARA INSTALAÇÕES EM PEX ÁGUA, DN 25 MM, CONEXÃO POR ANEL DESLIZANTE - FORNECIMENTO E INSTALAÇÃO. AF_02/2023</v>
          </cell>
          <cell r="I4636" t="str">
            <v>UN</v>
          </cell>
          <cell r="J4636" t="str">
            <v>ATRIBUÍDO SÃO PAULO</v>
          </cell>
          <cell r="K4636" t="str">
            <v>43,08</v>
          </cell>
          <cell r="L4636" t="str">
            <v>CAIXA REFERENCIAL</v>
          </cell>
        </row>
        <row r="4637">
          <cell r="G4637">
            <v>96865</v>
          </cell>
          <cell r="H4637" t="str">
            <v>TÊ, ROSCA FÊMEA, METÁLICO, PARA INSTALAÇÕES EM PEX ÁGUA, DN 25 MM X 3/4", CONEXÃO POR ANEL DESLIZANTE - FORNECIMENTO E INSTALAÇÃO. AF_02/2023</v>
          </cell>
          <cell r="I4637" t="str">
            <v>UN</v>
          </cell>
          <cell r="J4637" t="str">
            <v>ATRIBUÍDO SÃO PAULO</v>
          </cell>
          <cell r="K4637" t="str">
            <v>37,17</v>
          </cell>
          <cell r="L4637" t="str">
            <v>CAIXA REFERENCIAL</v>
          </cell>
        </row>
        <row r="4638">
          <cell r="G4638">
            <v>96866</v>
          </cell>
          <cell r="H4638" t="str">
            <v>TÊ, METÁLICO, PARA INSTALAÇÕES EM PEX ÁGUA, DN 32 MM, CONEXÃO POR ANEL DESLIZANTE - FORNECIMENTO E INSTALAÇÃO. AF_02/2023</v>
          </cell>
          <cell r="I4638" t="str">
            <v>UN</v>
          </cell>
          <cell r="J4638" t="str">
            <v>ATRIBUÍDO SÃO PAULO</v>
          </cell>
          <cell r="K4638" t="str">
            <v>56,25</v>
          </cell>
          <cell r="L4638" t="str">
            <v>CAIXA REFERENCIAL</v>
          </cell>
        </row>
        <row r="4639">
          <cell r="G4639">
            <v>96868</v>
          </cell>
          <cell r="H4639" t="str">
            <v>TÊ, PARA INSTALAÇÕES EM PEX ÁGUA, DN 16 MM, CONEXÃO POR CRIMPAGEM - FORNECIMENTO E INSTALAÇÃO. AF_02/2023</v>
          </cell>
          <cell r="I4639" t="str">
            <v>UN</v>
          </cell>
          <cell r="J4639" t="str">
            <v>ATRIBUÍDO SÃO PAULO</v>
          </cell>
          <cell r="K4639" t="str">
            <v>15,85</v>
          </cell>
          <cell r="L4639" t="str">
            <v>CAIXA REFERENCIAL</v>
          </cell>
        </row>
        <row r="4640">
          <cell r="G4640">
            <v>96869</v>
          </cell>
          <cell r="H4640" t="str">
            <v>TÊ, PARA INSTALAÇÕES EM PEX ÁGUA, DN 20 MM, CONEXÃO POR CRIMPAGEM - FORNECIMENTO E INSTALAÇÃO. AF_02/2023</v>
          </cell>
          <cell r="I4640" t="str">
            <v>UN</v>
          </cell>
          <cell r="J4640" t="str">
            <v>ATRIBUÍDO SÃO PAULO</v>
          </cell>
          <cell r="K4640" t="str">
            <v>24,80</v>
          </cell>
          <cell r="L4640" t="str">
            <v>CAIXA REFERENCIAL</v>
          </cell>
        </row>
        <row r="4641">
          <cell r="G4641">
            <v>96870</v>
          </cell>
          <cell r="H4641" t="str">
            <v>TÊ, PARA INSTALAÇÕES EM PEX ÁGUA, DN 25 MM, CONEXÃO POR CRIMPAGEM - FORNECIMENTO E INSTALAÇÃO. AF_02/2023</v>
          </cell>
          <cell r="I4641" t="str">
            <v>UN</v>
          </cell>
          <cell r="J4641" t="str">
            <v>ATRIBUÍDO SÃO PAULO</v>
          </cell>
          <cell r="K4641" t="str">
            <v>37,76</v>
          </cell>
          <cell r="L4641" t="str">
            <v>CAIXA REFERENCIAL</v>
          </cell>
        </row>
        <row r="4642">
          <cell r="G4642">
            <v>96871</v>
          </cell>
          <cell r="H4642" t="str">
            <v>TÊ, PARA INSTALAÇÕES EM PEX ÁGUA, DN 32 MM, CONEXÃO POR CRIMPAGEM - FORNECIMENTO E INSTALAÇÃO. AF_02/2023</v>
          </cell>
          <cell r="I4642" t="str">
            <v>UN</v>
          </cell>
          <cell r="J4642" t="str">
            <v>ATRIBUÍDO SÃO PAULO</v>
          </cell>
          <cell r="K4642" t="str">
            <v>42,99</v>
          </cell>
          <cell r="L4642" t="str">
            <v>CAIXA REFERENCIAL</v>
          </cell>
        </row>
        <row r="4643">
          <cell r="G4643">
            <v>96872</v>
          </cell>
          <cell r="H4643" t="str">
            <v>DISTRIBUIDOR 2 SAÍDAS, METÁLICO, PARA INSTALAÇÕES EM PEX ÁGUA, ENTRADA DE 3/4" X 2 SAÍDAS DE 1/2", CONEXÃO POR ANEL DESLIZANTE - FORNECIMENTO E INSTALAÇÃO. AF_02/2023</v>
          </cell>
          <cell r="I4643" t="str">
            <v>UN</v>
          </cell>
          <cell r="J4643" t="str">
            <v>ATRIBUÍDO SÃO PAULO</v>
          </cell>
          <cell r="K4643" t="str">
            <v>39,30</v>
          </cell>
          <cell r="L4643" t="str">
            <v>CAIXA REFERENCIAL</v>
          </cell>
        </row>
        <row r="4644">
          <cell r="G4644">
            <v>96873</v>
          </cell>
          <cell r="H4644" t="str">
            <v>DISTRIBUIDOR 2 SAÍDAS, METÁLICO, PARA INSTALAÇÕES EM PEX ÁGUA, ENTRADA DE 1" X 2 SAÍDAS DE 1/2", CONEXÃO POR ANEL DESLIZANTE - FORNECIMENTO E INSTALAÇÃO. AF_02/2023</v>
          </cell>
          <cell r="I4644" t="str">
            <v>UN</v>
          </cell>
          <cell r="J4644" t="str">
            <v>ATRIBUÍDO SÃO PAULO</v>
          </cell>
          <cell r="K4644" t="str">
            <v>52,97</v>
          </cell>
          <cell r="L4644" t="str">
            <v>CAIXA REFERENCIAL</v>
          </cell>
        </row>
        <row r="4645">
          <cell r="G4645">
            <v>96874</v>
          </cell>
          <cell r="H4645" t="str">
            <v>DISTRIBUIDOR 3 SAÍDAS, METÁLICO, PARA INSTALAÇÕES EM PEX ÁGUA, ENTRADA DE 3/4" X 3 SAÍDAS DE 1/2", CONEXÃO POR ANEL DESLIZANTE - FORNECIMENTO E INSTALAÇÃO. AF_02/2023</v>
          </cell>
          <cell r="I4645" t="str">
            <v>UN</v>
          </cell>
          <cell r="J4645" t="str">
            <v>ATRIBUÍDO SÃO PAULO</v>
          </cell>
          <cell r="K4645" t="str">
            <v>47,91</v>
          </cell>
          <cell r="L4645" t="str">
            <v>CAIXA REFERENCIAL</v>
          </cell>
        </row>
        <row r="4646">
          <cell r="G4646">
            <v>96875</v>
          </cell>
          <cell r="H4646" t="str">
            <v>DISTRIBUIDOR 3 SAÍDAS, METÁLICO, PARA INSTALAÇÕES EM PEX ÁGUA, ENTRADA DE 1" X 3 SAÍDAS DE 1/2", CONEXÃO POR ANEL DESLIZANTE - FORNECIMENTO E INSTALAÇÃO. AF_02/2023</v>
          </cell>
          <cell r="I4646" t="str">
            <v>UN</v>
          </cell>
          <cell r="J4646" t="str">
            <v>ATRIBUÍDO SÃO PAULO</v>
          </cell>
          <cell r="K4646" t="str">
            <v>63,57</v>
          </cell>
          <cell r="L4646" t="str">
            <v>CAIXA REFERENCIAL</v>
          </cell>
        </row>
        <row r="4647">
          <cell r="G4647">
            <v>96876</v>
          </cell>
          <cell r="H4647" t="str">
            <v>DISTRIBUIDOR 2 SAÍDAS, PARA INSTALAÇÕES EM PEX ÁGUA, ENTRADA DE 32 MM X 2 SAÍDAS DE 16 MM, CONEXÃO POR CRIMPAGEM FORNECIMENTO E INSTALAÇÃO. AF_02/2023</v>
          </cell>
          <cell r="I4647" t="str">
            <v>UN</v>
          </cell>
          <cell r="J4647" t="str">
            <v>ATRIBUÍDO SÃO PAULO</v>
          </cell>
          <cell r="K4647" t="str">
            <v>152,91</v>
          </cell>
          <cell r="L4647" t="str">
            <v>CAIXA REFERENCIAL</v>
          </cell>
        </row>
        <row r="4648">
          <cell r="G4648">
            <v>96878</v>
          </cell>
          <cell r="H4648" t="str">
            <v>DISTRIBUIDOR 2 SAÍDAS, PARA INSTALAÇÕES EM PEX ÁGUA, ENTRADA DE 32 MM X 2 SAÍDAS DE 25 MM, CONEXÃO POR CRIMPAGEM - FORNECIMENTO E INSTALAÇÃO. AF_02/2023</v>
          </cell>
          <cell r="I4648" t="str">
            <v>UN</v>
          </cell>
          <cell r="J4648" t="str">
            <v>ATRIBUÍDO SÃO PAULO</v>
          </cell>
          <cell r="K4648" t="str">
            <v>171,77</v>
          </cell>
          <cell r="L4648" t="str">
            <v>CAIXA REFERENCIAL</v>
          </cell>
        </row>
        <row r="4649">
          <cell r="G4649">
            <v>96879</v>
          </cell>
          <cell r="H4649" t="str">
            <v>DISTRIBUIDOR 3 SAÍDAS, PARA INSTALAÇÕES EM PEX ÁGUA, ENTRADA DE 32 MM X 3 SAÍDAS DE 16 MM, CONEXÃO POR CRIMPAGEM - FORNECIMENTO E INSTALAÇÃO. AF_02/2023</v>
          </cell>
          <cell r="I4649" t="str">
            <v>UN</v>
          </cell>
          <cell r="J4649" t="str">
            <v>ATRIBUÍDO SÃO PAULO</v>
          </cell>
          <cell r="K4649" t="str">
            <v>166,28</v>
          </cell>
          <cell r="L4649" t="str">
            <v>CAIXA REFERENCIAL</v>
          </cell>
        </row>
        <row r="4650">
          <cell r="G4650">
            <v>96881</v>
          </cell>
          <cell r="H4650" t="str">
            <v>DISTRIBUIDOR 3 SAÍDAS, PARA INSTALAÇÕES EM PEX ÁGUA, ENTRADA DE 32 MM X 3 SAÍDAS DE 25 MM, CONEXÃO POR CRIMPAGEM - FORNECIMENTO E INSTALAÇÃO. AF_02/2023</v>
          </cell>
          <cell r="I4650" t="str">
            <v>UN</v>
          </cell>
          <cell r="J4650" t="str">
            <v>ATRIBUÍDO SÃO PAULO</v>
          </cell>
          <cell r="K4650" t="str">
            <v>197,45</v>
          </cell>
          <cell r="L4650" t="str">
            <v>CAIXA REFERENCIAL</v>
          </cell>
        </row>
        <row r="4651">
          <cell r="G4651">
            <v>97425</v>
          </cell>
          <cell r="H4651" t="str">
            <v>FLANGE EM AÇO, DN 15 MM X 1/2'', INSTALADO EM RESERVAÇÃO DE ÁGUA DE EDIFICAÇÃO QUE POSSUA RESERVATÓRIO DE FIBRA/FIBROCIMENTO - FORNECIMENTO E INSTALAÇÃO. AF_06/2016</v>
          </cell>
          <cell r="I4651" t="str">
            <v>UN</v>
          </cell>
          <cell r="J4651" t="str">
            <v>COEFICIENTE DE REPRESENTATIVIDADE</v>
          </cell>
          <cell r="K4651" t="str">
            <v>27,34</v>
          </cell>
          <cell r="L4651" t="str">
            <v>CAIXA REFERENCIAL</v>
          </cell>
        </row>
        <row r="4652">
          <cell r="G4652">
            <v>97426</v>
          </cell>
          <cell r="H4652" t="str">
            <v>FLANGE EM AÇO, DN 20 MM X 3/4'', INSTALADO EM RESERVAÇÃO DE ÁGUA DE EDIFICAÇÃO QUE POSSUA RESERVATÓRIO DE FIBRA/FIBROCIMENTO - FORNECIMENTO E INSTALAÇÃO. AF_06/2016</v>
          </cell>
          <cell r="I4652" t="str">
            <v>UN</v>
          </cell>
          <cell r="J4652" t="str">
            <v>COEFICIENTE DE REPRESENTATIVIDADE</v>
          </cell>
          <cell r="K4652" t="str">
            <v>33,51</v>
          </cell>
          <cell r="L4652" t="str">
            <v>CAIXA REFERENCIAL</v>
          </cell>
        </row>
        <row r="4653">
          <cell r="G4653">
            <v>97427</v>
          </cell>
          <cell r="H4653" t="str">
            <v>FLANGE EM AÇO, DN 25 MM X 1'', INSTALADO EM RESERVAÇÃO DE ÁGUA DE EDIFICAÇÃO QUE POSSUA RESERVATÓRIO DE FIBRA/FIBROCIMENTO - FORNECIMENTO E INSTALAÇÃO. AF_06/2016</v>
          </cell>
          <cell r="I4653" t="str">
            <v>UN</v>
          </cell>
          <cell r="J4653" t="str">
            <v>COEFICIENTE DE REPRESENTATIVIDADE</v>
          </cell>
          <cell r="K4653" t="str">
            <v>38,17</v>
          </cell>
          <cell r="L4653" t="str">
            <v>CAIXA REFERENCIAL</v>
          </cell>
        </row>
        <row r="4654">
          <cell r="G4654">
            <v>97428</v>
          </cell>
          <cell r="H4654" t="str">
            <v>FLANGE EM AÇO, DN 32 MM X 1 1/4'', INSTALADO EM RESERVAÇÃO DE ÁGUA DE EDIFICAÇÃO QUE POSSUA RESERVATÓRIO DE FIBRA/FIBROCIMENTO - FORNECIMENTO E INSTALAÇÃO. AF_06/2016</v>
          </cell>
          <cell r="I4654" t="str">
            <v>UN</v>
          </cell>
          <cell r="J4654" t="str">
            <v>COEFICIENTE DE REPRESENTATIVIDADE</v>
          </cell>
          <cell r="K4654" t="str">
            <v>48,99</v>
          </cell>
          <cell r="L4654" t="str">
            <v>CAIXA REFERENCIAL</v>
          </cell>
        </row>
        <row r="4655">
          <cell r="G4655">
            <v>97429</v>
          </cell>
          <cell r="H4655" t="str">
            <v>FLANGE EM AÇO, DN 40 MM X 1 1/2'', INSTALADO EM RESERVAÇÃO DE ÁGUA DE EDIFICAÇÃO QUE POSSUA RESERVATÓRIO DE FIBRA/FIBROCIMENTO - FORNECIMENTO E INSTALAÇÃO. AF_06/2016</v>
          </cell>
          <cell r="I4655" t="str">
            <v>UN</v>
          </cell>
          <cell r="J4655" t="str">
            <v>COEFICIENTE DE REPRESENTATIVIDADE</v>
          </cell>
          <cell r="K4655" t="str">
            <v>58,95</v>
          </cell>
          <cell r="L4655" t="str">
            <v>CAIXA REFERENCIAL</v>
          </cell>
        </row>
        <row r="4656">
          <cell r="G4656">
            <v>97430</v>
          </cell>
          <cell r="H4656" t="str">
            <v>ACOPLAMENTO RÍGIDO EM AÇO, CONEXÃO RANHURADA, DN 50 (2"), INSTALADO EM PRUMADAS - FORNECIMENTO E INSTALAÇÃO. AF_10/2020</v>
          </cell>
          <cell r="I4656" t="str">
            <v>UN</v>
          </cell>
          <cell r="J4656" t="str">
            <v>ATRIBUÍDO SÃO PAULO</v>
          </cell>
          <cell r="K4656" t="str">
            <v>37,88</v>
          </cell>
          <cell r="L4656" t="str">
            <v>CAIXA REFERENCIAL</v>
          </cell>
        </row>
        <row r="4657">
          <cell r="G4657">
            <v>97431</v>
          </cell>
          <cell r="H4657" t="str">
            <v>ACOPLAMENTO RÍGIDO EM AÇO, CONEXÃO RANHURADA, DN 65 (2 1/2"), INSTALADO EM PRUMADAS - FORNECIMENTO E INSTALAÇÃO. AF_10/2020</v>
          </cell>
          <cell r="I4657" t="str">
            <v>UN</v>
          </cell>
          <cell r="J4657" t="str">
            <v>ATRIBUÍDO SÃO PAULO</v>
          </cell>
          <cell r="K4657" t="str">
            <v>42,12</v>
          </cell>
          <cell r="L4657" t="str">
            <v>CAIXA REFERENCIAL</v>
          </cell>
        </row>
        <row r="4658">
          <cell r="G4658">
            <v>97432</v>
          </cell>
          <cell r="H4658" t="str">
            <v>ACOPLAMENTO RÍGIDO EM AÇO, CONEXÃO RANHURADA, DN 80 (3"), INSTALADO EM PRUMADAS - FORNECIMENTO E INSTALAÇÃO. AF_10/2020</v>
          </cell>
          <cell r="I4658" t="str">
            <v>UN</v>
          </cell>
          <cell r="J4658" t="str">
            <v>ATRIBUÍDO SÃO PAULO</v>
          </cell>
          <cell r="K4658" t="str">
            <v>47,51</v>
          </cell>
          <cell r="L4658" t="str">
            <v>CAIXA REFERENCIAL</v>
          </cell>
        </row>
        <row r="4659">
          <cell r="G4659">
            <v>97433</v>
          </cell>
          <cell r="H4659" t="str">
            <v>CURVA 45 GRAUS, EM AÇO, CONEXÃO RANHURADA, DN 50 (2"), INSTALADO EM PRUMADAS - FORNECIMENTO E INSTALAÇÃO. AF_10/2020</v>
          </cell>
          <cell r="I4659" t="str">
            <v>UN</v>
          </cell>
          <cell r="J4659" t="str">
            <v>ATRIBUÍDO SÃO PAULO</v>
          </cell>
          <cell r="K4659" t="str">
            <v>89,56</v>
          </cell>
          <cell r="L4659" t="str">
            <v>CAIXA REFERENCIAL</v>
          </cell>
        </row>
        <row r="4660">
          <cell r="G4660">
            <v>97434</v>
          </cell>
          <cell r="H4660" t="str">
            <v>CURVA 90 GRAUS, EM AÇO, CONEXÃO RANHURADA, DN 50 (2"), INSTALADO EM PRUMADAS - FORNECIMENTO E INSTALAÇÃO. AF_10/2020</v>
          </cell>
          <cell r="I4660" t="str">
            <v>UN</v>
          </cell>
          <cell r="J4660" t="str">
            <v>ATRIBUÍDO SÃO PAULO</v>
          </cell>
          <cell r="K4660" t="str">
            <v>91,36</v>
          </cell>
          <cell r="L4660" t="str">
            <v>CAIXA REFERENCIAL</v>
          </cell>
        </row>
        <row r="4661">
          <cell r="G4661">
            <v>97435</v>
          </cell>
          <cell r="H4661" t="str">
            <v>CURVA 45 GRAUS, EM AÇO, CONEXÃO RANHURADA, DN 65 (2 1/2"), INSTALADO EM PRUMADAS - FORNECIMENTO E INSTALAÇÃO. AF_10/2020</v>
          </cell>
          <cell r="I4661" t="str">
            <v>UN</v>
          </cell>
          <cell r="J4661" t="str">
            <v>ATRIBUÍDO SÃO PAULO</v>
          </cell>
          <cell r="K4661" t="str">
            <v>104,87</v>
          </cell>
          <cell r="L4661" t="str">
            <v>CAIXA REFERENCIAL</v>
          </cell>
        </row>
        <row r="4662">
          <cell r="G4662">
            <v>97436</v>
          </cell>
          <cell r="H4662" t="str">
            <v>CURVA 90 GRAUS, EM AÇO, CONEXÃO RANHURADA, DN 65 (2 1/2"), INSTALADO EM PRUMADAS - FORNECIMENTO E INSTALAÇÃO. AF_10/2020</v>
          </cell>
          <cell r="I4662" t="str">
            <v>UN</v>
          </cell>
          <cell r="J4662" t="str">
            <v>ATRIBUÍDO SÃO PAULO</v>
          </cell>
          <cell r="K4662" t="str">
            <v>108,31</v>
          </cell>
          <cell r="L4662" t="str">
            <v>CAIXA REFERENCIAL</v>
          </cell>
        </row>
        <row r="4663">
          <cell r="G4663">
            <v>97437</v>
          </cell>
          <cell r="H4663" t="str">
            <v>CURVA 45 GRAUS, EM AÇO, CONEXÃO RANHURADA, DN 80 (3), INSTALADO EM PRUMADAS - FORNECIMENTO E INSTALAÇÃO. AF_10/2020</v>
          </cell>
          <cell r="I4663" t="str">
            <v>UN</v>
          </cell>
          <cell r="J4663" t="str">
            <v>ATRIBUÍDO SÃO PAULO</v>
          </cell>
          <cell r="K4663" t="str">
            <v>120,12</v>
          </cell>
          <cell r="L4663" t="str">
            <v>CAIXA REFERENCIAL</v>
          </cell>
        </row>
        <row r="4664">
          <cell r="G4664">
            <v>97438</v>
          </cell>
          <cell r="H4664" t="str">
            <v>CURVA 90 GRAUS, EM AÇO, CONEXÃO RANHURADA, DN 80 (3"), INSTALADO EM PRUMADAS - FORNECIMENTO E INSTALAÇÃO. AF_10/2020</v>
          </cell>
          <cell r="I4664" t="str">
            <v>UN</v>
          </cell>
          <cell r="J4664" t="str">
            <v>ATRIBUÍDO SÃO PAULO</v>
          </cell>
          <cell r="K4664" t="str">
            <v>123,80</v>
          </cell>
          <cell r="L4664" t="str">
            <v>CAIXA REFERENCIAL</v>
          </cell>
        </row>
        <row r="4665">
          <cell r="G4665">
            <v>97439</v>
          </cell>
          <cell r="H4665" t="str">
            <v>TÊ, EM AÇO, CONEXÃO RANHURADA, DN 50 (2"), INSTALADO EM PRUMADAS - FORNECIMENTO E INSTALAÇÃO. AF_10/2020</v>
          </cell>
          <cell r="I4665" t="str">
            <v>UN</v>
          </cell>
          <cell r="J4665" t="str">
            <v>ATRIBUÍDO SÃO PAULO</v>
          </cell>
          <cell r="K4665" t="str">
            <v>136,59</v>
          </cell>
          <cell r="L4665" t="str">
            <v>CAIXA REFERENCIAL</v>
          </cell>
        </row>
        <row r="4666">
          <cell r="G4666">
            <v>97440</v>
          </cell>
          <cell r="H4666" t="str">
            <v>TÊ, EM AÇO, CONEXÃO RANHURADA, DN 65 (2 1/2"), INSTALADO EM PRUMADAS - FORNECIMENTO E INSTALAÇÃO. AF_10/2020</v>
          </cell>
          <cell r="I4666" t="str">
            <v>UN</v>
          </cell>
          <cell r="J4666" t="str">
            <v>ATRIBUÍDO SÃO PAULO</v>
          </cell>
          <cell r="K4666" t="str">
            <v>164,14</v>
          </cell>
          <cell r="L4666" t="str">
            <v>CAIXA REFERENCIAL</v>
          </cell>
        </row>
        <row r="4667">
          <cell r="G4667">
            <v>97442</v>
          </cell>
          <cell r="H4667" t="str">
            <v>TÊ, EM AÇO, CONEXÃO RANHURADA, DN 80 (3"), INSTALADO EM PRUMADAS - FORNECIMENTO E INSTALAÇÃO. AF_10/2020</v>
          </cell>
          <cell r="I4667" t="str">
            <v>UN</v>
          </cell>
          <cell r="J4667" t="str">
            <v>ATRIBUÍDO SÃO PAULO</v>
          </cell>
          <cell r="K4667" t="str">
            <v>181,01</v>
          </cell>
          <cell r="L4667" t="str">
            <v>CAIXA REFERENCIAL</v>
          </cell>
        </row>
        <row r="4668">
          <cell r="G4668">
            <v>97443</v>
          </cell>
          <cell r="H4668" t="str">
            <v>LUVA, EM AÇO, CONEXÃO SOLDADA, DN 50 (2"), INSTALADO EM PRUMADAS - FORNECIMENTO E INSTALAÇÃO. AF_10/2020</v>
          </cell>
          <cell r="I4668" t="str">
            <v>UN</v>
          </cell>
          <cell r="J4668" t="str">
            <v>ATRIBUÍDO SÃO PAULO</v>
          </cell>
          <cell r="K4668" t="str">
            <v>115,55</v>
          </cell>
          <cell r="L4668" t="str">
            <v>CAIXA REFERENCIAL</v>
          </cell>
        </row>
        <row r="4669">
          <cell r="G4669">
            <v>97444</v>
          </cell>
          <cell r="H4669" t="str">
            <v>LUVA COM REDUÇÃO, EM AÇO, CONEXÃO SOLDADA, DN 50 X 40 MM (2  X 1 1/2"), INSTALADO EM PRUMADAS - FORNECIMENTO E INSTALAÇÃO. AF_10/2020</v>
          </cell>
          <cell r="I4669" t="str">
            <v>UN</v>
          </cell>
          <cell r="J4669" t="str">
            <v>ATRIBUÍDO SÃO PAULO</v>
          </cell>
          <cell r="K4669" t="str">
            <v>138,72</v>
          </cell>
          <cell r="L4669" t="str">
            <v>CAIXA REFERENCIAL</v>
          </cell>
        </row>
        <row r="4670">
          <cell r="G4670">
            <v>97446</v>
          </cell>
          <cell r="H4670" t="str">
            <v>LUVA, EM AÇO, CONEXÃO SOLDADA, DN 65 (2 1/2"), INSTALADO EM PRUMADAS - FORNECIMENTO E INSTALAÇÃO. AF_10/2020</v>
          </cell>
          <cell r="I4670" t="str">
            <v>UN</v>
          </cell>
          <cell r="J4670" t="str">
            <v>ATRIBUÍDO SÃO PAULO</v>
          </cell>
          <cell r="K4670" t="str">
            <v>249,65</v>
          </cell>
          <cell r="L4670" t="str">
            <v>CAIXA REFERENCIAL</v>
          </cell>
        </row>
        <row r="4671">
          <cell r="G4671">
            <v>97447</v>
          </cell>
          <cell r="H4671" t="str">
            <v>LUVA COM REDUÇÃO, EM AÇO, CONEXÃO SOLDADA, DN 65 X 50 MM (2 1/2" X 2"), INSTALADO EM PRUMADAS - FORNECIMENTO E INSTALAÇÃO. AF_10/2020</v>
          </cell>
          <cell r="I4671" t="str">
            <v>UN</v>
          </cell>
          <cell r="J4671" t="str">
            <v>ATRIBUÍDO SÃO PAULO</v>
          </cell>
          <cell r="K4671" t="str">
            <v>249,65</v>
          </cell>
          <cell r="L4671" t="str">
            <v>CAIXA REFERENCIAL</v>
          </cell>
        </row>
        <row r="4672">
          <cell r="G4672">
            <v>97449</v>
          </cell>
          <cell r="H4672" t="str">
            <v>LUVA, EM AÇO, CONEXÃO SOLDADA, DN 80 (3"), INSTALADO EM PRUMADAS - FORNECIMENTO E INSTALAÇÃO. AF_10/2020</v>
          </cell>
          <cell r="I4672" t="str">
            <v>UN</v>
          </cell>
          <cell r="J4672" t="str">
            <v>ATRIBUÍDO SÃO PAULO</v>
          </cell>
          <cell r="K4672" t="str">
            <v>265,41</v>
          </cell>
          <cell r="L4672" t="str">
            <v>CAIXA REFERENCIAL</v>
          </cell>
        </row>
        <row r="4673">
          <cell r="G4673">
            <v>97450</v>
          </cell>
          <cell r="H4673" t="str">
            <v>LUVA COM REDUÇÃO, EM AÇO, CONEXÃO SOLDADA, DN 80 X 65 MM (3" X 2 1/2"), INSTALADO EM PRUMADAS - FORNECIMENTO E INSTALAÇÃO. AF_10/2020</v>
          </cell>
          <cell r="I4673" t="str">
            <v>UN</v>
          </cell>
          <cell r="J4673" t="str">
            <v>ATRIBUÍDO SÃO PAULO</v>
          </cell>
          <cell r="K4673" t="str">
            <v>328,52</v>
          </cell>
          <cell r="L4673" t="str">
            <v>CAIXA REFERENCIAL</v>
          </cell>
        </row>
        <row r="4674">
          <cell r="G4674">
            <v>97452</v>
          </cell>
          <cell r="H4674" t="str">
            <v>CURVA 45 GRAUS, EM AÇO, CONEXÃO SOLDADA, DN 50 (2"), INSTALADO EM PRUMADAS - FORNECIMENTO E INSTALAÇÃO. AF_10/2020</v>
          </cell>
          <cell r="I4674" t="str">
            <v>UN</v>
          </cell>
          <cell r="J4674" t="str">
            <v>ATRIBUÍDO SÃO PAULO</v>
          </cell>
          <cell r="K4674" t="str">
            <v>192,25</v>
          </cell>
          <cell r="L4674" t="str">
            <v>CAIXA REFERENCIAL</v>
          </cell>
        </row>
        <row r="4675">
          <cell r="G4675">
            <v>97453</v>
          </cell>
          <cell r="H4675" t="str">
            <v>CURVA 90 GRAUS, EM AÇO, CONEXÃO SOLDADA, DN 50 (2"), INSTALADO EM PRUMADAS - FORNECIMENTO E INSTALAÇÃO. AF_10/2020</v>
          </cell>
          <cell r="I4675" t="str">
            <v>UN</v>
          </cell>
          <cell r="J4675" t="str">
            <v>ATRIBUÍDO SÃO PAULO</v>
          </cell>
          <cell r="K4675" t="str">
            <v>205,48</v>
          </cell>
          <cell r="L4675" t="str">
            <v>CAIXA REFERENCIAL</v>
          </cell>
        </row>
        <row r="4676">
          <cell r="G4676">
            <v>97454</v>
          </cell>
          <cell r="H4676" t="str">
            <v>CURVA 45 GRAUS, EM AÇO, CONEXÃO SOLDADA, DN 65 (2 1/2"), INSTALADO EM PRUMADAS - FORNECIMENTO E INSTALAÇÃO. AF_10/2020</v>
          </cell>
          <cell r="I4676" t="str">
            <v>UN</v>
          </cell>
          <cell r="J4676" t="str">
            <v>ATRIBUÍDO SÃO PAULO</v>
          </cell>
          <cell r="K4676" t="str">
            <v>340,91</v>
          </cell>
          <cell r="L4676" t="str">
            <v>CAIXA REFERENCIAL</v>
          </cell>
        </row>
        <row r="4677">
          <cell r="G4677">
            <v>97455</v>
          </cell>
          <cell r="H4677" t="str">
            <v>CURVA 90 GRAUS, EM AÇO, CONEXÃO SOLDADA, DN 65 (2 1/2"), INSTALADO EM PRUMADAS - FORNECIMENTO E INSTALAÇÃO. AF_10/2020</v>
          </cell>
          <cell r="I4677" t="str">
            <v>UN</v>
          </cell>
          <cell r="J4677" t="str">
            <v>ATRIBUÍDO SÃO PAULO</v>
          </cell>
          <cell r="K4677" t="str">
            <v>362,06</v>
          </cell>
          <cell r="L4677" t="str">
            <v>CAIXA REFERENCIAL</v>
          </cell>
        </row>
        <row r="4678">
          <cell r="G4678">
            <v>97456</v>
          </cell>
          <cell r="H4678" t="str">
            <v>CURVA 45 GRAUS, EM AÇO, CONEXÃO SOLDADA, DN 80 (3"), INSTALADO EM PRUMADAS - FORNECIMENTO E INSTALAÇÃO. AF_10/2020</v>
          </cell>
          <cell r="I4678" t="str">
            <v>UN</v>
          </cell>
          <cell r="J4678" t="str">
            <v>ATRIBUÍDO SÃO PAULO</v>
          </cell>
          <cell r="K4678" t="str">
            <v>801,68</v>
          </cell>
          <cell r="L4678" t="str">
            <v>CAIXA REFERENCIAL</v>
          </cell>
        </row>
        <row r="4679">
          <cell r="G4679">
            <v>97457</v>
          </cell>
          <cell r="H4679" t="str">
            <v>CURVA 90 GRAUS, EM AÇO, CONEXÃO SOLDADA, DN 80 (3"), INSTALADO EM PRUMADAS - FORNECIMENTO E INSTALAÇÃO. AF_10/2020</v>
          </cell>
          <cell r="I4679" t="str">
            <v>UN</v>
          </cell>
          <cell r="J4679" t="str">
            <v>ATRIBUÍDO SÃO PAULO</v>
          </cell>
          <cell r="K4679" t="str">
            <v>706,76</v>
          </cell>
          <cell r="L4679" t="str">
            <v>CAIXA REFERENCIAL</v>
          </cell>
        </row>
        <row r="4680">
          <cell r="G4680">
            <v>97458</v>
          </cell>
          <cell r="H4680" t="str">
            <v>TÊ, EM AÇO, CONEXÃO SOLDADA, DN 50 (2"), INSTALADO EM PRUMADAS - FORNECIMENTO E INSTALAÇÃO. AF_10/2020</v>
          </cell>
          <cell r="I4680" t="str">
            <v>UN</v>
          </cell>
          <cell r="J4680" t="str">
            <v>ATRIBUÍDO SÃO PAULO</v>
          </cell>
          <cell r="K4680" t="str">
            <v>309,47</v>
          </cell>
          <cell r="L4680" t="str">
            <v>CAIXA REFERENCIAL</v>
          </cell>
        </row>
        <row r="4681">
          <cell r="G4681">
            <v>97459</v>
          </cell>
          <cell r="H4681" t="str">
            <v>TÊ, EM AÇO, CONEXÃO SOLDADA, DN 65 (2 1/2"), INSTALADO EM PRUMADAS - FORNECIMENTO E INSTALAÇÃO. AF_10/2020</v>
          </cell>
          <cell r="I4681" t="str">
            <v>UN</v>
          </cell>
          <cell r="J4681" t="str">
            <v>ATRIBUÍDO SÃO PAULO</v>
          </cell>
          <cell r="K4681" t="str">
            <v>549,62</v>
          </cell>
          <cell r="L4681" t="str">
            <v>CAIXA REFERENCIAL</v>
          </cell>
        </row>
        <row r="4682">
          <cell r="G4682">
            <v>97460</v>
          </cell>
          <cell r="H4682" t="str">
            <v>TÊ, EM AÇO, CONEXÃO SOLDADA, DN 80 (3"), INSTALADO EM PRUMADAS - FORNECIMENTO E INSTALAÇÃO. AF_10/2020</v>
          </cell>
          <cell r="I4682" t="str">
            <v>UN</v>
          </cell>
          <cell r="J4682" t="str">
            <v>ATRIBUÍDO SÃO PAULO</v>
          </cell>
          <cell r="K4682" t="str">
            <v>859,59</v>
          </cell>
          <cell r="L4682" t="str">
            <v>CAIXA REFERENCIAL</v>
          </cell>
        </row>
        <row r="4683">
          <cell r="G4683">
            <v>97461</v>
          </cell>
          <cell r="H4683" t="str">
            <v>LUVA, EM AÇO, CONEXÃO SOLDADA, DN 25 (1"), INSTALADO EM REDE DE ALIMENTAÇÃO PARA HIDRANTE - FORNECIMENTO E INSTALAÇÃO. AF_10/2020</v>
          </cell>
          <cell r="I4683" t="str">
            <v>UN</v>
          </cell>
          <cell r="J4683" t="str">
            <v>ATRIBUÍDO SÃO PAULO</v>
          </cell>
          <cell r="K4683" t="str">
            <v>36,79</v>
          </cell>
          <cell r="L4683" t="str">
            <v>CAIXA REFERENCIAL</v>
          </cell>
        </row>
        <row r="4684">
          <cell r="G4684">
            <v>97462</v>
          </cell>
          <cell r="H4684" t="str">
            <v>LUVA COM REDUÇÃO, EM AÇO, CONEXÃO SOLDADA, DN 25 X 20 MM (1  X 3/4"), INSTALADO EM REDE DE ALIMENTAÇÃO PARA HIDRANTE - FORNECIMENTO E INSTALAÇÃO. AF_10/2020</v>
          </cell>
          <cell r="I4684" t="str">
            <v>UN</v>
          </cell>
          <cell r="J4684" t="str">
            <v>ATRIBUÍDO SÃO PAULO</v>
          </cell>
          <cell r="K4684" t="str">
            <v>30,00</v>
          </cell>
          <cell r="L4684" t="str">
            <v>CAIXA REFERENCIAL</v>
          </cell>
        </row>
        <row r="4685">
          <cell r="G4685">
            <v>97464</v>
          </cell>
          <cell r="H4685" t="str">
            <v>LUVA, EM AÇO, CONEXÃO SOLDADA, DN 32 (1 1/4"), INSTALADO EM REDE DE ALIMENTAÇÃO PARA HIDRANTE - FORNECIMENTO E INSTALAÇÃO. AF_10/2020</v>
          </cell>
          <cell r="I4685" t="str">
            <v>UN</v>
          </cell>
          <cell r="J4685" t="str">
            <v>ATRIBUÍDO SÃO PAULO</v>
          </cell>
          <cell r="K4685" t="str">
            <v>53,69</v>
          </cell>
          <cell r="L4685" t="str">
            <v>CAIXA REFERENCIAL</v>
          </cell>
        </row>
        <row r="4686">
          <cell r="G4686">
            <v>97465</v>
          </cell>
          <cell r="H4686" t="str">
            <v>LUVA COM REDUÇÃO, EM AÇO, CONEXÃO SOLDADA, DN 32 X 25 MM (1 1/4"  X 1"), INSTALADO EM REDE DE ALIMENTAÇÃO PARA HIDRANTE - FORNECIMENTO E INSTALAÇÃO. AF_10/2020</v>
          </cell>
          <cell r="I4686" t="str">
            <v>UN</v>
          </cell>
          <cell r="J4686" t="str">
            <v>ATRIBUÍDO SÃO PAULO</v>
          </cell>
          <cell r="K4686" t="str">
            <v>65,14</v>
          </cell>
          <cell r="L4686" t="str">
            <v>CAIXA REFERENCIAL</v>
          </cell>
        </row>
        <row r="4687">
          <cell r="G4687">
            <v>97467</v>
          </cell>
          <cell r="H4687" t="str">
            <v>LUVA, EM AÇO, CONEXÃO SOLDADA, DN 40 (1 1/2"), INSTALADO EM REDE DE ALIMENTAÇÃO PARA HIDRANTE - FORNECIMENTO E INSTALAÇÃO. AF_10/2020</v>
          </cell>
          <cell r="I4687" t="str">
            <v>UN</v>
          </cell>
          <cell r="J4687" t="str">
            <v>ATRIBUÍDO SÃO PAULO</v>
          </cell>
          <cell r="K4687" t="str">
            <v>68,22</v>
          </cell>
          <cell r="L4687" t="str">
            <v>CAIXA REFERENCIAL</v>
          </cell>
        </row>
        <row r="4688">
          <cell r="G4688">
            <v>97468</v>
          </cell>
          <cell r="H4688" t="str">
            <v>LUVA COM REDUÇÃO, EM AÇO, CONEXÃO SOLDADA, DN 40  X 32 MM (1 1/2" X 1 1/4"), INSTALADO EM REDE DE ALIMENTAÇÃO PARA HIDRANTE - FORNECIMENTO E INSTALAÇÃO. AF_10/2020</v>
          </cell>
          <cell r="I4688" t="str">
            <v>UN</v>
          </cell>
          <cell r="J4688" t="str">
            <v>ATRIBUÍDO SÃO PAULO</v>
          </cell>
          <cell r="K4688" t="str">
            <v>82,88</v>
          </cell>
          <cell r="L4688" t="str">
            <v>CAIXA REFERENCIAL</v>
          </cell>
        </row>
        <row r="4689">
          <cell r="G4689">
            <v>97470</v>
          </cell>
          <cell r="H4689" t="str">
            <v>LUVA, EM AÇO, CONEXÃO SOLDADA, DN 50 (2"), INSTALADO EM REDE DE ALIMENTAÇÃO PARA HIDRANTE - FORNECIMENTO E INSTALAÇÃO. AF_10/2020</v>
          </cell>
          <cell r="I4689" t="str">
            <v>UN</v>
          </cell>
          <cell r="J4689" t="str">
            <v>ATRIBUÍDO SÃO PAULO</v>
          </cell>
          <cell r="K4689" t="str">
            <v>102,35</v>
          </cell>
          <cell r="L4689" t="str">
            <v>CAIXA REFERENCIAL</v>
          </cell>
        </row>
        <row r="4690">
          <cell r="G4690">
            <v>97471</v>
          </cell>
          <cell r="H4690" t="str">
            <v>LUVA COM REDUÇÃO, EM AÇO, CONEXÃO SOLDADA, DN 50 X 40 MM (2" X 1 1/2"), INSTALADO EM REDE DE ALIMENTAÇÃO PARA HIDRANTE - FORNECIMENTO E INSTALAÇÃO. AF_10/2020</v>
          </cell>
          <cell r="I4690" t="str">
            <v>UN</v>
          </cell>
          <cell r="J4690" t="str">
            <v>ATRIBUÍDO SÃO PAULO</v>
          </cell>
          <cell r="K4690" t="str">
            <v>125,52</v>
          </cell>
          <cell r="L4690" t="str">
            <v>CAIXA REFERENCIAL</v>
          </cell>
        </row>
        <row r="4691">
          <cell r="G4691">
            <v>97474</v>
          </cell>
          <cell r="H4691" t="str">
            <v>LUVA, EM AÇO, CONEXÃO SOLDADA, DN 65 (2 1/2"), INSTALADO EM REDE DE ALIMENTAÇÃO PARA HIDRANTE - FORNECIMENTO E INSTALAÇÃO. AF_10/2020</v>
          </cell>
          <cell r="I4691" t="str">
            <v>UN</v>
          </cell>
          <cell r="J4691" t="str">
            <v>ATRIBUÍDO SÃO PAULO</v>
          </cell>
          <cell r="K4691" t="str">
            <v>191,85</v>
          </cell>
          <cell r="L4691" t="str">
            <v>CAIXA REFERENCIAL</v>
          </cell>
        </row>
        <row r="4692">
          <cell r="G4692">
            <v>97475</v>
          </cell>
          <cell r="H4692" t="str">
            <v>LUVA COM REDUÇÃO, EM AÇO, CONEXÃO SOLDADA, DN 65 X 50 MM (2 1/2" X 2"), INSTALADO EM REDE DE ALIMENTAÇÃO PARA HIDRANTE - FORNECIMENTO E INSTALAÇÃO. AF_10/2020</v>
          </cell>
          <cell r="I4692" t="str">
            <v>UN</v>
          </cell>
          <cell r="J4692" t="str">
            <v>ATRIBUÍDO SÃO PAULO</v>
          </cell>
          <cell r="K4692" t="str">
            <v>238,70</v>
          </cell>
          <cell r="L4692" t="str">
            <v>CAIXA REFERENCIAL</v>
          </cell>
        </row>
        <row r="4693">
          <cell r="G4693">
            <v>97477</v>
          </cell>
          <cell r="H4693" t="str">
            <v>LUVA, EM AÇO, CONEXÃO SOLDADA, DN 80 (3"), INSTALADO EM REDE DE ALIMENTAÇÃO PARA HIDRANTE - FORNECIMENTO E INSTALAÇÃO. AF_10/2020</v>
          </cell>
          <cell r="I4693" t="str">
            <v>UN</v>
          </cell>
          <cell r="J4693" t="str">
            <v>ATRIBUÍDO SÃO PAULO</v>
          </cell>
          <cell r="K4693" t="str">
            <v>256,72</v>
          </cell>
          <cell r="L4693" t="str">
            <v>CAIXA REFERENCIAL</v>
          </cell>
        </row>
        <row r="4694">
          <cell r="G4694">
            <v>97478</v>
          </cell>
          <cell r="H4694" t="str">
            <v>LUVA COM REDUÇÃO, EM AÇO, CONEXÃO SOLDADA, DN 80 X 65 MM (3" X 2 1/2"), INSTALADO EM REDE DE ALIMENTAÇÃO PARA HIDRANTE - FORNECIMENTO E INSTALAÇÃO. AF_10/2020</v>
          </cell>
          <cell r="I4694" t="str">
            <v>UN</v>
          </cell>
          <cell r="J4694" t="str">
            <v>ATRIBUÍDO SÃO PAULO</v>
          </cell>
          <cell r="K4694" t="str">
            <v>319,83</v>
          </cell>
          <cell r="L4694" t="str">
            <v>CAIXA REFERENCIAL</v>
          </cell>
        </row>
        <row r="4695">
          <cell r="G4695">
            <v>97479</v>
          </cell>
          <cell r="H4695" t="str">
            <v>CURVA 45 GRAUS, EM AÇO, CONEXÃO SOLDADA, DN 25 (1"), INSTALADO EM REDE DE ALIMENTAÇÃO PARA HIDRANTE - FORNECIMENTO E INSTALAÇÃO. AF_10/2020</v>
          </cell>
          <cell r="I4695" t="str">
            <v>UN</v>
          </cell>
          <cell r="J4695" t="str">
            <v>ATRIBUÍDO SÃO PAULO</v>
          </cell>
          <cell r="K4695" t="str">
            <v>59,77</v>
          </cell>
          <cell r="L4695" t="str">
            <v>CAIXA REFERENCIAL</v>
          </cell>
        </row>
        <row r="4696">
          <cell r="G4696">
            <v>97480</v>
          </cell>
          <cell r="H4696" t="str">
            <v>CURVA 90 GRAUS, EM AÇO, CONEXÃO SOLDADA, DN 25 (1"), INSTALADO EM REDE DE ALIMENTAÇÃO PARA HIDRANTE - FORNECIMENTO E INSTALAÇÃO. AF_10/2020</v>
          </cell>
          <cell r="I4696" t="str">
            <v>UN</v>
          </cell>
          <cell r="J4696" t="str">
            <v>ATRIBUÍDO SÃO PAULO</v>
          </cell>
          <cell r="K4696" t="str">
            <v>59,77</v>
          </cell>
          <cell r="L4696" t="str">
            <v>CAIXA REFERENCIAL</v>
          </cell>
        </row>
        <row r="4697">
          <cell r="G4697">
            <v>97481</v>
          </cell>
          <cell r="H4697" t="str">
            <v>CURVA 45 GRAUS, EM AÇO, CONEXÃO SOLDADA, DN 32 (1 1/4"), INSTALADO EM REDE DE ALIMENTAÇÃO PARA HIDRANTE - FORNECIMENTO E INSTALAÇÃO. AF_10/2020</v>
          </cell>
          <cell r="I4697" t="str">
            <v>UN</v>
          </cell>
          <cell r="J4697" t="str">
            <v>ATRIBUÍDO SÃO PAULO</v>
          </cell>
          <cell r="K4697" t="str">
            <v>87,74</v>
          </cell>
          <cell r="L4697" t="str">
            <v>CAIXA REFERENCIAL</v>
          </cell>
        </row>
        <row r="4698">
          <cell r="G4698">
            <v>97482</v>
          </cell>
          <cell r="H4698" t="str">
            <v>CURVA 90 GRAUS, EM AÇO, CONEXÃO SOLDADA, DN 32 (1 1/4"), INSTALADO EM REDE DE ALIMENTAÇÃO PARA HIDRANTE - FORNECIMENTO E INSTALAÇÃO. AF_10/2020</v>
          </cell>
          <cell r="I4698" t="str">
            <v>UN</v>
          </cell>
          <cell r="J4698" t="str">
            <v>ATRIBUÍDO SÃO PAULO</v>
          </cell>
          <cell r="K4698" t="str">
            <v>87,74</v>
          </cell>
          <cell r="L4698" t="str">
            <v>CAIXA REFERENCIAL</v>
          </cell>
        </row>
        <row r="4699">
          <cell r="G4699">
            <v>97483</v>
          </cell>
          <cell r="H4699" t="str">
            <v>CURVA 45 GRAUS, EM AÇO, CONEXÃO SOLDADA, DN 40 (1 1/2"), INSTALADO EM REDE DE ALIMENTAÇÃO PARA HIDRANTE - FORNECIMENTO E INSTALAÇÃO. AF_10/2020</v>
          </cell>
          <cell r="I4699" t="str">
            <v>UN</v>
          </cell>
          <cell r="J4699" t="str">
            <v>ATRIBUÍDO SÃO PAULO</v>
          </cell>
          <cell r="K4699" t="str">
            <v>124,08</v>
          </cell>
          <cell r="L4699" t="str">
            <v>CAIXA REFERENCIAL</v>
          </cell>
        </row>
        <row r="4700">
          <cell r="G4700">
            <v>97484</v>
          </cell>
          <cell r="H4700" t="str">
            <v>CURVA 90 GRAUS, EM AÇO, CONEXÃO SOLDADA, DN 40 (1 1/2"), INSTALADO EM REDE DE ALIMENTAÇÃO PARA HIDRANTE - FORNECIMENTO E INSTALAÇÃO. AF_10/2020</v>
          </cell>
          <cell r="I4700" t="str">
            <v>UN</v>
          </cell>
          <cell r="J4700" t="str">
            <v>ATRIBUÍDO SÃO PAULO</v>
          </cell>
          <cell r="K4700" t="str">
            <v>124,08</v>
          </cell>
          <cell r="L4700" t="str">
            <v>CAIXA REFERENCIAL</v>
          </cell>
        </row>
        <row r="4701">
          <cell r="G4701">
            <v>97485</v>
          </cell>
          <cell r="H4701" t="str">
            <v>CURVA 45 GRAUS, EM AÇO, CONEXÃO SOLDADA, DN 50 (2"), INSTALADO EM REDE DE ALIMENTAÇÃO PARA HIDRANTE - FORNECIMENTO E INSTALAÇÃO. AF_10/2020</v>
          </cell>
          <cell r="I4701" t="str">
            <v>UN</v>
          </cell>
          <cell r="J4701" t="str">
            <v>ATRIBUÍDO SÃO PAULO</v>
          </cell>
          <cell r="K4701" t="str">
            <v>172,47</v>
          </cell>
          <cell r="L4701" t="str">
            <v>CAIXA REFERENCIAL</v>
          </cell>
        </row>
        <row r="4702">
          <cell r="G4702">
            <v>97486</v>
          </cell>
          <cell r="H4702" t="str">
            <v>CURVA 90 GRAUS, EM AÇO, CONEXÃO SOLDADA, DN 50 (2"), INSTALADO EM REDE DE ALIMENTAÇÃO PARA HIDRANTE - FORNECIMENTO E INSTALAÇÃO. AF_10/2020</v>
          </cell>
          <cell r="I4702" t="str">
            <v>UN</v>
          </cell>
          <cell r="J4702" t="str">
            <v>ATRIBUÍDO SÃO PAULO</v>
          </cell>
          <cell r="K4702" t="str">
            <v>185,70</v>
          </cell>
          <cell r="L4702" t="str">
            <v>CAIXA REFERENCIAL</v>
          </cell>
        </row>
        <row r="4703">
          <cell r="G4703">
            <v>97487</v>
          </cell>
          <cell r="H4703" t="str">
            <v>CURVA 45 GRAUS, EM AÇO, CONEXÃO SOLDADA, DN 65 (2 1/2"), INSTALADO EM REDE DE ALIMENTAÇÃO PARA HIDRANTE - FORNECIMENTO E INSTALAÇÃO. AF_10/2020</v>
          </cell>
          <cell r="I4703" t="str">
            <v>UN</v>
          </cell>
          <cell r="J4703" t="str">
            <v>ATRIBUÍDO SÃO PAULO</v>
          </cell>
          <cell r="K4703" t="str">
            <v>324,51</v>
          </cell>
          <cell r="L4703" t="str">
            <v>CAIXA REFERENCIAL</v>
          </cell>
        </row>
        <row r="4704">
          <cell r="G4704">
            <v>97488</v>
          </cell>
          <cell r="H4704" t="str">
            <v>CURVA 90 GRAUS, EM AÇO, CONEXÃO SOLDADA, DN 65 (2 1/2"), INSTALADO EM REDE DE ALIMENTAÇÃO PARA HIDRANTE - FORNECIMENTO E INSTALAÇÃO. AF_10/2020</v>
          </cell>
          <cell r="I4704" t="str">
            <v>UN</v>
          </cell>
          <cell r="J4704" t="str">
            <v>ATRIBUÍDO SÃO PAULO</v>
          </cell>
          <cell r="K4704" t="str">
            <v>345,66</v>
          </cell>
          <cell r="L4704" t="str">
            <v>CAIXA REFERENCIAL</v>
          </cell>
        </row>
        <row r="4705">
          <cell r="G4705">
            <v>97489</v>
          </cell>
          <cell r="H4705" t="str">
            <v>CURVA 45 GRAUS, EM AÇO, CONEXÃO SOLDADA, DN 80 (3"), INSTALADO EM REDE DE ALIMENTAÇÃO PARA HIDRANTE - FORNECIMENTO E INSTALAÇÃO. AF_10/2020</v>
          </cell>
          <cell r="I4705" t="str">
            <v>UN</v>
          </cell>
          <cell r="J4705" t="str">
            <v>ATRIBUÍDO SÃO PAULO</v>
          </cell>
          <cell r="K4705" t="str">
            <v>788,61</v>
          </cell>
          <cell r="L4705" t="str">
            <v>CAIXA REFERENCIAL</v>
          </cell>
        </row>
        <row r="4706">
          <cell r="G4706">
            <v>97490</v>
          </cell>
          <cell r="H4706" t="str">
            <v>CURVA 90 GRAUS, EM AÇO, CONEXÃO SOLDADA, DN 80 (3"), INSTALADO EM REDE DE ALIMENTAÇÃO PARA HIDRANTE - FORNECIMENTO E INSTALAÇÃO. AF_10/2020</v>
          </cell>
          <cell r="I4706" t="str">
            <v>UN</v>
          </cell>
          <cell r="J4706" t="str">
            <v>ATRIBUÍDO SÃO PAULO</v>
          </cell>
          <cell r="K4706" t="str">
            <v>693,69</v>
          </cell>
          <cell r="L4706" t="str">
            <v>CAIXA REFERENCIAL</v>
          </cell>
        </row>
        <row r="4707">
          <cell r="G4707">
            <v>97491</v>
          </cell>
          <cell r="H4707" t="str">
            <v>TÊ, EM AÇO, CONEXÃO SOLDADA, DN 25 (1"), INSTALADO EM REDE DE ALIMENTAÇÃO PARA HIDRANTE - FORNECIMENTO E INSTALAÇÃO. AF_10/2020</v>
          </cell>
          <cell r="I4707" t="str">
            <v>UN</v>
          </cell>
          <cell r="J4707" t="str">
            <v>ATRIBUÍDO SÃO PAULO</v>
          </cell>
          <cell r="K4707" t="str">
            <v>93,75</v>
          </cell>
          <cell r="L4707" t="str">
            <v>CAIXA REFERENCIAL</v>
          </cell>
        </row>
        <row r="4708">
          <cell r="G4708">
            <v>97492</v>
          </cell>
          <cell r="H4708" t="str">
            <v>TÊ, EM AÇO, CONEXÃO SOLDADA, DN 32 (1 1/4"), INSTALADO EM REDE DE ALIMENTAÇÃO PARA HIDRANTE - FORNECIMENTO E INSTALAÇÃO. AF_10/2020</v>
          </cell>
          <cell r="I4708" t="str">
            <v>UN</v>
          </cell>
          <cell r="J4708" t="str">
            <v>ATRIBUÍDO SÃO PAULO</v>
          </cell>
          <cell r="K4708" t="str">
            <v>139,11</v>
          </cell>
          <cell r="L4708" t="str">
            <v>CAIXA REFERENCIAL</v>
          </cell>
        </row>
        <row r="4709">
          <cell r="G4709">
            <v>97493</v>
          </cell>
          <cell r="H4709" t="str">
            <v>TÊ, EM AÇO, CONEXÃO SOLDADA, DN 40 (1 1/2"), INSTALADO EM REDE DE ALIMENTAÇÃO PARA HIDRANTE - FORNECIMENTO E INSTALAÇÃO. AF_10/2020</v>
          </cell>
          <cell r="I4709" t="str">
            <v>UN</v>
          </cell>
          <cell r="J4709" t="str">
            <v>ATRIBUÍDO SÃO PAULO</v>
          </cell>
          <cell r="K4709" t="str">
            <v>179,81</v>
          </cell>
          <cell r="L4709" t="str">
            <v>CAIXA REFERENCIAL</v>
          </cell>
        </row>
        <row r="4710">
          <cell r="G4710">
            <v>97494</v>
          </cell>
          <cell r="H4710" t="str">
            <v>TÊ, EM AÇO, CONEXÃO SOLDADA, DN 50 (2"), INSTALADO EM REDE DE ALIMENTAÇÃO PARA HIDRANTE - FORNECIMENTO E INSTALAÇÃO. AF_10/2020</v>
          </cell>
          <cell r="I4710" t="str">
            <v>UN</v>
          </cell>
          <cell r="J4710" t="str">
            <v>ATRIBUÍDO SÃO PAULO</v>
          </cell>
          <cell r="K4710" t="str">
            <v>283,07</v>
          </cell>
          <cell r="L4710" t="str">
            <v>CAIXA REFERENCIAL</v>
          </cell>
        </row>
        <row r="4711">
          <cell r="G4711">
            <v>97495</v>
          </cell>
          <cell r="H4711" t="str">
            <v>TÊ, EM AÇO, CONEXÃO SOLDADA, DN 65 (2 1/2"), INSTALADO EM REDE DE ALIMENTAÇÃO PARA HIDRANTE - FORNECIMENTO E INSTALAÇÃO. AF_10/2020</v>
          </cell>
          <cell r="I4711" t="str">
            <v>UN</v>
          </cell>
          <cell r="J4711" t="str">
            <v>ATRIBUÍDO SÃO PAULO</v>
          </cell>
          <cell r="K4711" t="str">
            <v>527,72</v>
          </cell>
          <cell r="L4711" t="str">
            <v>CAIXA REFERENCIAL</v>
          </cell>
        </row>
        <row r="4712">
          <cell r="G4712">
            <v>97496</v>
          </cell>
          <cell r="H4712" t="str">
            <v>TÊ, EM AÇO, CONEXÃO SOLDADA, DN 80 (3"), INSTALADO EM REDE DE ALIMENTAÇÃO PARA HIDRANTE - FORNECIMENTO E INSTALAÇÃO. AF_10/2020</v>
          </cell>
          <cell r="I4712" t="str">
            <v>UN</v>
          </cell>
          <cell r="J4712" t="str">
            <v>ATRIBUÍDO SÃO PAULO</v>
          </cell>
          <cell r="K4712" t="str">
            <v>842,19</v>
          </cell>
          <cell r="L4712" t="str">
            <v>CAIXA REFERENCIAL</v>
          </cell>
        </row>
        <row r="4713">
          <cell r="G4713">
            <v>97499</v>
          </cell>
          <cell r="H4713" t="str">
            <v>LUVA, EM AÇO, CONEXÃO SOLDADA, DN 25 (1"), INSTALADO EM REDE DE ALIMENTAÇÃO PARA SPRINKLER - FORNECIMENTO E INSTALAÇÃO. AF_10/2020</v>
          </cell>
          <cell r="I4713" t="str">
            <v>UN</v>
          </cell>
          <cell r="J4713" t="str">
            <v>ATRIBUÍDO SÃO PAULO</v>
          </cell>
          <cell r="K4713" t="str">
            <v>34,66</v>
          </cell>
          <cell r="L4713" t="str">
            <v>CAIXA REFERENCIAL</v>
          </cell>
        </row>
        <row r="4714">
          <cell r="G4714">
            <v>97500</v>
          </cell>
          <cell r="H4714" t="str">
            <v>LUVA COM REDUÇÃO, EM AÇO, CONEXÃO SOLDADA, DN 25 X 20 MM (1" X 3/4"), INSTALADO EM REDE DE ALIMENTAÇÃO PARA SPRINKLER - FORNECIMENTO E INSTALAÇÃO. AF_10/2020</v>
          </cell>
          <cell r="I4714" t="str">
            <v>UN</v>
          </cell>
          <cell r="J4714" t="str">
            <v>ATRIBUÍDO SÃO PAULO</v>
          </cell>
          <cell r="K4714" t="str">
            <v>27,87</v>
          </cell>
          <cell r="L4714" t="str">
            <v>CAIXA REFERENCIAL</v>
          </cell>
        </row>
        <row r="4715">
          <cell r="G4715">
            <v>97502</v>
          </cell>
          <cell r="H4715" t="str">
            <v>LUVA, EM AÇO, CONEXÃO SOLDADA, DN 32 (1 1/4"), INSTALADO EM REDE DE ALIMENTAÇÃO PARA SPRINKLER - FORNECIMENTO E INSTALAÇÃO. AF_10/2020</v>
          </cell>
          <cell r="I4715" t="str">
            <v>UN</v>
          </cell>
          <cell r="J4715" t="str">
            <v>ATRIBUÍDO SÃO PAULO</v>
          </cell>
          <cell r="K4715" t="str">
            <v>49,74</v>
          </cell>
          <cell r="L4715" t="str">
            <v>CAIXA REFERENCIAL</v>
          </cell>
        </row>
        <row r="4716">
          <cell r="G4716">
            <v>97503</v>
          </cell>
          <cell r="H4716" t="str">
            <v>LUVA COM REDUÇÃO, EM AÇO, CONEXÃO SOLDADA, DN 32 X 25 MM (1 1/4"  X 1"), INSTALADO EM REDE DE ALIMENTAÇÃO PARA SPRINKLER - FORNECIMENTO E INSTALAÇÃO. AF_10/2020</v>
          </cell>
          <cell r="I4716" t="str">
            <v>UN</v>
          </cell>
          <cell r="J4716" t="str">
            <v>ATRIBUÍDO SÃO PAULO</v>
          </cell>
          <cell r="K4716" t="str">
            <v>61,38</v>
          </cell>
          <cell r="L4716" t="str">
            <v>CAIXA REFERENCIAL</v>
          </cell>
        </row>
        <row r="4717">
          <cell r="G4717">
            <v>97505</v>
          </cell>
          <cell r="H4717" t="str">
            <v>LUVA, EM AÇO, CONEXÃO SOLDADA, DN 40 (1 1/2"), INSTALADO EM REDE DE ALIMENTAÇÃO PARA SPRINKLER - FORNECIMENTO E INSTALAÇÃO. AF_10/2020</v>
          </cell>
          <cell r="I4717" t="str">
            <v>UN</v>
          </cell>
          <cell r="J4717" t="str">
            <v>ATRIBUÍDO SÃO PAULO</v>
          </cell>
          <cell r="K4717" t="str">
            <v>62,66</v>
          </cell>
          <cell r="L4717" t="str">
            <v>CAIXA REFERENCIAL</v>
          </cell>
        </row>
        <row r="4718">
          <cell r="G4718">
            <v>97506</v>
          </cell>
          <cell r="H4718" t="str">
            <v>LUVA COM REDUÇÃO, EM AÇO, CONEXÃO SOLDADA, DN 40  X 32 MM (1 1/2" X 1 1/4"), INSTALADO EM REDE DE ALIMENTAÇÃO PARA SPRINKLER - FORNECIMENTO E INSTALAÇÃO. AF_10/2020</v>
          </cell>
          <cell r="I4718" t="str">
            <v>UN</v>
          </cell>
          <cell r="J4718" t="str">
            <v>ATRIBUÍDO SÃO PAULO</v>
          </cell>
          <cell r="K4718" t="str">
            <v>77,32</v>
          </cell>
          <cell r="L4718" t="str">
            <v>CAIXA REFERENCIAL</v>
          </cell>
        </row>
        <row r="4719">
          <cell r="G4719">
            <v>97508</v>
          </cell>
          <cell r="H4719" t="str">
            <v>LUVA, EM AÇO, CONEXÃO SOLDADA, DN 50 (2"), INSTALADO EM REDE DE ALIMENTAÇÃO PARA SPRINKLER - FORNECIMENTO E INSTALAÇÃO. AF_10/2020</v>
          </cell>
          <cell r="I4719" t="str">
            <v>UN</v>
          </cell>
          <cell r="J4719" t="str">
            <v>ATRIBUÍDO SÃO PAULO</v>
          </cell>
          <cell r="K4719" t="str">
            <v>94,46</v>
          </cell>
          <cell r="L4719" t="str">
            <v>CAIXA REFERENCIAL</v>
          </cell>
        </row>
        <row r="4720">
          <cell r="G4720">
            <v>97509</v>
          </cell>
          <cell r="H4720" t="str">
            <v>LUVA COM REDUÇÃO, EM AÇO, CONEXÃO SOLDADA, DN 50 X 40 MM (2" X 1 1/2"), INSTALADO EM REDE DE ALIMENTAÇÃO PARA SPRINKLER - FORNECIMENTO E INSTALAÇÃO. AF_10/2020</v>
          </cell>
          <cell r="I4720" t="str">
            <v>UN</v>
          </cell>
          <cell r="J4720" t="str">
            <v>ATRIBUÍDO SÃO PAULO</v>
          </cell>
          <cell r="K4720" t="str">
            <v>117,63</v>
          </cell>
          <cell r="L4720" t="str">
            <v>CAIXA REFERENCIAL</v>
          </cell>
        </row>
        <row r="4721">
          <cell r="G4721">
            <v>97511</v>
          </cell>
          <cell r="H4721" t="str">
            <v>LUVA, EM AÇO, CONEXÃO SOLDADA, DN 65 (2 1/2"), INSTALADO EM REDE DE ALIMENTAÇÃO PARA SPRINKLER - FORNECIMENTO E INSTALAÇÃO. AF_10/2020</v>
          </cell>
          <cell r="I4721" t="str">
            <v>UN</v>
          </cell>
          <cell r="J4721" t="str">
            <v>ATRIBUÍDO SÃO PAULO</v>
          </cell>
          <cell r="K4721" t="str">
            <v>180,52</v>
          </cell>
          <cell r="L4721" t="str">
            <v>CAIXA REFERENCIAL</v>
          </cell>
        </row>
        <row r="4722">
          <cell r="G4722">
            <v>97512</v>
          </cell>
          <cell r="H4722" t="str">
            <v>LUVA COM REDUÇÃO, EM AÇO, CONEXÃO SOLDADA, DN 65 X 50 MM (2 1/2" X 2"), INSTALADO EM REDE DE ALIMENTAÇÃO PARA SPRINKLER - FORNECIMENTO E INSTALAÇÃO. AF_10/2020</v>
          </cell>
          <cell r="I4722" t="str">
            <v>UN</v>
          </cell>
          <cell r="J4722" t="str">
            <v>ATRIBUÍDO SÃO PAULO</v>
          </cell>
          <cell r="K4722" t="str">
            <v>227,37</v>
          </cell>
          <cell r="L4722" t="str">
            <v>CAIXA REFERENCIAL</v>
          </cell>
        </row>
        <row r="4723">
          <cell r="G4723">
            <v>97514</v>
          </cell>
          <cell r="H4723" t="str">
            <v>LUVA, EM AÇO, CONEXÃO SOLDADA, DN 80 (3"), INSTALADO EM REDE DE ALIMENTAÇÃO PARA SPRINKLER - FORNECIMENTO E INSTALAÇÃO. AF_10/2020</v>
          </cell>
          <cell r="I4723" t="str">
            <v>UN</v>
          </cell>
          <cell r="J4723" t="str">
            <v>ATRIBUÍDO SÃO PAULO</v>
          </cell>
          <cell r="K4723" t="str">
            <v>241,82</v>
          </cell>
          <cell r="L4723" t="str">
            <v>CAIXA REFERENCIAL</v>
          </cell>
        </row>
        <row r="4724">
          <cell r="G4724">
            <v>97515</v>
          </cell>
          <cell r="H4724" t="str">
            <v>LUVA COM REDUÇÃO, EM AÇO, CONEXÃO SOLDADA, DN 80 X 65 MM (3" X 2 1/2"), INSTALADO EM REDE DE ALIMENTAÇÃO PARA SPRINKLER - FORNECIMENTO E INSTALAÇÃO. AF_10/2020</v>
          </cell>
          <cell r="I4724" t="str">
            <v>UN</v>
          </cell>
          <cell r="J4724" t="str">
            <v>ATRIBUÍDO SÃO PAULO</v>
          </cell>
          <cell r="K4724" t="str">
            <v>304,93</v>
          </cell>
          <cell r="L4724" t="str">
            <v>CAIXA REFERENCIAL</v>
          </cell>
        </row>
        <row r="4725">
          <cell r="G4725">
            <v>97517</v>
          </cell>
          <cell r="H4725" t="str">
            <v>CURVA 45 GRAUS, EM AÇO, CONEXÃO SOLDADA, DN 25 (1"), INSTALADO EM REDE DE ALIMENTAÇÃO PARA SPRINKLER - FORNECIMENTO E INSTALAÇÃO. AF_10/2020</v>
          </cell>
          <cell r="I4725" t="str">
            <v>UN</v>
          </cell>
          <cell r="J4725" t="str">
            <v>ATRIBUÍDO SÃO PAULO</v>
          </cell>
          <cell r="K4725" t="str">
            <v>56,58</v>
          </cell>
          <cell r="L4725" t="str">
            <v>CAIXA REFERENCIAL</v>
          </cell>
        </row>
        <row r="4726">
          <cell r="G4726">
            <v>97518</v>
          </cell>
          <cell r="H4726" t="str">
            <v>CURVA 90 GRAUS, EM AÇO, CONEXÃO SOLDADA, DN 25 (1"), INSTALADO EM REDE DE ALIMENTAÇÃO PARA SPRINKLER - FORNECIMENTO E INSTALAÇÃO. AF_10/2020</v>
          </cell>
          <cell r="I4726" t="str">
            <v>UN</v>
          </cell>
          <cell r="J4726" t="str">
            <v>ATRIBUÍDO SÃO PAULO</v>
          </cell>
          <cell r="K4726" t="str">
            <v>56,58</v>
          </cell>
          <cell r="L4726" t="str">
            <v>CAIXA REFERENCIAL</v>
          </cell>
        </row>
        <row r="4727">
          <cell r="G4727">
            <v>97519</v>
          </cell>
          <cell r="H4727" t="str">
            <v>CURVA 45 GRAUS, EM AÇO, CONEXÃO SOLDADA, DN 32 (1 1/4"), INSTALADO EM REDE DE ALIMENTAÇÃO PARA SPRINKLER - FORNECIMENTO E INSTALAÇÃO. AF_10/2020</v>
          </cell>
          <cell r="I4727" t="str">
            <v>UN</v>
          </cell>
          <cell r="J4727" t="str">
            <v>ATRIBUÍDO SÃO PAULO</v>
          </cell>
          <cell r="K4727" t="str">
            <v>82,09</v>
          </cell>
          <cell r="L4727" t="str">
            <v>CAIXA REFERENCIAL</v>
          </cell>
        </row>
        <row r="4728">
          <cell r="G4728">
            <v>97520</v>
          </cell>
          <cell r="H4728" t="str">
            <v>CURVA 90 GRAUS, EM AÇO, CONEXÃO SOLDADA, DN 32 (1 1/4"), INSTALADO EM REDE DE ALIMENTAÇÃO PARA SPRINKLER - FORNECIMENTO E INSTALAÇÃO. AF_10/2020</v>
          </cell>
          <cell r="I4728" t="str">
            <v>UN</v>
          </cell>
          <cell r="J4728" t="str">
            <v>ATRIBUÍDO SÃO PAULO</v>
          </cell>
          <cell r="K4728" t="str">
            <v>82,09</v>
          </cell>
          <cell r="L4728" t="str">
            <v>CAIXA REFERENCIAL</v>
          </cell>
        </row>
        <row r="4729">
          <cell r="G4729">
            <v>97521</v>
          </cell>
          <cell r="H4729" t="str">
            <v>CURVA 45 GRAUS, EM AÇO, CONEXÃO SOLDADA, DN 40 (1 1/2"), INSTALADO EM REDE DE ALIMENTAÇÃO PARA SPRINKLER - FORNECIMENTO E INSTALAÇÃO. AF_10/2020</v>
          </cell>
          <cell r="I4729" t="str">
            <v>UN</v>
          </cell>
          <cell r="J4729" t="str">
            <v>ATRIBUÍDO SÃO PAULO</v>
          </cell>
          <cell r="K4729" t="str">
            <v>115,69</v>
          </cell>
          <cell r="L4729" t="str">
            <v>CAIXA REFERENCIAL</v>
          </cell>
        </row>
        <row r="4730">
          <cell r="G4730">
            <v>97522</v>
          </cell>
          <cell r="H4730" t="str">
            <v>CURVA 90 GRAUS, EM AÇO, CONEXÃO SOLDADA, DN 40 (1 1/2"), INSTALADO EM REDE DE ALIMENTAÇÃO PARA SPRINKLER - FORNECIMENTO E INSTALAÇÃO. AF_10/2020</v>
          </cell>
          <cell r="I4730" t="str">
            <v>UN</v>
          </cell>
          <cell r="J4730" t="str">
            <v>ATRIBUÍDO SÃO PAULO</v>
          </cell>
          <cell r="K4730" t="str">
            <v>115,69</v>
          </cell>
          <cell r="L4730" t="str">
            <v>CAIXA REFERENCIAL</v>
          </cell>
        </row>
        <row r="4731">
          <cell r="G4731">
            <v>97523</v>
          </cell>
          <cell r="H4731" t="str">
            <v>CURVA 45 GRAUS, EM AÇO, CONEXÃO SOLDADA, DN 50 (2"), INSTALADO EM REDE DE ALIMENTAÇÃO PARA SPRINKLER - FORNECIMENTO E INSTALAÇÃO. AF_10/2020</v>
          </cell>
          <cell r="I4731" t="str">
            <v>UN</v>
          </cell>
          <cell r="J4731" t="str">
            <v>ATRIBUÍDO SÃO PAULO</v>
          </cell>
          <cell r="K4731" t="str">
            <v>160,64</v>
          </cell>
          <cell r="L4731" t="str">
            <v>CAIXA REFERENCIAL</v>
          </cell>
        </row>
        <row r="4732">
          <cell r="G4732">
            <v>97524</v>
          </cell>
          <cell r="H4732" t="str">
            <v>CURVA 90 GRAUS, EM AÇO, CONEXÃO SOLDADA, DN 50 (2"), INSTALADO EM REDE DE ALIMENTAÇÃO PARA SPRINKLER - FORNECIMENTO E INSTALAÇÃO. AF_10/2020</v>
          </cell>
          <cell r="I4732" t="str">
            <v>UN</v>
          </cell>
          <cell r="J4732" t="str">
            <v>ATRIBUÍDO SÃO PAULO</v>
          </cell>
          <cell r="K4732" t="str">
            <v>173,87</v>
          </cell>
          <cell r="L4732" t="str">
            <v>CAIXA REFERENCIAL</v>
          </cell>
        </row>
        <row r="4733">
          <cell r="G4733">
            <v>97525</v>
          </cell>
          <cell r="H4733" t="str">
            <v>CURVA 45 GRAUS, EM AÇO, CONEXÃO SOLDADA, DN 65 (2 1/2"), INSTALADO EM REDE DE ALIMENTAÇÃO PARA SPRINKLER - FORNECIMENTO E INSTALAÇÃO. AF_10/2020</v>
          </cell>
          <cell r="I4733" t="str">
            <v>UN</v>
          </cell>
          <cell r="J4733" t="str">
            <v>ATRIBUÍDO SÃO PAULO</v>
          </cell>
          <cell r="K4733" t="str">
            <v>307,44</v>
          </cell>
          <cell r="L4733" t="str">
            <v>CAIXA REFERENCIAL</v>
          </cell>
        </row>
        <row r="4734">
          <cell r="G4734">
            <v>97526</v>
          </cell>
          <cell r="H4734" t="str">
            <v>CURVA 90 GRAUS, EM AÇO, CONEXÃO SOLDADA, DN 65 (2 1/2"), INSTALADO EM REDE DE ALIMENTAÇÃO PARA SPRINKLER - FORNECIMENTO E INSTALAÇÃO. AF_10/2020</v>
          </cell>
          <cell r="I4734" t="str">
            <v>UN</v>
          </cell>
          <cell r="J4734" t="str">
            <v>ATRIBUÍDO SÃO PAULO</v>
          </cell>
          <cell r="K4734" t="str">
            <v>328,59</v>
          </cell>
          <cell r="L4734" t="str">
            <v>CAIXA REFERENCIAL</v>
          </cell>
        </row>
        <row r="4735">
          <cell r="G4735">
            <v>97527</v>
          </cell>
          <cell r="H4735" t="str">
            <v>CURVA 45 GRAUS, EM AÇO, CONEXÃO SOLDADA, DN 80 (3"), INSTALADO EM REDE DE ALIMENTAÇÃO PARA SPRINKLER - FORNECIMENTO E INSTALAÇÃO. AF_10/2020</v>
          </cell>
          <cell r="I4735" t="str">
            <v>UN</v>
          </cell>
          <cell r="J4735" t="str">
            <v>ATRIBUÍDO SÃO PAULO</v>
          </cell>
          <cell r="K4735" t="str">
            <v>766,32</v>
          </cell>
          <cell r="L4735" t="str">
            <v>CAIXA REFERENCIAL</v>
          </cell>
        </row>
        <row r="4736">
          <cell r="G4736">
            <v>97528</v>
          </cell>
          <cell r="H4736" t="str">
            <v>CURVA 90 GRAUS, EM AÇO, CONEXÃO SOLDADA, DN 80 (3"), INSTALADO EM REDE DE ALIMENTAÇÃO PARA SPRINKLER - FORNECIMENTO E INSTALAÇÃO. AF_10/2020</v>
          </cell>
          <cell r="I4736" t="str">
            <v>UN</v>
          </cell>
          <cell r="J4736" t="str">
            <v>ATRIBUÍDO SÃO PAULO</v>
          </cell>
          <cell r="K4736" t="str">
            <v>671,40</v>
          </cell>
          <cell r="L4736" t="str">
            <v>CAIXA REFERENCIAL</v>
          </cell>
        </row>
        <row r="4737">
          <cell r="G4737">
            <v>97529</v>
          </cell>
          <cell r="H4737" t="str">
            <v>TÊ, EM AÇO, CONEXÃO SOLDADA, DN 25 (1"), INSTALADO EM REDE DE ALIMENTAÇÃO PARA SPRINKLER - FORNECIMENTO E INSTALAÇÃO. AF_10/2020</v>
          </cell>
          <cell r="I4737" t="str">
            <v>UN</v>
          </cell>
          <cell r="J4737" t="str">
            <v>ATRIBUÍDO SÃO PAULO</v>
          </cell>
          <cell r="K4737" t="str">
            <v>89,56</v>
          </cell>
          <cell r="L4737" t="str">
            <v>CAIXA REFERENCIAL</v>
          </cell>
        </row>
        <row r="4738">
          <cell r="G4738">
            <v>97530</v>
          </cell>
          <cell r="H4738" t="str">
            <v>TÊ, EM AÇO, CONEXÃO SOLDADA, DN 32 (1 1/4"), INSTALADO EM REDE DE ALIMENTAÇÃO PARA SPRINKLER - FORNECIMENTO E INSTALAÇÃO. AF_10/2020</v>
          </cell>
          <cell r="I4738" t="str">
            <v>UN</v>
          </cell>
          <cell r="J4738" t="str">
            <v>ATRIBUÍDO SÃO PAULO</v>
          </cell>
          <cell r="K4738" t="str">
            <v>131,59</v>
          </cell>
          <cell r="L4738" t="str">
            <v>CAIXA REFERENCIAL</v>
          </cell>
        </row>
        <row r="4739">
          <cell r="G4739">
            <v>97531</v>
          </cell>
          <cell r="H4739" t="str">
            <v>TÊ, EM AÇO, CONEXÃO SOLDADA, DN 40 (1 1/2"), INSTALADO EM REDE DE ALIMENTAÇÃO PARA SPRINKLER - FORNECIMENTO E INSTALAÇÃO. AF_10/2020</v>
          </cell>
          <cell r="I4739" t="str">
            <v>UN</v>
          </cell>
          <cell r="J4739" t="str">
            <v>ATRIBUÍDO SÃO PAULO</v>
          </cell>
          <cell r="K4739" t="str">
            <v>168,60</v>
          </cell>
          <cell r="L4739" t="str">
            <v>CAIXA REFERENCIAL</v>
          </cell>
        </row>
        <row r="4740">
          <cell r="G4740">
            <v>97532</v>
          </cell>
          <cell r="H4740" t="str">
            <v>TÊ, EM AÇO, CONEXÃO SOLDADA, DN 50 (2"), INSTALADO EM REDE DE ALIMENTAÇÃO PARA SPRINKLER - FORNECIMENTO E INSTALAÇÃO. AF_10/2020</v>
          </cell>
          <cell r="I4740" t="str">
            <v>UN</v>
          </cell>
          <cell r="J4740" t="str">
            <v>ATRIBUÍDO SÃO PAULO</v>
          </cell>
          <cell r="K4740" t="str">
            <v>267,30</v>
          </cell>
          <cell r="L4740" t="str">
            <v>CAIXA REFERENCIAL</v>
          </cell>
        </row>
        <row r="4741">
          <cell r="G4741">
            <v>97533</v>
          </cell>
          <cell r="H4741" t="str">
            <v>TÊ, EM AÇO, CONEXÃO SOLDADA, DN 65 (2 1/2"), INSTALADO EM REDE DE ALIMENTAÇÃO PARA SPRINKLER - FORNECIMENTO E INSTALAÇÃO. AF_10/2020</v>
          </cell>
          <cell r="I4741" t="str">
            <v>UN</v>
          </cell>
          <cell r="J4741" t="str">
            <v>ATRIBUÍDO SÃO PAULO</v>
          </cell>
          <cell r="K4741" t="str">
            <v>508,32</v>
          </cell>
          <cell r="L4741" t="str">
            <v>CAIXA REFERENCIAL</v>
          </cell>
        </row>
        <row r="4742">
          <cell r="G4742">
            <v>97534</v>
          </cell>
          <cell r="H4742" t="str">
            <v>TÊ, EM AÇO, CONEXÃO SOLDADA, DN 80 (3"), INSTALADO EM REDE DE ALIMENTAÇÃO PARA SPRINKLER - FORNECIMENTO E INSTALAÇÃO. AF_10/2020</v>
          </cell>
          <cell r="I4742" t="str">
            <v>UN</v>
          </cell>
          <cell r="J4742" t="str">
            <v>ATRIBUÍDO SÃO PAULO</v>
          </cell>
          <cell r="K4742" t="str">
            <v>812,48</v>
          </cell>
          <cell r="L4742" t="str">
            <v>CAIXA REFERENCIAL</v>
          </cell>
        </row>
        <row r="4743">
          <cell r="G4743">
            <v>97537</v>
          </cell>
          <cell r="H4743" t="str">
            <v>LUVA, EM AÇO, CONEXÃO SOLDADA, DN 15 (1/2"), INSTALADO EM RAMAIS E SUB-RAMAIS DE GÁS - FORNECIMENTO E INSTALAÇÃO. AF_10/2020</v>
          </cell>
          <cell r="I4743" t="str">
            <v>UN</v>
          </cell>
          <cell r="J4743" t="str">
            <v>ATRIBUÍDO SÃO PAULO</v>
          </cell>
          <cell r="K4743" t="str">
            <v>25,20</v>
          </cell>
          <cell r="L4743" t="str">
            <v>CAIXA REFERENCIAL</v>
          </cell>
        </row>
        <row r="4744">
          <cell r="G4744">
            <v>97540</v>
          </cell>
          <cell r="H4744" t="str">
            <v>LUVA, EM AÇO, CONEXÃO SOLDADA, DN 20 (3/4"), INSTALADO EM RAMAIS E SUB-RAMAIS DE GÁS - FORNECIMENTO E INSTALAÇÃO. AF_10/2020</v>
          </cell>
          <cell r="I4744" t="str">
            <v>UN</v>
          </cell>
          <cell r="J4744" t="str">
            <v>ATRIBUÍDO SÃO PAULO</v>
          </cell>
          <cell r="K4744" t="str">
            <v>32,62</v>
          </cell>
          <cell r="L4744" t="str">
            <v>CAIXA REFERENCIAL</v>
          </cell>
        </row>
        <row r="4745">
          <cell r="G4745">
            <v>97541</v>
          </cell>
          <cell r="H4745" t="str">
            <v>LUVA COM REDUÇÃO, EM AÇO, CONEXÃO SOLDADA, DN 20 X 15 MM (3/4" X 1/2"), INSTALADO EM RAMAIS E SUB-RAMAIS DE GÁS - FORNECIMENTO E INSTALAÇÃO. AF_10/2020</v>
          </cell>
          <cell r="I4745" t="str">
            <v>UN</v>
          </cell>
          <cell r="J4745" t="str">
            <v>ATRIBUÍDO SÃO PAULO</v>
          </cell>
          <cell r="K4745" t="str">
            <v>26,99</v>
          </cell>
          <cell r="L4745" t="str">
            <v>CAIXA REFERENCIAL</v>
          </cell>
        </row>
        <row r="4746">
          <cell r="G4746">
            <v>97543</v>
          </cell>
          <cell r="H4746" t="str">
            <v>LUVA, EM AÇO, CONEXÃO SOLDADA, DN 25 (1"), INSTALADO EM RAMAIS E SUB-RAMAIS DE GÁS - FORNECIMENTO E INSTALAÇÃO. AF_10/2020</v>
          </cell>
          <cell r="I4746" t="str">
            <v>UN</v>
          </cell>
          <cell r="J4746" t="str">
            <v>ATRIBUÍDO SÃO PAULO</v>
          </cell>
          <cell r="K4746" t="str">
            <v>51,25</v>
          </cell>
          <cell r="L4746" t="str">
            <v>CAIXA REFERENCIAL</v>
          </cell>
        </row>
        <row r="4747">
          <cell r="G4747">
            <v>97544</v>
          </cell>
          <cell r="H4747" t="str">
            <v>LUVA COM REDUÇÃO, EM AÇO, CONEXÃO SOLDADA, DN 25 X 20 MM (1" X 3/4"), INSTALADO EM RAMAIS E SUB-RAMAIS DE GÁS - FORNECIMENTO E INSTALAÇÃO. AF_10/2020</v>
          </cell>
          <cell r="I4747" t="str">
            <v>UN</v>
          </cell>
          <cell r="J4747" t="str">
            <v>ATRIBUÍDO SÃO PAULO</v>
          </cell>
          <cell r="K4747" t="str">
            <v>44,46</v>
          </cell>
          <cell r="L4747" t="str">
            <v>CAIXA REFERENCIAL</v>
          </cell>
        </row>
        <row r="4748">
          <cell r="G4748">
            <v>97546</v>
          </cell>
          <cell r="H4748" t="str">
            <v>CURVA 45 GRAUS, EM AÇO, CONEXÃO SOLDADA, DN 15 (1/2"), INSTALADO EM RAMAIS E SUB-RAMAIS DE GÁS - FORNECIMENTO E INSTALAÇÃO. AF_10/2020</v>
          </cell>
          <cell r="I4748" t="str">
            <v>UN</v>
          </cell>
          <cell r="J4748" t="str">
            <v>ATRIBUÍDO SÃO PAULO</v>
          </cell>
          <cell r="K4748" t="str">
            <v>34,88</v>
          </cell>
          <cell r="L4748" t="str">
            <v>CAIXA REFERENCIAL</v>
          </cell>
        </row>
        <row r="4749">
          <cell r="G4749">
            <v>97547</v>
          </cell>
          <cell r="H4749" t="str">
            <v>CURVA 90 GRAUS, EM AÇO, CONEXÃO SOLDADA, DN 15 (1/2"), INSTALADO EM RAMAIS E SUB-RAMAIS DE GÁS - FORNECIMENTO E INSTALAÇÃO. AF_10/2020</v>
          </cell>
          <cell r="I4749" t="str">
            <v>UN</v>
          </cell>
          <cell r="J4749" t="str">
            <v>ATRIBUÍDO SÃO PAULO</v>
          </cell>
          <cell r="K4749" t="str">
            <v>34,88</v>
          </cell>
          <cell r="L4749" t="str">
            <v>CAIXA REFERENCIAL</v>
          </cell>
        </row>
        <row r="4750">
          <cell r="G4750">
            <v>97548</v>
          </cell>
          <cell r="H4750" t="str">
            <v>CURVA 45 GRAUS, EM AÇO, CONEXÃO SOLDADA, DN 20 (3/4"), INSTALADO EM RAMAIS E SUB-RAMAIS DE GÁS - FORNECIMENTO E INSTALAÇÃO. AF_10/2020</v>
          </cell>
          <cell r="I4750" t="str">
            <v>UN</v>
          </cell>
          <cell r="J4750" t="str">
            <v>ATRIBUÍDO SÃO PAULO</v>
          </cell>
          <cell r="K4750" t="str">
            <v>50,55</v>
          </cell>
          <cell r="L4750" t="str">
            <v>CAIXA REFERENCIAL</v>
          </cell>
        </row>
        <row r="4751">
          <cell r="G4751">
            <v>97549</v>
          </cell>
          <cell r="H4751" t="str">
            <v>CURVA 90 GRAUS, EM AÇO, CONEXÃO SOLDADA, DN 20 (3/4"), INSTALADO EM RAMAIS E SUB-RAMAIS DE GÁS - FORNECIMENTO E INSTALAÇÃO. AF_10/2020</v>
          </cell>
          <cell r="I4751" t="str">
            <v>UN</v>
          </cell>
          <cell r="J4751" t="str">
            <v>ATRIBUÍDO SÃO PAULO</v>
          </cell>
          <cell r="K4751" t="str">
            <v>50,55</v>
          </cell>
          <cell r="L4751" t="str">
            <v>CAIXA REFERENCIAL</v>
          </cell>
        </row>
        <row r="4752">
          <cell r="G4752">
            <v>97550</v>
          </cell>
          <cell r="H4752" t="str">
            <v>CURVA 45 GRAUS, EM AÇO, CONEXÃO SOLDADA, DN 25 (1"), INSTALADO EM RAMAIS E SUB-RAMAIS DE GÁS - FORNECIMENTO E INSTALAÇÃO. AF_10/2020</v>
          </cell>
          <cell r="I4752" t="str">
            <v>UN</v>
          </cell>
          <cell r="J4752" t="str">
            <v>ATRIBUÍDO SÃO PAULO</v>
          </cell>
          <cell r="K4752" t="str">
            <v>81,49</v>
          </cell>
          <cell r="L4752" t="str">
            <v>CAIXA REFERENCIAL</v>
          </cell>
        </row>
        <row r="4753">
          <cell r="G4753">
            <v>97551</v>
          </cell>
          <cell r="H4753" t="str">
            <v>CURVA 90 GRAUS, EM AÇO, CONEXÃO SOLDADA, DN 25 (1"), INSTALADO EM RAMAIS E SUB-RAMAIS DE GÁS - FORNECIMENTO E INSTALAÇÃO. AF_10/2020</v>
          </cell>
          <cell r="I4753" t="str">
            <v>UN</v>
          </cell>
          <cell r="J4753" t="str">
            <v>ATRIBUÍDO SÃO PAULO</v>
          </cell>
          <cell r="K4753" t="str">
            <v>81,49</v>
          </cell>
          <cell r="L4753" t="str">
            <v>CAIXA REFERENCIAL</v>
          </cell>
        </row>
        <row r="4754">
          <cell r="G4754">
            <v>97552</v>
          </cell>
          <cell r="H4754" t="str">
            <v>TÊ, EM AÇO, CONEXÃO SOLDADA, DN 15 (1/2"), INSTALADO EM RAMAIS E SUB-RAMAIS DE GÁS - FORNECIMENTO E INSTALAÇÃO. AF_10/2020</v>
          </cell>
          <cell r="I4754" t="str">
            <v>UN</v>
          </cell>
          <cell r="J4754" t="str">
            <v>ATRIBUÍDO SÃO PAULO</v>
          </cell>
          <cell r="K4754" t="str">
            <v>51,43</v>
          </cell>
          <cell r="L4754" t="str">
            <v>CAIXA REFERENCIAL</v>
          </cell>
        </row>
        <row r="4755">
          <cell r="G4755">
            <v>97553</v>
          </cell>
          <cell r="H4755" t="str">
            <v>TÊ, EM AÇO, CONEXÃO SOLDADA, DN 20 (3/4"), INSTALADO EM RAMAIS E SUB-RAMAIS DE GÁS - FORNECIMENTO E INSTALAÇÃO. AF_10/2020</v>
          </cell>
          <cell r="I4755" t="str">
            <v>UN</v>
          </cell>
          <cell r="J4755" t="str">
            <v>ATRIBUÍDO SÃO PAULO</v>
          </cell>
          <cell r="K4755" t="str">
            <v>72,33</v>
          </cell>
          <cell r="L4755" t="str">
            <v>CAIXA REFERENCIAL</v>
          </cell>
        </row>
        <row r="4756">
          <cell r="G4756">
            <v>97554</v>
          </cell>
          <cell r="H4756" t="str">
            <v>TÊ, EM AÇO, CONEXÃO SOLDADA, DN 25 (1"), INSTALADO EM RAMAIS E SUB-RAMAIS DE GÁS - FORNECIMENTO E INSTALAÇÃO. AF_10/2020</v>
          </cell>
          <cell r="I4756" t="str">
            <v>UN</v>
          </cell>
          <cell r="J4756" t="str">
            <v>ATRIBUÍDO SÃO PAULO</v>
          </cell>
          <cell r="K4756" t="str">
            <v>122,78</v>
          </cell>
          <cell r="L4756" t="str">
            <v>CAIXA REFERENCIAL</v>
          </cell>
        </row>
        <row r="4757">
          <cell r="G4757">
            <v>98602</v>
          </cell>
          <cell r="H4757" t="str">
            <v>CONECTOR EM BRONZE/LATÃO, DN 22 MM X 1/2", SEM ANEL DE SOLDA, BOLSA X ROSCA F, INSTALADO EM PRUMADA DE HIDRÁULICA PREDIAL - FORNECIMENTO E INSTALAÇÃO. AF_04/2022</v>
          </cell>
          <cell r="I4757" t="str">
            <v>UN</v>
          </cell>
          <cell r="J4757" t="str">
            <v>ATRIBUÍDO SÃO PAULO</v>
          </cell>
          <cell r="K4757" t="str">
            <v>16,28</v>
          </cell>
          <cell r="L4757" t="str">
            <v>CAIXA REFERENCIAL</v>
          </cell>
        </row>
        <row r="4758">
          <cell r="G4758">
            <v>103805</v>
          </cell>
          <cell r="H4758" t="str">
            <v>COTOVELO EM COBRE, DN 15 MM, 90 GRAUS, SEM ANEL DE SOLDA, INSTALADO EM RAMAL E SUB-RAMAL DE GÁS COMBUSTÍVEL - FORNECIMENTO E INSTALAÇÃO. AF_04/2022</v>
          </cell>
          <cell r="I4758" t="str">
            <v>UN</v>
          </cell>
          <cell r="J4758" t="str">
            <v>ATRIBUÍDO SÃO PAULO</v>
          </cell>
          <cell r="K4758" t="str">
            <v>15,22</v>
          </cell>
          <cell r="L4758" t="str">
            <v>CAIXA REFERENCIAL</v>
          </cell>
        </row>
        <row r="4759">
          <cell r="G4759">
            <v>103806</v>
          </cell>
          <cell r="H4759" t="str">
            <v>CURVA EM COBRE, DN 15 MM, 45 GRAUS, SEM ANEL DE SOLDA, BOLSA X BOLSA, INSTALADO EM RAMAL E SUB-RAMAL DE GÁS COMBUSTÍVEL - FORNECIMENTO E INSTALAÇÃO. AF_04/2022</v>
          </cell>
          <cell r="I4759" t="str">
            <v>UN</v>
          </cell>
          <cell r="J4759" t="str">
            <v>ATRIBUÍDO SÃO PAULO</v>
          </cell>
          <cell r="K4759" t="str">
            <v>15,19</v>
          </cell>
          <cell r="L4759" t="str">
            <v>CAIXA REFERENCIAL</v>
          </cell>
        </row>
        <row r="4760">
          <cell r="G4760">
            <v>103807</v>
          </cell>
          <cell r="H4760" t="str">
            <v>COTOVELO EM BRONZE/LATÃO, DN 15 MM X 1/2, 90 GRAUS, SEM ANEL DE SOLDA, BOLSA X ROSCA F, INSTALADO EM RAMAL E SUB-RAMAL DE GÁS COMBUSTÍVEL - FORNECIMENTO E INSTALAÇÃO. AF_04/2022</v>
          </cell>
          <cell r="I4760" t="str">
            <v>UN</v>
          </cell>
          <cell r="J4760" t="str">
            <v>ATRIBUÍDO SÃO PAULO</v>
          </cell>
          <cell r="K4760" t="str">
            <v>19,38</v>
          </cell>
          <cell r="L4760" t="str">
            <v>CAIXA REFERENCIAL</v>
          </cell>
        </row>
        <row r="4761">
          <cell r="G4761">
            <v>103808</v>
          </cell>
          <cell r="H4761" t="str">
            <v>COTOVELO EM COBRE, DN 22 MM, 90 GRAUS, SEM ANEL DE SOLDA, INSTALADO EM RAMAL E SUB-RAMAL DE GÁS COMBUSTÍVEL - FORNECIMENTO E INSTALAÇÃO. AF_04/2022</v>
          </cell>
          <cell r="I4761" t="str">
            <v>UN</v>
          </cell>
          <cell r="J4761" t="str">
            <v>ATRIBUÍDO SÃO PAULO</v>
          </cell>
          <cell r="K4761" t="str">
            <v>28,71</v>
          </cell>
          <cell r="L4761" t="str">
            <v>CAIXA REFERENCIAL</v>
          </cell>
        </row>
        <row r="4762">
          <cell r="G4762">
            <v>103809</v>
          </cell>
          <cell r="H4762" t="str">
            <v>CURVA EM COBRE, DN 22 MM, 45 GRAUS, SEM ANEL DE SOLDA, BOLSA X BOLSA, INSTALADO EM RAMAL E SUB-RAMAL DE GÁS COMBUSTÍVEL - FORNECIMENTO E INSTALAÇÃO. AF_04/2022</v>
          </cell>
          <cell r="I4762" t="str">
            <v>UN</v>
          </cell>
          <cell r="J4762" t="str">
            <v>ATRIBUÍDO SÃO PAULO</v>
          </cell>
          <cell r="K4762" t="str">
            <v>28,44</v>
          </cell>
          <cell r="L4762" t="str">
            <v>CAIXA REFERENCIAL</v>
          </cell>
        </row>
        <row r="4763">
          <cell r="G4763">
            <v>103810</v>
          </cell>
          <cell r="H4763" t="str">
            <v>COTOVELO EM BRONZE/LATÃO, DN 22 MM X 1/2, 90 GRAUS, SEM ANEL DE SOLDA, BOLSA X ROSCA F, INSTALADO EM RAMAL E SUB-RAMAL DE GÁS COMBUSTÍVEL - FORNECIMENTO E INSTALAÇÃO. AF_04/2022</v>
          </cell>
          <cell r="I4763" t="str">
            <v>UN</v>
          </cell>
          <cell r="J4763" t="str">
            <v>ATRIBUÍDO SÃO PAULO</v>
          </cell>
          <cell r="K4763" t="str">
            <v>29,86</v>
          </cell>
          <cell r="L4763" t="str">
            <v>CAIXA REFERENCIAL</v>
          </cell>
        </row>
        <row r="4764">
          <cell r="G4764">
            <v>103811</v>
          </cell>
          <cell r="H4764" t="str">
            <v>COTOVELO EM BRONZE/LATÃO, DN 22 MM X 3/4, 90 GRAUS, SEM ANEL DE SOLDA, BOLSA X ROSCA F, INSTALADO EM RAMAL E SUB-RAMAL DE GÁS COMBUSTÍVEL - FORNECIMENTO E INSTALAÇÃO. AF_04/2022</v>
          </cell>
          <cell r="I4764" t="str">
            <v>UN</v>
          </cell>
          <cell r="J4764" t="str">
            <v>ATRIBUÍDO SÃO PAULO</v>
          </cell>
          <cell r="K4764" t="str">
            <v>32,98</v>
          </cell>
          <cell r="L4764" t="str">
            <v>CAIXA REFERENCIAL</v>
          </cell>
        </row>
        <row r="4765">
          <cell r="G4765">
            <v>103812</v>
          </cell>
          <cell r="H4765" t="str">
            <v>COTOVELO EM COBRE, DN 28 MM, 90 GRAUS, SEM ANEL DE SOLDA, INSTALADO EM RAMAL E SUB-RAMAL DE GÁS COMBUSTÍVEL - FORNECIMENTO E INSTALAÇÃO. AF_04/2022</v>
          </cell>
          <cell r="I4765" t="str">
            <v>UN</v>
          </cell>
          <cell r="J4765" t="str">
            <v>ATRIBUÍDO SÃO PAULO</v>
          </cell>
          <cell r="K4765" t="str">
            <v>42,80</v>
          </cell>
          <cell r="L4765" t="str">
            <v>CAIXA REFERENCIAL</v>
          </cell>
        </row>
        <row r="4766">
          <cell r="G4766">
            <v>103813</v>
          </cell>
          <cell r="H4766" t="str">
            <v>CURVA EM COBRE, DN 28 MM, 45 GRAUS, SEM ANEL DE SOLDA, BOLSA X BOLSA, INSTALADO EM RAMAL E SUB-RAMAL DE GÁS COMBUSTÍVEL - FORNECIMENTO E INSTALAÇÃO. AF_04/2022</v>
          </cell>
          <cell r="I4766" t="str">
            <v>UN</v>
          </cell>
          <cell r="J4766" t="str">
            <v>ATRIBUÍDO SÃO PAULO</v>
          </cell>
          <cell r="K4766" t="str">
            <v>41,17</v>
          </cell>
          <cell r="L4766" t="str">
            <v>CAIXA REFERENCIAL</v>
          </cell>
        </row>
        <row r="4767">
          <cell r="G4767">
            <v>103814</v>
          </cell>
          <cell r="H4767" t="str">
            <v>LUVA EM COBRE, DN 15 MM, SEM ANEL DE SOLDA, INSTALADO EM RAMAL E SUB-RAMAL DE GÁS COMBUSTÍVEL - FORNECIMENTO E INSTALAÇÃO. AF_04/2022</v>
          </cell>
          <cell r="I4767" t="str">
            <v>UN</v>
          </cell>
          <cell r="J4767" t="str">
            <v>ATRIBUÍDO SÃO PAULO</v>
          </cell>
          <cell r="K4767" t="str">
            <v>9,95</v>
          </cell>
          <cell r="L4767" t="str">
            <v>CAIXA REFERENCIAL</v>
          </cell>
        </row>
        <row r="4768">
          <cell r="G4768">
            <v>103815</v>
          </cell>
          <cell r="H4768" t="str">
            <v>LUVA PASSANTE EM COBRE, DN 15 MM, SEM ANEL DE SOLDA, INSTALADO EM RAMAL E SUB-RAMAL DE GÁS COMBUSTÍVEL - FORNECIMENTO E INSTALAÇÃO. AF_04/2022</v>
          </cell>
          <cell r="I4768" t="str">
            <v>UN</v>
          </cell>
          <cell r="J4768" t="str">
            <v>ATRIBUÍDO SÃO PAULO</v>
          </cell>
          <cell r="K4768" t="str">
            <v>9,98</v>
          </cell>
          <cell r="L4768" t="str">
            <v>CAIXA REFERENCIAL</v>
          </cell>
        </row>
        <row r="4769">
          <cell r="G4769">
            <v>103816</v>
          </cell>
          <cell r="H4769" t="str">
            <v>CURVA DE TRANSPOSIÇÃO EM BRONZE/LATÃO, DN 15 MM, SEM ANEL DE SOLDA, BOLSA X BOLSA, INSTALADO EM RAMAL E SUB-RAMAL DE GÁS COMBUSTÍVEL - FORNECIMENTO E INSTALAÇÃO. AF_04/2022</v>
          </cell>
          <cell r="I4769" t="str">
            <v>UN</v>
          </cell>
          <cell r="J4769" t="str">
            <v>ATRIBUÍDO SÃO PAULO</v>
          </cell>
          <cell r="K4769" t="str">
            <v>24,12</v>
          </cell>
          <cell r="L4769" t="str">
            <v>CAIXA REFERENCIAL</v>
          </cell>
        </row>
        <row r="4770">
          <cell r="G4770">
            <v>103817</v>
          </cell>
          <cell r="H4770" t="str">
            <v>JUNTA DE EXPANSÃO EM COBRE, DN 15 MM, PONTA X PONTA, INSTALADO EM RAMAL E SUB-RAMAL DE GÁS COMBUSTÍVEL - FORNECIMENTO E INSTALAÇÃO. AF_04/2022</v>
          </cell>
          <cell r="I4770" t="str">
            <v>UN</v>
          </cell>
          <cell r="J4770" t="str">
            <v>ATRIBUÍDO SÃO PAULO</v>
          </cell>
          <cell r="K4770" t="str">
            <v>417,32</v>
          </cell>
          <cell r="L4770" t="str">
            <v>CAIXA REFERENCIAL</v>
          </cell>
        </row>
        <row r="4771">
          <cell r="G4771">
            <v>103818</v>
          </cell>
          <cell r="H4771" t="str">
            <v>CONECTOR EM BRONZE/LATÃO, DN 15 MM X 1/2, SEM ANEL DE SOLDA, BOLSA X ROSCA F, INSTALADO EM RAMAL E SUB-RAMAL DE GÁS COMBUSTÍVEL - FORNECIMENTO E INSTALAÇÃO. AF_04/2022</v>
          </cell>
          <cell r="I4771" t="str">
            <v>UN</v>
          </cell>
          <cell r="J4771" t="str">
            <v>ATRIBUÍDO SÃO PAULO</v>
          </cell>
          <cell r="K4771" t="str">
            <v>17,89</v>
          </cell>
          <cell r="L4771" t="str">
            <v>CAIXA REFERENCIAL</v>
          </cell>
        </row>
        <row r="4772">
          <cell r="G4772">
            <v>103819</v>
          </cell>
          <cell r="H4772" t="str">
            <v>LUVA EM COBRE, DN 22 MM, SEM ANEL DE SOLDA, INSTALADO EM RAMAL E SUB-RAMAL DE GÁS COMBUSTÍVEL - FORNECIMENTO E INSTALAÇÃO. AF_04/2022</v>
          </cell>
          <cell r="I4772" t="str">
            <v>UN</v>
          </cell>
          <cell r="J4772" t="str">
            <v>ATRIBUÍDO SÃO PAULO</v>
          </cell>
          <cell r="K4772" t="str">
            <v>17,64</v>
          </cell>
          <cell r="L4772" t="str">
            <v>CAIXA REFERENCIAL</v>
          </cell>
        </row>
        <row r="4773">
          <cell r="G4773">
            <v>103820</v>
          </cell>
          <cell r="H4773" t="str">
            <v>LUVA PASSANTE EM COBRE, DN 22 MM, SEM ANEL DE SOLDA, INSTALADO EM RAMAL E SUB-RAMAL DE GÁS COMBUSTÍVEL - FORNECIMENTO E INSTALAÇÃO. AF_04/2022</v>
          </cell>
          <cell r="I4773" t="str">
            <v>UN</v>
          </cell>
          <cell r="J4773" t="str">
            <v>ATRIBUÍDO SÃO PAULO</v>
          </cell>
          <cell r="K4773" t="str">
            <v>18,86</v>
          </cell>
          <cell r="L4773" t="str">
            <v>CAIXA REFERENCIAL</v>
          </cell>
        </row>
        <row r="4774">
          <cell r="G4774">
            <v>103821</v>
          </cell>
          <cell r="H4774" t="str">
            <v>JUNTA DE EXPANSÃO EM COBRE, DN 22 MM, PONTA X PONTA, INSTALADO EM RAMAL E SUB-RAMAL DE GÁS COMBUSTÍVEL - FORNECIMENTO E INSTALAÇÃO. AF_04/2022</v>
          </cell>
          <cell r="I4774" t="str">
            <v>UN</v>
          </cell>
          <cell r="J4774" t="str">
            <v>ATRIBUÍDO SÃO PAULO</v>
          </cell>
          <cell r="K4774" t="str">
            <v>488,15</v>
          </cell>
          <cell r="L4774" t="str">
            <v>CAIXA REFERENCIAL</v>
          </cell>
        </row>
        <row r="4775">
          <cell r="G4775">
            <v>103822</v>
          </cell>
          <cell r="H4775" t="str">
            <v>CURVA DE TRANSPOSIÇÃO EM BRONZE/LATÃO, DN 22 MM, SEM ANEL DE SOLDA, BOLSA X BOLSA, INSTALADO EM RAMAL E SUB-RAMAL DE GÁS COMBUSTÍVEL - FORNECIMENTO E INSTALAÇÃO. AF_04/2022</v>
          </cell>
          <cell r="I4775" t="str">
            <v>UN</v>
          </cell>
          <cell r="J4775" t="str">
            <v>ATRIBUÍDO SÃO PAULO</v>
          </cell>
          <cell r="K4775" t="str">
            <v>49,94</v>
          </cell>
          <cell r="L4775" t="str">
            <v>CAIXA REFERENCIAL</v>
          </cell>
        </row>
        <row r="4776">
          <cell r="G4776">
            <v>103823</v>
          </cell>
          <cell r="H4776" t="str">
            <v>BUCHA DE REDUÇÃO EM COBRE, DN 22 MM X 15 MM, SEM ANEL DE SOLDA, PONTA X BOLSA, INSTALADO EM RAMAL E SUB-RAMAL DE GÁS COMBUSTÍVEL - FORNECIMENTO E INSTALAÇÃO. AF_04/2022</v>
          </cell>
          <cell r="I4776" t="str">
            <v>UN</v>
          </cell>
          <cell r="J4776" t="str">
            <v>ATRIBUÍDO SÃO PAULO</v>
          </cell>
          <cell r="K4776" t="str">
            <v>15,41</v>
          </cell>
          <cell r="L4776" t="str">
            <v>CAIXA REFERENCIAL</v>
          </cell>
        </row>
        <row r="4777">
          <cell r="G4777">
            <v>103824</v>
          </cell>
          <cell r="H4777" t="str">
            <v>CONECTOR EM BRONZE/LATÃO, DN 22 MM X 1/2, SEM ANEL DE SOLDA, BOLSA X ROSCA F, INSTALADO EM RAMAL E SUB-RAMAL DE GÁS COMBUSTÍVEL - FORNECIMENTO E INSTALAÇÃO. AF_04/2022</v>
          </cell>
          <cell r="I4777" t="str">
            <v>UN</v>
          </cell>
          <cell r="J4777" t="str">
            <v>ATRIBUÍDO SÃO PAULO</v>
          </cell>
          <cell r="K4777" t="str">
            <v>20,70</v>
          </cell>
          <cell r="L4777" t="str">
            <v>CAIXA REFERENCIAL</v>
          </cell>
        </row>
        <row r="4778">
          <cell r="G4778">
            <v>103825</v>
          </cell>
          <cell r="H4778" t="str">
            <v>CONECTOR EM BRONZE/LATÃO, DN 22 MM X 3/4, SEM ANEL DE SOLDA, BOLSA X ROSCA F, INSTALADO EM RAMAL E SUB-RAMAL DE GÁS COMBUSTÍVEL - FORNECIMENTO E INSTALAÇÃO. AF_04/2022</v>
          </cell>
          <cell r="I4778" t="str">
            <v>UN</v>
          </cell>
          <cell r="J4778" t="str">
            <v>ATRIBUÍDO SÃO PAULO</v>
          </cell>
          <cell r="K4778" t="str">
            <v>24,59</v>
          </cell>
          <cell r="L4778" t="str">
            <v>CAIXA REFERENCIAL</v>
          </cell>
        </row>
        <row r="4779">
          <cell r="G4779">
            <v>103826</v>
          </cell>
          <cell r="H4779" t="str">
            <v>LUVA EM COBRE, DN 28 MM, SEM ANEL DE SOLDA, INSTALADO EM RAMAL E SUB-RAMAL DE GÁS COMBUSTÍVEL - FORNECIMENTO E INSTALAÇÃO. AF_04/2022</v>
          </cell>
          <cell r="I4779" t="str">
            <v>UN</v>
          </cell>
          <cell r="J4779" t="str">
            <v>ATRIBUÍDO SÃO PAULO</v>
          </cell>
          <cell r="K4779" t="str">
            <v>26,78</v>
          </cell>
          <cell r="L4779" t="str">
            <v>CAIXA REFERENCIAL</v>
          </cell>
        </row>
        <row r="4780">
          <cell r="G4780">
            <v>103827</v>
          </cell>
          <cell r="H4780" t="str">
            <v>LUVA PASSANTE EM COBRE, DN 28 MM, SEM ANEL DE SOLDA, INSTALADO EM RAMAL E SUB-RAMAL DE GÁS COMBUSTÍVEL - FORNECIMENTO E INSTALAÇÃO. AF_04/2022</v>
          </cell>
          <cell r="I4780" t="str">
            <v>UN</v>
          </cell>
          <cell r="J4780" t="str">
            <v>ATRIBUÍDO SÃO PAULO</v>
          </cell>
          <cell r="K4780" t="str">
            <v>26,78</v>
          </cell>
          <cell r="L4780" t="str">
            <v>CAIXA REFERENCIAL</v>
          </cell>
        </row>
        <row r="4781">
          <cell r="G4781">
            <v>103828</v>
          </cell>
          <cell r="H4781" t="str">
            <v>CURVA DE TRANSPOSIÇÃO EM BRONZE/LATÃO, DN 28 MM, SEM ANEL DE SOLDA, BOLSA X BOLSA, INSTALADO EM RAMAL E SUB-RAMAL DE GÁS COMBUSTÍVEL - FORNECIMENTO E INSTALAÇÃO. AF_04/2022</v>
          </cell>
          <cell r="I4781" t="str">
            <v>UN</v>
          </cell>
          <cell r="J4781" t="str">
            <v>ATRIBUÍDO SÃO PAULO</v>
          </cell>
          <cell r="K4781" t="str">
            <v>83,92</v>
          </cell>
          <cell r="L4781" t="str">
            <v>CAIXA REFERENCIAL</v>
          </cell>
        </row>
        <row r="4782">
          <cell r="G4782">
            <v>103829</v>
          </cell>
          <cell r="H4782" t="str">
            <v>JUNTA DE EXPANSÃO EM COBRE, DN 28 MM, PONTA X PONTA, INSTALADO EM RAMAL E SUB-RAMAL DE GÁS COMBUSTÍVEL - FORNECIMENTO E INSTALAÇÃO. AF_04/2022</v>
          </cell>
          <cell r="I4782" t="str">
            <v>UN</v>
          </cell>
          <cell r="J4782" t="str">
            <v>ATRIBUÍDO SÃO PAULO</v>
          </cell>
          <cell r="K4782" t="str">
            <v>538,95</v>
          </cell>
          <cell r="L4782" t="str">
            <v>CAIXA REFERENCIAL</v>
          </cell>
        </row>
        <row r="4783">
          <cell r="G4783">
            <v>103830</v>
          </cell>
          <cell r="H4783" t="str">
            <v>CONECTOR EM BRONZE/LATÃO, DN 28 MM X 1/2, SEM ANEL DE SOLDA, BOLSA X ROSCA F, INSTALADO EM RAMAL E SUB-RAMAL DE GÁS COMBUSTÍVEL - FORNECIMENTO E INSTALAÇÃO. AF_04/2022</v>
          </cell>
          <cell r="I4783" t="str">
            <v>UN</v>
          </cell>
          <cell r="J4783" t="str">
            <v>ATRIBUÍDO SÃO PAULO</v>
          </cell>
          <cell r="K4783" t="str">
            <v>32,41</v>
          </cell>
          <cell r="L4783" t="str">
            <v>CAIXA REFERENCIAL</v>
          </cell>
        </row>
        <row r="4784">
          <cell r="G4784">
            <v>103831</v>
          </cell>
          <cell r="H4784" t="str">
            <v>BUCHA DE REDUÇÃO EM COBRE, DN 28 MM X 22 MM, SEM ANEL DE SOLDA, INSTALADO EM RAMAL E SUB-RAMAL DE GÁS COMBUSTÍVEL - FORNECIMENTO E INSTALAÇÃO. AF_04/2022</v>
          </cell>
          <cell r="I4784" t="str">
            <v>UN</v>
          </cell>
          <cell r="J4784" t="str">
            <v>ATRIBUÍDO SÃO PAULO</v>
          </cell>
          <cell r="K4784" t="str">
            <v>22,98</v>
          </cell>
          <cell r="L4784" t="str">
            <v>CAIXA REFERENCIAL</v>
          </cell>
        </row>
        <row r="4785">
          <cell r="G4785">
            <v>103832</v>
          </cell>
          <cell r="H4785" t="str">
            <v>TÊ EM COBRE, DN 15 MM, SEM ANEL DE SOLDA, INSTALADO EM RAMAL E SUB-RAMAL DE GÁS COMBUSTÍVEL - FORNECIMENTO E INSTALAÇÃO. AF_04/2022</v>
          </cell>
          <cell r="I4785" t="str">
            <v>UN</v>
          </cell>
          <cell r="J4785" t="str">
            <v>ATRIBUÍDO SÃO PAULO</v>
          </cell>
          <cell r="K4785" t="str">
            <v>20,61</v>
          </cell>
          <cell r="L4785" t="str">
            <v>CAIXA REFERENCIAL</v>
          </cell>
        </row>
        <row r="4786">
          <cell r="G4786">
            <v>103833</v>
          </cell>
          <cell r="H4786" t="str">
            <v>TE EM COBRE, DN 22 MM, SEM ANEL DE SOLDA, INSTALADO EM RAMAL E SUB-RAMAL DE GÁS COMBUSTÍVEL - FORNECIMENTO E INSTALAÇÃO. AF_04/2022</v>
          </cell>
          <cell r="I4786" t="str">
            <v>UN</v>
          </cell>
          <cell r="J4786" t="str">
            <v>ATRIBUÍDO SÃO PAULO</v>
          </cell>
          <cell r="K4786" t="str">
            <v>38,05</v>
          </cell>
          <cell r="L4786" t="str">
            <v>CAIXA REFERENCIAL</v>
          </cell>
        </row>
        <row r="4787">
          <cell r="G4787">
            <v>103834</v>
          </cell>
          <cell r="H4787" t="str">
            <v>TÊ EM COBRE, DN 28 MM, SEM ANEL DE SOLDA, INSTALADO EM RAMAL E SUB-RAMAL DE GÁS COMBUSTÍVEL - FORNECIMENTO E INSTALAÇÃO. AF_04/2022</v>
          </cell>
          <cell r="I4787" t="str">
            <v>UN</v>
          </cell>
          <cell r="J4787" t="str">
            <v>ATRIBUÍDO SÃO PAULO</v>
          </cell>
          <cell r="K4787" t="str">
            <v>55,55</v>
          </cell>
          <cell r="L4787" t="str">
            <v>CAIXA REFERENCIAL</v>
          </cell>
        </row>
        <row r="4788">
          <cell r="G4788">
            <v>103838</v>
          </cell>
          <cell r="H4788" t="str">
            <v>COTOVELO EM COBRE, DN 15 MM, 90 GRAUS, SEM ANEL DE SOLDA, INSTALADO EM RAMAL E SUB-RAMAL DE GÁS MEDICINAL - FORNECIMENTO E INSTALAÇÃO. AF_04/2022</v>
          </cell>
          <cell r="I4788" t="str">
            <v>UN</v>
          </cell>
          <cell r="J4788" t="str">
            <v>ATRIBUÍDO SÃO PAULO</v>
          </cell>
          <cell r="K4788" t="str">
            <v>14,66</v>
          </cell>
          <cell r="L4788" t="str">
            <v>CAIXA REFERENCIAL</v>
          </cell>
        </row>
        <row r="4789">
          <cell r="G4789">
            <v>103839</v>
          </cell>
          <cell r="H4789" t="str">
            <v>CURVA EM COBRE, DN 15 MM, 45 GRAUS, SEM ANEL DE SOLDA, BOLSA X BOLSA, INSTALADO EM RAMAL E SUB-RAMAL DE GÁS MEDICINAL - FORNECIMENTO E INSTALAÇÃO. AF_04/2022</v>
          </cell>
          <cell r="I4789" t="str">
            <v>UN</v>
          </cell>
          <cell r="J4789" t="str">
            <v>ATRIBUÍDO SÃO PAULO</v>
          </cell>
          <cell r="K4789" t="str">
            <v>14,63</v>
          </cell>
          <cell r="L4789" t="str">
            <v>CAIXA REFERENCIAL</v>
          </cell>
        </row>
        <row r="4790">
          <cell r="G4790">
            <v>103840</v>
          </cell>
          <cell r="H4790" t="str">
            <v>COTOVELO EM BRONZE/LATÃO, DN 15 MM X 1/2, 90 GRAUS, SEM ANEL DE SOLDA, BOLSA X ROSCA F, INSTALADO EM RAMAL E SUB-RAMAL DE GÁS MEDICINAL - FORNECIMENTO E INSTALAÇÃO. AF_04/2022</v>
          </cell>
          <cell r="I4790" t="str">
            <v>UN</v>
          </cell>
          <cell r="J4790" t="str">
            <v>ATRIBUÍDO SÃO PAULO</v>
          </cell>
          <cell r="K4790" t="str">
            <v>19,10</v>
          </cell>
          <cell r="L4790" t="str">
            <v>CAIXA REFERENCIAL</v>
          </cell>
        </row>
        <row r="4791">
          <cell r="G4791">
            <v>103841</v>
          </cell>
          <cell r="H4791" t="str">
            <v>COTOVELO EM COBRE, DN 22 MM, 90 GRAUS, SEM ANEL DE SOLDA, INSTALADO EM RAMAL E SUB-RAMAL DE GÁS MEDICINAL - FORNECIMENTO E INSTALAÇÃO. AF_04/2022</v>
          </cell>
          <cell r="I4791" t="str">
            <v>UN</v>
          </cell>
          <cell r="J4791" t="str">
            <v>ATRIBUÍDO SÃO PAULO</v>
          </cell>
          <cell r="K4791" t="str">
            <v>24,23</v>
          </cell>
          <cell r="L4791" t="str">
            <v>CAIXA REFERENCIAL</v>
          </cell>
        </row>
        <row r="4792">
          <cell r="G4792">
            <v>103842</v>
          </cell>
          <cell r="H4792" t="str">
            <v>CURVA EM COBRE, DN 22 MM, 45 GRAUS, SEM ANEL DE SOLDA, BOLSA X BOLSA, INSTALADO EM RAMAL E SUB-RAMAL DE GÁS MEDICINAL - FORNECIMENTO E INSTALAÇÃO. AF_04/2022</v>
          </cell>
          <cell r="I4792" t="str">
            <v>UN</v>
          </cell>
          <cell r="J4792" t="str">
            <v>ATRIBUÍDO SÃO PAULO</v>
          </cell>
          <cell r="K4792" t="str">
            <v>23,96</v>
          </cell>
          <cell r="L4792" t="str">
            <v>CAIXA REFERENCIAL</v>
          </cell>
        </row>
        <row r="4793">
          <cell r="G4793">
            <v>103843</v>
          </cell>
          <cell r="H4793" t="str">
            <v>COTOVELO EM BRONZE/LATÃO, DN 22 MM X 1/2, 90 GRAUS, SEM ANEL DE SOLDA, BOLSA X ROSCA F, INSTALADO EM RAMAL E SUB-RAMAL DE GÁS MEDICINAL - FORNECIMENTO E INSTALAÇÃO. AF_04/2022</v>
          </cell>
          <cell r="I4793" t="str">
            <v>UN</v>
          </cell>
          <cell r="J4793" t="str">
            <v>ATRIBUÍDO SÃO PAULO</v>
          </cell>
          <cell r="K4793" t="str">
            <v>27,63</v>
          </cell>
          <cell r="L4793" t="str">
            <v>CAIXA REFERENCIAL</v>
          </cell>
        </row>
        <row r="4794">
          <cell r="G4794">
            <v>103844</v>
          </cell>
          <cell r="H4794" t="str">
            <v>COTOVELO EM BRONZE/LATÃO, DN 22 MM X 3/4, 90 GRAUS, SEM ANEL DE SOLDA, BOLSA X ROSCA F, INSTALADO EM RAMAL E SUB-RAMAL DE GÁS MEDICINAL - FORNECIMENTO E INSTALAÇÃO. AF_04/2022</v>
          </cell>
          <cell r="I4794" t="str">
            <v>UN</v>
          </cell>
          <cell r="J4794" t="str">
            <v>ATRIBUÍDO SÃO PAULO</v>
          </cell>
          <cell r="K4794" t="str">
            <v>30,74</v>
          </cell>
          <cell r="L4794" t="str">
            <v>CAIXA REFERENCIAL</v>
          </cell>
        </row>
        <row r="4795">
          <cell r="G4795">
            <v>103845</v>
          </cell>
          <cell r="H4795" t="str">
            <v>COTOVELO EM COBRE, DN 28 MM, 90 GRAUS, SEM ANEL DE SOLDA, INSTALADO EM RAMAL E SUB-RAMAL DE GÁS MEDICINAL - FORNECIMENTO E INSTALAÇÃO. AF_04/2022</v>
          </cell>
          <cell r="I4795" t="str">
            <v>UN</v>
          </cell>
          <cell r="J4795" t="str">
            <v>ATRIBUÍDO SÃO PAULO</v>
          </cell>
          <cell r="K4795" t="str">
            <v>34,99</v>
          </cell>
          <cell r="L4795" t="str">
            <v>CAIXA REFERENCIAL</v>
          </cell>
        </row>
        <row r="4796">
          <cell r="G4796">
            <v>103846</v>
          </cell>
          <cell r="H4796" t="str">
            <v>CURVA EM COBRE, DN 28 MM, 45 GRAUS, SEM ANEL DE SOLDA, BOLSA X BOLSA, INSTALADO EM RAMAL E SUB-RAMAL DE GÁS MEDICINAL - FORNECIMENTO E INSTALAÇÃO. AF_04/2022</v>
          </cell>
          <cell r="I4796" t="str">
            <v>UN</v>
          </cell>
          <cell r="J4796" t="str">
            <v>ATRIBUÍDO SÃO PAULO</v>
          </cell>
          <cell r="K4796" t="str">
            <v>33,36</v>
          </cell>
          <cell r="L4796" t="str">
            <v>CAIXA REFERENCIAL</v>
          </cell>
        </row>
        <row r="4797">
          <cell r="G4797">
            <v>103847</v>
          </cell>
          <cell r="H4797" t="str">
            <v>LUVA EM COBRE, DN 15 MM, SEM ANEL DE SOLDA, INSTALADO EM RAMAL E SUB-RAMAL DE GÁS MEDICINAL - FORNECIMENTO E INSTALAÇÃO. AF_04/2022</v>
          </cell>
          <cell r="I4797" t="str">
            <v>UN</v>
          </cell>
          <cell r="J4797" t="str">
            <v>ATRIBUÍDO SÃO PAULO</v>
          </cell>
          <cell r="K4797" t="str">
            <v>9,57</v>
          </cell>
          <cell r="L4797" t="str">
            <v>CAIXA REFERENCIAL</v>
          </cell>
        </row>
        <row r="4798">
          <cell r="G4798">
            <v>103848</v>
          </cell>
          <cell r="H4798" t="str">
            <v>LUVA PASSANTE EM COBRE, DN 15 MM, SEM ANEL DE SOLDA, INSTALADO EM RAMAL E SUB-RAMAL DE GÁS MEDICINAL - FORNECIMENTO E INSTALAÇÃO. AF_04/2022</v>
          </cell>
          <cell r="I4798" t="str">
            <v>UN</v>
          </cell>
          <cell r="J4798" t="str">
            <v>ATRIBUÍDO SÃO PAULO</v>
          </cell>
          <cell r="K4798" t="str">
            <v>9,60</v>
          </cell>
          <cell r="L4798" t="str">
            <v>CAIXA REFERENCIAL</v>
          </cell>
        </row>
        <row r="4799">
          <cell r="G4799">
            <v>103849</v>
          </cell>
          <cell r="H4799" t="str">
            <v>CURVA DE TRANSPOSIÇÃO EM BRONZE/LATÃO, DN 15 MM, SEM ANEL DE SOLDA, BOLSA X BOLSA, INSTALADO EM RAMAL E SUB-RAMAL DE GÁS MEDICINAL - FORNECIMENTO E INSTALAÇÃO. AF_04/2022</v>
          </cell>
          <cell r="I4799" t="str">
            <v>UN</v>
          </cell>
          <cell r="J4799" t="str">
            <v>ATRIBUÍDO SÃO PAULO</v>
          </cell>
          <cell r="K4799" t="str">
            <v>23,74</v>
          </cell>
          <cell r="L4799" t="str">
            <v>CAIXA REFERENCIAL</v>
          </cell>
        </row>
        <row r="4800">
          <cell r="G4800">
            <v>103850</v>
          </cell>
          <cell r="H4800" t="str">
            <v>JUNTA DE EXPANSÃO EM COBRE, DN 15 MM, PONTA X PONTA, INSTALADO EM RAMAL E SUB-RAMAL DE GÁS MEDICINAL - FORNECIMENTO E INSTALAÇÃO. AF_04/2022</v>
          </cell>
          <cell r="I4800" t="str">
            <v>UN</v>
          </cell>
          <cell r="J4800" t="str">
            <v>ATRIBUÍDO SÃO PAULO</v>
          </cell>
          <cell r="K4800" t="str">
            <v>416,94</v>
          </cell>
          <cell r="L4800" t="str">
            <v>CAIXA REFERENCIAL</v>
          </cell>
        </row>
        <row r="4801">
          <cell r="G4801">
            <v>103851</v>
          </cell>
          <cell r="H4801" t="str">
            <v>CONECTOR EM BRONZE/LATÃO, DN 15 MM X 1/2, SEM ANEL DE SOLDA, BOLSA X ROSCA F, INSTALADO EM RAMAL E SUB-RAMAL DE GÁS MEDICINAL - FORNECIMENTO E INSTALAÇÃO. AF_04/2022</v>
          </cell>
          <cell r="I4801" t="str">
            <v>UN</v>
          </cell>
          <cell r="J4801" t="str">
            <v>ATRIBUÍDO SÃO PAULO</v>
          </cell>
          <cell r="K4801" t="str">
            <v>17,69</v>
          </cell>
          <cell r="L4801" t="str">
            <v>CAIXA REFERENCIAL</v>
          </cell>
        </row>
        <row r="4802">
          <cell r="G4802">
            <v>103852</v>
          </cell>
          <cell r="H4802" t="str">
            <v>LUVA EM COBRE, DN 22 MM, SEM ANEL DE SOLDA, INSTALADO EM RAMAL E SUB-RAMAL DE GÁS MEDICINAL - FORNECIMENTO E INSTALAÇÃO. AF_04/2022</v>
          </cell>
          <cell r="I4802" t="str">
            <v>UN</v>
          </cell>
          <cell r="J4802" t="str">
            <v>ATRIBUÍDO SÃO PAULO</v>
          </cell>
          <cell r="K4802" t="str">
            <v>14,62</v>
          </cell>
          <cell r="L4802" t="str">
            <v>CAIXA REFERENCIAL</v>
          </cell>
        </row>
        <row r="4803">
          <cell r="G4803">
            <v>103853</v>
          </cell>
          <cell r="H4803" t="str">
            <v>LUVA PASSANTE EM COBRE, DN 22 MM, SEM ANEL DE SOLDA, INSTALADO EM RAMAL E SUB-RAMAL DE GÁS MEDICINAL - FORNECIMENTO E INSTALAÇÃO. AF_04/2022</v>
          </cell>
          <cell r="I4803" t="str">
            <v>UN</v>
          </cell>
          <cell r="J4803" t="str">
            <v>ATRIBUÍDO SÃO PAULO</v>
          </cell>
          <cell r="K4803" t="str">
            <v>15,84</v>
          </cell>
          <cell r="L4803" t="str">
            <v>CAIXA REFERENCIAL</v>
          </cell>
        </row>
        <row r="4804">
          <cell r="G4804">
            <v>103854</v>
          </cell>
          <cell r="H4804" t="str">
            <v>JUNTA DE EXPANSÃO EM COBRE, DN 22 MM, PONTA X PONTA, INSTALADO EM RAMAL E SUB-RAMAL DE GÁS MEDICINAL - FORNECIMENTO E INSTALAÇÃO. AF_04/2022</v>
          </cell>
          <cell r="I4804" t="str">
            <v>UN</v>
          </cell>
          <cell r="J4804" t="str">
            <v>ATRIBUÍDO SÃO PAULO</v>
          </cell>
          <cell r="K4804" t="str">
            <v>485,13</v>
          </cell>
          <cell r="L4804" t="str">
            <v>CAIXA REFERENCIAL</v>
          </cell>
        </row>
        <row r="4805">
          <cell r="G4805">
            <v>103855</v>
          </cell>
          <cell r="H4805" t="str">
            <v>CURVA DE TRANSPOSIÇÃO EM BRONZE/LATÃO, DN 22 MM, SEM ANEL DE SOLDA, BOLSA X BOLSA, INSTALADO EM RAMAL E SUB-RAMAL DE GÁS MEDICINAL - FORNECIMENTO E INSTALAÇÃO. AF_04/2022</v>
          </cell>
          <cell r="I4805" t="str">
            <v>UN</v>
          </cell>
          <cell r="J4805" t="str">
            <v>ATRIBUÍDO SÃO PAULO</v>
          </cell>
          <cell r="K4805" t="str">
            <v>46,92</v>
          </cell>
          <cell r="L4805" t="str">
            <v>CAIXA REFERENCIAL</v>
          </cell>
        </row>
        <row r="4806">
          <cell r="G4806">
            <v>103856</v>
          </cell>
          <cell r="H4806" t="str">
            <v>BUCHA DE REDUÇÃO EM COBRE, DN 22 MM X 15 MM, SEM ANEL DE SOLDA, PONTA X BOLSA, INSTALADO EM RAMAL E SUB-RAMAL DE GÁS MEDICINAL - FORNECIMENTO E INSTALAÇÃO. AF_04/2022</v>
          </cell>
          <cell r="I4806" t="str">
            <v>UN</v>
          </cell>
          <cell r="J4806" t="str">
            <v>ATRIBUÍDO SÃO PAULO</v>
          </cell>
          <cell r="K4806" t="str">
            <v>13,84</v>
          </cell>
          <cell r="L4806" t="str">
            <v>CAIXA REFERENCIAL</v>
          </cell>
        </row>
        <row r="4807">
          <cell r="G4807">
            <v>103857</v>
          </cell>
          <cell r="H4807" t="str">
            <v>CONECTOR EM BRONZE/LATÃO, DN 22 MM X 1/2", SEM ANEL DE SOLDA, BOLSA X ROSCA F, INSTALADO EM RAMAL E SUB-RAMAL DE GÁS MEDICINAL - FORNECIMENTO E INSTALAÇÃO. AF_04/2022</v>
          </cell>
          <cell r="I4807" t="str">
            <v>UN</v>
          </cell>
          <cell r="J4807" t="str">
            <v>ATRIBUÍDO SÃO PAULO</v>
          </cell>
          <cell r="K4807" t="str">
            <v>19,18</v>
          </cell>
          <cell r="L4807" t="str">
            <v>CAIXA REFERENCIAL</v>
          </cell>
        </row>
        <row r="4808">
          <cell r="G4808">
            <v>103858</v>
          </cell>
          <cell r="H4808" t="str">
            <v>CONECTOR EM BRONZE/LATÃO, DN 22 MM X 3/4", SEM ANEL DE SOLDA, BOLSA X ROSCA F, INSTALADO EM RAMAL E SUB-RAMAL DE GÁS MEDICINAL - FORNECIMENTO E INSTALAÇÃO. AF_04/2022</v>
          </cell>
          <cell r="I4808" t="str">
            <v>UN</v>
          </cell>
          <cell r="J4808" t="str">
            <v>ATRIBUÍDO SÃO PAULO</v>
          </cell>
          <cell r="K4808" t="str">
            <v>23,07</v>
          </cell>
          <cell r="L4808" t="str">
            <v>CAIXA REFERENCIAL</v>
          </cell>
        </row>
        <row r="4809">
          <cell r="G4809">
            <v>103859</v>
          </cell>
          <cell r="H4809" t="str">
            <v>LUVA EM COBRE, DN 28 MM, SEM ANEL DE SOLDA, INSTALADO EM RAMAL E SUB-RAMAL DE GÁS MEDICINAL - FORNECIMENTO E INSTALAÇÃO. AF_04/2022</v>
          </cell>
          <cell r="I4809" t="str">
            <v>UN</v>
          </cell>
          <cell r="J4809" t="str">
            <v>ATRIBUÍDO SÃO PAULO</v>
          </cell>
          <cell r="K4809" t="str">
            <v>21,95</v>
          </cell>
          <cell r="L4809" t="str">
            <v>CAIXA REFERENCIAL</v>
          </cell>
        </row>
        <row r="4810">
          <cell r="G4810">
            <v>103860</v>
          </cell>
          <cell r="H4810" t="str">
            <v>LUVA PASSANTE EM COBRE, DN 28 MM, SEM ANEL DE SOLDA, INSTALADO EM RAMAL E SUB-RAMAL DE GÁS MEDICINAL - FORNECIMENTO E INSTALAÇÃO. AF_04/2022</v>
          </cell>
          <cell r="I4810" t="str">
            <v>UN</v>
          </cell>
          <cell r="J4810" t="str">
            <v>ATRIBUÍDO SÃO PAULO</v>
          </cell>
          <cell r="K4810" t="str">
            <v>21,95</v>
          </cell>
          <cell r="L4810" t="str">
            <v>CAIXA REFERENCIAL</v>
          </cell>
        </row>
        <row r="4811">
          <cell r="G4811">
            <v>103861</v>
          </cell>
          <cell r="H4811" t="str">
            <v>CURVA DE TRANSPOSIÇÃO EM BRONZE/LATÃO, DN 28 MM, SEM ANEL DE SOLDA, BOLSA X BOLSA, INSTALADO EM RAMAL E SUB-RAMAL DE GÁS MEDICINAL - FORNECIMENTO E INSTALAÇÃO. AF_04/2022</v>
          </cell>
          <cell r="I4811" t="str">
            <v>UN</v>
          </cell>
          <cell r="J4811" t="str">
            <v>ATRIBUÍDO SÃO PAULO</v>
          </cell>
          <cell r="K4811" t="str">
            <v>79,09</v>
          </cell>
          <cell r="L4811" t="str">
            <v>CAIXA REFERENCIAL</v>
          </cell>
        </row>
        <row r="4812">
          <cell r="G4812">
            <v>103862</v>
          </cell>
          <cell r="H4812" t="str">
            <v>JUNTA DE EXPANSÃO EM COBRE, DN 28 MM, PONTA X PONTA, INSTALADO EM RAMAL E SUB-RAMAL DE GÁS MEDICINAL - FORNECIMENTO E INSTALAÇÃO. AF_04/2022</v>
          </cell>
          <cell r="I4812" t="str">
            <v>UN</v>
          </cell>
          <cell r="J4812" t="str">
            <v>ATRIBUÍDO SÃO PAULO</v>
          </cell>
          <cell r="K4812" t="str">
            <v>534,12</v>
          </cell>
          <cell r="L4812" t="str">
            <v>CAIXA REFERENCIAL</v>
          </cell>
        </row>
        <row r="4813">
          <cell r="G4813">
            <v>103863</v>
          </cell>
          <cell r="H4813" t="str">
            <v>CONECTOR EM BRONZE/LATÃO, DN 28 MM X 1/2", SEM ANEL DE SOLDA, BOLSA X ROSCA F, INSTALADO EM RAMAL E SUB-RAMAL DE GÁS MEDICINAL - FORNECIMENTO E INSTALAÇÃO. AF_04/2022</v>
          </cell>
          <cell r="I4813" t="str">
            <v>UN</v>
          </cell>
          <cell r="J4813" t="str">
            <v>ATRIBUÍDO SÃO PAULO</v>
          </cell>
          <cell r="K4813" t="str">
            <v>29,99</v>
          </cell>
          <cell r="L4813" t="str">
            <v>CAIXA REFERENCIAL</v>
          </cell>
        </row>
        <row r="4814">
          <cell r="G4814">
            <v>103864</v>
          </cell>
          <cell r="H4814" t="str">
            <v>BUCHA DE REDUÇÃO EM COBRE, DN 28 MM X 22 MM, SEM ANEL DE SOLDA, INSTALADO EM RAMAL E SUB-RAMAL DE GÁS MEDICINAL - FORNECIMENTO E INSTALAÇÃO. AF_04/2022</v>
          </cell>
          <cell r="I4814" t="str">
            <v>UN</v>
          </cell>
          <cell r="J4814" t="str">
            <v>ATRIBUÍDO SÃO PAULO</v>
          </cell>
          <cell r="K4814" t="str">
            <v>19,02</v>
          </cell>
          <cell r="L4814" t="str">
            <v>CAIXA REFERENCIAL</v>
          </cell>
        </row>
        <row r="4815">
          <cell r="G4815">
            <v>103865</v>
          </cell>
          <cell r="H4815" t="str">
            <v>TÊ EM COBRE, DN 15 MM, SEM ANEL DE SOLDA, INSTALADO EM RAMAL E SUB-RAMAL DE GÁS MEDICINAL - FORNECIMENTO E INSTALAÇÃO. AF_04/2022</v>
          </cell>
          <cell r="I4815" t="str">
            <v>UN</v>
          </cell>
          <cell r="J4815" t="str">
            <v>ATRIBUÍDO SÃO PAULO</v>
          </cell>
          <cell r="K4815" t="str">
            <v>19,84</v>
          </cell>
          <cell r="L4815" t="str">
            <v>CAIXA REFERENCIAL</v>
          </cell>
        </row>
        <row r="4816">
          <cell r="G4816">
            <v>103866</v>
          </cell>
          <cell r="H4816" t="str">
            <v>TÊ EM COBRE, DN 22 MM, SEM ANEL DE SOLDA, INSTALADO EM RAMAL E SUB-RAMAL DE GÁS MEDICINAL - FORNECIMENTO E INSTALAÇÃO. AF_04/2022</v>
          </cell>
          <cell r="I4816" t="str">
            <v>UN</v>
          </cell>
          <cell r="J4816" t="str">
            <v>ATRIBUÍDO SÃO PAULO</v>
          </cell>
          <cell r="K4816" t="str">
            <v>32,07</v>
          </cell>
          <cell r="L4816" t="str">
            <v>CAIXA REFERENCIAL</v>
          </cell>
        </row>
        <row r="4817">
          <cell r="G4817">
            <v>103867</v>
          </cell>
          <cell r="H4817" t="str">
            <v>TÊ EM COBRE, DN 28 MM, SEM ANEL DE SOLDA, INSTALADO EM RAMAL E SUB-RAMAL DE GÁS MEDICINAL - FORNECIMENTO E INSTALAÇÃO. AF_04/2022</v>
          </cell>
          <cell r="I4817" t="str">
            <v>UN</v>
          </cell>
          <cell r="J4817" t="str">
            <v>ATRIBUÍDO SÃO PAULO</v>
          </cell>
          <cell r="K4817" t="str">
            <v>45,12</v>
          </cell>
          <cell r="L4817" t="str">
            <v>CAIXA REFERENCIAL</v>
          </cell>
        </row>
        <row r="4818">
          <cell r="G4818">
            <v>103874</v>
          </cell>
          <cell r="H4818" t="str">
            <v>COTOVELO EM COBRE, DN 15 MM, 90 GRAUS, SEM ANEL DE SOLDA, INSTALADO EM RAMAL E SUB-RAMAL DE AQUECIMENTO SOLAR - FORNECIMENTO E INSTALAÇÃO. AF_04/2022</v>
          </cell>
          <cell r="I4818" t="str">
            <v>UN</v>
          </cell>
          <cell r="J4818" t="str">
            <v>ATRIBUÍDO SÃO PAULO</v>
          </cell>
          <cell r="K4818" t="str">
            <v>15,23</v>
          </cell>
          <cell r="L4818" t="str">
            <v>CAIXA REFERENCIAL</v>
          </cell>
        </row>
        <row r="4819">
          <cell r="G4819">
            <v>103875</v>
          </cell>
          <cell r="H4819" t="str">
            <v>CURVA EM COBRE, DN 15 MM, 45 GRAUS, SEM ANEL DE SOLDA, BOLSA X BOLSA, INSTALADO EM RAMAL E SUB-RAMAL DE AQUECIMENTO SOLAR - FORNECIMENTO E INSTALAÇÃO. AF_04/2022</v>
          </cell>
          <cell r="I4819" t="str">
            <v>UN</v>
          </cell>
          <cell r="J4819" t="str">
            <v>ATRIBUÍDO SÃO PAULO</v>
          </cell>
          <cell r="K4819" t="str">
            <v>15,20</v>
          </cell>
          <cell r="L4819" t="str">
            <v>CAIXA REFERENCIAL</v>
          </cell>
        </row>
        <row r="4820">
          <cell r="G4820">
            <v>103876</v>
          </cell>
          <cell r="H4820" t="str">
            <v>COTOVELO EM BRONZE/LATÃO, DN 15 MM X 1/2", 90 GRAUS, SEM ANEL DE SOLDA, BOLSA X ROSCA F, INSTALADO EM RAMAL E SUB-RAMAL DE AQUECIMENTO SOLAR - FORNECIMENTO E INSTALAÇÃO. AF_04/2022</v>
          </cell>
          <cell r="I4820" t="str">
            <v>UN</v>
          </cell>
          <cell r="J4820" t="str">
            <v>ATRIBUÍDO SÃO PAULO</v>
          </cell>
          <cell r="K4820" t="str">
            <v>19,38</v>
          </cell>
          <cell r="L4820" t="str">
            <v>CAIXA REFERENCIAL</v>
          </cell>
        </row>
        <row r="4821">
          <cell r="G4821">
            <v>103877</v>
          </cell>
          <cell r="H4821" t="str">
            <v>COTOVELO EM COBRE, DN 22 MM, 90 GRAUS, SEM ANEL DE SOLDA, INSTALADO EM RAMAL E SUB-RAMAL DE AQUECIMENTO SOLAR - FORNECIMENTO E INSTALAÇÃO. AF_04/2022</v>
          </cell>
          <cell r="I4821" t="str">
            <v>UN</v>
          </cell>
          <cell r="J4821" t="str">
            <v>ATRIBUÍDO SÃO PAULO</v>
          </cell>
          <cell r="K4821" t="str">
            <v>23,53</v>
          </cell>
          <cell r="L4821" t="str">
            <v>CAIXA REFERENCIAL</v>
          </cell>
        </row>
        <row r="4822">
          <cell r="G4822">
            <v>103878</v>
          </cell>
          <cell r="H4822" t="str">
            <v>CURVA EM COBRE, DN 22 MM, 45 GRAUS, SEM ANEL DE SOLDA, BOLSA X BOLSA, INSTALADO EM RAMAL E SUB-RAMAL DE AQUECIMENTO SOLAR - FORNECIMENTO E INSTALAÇÃO. AF_04/2022</v>
          </cell>
          <cell r="I4822" t="str">
            <v>UN</v>
          </cell>
          <cell r="J4822" t="str">
            <v>ATRIBUÍDO SÃO PAULO</v>
          </cell>
          <cell r="K4822" t="str">
            <v>23,26</v>
          </cell>
          <cell r="L4822" t="str">
            <v>CAIXA REFERENCIAL</v>
          </cell>
        </row>
        <row r="4823">
          <cell r="G4823">
            <v>103879</v>
          </cell>
          <cell r="H4823" t="str">
            <v>COTOVELO EM BRONZE/LATÃO, DN 22 MM X 1/2", 90 GRAUS, SEM ANEL DE SOLDA, BOLSA X ROSCA F, INSTALADO EM RAMAL E SUB-RAMAL DE AQUECIMENTO SOLAR - FORNECIMENTO E INSTALAÇÃO. AF_04/2022</v>
          </cell>
          <cell r="I4823" t="str">
            <v>UN</v>
          </cell>
          <cell r="J4823" t="str">
            <v>ATRIBUÍDO SÃO PAULO</v>
          </cell>
          <cell r="K4823" t="str">
            <v>27,27</v>
          </cell>
          <cell r="L4823" t="str">
            <v>CAIXA REFERENCIAL</v>
          </cell>
        </row>
        <row r="4824">
          <cell r="G4824">
            <v>103880</v>
          </cell>
          <cell r="H4824" t="str">
            <v>COTOVELO EM BRONZE/LATÃO, DN 22 MM X 3/4", 90 GRAUS, SEM ANEL DE SOLDA, BOLSA X ROSCA F, INSTALADO EM RAMAL E SUB-RAMAL DE AQUECIMENTO SOLAR - FORNECIMENTO E INSTALAÇÃO. AF_04/2022</v>
          </cell>
          <cell r="I4824" t="str">
            <v>UN</v>
          </cell>
          <cell r="J4824" t="str">
            <v>ATRIBUÍDO SÃO PAULO</v>
          </cell>
          <cell r="K4824" t="str">
            <v>30,38</v>
          </cell>
          <cell r="L4824" t="str">
            <v>CAIXA REFERENCIAL</v>
          </cell>
        </row>
        <row r="4825">
          <cell r="G4825">
            <v>103881</v>
          </cell>
          <cell r="H4825" t="str">
            <v>COTOVELO EM COBRE, DN 28 MM, 90 GRAUS, SEM ANEL DE SOLDA, INSTALADO EM RAMAL E SUB-RAMAL DE AQUECIMENTO SOLAR - FORNECIMENTO E INSTALAÇÃO. AF_04/2022</v>
          </cell>
          <cell r="I4825" t="str">
            <v>UN</v>
          </cell>
          <cell r="J4825" t="str">
            <v>ATRIBUÍDO SÃO PAULO</v>
          </cell>
          <cell r="K4825" t="str">
            <v>33,20</v>
          </cell>
          <cell r="L4825" t="str">
            <v>CAIXA REFERENCIAL</v>
          </cell>
        </row>
        <row r="4826">
          <cell r="G4826">
            <v>103882</v>
          </cell>
          <cell r="H4826" t="str">
            <v>CURVA EM COBRE, DN 28 MM, 45 GRAUS, SEM ANEL DE SOLDA, BOLSA X BOLSA, INSTALADO EM RAMAL E SUB-RAMAL DE AQUECIMENTO SOLAR - FORNECIMENTO E INSTALAÇÃO. AF_04/2022</v>
          </cell>
          <cell r="I4826" t="str">
            <v>UN</v>
          </cell>
          <cell r="J4826" t="str">
            <v>ATRIBUÍDO SÃO PAULO</v>
          </cell>
          <cell r="K4826" t="str">
            <v>31,57</v>
          </cell>
          <cell r="L4826" t="str">
            <v>CAIXA REFERENCIAL</v>
          </cell>
        </row>
        <row r="4827">
          <cell r="G4827">
            <v>103883</v>
          </cell>
          <cell r="H4827" t="str">
            <v>LUVA EM COBRE, DN 15 MM, SEM ANEL DE SOLDA, INSTALADO EM RAMAL E SUB-RAMAL DE AQUECIMENTO SOLAR - FORNECIMENTO E INSTALAÇÃO. AF_04/2022</v>
          </cell>
          <cell r="I4827" t="str">
            <v>UN</v>
          </cell>
          <cell r="J4827" t="str">
            <v>ATRIBUÍDO SÃO PAULO</v>
          </cell>
          <cell r="K4827" t="str">
            <v>9,94</v>
          </cell>
          <cell r="L4827" t="str">
            <v>CAIXA REFERENCIAL</v>
          </cell>
        </row>
        <row r="4828">
          <cell r="G4828">
            <v>103884</v>
          </cell>
          <cell r="H4828" t="str">
            <v>LUVA PASSANTE EM COBRE, DN 15 MM, SEM ANEL DE SOLDA, INSTALADO EM RAMAL E SUB-RAMAL DE AQUECIMENTO SOLAR - FORNECIMENTO E INSTALAÇÃO. AF_04/2022</v>
          </cell>
          <cell r="I4828" t="str">
            <v>UN</v>
          </cell>
          <cell r="J4828" t="str">
            <v>ATRIBUÍDO SÃO PAULO</v>
          </cell>
          <cell r="K4828" t="str">
            <v>9,97</v>
          </cell>
          <cell r="L4828" t="str">
            <v>CAIXA REFERENCIAL</v>
          </cell>
        </row>
        <row r="4829">
          <cell r="G4829">
            <v>103885</v>
          </cell>
          <cell r="H4829" t="str">
            <v>CURVA DE TRANSPOSIÇÃO EM BRONZE/LATÃO, DN 15 MM, SEM ANEL DE SOLDA, BOLSA X BOLSA, INSTALADO EM RAMAL E SUB-RAMAL DE AQUECIMENTO SOLAR - FORNECIMENTO E INSTALAÇÃO. AF_04/2022</v>
          </cell>
          <cell r="I4829" t="str">
            <v>UN</v>
          </cell>
          <cell r="J4829" t="str">
            <v>ATRIBUÍDO SÃO PAULO</v>
          </cell>
          <cell r="K4829" t="str">
            <v>24,11</v>
          </cell>
          <cell r="L4829" t="str">
            <v>CAIXA REFERENCIAL</v>
          </cell>
        </row>
        <row r="4830">
          <cell r="G4830">
            <v>103886</v>
          </cell>
          <cell r="H4830" t="str">
            <v>JUNTA DE EXPANSÃO EM COBRE, DN 15 MM, PONTA X PONTA, INSTALADO EM RAMAL E SUB-RAMAL DE AQUECIMENTO SOLAR - FORNECIMENTO E INSTALAÇÃO. AF_04/2022</v>
          </cell>
          <cell r="I4830" t="str">
            <v>UN</v>
          </cell>
          <cell r="J4830" t="str">
            <v>ATRIBUÍDO SÃO PAULO</v>
          </cell>
          <cell r="K4830" t="str">
            <v>417,31</v>
          </cell>
          <cell r="L4830" t="str">
            <v>CAIXA REFERENCIAL</v>
          </cell>
        </row>
        <row r="4831">
          <cell r="G4831">
            <v>103887</v>
          </cell>
          <cell r="H4831" t="str">
            <v>CONECTOR EM BRONZE/LATÃO, DN 15 MM X 1/2", SEM ANEL DE SOLDA, BOLSA X ROSCA F, INSTALADO EM RAMAL E SUB-RAMAL DE AQUECIMENTO SOLAR - FORNECIMENTO E INSTALAÇÃO. AF_04/2022</v>
          </cell>
          <cell r="I4831" t="str">
            <v>UN</v>
          </cell>
          <cell r="J4831" t="str">
            <v>ATRIBUÍDO SÃO PAULO</v>
          </cell>
          <cell r="K4831" t="str">
            <v>17,88</v>
          </cell>
          <cell r="L4831" t="str">
            <v>CAIXA REFERENCIAL</v>
          </cell>
        </row>
        <row r="4832">
          <cell r="G4832">
            <v>103888</v>
          </cell>
          <cell r="H4832" t="str">
            <v>LUVA EM COBRE, DN 22 MM, SEM ANEL DE SOLDA, INSTALADO EM RAMAL E SUB-RAMAL DE AQUECIMENTO SOLAR - FORNECIMENTO E INSTALAÇÃO. AF_04/2022</v>
          </cell>
          <cell r="I4832" t="str">
            <v>UN</v>
          </cell>
          <cell r="J4832" t="str">
            <v>ATRIBUÍDO SÃO PAULO</v>
          </cell>
          <cell r="K4832" t="str">
            <v>14,12</v>
          </cell>
          <cell r="L4832" t="str">
            <v>CAIXA REFERENCIAL</v>
          </cell>
        </row>
        <row r="4833">
          <cell r="G4833">
            <v>103889</v>
          </cell>
          <cell r="H4833" t="str">
            <v>LUVA PASSANTE EM COBRE, DN 22 MM, SEM ANEL DE SOLDA, INSTALADO EM RAMAL E SUB-RAMAL DE AQUECIMENTO SOLAR - FORNECIMENTO E INSTALAÇÃO. AF_04/2022</v>
          </cell>
          <cell r="I4833" t="str">
            <v>UN</v>
          </cell>
          <cell r="J4833" t="str">
            <v>ATRIBUÍDO SÃO PAULO</v>
          </cell>
          <cell r="K4833" t="str">
            <v>15,34</v>
          </cell>
          <cell r="L4833" t="str">
            <v>CAIXA REFERENCIAL</v>
          </cell>
        </row>
        <row r="4834">
          <cell r="G4834">
            <v>103890</v>
          </cell>
          <cell r="H4834" t="str">
            <v>JUNTA DE EXPANSÃO EM COBRE, DN 22 MM, PONTA X PONTA, INSTALADO EM RAMAL E SUB-RAMAL DE AQUECIMENTO SOLAR - FORNECIMENTO E INSTALAÇÃO. AF_04/2022</v>
          </cell>
          <cell r="I4834" t="str">
            <v>UN</v>
          </cell>
          <cell r="J4834" t="str">
            <v>ATRIBUÍDO SÃO PAULO</v>
          </cell>
          <cell r="K4834" t="str">
            <v>484,63</v>
          </cell>
          <cell r="L4834" t="str">
            <v>CAIXA REFERENCIAL</v>
          </cell>
        </row>
        <row r="4835">
          <cell r="G4835">
            <v>103891</v>
          </cell>
          <cell r="H4835" t="str">
            <v>CURVA DE TRANSPOSIÇÃO EM BRONZE/LATÃO, DN 22 MM, SEM ANEL DE SOLDA, BOLSA X BOLSA, INSTALADO EM RAMAL E SUB-RAMAL DE AQUECIMENTO SOLAR - FORNECIMENTO E INSTALAÇÃO. AF_04/2022</v>
          </cell>
          <cell r="I4835" t="str">
            <v>UN</v>
          </cell>
          <cell r="J4835" t="str">
            <v>ATRIBUÍDO SÃO PAULO</v>
          </cell>
          <cell r="K4835" t="str">
            <v>46,42</v>
          </cell>
          <cell r="L4835" t="str">
            <v>CAIXA REFERENCIAL</v>
          </cell>
        </row>
        <row r="4836">
          <cell r="G4836">
            <v>103892</v>
          </cell>
          <cell r="H4836" t="str">
            <v>BUCHA DE REDUÇÃO EM COBRE, DN 22 MM X 15 MM, SEM ANEL DE SOLDA, PONTA X BOLSA, INSTALADO EM RAMAL E SUB-RAMAL DE AQUECIMENTO SOLAR - FORNECIMENTO E INSTALAÇÃO. AF_04/2022</v>
          </cell>
          <cell r="I4836" t="str">
            <v>UN</v>
          </cell>
          <cell r="J4836" t="str">
            <v>ATRIBUÍDO SÃO PAULO</v>
          </cell>
          <cell r="K4836" t="str">
            <v>13,78</v>
          </cell>
          <cell r="L4836" t="str">
            <v>CAIXA REFERENCIAL</v>
          </cell>
        </row>
        <row r="4837">
          <cell r="G4837">
            <v>103893</v>
          </cell>
          <cell r="H4837" t="str">
            <v>CONECTOR EM BRONZE/LATÃO, DN 22 MM X 1/2", SEM ANEL DE SOLDA, BOLSA X ROSCA F, INSTALADO EM RAMAL E SUB-RAMAL DE AQUECIMENTO SOLAR - FORNECIMENTO E INSTALAÇÃO. AF_04/2022</v>
          </cell>
          <cell r="I4837" t="str">
            <v>UN</v>
          </cell>
          <cell r="J4837" t="str">
            <v>ATRIBUÍDO SÃO PAULO</v>
          </cell>
          <cell r="K4837" t="str">
            <v>18,93</v>
          </cell>
          <cell r="L4837" t="str">
            <v>CAIXA REFERENCIAL</v>
          </cell>
        </row>
        <row r="4838">
          <cell r="G4838">
            <v>103894</v>
          </cell>
          <cell r="H4838" t="str">
            <v>CONECTOR EM BRONZE/LATÃO, DN 22 MM X 3/4", SEM ANEL DE SOLDA, BOLSA X ROSCA F, INSTALADO EM RAMAL E SUB-RAMAL DE AQUECIMENTO SOLAR - FORNECIMENTO E INSTALAÇÃO. AF_04/2022</v>
          </cell>
          <cell r="I4838" t="str">
            <v>UN</v>
          </cell>
          <cell r="J4838" t="str">
            <v>ATRIBUÍDO SÃO PAULO</v>
          </cell>
          <cell r="K4838" t="str">
            <v>22,82</v>
          </cell>
          <cell r="L4838" t="str">
            <v>CAIXA REFERENCIAL</v>
          </cell>
        </row>
        <row r="4839">
          <cell r="G4839">
            <v>103895</v>
          </cell>
          <cell r="H4839" t="str">
            <v>LUVA EM COBRE, DN 28 MM, SEM ANEL DE SOLDA, INSTALADO EM RAMAL E SUB-RAMAL DE AQUECIMENTO SOLAR - FORNECIMENTO E INSTALAÇÃO. AF_04/2022</v>
          </cell>
          <cell r="I4839" t="str">
            <v>UN</v>
          </cell>
          <cell r="J4839" t="str">
            <v>ATRIBUÍDO SÃO PAULO</v>
          </cell>
          <cell r="K4839" t="str">
            <v>20,71</v>
          </cell>
          <cell r="L4839" t="str">
            <v>CAIXA REFERENCIAL</v>
          </cell>
        </row>
        <row r="4840">
          <cell r="G4840">
            <v>103896</v>
          </cell>
          <cell r="H4840" t="str">
            <v>LUVA PASSANTE EM COBRE, DN 28 MM, SEM ANEL DE SOLDA, INSTALADO EM RAMAL E SUB-RAMAL DE AQUECIMENTO SOLAR - FORNECIMENTO E INSTALAÇÃO. AF_04/2022</v>
          </cell>
          <cell r="I4840" t="str">
            <v>UN</v>
          </cell>
          <cell r="J4840" t="str">
            <v>ATRIBUÍDO SÃO PAULO</v>
          </cell>
          <cell r="K4840" t="str">
            <v>20,71</v>
          </cell>
          <cell r="L4840" t="str">
            <v>CAIXA REFERENCIAL</v>
          </cell>
        </row>
        <row r="4841">
          <cell r="G4841">
            <v>103897</v>
          </cell>
          <cell r="H4841" t="str">
            <v>CURVA DE TRANSPOSIÇÃO EM BRONZE/LATÃO, DN 28 MM, SEM ANEL DE SOLDA, BOLSA X BOLSA, INSTALADO EM RAMAL E SUB-RAMAL DE AQUECIMENTO SOLAR - FORNECIMENTO E INSTALAÇÃO. AF_04/2022</v>
          </cell>
          <cell r="I4841" t="str">
            <v>UN</v>
          </cell>
          <cell r="J4841" t="str">
            <v>ATRIBUÍDO SÃO PAULO</v>
          </cell>
          <cell r="K4841" t="str">
            <v>77,85</v>
          </cell>
          <cell r="L4841" t="str">
            <v>CAIXA REFERENCIAL</v>
          </cell>
        </row>
        <row r="4842">
          <cell r="G4842">
            <v>103898</v>
          </cell>
          <cell r="H4842" t="str">
            <v>JUNTA DE EXPANSÃO EM COBRE, DN 28 MM, PONTA X PONTA, INSTALADO EM RAMAL E SUB-RAMAL DE AQUECIMENTO SOLAR - FORNECIMENTO E INSTALAÇÃO. AF_04/2022</v>
          </cell>
          <cell r="I4842" t="str">
            <v>UN</v>
          </cell>
          <cell r="J4842" t="str">
            <v>ATRIBUÍDO SÃO PAULO</v>
          </cell>
          <cell r="K4842" t="str">
            <v>532,88</v>
          </cell>
          <cell r="L4842" t="str">
            <v>CAIXA REFERENCIAL</v>
          </cell>
        </row>
        <row r="4843">
          <cell r="G4843">
            <v>103899</v>
          </cell>
          <cell r="H4843" t="str">
            <v>CONECTOR EM BRONZE/LATÃO, DN 28 MM X 1/2", SEM ANEL DE SOLDA, BOLSA X ROSCA F, INSTALADO EM RAMAL E SUB-RAMAL DE AQUECIMENTO SOLAR - FORNECIMENTO E INSTALAÇÃO. AF_04/2022</v>
          </cell>
          <cell r="I4843" t="str">
            <v>UN</v>
          </cell>
          <cell r="J4843" t="str">
            <v>ATRIBUÍDO SÃO PAULO</v>
          </cell>
          <cell r="K4843" t="str">
            <v>29,38</v>
          </cell>
          <cell r="L4843" t="str">
            <v>CAIXA REFERENCIAL</v>
          </cell>
        </row>
        <row r="4844">
          <cell r="G4844">
            <v>103900</v>
          </cell>
          <cell r="H4844" t="str">
            <v>BUCHA DE REDUÇÃO EM COBRE, DN 28 MM X 22 MM, SEM ANEL DE SOLDA, INSTALADO EM RAMAL E SUB-RAMAL DE AQUECIMENTO SOLAR - FORNECIMENTO E INSTALAÇÃO. AF_04/2022</v>
          </cell>
          <cell r="I4844" t="str">
            <v>UN</v>
          </cell>
          <cell r="J4844" t="str">
            <v>ATRIBUÍDO SÃO PAULO</v>
          </cell>
          <cell r="K4844" t="str">
            <v>17,96</v>
          </cell>
          <cell r="L4844" t="str">
            <v>CAIXA REFERENCIAL</v>
          </cell>
        </row>
        <row r="4845">
          <cell r="G4845">
            <v>103901</v>
          </cell>
          <cell r="H4845" t="str">
            <v>TÊ EM COBRE, DN 15 MM, SEM ANEL DE SOLDA, INSTALADO EM RAMAL E SUB-RAMAL DE AQUECIMENTO SOLAR - FORNECIMENTO E INSTALAÇÃO. AF_04/2022</v>
          </cell>
          <cell r="I4845" t="str">
            <v>UN</v>
          </cell>
          <cell r="J4845" t="str">
            <v>ATRIBUÍDO SÃO PAULO</v>
          </cell>
          <cell r="K4845" t="str">
            <v>20,61</v>
          </cell>
          <cell r="L4845" t="str">
            <v>CAIXA REFERENCIAL</v>
          </cell>
        </row>
        <row r="4846">
          <cell r="G4846">
            <v>103902</v>
          </cell>
          <cell r="H4846" t="str">
            <v>TÊ EM COBRE, DN 22 MM, SEM ANEL DE SOLDA, INSTALADO EM RAMAL E SUB-RAMAL DE AQUECIMENTO SOLAR - FORNECIMENTO E INSTALAÇÃO. AF_04/2022</v>
          </cell>
          <cell r="I4846" t="str">
            <v>UN</v>
          </cell>
          <cell r="J4846" t="str">
            <v>ATRIBUÍDO SÃO PAULO</v>
          </cell>
          <cell r="K4846" t="str">
            <v>31,12</v>
          </cell>
          <cell r="L4846" t="str">
            <v>CAIXA REFERENCIAL</v>
          </cell>
        </row>
        <row r="4847">
          <cell r="G4847">
            <v>103903</v>
          </cell>
          <cell r="H4847" t="str">
            <v>TÊ EM COBRE, DN 28 MM, SEM ANEL DE SOLDA, INSTALADO EM RAMAL E SUB-RAMAL DE AQUECIMENTO SOLAR - FORNECIMENTO E INSTALAÇÃO. AF_04/2022</v>
          </cell>
          <cell r="I4847" t="str">
            <v>UN</v>
          </cell>
          <cell r="J4847" t="str">
            <v>ATRIBUÍDO SÃO PAULO</v>
          </cell>
          <cell r="K4847" t="str">
            <v>42,70</v>
          </cell>
          <cell r="L4847" t="str">
            <v>CAIXA REFERENCIAL</v>
          </cell>
        </row>
        <row r="4848">
          <cell r="G4848">
            <v>103947</v>
          </cell>
          <cell r="H4848" t="str">
            <v>BUCHA DE REDUÇÃO, CURTA, PVC, SOLDÁVEL, DN 25 X 20 MM, INSTALADO EM RAMAL OU SUB-RAMAL DE ÁGUA - FORNECIMENTO E INSTALAÇÃO. AF_06/2022</v>
          </cell>
          <cell r="I4848" t="str">
            <v>UN</v>
          </cell>
          <cell r="J4848" t="str">
            <v>COEFICIENTE DE REPRESENTATIVIDADE</v>
          </cell>
          <cell r="K4848" t="str">
            <v>5,46</v>
          </cell>
          <cell r="L4848" t="str">
            <v>CAIXA REFERENCIAL</v>
          </cell>
        </row>
        <row r="4849">
          <cell r="G4849">
            <v>103948</v>
          </cell>
          <cell r="H4849" t="str">
            <v>BUCHA DE REDUÇÃO, CURTA, PVC, SOLDÁVEL, DN 32 X 25 MM, INSTALADO EM RAMAL OU SUB-RAMAL DE ÁGUA - FORNECIMENTO E INSTALAÇÃO. AF_06/2022</v>
          </cell>
          <cell r="I4849" t="str">
            <v>UN</v>
          </cell>
          <cell r="J4849" t="str">
            <v>COEFICIENTE DE REPRESENTATIVIDADE</v>
          </cell>
          <cell r="K4849" t="str">
            <v>6,92</v>
          </cell>
          <cell r="L4849" t="str">
            <v>CAIXA REFERENCIAL</v>
          </cell>
        </row>
        <row r="4850">
          <cell r="G4850">
            <v>103949</v>
          </cell>
          <cell r="H4850" t="str">
            <v>BUCHA DE REDUÇÃO, LONGA, PVC, SOLDÁVEL, DN 32 X 20 MM, INSTALADO EM RAMAL OU SUB-RAMAL DE ÁGUA - FORNECIMENTO E INSTALAÇÃO. AF_06/2022</v>
          </cell>
          <cell r="I4850" t="str">
            <v>UN</v>
          </cell>
          <cell r="J4850" t="str">
            <v>COEFICIENTE DE REPRESENTATIVIDADE</v>
          </cell>
          <cell r="K4850" t="str">
            <v>8,55</v>
          </cell>
          <cell r="L4850" t="str">
            <v>CAIXA REFERENCIAL</v>
          </cell>
        </row>
        <row r="4851">
          <cell r="G4851">
            <v>103950</v>
          </cell>
          <cell r="H4851" t="str">
            <v>JOELHO DE REDUÇÃO, 90 GRAUS, PVC, SOLDÁVEL, DN 25 MM X 20 MM, INSTALADO EM RAMAL OU SUB-RAMAL DE ÁGUA - FORNECIMENTO E INSTALAÇÃO. AF_06/2022</v>
          </cell>
          <cell r="I4851" t="str">
            <v>UN</v>
          </cell>
          <cell r="J4851" t="str">
            <v>COEFICIENTE DE REPRESENTATIVIDADE</v>
          </cell>
          <cell r="K4851" t="str">
            <v>9,68</v>
          </cell>
          <cell r="L4851" t="str">
            <v>CAIXA REFERENCIAL</v>
          </cell>
        </row>
        <row r="4852">
          <cell r="G4852">
            <v>103951</v>
          </cell>
          <cell r="H4852" t="str">
            <v>JOELHO DE REDUÇÃO, 90 GRAUS, PVC, SOLDÁVEL, DN 32 MM X 25 MM, INSTALADO EM RAMAL OU SUB-RAMAL DE ÁGUA - FORNECIMENTO E INSTALAÇÃO. AF_06/2022</v>
          </cell>
          <cell r="I4852" t="str">
            <v>UN</v>
          </cell>
          <cell r="J4852" t="str">
            <v>COEFICIENTE DE REPRESENTATIVIDADE</v>
          </cell>
          <cell r="K4852" t="str">
            <v>13,78</v>
          </cell>
          <cell r="L4852" t="str">
            <v>CAIXA REFERENCIAL</v>
          </cell>
        </row>
        <row r="4853">
          <cell r="G4853">
            <v>103952</v>
          </cell>
          <cell r="H4853" t="str">
            <v>BUCHA DE REDUÇÃO, CURTA, PVC, SOLDÁVEL, DN 25 X 20 MM, INSTALADO EM RAMAL DE DISTRIBUIÇÃO DE ÁGUA - FORNECIMENTO E INSTALAÇÃO. AF_06/2022</v>
          </cell>
          <cell r="I4853" t="str">
            <v>UN</v>
          </cell>
          <cell r="J4853" t="str">
            <v>COEFICIENTE DE REPRESENTATIVIDADE</v>
          </cell>
          <cell r="K4853" t="str">
            <v>5,06</v>
          </cell>
          <cell r="L4853" t="str">
            <v>CAIXA REFERENCIAL</v>
          </cell>
        </row>
        <row r="4854">
          <cell r="G4854">
            <v>103953</v>
          </cell>
          <cell r="H4854" t="str">
            <v>BUCHA DE REDUÇÃO, CURTA, PVC, SOLDÁVEL, DN 32 X 25 MM, INSTALADO EM RAMAL DE DISTRIBUIÇÃO DE ÁGUA - FORNECIMENTO E INSTALAÇÃO. AF_06/2022</v>
          </cell>
          <cell r="I4854" t="str">
            <v>UN</v>
          </cell>
          <cell r="J4854" t="str">
            <v>COEFICIENTE DE REPRESENTATIVIDADE</v>
          </cell>
          <cell r="K4854" t="str">
            <v>6,46</v>
          </cell>
          <cell r="L4854" t="str">
            <v>CAIXA REFERENCIAL</v>
          </cell>
        </row>
        <row r="4855">
          <cell r="G4855">
            <v>103954</v>
          </cell>
          <cell r="H4855" t="str">
            <v>BUCHA DE REDUÇÃO, LONGA, PVC, SOLDÁVEL, DN 32 X 20 MM, INSTALADO EM RAMAL DE DISTRIBUIÇÃO DE ÁGUA - FORNECIMENTO E INSTALAÇÃO. AF_06/2022</v>
          </cell>
          <cell r="I4855" t="str">
            <v>UN</v>
          </cell>
          <cell r="J4855" t="str">
            <v>COEFICIENTE DE REPRESENTATIVIDADE</v>
          </cell>
          <cell r="K4855" t="str">
            <v>8,10</v>
          </cell>
          <cell r="L4855" t="str">
            <v>CAIXA REFERENCIAL</v>
          </cell>
        </row>
        <row r="4856">
          <cell r="G4856">
            <v>103955</v>
          </cell>
          <cell r="H4856" t="str">
            <v>JOELHO DE REDUÇÃO, 90 GRAUS, PVC, SOLDÁVEL, DN 25 MM X 20 MM, INSTALADO EM RAMAL DE DISTRIBUIÇÃO DE ÁGUA - FORNECIMENTO E INSTALAÇÃO. AF_06/2022</v>
          </cell>
          <cell r="I4856" t="str">
            <v>UN</v>
          </cell>
          <cell r="J4856" t="str">
            <v>COEFICIENTE DE REPRESENTATIVIDADE</v>
          </cell>
          <cell r="K4856" t="str">
            <v>9,09</v>
          </cell>
          <cell r="L4856" t="str">
            <v>CAIXA REFERENCIAL</v>
          </cell>
        </row>
        <row r="4857">
          <cell r="G4857">
            <v>103956</v>
          </cell>
          <cell r="H4857" t="str">
            <v>JOELHO DE REDUÇÃO, 90 GRAUS, PVC, SOLDÁVEL, DN 32 MM X 25 MM, INSTALADO EM RAMAL DE DISTRIBUIÇÃO DE ÁGUA - FORNECIMENTO E INSTALAÇÃO. AF_06/2022</v>
          </cell>
          <cell r="I4857" t="str">
            <v>UN</v>
          </cell>
          <cell r="J4857" t="str">
            <v>COEFICIENTE DE REPRESENTATIVIDADE</v>
          </cell>
          <cell r="K4857" t="str">
            <v>13,09</v>
          </cell>
          <cell r="L4857" t="str">
            <v>CAIXA REFERENCIAL</v>
          </cell>
        </row>
        <row r="4858">
          <cell r="G4858">
            <v>103957</v>
          </cell>
          <cell r="H4858" t="str">
            <v>BUCHA DE REDUÇÃO, CURTA, PVC, SOLDÁVEL, DN 32 X 25 MM, INSTALADO EM PRUMADA DE ÁGUA - FORNECIMENTO E INSTALAÇÃO. AF_06/2022</v>
          </cell>
          <cell r="I4858" t="str">
            <v>UN</v>
          </cell>
          <cell r="J4858" t="str">
            <v>COEFICIENTE DE REPRESENTATIVIDADE</v>
          </cell>
          <cell r="K4858" t="str">
            <v>4,55</v>
          </cell>
          <cell r="L4858" t="str">
            <v>CAIXA REFERENCIAL</v>
          </cell>
        </row>
        <row r="4859">
          <cell r="G4859">
            <v>103958</v>
          </cell>
          <cell r="H4859" t="str">
            <v>BUCHA DE REDUÇÃO, CURTA, PVC, SOLDÁVEL, DN 50 X 40 MM, INSTALADO EM PRUMADA DE ÁGUA - FORNECIMENTO E INSTALAÇÃO. AF_06/2022</v>
          </cell>
          <cell r="I4859" t="str">
            <v>UN</v>
          </cell>
          <cell r="J4859" t="str">
            <v>COEFICIENTE DE REPRESENTATIVIDADE</v>
          </cell>
          <cell r="K4859" t="str">
            <v>9,73</v>
          </cell>
          <cell r="L4859" t="str">
            <v>CAIXA REFERENCIAL</v>
          </cell>
        </row>
        <row r="4860">
          <cell r="G4860">
            <v>103959</v>
          </cell>
          <cell r="H4860" t="str">
            <v>BUCHA DE REDUÇÃO, CURTA, PVC, SOLDÁVEL, DN 60 X 50 MM, INSTALADO EM PRUMADA DE ÁGUA - FORNECIMENTO E INSTALAÇÃO. AF_06/2022</v>
          </cell>
          <cell r="I4860" t="str">
            <v>UN</v>
          </cell>
          <cell r="J4860" t="str">
            <v>COEFICIENTE DE REPRESENTATIVIDADE</v>
          </cell>
          <cell r="K4860" t="str">
            <v>14,90</v>
          </cell>
          <cell r="L4860" t="str">
            <v>CAIXA REFERENCIAL</v>
          </cell>
        </row>
        <row r="4861">
          <cell r="G4861">
            <v>103962</v>
          </cell>
          <cell r="H4861" t="str">
            <v>BUCHA DE REDUÇÃO, LONGA, PVC, SOLDÁVEL, DN 32 X 20 MM, INSTALADO EM PRUMADA DE ÁGUA - FORNECIMENTO E INSTALAÇÃO. AF_06/2022</v>
          </cell>
          <cell r="I4861" t="str">
            <v>UN</v>
          </cell>
          <cell r="J4861" t="str">
            <v>COEFICIENTE DE REPRESENTATIVIDADE</v>
          </cell>
          <cell r="K4861" t="str">
            <v>6,28</v>
          </cell>
          <cell r="L4861" t="str">
            <v>CAIXA REFERENCIAL</v>
          </cell>
        </row>
        <row r="4862">
          <cell r="G4862">
            <v>103964</v>
          </cell>
          <cell r="H4862" t="str">
            <v>BUCHA DE REDUÇÃO, LONGA, PVC, SOLDÁVEL, DN 40 X 25 MM, INSTALADO EM PRUMADA DE ÁGUA - FORNECIMENTO E INSTALAÇÃO. AF_06/2022</v>
          </cell>
          <cell r="I4862" t="str">
            <v>UN</v>
          </cell>
          <cell r="J4862" t="str">
            <v>COEFICIENTE DE REPRESENTATIVIDADE</v>
          </cell>
          <cell r="K4862" t="str">
            <v>8,00</v>
          </cell>
          <cell r="L4862" t="str">
            <v>CAIXA REFERENCIAL</v>
          </cell>
        </row>
        <row r="4863">
          <cell r="G4863">
            <v>103966</v>
          </cell>
          <cell r="H4863" t="str">
            <v>BUCHA DE REDUÇÃO, LONGA, PVC, SOLDÁVEL, DN 50 X 25 MM, INSTALADO EM PRUMADA DE ÁGUA - FORNECIMENTO E INSTALAÇÃO. AF_06/2022</v>
          </cell>
          <cell r="I4863" t="str">
            <v>UN</v>
          </cell>
          <cell r="J4863" t="str">
            <v>COEFICIENTE DE REPRESENTATIVIDADE</v>
          </cell>
          <cell r="K4863" t="str">
            <v>9,50</v>
          </cell>
          <cell r="L4863" t="str">
            <v>CAIXA REFERENCIAL</v>
          </cell>
        </row>
        <row r="4864">
          <cell r="G4864">
            <v>103967</v>
          </cell>
          <cell r="H4864" t="str">
            <v>BUCHA DE REDUÇÃO , LONGA, PVC, SOLDÁVEL, DN 50 X 32 MM, INSTALADO EM PRUMADA DE ÁGUA - FORNECIMENTO E INSTALAÇÃO. AF_06/2022</v>
          </cell>
          <cell r="I4864" t="str">
            <v>UN</v>
          </cell>
          <cell r="J4864" t="str">
            <v>COEFICIENTE DE REPRESENTATIVIDADE</v>
          </cell>
          <cell r="K4864" t="str">
            <v>11,56</v>
          </cell>
          <cell r="L4864" t="str">
            <v>CAIXA REFERENCIAL</v>
          </cell>
        </row>
        <row r="4865">
          <cell r="G4865">
            <v>103968</v>
          </cell>
          <cell r="H4865" t="str">
            <v>BUCHA DE REDUÇÃO, LONGA, PVC, SOLDÁVEL, DN 60 X 25 MM, INSTALADO EM PRUMADA DE ÁGUA - FORNECIMENTO E INSTALAÇÃO. AF_06/2022</v>
          </cell>
          <cell r="I4865" t="str">
            <v>UN</v>
          </cell>
          <cell r="J4865" t="str">
            <v>COEFICIENTE DE REPRESENTATIVIDADE</v>
          </cell>
          <cell r="K4865" t="str">
            <v>16,91</v>
          </cell>
          <cell r="L4865" t="str">
            <v>CAIXA REFERENCIAL</v>
          </cell>
        </row>
        <row r="4866">
          <cell r="G4866">
            <v>103969</v>
          </cell>
          <cell r="H4866" t="str">
            <v>BUCHA DE REDUÇÃO, LONGA, PVC, SOLDÁVEL, DN 60 X 32 MM, INSTALADO EM PRUMADA DE ÁGUA - FORNECIMENTO E INSTALAÇÃO. AF_06/2022</v>
          </cell>
          <cell r="I4866" t="str">
            <v>UN</v>
          </cell>
          <cell r="J4866" t="str">
            <v>COEFICIENTE DE REPRESENTATIVIDADE</v>
          </cell>
          <cell r="K4866" t="str">
            <v>20,10</v>
          </cell>
          <cell r="L4866" t="str">
            <v>CAIXA REFERENCIAL</v>
          </cell>
        </row>
        <row r="4867">
          <cell r="G4867">
            <v>103971</v>
          </cell>
          <cell r="H4867" t="str">
            <v>BUCHA DE REDUÇÃO, LONGA, PVC, SOLDÁVEL, DN 60 X 50 MM, INSTALADO EM PRUMADA DE ÁGUA - FORNECIMENTO E INSTALAÇÃO. AF_06/2022</v>
          </cell>
          <cell r="I4867" t="str">
            <v>UN</v>
          </cell>
          <cell r="J4867" t="str">
            <v>COEFICIENTE DE REPRESENTATIVIDADE</v>
          </cell>
          <cell r="K4867" t="str">
            <v>25,68</v>
          </cell>
          <cell r="L4867" t="str">
            <v>CAIXA REFERENCIAL</v>
          </cell>
        </row>
        <row r="4868">
          <cell r="G4868">
            <v>103972</v>
          </cell>
          <cell r="H4868" t="str">
            <v>BUCHA DE REDUÇÃO, LONGA, PVC, SOLDÁVEL, DN 75 X 50 MM, INSTALADO EM PRUMADA DE ÁGUA - FORNECIMENTO E INSTALAÇÃO. AF_06/2022</v>
          </cell>
          <cell r="I4868" t="str">
            <v>UN</v>
          </cell>
          <cell r="J4868" t="str">
            <v>COEFICIENTE DE REPRESENTATIVIDADE</v>
          </cell>
          <cell r="K4868" t="str">
            <v>29,80</v>
          </cell>
          <cell r="L4868" t="str">
            <v>CAIXA REFERENCIAL</v>
          </cell>
        </row>
        <row r="4869">
          <cell r="G4869">
            <v>103974</v>
          </cell>
          <cell r="H4869" t="str">
            <v>JOELHO DE REDUÇÃO, 90 GRAUS, PVC, SOLDÁVEL, DN 32 MM X 25 MM, INSTALADO EM PRUMADA DE ÁGUA - FORNECIMENTO E INSTALAÇÃO. AF_06/2022</v>
          </cell>
          <cell r="I4869" t="str">
            <v>UN</v>
          </cell>
          <cell r="J4869" t="str">
            <v>COEFICIENTE DE REPRESENTATIVIDADE</v>
          </cell>
          <cell r="K4869" t="str">
            <v>10,26</v>
          </cell>
          <cell r="L4869" t="str">
            <v>CAIXA REFERENCIAL</v>
          </cell>
        </row>
        <row r="4870">
          <cell r="G4870">
            <v>103975</v>
          </cell>
          <cell r="H4870" t="str">
            <v>TE DE REDUÇÃO, 90 GRAUS, PVC, SOLDÁVEL, DN 50 MM X 20 MM, INSTALADO EM PRUMADA DE ÁGUA - FORNECIMENTO E INSTALAÇÃO. AF_06/2022</v>
          </cell>
          <cell r="I4870" t="str">
            <v>UN</v>
          </cell>
          <cell r="J4870" t="str">
            <v>COEFICIENTE DE REPRESENTATIVIDADE</v>
          </cell>
          <cell r="K4870" t="str">
            <v>17,46</v>
          </cell>
          <cell r="L4870" t="str">
            <v>CAIXA REFERENCIAL</v>
          </cell>
        </row>
        <row r="4871">
          <cell r="G4871">
            <v>103976</v>
          </cell>
          <cell r="H4871" t="str">
            <v>TE DE REDUÇÃO, 90 GRAUS, PVC, SOLDÁVEL, DN 50 MM X 32 MM, INSTALADO EM PRUMADA DE ÁGUA - FORNECIMENTO E INSTALAÇÃO. AF_06/2022</v>
          </cell>
          <cell r="I4871" t="str">
            <v>UN</v>
          </cell>
          <cell r="J4871" t="str">
            <v>COEFICIENTE DE REPRESENTATIVIDADE</v>
          </cell>
          <cell r="K4871" t="str">
            <v>25,68</v>
          </cell>
          <cell r="L4871" t="str">
            <v>CAIXA REFERENCIAL</v>
          </cell>
        </row>
        <row r="4872">
          <cell r="G4872">
            <v>103977</v>
          </cell>
          <cell r="H4872" t="str">
            <v>BUCHA DE REDUÇÃO, PVC, SOLDÁVEL, DN 40MM X 32MM, INSTALADO EM PRUMADA DE ÁGUA - FORNECIMENTO E INSTALAÇÃO. AF_06/2022</v>
          </cell>
          <cell r="I4872" t="str">
            <v>UN</v>
          </cell>
          <cell r="J4872" t="str">
            <v>COEFICIENTE DE REPRESENTATIVIDADE</v>
          </cell>
          <cell r="K4872" t="str">
            <v>6,72</v>
          </cell>
          <cell r="L4872" t="str">
            <v>CAIXA REFERENCIAL</v>
          </cell>
        </row>
        <row r="4873">
          <cell r="G4873">
            <v>103980</v>
          </cell>
          <cell r="H4873" t="str">
            <v>JOELHO 90 GRAUS, PVC, SOLDÁVEL, DN 40MM, INSTALADO EM RAMAL DE DISTRIBUIÇÃO DE ÁGUA - FORNECIMENTO E INSTALAÇÃO. AF_06/2022</v>
          </cell>
          <cell r="I4873" t="str">
            <v>UN</v>
          </cell>
          <cell r="J4873" t="str">
            <v>COEFICIENTE DE REPRESENTATIVIDADE</v>
          </cell>
          <cell r="K4873" t="str">
            <v>16,26</v>
          </cell>
          <cell r="L4873" t="str">
            <v>CAIXA REFERENCIAL</v>
          </cell>
        </row>
        <row r="4874">
          <cell r="G4874">
            <v>103981</v>
          </cell>
          <cell r="H4874" t="str">
            <v>JOELHO 45 GRAUS, PVC, SOLDÁVEL, DN 40MM, INSTALADO EM RAMAL DE DISTRIBUIÇÃO DE ÁGUA - FORNECIMENTO E INSTALAÇÃO. AF_06/2022</v>
          </cell>
          <cell r="I4874" t="str">
            <v>UN</v>
          </cell>
          <cell r="J4874" t="str">
            <v>COEFICIENTE DE REPRESENTATIVIDADE</v>
          </cell>
          <cell r="K4874" t="str">
            <v>16,32</v>
          </cell>
          <cell r="L4874" t="str">
            <v>CAIXA REFERENCIAL</v>
          </cell>
        </row>
        <row r="4875">
          <cell r="G4875">
            <v>103982</v>
          </cell>
          <cell r="H4875" t="str">
            <v>CURVA 90 GRAUS, PVC, SOLDÁVEL, DN 40MM, INSTALADO EM RAMAL DE DISTRIBUIÇÃO DE ÁGUA - FORNECIMENTO E INSTALAÇÃO. AF_06/2022</v>
          </cell>
          <cell r="I4875" t="str">
            <v>UN</v>
          </cell>
          <cell r="J4875" t="str">
            <v>COEFICIENTE DE REPRESENTATIVIDADE</v>
          </cell>
          <cell r="K4875" t="str">
            <v>23,06</v>
          </cell>
          <cell r="L4875" t="str">
            <v>CAIXA REFERENCIAL</v>
          </cell>
        </row>
        <row r="4876">
          <cell r="G4876">
            <v>103983</v>
          </cell>
          <cell r="H4876" t="str">
            <v>CURVA 45 GRAUS, PVC, SOLDÁVEL, DN 40MM, INSTALADO EM RAMAL DE DISTRIBUIÇÃO DE ÁGUA - FORNECIMENTO E INSTALAÇÃO. AF_06/2022</v>
          </cell>
          <cell r="I4876" t="str">
            <v>UN</v>
          </cell>
          <cell r="J4876" t="str">
            <v>COEFICIENTE DE REPRESENTATIVIDADE</v>
          </cell>
          <cell r="K4876" t="str">
            <v>15,72</v>
          </cell>
          <cell r="L4876" t="str">
            <v>CAIXA REFERENCIAL</v>
          </cell>
        </row>
        <row r="4877">
          <cell r="G4877">
            <v>103984</v>
          </cell>
          <cell r="H4877" t="str">
            <v>JOELHO 90 GRAUS, PVC, SOLDÁVEL, DN 50MM, INSTALADO EM RAMAL DE DISTRIBUIÇÃO DE ÁGUA - FORNECIMENTO E INSTALAÇÃO. AF_06/2022</v>
          </cell>
          <cell r="I4877" t="str">
            <v>UN</v>
          </cell>
          <cell r="J4877" t="str">
            <v>COEFICIENTE DE REPRESENTATIVIDADE</v>
          </cell>
          <cell r="K4877" t="str">
            <v>17,77</v>
          </cell>
          <cell r="L4877" t="str">
            <v>CAIXA REFERENCIAL</v>
          </cell>
        </row>
        <row r="4878">
          <cell r="G4878">
            <v>103985</v>
          </cell>
          <cell r="H4878" t="str">
            <v>JOELHO 45 GRAUS, PVC, SOLDÁVEL, DN 50MM, INSTALADO EM RAMAL DE DISTRIBUIÇÃO DE ÁGUA - FORNECIMENTO E INSTALAÇÃO. AF_06/2022</v>
          </cell>
          <cell r="I4878" t="str">
            <v>UN</v>
          </cell>
          <cell r="J4878" t="str">
            <v>COEFICIENTE DE REPRESENTATIVIDADE</v>
          </cell>
          <cell r="K4878" t="str">
            <v>20,55</v>
          </cell>
          <cell r="L4878" t="str">
            <v>CAIXA REFERENCIAL</v>
          </cell>
        </row>
        <row r="4879">
          <cell r="G4879">
            <v>103986</v>
          </cell>
          <cell r="H4879" t="str">
            <v>CURVA 90 GRAUS, PVC, SOLDÁVEL, DN 50MM, INSTALADO EM RAMAL DE DISTRIBUIÇÃO DE ÁGUA - FORNECIMENTO E INSTALAÇÃO. AF_06/2022</v>
          </cell>
          <cell r="I4879" t="str">
            <v>UN</v>
          </cell>
          <cell r="J4879" t="str">
            <v>COEFICIENTE DE REPRESENTATIVIDADE</v>
          </cell>
          <cell r="K4879" t="str">
            <v>26,73</v>
          </cell>
          <cell r="L4879" t="str">
            <v>CAIXA REFERENCIAL</v>
          </cell>
        </row>
        <row r="4880">
          <cell r="G4880">
            <v>103987</v>
          </cell>
          <cell r="H4880" t="str">
            <v>CURVA 45 GRAUS, PVC, SOLDÁVEL, DN 50MM, INSTALADO EM RAMAL DE DISTRIBUIÇÃO DE ÁGUA - FORNECIMENTO E INSTALAÇÃO. AF_06/2022</v>
          </cell>
          <cell r="I4880" t="str">
            <v>UN</v>
          </cell>
          <cell r="J4880" t="str">
            <v>COEFICIENTE DE REPRESENTATIVIDADE</v>
          </cell>
          <cell r="K4880" t="str">
            <v>22,54</v>
          </cell>
          <cell r="L4880" t="str">
            <v>CAIXA REFERENCIAL</v>
          </cell>
        </row>
        <row r="4881">
          <cell r="G4881">
            <v>103988</v>
          </cell>
          <cell r="H4881" t="str">
            <v>LUVA, PVC, SOLDÁVEL, DN 40MM, INSTALADO EM RAMAL DE DISTRIBUIÇÃO DE ÁGUA - FORNECIMENTO E INSTALAÇÃO. AF_06/2022</v>
          </cell>
          <cell r="I4881" t="str">
            <v>UN</v>
          </cell>
          <cell r="J4881" t="str">
            <v>COEFICIENTE DE REPRESENTATIVIDADE</v>
          </cell>
          <cell r="K4881" t="str">
            <v>11,92</v>
          </cell>
          <cell r="L4881" t="str">
            <v>CAIXA REFERENCIAL</v>
          </cell>
        </row>
        <row r="4882">
          <cell r="G4882">
            <v>103990</v>
          </cell>
          <cell r="H4882" t="str">
            <v>UNIÃO, PVC, SOLDÁVEL, DN 40MM, INSTALADO EM RAMAL DE DISTRIBUIÇÃO DE ÁGUA - FORNECIMENTO E INSTALAÇÃO. AF_06/2022</v>
          </cell>
          <cell r="I4882" t="str">
            <v>UN</v>
          </cell>
          <cell r="J4882" t="str">
            <v>COEFICIENTE DE REPRESENTATIVIDADE</v>
          </cell>
          <cell r="K4882" t="str">
            <v>35,98</v>
          </cell>
          <cell r="L4882" t="str">
            <v>CAIXA REFERENCIAL</v>
          </cell>
        </row>
        <row r="4883">
          <cell r="G4883">
            <v>103991</v>
          </cell>
          <cell r="H4883" t="str">
            <v>LUVA COM ROSCA, PVC, SOLDÁVEL, DN 40MM X 1.1/4, INSTALADO EM RAMAL DE DISTRIBUIÇÃO DE ÁGUA - FORNECIMENTO E INSTALAÇÃO. AF_06/2022</v>
          </cell>
          <cell r="I4883" t="str">
            <v>UN</v>
          </cell>
          <cell r="J4883" t="str">
            <v>COEFICIENTE DE REPRESENTATIVIDADE</v>
          </cell>
          <cell r="K4883" t="str">
            <v>18,07</v>
          </cell>
          <cell r="L4883" t="str">
            <v>CAIXA REFERENCIAL</v>
          </cell>
        </row>
        <row r="4884">
          <cell r="G4884">
            <v>103992</v>
          </cell>
          <cell r="H4884" t="str">
            <v>ADAPTADOR CURTO COM BOLSA E ROSCA PARA REGISTRO, PVC, SOLDÁVEL, DN 40MM X 1.1/4, INSTALADO EM RAMAL DE DISTRIBUIÇÃO DE ÁGUA - FORNECIMENTO E INSTALAÇÃO. AF_06/2022</v>
          </cell>
          <cell r="I4884" t="str">
            <v>UN</v>
          </cell>
          <cell r="J4884" t="str">
            <v>COEFICIENTE DE REPRESENTATIVIDADE</v>
          </cell>
          <cell r="K4884" t="str">
            <v>10,70</v>
          </cell>
          <cell r="L4884" t="str">
            <v>CAIXA REFERENCIAL</v>
          </cell>
        </row>
        <row r="4885">
          <cell r="G4885">
            <v>103993</v>
          </cell>
          <cell r="H4885" t="str">
            <v>BUCHA DE REDUÇÃO, PVC, SOLDÁVEL, DN 40MM X 32MM, INSTALADO EM RAMAL DE DISTRIBUIÇÃO DE ÁGUA - FORNECIMENTO E INSTALAÇÃO. AF_06/2022</v>
          </cell>
          <cell r="I4885" t="str">
            <v>UN</v>
          </cell>
          <cell r="J4885" t="str">
            <v>COEFICIENTE DE REPRESENTATIVIDADE</v>
          </cell>
          <cell r="K4885" t="str">
            <v>8,92</v>
          </cell>
          <cell r="L4885" t="str">
            <v>CAIXA REFERENCIAL</v>
          </cell>
        </row>
        <row r="4886">
          <cell r="G4886">
            <v>103994</v>
          </cell>
          <cell r="H4886" t="str">
            <v>ADAPTADOR CURTO COM BOLSA E ROSCA PARA REGISTRO, PVC, SOLDÁVEL, DN 40MM X 1.1/2, INSTALADO EM RAMAL DE DISTRIBUIÇÃO DE ÁGUA - FORNECIMENTO E INSTALAÇÃO. AF_06/2022</v>
          </cell>
          <cell r="I4886" t="str">
            <v>UN</v>
          </cell>
          <cell r="J4886" t="str">
            <v>COEFICIENTE DE REPRESENTATIVIDADE</v>
          </cell>
          <cell r="K4886" t="str">
            <v>13,62</v>
          </cell>
          <cell r="L4886" t="str">
            <v>CAIXA REFERENCIAL</v>
          </cell>
        </row>
        <row r="4887">
          <cell r="G4887">
            <v>103995</v>
          </cell>
          <cell r="H4887" t="str">
            <v>LUVA, PVC, SOLDÁVEL, DN 50MM, INSTALADO EM RAMAL DE DISTRIBUIÇÃO DE ÁGUA - FORNECIMENTO E INSTALAÇÃO. AF_06/2022</v>
          </cell>
          <cell r="I4887" t="str">
            <v>UN</v>
          </cell>
          <cell r="J4887" t="str">
            <v>COEFICIENTE DE REPRESENTATIVIDADE</v>
          </cell>
          <cell r="K4887" t="str">
            <v>14,09</v>
          </cell>
          <cell r="L4887" t="str">
            <v>CAIXA REFERENCIAL</v>
          </cell>
        </row>
        <row r="4888">
          <cell r="G4888">
            <v>103996</v>
          </cell>
          <cell r="H4888" t="str">
            <v>LUVA DE CORRER, PVC, SOLDÁVEL, DN 50MM, INSTALADO EM RAMAL DE DISTRIBUIÇÃO DE ÁGUA - FORNECIMENTO E INSTALAÇÃO. AF_06/2022</v>
          </cell>
          <cell r="I4888" t="str">
            <v>UN</v>
          </cell>
          <cell r="J4888" t="str">
            <v>COEFICIENTE DE REPRESENTATIVIDADE</v>
          </cell>
          <cell r="K4888" t="str">
            <v>41,01</v>
          </cell>
          <cell r="L4888" t="str">
            <v>CAIXA REFERENCIAL</v>
          </cell>
        </row>
        <row r="4889">
          <cell r="G4889">
            <v>103997</v>
          </cell>
          <cell r="H4889" t="str">
            <v>UNIÃO, PVC, SOLDÁVEL, DN 50MM, INSTALADO EM RAMAL DE DISTRIBUIÇÃO DE ÁGUA - FORNECIMENTO E INSTALAÇÃO. AF_06/2022</v>
          </cell>
          <cell r="I4889" t="str">
            <v>UN</v>
          </cell>
          <cell r="J4889" t="str">
            <v>COEFICIENTE DE REPRESENTATIVIDADE</v>
          </cell>
          <cell r="K4889" t="str">
            <v>39,98</v>
          </cell>
          <cell r="L4889" t="str">
            <v>CAIXA REFERENCIAL</v>
          </cell>
        </row>
        <row r="4890">
          <cell r="G4890">
            <v>103998</v>
          </cell>
          <cell r="H4890" t="str">
            <v>LUVA DE REDUÇÃO, PVC, SOLDÁVEL, DN 50MM X 25MM, INSTALADO EM RAMAL DE DISTRIBUIÇÃO DE ÁGUA   FORNECIMENTO E INSTALAÇÃO. AF_06/2022</v>
          </cell>
          <cell r="I4890" t="str">
            <v>UN</v>
          </cell>
          <cell r="J4890" t="str">
            <v>COEFICIENTE DE REPRESENTATIVIDADE</v>
          </cell>
          <cell r="K4890" t="str">
            <v>13,96</v>
          </cell>
          <cell r="L4890" t="str">
            <v>CAIXA REFERENCIAL</v>
          </cell>
        </row>
        <row r="4891">
          <cell r="G4891">
            <v>103999</v>
          </cell>
          <cell r="H4891" t="str">
            <v>BUCHA DE REDUÇÃO, LONGA, PVC, SOLDÁVEL, DN 50 X 25 MM, INSTALADO EM RAMAL DE DISTRIBUIÇÃO DE ÁGUA - FORNECIMENTO E INSTALAÇÃO. AF_06/2022</v>
          </cell>
          <cell r="I4891" t="str">
            <v>UN</v>
          </cell>
          <cell r="J4891" t="str">
            <v>COEFICIENTE DE REPRESENTATIVIDADE</v>
          </cell>
          <cell r="K4891" t="str">
            <v>11,76</v>
          </cell>
          <cell r="L4891" t="str">
            <v>CAIXA REFERENCIAL</v>
          </cell>
        </row>
        <row r="4892">
          <cell r="G4892">
            <v>104000</v>
          </cell>
          <cell r="H4892" t="str">
            <v>LUVA COM ROSCA, PVC, SOLDÁVEL, DN 50MM X 1.1/2, INSTALADO EM RAMAL DE DISTRIBUIÇÃO DE ÁGUA - FORNECIMENTO E INSTALAÇÃO. AF_06/2022</v>
          </cell>
          <cell r="I4892" t="str">
            <v>UN</v>
          </cell>
          <cell r="J4892" t="str">
            <v>COEFICIENTE DE REPRESENTATIVIDADE</v>
          </cell>
          <cell r="K4892" t="str">
            <v>28,30</v>
          </cell>
          <cell r="L4892" t="str">
            <v>CAIXA REFERENCIAL</v>
          </cell>
        </row>
        <row r="4893">
          <cell r="G4893">
            <v>104001</v>
          </cell>
          <cell r="H4893" t="str">
            <v>ADAPTADOR CURTO COM BOLSA E ROSCA PARA REGISTRO, PVC, SOLDÁVEL, DN 50MM X 1.1/2, INSTALADO EM RAMAL DE DISTRIBUIÇÃO DE ÁGUA - FORNECIMENTO E INSTALAÇÃO. AF_06/2022</v>
          </cell>
          <cell r="I4893" t="str">
            <v>UN</v>
          </cell>
          <cell r="J4893" t="str">
            <v>COEFICIENTE DE REPRESENTATIVIDADE</v>
          </cell>
          <cell r="K4893" t="str">
            <v>12,94</v>
          </cell>
          <cell r="L4893" t="str">
            <v>CAIXA REFERENCIAL</v>
          </cell>
        </row>
        <row r="4894">
          <cell r="G4894">
            <v>104002</v>
          </cell>
          <cell r="H4894" t="str">
            <v>ADAPTADOR CURTO COM BOLSA E ROSCA PARA REGISTRO, PVC, SOLDÁVEL, DN 50MM X 1.1/4, INSTALADO EM RAMAL DE DISTRIBUIÇÃO DE ÁGUA - FORNECIMENTO E INSTALAÇÃO. AF_06/2022</v>
          </cell>
          <cell r="I4894" t="str">
            <v>UN</v>
          </cell>
          <cell r="J4894" t="str">
            <v>COEFICIENTE DE REPRESENTATIVIDADE</v>
          </cell>
          <cell r="K4894" t="str">
            <v>16,98</v>
          </cell>
          <cell r="L4894" t="str">
            <v>CAIXA REFERENCIAL</v>
          </cell>
        </row>
        <row r="4895">
          <cell r="G4895">
            <v>104003</v>
          </cell>
          <cell r="H4895" t="str">
            <v>BUCHA DE REDUÇÃO , LONGA, PVC, SOLDÁVEL, DN 50 X 32 MM, INSTALADO EM RAMAL DE DISTRIBUIÇÃO DE ÁGUA - FORNECIMENTO E INSTALAÇÃO. AF_06/2022</v>
          </cell>
          <cell r="I4895" t="str">
            <v>UN</v>
          </cell>
          <cell r="J4895" t="str">
            <v>COEFICIENTE DE REPRESENTATIVIDADE</v>
          </cell>
          <cell r="K4895" t="str">
            <v>13,96</v>
          </cell>
          <cell r="L4895" t="str">
            <v>CAIXA REFERENCIAL</v>
          </cell>
        </row>
        <row r="4896">
          <cell r="G4896">
            <v>104004</v>
          </cell>
          <cell r="H4896" t="str">
            <v>TE, PVC, SOLDÁVEL, DN 50MM, INSTALADO EM RAMAL DE DISTRIBUIÇÃO DE ÁGUA - FORNECIMENTO E INSTALAÇÃO. AF_06/2022</v>
          </cell>
          <cell r="I4896" t="str">
            <v>UN</v>
          </cell>
          <cell r="J4896" t="str">
            <v>COEFICIENTE DE REPRESENTATIVIDADE</v>
          </cell>
          <cell r="K4896" t="str">
            <v>27,60</v>
          </cell>
          <cell r="L4896" t="str">
            <v>CAIXA REFERENCIAL</v>
          </cell>
        </row>
        <row r="4897">
          <cell r="G4897">
            <v>104005</v>
          </cell>
          <cell r="H4897" t="str">
            <v>TÊ DE REDUÇÃO, PVC, SOLDÁVEL, DN 50MM X 40MM, INSTALADO EM RAMAL DE DISTRIBUIÇÃO DE ÁGUA - FORNECIMENTO E INSTALAÇÃO. AF_06/2022</v>
          </cell>
          <cell r="I4897" t="str">
            <v>UN</v>
          </cell>
          <cell r="J4897" t="str">
            <v>COEFICIENTE DE REPRESENTATIVIDADE</v>
          </cell>
          <cell r="K4897" t="str">
            <v>35,22</v>
          </cell>
          <cell r="L4897" t="str">
            <v>CAIXA REFERENCIAL</v>
          </cell>
        </row>
        <row r="4898">
          <cell r="G4898">
            <v>104006</v>
          </cell>
          <cell r="H4898" t="str">
            <v>TÊ DE REDUÇÃO, PVC, SOLDÁVEL, DN 50MM X 25MM, INSTALADO EM RAMAL DE DISTRIBUIÇÃO DE ÁGUA - FORNECIMENTO E INSTALAÇÃO. AF_06/2022</v>
          </cell>
          <cell r="I4898" t="str">
            <v>UN</v>
          </cell>
          <cell r="J4898" t="str">
            <v>COEFICIENTE DE REPRESENTATIVIDADE</v>
          </cell>
          <cell r="K4898" t="str">
            <v>23,80</v>
          </cell>
          <cell r="L4898" t="str">
            <v>CAIXA REFERENCIAL</v>
          </cell>
        </row>
        <row r="4899">
          <cell r="G4899">
            <v>104007</v>
          </cell>
          <cell r="H4899" t="str">
            <v>TE DE REDUÇÃO, 90 GRAUS, PVC, SOLDÁVEL, DN 50 MM X 20 MM, INSTALADO EM RAMAL DE DISTRIBUIÇÃO DE ÁGUA - FORNECIMENTO E INSTALAÇÃO. AF_06/2022</v>
          </cell>
          <cell r="I4899" t="str">
            <v>UN</v>
          </cell>
          <cell r="J4899" t="str">
            <v>COEFICIENTE DE REPRESENTATIVIDADE</v>
          </cell>
          <cell r="K4899" t="str">
            <v>20,80</v>
          </cell>
          <cell r="L4899" t="str">
            <v>CAIXA REFERENCIAL</v>
          </cell>
        </row>
        <row r="4900">
          <cell r="G4900">
            <v>104008</v>
          </cell>
          <cell r="H4900" t="str">
            <v>TE DE REDUÇÃO, 90 GRAUS, PVC, SOLDÁVEL, DN 50 MM X 32 MM, INSTALADO EM RAMAL DE DISTRIBUIÇÃO DE ÁGUA - FORNECIMENTO E INSTALAÇÃO. AF_06/2022</v>
          </cell>
          <cell r="I4900" t="str">
            <v>UN</v>
          </cell>
          <cell r="J4900" t="str">
            <v>COEFICIENTE DE REPRESENTATIVIDADE</v>
          </cell>
          <cell r="K4900" t="str">
            <v>30,43</v>
          </cell>
          <cell r="L4900" t="str">
            <v>CAIXA REFERENCIAL</v>
          </cell>
        </row>
        <row r="4901">
          <cell r="G4901">
            <v>104009</v>
          </cell>
          <cell r="H4901" t="str">
            <v>BUCHA DE REDUÇÃO, CURTA, PVC, SOLDÁVEL, DN 50 X 40 MM, INSTALADO EM RAMAL DE DISTRIBUIÇÃO DE ÁGUA - FORNECIMENTO E INSTALAÇÃO. AF_06/2022</v>
          </cell>
          <cell r="I4901" t="str">
            <v>UN</v>
          </cell>
          <cell r="J4901" t="str">
            <v>COEFICIENTE DE REPRESENTATIVIDADE</v>
          </cell>
          <cell r="K4901" t="str">
            <v>12,29</v>
          </cell>
          <cell r="L4901" t="str">
            <v>CAIXA REFERENCIAL</v>
          </cell>
        </row>
        <row r="4902">
          <cell r="G4902">
            <v>104011</v>
          </cell>
          <cell r="H4902" t="str">
            <v>TE, PVC, SOLDÁVEL, DN 40MM, INSTALADO EM RAMAL DE DISTRIBUIÇÃO DE ÁGUA - FORNECIMENTO E INSTALAÇÃO. AF_06/2022</v>
          </cell>
          <cell r="I4902" t="str">
            <v>UN</v>
          </cell>
          <cell r="J4902" t="str">
            <v>COEFICIENTE DE REPRESENTATIVIDADE</v>
          </cell>
          <cell r="K4902" t="str">
            <v>23,57</v>
          </cell>
          <cell r="L4902" t="str">
            <v>CAIXA REFERENCIAL</v>
          </cell>
        </row>
        <row r="4903">
          <cell r="G4903">
            <v>104012</v>
          </cell>
          <cell r="H4903" t="str">
            <v>TÊ DE REDUÇÃO, PVC, SOLDÁVEL, DN 40MM X 32MM, INSTALADO EM RAMAL DE DISTRIBUIÇÃO DE ÁGUA - FORNECIMENTO E INSTALAÇÃO. AF_06/2022</v>
          </cell>
          <cell r="I4903" t="str">
            <v>UN</v>
          </cell>
          <cell r="J4903" t="str">
            <v>COEFICIENTE DE REPRESENTATIVIDADE</v>
          </cell>
          <cell r="K4903" t="str">
            <v>21,86</v>
          </cell>
          <cell r="L4903" t="str">
            <v>CAIXA REFERENCIAL</v>
          </cell>
        </row>
        <row r="4904">
          <cell r="G4904">
            <v>104014</v>
          </cell>
          <cell r="H4904" t="str">
            <v>BUCHA DE REDUÇÃO, LONGA, PVC, SOLDÁVEL, DN 40 X 25 MM, INSTALADO EM RAMAL DE DISTRIBUIÇÃO DE ÁGUA - FORNECIMENTO E INSTALAÇÃO. AF_06/2022</v>
          </cell>
          <cell r="I4904" t="str">
            <v>UN</v>
          </cell>
          <cell r="J4904" t="str">
            <v>COEFICIENTE DE REPRESENTATIVIDADE</v>
          </cell>
          <cell r="K4904" t="str">
            <v>10,06</v>
          </cell>
          <cell r="L4904" t="str">
            <v>CAIXA REFERENCIAL</v>
          </cell>
        </row>
        <row r="4905">
          <cell r="G4905">
            <v>104015</v>
          </cell>
          <cell r="H4905" t="str">
            <v>TE DE REDUÇÃO, CPVC, SOLDÁVEL, DN 22 X 15 MM, INSTALADO EM RAMAL OU SUB-RAMAL DE ÁGUA - FORNECIMENTO E INSTALAÇÃO. AF_06/2022</v>
          </cell>
          <cell r="I4905" t="str">
            <v>UN</v>
          </cell>
          <cell r="J4905" t="str">
            <v>ATRIBUÍDO SÃO PAULO</v>
          </cell>
          <cell r="K4905" t="str">
            <v>14,53</v>
          </cell>
          <cell r="L4905" t="str">
            <v>CAIXA REFERENCIAL</v>
          </cell>
        </row>
        <row r="4906">
          <cell r="G4906">
            <v>104016</v>
          </cell>
          <cell r="H4906" t="str">
            <v>TE DE REDUÇÃO, CPVC, SOLDÁVEL, DN 28 X 22 MM, INSTALADO EM RAMAL OU SUB-RAMAL DE ÁGUA - FORNECIMENTO E INSTALAÇÃO. AF_06/2022</v>
          </cell>
          <cell r="I4906" t="str">
            <v>UN</v>
          </cell>
          <cell r="J4906" t="str">
            <v>ATRIBUÍDO SÃO PAULO</v>
          </cell>
          <cell r="K4906" t="str">
            <v>19,61</v>
          </cell>
          <cell r="L4906" t="str">
            <v>CAIXA REFERENCIAL</v>
          </cell>
        </row>
        <row r="4907">
          <cell r="G4907">
            <v>104017</v>
          </cell>
          <cell r="H4907" t="str">
            <v>TE DE REDUÇÃO, CPVC, SOLDÁVEL, DN 35 X 28 MM, INSTALADO EM RAMAL OU SUB-RAMAL DE ÁGUA - FORNECIMENTO E INSTALAÇÃO. AF_06/2022</v>
          </cell>
          <cell r="I4907" t="str">
            <v>UN</v>
          </cell>
          <cell r="J4907" t="str">
            <v>ATRIBUÍDO SÃO PAULO</v>
          </cell>
          <cell r="K4907" t="str">
            <v>38,79</v>
          </cell>
          <cell r="L4907" t="str">
            <v>CAIXA REFERENCIAL</v>
          </cell>
        </row>
        <row r="4908">
          <cell r="G4908">
            <v>104018</v>
          </cell>
          <cell r="H4908" t="str">
            <v>TE DE REDUÇÃO, CPVC, SOLDÁVEL, DN 28 X 22 MM, INSTALADO EM RAMAL DE DISTRIBUIÇÃO DE ÁGUA - FORNECIMENTO E INSTALAÇÃO. AF_06/2022</v>
          </cell>
          <cell r="I4908" t="str">
            <v>UN</v>
          </cell>
          <cell r="J4908" t="str">
            <v>ATRIBUÍDO SÃO PAULO</v>
          </cell>
          <cell r="K4908" t="str">
            <v>18,78</v>
          </cell>
          <cell r="L4908" t="str">
            <v>CAIXA REFERENCIAL</v>
          </cell>
        </row>
        <row r="4909">
          <cell r="G4909">
            <v>104019</v>
          </cell>
          <cell r="H4909" t="str">
            <v>TE DE REDUÇÃO, CPVC, SOLDÁVEL, DN 35 X 28 MM, INSTALADO EM RAMAL DE DISTRIBUIÇÃO DE ÁGUA - FORNECIMENTO E INSTALAÇÃO. AF_06/2022</v>
          </cell>
          <cell r="I4909" t="str">
            <v>UN</v>
          </cell>
          <cell r="J4909" t="str">
            <v>ATRIBUÍDO SÃO PAULO</v>
          </cell>
          <cell r="K4909" t="str">
            <v>37,80</v>
          </cell>
          <cell r="L4909" t="str">
            <v>CAIXA REFERENCIAL</v>
          </cell>
        </row>
        <row r="4910">
          <cell r="G4910">
            <v>104020</v>
          </cell>
          <cell r="H4910" t="str">
            <v>TE DE REDUÇÃO, CPVC, SOLDÁVEL, DN 42 X 35 MM, INSTALADO EM PRUMADA DE ÁGUA - FORNECIMENTO E INSTALAÇÃO. AF_06/2022</v>
          </cell>
          <cell r="I4910" t="str">
            <v>UN</v>
          </cell>
          <cell r="J4910" t="str">
            <v>ATRIBUÍDO SÃO PAULO</v>
          </cell>
          <cell r="K4910" t="str">
            <v>47,74</v>
          </cell>
          <cell r="L4910" t="str">
            <v>CAIXA REFERENCIAL</v>
          </cell>
        </row>
        <row r="4911">
          <cell r="G4911">
            <v>104022</v>
          </cell>
          <cell r="H4911" t="str">
            <v>TE, CPVC, SOLDÁVEL, DN  42MM, INSTALADO EM RAMAL DE DISTRIBUIÇÃO DE ÁGUA  FORNECIMENTO E INSTALAÇÃO. AF_06/2022</v>
          </cell>
          <cell r="I4911" t="str">
            <v>UN</v>
          </cell>
          <cell r="J4911" t="str">
            <v>ATRIBUÍDO SÃO PAULO</v>
          </cell>
          <cell r="K4911" t="str">
            <v>58,75</v>
          </cell>
          <cell r="L4911" t="str">
            <v>CAIXA REFERENCIAL</v>
          </cell>
        </row>
        <row r="4912">
          <cell r="G4912">
            <v>104023</v>
          </cell>
          <cell r="H4912" t="str">
            <v>JOELHO 90 GRAUS, CPVC, SOLDÁVEL, DN 42MM, INSTALADO EM RAMAL DE DISTRIBUIÇÃO DE ÁGUA  FORNECIMENTO E INSTALAÇÃO. AF_06/2022</v>
          </cell>
          <cell r="I4912" t="str">
            <v>UN</v>
          </cell>
          <cell r="J4912" t="str">
            <v>ATRIBUÍDO SÃO PAULO</v>
          </cell>
          <cell r="K4912" t="str">
            <v>34,86</v>
          </cell>
          <cell r="L4912" t="str">
            <v>CAIXA REFERENCIAL</v>
          </cell>
        </row>
        <row r="4913">
          <cell r="G4913">
            <v>104024</v>
          </cell>
          <cell r="H4913" t="str">
            <v>JOELHO 45 GRAUS, CPVC, SOLDÁVEL, DN 42MM, INSTALADO EM RAMAL DE DISTRIBUIÇÃO DE ÁGUA  FORNECIMENTO E INSTALAÇÃO. AF_06/2022</v>
          </cell>
          <cell r="I4913" t="str">
            <v>UN</v>
          </cell>
          <cell r="J4913" t="str">
            <v>ATRIBUÍDO SÃO PAULO</v>
          </cell>
          <cell r="K4913" t="str">
            <v>34,53</v>
          </cell>
          <cell r="L4913" t="str">
            <v>CAIXA REFERENCIAL</v>
          </cell>
        </row>
        <row r="4914">
          <cell r="G4914">
            <v>104025</v>
          </cell>
          <cell r="H4914" t="str">
            <v>LUVA, CPVC, SOLDÁVEL, DN 42MM, INSTALADO EM RAMAL DE DISTRIBUIÇÃO DE ÁGUA  FORNECIMENTO E INSTALAÇÃO. AF_06/2022</v>
          </cell>
          <cell r="I4914" t="str">
            <v>UN</v>
          </cell>
          <cell r="J4914" t="str">
            <v>ATRIBUÍDO SÃO PAULO</v>
          </cell>
          <cell r="K4914" t="str">
            <v>24,82</v>
          </cell>
          <cell r="L4914" t="str">
            <v>CAIXA REFERENCIAL</v>
          </cell>
        </row>
        <row r="4915">
          <cell r="G4915">
            <v>104026</v>
          </cell>
          <cell r="H4915" t="str">
            <v>LUVA DE CORRER, CPVC, SOLDÁVEL, DN 42MM, INSTALADO EM RAMAL DE DISTRIBUIÇÃO DE ÁGUA  FORNECIMENTO E INSTALAÇÃO. AF_06/2022</v>
          </cell>
          <cell r="I4915" t="str">
            <v>UN</v>
          </cell>
          <cell r="J4915" t="str">
            <v>ATRIBUÍDO SÃO PAULO</v>
          </cell>
          <cell r="K4915" t="str">
            <v>35,57</v>
          </cell>
          <cell r="L4915" t="str">
            <v>CAIXA REFERENCIAL</v>
          </cell>
        </row>
        <row r="4916">
          <cell r="G4916">
            <v>104027</v>
          </cell>
          <cell r="H4916" t="str">
            <v>UNIÃO, CPVC, SOLDÁVEL, DN 42MM, INSTALADO EM RAMAL DE DISTRIBUIÇÃO DE ÁGUA   FORNECIMENTO E INSTALAÇÃO. AF_06/2022</v>
          </cell>
          <cell r="I4916" t="str">
            <v>UN</v>
          </cell>
          <cell r="J4916" t="str">
            <v>ATRIBUÍDO SÃO PAULO</v>
          </cell>
          <cell r="K4916" t="str">
            <v>53,10</v>
          </cell>
          <cell r="L4916" t="str">
            <v>CAIXA REFERENCIAL</v>
          </cell>
        </row>
        <row r="4917">
          <cell r="G4917">
            <v>104028</v>
          </cell>
          <cell r="H4917" t="str">
            <v>LUVA DE TRANSIÇÃO, CPVC, SOLDÁVEL, DN42MM X 1.1/2, INSTALADO EM RAMAL DE DISTRIBUIÇÃO DE ÁGUA  FORNECIMENTO E INSTALAÇÃO. AF_06/2022</v>
          </cell>
          <cell r="I4917" t="str">
            <v>UN</v>
          </cell>
          <cell r="J4917" t="str">
            <v>ATRIBUÍDO SÃO PAULO</v>
          </cell>
          <cell r="K4917" t="str">
            <v>106,63</v>
          </cell>
          <cell r="L4917" t="str">
            <v>CAIXA REFERENCIAL</v>
          </cell>
        </row>
        <row r="4918">
          <cell r="G4918">
            <v>104029</v>
          </cell>
          <cell r="H4918" t="str">
            <v>CONECTOR, CPVC, SOLDÁVEL, DN 42MM X 1.1/2, INSTALADO EM RAMAL DE DISTRIBUIÇÃO DE ÁGUA  FORNECIMENTO E INSTALAÇÃO. AF_06/2022</v>
          </cell>
          <cell r="I4918" t="str">
            <v>UN</v>
          </cell>
          <cell r="J4918" t="str">
            <v>ATRIBUÍDO SÃO PAULO</v>
          </cell>
          <cell r="K4918" t="str">
            <v>56,21</v>
          </cell>
          <cell r="L4918" t="str">
            <v>CAIXA REFERENCIAL</v>
          </cell>
        </row>
        <row r="4919">
          <cell r="G4919">
            <v>104030</v>
          </cell>
          <cell r="H4919" t="str">
            <v>TE DE REDUÇÃO, CPVC, SOLDÁVEL, DN 42 X 35 MM, INSTALADO EM RAMAL DE DISTRIBUIÇÃO DE ÁGUA - FORNECIMENTO E INSTALAÇÃO. AF_06/2022</v>
          </cell>
          <cell r="I4919" t="str">
            <v>UN</v>
          </cell>
          <cell r="J4919" t="str">
            <v>ATRIBUÍDO SÃO PAULO</v>
          </cell>
          <cell r="K4919" t="str">
            <v>52,16</v>
          </cell>
          <cell r="L4919" t="str">
            <v>CAIXA REFERENCIAL</v>
          </cell>
        </row>
        <row r="4920">
          <cell r="G4920">
            <v>104159</v>
          </cell>
          <cell r="H4920" t="str">
            <v>LUVA DE CORRER, PVC, SOLDÁVEL, DN 40MM, INSTALADO EM RAMAL DE DISTRIBUIÇÃO DE ÁGUA  FORNECIMENTO E INSTALAÇÃO. AF_06/2022</v>
          </cell>
          <cell r="I4920" t="str">
            <v>UN</v>
          </cell>
          <cell r="J4920" t="str">
            <v>COEFICIENTE DE REPRESENTATIVIDADE</v>
          </cell>
          <cell r="K4920" t="str">
            <v>38,70</v>
          </cell>
          <cell r="L4920" t="str">
            <v>CAIXA REFERENCIAL</v>
          </cell>
        </row>
        <row r="4921">
          <cell r="G4921">
            <v>104167</v>
          </cell>
          <cell r="H4921" t="str">
            <v>JOELHO 90 GRAUS, PVC, SERIE R, ÁGUA PLUVIAL, DN 150 MM, JUNTA ELÁSTICA, FORNECIDO E INSTALADO EM RAMAL DE ENCAMINHAMENTO. AF_06/2022</v>
          </cell>
          <cell r="I4921" t="str">
            <v>UN</v>
          </cell>
          <cell r="J4921" t="str">
            <v>COEFICIENTE DE REPRESENTATIVIDADE</v>
          </cell>
          <cell r="K4921" t="str">
            <v>122,83</v>
          </cell>
          <cell r="L4921" t="str">
            <v>CAIXA REFERENCIAL</v>
          </cell>
        </row>
        <row r="4922">
          <cell r="G4922">
            <v>104168</v>
          </cell>
          <cell r="H4922" t="str">
            <v>JOELHO 45 GRAUS, PVC, SERIE R, ÁGUA PLUVIAL, DN 150 MM, JUNTA ELÁSTICA, FORNECIDO E INSTALADO EM RAMAL DE ENCAMINHAMENTO. AF_06/2022</v>
          </cell>
          <cell r="I4922" t="str">
            <v>UN</v>
          </cell>
          <cell r="J4922" t="str">
            <v>COEFICIENTE DE REPRESENTATIVIDADE</v>
          </cell>
          <cell r="K4922" t="str">
            <v>119,46</v>
          </cell>
          <cell r="L4922" t="str">
            <v>CAIXA REFERENCIAL</v>
          </cell>
        </row>
        <row r="4923">
          <cell r="G4923">
            <v>104169</v>
          </cell>
          <cell r="H4923" t="str">
            <v>CURVA 87 GRAUS E 30 MINUTOS, PVC, SERIE R, ÁGUA PLUVIAL, DN 150 MM, JUNTA ELÁSTICA, FORNECIDO E INSTALADO EM RAMAL DE ENCAMINHAMENTO. AF_06/2022</v>
          </cell>
          <cell r="I4923" t="str">
            <v>UN</v>
          </cell>
          <cell r="J4923" t="str">
            <v>COEFICIENTE DE REPRESENTATIVIDADE</v>
          </cell>
          <cell r="K4923" t="str">
            <v>149,09</v>
          </cell>
          <cell r="L4923" t="str">
            <v>CAIXA REFERENCIAL</v>
          </cell>
        </row>
        <row r="4924">
          <cell r="G4924">
            <v>104170</v>
          </cell>
          <cell r="H4924" t="str">
            <v>LUVA SIMPLES, PVC, SERIE R, ÁGUA PLUVIAL, DN 150 MM, JUNTA ELÁSTICA, FORNECIDO E INSTALADO EM RAMAL DE ENCAMINHAMENTO. AF_06/2022</v>
          </cell>
          <cell r="I4924" t="str">
            <v>UN</v>
          </cell>
          <cell r="J4924" t="str">
            <v>COEFICIENTE DE REPRESENTATIVIDADE</v>
          </cell>
          <cell r="K4924" t="str">
            <v>70,39</v>
          </cell>
          <cell r="L4924" t="str">
            <v>CAIXA REFERENCIAL</v>
          </cell>
        </row>
        <row r="4925">
          <cell r="G4925">
            <v>104171</v>
          </cell>
          <cell r="H4925" t="str">
            <v>LUVA DE CORRER, PVC, SERIE R, ÁGUA PLUVIAL, DN 150 MM, JUNTA ELÁSTICA, FORNECIDO E INSTALADO EM RAMAL DE ENCAMINHAMENTO. AF_06/2022</v>
          </cell>
          <cell r="I4925" t="str">
            <v>UN</v>
          </cell>
          <cell r="J4925" t="str">
            <v>COEFICIENTE DE REPRESENTATIVIDADE</v>
          </cell>
          <cell r="K4925" t="str">
            <v>97,85</v>
          </cell>
          <cell r="L4925" t="str">
            <v>CAIXA REFERENCIAL</v>
          </cell>
        </row>
        <row r="4926">
          <cell r="G4926">
            <v>104172</v>
          </cell>
          <cell r="H4926" t="str">
            <v>TÊ DE INSPEÇÃO, PVC, SERIE R, ÁGUA PLUVIAL, DN 150 MM, JUNTA ELÁSTICA, FORNECIDO E INSTALADO EM RAMAL DE ENCAMINHAMENTO. AF_06/2022</v>
          </cell>
          <cell r="I4926" t="str">
            <v>UN</v>
          </cell>
          <cell r="J4926" t="str">
            <v>COEFICIENTE DE REPRESENTATIVIDADE</v>
          </cell>
          <cell r="K4926" t="str">
            <v>283,23</v>
          </cell>
          <cell r="L4926" t="str">
            <v>CAIXA REFERENCIAL</v>
          </cell>
        </row>
        <row r="4927">
          <cell r="G4927">
            <v>104173</v>
          </cell>
          <cell r="H4927" t="str">
            <v>REDUÇÃO EXCÊNTRICA, PVC, SERIE R, ÁGUA PLUVIAL, DN 150 X 100 MM, JUNTA ELÁSTICA, FORNECIDO E INSTALADO EM RAMAL DE ENCAMINHAMENTO. AF_06/2022</v>
          </cell>
          <cell r="I4927" t="str">
            <v>UN</v>
          </cell>
          <cell r="J4927" t="str">
            <v>COEFICIENTE DE REPRESENTATIVIDADE</v>
          </cell>
          <cell r="K4927" t="str">
            <v>85,55</v>
          </cell>
          <cell r="L4927" t="str">
            <v>CAIXA REFERENCIAL</v>
          </cell>
        </row>
        <row r="4928">
          <cell r="G4928">
            <v>104174</v>
          </cell>
          <cell r="H4928" t="str">
            <v>JUNÇÃO SIMPLES, PVC, SERIE R, ÁGUA PLUVIAL, DN 150 X 100 MM, JUNTA ELÁSTICA, FORNECIDO E INSTALADO EM RAMAL DE ENCAMINHAMENTO. AF_06/2022</v>
          </cell>
          <cell r="I4928" t="str">
            <v>UN</v>
          </cell>
          <cell r="J4928" t="str">
            <v>COEFICIENTE DE REPRESENTATIVIDADE</v>
          </cell>
          <cell r="K4928" t="str">
            <v>191,29</v>
          </cell>
          <cell r="L4928" t="str">
            <v>CAIXA REFERENCIAL</v>
          </cell>
        </row>
        <row r="4929">
          <cell r="G4929">
            <v>104175</v>
          </cell>
          <cell r="H4929" t="str">
            <v>TÊ, PVC, SERIE R, ÁGUA PLUVIAL, DN 150 X 100 MM, JUNTA ELÁSTICA, FORNECIDO E INSTALADO EM RAMAL DE ENCAMINHAMENTO. AF_06/2022</v>
          </cell>
          <cell r="I4929" t="str">
            <v>UN</v>
          </cell>
          <cell r="J4929" t="str">
            <v>COEFICIENTE DE REPRESENTATIVIDADE</v>
          </cell>
          <cell r="K4929" t="str">
            <v>140,65</v>
          </cell>
          <cell r="L4929" t="str">
            <v>CAIXA REFERENCIAL</v>
          </cell>
        </row>
        <row r="4930">
          <cell r="G4930">
            <v>104176</v>
          </cell>
          <cell r="H4930" t="str">
            <v>JUNÇÃO SIMPLES, PVC, SERIE R, ÁGUA PLUVIAL, DN 150 X 150 MM, JUNTA ELÁSTICA, FORNECIDO E INSTALADO EM RAMAL DE ENCAMINHAMENTO. AF_06/2022</v>
          </cell>
          <cell r="I4930" t="str">
            <v>UN</v>
          </cell>
          <cell r="J4930" t="str">
            <v>COEFICIENTE DE REPRESENTATIVIDADE</v>
          </cell>
          <cell r="K4930" t="str">
            <v>254,76</v>
          </cell>
          <cell r="L4930" t="str">
            <v>CAIXA REFERENCIAL</v>
          </cell>
        </row>
        <row r="4931">
          <cell r="G4931">
            <v>104177</v>
          </cell>
          <cell r="H4931" t="str">
            <v>TÊ, PVC, SERIE R, ÁGUA PLUVIAL, DN 150 X 150 MM, JUNTA ELÁSTICA, FORNECIDO E INSTALADO EM RAMAL DE ENCAMINHAMENTO. AF_06/2022</v>
          </cell>
          <cell r="I4931" t="str">
            <v>UN</v>
          </cell>
          <cell r="J4931" t="str">
            <v>COEFICIENTE DE REPRESENTATIVIDADE</v>
          </cell>
          <cell r="K4931" t="str">
            <v>182,92</v>
          </cell>
          <cell r="L4931" t="str">
            <v>CAIXA REFERENCIAL</v>
          </cell>
        </row>
        <row r="4932">
          <cell r="G4932">
            <v>104178</v>
          </cell>
          <cell r="H4932" t="str">
            <v>CAP, PVC, SERIE R, ÁGUA PLUVIAL, DN 100 MM, JUNTA ELÁSTICA, FORNECIDO E INSTALADO EM RAMAL DE ENCAMINHAMENTO. AF_06/2022</v>
          </cell>
          <cell r="I4932" t="str">
            <v>UN</v>
          </cell>
          <cell r="J4932" t="str">
            <v>COEFICIENTE DE REPRESENTATIVIDADE</v>
          </cell>
          <cell r="K4932" t="str">
            <v>21,65</v>
          </cell>
          <cell r="L4932" t="str">
            <v>CAIXA REFERENCIAL</v>
          </cell>
        </row>
        <row r="4933">
          <cell r="G4933">
            <v>104179</v>
          </cell>
          <cell r="H4933" t="str">
            <v>CAP, PVC, SERIE R, ÁGUA PLUVIAL, DN 150 MM, JUNTA ELÁSTICA, FORNECIDO E INSTALADO EM RAMAL DE ENCAMINHAMENTO. AF_06/2022</v>
          </cell>
          <cell r="I4933" t="str">
            <v>UN</v>
          </cell>
          <cell r="J4933" t="str">
            <v>COEFICIENTE DE REPRESENTATIVIDADE</v>
          </cell>
          <cell r="K4933" t="str">
            <v>85,05</v>
          </cell>
          <cell r="L4933" t="str">
            <v>CAIXA REFERENCIAL</v>
          </cell>
        </row>
        <row r="4934">
          <cell r="G4934">
            <v>104191</v>
          </cell>
          <cell r="H4934" t="str">
            <v>BUCHA DE REDUÇÃO, PPR, DN 25 X 20 MM, INSTALADO EM RAMAL OU SUB-RAMAL DE ÁGUA - FORNECIMENTO E INSTALAÇÃO. AF_08/2022</v>
          </cell>
          <cell r="I4934" t="str">
            <v>UN</v>
          </cell>
          <cell r="J4934" t="str">
            <v>ATRIBUÍDO SÃO PAULO</v>
          </cell>
          <cell r="K4934" t="str">
            <v>8,63</v>
          </cell>
          <cell r="L4934" t="str">
            <v>CAIXA REFERENCIAL</v>
          </cell>
        </row>
        <row r="4935">
          <cell r="G4935">
            <v>104192</v>
          </cell>
          <cell r="H4935" t="str">
            <v>TÊ MISTURADOR, PPR, F M M, DN 25 X 25 MM, INSTALADO EM RAMAL OU SUB-RAMAL DE ÁGUA - FORNECIMENTO E INSTALAÇÃO. AF_08/2022</v>
          </cell>
          <cell r="I4935" t="str">
            <v>UN</v>
          </cell>
          <cell r="J4935" t="str">
            <v>ATRIBUÍDO SÃO PAULO</v>
          </cell>
          <cell r="K4935" t="str">
            <v>24,71</v>
          </cell>
          <cell r="L4935" t="str">
            <v>CAIXA REFERENCIAL</v>
          </cell>
        </row>
        <row r="4936">
          <cell r="G4936">
            <v>104193</v>
          </cell>
          <cell r="H4936" t="str">
            <v>JOELHO 45 GRAUS, PPR, F/ F, DN 90 MM, INSTALADO EM PRUMADA DE ÁGUA - FORNECIMENTO E INSTALAÇÃO. AF_08/2022</v>
          </cell>
          <cell r="I4936" t="str">
            <v>UN</v>
          </cell>
          <cell r="J4936" t="str">
            <v>ATRIBUÍDO SÃO PAULO</v>
          </cell>
          <cell r="K4936" t="str">
            <v>148,98</v>
          </cell>
          <cell r="L4936" t="str">
            <v>CAIXA REFERENCIAL</v>
          </cell>
        </row>
        <row r="4937">
          <cell r="G4937">
            <v>104196</v>
          </cell>
          <cell r="H4937" t="str">
            <v>CURVA 90 GRAUS, PPR, DN 20 MM, INSTALADO EM RAMAL OU SUB-RAMAL DE ÁGUA - FORNECIMENTO E INSTALAÇÃO. AF_08/2022</v>
          </cell>
          <cell r="I4937" t="str">
            <v>UN</v>
          </cell>
          <cell r="J4937" t="str">
            <v>ATRIBUÍDO SÃO PAULO</v>
          </cell>
          <cell r="K4937" t="str">
            <v>13,78</v>
          </cell>
          <cell r="L4937" t="str">
            <v>CAIXA REFERENCIAL</v>
          </cell>
        </row>
        <row r="4938">
          <cell r="G4938">
            <v>104197</v>
          </cell>
          <cell r="H4938" t="str">
            <v>CURVA 90 GRAUS, PPR, DN 25 MM, INSTALADO EM RAMAL OU SUB-RAMAL DE ÁGUA - FORNECIMENTO E INSTALAÇÃO. AF_08/2022</v>
          </cell>
          <cell r="I4938" t="str">
            <v>UN</v>
          </cell>
          <cell r="J4938" t="str">
            <v>ATRIBUÍDO SÃO PAULO</v>
          </cell>
          <cell r="K4938" t="str">
            <v>25,54</v>
          </cell>
          <cell r="L4938" t="str">
            <v>CAIXA REFERENCIAL</v>
          </cell>
        </row>
        <row r="4939">
          <cell r="G4939">
            <v>104198</v>
          </cell>
          <cell r="H4939" t="str">
            <v>JOELHO 45 GRAUS, PPR, DN 20 MM, INSTALADO EM RAMAL OU SUB-RAMAL DE ÁGUA - FORNECIMENTO E INSTALAÇÃO. AF_08/2022</v>
          </cell>
          <cell r="I4939" t="str">
            <v>UN</v>
          </cell>
          <cell r="J4939" t="str">
            <v>ATRIBUÍDO SÃO PAULO</v>
          </cell>
          <cell r="K4939" t="str">
            <v>6,28</v>
          </cell>
          <cell r="L4939" t="str">
            <v>CAIXA REFERENCIAL</v>
          </cell>
        </row>
        <row r="4940">
          <cell r="G4940">
            <v>104199</v>
          </cell>
          <cell r="H4940" t="str">
            <v>JOELHO 90 GRAUS, PPR, DN 20 MM, INSTALADO EM RAMAL OU SUB-RAMAL DE ÁGUA - FORNECIMENTO E INSTALAÇÃO. AF_08/2022</v>
          </cell>
          <cell r="I4940" t="str">
            <v>UN</v>
          </cell>
          <cell r="J4940" t="str">
            <v>ATRIBUÍDO SÃO PAULO</v>
          </cell>
          <cell r="K4940" t="str">
            <v>6,06</v>
          </cell>
          <cell r="L4940" t="str">
            <v>CAIXA REFERENCIAL</v>
          </cell>
        </row>
        <row r="4941">
          <cell r="G4941">
            <v>104200</v>
          </cell>
          <cell r="H4941" t="str">
            <v>LUVA, PPR, DN 20 MM, INSTALADO EM RAMAL OU SUB-RAMAL DE ÁGUA - FORNECIMENTO E INSTALAÇÃO. AF_08/2022</v>
          </cell>
          <cell r="I4941" t="str">
            <v>UN</v>
          </cell>
          <cell r="J4941" t="str">
            <v>ATRIBUÍDO SÃO PAULO</v>
          </cell>
          <cell r="K4941" t="str">
            <v>5,06</v>
          </cell>
          <cell r="L4941" t="str">
            <v>CAIXA REFERENCIAL</v>
          </cell>
        </row>
        <row r="4942">
          <cell r="G4942">
            <v>104201</v>
          </cell>
          <cell r="H4942" t="str">
            <v>TÊ MISTURADOR, PPR, F M M, DN 20 X 20 MM, INSTALADO EM RAMAL OU SUB-RAMAL DE ÁGUA - FORNECIMENTO E INSTALAÇÃO. AF_08/2022</v>
          </cell>
          <cell r="I4942" t="str">
            <v>UN</v>
          </cell>
          <cell r="J4942" t="str">
            <v>ATRIBUÍDO SÃO PAULO</v>
          </cell>
          <cell r="K4942" t="str">
            <v>16,94</v>
          </cell>
          <cell r="L4942" t="str">
            <v>CAIXA REFERENCIAL</v>
          </cell>
        </row>
        <row r="4943">
          <cell r="G4943">
            <v>104202</v>
          </cell>
          <cell r="H4943" t="str">
            <v>TÊ NORMAL, PPR, 90 GRAUS, DN 20 X 20 X 20 MM, INSTALADO EM RAMAL OU SUB-RAMAL DE ÁGUA - FORNECIMENTO E INSTALAÇÃO. AF_08/2022</v>
          </cell>
          <cell r="I4943" t="str">
            <v>UN</v>
          </cell>
          <cell r="J4943" t="str">
            <v>ATRIBUÍDO SÃO PAULO</v>
          </cell>
          <cell r="K4943" t="str">
            <v>9,10</v>
          </cell>
          <cell r="L4943" t="str">
            <v>CAIXA REFERENCIAL</v>
          </cell>
        </row>
        <row r="4944">
          <cell r="G4944">
            <v>104317</v>
          </cell>
          <cell r="H4944" t="str">
            <v>JOELHO 90 GRAUS, PVC, SOLDÁVEL, DN 20 MM, INSTALADO EM DRENO DE AR CONDICIONADO - FORNECIMENTO E INSTALAÇÃO. AF_08/2022</v>
          </cell>
          <cell r="I4944" t="str">
            <v>UN</v>
          </cell>
          <cell r="J4944" t="str">
            <v>COEFICIENTE DE REPRESENTATIVIDADE</v>
          </cell>
          <cell r="K4944" t="str">
            <v>5,71</v>
          </cell>
          <cell r="L4944" t="str">
            <v>CAIXA REFERENCIAL</v>
          </cell>
        </row>
        <row r="4945">
          <cell r="G4945">
            <v>104318</v>
          </cell>
          <cell r="H4945" t="str">
            <v>JOELHO 45 GRAUS, PVC, SOLDÁVEL, DN 20 MM, INSTALADO EM DRENO DE AR CONDICIONADO - FORNECIMENTO E INSTALAÇÃO. AF_08/2022</v>
          </cell>
          <cell r="I4945" t="str">
            <v>UN</v>
          </cell>
          <cell r="J4945" t="str">
            <v>COEFICIENTE DE REPRESENTATIVIDADE</v>
          </cell>
          <cell r="K4945" t="str">
            <v>6,31</v>
          </cell>
          <cell r="L4945" t="str">
            <v>CAIXA REFERENCIAL</v>
          </cell>
        </row>
        <row r="4946">
          <cell r="G4946">
            <v>104319</v>
          </cell>
          <cell r="H4946" t="str">
            <v>JOELHO 90 GRAUS, PVC, SOLDÁVEL, DN 32 MM, INSTALADO EM DRENO DE AR CONDICIONADO - FORNECIMENTO E INSTALAÇÃO. AF_08/2022</v>
          </cell>
          <cell r="I4946" t="str">
            <v>UN</v>
          </cell>
          <cell r="J4946" t="str">
            <v>COEFICIENTE DE REPRESENTATIVIDADE</v>
          </cell>
          <cell r="K4946" t="str">
            <v>8,96</v>
          </cell>
          <cell r="L4946" t="str">
            <v>CAIXA REFERENCIAL</v>
          </cell>
        </row>
        <row r="4947">
          <cell r="G4947">
            <v>104320</v>
          </cell>
          <cell r="H4947" t="str">
            <v>JOELHO 45 GRAUS, PVC, SOLDÁVEL, DN 32 MM, INSTALADO EM DRENO DE AR CONDICIONADO - FORNECIMENTO E INSTALAÇÃO. AF_08/2022</v>
          </cell>
          <cell r="I4947" t="str">
            <v>UN</v>
          </cell>
          <cell r="J4947" t="str">
            <v>COEFICIENTE DE REPRESENTATIVIDADE</v>
          </cell>
          <cell r="K4947" t="str">
            <v>10,87</v>
          </cell>
          <cell r="L4947" t="str">
            <v>CAIXA REFERENCIAL</v>
          </cell>
        </row>
        <row r="4948">
          <cell r="G4948">
            <v>104321</v>
          </cell>
          <cell r="H4948" t="str">
            <v>LUVA, PVC, SOLDÁVEL, DN 20 MM, INSTALADO EM DRENO DE AR CONDICIONADO - FORNECIMENTO E INSTALAÇÃO. AF_08/2022</v>
          </cell>
          <cell r="I4948" t="str">
            <v>UN</v>
          </cell>
          <cell r="J4948" t="str">
            <v>COEFICIENTE DE REPRESENTATIVIDADE</v>
          </cell>
          <cell r="K4948" t="str">
            <v>4,54</v>
          </cell>
          <cell r="L4948" t="str">
            <v>CAIXA REFERENCIAL</v>
          </cell>
        </row>
        <row r="4949">
          <cell r="G4949">
            <v>104322</v>
          </cell>
          <cell r="H4949" t="str">
            <v>LUVA, PVC, SOLDÁVEL, DN 32 MM, INSTALADO EM DRENO DE AR CONDICIONADO - FORNECIMENTO E INSTALAÇÃO. AF_08/2022</v>
          </cell>
          <cell r="I4949" t="str">
            <v>UN</v>
          </cell>
          <cell r="J4949" t="str">
            <v>COEFICIENTE DE REPRESENTATIVIDADE</v>
          </cell>
          <cell r="K4949" t="str">
            <v>6,95</v>
          </cell>
          <cell r="L4949" t="str">
            <v>CAIXA REFERENCIAL</v>
          </cell>
        </row>
        <row r="4950">
          <cell r="G4950">
            <v>104323</v>
          </cell>
          <cell r="H4950" t="str">
            <v>TE, PVC, SOLDÁVEL, DN 20 MM, INSTALADO EM DRENO DE AR CONDICIONADO - FORNECIMENTO E INSTALAÇÃO. AF_08/2022</v>
          </cell>
          <cell r="I4950" t="str">
            <v>UN</v>
          </cell>
          <cell r="J4950" t="str">
            <v>COEFICIENTE DE REPRESENTATIVIDADE</v>
          </cell>
          <cell r="K4950" t="str">
            <v>8,10</v>
          </cell>
          <cell r="L4950" t="str">
            <v>CAIXA REFERENCIAL</v>
          </cell>
        </row>
        <row r="4951">
          <cell r="G4951">
            <v>104324</v>
          </cell>
          <cell r="H4951" t="str">
            <v>TE, PVC, SOLDÁVEL, DN 32 MM, INSTALADO EM DRENO DE AR CONDICIONADO - FORNECIMENTO E INSTALAÇÃO. AF_08/2022</v>
          </cell>
          <cell r="I4951" t="str">
            <v>UN</v>
          </cell>
          <cell r="J4951" t="str">
            <v>COEFICIENTE DE REPRESENTATIVIDADE</v>
          </cell>
          <cell r="K4951" t="str">
            <v>12,85</v>
          </cell>
          <cell r="L4951" t="str">
            <v>CAIXA REFERENCIAL</v>
          </cell>
        </row>
        <row r="4952">
          <cell r="G4952">
            <v>104341</v>
          </cell>
          <cell r="H4952" t="str">
            <v>BUCHA DE REDUÇÃO LONGA, PVC, SÉRIE NORMAL, ESGOTO PREDIAL, DN 50 X 40 MM, JUNTA SOLDÁVEL E ELÁSTICA, FORNECIDO E INSTALADO EM RAMAL DE DESCARGA OU RAMAL DE ESGOTO SANITÁRIO. AF_08/2022</v>
          </cell>
          <cell r="I4952" t="str">
            <v>UN</v>
          </cell>
          <cell r="J4952" t="str">
            <v>COEFICIENTE DE REPRESENTATIVIDADE</v>
          </cell>
          <cell r="K4952" t="str">
            <v>10,25</v>
          </cell>
          <cell r="L4952" t="str">
            <v>CAIXA REFERENCIAL</v>
          </cell>
        </row>
        <row r="4953">
          <cell r="G4953">
            <v>104343</v>
          </cell>
          <cell r="H4953" t="str">
            <v>JUNÇÃO DE REDUÇÃO INVERTIDA, PVC, SÉRIE NORMAL, ESGOTO PREDIAL, DN 75 X 50 MM, JUNTA ELÁSTICA, FORNECIDO E INSTALADO EM RAMAL DE DESCARGA OU RAMAL DE ESGOTO SANITÁRIO. AF_08/2022</v>
          </cell>
          <cell r="I4953" t="str">
            <v>UN</v>
          </cell>
          <cell r="J4953" t="str">
            <v>COEFICIENTE DE REPRESENTATIVIDADE</v>
          </cell>
          <cell r="K4953" t="str">
            <v>32,57</v>
          </cell>
          <cell r="L4953" t="str">
            <v>CAIXA REFERENCIAL</v>
          </cell>
        </row>
        <row r="4954">
          <cell r="G4954">
            <v>104344</v>
          </cell>
          <cell r="H4954" t="str">
            <v>TE, PVC, SÉRIE NORMAL, ESGOTO PREDIAL, DN 100 X 50 MM, JUNTA ELÁSTICA, FORNECIDO E INSTALADO EM RAMAL DE DESCARGA OU RAMAL DE ESGOTO SANITÁRIO. AF_08/2022</v>
          </cell>
          <cell r="I4954" t="str">
            <v>UN</v>
          </cell>
          <cell r="J4954" t="str">
            <v>COEFICIENTE DE REPRESENTATIVIDADE</v>
          </cell>
          <cell r="K4954" t="str">
            <v>39,43</v>
          </cell>
          <cell r="L4954" t="str">
            <v>CAIXA REFERENCIAL</v>
          </cell>
        </row>
        <row r="4955">
          <cell r="G4955">
            <v>104345</v>
          </cell>
          <cell r="H4955" t="str">
            <v>JUNÇÃO DE REDUÇÃO INVERTIDA, PVC, SÉRIE NORMAL, ESGOTO PREDIAL, DN 100 X 50 MM, JUNTA ELÁSTICA, FORNECIDO E INSTALADO EM RAMAL DE DESCARGA OU RAMAL DE ESGOTO SANITÁRIO. AF_08/2022</v>
          </cell>
          <cell r="I4955" t="str">
            <v>UN</v>
          </cell>
          <cell r="J4955" t="str">
            <v>COEFICIENTE DE REPRESENTATIVIDADE</v>
          </cell>
          <cell r="K4955" t="str">
            <v>41,66</v>
          </cell>
          <cell r="L4955" t="str">
            <v>CAIXA REFERENCIAL</v>
          </cell>
        </row>
        <row r="4956">
          <cell r="G4956">
            <v>104346</v>
          </cell>
          <cell r="H4956" t="str">
            <v>TE, PVC, SÉRIE NORMAL, ESGOTO PREDIAL, DN 100 X 75 MM, JUNTA ELÁSTICA, FORNECIDO E INSTALADO EM RAMAL DE DESCARGA OU RAMAL DE ESGOTO SANITÁRIO. AF_08/2022</v>
          </cell>
          <cell r="I4956" t="str">
            <v>UN</v>
          </cell>
          <cell r="J4956" t="str">
            <v>COEFICIENTE DE REPRESENTATIVIDADE</v>
          </cell>
          <cell r="K4956" t="str">
            <v>43,80</v>
          </cell>
          <cell r="L4956" t="str">
            <v>CAIXA REFERENCIAL</v>
          </cell>
        </row>
        <row r="4957">
          <cell r="G4957">
            <v>104347</v>
          </cell>
          <cell r="H4957" t="str">
            <v>JUNÇÃO DE REDUCAO INVERTIDA, PVC, SÉRIE NORMAL, ESGOTO PREDIAL, DN 100 X 75 MM, JUNTA ELÁSTICA, FORNECIDO E INSTALADO EM RAMAL DE DESCARGA OU RAMAL DE ESGOTO SANITÁRIO. AF_08/2022</v>
          </cell>
          <cell r="I4957" t="str">
            <v>UN</v>
          </cell>
          <cell r="J4957" t="str">
            <v>COEFICIENTE DE REPRESENTATIVIDADE</v>
          </cell>
          <cell r="K4957" t="str">
            <v>46,66</v>
          </cell>
          <cell r="L4957" t="str">
            <v>CAIXA REFERENCIAL</v>
          </cell>
        </row>
        <row r="4958">
          <cell r="G4958">
            <v>104348</v>
          </cell>
          <cell r="H4958" t="str">
            <v>TERMINAL DE VENTILAÇÃO, PVC, SÉRIE NORMAL, ESGOTO PREDIAL, DN 50 MM, JUNTA SOLDÁVEL, FORNECIDO E INSTALADO EM PRUMADA DE ESGOTO SANITÁRIO OU VENTILAÇÃO. AF_08/2022</v>
          </cell>
          <cell r="I4958" t="str">
            <v>UN</v>
          </cell>
          <cell r="J4958" t="str">
            <v>COEFICIENTE DE REPRESENTATIVIDADE</v>
          </cell>
          <cell r="K4958" t="str">
            <v>11,76</v>
          </cell>
          <cell r="L4958" t="str">
            <v>CAIXA REFERENCIAL</v>
          </cell>
        </row>
        <row r="4959">
          <cell r="G4959">
            <v>104350</v>
          </cell>
          <cell r="H4959" t="str">
            <v>JUNÇÃO DE REDUÇÃO INVERTIDA, PVC, SÉRIE NORMAL, ESGOTO PREDIAL, DN 75 X 50 MM, JUNTA ELÁSTICA, FORNECIDO E INSTALADO EM PRUMADA DE ESGOTO SANITÁRIO OU VENTILAÇÃO. AF_08/2022</v>
          </cell>
          <cell r="I4959" t="str">
            <v>UN</v>
          </cell>
          <cell r="J4959" t="str">
            <v>COEFICIENTE DE REPRESENTATIVIDADE</v>
          </cell>
          <cell r="K4959" t="str">
            <v>29,41</v>
          </cell>
          <cell r="L4959" t="str">
            <v>CAIXA REFERENCIAL</v>
          </cell>
        </row>
        <row r="4960">
          <cell r="G4960">
            <v>104351</v>
          </cell>
          <cell r="H4960" t="str">
            <v>TERMINAL DE VENTILAÇÃO, PVC, SÉRIE NORMAL, ESGOTO PREDIAL, DN 75 MM, JUNTA SOLDÁVEL, FORNECIDO E INSTALADO EM PRUMADA DE ESGOTO SANITÁRIO OU VENTILAÇÃO. AF_08/2022</v>
          </cell>
          <cell r="I4960" t="str">
            <v>UN</v>
          </cell>
          <cell r="J4960" t="str">
            <v>COEFICIENTE DE REPRESENTATIVIDADE</v>
          </cell>
          <cell r="K4960" t="str">
            <v>24,08</v>
          </cell>
          <cell r="L4960" t="str">
            <v>CAIXA REFERENCIAL</v>
          </cell>
        </row>
        <row r="4961">
          <cell r="G4961">
            <v>104352</v>
          </cell>
          <cell r="H4961" t="str">
            <v>TE, PVC, SÉRIE NORMAL, ESGOTO PREDIAL, DN 100 X 50 MM, JUNTA ELÁSTICA, FORNECIDO E INSTALADO EM PRUMADA DE ESGOTO SANITÁRIO OU VENTILAÇÃO. AF_08/2022</v>
          </cell>
          <cell r="I4961" t="str">
            <v>UN</v>
          </cell>
          <cell r="J4961" t="str">
            <v>COEFICIENTE DE REPRESENTATIVIDADE</v>
          </cell>
          <cell r="K4961" t="str">
            <v>38,48</v>
          </cell>
          <cell r="L4961" t="str">
            <v>CAIXA REFERENCIAL</v>
          </cell>
        </row>
        <row r="4962">
          <cell r="G4962">
            <v>104353</v>
          </cell>
          <cell r="H4962" t="str">
            <v>JUNÇÃO DE REDUÇÃO INVERTIDA, PVC, SÉRIE NORMAL, ESGOTO PREDIAL, DN 100 X 50 MM, JUNTA ELÁSTICA, FORNECIDO E INSTALADO EM PRUMADA DE ESGOTO SANITÁRIO OU VENTILAÇÃO. AF_08/2022</v>
          </cell>
          <cell r="I4962" t="str">
            <v>UN</v>
          </cell>
          <cell r="J4962" t="str">
            <v>COEFICIENTE DE REPRESENTATIVIDADE</v>
          </cell>
          <cell r="K4962" t="str">
            <v>40,71</v>
          </cell>
          <cell r="L4962" t="str">
            <v>CAIXA REFERENCIAL</v>
          </cell>
        </row>
        <row r="4963">
          <cell r="G4963">
            <v>104354</v>
          </cell>
          <cell r="H4963" t="str">
            <v>TE, PVC, SÉRIE NORMAL, ESGOTO PREDIAL, DN 100 X 75 MM, JUNTA ELÁSTICA, FORNECIDO E INSTALADO EM PRUMADA DE ESGOTO SANITÁRIO OU VENTILAÇÃO. AF_08/2022</v>
          </cell>
          <cell r="I4963" t="str">
            <v>UN</v>
          </cell>
          <cell r="J4963" t="str">
            <v>COEFICIENTE DE REPRESENTATIVIDADE</v>
          </cell>
          <cell r="K4963" t="str">
            <v>43,97</v>
          </cell>
          <cell r="L4963" t="str">
            <v>CAIXA REFERENCIAL</v>
          </cell>
        </row>
        <row r="4964">
          <cell r="G4964">
            <v>104355</v>
          </cell>
          <cell r="H4964" t="str">
            <v>JUNÇÃO DE REDUCAO INVERTIDA, PVC, SÉRIE NORMAL, ESGOTO PREDIAL, DN 100 X 75 MM, JUNTA ELÁSTICA, FORNECIDO E INSTALADO EM PRUMADA DE ESGOTO SANITÁRIO OU VENTILAÇÃO. AF_08/2022</v>
          </cell>
          <cell r="I4964" t="str">
            <v>UN</v>
          </cell>
          <cell r="J4964" t="str">
            <v>COEFICIENTE DE REPRESENTATIVIDADE</v>
          </cell>
          <cell r="K4964" t="str">
            <v>46,83</v>
          </cell>
          <cell r="L4964" t="str">
            <v>CAIXA REFERENCIAL</v>
          </cell>
        </row>
        <row r="4965">
          <cell r="G4965">
            <v>104356</v>
          </cell>
          <cell r="H4965" t="str">
            <v>TERMINAL DE VENTILAÇÃO, PVC, SÉRIE NORMAL, ESGOTO PREDIAL, DN 100 MM, JUNTA SOLDÁVEL, FORNECIDO E INSTALADO EM PRUMADA DE ESGOTO SANITÁRIO OU VENTILAÇÃO. AF_08/2022</v>
          </cell>
          <cell r="I4965" t="str">
            <v>UN</v>
          </cell>
          <cell r="J4965" t="str">
            <v>COEFICIENTE DE REPRESENTATIVIDADE</v>
          </cell>
          <cell r="K4965" t="str">
            <v>31,70</v>
          </cell>
          <cell r="L4965" t="str">
            <v>CAIXA REFERENCIAL</v>
          </cell>
        </row>
        <row r="4966">
          <cell r="G4966">
            <v>104357</v>
          </cell>
          <cell r="H4966" t="str">
            <v>CAP, PVC, SÉRIE NORMAL, ESGOTO PREDIAL, DN 100 MM, JUNTA ELÁSTICA, FORNECIDO E INSTALADO EM SUBCOLETOR AÉREO DE ESGOTO SANITÁRIO. AF_08/2022</v>
          </cell>
          <cell r="I4966" t="str">
            <v>UN</v>
          </cell>
          <cell r="J4966" t="str">
            <v>COEFICIENTE DE REPRESENTATIVIDADE</v>
          </cell>
          <cell r="K4966" t="str">
            <v>18,78</v>
          </cell>
          <cell r="L4966" t="str">
            <v>CAIXA REFERENCIAL</v>
          </cell>
        </row>
        <row r="4967">
          <cell r="G4967">
            <v>104576</v>
          </cell>
          <cell r="H4967" t="str">
            <v>LUVA DE REDUÇÃO, PARA INSTALAÇÕES EM PEX ÁGUA, DN 20 X 16 MM, COM ANEL DESLIZANTE - FORNECIMENTO E INSTALAÇÃO. AF_02/2023</v>
          </cell>
          <cell r="I4967" t="str">
            <v>UN</v>
          </cell>
          <cell r="J4967" t="str">
            <v>ATRIBUÍDO SÃO PAULO</v>
          </cell>
          <cell r="K4967" t="str">
            <v>13,08</v>
          </cell>
          <cell r="L4967" t="str">
            <v>CAIXA REFERENCIAL</v>
          </cell>
        </row>
        <row r="4968">
          <cell r="G4968">
            <v>104577</v>
          </cell>
          <cell r="H4968" t="str">
            <v>LUVA DE REDUÇÃO, PARA INSTALAÇÕES EM PEX ÁGUA, DN 25 X 16 MM, COM ANEL DESLIZANTE - FORNECIMENTO E INSTALAÇÃO. AF_02/2023</v>
          </cell>
          <cell r="I4968" t="str">
            <v>UN</v>
          </cell>
          <cell r="J4968" t="str">
            <v>ATRIBUÍDO SÃO PAULO</v>
          </cell>
          <cell r="K4968" t="str">
            <v>17,86</v>
          </cell>
          <cell r="L4968" t="str">
            <v>CAIXA REFERENCIAL</v>
          </cell>
        </row>
        <row r="4969">
          <cell r="G4969">
            <v>104578</v>
          </cell>
          <cell r="H4969" t="str">
            <v>LUVA DE REDUÇÃO, PARA INSTALAÇÕES EM PEX ÁGUA, DN 25 X 20 MM, COM ANEL DESLIZANTE - FORNECIMENTO E INSTALAÇÃO. AF_02/2023</v>
          </cell>
          <cell r="I4969" t="str">
            <v>UN</v>
          </cell>
          <cell r="J4969" t="str">
            <v>ATRIBUÍDO SÃO PAULO</v>
          </cell>
          <cell r="K4969" t="str">
            <v>19,13</v>
          </cell>
          <cell r="L4969" t="str">
            <v>CAIXA REFERENCIAL</v>
          </cell>
        </row>
        <row r="4970">
          <cell r="G4970">
            <v>104579</v>
          </cell>
          <cell r="H4970" t="str">
            <v>LUVA DE REDUÇÃO, PARA INSTALAÇÕES EM PEX ÁGUA, DN 32 X 25 MM, COM ANEL DESLIZANTE - FORNECIMENTO E INSTALAÇÃO. AF_02/2023</v>
          </cell>
          <cell r="I4970" t="str">
            <v>UN</v>
          </cell>
          <cell r="J4970" t="str">
            <v>ATRIBUÍDO SÃO PAULO</v>
          </cell>
          <cell r="K4970" t="str">
            <v>25,27</v>
          </cell>
          <cell r="L4970" t="str">
            <v>CAIXA REFERENCIAL</v>
          </cell>
        </row>
        <row r="4971">
          <cell r="G4971">
            <v>104581</v>
          </cell>
          <cell r="H4971" t="str">
            <v>LUVA , PARA INSTALAÇÕES EM PEX ÁGUA, DN 16 MM, COM ANEL DESLIZANTE - FORNECIMENTO E INSTALAÇÃO. AF_02/2023</v>
          </cell>
          <cell r="I4971" t="str">
            <v>UN</v>
          </cell>
          <cell r="J4971" t="str">
            <v>ATRIBUÍDO SÃO PAULO</v>
          </cell>
          <cell r="K4971" t="str">
            <v>11,95</v>
          </cell>
          <cell r="L4971" t="str">
            <v>CAIXA REFERENCIAL</v>
          </cell>
        </row>
        <row r="4972">
          <cell r="G4972">
            <v>104582</v>
          </cell>
          <cell r="H4972" t="str">
            <v>LUVA , PARA INSTALAÇÕES EM PEX ÁGUA, DN 20 MM, COM ANEL DESLIZANTE - FORNECIMENTO E INSTALAÇÃO. AF_02/2023</v>
          </cell>
          <cell r="I4972" t="str">
            <v>UN</v>
          </cell>
          <cell r="J4972" t="str">
            <v>ATRIBUÍDO SÃO PAULO</v>
          </cell>
          <cell r="K4972" t="str">
            <v>15,34</v>
          </cell>
          <cell r="L4972" t="str">
            <v>CAIXA REFERENCIAL</v>
          </cell>
        </row>
        <row r="4973">
          <cell r="G4973">
            <v>104583</v>
          </cell>
          <cell r="H4973" t="str">
            <v>LUVA , PARA INSTALAÇÕES EM PEX ÁGUA, DN 25 MM, COM ANEL DESLIZANTE - FORNECIMENTO E INSTALAÇÃO. AF_02/2023</v>
          </cell>
          <cell r="I4973" t="str">
            <v>UN</v>
          </cell>
          <cell r="J4973" t="str">
            <v>ATRIBUÍDO SÃO PAULO</v>
          </cell>
          <cell r="K4973" t="str">
            <v>25,12</v>
          </cell>
          <cell r="L4973" t="str">
            <v>CAIXA REFERENCIAL</v>
          </cell>
        </row>
        <row r="4974">
          <cell r="G4974">
            <v>104584</v>
          </cell>
          <cell r="H4974" t="str">
            <v>LUVA , PARA INSTALAÇÕES EM PEX ÁGUA, DN 32 MM, COM ANEL DESLIZANTE - FORNECIMENTO E INSTALAÇÃO. AF_02/2023</v>
          </cell>
          <cell r="I4974" t="str">
            <v>UN</v>
          </cell>
          <cell r="J4974" t="str">
            <v>ATRIBUÍDO SÃO PAULO</v>
          </cell>
          <cell r="K4974" t="str">
            <v>30,09</v>
          </cell>
          <cell r="L4974" t="str">
            <v>CAIXA REFERENCIAL</v>
          </cell>
        </row>
        <row r="4975">
          <cell r="G4975">
            <v>97895</v>
          </cell>
          <cell r="H4975" t="str">
            <v>CAIXA ENTERRADA HIDRÁULICA RETANGULAR, EM CONCRETO PRÉ-MOLDADO, DIMENSÕES INTERNAS: 0,3X0,3X0,3 M. AF_12/2020</v>
          </cell>
          <cell r="I4975" t="str">
            <v>UN</v>
          </cell>
          <cell r="J4975" t="str">
            <v>COEFICIENTE DE REPRESENTATIVIDADE</v>
          </cell>
          <cell r="K4975" t="str">
            <v>196,25</v>
          </cell>
          <cell r="L4975" t="str">
            <v>CAIXA REFERENCIAL</v>
          </cell>
        </row>
        <row r="4976">
          <cell r="G4976">
            <v>97896</v>
          </cell>
          <cell r="H4976" t="str">
            <v>CAIXA ENTERRADA HIDRÁULICA RETANGULAR, EM CONCRETO PRÉ-MOLDADO, DIMENSÕES INTERNAS: 0,4X0,4X0,4 M. AF_12/2020</v>
          </cell>
          <cell r="I4976" t="str">
            <v>UN</v>
          </cell>
          <cell r="J4976" t="str">
            <v>COEFICIENTE DE REPRESENTATIVIDADE</v>
          </cell>
          <cell r="K4976" t="str">
            <v>363,82</v>
          </cell>
          <cell r="L4976" t="str">
            <v>CAIXA REFERENCIAL</v>
          </cell>
        </row>
        <row r="4977">
          <cell r="G4977">
            <v>97897</v>
          </cell>
          <cell r="H4977" t="str">
            <v>CAIXA ENTERRADA HIDRÁULICA RETANGULAR, EM CONCRETO PRÉ-MOLDADO, DIMENSÕES INTERNAS: 0,6X0,6X0,5 M. AF_12/2020</v>
          </cell>
          <cell r="I4977" t="str">
            <v>UN</v>
          </cell>
          <cell r="J4977" t="str">
            <v>COEFICIENTE DE REPRESENTATIVIDADE</v>
          </cell>
          <cell r="K4977" t="str">
            <v>470,62</v>
          </cell>
          <cell r="L4977" t="str">
            <v>CAIXA REFERENCIAL</v>
          </cell>
        </row>
        <row r="4978">
          <cell r="G4978">
            <v>97898</v>
          </cell>
          <cell r="H4978" t="str">
            <v>CAIXA ENTERRADA HIDRÁULICA RETANGULAR, EM CONCRETO PRÉ-MOLDADO, DIMENSÕES INTERNAS: 0,8X0,8X0,5 M. AF_12/2020</v>
          </cell>
          <cell r="I4978" t="str">
            <v>UN</v>
          </cell>
          <cell r="J4978" t="str">
            <v>ATRIBUÍDO SÃO PAULO</v>
          </cell>
          <cell r="K4978" t="str">
            <v>881,84</v>
          </cell>
          <cell r="L4978" t="str">
            <v>CAIXA REFERENCIAL</v>
          </cell>
        </row>
        <row r="4979">
          <cell r="G4979">
            <v>97900</v>
          </cell>
          <cell r="H4979" t="str">
            <v>CAIXA ENTERRADA HIDRÁULICA RETANGULAR EM ALVENARIA COM TIJOLOS CERÂMICOS MACIÇOS, DIMENSÕES INTERNAS: 0,3X0,3X0,3 M PARA REDE DE ESGOTO. AF_12/2020</v>
          </cell>
          <cell r="I4979" t="str">
            <v>UN</v>
          </cell>
          <cell r="J4979" t="str">
            <v>ATRIBUÍDO SÃO PAULO</v>
          </cell>
          <cell r="K4979" t="str">
            <v>168,07</v>
          </cell>
          <cell r="L4979" t="str">
            <v>CAIXA REFERENCIAL</v>
          </cell>
        </row>
        <row r="4980">
          <cell r="G4980">
            <v>97901</v>
          </cell>
          <cell r="H4980" t="str">
            <v>CAIXA ENTERRADA HIDRÁULICA RETANGULAR EM ALVENARIA COM TIJOLOS CERÂMICOS MACIÇOS, DIMENSÕES INTERNAS: 0,4X0,4X0,4 M PARA REDE DE ESGOTO. AF_12/2020</v>
          </cell>
          <cell r="I4980" t="str">
            <v>UN</v>
          </cell>
          <cell r="J4980" t="str">
            <v>ATRIBUÍDO SÃO PAULO</v>
          </cell>
          <cell r="K4980" t="str">
            <v>263,87</v>
          </cell>
          <cell r="L4980" t="str">
            <v>CAIXA REFERENCIAL</v>
          </cell>
        </row>
        <row r="4981">
          <cell r="G4981">
            <v>97902</v>
          </cell>
          <cell r="H4981" t="str">
            <v>CAIXA ENTERRADA HIDRÁULICA RETANGULAR EM ALVENARIA COM TIJOLOS CERÂMICOS MACIÇOS, DIMENSÕES INTERNAS: 0,6X0,6X0,6 M PARA REDE DE ESGOTO. AF_12/2020</v>
          </cell>
          <cell r="I4981" t="str">
            <v>UN</v>
          </cell>
          <cell r="J4981" t="str">
            <v>ATRIBUÍDO SÃO PAULO</v>
          </cell>
          <cell r="K4981" t="str">
            <v>515,12</v>
          </cell>
          <cell r="L4981" t="str">
            <v>CAIXA REFERENCIAL</v>
          </cell>
        </row>
        <row r="4982">
          <cell r="G4982">
            <v>97903</v>
          </cell>
          <cell r="H4982" t="str">
            <v>CAIXA ENTERRADA HIDRÁULICA RETANGULAR EM ALVENARIA COM TIJOLOS CERÂMICOS MACIÇOS, DIMENSÕES INTERNAS: 0,8X0,8X0,6 M PARA REDE DE ESGOTO. AF_12/2020</v>
          </cell>
          <cell r="I4982" t="str">
            <v>UN</v>
          </cell>
          <cell r="J4982" t="str">
            <v>ATRIBUÍDO SÃO PAULO</v>
          </cell>
          <cell r="K4982" t="str">
            <v>715,02</v>
          </cell>
          <cell r="L4982" t="str">
            <v>CAIXA REFERENCIAL</v>
          </cell>
        </row>
        <row r="4983">
          <cell r="G4983">
            <v>97904</v>
          </cell>
          <cell r="H4983" t="str">
            <v>CAIXA ENTERRADA HIDRÁULICA RETANGULAR EM ALVENARIA COM TIJOLOS CERÂMICOS MACIÇOS, DIMENSÕES INTERNAS: 1X1X0,6 M PARA REDE DE ESGOTO. AF_12/2020</v>
          </cell>
          <cell r="I4983" t="str">
            <v>UN</v>
          </cell>
          <cell r="J4983" t="str">
            <v>ATRIBUÍDO SÃO PAULO</v>
          </cell>
          <cell r="K4983" t="str">
            <v>854,45</v>
          </cell>
          <cell r="L4983" t="str">
            <v>CAIXA REFERENCIAL</v>
          </cell>
        </row>
        <row r="4984">
          <cell r="G4984">
            <v>97905</v>
          </cell>
          <cell r="H4984" t="str">
            <v>CAIXA ENTERRADA HIDRÁULICA RETANGULAR, EM ALVENARIA COM BLOCOS DE CONCRETO, DIMENSÕES INTERNAS: 0,4X0,4X0,4 M PARA REDE DE ESGOTO. AF_12/2020</v>
          </cell>
          <cell r="I4984" t="str">
            <v>UN</v>
          </cell>
          <cell r="J4984" t="str">
            <v>ATRIBUÍDO SÃO PAULO</v>
          </cell>
          <cell r="K4984" t="str">
            <v>213,20</v>
          </cell>
          <cell r="L4984" t="str">
            <v>CAIXA REFERENCIAL</v>
          </cell>
        </row>
        <row r="4985">
          <cell r="G4985">
            <v>97906</v>
          </cell>
          <cell r="H4985" t="str">
            <v>CAIXA ENTERRADA HIDRÁULICA RETANGULAR, EM ALVENARIA COM BLOCOS DE CONCRETO, DIMENSÕES INTERNAS: 0,6X0,6X0,6 M PARA REDE DE ESGOTO. AF_12/2020</v>
          </cell>
          <cell r="I4985" t="str">
            <v>UN</v>
          </cell>
          <cell r="J4985" t="str">
            <v>ATRIBUÍDO SÃO PAULO</v>
          </cell>
          <cell r="K4985" t="str">
            <v>397,92</v>
          </cell>
          <cell r="L4985" t="str">
            <v>CAIXA REFERENCIAL</v>
          </cell>
        </row>
        <row r="4986">
          <cell r="G4986">
            <v>97907</v>
          </cell>
          <cell r="H4986" t="str">
            <v>CAIXA ENTERRADA HIDRÁULICA RETANGULAR, EM ALVENARIA COM BLOCOS DE CONCRETO, DIMENSÕES INTERNAS: 0,8X0,8X0,6 M PARA REDE DE ESGOTO. AF_12/2020</v>
          </cell>
          <cell r="I4986" t="str">
            <v>UN</v>
          </cell>
          <cell r="J4986" t="str">
            <v>ATRIBUÍDO SÃO PAULO</v>
          </cell>
          <cell r="K4986" t="str">
            <v>565,48</v>
          </cell>
          <cell r="L4986" t="str">
            <v>CAIXA REFERENCIAL</v>
          </cell>
        </row>
        <row r="4987">
          <cell r="G4987">
            <v>97908</v>
          </cell>
          <cell r="H4987" t="str">
            <v>CAIXA ENTERRADA HIDRÁULICA RETANGULAR, EM ALVENARIA COM BLOCOS DE CONCRETO, DIMENSÕES INTERNAS: 1X1X0,6 M PARA REDE DE ESGOTO. AF_12/2020</v>
          </cell>
          <cell r="I4987" t="str">
            <v>UN</v>
          </cell>
          <cell r="J4987" t="str">
            <v>ATRIBUÍDO SÃO PAULO</v>
          </cell>
          <cell r="K4987" t="str">
            <v>677,48</v>
          </cell>
          <cell r="L4987" t="str">
            <v>CAIXA REFERENCIAL</v>
          </cell>
        </row>
        <row r="4988">
          <cell r="G4988">
            <v>98102</v>
          </cell>
          <cell r="H4988" t="str">
            <v>CAIXA DE GORDURA SIMPLES, CIRCULAR, EM CONCRETO PRÉ-MOLDADO, DIÂMETRO INTERNO = 0,4 M, ALTURA INTERNA = 0,4 M. AF_12/2020</v>
          </cell>
          <cell r="I4988" t="str">
            <v>UN</v>
          </cell>
          <cell r="J4988" t="str">
            <v>COEFICIENTE DE REPRESENTATIVIDADE</v>
          </cell>
          <cell r="K4988" t="str">
            <v>185,68</v>
          </cell>
          <cell r="L4988" t="str">
            <v>CAIXA REFERENCIAL</v>
          </cell>
        </row>
        <row r="4989">
          <cell r="G4989">
            <v>98104</v>
          </cell>
          <cell r="H4989" t="str">
            <v>CAIXA DE GORDURA SIMPLES (CAPACIDADE: 36L), RETANGULAR, EM ALVENARIA COM TIJOLOS CERÂMICOS MACIÇOS, DIMENSÕES INTERNAS = 0,2X0,4 M, ALTURA INTERNA = 0,8 M. AF_12/2020</v>
          </cell>
          <cell r="I4989" t="str">
            <v>UN</v>
          </cell>
          <cell r="J4989" t="str">
            <v>ATRIBUÍDO SÃO PAULO</v>
          </cell>
          <cell r="K4989" t="str">
            <v>333,85</v>
          </cell>
          <cell r="L4989" t="str">
            <v>CAIXA REFERENCIAL</v>
          </cell>
        </row>
        <row r="4990">
          <cell r="G4990">
            <v>98105</v>
          </cell>
          <cell r="H4990" t="str">
            <v>CAIXA DE GORDURA DUPLA (CAPACIDADE: 126 L), RETANGULAR, EM ALVENARIA COM TIJOLOS CERÂMICOS MACIÇOS, DIMENSÕES INTERNAS = 0,4X0,7 M, ALTURA INTERNA = 0,8 M. AF_12/2020</v>
          </cell>
          <cell r="I4990" t="str">
            <v>UN</v>
          </cell>
          <cell r="J4990" t="str">
            <v>ATRIBUÍDO SÃO PAULO</v>
          </cell>
          <cell r="K4990" t="str">
            <v>579,32</v>
          </cell>
          <cell r="L4990" t="str">
            <v>CAIXA REFERENCIAL</v>
          </cell>
        </row>
        <row r="4991">
          <cell r="G4991">
            <v>98106</v>
          </cell>
          <cell r="H4991" t="str">
            <v>CAIXA DE GORDURA ESPECIAL (CAPACIDADE: 312 L - PARA ATÉ 146 PESSOAS SERVIDAS NO PICO), RETANGULAR, EM ALVENARIA COM TIJOLOS CERÂMICOS MACIÇOS, DIMENSÕES INTERNAS = 0,4X1,2 M, ALTURA INTERNA = 1 M. AF_12/2020</v>
          </cell>
          <cell r="I4991" t="str">
            <v>UN</v>
          </cell>
          <cell r="J4991" t="str">
            <v>ATRIBUÍDO SÃO PAULO</v>
          </cell>
          <cell r="K4991" t="str">
            <v>957,46</v>
          </cell>
          <cell r="L4991" t="str">
            <v>CAIXA REFERENCIAL</v>
          </cell>
        </row>
        <row r="4992">
          <cell r="G4992">
            <v>98107</v>
          </cell>
          <cell r="H4992" t="str">
            <v>CAIXA DE GORDURA SIMPLES (CAPACIDADE: 36 L), RETANGULAR, EM ALVENARIA COM BLOCOS DE CONCRETO, DIMENSÕES INTERNAS = 0,2X0,4 M, ALTURA INTERNA = 0,8 M. AF_12/2020</v>
          </cell>
          <cell r="I4992" t="str">
            <v>UN</v>
          </cell>
          <cell r="J4992" t="str">
            <v>ATRIBUÍDO SÃO PAULO</v>
          </cell>
          <cell r="K4992" t="str">
            <v>243,19</v>
          </cell>
          <cell r="L4992" t="str">
            <v>CAIXA REFERENCIAL</v>
          </cell>
        </row>
        <row r="4993">
          <cell r="G4993">
            <v>98108</v>
          </cell>
          <cell r="H4993" t="str">
            <v>CAIXA DE GORDURA DUPLA (CAPACIDADE: 126 L), RETANGULAR, EM ALVENARIA COM BLOCOS DE CONCRETO, DIMENSÕES INTERNAS = 0,4X0,7 M, ALTURA INTERNA = 0,8 M. AF_12/2020</v>
          </cell>
          <cell r="I4993" t="str">
            <v>UN</v>
          </cell>
          <cell r="J4993" t="str">
            <v>ATRIBUÍDO SÃO PAULO</v>
          </cell>
          <cell r="K4993" t="str">
            <v>432,92</v>
          </cell>
          <cell r="L4993" t="str">
            <v>CAIXA REFERENCIAL</v>
          </cell>
        </row>
        <row r="4994">
          <cell r="G4994">
            <v>99250</v>
          </cell>
          <cell r="H4994" t="str">
            <v>CAIXA ENTERRADA HIDRÁULICA RETANGULAR EM ALVENARIA COM TIJOLOS CERÂMICOS MACIÇOS, DIMENSÕES INTERNAS: 0,3X0,3X0,3 M PARA REDE DE DRENAGEM. AF_12/2020</v>
          </cell>
          <cell r="I4994" t="str">
            <v>UN</v>
          </cell>
          <cell r="J4994" t="str">
            <v>ATRIBUÍDO SÃO PAULO</v>
          </cell>
          <cell r="K4994" t="str">
            <v>163,18</v>
          </cell>
          <cell r="L4994" t="str">
            <v>CAIXA REFERENCIAL</v>
          </cell>
        </row>
        <row r="4995">
          <cell r="G4995">
            <v>99251</v>
          </cell>
          <cell r="H4995" t="str">
            <v>CAIXA ENTERRADA HIDRÁULICA RETANGULAR EM ALVENARIA COM TIJOLOS CERÂMICOS MACIÇOS, DIMENSÕES INTERNAS: 0,4X0,4X0,4 M PARA REDE DE DRENAGEM. AF_12/2020</v>
          </cell>
          <cell r="I4995" t="str">
            <v>UN</v>
          </cell>
          <cell r="J4995" t="str">
            <v>ATRIBUÍDO SÃO PAULO</v>
          </cell>
          <cell r="K4995" t="str">
            <v>255,48</v>
          </cell>
          <cell r="L4995" t="str">
            <v>CAIXA REFERENCIAL</v>
          </cell>
        </row>
        <row r="4996">
          <cell r="G4996">
            <v>99253</v>
          </cell>
          <cell r="H4996" t="str">
            <v>CAIXA ENTERRADA HIDRÁULICA RETANGULAR EM ALVENARIA COM TIJOLOS CERÂMICOS MACIÇOS, DIMENSÕES INTERNAS: 0,6X0,6X0,6 M PARA REDE DE DRENAGEM. AF_12/2020</v>
          </cell>
          <cell r="I4996" t="str">
            <v>UN</v>
          </cell>
          <cell r="J4996" t="str">
            <v>ATRIBUÍDO SÃO PAULO</v>
          </cell>
          <cell r="K4996" t="str">
            <v>496,28</v>
          </cell>
          <cell r="L4996" t="str">
            <v>CAIXA REFERENCIAL</v>
          </cell>
        </row>
        <row r="4997">
          <cell r="G4997">
            <v>99255</v>
          </cell>
          <cell r="H4997" t="str">
            <v>CAIXA ENTERRADA HIDRÁULICA RETANGULAR EM ALVENARIA COM TIJOLOS CERÂMICOS MACIÇOS, DIMENSÕES INTERNAS: 0,8X0,8X0,6 M PARA REDE DE DRENAGEM. AF_12/2020</v>
          </cell>
          <cell r="I4997" t="str">
            <v>UN</v>
          </cell>
          <cell r="J4997" t="str">
            <v>ATRIBUÍDO SÃO PAULO</v>
          </cell>
          <cell r="K4997" t="str">
            <v>689,19</v>
          </cell>
          <cell r="L4997" t="str">
            <v>CAIXA REFERENCIAL</v>
          </cell>
        </row>
        <row r="4998">
          <cell r="G4998">
            <v>99257</v>
          </cell>
          <cell r="H4998" t="str">
            <v>CAIXA ENTERRADA HIDRÁULICA RETANGULAR EM ALVENARIA COM TIJOLOS CERÂMICOS MACIÇOS, DIMENSÕES INTERNAS: 1X1X0,6 M PARA REDE DE DRENAGEM. AF_12/2020</v>
          </cell>
          <cell r="I4998" t="str">
            <v>UN</v>
          </cell>
          <cell r="J4998" t="str">
            <v>ATRIBUÍDO SÃO PAULO</v>
          </cell>
          <cell r="K4998" t="str">
            <v>821,05</v>
          </cell>
          <cell r="L4998" t="str">
            <v>CAIXA REFERENCIAL</v>
          </cell>
        </row>
        <row r="4999">
          <cell r="G4999">
            <v>99258</v>
          </cell>
          <cell r="H4999" t="str">
            <v>CAIXA ENTERRADA HIDRÁULICA RETANGULAR, EM ALVENARIA COM BLOCOS DE CONCRETO, DIMENSÕES INTERNAS: 0,4X0,4X0,4 M PARA REDE DE DRENAGEM. AF_12/2020</v>
          </cell>
          <cell r="I4999" t="str">
            <v>UN</v>
          </cell>
          <cell r="J4999" t="str">
            <v>ATRIBUÍDO SÃO PAULO</v>
          </cell>
          <cell r="K4999" t="str">
            <v>207,87</v>
          </cell>
          <cell r="L4999" t="str">
            <v>CAIXA REFERENCIAL</v>
          </cell>
        </row>
        <row r="5000">
          <cell r="G5000">
            <v>99260</v>
          </cell>
          <cell r="H5000" t="str">
            <v>CAIXA ENTERRADA HIDRÁULICA RETANGULAR, EM ALVENARIA COM BLOCOS DE CONCRETO, DIMENSÕES INTERNAS: 0,6X0,6X0,6 M PARA REDE DE DRENAGEM. AF_12/2020</v>
          </cell>
          <cell r="I5000" t="str">
            <v>UN</v>
          </cell>
          <cell r="J5000" t="str">
            <v>ATRIBUÍDO SÃO PAULO</v>
          </cell>
          <cell r="K5000" t="str">
            <v>386,06</v>
          </cell>
          <cell r="L5000" t="str">
            <v>CAIXA REFERENCIAL</v>
          </cell>
        </row>
        <row r="5001">
          <cell r="G5001">
            <v>99262</v>
          </cell>
          <cell r="H5001" t="str">
            <v>CAIXA ENTERRADA HIDRÁULICA RETANGULAR, EM ALVENARIA COM BLOCOS DE CONCRETO, DIMENSÕES INTERNAS: 0,8X0,8X0,6 M PARA REDE DE DRENAGEM. AF_12/2020</v>
          </cell>
          <cell r="I5001" t="str">
            <v>UN</v>
          </cell>
          <cell r="J5001" t="str">
            <v>ATRIBUÍDO SÃO PAULO</v>
          </cell>
          <cell r="K5001" t="str">
            <v>548,55</v>
          </cell>
          <cell r="L5001" t="str">
            <v>CAIXA REFERENCIAL</v>
          </cell>
        </row>
        <row r="5002">
          <cell r="G5002">
            <v>99264</v>
          </cell>
          <cell r="H5002" t="str">
            <v>CAIXA ENTERRADA HIDRÁULICA RETANGULAR, EM ALVENARIA COM BLOCOS DE CONCRETO, DIMENSÕES INTERNAS: 1X1X0,6 M PARA REDE DE DRENAGEM. AF_12/2020</v>
          </cell>
          <cell r="I5002" t="str">
            <v>UN</v>
          </cell>
          <cell r="J5002" t="str">
            <v>ATRIBUÍDO SÃO PAULO</v>
          </cell>
          <cell r="K5002" t="str">
            <v>654,60</v>
          </cell>
          <cell r="L5002" t="str">
            <v>CAIXA REFERENCIAL</v>
          </cell>
        </row>
        <row r="5003">
          <cell r="G5003">
            <v>102587</v>
          </cell>
          <cell r="H5003" t="str">
            <v>FURO EM CAIXA D'ÁGUA COM ESPESSURA DE 2 ATÉ 5 MM E DIÂMETRO DE 15 MM. AF_06/2021</v>
          </cell>
          <cell r="I5003" t="str">
            <v>UN</v>
          </cell>
          <cell r="J5003" t="str">
            <v>COEFICIENTE DE REPRESENTATIVIDADE</v>
          </cell>
          <cell r="K5003" t="str">
            <v>2,72</v>
          </cell>
          <cell r="L5003" t="str">
            <v>CAIXA REFERENCIAL</v>
          </cell>
        </row>
        <row r="5004">
          <cell r="G5004">
            <v>102588</v>
          </cell>
          <cell r="H5004" t="str">
            <v>FURO EM CAIXA D'ÁGUA COM ESPESSURA DE 6 ATÉ 8 MM E DIÂMETRO DE 15 MM. AF_06/2021</v>
          </cell>
          <cell r="I5004" t="str">
            <v>UN</v>
          </cell>
          <cell r="J5004" t="str">
            <v>COEFICIENTE DE REPRESENTATIVIDADE</v>
          </cell>
          <cell r="K5004" t="str">
            <v>3,94</v>
          </cell>
          <cell r="L5004" t="str">
            <v>CAIXA REFERENCIAL</v>
          </cell>
        </row>
        <row r="5005">
          <cell r="G5005">
            <v>102589</v>
          </cell>
          <cell r="H5005" t="str">
            <v>FURO EM CAIXA D'ÁGUA COM ESPESSURA DE 2 ATÉ 5 MM E DIÂMETRO DE 20 MM. AF_06/2021</v>
          </cell>
          <cell r="I5005" t="str">
            <v>UN</v>
          </cell>
          <cell r="J5005" t="str">
            <v>COEFICIENTE DE REPRESENTATIVIDADE</v>
          </cell>
          <cell r="K5005" t="str">
            <v>3,03</v>
          </cell>
          <cell r="L5005" t="str">
            <v>CAIXA REFERENCIAL</v>
          </cell>
        </row>
        <row r="5006">
          <cell r="G5006">
            <v>102590</v>
          </cell>
          <cell r="H5006" t="str">
            <v>FURO EM CAIXA D'ÁGUA COM ESPESSURA DE 6 ATÉ 8 MM E DIÂMETRO DE 20 MM. AF_06/2021</v>
          </cell>
          <cell r="I5006" t="str">
            <v>UN</v>
          </cell>
          <cell r="J5006" t="str">
            <v>COEFICIENTE DE REPRESENTATIVIDADE</v>
          </cell>
          <cell r="K5006" t="str">
            <v>4,25</v>
          </cell>
          <cell r="L5006" t="str">
            <v>CAIXA REFERENCIAL</v>
          </cell>
        </row>
        <row r="5007">
          <cell r="G5007">
            <v>102591</v>
          </cell>
          <cell r="H5007" t="str">
            <v>FURO EM CAIXA D'ÁGUA COM ESPESSURA DE 2 ATÉ 5 MM E DIÂMETRO DE 25 MM. AF_06/2021</v>
          </cell>
          <cell r="I5007" t="str">
            <v>UN</v>
          </cell>
          <cell r="J5007" t="str">
            <v>COEFICIENTE DE REPRESENTATIVIDADE</v>
          </cell>
          <cell r="K5007" t="str">
            <v>3,34</v>
          </cell>
          <cell r="L5007" t="str">
            <v>CAIXA REFERENCIAL</v>
          </cell>
        </row>
        <row r="5008">
          <cell r="G5008">
            <v>102592</v>
          </cell>
          <cell r="H5008" t="str">
            <v>FURO EM CAIXA D'ÁGUA COM ESPESSURA DE 6 ATÉ 8 MM E DIÂMETRO DE 25 MM. AF_06/2021</v>
          </cell>
          <cell r="I5008" t="str">
            <v>UN</v>
          </cell>
          <cell r="J5008" t="str">
            <v>COEFICIENTE DE REPRESENTATIVIDADE</v>
          </cell>
          <cell r="K5008" t="str">
            <v>4,55</v>
          </cell>
          <cell r="L5008" t="str">
            <v>CAIXA REFERENCIAL</v>
          </cell>
        </row>
        <row r="5009">
          <cell r="G5009">
            <v>102593</v>
          </cell>
          <cell r="H5009" t="str">
            <v>FURO EM CAIXA D'ÁGUA COM ESPESSURA DE 2 ATÉ 5 MM E DIÂMETRO DE 32 MM. AF_06/2021</v>
          </cell>
          <cell r="I5009" t="str">
            <v>UN</v>
          </cell>
          <cell r="J5009" t="str">
            <v>COEFICIENTE DE REPRESENTATIVIDADE</v>
          </cell>
          <cell r="K5009" t="str">
            <v>3,76</v>
          </cell>
          <cell r="L5009" t="str">
            <v>CAIXA REFERENCIAL</v>
          </cell>
        </row>
        <row r="5010">
          <cell r="G5010">
            <v>102594</v>
          </cell>
          <cell r="H5010" t="str">
            <v>FURO EM CAIXA D'ÁGUA COM ESPESSURA DE 6 ATÉ 8 MM E DIÂMETRO DE 32 MM. AF_06/2021</v>
          </cell>
          <cell r="I5010" t="str">
            <v>UN</v>
          </cell>
          <cell r="J5010" t="str">
            <v>COEFICIENTE DE REPRESENTATIVIDADE</v>
          </cell>
          <cell r="K5010" t="str">
            <v>4,98</v>
          </cell>
          <cell r="L5010" t="str">
            <v>CAIXA REFERENCIAL</v>
          </cell>
        </row>
        <row r="5011">
          <cell r="G5011">
            <v>102595</v>
          </cell>
          <cell r="H5011" t="str">
            <v>FURO EM CAIXA D'ÁGUA COM ESPESSURA DE 2 ATÉ 5 MM E DIÂMETRO DE 40 MM. AF_06/2021</v>
          </cell>
          <cell r="I5011" t="str">
            <v>UN</v>
          </cell>
          <cell r="J5011" t="str">
            <v>COEFICIENTE DE REPRESENTATIVIDADE</v>
          </cell>
          <cell r="K5011" t="str">
            <v>4,25</v>
          </cell>
          <cell r="L5011" t="str">
            <v>CAIXA REFERENCIAL</v>
          </cell>
        </row>
        <row r="5012">
          <cell r="G5012">
            <v>102596</v>
          </cell>
          <cell r="H5012" t="str">
            <v>FURO EM CAIXA D'ÁGUA COM ESPESSURA DE 6 ATÉ 8 MM E DIÂMETRO DE 40 MM. AF_06/2021</v>
          </cell>
          <cell r="I5012" t="str">
            <v>UN</v>
          </cell>
          <cell r="J5012" t="str">
            <v>COEFICIENTE DE REPRESENTATIVIDADE</v>
          </cell>
          <cell r="K5012" t="str">
            <v>5,48</v>
          </cell>
          <cell r="L5012" t="str">
            <v>CAIXA REFERENCIAL</v>
          </cell>
        </row>
        <row r="5013">
          <cell r="G5013">
            <v>102597</v>
          </cell>
          <cell r="H5013" t="str">
            <v>FURO EM CAIXA D'ÁGUA COM ESPESSURA DE 2 ATÉ 5 MM E DIÂMETRO DE 50 MM. AF_06/2021</v>
          </cell>
          <cell r="I5013" t="str">
            <v>UN</v>
          </cell>
          <cell r="J5013" t="str">
            <v>COEFICIENTE DE REPRESENTATIVIDADE</v>
          </cell>
          <cell r="K5013" t="str">
            <v>4,87</v>
          </cell>
          <cell r="L5013" t="str">
            <v>CAIXA REFERENCIAL</v>
          </cell>
        </row>
        <row r="5014">
          <cell r="G5014">
            <v>102598</v>
          </cell>
          <cell r="H5014" t="str">
            <v>FURO EM CAIXA D'ÁGUA COM ESPESSURA DE 6 ATÉ 8 MM E DIÂMETRO DE 50 MM. AF_06/2021</v>
          </cell>
          <cell r="I5014" t="str">
            <v>UN</v>
          </cell>
          <cell r="J5014" t="str">
            <v>COEFICIENTE DE REPRESENTATIVIDADE</v>
          </cell>
          <cell r="K5014" t="str">
            <v>6,08</v>
          </cell>
          <cell r="L5014" t="str">
            <v>CAIXA REFERENCIAL</v>
          </cell>
        </row>
        <row r="5015">
          <cell r="G5015">
            <v>102599</v>
          </cell>
          <cell r="H5015" t="str">
            <v>FURO EM CAIXA D'ÁGUA COM ESPESSURA DE 2 ATÉ 5 MM E DIÂMETRO DE 60 MM. AF_06/2021</v>
          </cell>
          <cell r="I5015" t="str">
            <v>UN</v>
          </cell>
          <cell r="J5015" t="str">
            <v>COEFICIENTE DE REPRESENTATIVIDADE</v>
          </cell>
          <cell r="K5015" t="str">
            <v>5,48</v>
          </cell>
          <cell r="L5015" t="str">
            <v>CAIXA REFERENCIAL</v>
          </cell>
        </row>
        <row r="5016">
          <cell r="G5016">
            <v>102600</v>
          </cell>
          <cell r="H5016" t="str">
            <v>FURO EM CAIXA D'ÁGUA COM ESPESSURA DE 6 ATÉ 8 MM E DIÂMETRO DE 60 MM. AF_06/2021</v>
          </cell>
          <cell r="I5016" t="str">
            <v>UN</v>
          </cell>
          <cell r="J5016" t="str">
            <v>COEFICIENTE DE REPRESENTATIVIDADE</v>
          </cell>
          <cell r="K5016" t="str">
            <v>6,70</v>
          </cell>
          <cell r="L5016" t="str">
            <v>CAIXA REFERENCIAL</v>
          </cell>
        </row>
        <row r="5017">
          <cell r="G5017">
            <v>102601</v>
          </cell>
          <cell r="H5017" t="str">
            <v>FURO EM CAIXA D'ÁGUA COM ESPESSURA DE 2 ATÉ 5 MM E DIÂMETRO DE 75 MM. AF_06/2021</v>
          </cell>
          <cell r="I5017" t="str">
            <v>UN</v>
          </cell>
          <cell r="J5017" t="str">
            <v>COEFICIENTE DE REPRESENTATIVIDADE</v>
          </cell>
          <cell r="K5017" t="str">
            <v>6,41</v>
          </cell>
          <cell r="L5017" t="str">
            <v>CAIXA REFERENCIAL</v>
          </cell>
        </row>
        <row r="5018">
          <cell r="G5018">
            <v>102602</v>
          </cell>
          <cell r="H5018" t="str">
            <v>FURO EM CAIXA D'ÁGUA COM ESPESSURA DE 6 ATÉ 8 MM E DIÂMETRO DE 75 MM. AF_06/2021</v>
          </cell>
          <cell r="I5018" t="str">
            <v>UN</v>
          </cell>
          <cell r="J5018" t="str">
            <v>COEFICIENTE DE REPRESENTATIVIDADE</v>
          </cell>
          <cell r="K5018" t="str">
            <v>7,63</v>
          </cell>
          <cell r="L5018" t="str">
            <v>CAIXA REFERENCIAL</v>
          </cell>
        </row>
        <row r="5019">
          <cell r="G5019">
            <v>102603</v>
          </cell>
          <cell r="H5019" t="str">
            <v>FURO EM CAIXA D'ÁGUA COM ESPESSURA DE 2 ATÉ 5 MM E DIÂMETRO DE 100 MM. AF_06/2021</v>
          </cell>
          <cell r="I5019" t="str">
            <v>UN</v>
          </cell>
          <cell r="J5019" t="str">
            <v>COEFICIENTE DE REPRESENTATIVIDADE</v>
          </cell>
          <cell r="K5019" t="str">
            <v>7,94</v>
          </cell>
          <cell r="L5019" t="str">
            <v>CAIXA REFERENCIAL</v>
          </cell>
        </row>
        <row r="5020">
          <cell r="G5020">
            <v>102604</v>
          </cell>
          <cell r="H5020" t="str">
            <v>FURO EM CAIXA D'ÁGUA COM ESPESSURA DE 6 ATÉ 8 MM E DIÂMETRO DE 100 MM. AF_06/2021</v>
          </cell>
          <cell r="I5020" t="str">
            <v>UN</v>
          </cell>
          <cell r="J5020" t="str">
            <v>COEFICIENTE DE REPRESENTATIVIDADE</v>
          </cell>
          <cell r="K5020" t="str">
            <v>9,16</v>
          </cell>
          <cell r="L5020" t="str">
            <v>CAIXA REFERENCIAL</v>
          </cell>
        </row>
        <row r="5021">
          <cell r="G5021">
            <v>102605</v>
          </cell>
          <cell r="H5021" t="str">
            <v>CAIXA D´ÁGUA EM POLIETILENO, 500 LITROS - FORNECIMENTO E INSTALAÇÃO. AF_06/2021</v>
          </cell>
          <cell r="I5021" t="str">
            <v>UN</v>
          </cell>
          <cell r="J5021" t="str">
            <v>COEFICIENTE DE REPRESENTATIVIDADE</v>
          </cell>
          <cell r="K5021" t="str">
            <v>289,41</v>
          </cell>
          <cell r="L5021" t="str">
            <v>CAIXA REFERENCIAL</v>
          </cell>
        </row>
        <row r="5022">
          <cell r="G5022">
            <v>102606</v>
          </cell>
          <cell r="H5022" t="str">
            <v>CAIXA D´ÁGUA EM POLIETILENO, 750 LITROS - FORNECIMENTO E INSTALAÇÃO. AF_06/2021</v>
          </cell>
          <cell r="I5022" t="str">
            <v>UN</v>
          </cell>
          <cell r="J5022" t="str">
            <v>COEFICIENTE DE REPRESENTATIVIDADE</v>
          </cell>
          <cell r="K5022" t="str">
            <v>446,39</v>
          </cell>
          <cell r="L5022" t="str">
            <v>CAIXA REFERENCIAL</v>
          </cell>
        </row>
        <row r="5023">
          <cell r="G5023">
            <v>102607</v>
          </cell>
          <cell r="H5023" t="str">
            <v>CAIXA D´ÁGUA EM POLIETILENO, 1000 LITROS - FORNECIMENTO E INSTALAÇÃO. AF_06/2021</v>
          </cell>
          <cell r="I5023" t="str">
            <v>UN</v>
          </cell>
          <cell r="J5023" t="str">
            <v>COEFICIENTE DE REPRESENTATIVIDADE</v>
          </cell>
          <cell r="K5023" t="str">
            <v>477,69</v>
          </cell>
          <cell r="L5023" t="str">
            <v>CAIXA REFERENCIAL</v>
          </cell>
        </row>
        <row r="5024">
          <cell r="G5024">
            <v>102608</v>
          </cell>
          <cell r="H5024" t="str">
            <v>CAIXA D´ÁGUA EM POLIETILENO, 1500 LITROS - FORNECIMENTO E INSTALAÇÃO. AF_06/2021</v>
          </cell>
          <cell r="I5024" t="str">
            <v>UN</v>
          </cell>
          <cell r="J5024" t="str">
            <v>COEFICIENTE DE REPRESENTATIVIDADE</v>
          </cell>
          <cell r="K5024" t="str">
            <v>1.096,84</v>
          </cell>
          <cell r="L5024" t="str">
            <v>CAIXA REFERENCIAL</v>
          </cell>
        </row>
        <row r="5025">
          <cell r="G5025">
            <v>102609</v>
          </cell>
          <cell r="H5025" t="str">
            <v>CAIXA D´ÁGUA EM POLIETILENO, 2000 LITROS - FORNECIMENTO E INSTALAÇÃO. AF_06/2021</v>
          </cell>
          <cell r="I5025" t="str">
            <v>UN</v>
          </cell>
          <cell r="J5025" t="str">
            <v>COEFICIENTE DE REPRESENTATIVIDADE</v>
          </cell>
          <cell r="K5025" t="str">
            <v>1.245,78</v>
          </cell>
          <cell r="L5025" t="str">
            <v>CAIXA REFERENCIAL</v>
          </cell>
        </row>
        <row r="5026">
          <cell r="G5026">
            <v>102610</v>
          </cell>
          <cell r="H5026" t="str">
            <v>CAIXA D´ÁGUA EM POLIETILENO, 3000 LITROS - FORNECIMENTO E INSTALAÇÃO. AF_06/2021</v>
          </cell>
          <cell r="I5026" t="str">
            <v>UN</v>
          </cell>
          <cell r="J5026" t="str">
            <v>COEFICIENTE DE REPRESENTATIVIDADE</v>
          </cell>
          <cell r="K5026" t="str">
            <v>2.142,75</v>
          </cell>
          <cell r="L5026" t="str">
            <v>CAIXA REFERENCIAL</v>
          </cell>
        </row>
        <row r="5027">
          <cell r="G5027">
            <v>102611</v>
          </cell>
          <cell r="H5027" t="str">
            <v>CAIXA D´ÁGUA EM POLIÉSTER REFORÇADO COM FIBRA DE VIDRO, 500 LITROS - FORNECIMENTO E INSTALAÇÃO. AF_06/2021</v>
          </cell>
          <cell r="I5027" t="str">
            <v>UN</v>
          </cell>
          <cell r="J5027" t="str">
            <v>COEFICIENTE DE REPRESENTATIVIDADE</v>
          </cell>
          <cell r="K5027" t="str">
            <v>481,64</v>
          </cell>
          <cell r="L5027" t="str">
            <v>CAIXA REFERENCIAL</v>
          </cell>
        </row>
        <row r="5028">
          <cell r="G5028">
            <v>102612</v>
          </cell>
          <cell r="H5028" t="str">
            <v>CAIXA D´ÁGUA EM POLIÉSTER REFORÇADO COM FIBRA DE VIDRO, 750 LITROS - FORNECIMENTO E INSTALAÇÃO. AF_06/2021</v>
          </cell>
          <cell r="I5028" t="str">
            <v>UN</v>
          </cell>
          <cell r="J5028" t="str">
            <v>COEFICIENTE DE REPRESENTATIVIDADE</v>
          </cell>
          <cell r="K5028" t="str">
            <v>691,97</v>
          </cell>
          <cell r="L5028" t="str">
            <v>CAIXA REFERENCIAL</v>
          </cell>
        </row>
        <row r="5029">
          <cell r="G5029">
            <v>102613</v>
          </cell>
          <cell r="H5029" t="str">
            <v>CAIXA D´ÁGUA EM POLIÉSTER REFORÇADO COM FIBRA DE VIDRO, 1000 LITROS - FORNECIMENTO E INSTALAÇÃO. AF_06/2021</v>
          </cell>
          <cell r="I5029" t="str">
            <v>UN</v>
          </cell>
          <cell r="J5029" t="str">
            <v>COEFICIENTE DE REPRESENTATIVIDADE</v>
          </cell>
          <cell r="K5029" t="str">
            <v>670,39</v>
          </cell>
          <cell r="L5029" t="str">
            <v>CAIXA REFERENCIAL</v>
          </cell>
        </row>
        <row r="5030">
          <cell r="G5030">
            <v>102614</v>
          </cell>
          <cell r="H5030" t="str">
            <v>CAIXA D´ÁGUA EM POLIÉSTER REFORÇADO COM FIBRA DE VIDRO, 1500 LITROS - FORNECIMENTO E INSTALAÇÃO. AF_06/2021</v>
          </cell>
          <cell r="I5030" t="str">
            <v>UN</v>
          </cell>
          <cell r="J5030" t="str">
            <v>COEFICIENTE DE REPRESENTATIVIDADE</v>
          </cell>
          <cell r="K5030" t="str">
            <v>1.031,30</v>
          </cell>
          <cell r="L5030" t="str">
            <v>CAIXA REFERENCIAL</v>
          </cell>
        </row>
        <row r="5031">
          <cell r="G5031">
            <v>102615</v>
          </cell>
          <cell r="H5031" t="str">
            <v>CAIXA D´ÁGUA EM POLIÉSTER REFORÇADO COM FIBRA DE VIDRO, 2000 LITROS - FORNECIMENTO E INSTALAÇÃO. AF_06/2021</v>
          </cell>
          <cell r="I5031" t="str">
            <v>UN</v>
          </cell>
          <cell r="J5031" t="str">
            <v>COEFICIENTE DE REPRESENTATIVIDADE</v>
          </cell>
          <cell r="K5031" t="str">
            <v>1.294,30</v>
          </cell>
          <cell r="L5031" t="str">
            <v>CAIXA REFERENCIAL</v>
          </cell>
        </row>
        <row r="5032">
          <cell r="G5032">
            <v>102616</v>
          </cell>
          <cell r="H5032" t="str">
            <v>CAIXA D´ÁGUA EM POLIÉSTER REFORÇADO COM FIBRA DE VIDRO, 3000 LITROS - FORNECIMENTO E INSTALAÇÃO. AF_06/2021</v>
          </cell>
          <cell r="I5032" t="str">
            <v>UN</v>
          </cell>
          <cell r="J5032" t="str">
            <v>COEFICIENTE DE REPRESENTATIVIDADE</v>
          </cell>
          <cell r="K5032" t="str">
            <v>1.916,51</v>
          </cell>
          <cell r="L5032" t="str">
            <v>CAIXA REFERENCIAL</v>
          </cell>
        </row>
        <row r="5033">
          <cell r="G5033">
            <v>102617</v>
          </cell>
          <cell r="H5033" t="str">
            <v>CAIXA D´ÁGUA EM POLIÉSTER REFORÇADO COM FIBRA DE VIDRO, 5000 LITROS - FORNECIMENTO E INSTALAÇÃO. AF_06/2021</v>
          </cell>
          <cell r="I5033" t="str">
            <v>UN</v>
          </cell>
          <cell r="J5033" t="str">
            <v>ATRIBUÍDO SÃO PAULO</v>
          </cell>
          <cell r="K5033" t="str">
            <v>3.491,49</v>
          </cell>
          <cell r="L5033" t="str">
            <v>CAIXA REFERENCIAL</v>
          </cell>
        </row>
        <row r="5034">
          <cell r="G5034">
            <v>102618</v>
          </cell>
          <cell r="H5034" t="str">
            <v>CAIXA D´ÁGUA EM POLIÉSTER REFORÇADO COM FIBRA DE VIDRO, 7000 LITROS - FORNECIMENTO E INSTALAÇÃO. AF_06/2021</v>
          </cell>
          <cell r="I5034" t="str">
            <v>UN</v>
          </cell>
          <cell r="J5034" t="str">
            <v>ATRIBUÍDO SÃO PAULO</v>
          </cell>
          <cell r="K5034" t="str">
            <v>4.211,95</v>
          </cell>
          <cell r="L5034" t="str">
            <v>CAIXA REFERENCIAL</v>
          </cell>
        </row>
        <row r="5035">
          <cell r="G5035">
            <v>102619</v>
          </cell>
          <cell r="H5035" t="str">
            <v>CAIXA D´ÁGUA EM POLIÉSTER REFORÇADO COM FIBRA DE VIDRO, 10000 LITROS - FORNECIMENTO E INSTALAÇÃO. AF_06/2021</v>
          </cell>
          <cell r="I5035" t="str">
            <v>UN</v>
          </cell>
          <cell r="J5035" t="str">
            <v>ATRIBUÍDO SÃO PAULO</v>
          </cell>
          <cell r="K5035" t="str">
            <v>5.673,63</v>
          </cell>
          <cell r="L5035" t="str">
            <v>CAIXA REFERENCIAL</v>
          </cell>
        </row>
        <row r="5036">
          <cell r="G5036">
            <v>102620</v>
          </cell>
          <cell r="H5036" t="str">
            <v>CAIXA D´ÁGUA EM POLIÉSTER REFORÇADO COM FIBRA DE VIDRO, 15000 LITROS - FORNECIMENTO E INSTALAÇÃO. AF_06/2021</v>
          </cell>
          <cell r="I5036" t="str">
            <v>UN</v>
          </cell>
          <cell r="J5036" t="str">
            <v>ATRIBUÍDO SÃO PAULO</v>
          </cell>
          <cell r="K5036" t="str">
            <v>8.268,45</v>
          </cell>
          <cell r="L5036" t="str">
            <v>CAIXA REFERENCIAL</v>
          </cell>
        </row>
        <row r="5037">
          <cell r="G5037">
            <v>102621</v>
          </cell>
          <cell r="H5037" t="str">
            <v>CAIXA D´ÁGUA EM POLIÉSTER REFORÇADO COM FIBRA DE VIDRO, 20000 LITROS - FORNECIMENTO E INSTALAÇÃO. AF_06/2021</v>
          </cell>
          <cell r="I5037" t="str">
            <v>UN</v>
          </cell>
          <cell r="J5037" t="str">
            <v>ATRIBUÍDO SÃO PAULO</v>
          </cell>
          <cell r="K5037" t="str">
            <v>12.740,00</v>
          </cell>
          <cell r="L5037" t="str">
            <v>CAIXA REFERENCIAL</v>
          </cell>
        </row>
        <row r="5038">
          <cell r="G5038">
            <v>102622</v>
          </cell>
          <cell r="H5038" t="str">
            <v>CAIXA D´ÁGUA EM POLIETILENO, 500 LITROS (INCLUSOS TUBOS, CONEXÕES E TORNEIRA DE BÓIA) - FORNECIMENTO E INSTALAÇÃO. AF_06/2021</v>
          </cell>
          <cell r="I5038" t="str">
            <v>UN</v>
          </cell>
          <cell r="J5038" t="str">
            <v>COEFICIENTE DE REPRESENTATIVIDADE</v>
          </cell>
          <cell r="K5038" t="str">
            <v>612,57</v>
          </cell>
          <cell r="L5038" t="str">
            <v>CAIXA REFERENCIAL</v>
          </cell>
        </row>
        <row r="5039">
          <cell r="G5039">
            <v>102623</v>
          </cell>
          <cell r="H5039" t="str">
            <v>CAIXA D´ÁGUA EM POLIETILENO, 1000 LITROS (INCLUSOS TUBOS, CONEXÕES E TORNEIRA DE BÓIA) - FORNECIMENTO E INSTALAÇÃO. AF_06/2021</v>
          </cell>
          <cell r="I5039" t="str">
            <v>UN</v>
          </cell>
          <cell r="J5039" t="str">
            <v>COEFICIENTE DE REPRESENTATIVIDADE</v>
          </cell>
          <cell r="K5039" t="str">
            <v>858,27</v>
          </cell>
          <cell r="L5039" t="str">
            <v>CAIXA REFERENCIAL</v>
          </cell>
        </row>
        <row r="5040">
          <cell r="G5040">
            <v>89482</v>
          </cell>
          <cell r="H5040" t="str">
            <v>CAIXA SIFONADA, PVC, DN 100 X 100 X 50 MM, FORNECIDA E INSTALADA EM RAMAIS DE ENCAMINHAMENTO DE ÁGUA PLUVIAL. AF_06/2022</v>
          </cell>
          <cell r="I5040" t="str">
            <v>UN</v>
          </cell>
          <cell r="J5040" t="str">
            <v>COEFICIENTE DE REPRESENTATIVIDADE</v>
          </cell>
          <cell r="K5040" t="str">
            <v>41,49</v>
          </cell>
          <cell r="L5040" t="str">
            <v>CAIXA REFERENCIAL</v>
          </cell>
        </row>
        <row r="5041">
          <cell r="G5041">
            <v>89491</v>
          </cell>
          <cell r="H5041" t="str">
            <v>CAIXA SIFONADA, PVC, DN 150 X 185 X 75 MM, FORNECIDA E INSTALADA EM RAMAIS DE ENCAMINHAMENTO DE ÁGUA PLUVIAL. AF_06/2022</v>
          </cell>
          <cell r="I5041" t="str">
            <v>UN</v>
          </cell>
          <cell r="J5041" t="str">
            <v>COEFICIENTE DE REPRESENTATIVIDADE</v>
          </cell>
          <cell r="K5041" t="str">
            <v>108,19</v>
          </cell>
          <cell r="L5041" t="str">
            <v>CAIXA REFERENCIAL</v>
          </cell>
        </row>
        <row r="5042">
          <cell r="G5042">
            <v>89495</v>
          </cell>
          <cell r="H5042" t="str">
            <v>RALO SIFONADO, PVC, DN 100 X 40 MM, JUNTA SOLDÁVEL, FORNECIDO E INSTALADO EM RAMAIS DE ENCAMINHAMENTO DE ÁGUA PLUVIAL. AF_06/2022</v>
          </cell>
          <cell r="I5042" t="str">
            <v>UN</v>
          </cell>
          <cell r="J5042" t="str">
            <v>COEFICIENTE DE REPRESENTATIVIDADE</v>
          </cell>
          <cell r="K5042" t="str">
            <v>18,94</v>
          </cell>
          <cell r="L5042" t="str">
            <v>CAIXA REFERENCIAL</v>
          </cell>
        </row>
        <row r="5043">
          <cell r="G5043">
            <v>89707</v>
          </cell>
          <cell r="H5043" t="str">
            <v>CAIXA SIFONADA, PVC, DN 100 X 100 X 50 MM, JUNTA ELÁSTICA, FORNECIDA E INSTALADA EM RAMAL DE DESCARGA OU EM RAMAL DE ESGOTO SANITÁRIO. AF_08/2022</v>
          </cell>
          <cell r="I5043" t="str">
            <v>UN</v>
          </cell>
          <cell r="J5043" t="str">
            <v>COEFICIENTE DE REPRESENTATIVIDADE</v>
          </cell>
          <cell r="K5043" t="str">
            <v>48,58</v>
          </cell>
          <cell r="L5043" t="str">
            <v>CAIXA REFERENCIAL</v>
          </cell>
        </row>
        <row r="5044">
          <cell r="G5044">
            <v>89708</v>
          </cell>
          <cell r="H5044" t="str">
            <v>CAIXA SIFONADA, PVC, DN 150 X 185 X 75 MM, JUNTA ELÁSTICA, FORNECIDA E INSTALADA EM RAMAL DE DESCARGA OU EM RAMAL DE ESGOTO SANITÁRIO. AF_08/2022</v>
          </cell>
          <cell r="I5044" t="str">
            <v>UN</v>
          </cell>
          <cell r="J5044" t="str">
            <v>COEFICIENTE DE REPRESENTATIVIDADE</v>
          </cell>
          <cell r="K5044" t="str">
            <v>110,06</v>
          </cell>
          <cell r="L5044" t="str">
            <v>CAIXA REFERENCIAL</v>
          </cell>
        </row>
        <row r="5045">
          <cell r="G5045">
            <v>89709</v>
          </cell>
          <cell r="H5045" t="str">
            <v>RALO SIFONADO, PVC, DN 100 X 40 MM, JUNTA SOLDÁVEL, FORNECIDO E INSTALADO EM RAMAL DE DESCARGA OU EM RAMAL DE ESGOTO SANITÁRIO. AF_08/2022</v>
          </cell>
          <cell r="I5045" t="str">
            <v>UN</v>
          </cell>
          <cell r="J5045" t="str">
            <v>COEFICIENTE DE REPRESENTATIVIDADE</v>
          </cell>
          <cell r="K5045" t="str">
            <v>21,08</v>
          </cell>
          <cell r="L5045" t="str">
            <v>CAIXA REFERENCIAL</v>
          </cell>
        </row>
        <row r="5046">
          <cell r="G5046">
            <v>89710</v>
          </cell>
          <cell r="H5046" t="str">
            <v>RALO SECO, PVC, DN 100 X 40 MM, JUNTA SOLDÁVEL, FORNECIDO E INSTALADO EM RAMAL DE DESCARGA OU EM RAMAL DE ESGOTO SANITÁRIO. AF_08/2022</v>
          </cell>
          <cell r="I5046" t="str">
            <v>UN</v>
          </cell>
          <cell r="J5046" t="str">
            <v>COEFICIENTE DE REPRESENTATIVIDADE</v>
          </cell>
          <cell r="K5046" t="str">
            <v>18,17</v>
          </cell>
          <cell r="L5046" t="str">
            <v>CAIXA REFERENCIAL</v>
          </cell>
        </row>
        <row r="5047">
          <cell r="G5047">
            <v>104326</v>
          </cell>
          <cell r="H5047" t="str">
            <v>RALO SECO CÔNICO, PVC, DN 100 X 40 MM, JUNTA SOLDÁVEL, FORNECIDO E INSTALADO EM RAMAL DE DESCARGA OU EM RAMAL DE ESGOTO SANITÁRIO. AF_08/2022</v>
          </cell>
          <cell r="I5047" t="str">
            <v>UN</v>
          </cell>
          <cell r="J5047" t="str">
            <v>COEFICIENTE DE REPRESENTATIVIDADE</v>
          </cell>
          <cell r="K5047" t="str">
            <v>19,97</v>
          </cell>
          <cell r="L5047" t="str">
            <v>CAIXA REFERENCIAL</v>
          </cell>
        </row>
        <row r="5048">
          <cell r="G5048">
            <v>104327</v>
          </cell>
          <cell r="H5048" t="str">
            <v>RALO SIFONADO REDONDO, PVC, DN 100 X 40 MM, JUNTA SOLDÁVEL, FORNECIDO E INSTALADO EM RAMAL DE DESCARGA OU EM RAMAL DE ESGOTO SANITÁRIO. AF_08/2022</v>
          </cell>
          <cell r="I5048" t="str">
            <v>UN</v>
          </cell>
          <cell r="J5048" t="str">
            <v>COEFICIENTE DE REPRESENTATIVIDADE</v>
          </cell>
          <cell r="K5048" t="str">
            <v>18,90</v>
          </cell>
          <cell r="L5048" t="str">
            <v>CAIXA REFERENCIAL</v>
          </cell>
        </row>
        <row r="5049">
          <cell r="G5049">
            <v>104328</v>
          </cell>
          <cell r="H5049" t="str">
            <v>CAIXA SIFONADA, COM GRELHA QUADRADA, PVC, DN 150 X 150 X 50 MM, JUNTA SOLDÁVEL, FORNECIDA E INSTALADA EM RAMAL DE DESCARGA OU EM RAMAL DE ESGOTO SANITÁRIO. AF_08/2022</v>
          </cell>
          <cell r="I5049" t="str">
            <v>UN</v>
          </cell>
          <cell r="J5049" t="str">
            <v>COEFICIENTE DE REPRESENTATIVIDADE</v>
          </cell>
          <cell r="K5049" t="str">
            <v>73,04</v>
          </cell>
          <cell r="L5049" t="str">
            <v>CAIXA REFERENCIAL</v>
          </cell>
        </row>
        <row r="5050">
          <cell r="G5050">
            <v>104329</v>
          </cell>
          <cell r="H5050" t="str">
            <v>CAIXA SIFONADA, COM GRELHA REDONDA, PVC, DN 150 X 150 X 50 MM, JUNTA SOLDÁVEL, FORNECIDA E INSTALADA EM RAMAL DE DESCARGA OU EM RAMAL DE ESGOTO SANITÁRIO. AF_08/2022</v>
          </cell>
          <cell r="I5050" t="str">
            <v>UN</v>
          </cell>
          <cell r="J5050" t="str">
            <v>COEFICIENTE DE REPRESENTATIVIDADE</v>
          </cell>
          <cell r="K5050" t="str">
            <v>83,42</v>
          </cell>
          <cell r="L5050" t="str">
            <v>CAIXA REFERENCIAL</v>
          </cell>
        </row>
        <row r="5051">
          <cell r="G5051">
            <v>86872</v>
          </cell>
          <cell r="H5051" t="str">
            <v>TANQUE DE LOUÇA BRANCA COM COLUNA, 30L OU EQUIVALENTE - FORNECIMENTO E INSTALAÇÃO. AF_01/2020</v>
          </cell>
          <cell r="I5051" t="str">
            <v>UN</v>
          </cell>
          <cell r="J5051" t="str">
            <v>COEFICIENTE DE REPRESENTATIVIDADE</v>
          </cell>
          <cell r="K5051" t="str">
            <v>690,66</v>
          </cell>
          <cell r="L5051" t="str">
            <v>CAIXA REFERENCIAL</v>
          </cell>
        </row>
        <row r="5052">
          <cell r="G5052">
            <v>86874</v>
          </cell>
          <cell r="H5052" t="str">
            <v>TANQUE DE LOUÇA BRANCA SUSPENSO, 18L OU EQUIVALENTE - FORNECIMENTO E INSTALAÇÃO. AF_01/2020</v>
          </cell>
          <cell r="I5052" t="str">
            <v>UN</v>
          </cell>
          <cell r="J5052" t="str">
            <v>COEFICIENTE DE REPRESENTATIVIDADE</v>
          </cell>
          <cell r="K5052" t="str">
            <v>483,58</v>
          </cell>
          <cell r="L5052" t="str">
            <v>CAIXA REFERENCIAL</v>
          </cell>
        </row>
        <row r="5053">
          <cell r="G5053">
            <v>86875</v>
          </cell>
          <cell r="H5053" t="str">
            <v>TANQUE DE MÁRMORE SINTÉTICO COM COLUNA, 22L OU EQUIVALENTE   FORNECIMENTO E INSTALAÇÃO. AF_01/2020</v>
          </cell>
          <cell r="I5053" t="str">
            <v>UN</v>
          </cell>
          <cell r="J5053" t="str">
            <v>COEFICIENTE DE REPRESENTATIVIDADE</v>
          </cell>
          <cell r="K5053" t="str">
            <v>659,33</v>
          </cell>
          <cell r="L5053" t="str">
            <v>CAIXA REFERENCIAL</v>
          </cell>
        </row>
        <row r="5054">
          <cell r="G5054">
            <v>86876</v>
          </cell>
          <cell r="H5054" t="str">
            <v>TANQUE DE MÁRMORE SINTÉTICO SUSPENSO, 22L OU EQUIVALENTE - FORNECIMENTO E INSTALAÇÃO. AF_01/2020</v>
          </cell>
          <cell r="I5054" t="str">
            <v>UN</v>
          </cell>
          <cell r="J5054" t="str">
            <v>COEFICIENTE DE REPRESENTATIVIDADE</v>
          </cell>
          <cell r="K5054" t="str">
            <v>374,41</v>
          </cell>
          <cell r="L5054" t="str">
            <v>CAIXA REFERENCIAL</v>
          </cell>
        </row>
        <row r="5055">
          <cell r="G5055">
            <v>86877</v>
          </cell>
          <cell r="H5055" t="str">
            <v>VÁLVULA EM METAL CROMADO 1.1/2 X 1.1/2 PARA TANQUE OU LAVATÓRIO, COM OU SEM LADRÃO - FORNECIMENTO E INSTALAÇÃO. AF_01/2020</v>
          </cell>
          <cell r="I5055" t="str">
            <v>UN</v>
          </cell>
          <cell r="J5055" t="str">
            <v>COEFICIENTE DE REPRESENTATIVIDADE</v>
          </cell>
          <cell r="K5055" t="str">
            <v>111,50</v>
          </cell>
          <cell r="L5055" t="str">
            <v>CAIXA REFERENCIAL</v>
          </cell>
        </row>
        <row r="5056">
          <cell r="G5056">
            <v>86878</v>
          </cell>
          <cell r="H5056" t="str">
            <v>VÁLVULA EM METAL CROMADO TIPO AMERICANA 3.1/2 X 1.1/2 PARA PIA - FORNECIMENTO E INSTALAÇÃO. AF_01/2020</v>
          </cell>
          <cell r="I5056" t="str">
            <v>UN</v>
          </cell>
          <cell r="J5056" t="str">
            <v>COEFICIENTE DE REPRESENTATIVIDADE</v>
          </cell>
          <cell r="K5056" t="str">
            <v>120,63</v>
          </cell>
          <cell r="L5056" t="str">
            <v>CAIXA REFERENCIAL</v>
          </cell>
        </row>
        <row r="5057">
          <cell r="G5057">
            <v>86879</v>
          </cell>
          <cell r="H5057" t="str">
            <v>VÁLVULA EM PLÁSTICO 1 PARA PIA, TANQUE OU LAVATÓRIO, COM OU SEM LADRÃO - FORNECIMENTO E INSTALAÇÃO. AF_01/2020</v>
          </cell>
          <cell r="I5057" t="str">
            <v>UN</v>
          </cell>
          <cell r="J5057" t="str">
            <v>COEFICIENTE DE REPRESENTATIVIDADE</v>
          </cell>
          <cell r="K5057" t="str">
            <v>9,28</v>
          </cell>
          <cell r="L5057" t="str">
            <v>CAIXA REFERENCIAL</v>
          </cell>
        </row>
        <row r="5058">
          <cell r="G5058">
            <v>86880</v>
          </cell>
          <cell r="H5058" t="str">
            <v>VÁLVULA EM PLÁSTICO CROMADO TIPO AMERICANA 3.1/2 X 1.1/2 SEM ADAPTADOR PARA PIA - FORNECIMENTO E INSTALAÇÃO. AF_01/2020</v>
          </cell>
          <cell r="I5058" t="str">
            <v>UN</v>
          </cell>
          <cell r="J5058" t="str">
            <v>COEFICIENTE DE REPRESENTATIVIDADE</v>
          </cell>
          <cell r="K5058" t="str">
            <v>27,38</v>
          </cell>
          <cell r="L5058" t="str">
            <v>CAIXA REFERENCIAL</v>
          </cell>
        </row>
        <row r="5059">
          <cell r="G5059">
            <v>86881</v>
          </cell>
          <cell r="H5059" t="str">
            <v>SIFÃO DO TIPO GARRAFA EM METAL CROMADO 1 X 1.1/2 - FORNECIMENTO E INSTALAÇÃO. AF_01/2020</v>
          </cell>
          <cell r="I5059" t="str">
            <v>UN</v>
          </cell>
          <cell r="J5059" t="str">
            <v>COLETADO</v>
          </cell>
          <cell r="K5059" t="str">
            <v>346,39</v>
          </cell>
          <cell r="L5059" t="str">
            <v>CAIXA REFERENCIAL</v>
          </cell>
        </row>
        <row r="5060">
          <cell r="G5060">
            <v>86882</v>
          </cell>
          <cell r="H5060" t="str">
            <v>SIFÃO DO TIPO GARRAFA/COPO EM PVC 1.1/4  X 1.1/2 - FORNECIMENTO E INSTALAÇÃO. AF_01/2020</v>
          </cell>
          <cell r="I5060" t="str">
            <v>UN</v>
          </cell>
          <cell r="J5060" t="str">
            <v>COEFICIENTE DE REPRESENTATIVIDADE</v>
          </cell>
          <cell r="K5060" t="str">
            <v>22,89</v>
          </cell>
          <cell r="L5060" t="str">
            <v>CAIXA REFERENCIAL</v>
          </cell>
        </row>
        <row r="5061">
          <cell r="G5061">
            <v>86883</v>
          </cell>
          <cell r="H5061" t="str">
            <v>SIFÃO DO TIPO FLEXÍVEL EM PVC 1  X 1.1/2  - FORNECIMENTO E INSTALAÇÃO. AF_01/2020</v>
          </cell>
          <cell r="I5061" t="str">
            <v>UN</v>
          </cell>
          <cell r="J5061" t="str">
            <v>COLETADO</v>
          </cell>
          <cell r="K5061" t="str">
            <v>12,33</v>
          </cell>
          <cell r="L5061" t="str">
            <v>CAIXA REFERENCIAL</v>
          </cell>
        </row>
        <row r="5062">
          <cell r="G5062">
            <v>86884</v>
          </cell>
          <cell r="H5062" t="str">
            <v>ENGATE FLEXÍVEL EM PLÁSTICO BRANCO, 1/2 X 30CM - FORNECIMENTO E INSTALAÇÃO. AF_01/2020</v>
          </cell>
          <cell r="I5062" t="str">
            <v>UN</v>
          </cell>
          <cell r="J5062" t="str">
            <v>COEFICIENTE DE REPRESENTATIVIDADE</v>
          </cell>
          <cell r="K5062" t="str">
            <v>10,19</v>
          </cell>
          <cell r="L5062" t="str">
            <v>CAIXA REFERENCIAL</v>
          </cell>
        </row>
        <row r="5063">
          <cell r="G5063">
            <v>86885</v>
          </cell>
          <cell r="H5063" t="str">
            <v>ENGATE FLEXÍVEL EM PLÁSTICO BRANCO, 1/2 X 40CM - FORNECIMENTO E INSTALAÇÃO. AF_01/2020</v>
          </cell>
          <cell r="I5063" t="str">
            <v>UN</v>
          </cell>
          <cell r="J5063" t="str">
            <v>COEFICIENTE DE REPRESENTATIVIDADE</v>
          </cell>
          <cell r="K5063" t="str">
            <v>11,76</v>
          </cell>
          <cell r="L5063" t="str">
            <v>CAIXA REFERENCIAL</v>
          </cell>
        </row>
        <row r="5064">
          <cell r="G5064">
            <v>86886</v>
          </cell>
          <cell r="H5064" t="str">
            <v>ENGATE FLEXÍVEL EM INOX, 1/2  X 30CM - FORNECIMENTO E INSTALAÇÃO. AF_01/2020</v>
          </cell>
          <cell r="I5064" t="str">
            <v>UN</v>
          </cell>
          <cell r="J5064" t="str">
            <v>COEFICIENTE DE REPRESENTATIVIDADE</v>
          </cell>
          <cell r="K5064" t="str">
            <v>81,91</v>
          </cell>
          <cell r="L5064" t="str">
            <v>CAIXA REFERENCIAL</v>
          </cell>
        </row>
        <row r="5065">
          <cell r="G5065">
            <v>86887</v>
          </cell>
          <cell r="H5065" t="str">
            <v>ENGATE FLEXÍVEL EM INOX, 1/2  X 40CM - FORNECIMENTO E INSTALAÇÃO. AF_01/2020</v>
          </cell>
          <cell r="I5065" t="str">
            <v>UN</v>
          </cell>
          <cell r="J5065" t="str">
            <v>COEFICIENTE DE REPRESENTATIVIDADE</v>
          </cell>
          <cell r="K5065" t="str">
            <v>89,26</v>
          </cell>
          <cell r="L5065" t="str">
            <v>CAIXA REFERENCIAL</v>
          </cell>
        </row>
        <row r="5066">
          <cell r="G5066">
            <v>86888</v>
          </cell>
          <cell r="H5066" t="str">
            <v>VASO SANITÁRIO SIFONADO COM CAIXA ACOPLADA LOUÇA BRANCA - FORNECIMENTO E INSTALAÇÃO. AF_01/2020</v>
          </cell>
          <cell r="I5066" t="str">
            <v>UN</v>
          </cell>
          <cell r="J5066" t="str">
            <v>COEFICIENTE DE REPRESENTATIVIDADE</v>
          </cell>
          <cell r="K5066" t="str">
            <v>464,50</v>
          </cell>
          <cell r="L5066" t="str">
            <v>CAIXA REFERENCIAL</v>
          </cell>
        </row>
        <row r="5067">
          <cell r="G5067">
            <v>86889</v>
          </cell>
          <cell r="H5067" t="str">
            <v>BANCADA DE GRANITO CINZA POLIDO, DE 1,50 X 0,60 M, PARA PIA DE COZINHA - FORNECIMENTO E INSTALAÇÃO. AF_01/2020</v>
          </cell>
          <cell r="I5067" t="str">
            <v>UN</v>
          </cell>
          <cell r="J5067" t="str">
            <v>COEFICIENTE DE REPRESENTATIVIDADE</v>
          </cell>
          <cell r="K5067" t="str">
            <v>811,66</v>
          </cell>
          <cell r="L5067" t="str">
            <v>CAIXA REFERENCIAL</v>
          </cell>
        </row>
        <row r="5068">
          <cell r="G5068">
            <v>86893</v>
          </cell>
          <cell r="H5068" t="str">
            <v>BANCADA DE MÁRMORE BRANCO POLIDO, DE 1,50 X 0,60 M, PARA PIA DE COZINHA - FORNECIMENTO E INSTALAÇÃO. AF_01/2020</v>
          </cell>
          <cell r="I5068" t="str">
            <v>UN</v>
          </cell>
          <cell r="J5068" t="str">
            <v>COEFICIENTE DE REPRESENTATIVIDADE</v>
          </cell>
          <cell r="K5068" t="str">
            <v>884,55</v>
          </cell>
          <cell r="L5068" t="str">
            <v>CAIXA REFERENCIAL</v>
          </cell>
        </row>
        <row r="5069">
          <cell r="G5069">
            <v>86894</v>
          </cell>
          <cell r="H5069" t="str">
            <v>BANCADA DE MÁRMORE SINTÉTICO, DE 120 X 60CM, COM CUBA INTEGRADA - FORNECIMENTO E INSTALAÇÃO. AF_01/2020</v>
          </cell>
          <cell r="I5069" t="str">
            <v>UN</v>
          </cell>
          <cell r="J5069" t="str">
            <v>COEFICIENTE DE REPRESENTATIVIDADE</v>
          </cell>
          <cell r="K5069" t="str">
            <v>359,21</v>
          </cell>
          <cell r="L5069" t="str">
            <v>CAIXA REFERENCIAL</v>
          </cell>
        </row>
        <row r="5070">
          <cell r="G5070">
            <v>86895</v>
          </cell>
          <cell r="H5070" t="str">
            <v>BANCADA DE GRANITO CINZA POLIDO, DE 0,50 X 0,60 M, PARA LAVATÓRIO - FORNECIMENTO E INSTALAÇÃO. AF_01/2020</v>
          </cell>
          <cell r="I5070" t="str">
            <v>UN</v>
          </cell>
          <cell r="J5070" t="str">
            <v>COEFICIENTE DE REPRESENTATIVIDADE</v>
          </cell>
          <cell r="K5070" t="str">
            <v>379,05</v>
          </cell>
          <cell r="L5070" t="str">
            <v>CAIXA REFERENCIAL</v>
          </cell>
        </row>
        <row r="5071">
          <cell r="G5071">
            <v>86899</v>
          </cell>
          <cell r="H5071" t="str">
            <v>BANCADA DE MÁRMORE BRANCO POLIDO, DE 0,50 X 0,60 M, PARA LAVATÓRIO - FORNECIMENTO E INSTALAÇÃO. AF_01/2020</v>
          </cell>
          <cell r="I5071" t="str">
            <v>UN</v>
          </cell>
          <cell r="J5071" t="str">
            <v>COEFICIENTE DE REPRESENTATIVIDADE</v>
          </cell>
          <cell r="K5071" t="str">
            <v>406,39</v>
          </cell>
          <cell r="L5071" t="str">
            <v>CAIXA REFERENCIAL</v>
          </cell>
        </row>
        <row r="5072">
          <cell r="G5072">
            <v>86900</v>
          </cell>
          <cell r="H5072" t="str">
            <v>CUBA DE EMBUTIR RETANGULAR DE AÇO INOXIDÁVEL, 46 X 30 X 12 CM - FORNECIMENTO E INSTALAÇÃO. AF_01/2020</v>
          </cell>
          <cell r="I5072" t="str">
            <v>UN</v>
          </cell>
          <cell r="J5072" t="str">
            <v>COEFICIENTE DE REPRESENTATIVIDADE</v>
          </cell>
          <cell r="K5072" t="str">
            <v>204,46</v>
          </cell>
          <cell r="L5072" t="str">
            <v>CAIXA REFERENCIAL</v>
          </cell>
        </row>
        <row r="5073">
          <cell r="G5073">
            <v>86901</v>
          </cell>
          <cell r="H5073" t="str">
            <v>CUBA DE EMBUTIR OVAL EM LOUÇA BRANCA, 35 X 50CM OU EQUIVALENTE - FORNECIMENTO E INSTALAÇÃO. AF_01/2020</v>
          </cell>
          <cell r="I5073" t="str">
            <v>UN</v>
          </cell>
          <cell r="J5073" t="str">
            <v>COEFICIENTE DE REPRESENTATIVIDADE</v>
          </cell>
          <cell r="K5073" t="str">
            <v>137,76</v>
          </cell>
          <cell r="L5073" t="str">
            <v>CAIXA REFERENCIAL</v>
          </cell>
        </row>
        <row r="5074">
          <cell r="G5074">
            <v>86902</v>
          </cell>
          <cell r="H5074" t="str">
            <v>LAVATÓRIO LOUÇA BRANCA COM COLUNA, *44 X 35,5* CM, PADRÃO POPULAR - FORNECIMENTO E INSTALAÇÃO. AF_01/2020</v>
          </cell>
          <cell r="I5074" t="str">
            <v>UN</v>
          </cell>
          <cell r="J5074" t="str">
            <v>COEFICIENTE DE REPRESENTATIVIDADE</v>
          </cell>
          <cell r="K5074" t="str">
            <v>319,83</v>
          </cell>
          <cell r="L5074" t="str">
            <v>CAIXA REFERENCIAL</v>
          </cell>
        </row>
        <row r="5075">
          <cell r="G5075">
            <v>86903</v>
          </cell>
          <cell r="H5075" t="str">
            <v>LAVATÓRIO LOUÇA BRANCA COM COLUNA, 45 X 55CM OU EQUIVALENTE, PADRÃO MÉDIO - FORNECIMENTO E INSTALAÇÃO. AF_01/2020</v>
          </cell>
          <cell r="I5075" t="str">
            <v>UN</v>
          </cell>
          <cell r="J5075" t="str">
            <v>COEFICIENTE DE REPRESENTATIVIDADE</v>
          </cell>
          <cell r="K5075" t="str">
            <v>355,38</v>
          </cell>
          <cell r="L5075" t="str">
            <v>CAIXA REFERENCIAL</v>
          </cell>
        </row>
        <row r="5076">
          <cell r="G5076">
            <v>86904</v>
          </cell>
          <cell r="H5076" t="str">
            <v>LAVATÓRIO LOUÇA BRANCA SUSPENSO, 29,5 X 39CM OU EQUIVALENTE, PADRÃO POPULAR - FORNECIMENTO E INSTALAÇÃO. AF_01/2020</v>
          </cell>
          <cell r="I5076" t="str">
            <v>UN</v>
          </cell>
          <cell r="J5076" t="str">
            <v>COEFICIENTE DE REPRESENTATIVIDADE</v>
          </cell>
          <cell r="K5076" t="str">
            <v>145,71</v>
          </cell>
          <cell r="L5076" t="str">
            <v>CAIXA REFERENCIAL</v>
          </cell>
        </row>
        <row r="5077">
          <cell r="G5077">
            <v>86905</v>
          </cell>
          <cell r="H5077" t="str">
            <v>APARELHO MISTURADOR DE MESA PARA LAVATÓRIO, PADRÃO MÉDIO - FORNECIMENTO E INSTALAÇÃO. AF_01/2020</v>
          </cell>
          <cell r="I5077" t="str">
            <v>UN</v>
          </cell>
          <cell r="J5077" t="str">
            <v>COEFICIENTE DE REPRESENTATIVIDADE</v>
          </cell>
          <cell r="K5077" t="str">
            <v>417,20</v>
          </cell>
          <cell r="L5077" t="str">
            <v>CAIXA REFERENCIAL</v>
          </cell>
        </row>
        <row r="5078">
          <cell r="G5078">
            <v>86906</v>
          </cell>
          <cell r="H5078" t="str">
            <v>TORNEIRA CROMADA DE MESA, 1/2 OU 3/4, PARA LAVATÓRIO, PADRÃO POPULAR - FORNECIMENTO E INSTALAÇÃO. AF_01/2020</v>
          </cell>
          <cell r="I5078" t="str">
            <v>UN</v>
          </cell>
          <cell r="J5078" t="str">
            <v>COLETADO</v>
          </cell>
          <cell r="K5078" t="str">
            <v>77,12</v>
          </cell>
          <cell r="L5078" t="str">
            <v>CAIXA REFERENCIAL</v>
          </cell>
        </row>
        <row r="5079">
          <cell r="G5079">
            <v>86908</v>
          </cell>
          <cell r="H5079" t="str">
            <v>APARELHO MISTURADOR DE MESA PARA PIA DE COZINHA, PADRÃO MÉDIO - FORNECIMENTO E INSTALAÇÃO. AF_01/2020</v>
          </cell>
          <cell r="I5079" t="str">
            <v>UN</v>
          </cell>
          <cell r="J5079" t="str">
            <v>COEFICIENTE DE REPRESENTATIVIDADE</v>
          </cell>
          <cell r="K5079" t="str">
            <v>501,79</v>
          </cell>
          <cell r="L5079" t="str">
            <v>CAIXA REFERENCIAL</v>
          </cell>
        </row>
        <row r="5080">
          <cell r="G5080">
            <v>86909</v>
          </cell>
          <cell r="H5080" t="str">
            <v>TORNEIRA CROMADA TUBO MÓVEL, DE MESA, 1/2 OU 3/4, PARA PIA DE COZINHA, PADRÃO ALTO - FORNECIMENTO E INSTALAÇÃO. AF_01/2020</v>
          </cell>
          <cell r="I5080" t="str">
            <v>UN</v>
          </cell>
          <cell r="J5080" t="str">
            <v>COEFICIENTE DE REPRESENTATIVIDADE</v>
          </cell>
          <cell r="K5080" t="str">
            <v>133,92</v>
          </cell>
          <cell r="L5080" t="str">
            <v>CAIXA REFERENCIAL</v>
          </cell>
        </row>
        <row r="5081">
          <cell r="G5081">
            <v>86910</v>
          </cell>
          <cell r="H5081" t="str">
            <v>TORNEIRA CROMADA TUBO MÓVEL, DE PAREDE, 1/2 OU 3/4, PARA PIA DE COZINHA, PADRÃO MÉDIO - FORNECIMENTO E INSTALAÇÃO. AF_01/2020</v>
          </cell>
          <cell r="I5081" t="str">
            <v>UN</v>
          </cell>
          <cell r="J5081" t="str">
            <v>COEFICIENTE DE REPRESENTATIVIDADE</v>
          </cell>
          <cell r="K5081" t="str">
            <v>132,15</v>
          </cell>
          <cell r="L5081" t="str">
            <v>CAIXA REFERENCIAL</v>
          </cell>
        </row>
        <row r="5082">
          <cell r="G5082">
            <v>86911</v>
          </cell>
          <cell r="H5082" t="str">
            <v>TORNEIRA CROMADA LONGA, DE PAREDE, 1/2 OU 3/4, PARA PIA DE COZINHA, PADRÃO POPULAR - FORNECIMENTO E INSTALAÇÃO. AF_01/2020</v>
          </cell>
          <cell r="I5082" t="str">
            <v>UN</v>
          </cell>
          <cell r="J5082" t="str">
            <v>COEFICIENTE DE REPRESENTATIVIDADE</v>
          </cell>
          <cell r="K5082" t="str">
            <v>90,22</v>
          </cell>
          <cell r="L5082" t="str">
            <v>CAIXA REFERENCIAL</v>
          </cell>
        </row>
        <row r="5083">
          <cell r="G5083">
            <v>86913</v>
          </cell>
          <cell r="H5083" t="str">
            <v>TORNEIRA CROMADA 1/2 OU 3/4 PARA TANQUE, PADRÃO POPULAR - FORNECIMENTO E INSTALAÇÃO. AF_01/2020</v>
          </cell>
          <cell r="I5083" t="str">
            <v>UN</v>
          </cell>
          <cell r="J5083" t="str">
            <v>COEFICIENTE DE REPRESENTATIVIDADE</v>
          </cell>
          <cell r="K5083" t="str">
            <v>55,97</v>
          </cell>
          <cell r="L5083" t="str">
            <v>CAIXA REFERENCIAL</v>
          </cell>
        </row>
        <row r="5084">
          <cell r="G5084">
            <v>86914</v>
          </cell>
          <cell r="H5084" t="str">
            <v>TORNEIRA CROMADA 1/2 OU 3/4 PARA TANQUE, PADRÃO MÉDIO - FORNECIMENTO E INSTALAÇÃO. AF_01/2020</v>
          </cell>
          <cell r="I5084" t="str">
            <v>UN</v>
          </cell>
          <cell r="J5084" t="str">
            <v>COEFICIENTE DE REPRESENTATIVIDADE</v>
          </cell>
          <cell r="K5084" t="str">
            <v>101,15</v>
          </cell>
          <cell r="L5084" t="str">
            <v>CAIXA REFERENCIAL</v>
          </cell>
        </row>
        <row r="5085">
          <cell r="G5085">
            <v>86915</v>
          </cell>
          <cell r="H5085" t="str">
            <v>TORNEIRA CROMADA DE MESA, 1/2 OU 3/4, PARA LAVATÓRIO, PADRÃO MÉDIO - FORNECIMENTO E INSTALAÇÃO. AF_01/2020</v>
          </cell>
          <cell r="I5085" t="str">
            <v>UN</v>
          </cell>
          <cell r="J5085" t="str">
            <v>COEFICIENTE DE REPRESENTATIVIDADE</v>
          </cell>
          <cell r="K5085" t="str">
            <v>148,20</v>
          </cell>
          <cell r="L5085" t="str">
            <v>CAIXA REFERENCIAL</v>
          </cell>
        </row>
        <row r="5086">
          <cell r="G5086">
            <v>86916</v>
          </cell>
          <cell r="H5086" t="str">
            <v>TORNEIRA PLÁSTICA 3/4 PARA TANQUE - FORNECIMENTO E INSTALAÇÃO. AF_01/2020</v>
          </cell>
          <cell r="I5086" t="str">
            <v>UN</v>
          </cell>
          <cell r="J5086" t="str">
            <v>COEFICIENTE DE REPRESENTATIVIDADE</v>
          </cell>
          <cell r="K5086" t="str">
            <v>23,24</v>
          </cell>
          <cell r="L5086" t="str">
            <v>CAIXA REFERENCIAL</v>
          </cell>
        </row>
        <row r="5087">
          <cell r="G5087">
            <v>86919</v>
          </cell>
          <cell r="H5087" t="str">
            <v>TANQUE DE LOUÇA BRANCA COM COLUNA, 30L OU EQUIVALENTE, INCLUSO SIFÃO FLEXÍVEL EM PVC, VÁLVULA METÁLICA E TORNEIRA DE METAL CROMADO PADRÃO MÉDIO - FORNECIMENTO E INSTALAÇÃO. AF_01/2020</v>
          </cell>
          <cell r="I5087" t="str">
            <v>UN</v>
          </cell>
          <cell r="J5087" t="str">
            <v>COEFICIENTE DE REPRESENTATIVIDADE</v>
          </cell>
          <cell r="K5087" t="str">
            <v>915,64</v>
          </cell>
          <cell r="L5087" t="str">
            <v>CAIXA REFERENCIAL</v>
          </cell>
        </row>
        <row r="5088">
          <cell r="G5088">
            <v>86920</v>
          </cell>
          <cell r="H5088" t="str">
            <v>TANQUE DE LOUÇA BRANCA COM COLUNA, 30L OU EQUIVALENTE, INCLUSO SIFÃO FLEXÍVEL EM PVC, VÁLVULA PLÁSTICA E TORNEIRA DE METAL CROMADO PADRÃO POPULAR - FORNECIMENTO E INSTALAÇÃO. AF_01/2020</v>
          </cell>
          <cell r="I5088" t="str">
            <v>UN</v>
          </cell>
          <cell r="J5088" t="str">
            <v>COEFICIENTE DE REPRESENTATIVIDADE</v>
          </cell>
          <cell r="K5088" t="str">
            <v>768,24</v>
          </cell>
          <cell r="L5088" t="str">
            <v>CAIXA REFERENCIAL</v>
          </cell>
        </row>
        <row r="5089">
          <cell r="G5089">
            <v>86921</v>
          </cell>
          <cell r="H5089" t="str">
            <v>TANQUE DE LOUÇA BRANCA COM COLUNA, 30L OU EQUIVALENTE, INCLUSO SIFÃO FLEXÍVEL EM PVC, VÁLVULA PLÁSTICA E TORNEIRA DE PLÁSTICO - FORNECIMENTO E INSTALAÇÃO. AF_01/2020</v>
          </cell>
          <cell r="I5089" t="str">
            <v>UN</v>
          </cell>
          <cell r="J5089" t="str">
            <v>COEFICIENTE DE REPRESENTATIVIDADE</v>
          </cell>
          <cell r="K5089" t="str">
            <v>735,51</v>
          </cell>
          <cell r="L5089" t="str">
            <v>CAIXA REFERENCIAL</v>
          </cell>
        </row>
        <row r="5090">
          <cell r="G5090">
            <v>86922</v>
          </cell>
          <cell r="H5090" t="str">
            <v>TANQUE DE LOUÇA BRANCA SUSPENSO, 18L OU EQUIVALENTE, INCLUSO SIFÃO TIPO GARRAFA EM METAL CROMADO, VÁLVULA METÁLICA E TORNEIRA DE METAL CROMADO PADRÃO MÉDIO - FORNECIMENTO E INSTALAÇÃO. AF_01/2020</v>
          </cell>
          <cell r="I5090" t="str">
            <v>UN</v>
          </cell>
          <cell r="J5090" t="str">
            <v>COEFICIENTE DE REPRESENTATIVIDADE</v>
          </cell>
          <cell r="K5090" t="str">
            <v>1.042,62</v>
          </cell>
          <cell r="L5090" t="str">
            <v>CAIXA REFERENCIAL</v>
          </cell>
        </row>
        <row r="5091">
          <cell r="G5091">
            <v>86923</v>
          </cell>
          <cell r="H5091" t="str">
            <v>TANQUE DE LOUÇA BRANCA SUSPENSO, 18L OU EQUIVALENTE, INCLUSO SIFÃO TIPO GARRAFA EM PVC, VÁLVULA PLÁSTICA E TORNEIRA DE METAL CROMADO PADRÃO POPULAR - FORNECIMENTO E INSTALAÇÃO. AF_01/2020</v>
          </cell>
          <cell r="I5091" t="str">
            <v>UN</v>
          </cell>
          <cell r="J5091" t="str">
            <v>COEFICIENTE DE REPRESENTATIVIDADE</v>
          </cell>
          <cell r="K5091" t="str">
            <v>571,72</v>
          </cell>
          <cell r="L5091" t="str">
            <v>CAIXA REFERENCIAL</v>
          </cell>
        </row>
        <row r="5092">
          <cell r="G5092">
            <v>86924</v>
          </cell>
          <cell r="H5092" t="str">
            <v>TANQUE DE LOUÇA BRANCA SUSPENSO, 18L OU EQUIVALENTE, INCLUSO SIFÃO TIPO GARRAFA EM PVC, VÁLVULA PLÁSTICA E TORNEIRA DE PLÁSTICO - FORNECIMENTO E INSTALAÇÃO. AF_01/2020</v>
          </cell>
          <cell r="I5092" t="str">
            <v>UN</v>
          </cell>
          <cell r="J5092" t="str">
            <v>COEFICIENTE DE REPRESENTATIVIDADE</v>
          </cell>
          <cell r="K5092" t="str">
            <v>538,99</v>
          </cell>
          <cell r="L5092" t="str">
            <v>CAIXA REFERENCIAL</v>
          </cell>
        </row>
        <row r="5093">
          <cell r="G5093">
            <v>86925</v>
          </cell>
          <cell r="H5093" t="str">
            <v>TANQUE DE MÁRMORE SINTÉTICO COM COLUNA, 22L OU EQUIVALENTE, INCLUSO SIFÃO FLEXÍVEL EM PVC, VÁLVULA PLÁSTICA E TORNEIRA DE METAL CROMADO PADRÃO POPULAR - FORNECIMENTO E INSTALAÇÃO. AF_01/2020</v>
          </cell>
          <cell r="I5093" t="str">
            <v>UN</v>
          </cell>
          <cell r="J5093" t="str">
            <v>COEFICIENTE DE REPRESENTATIVIDADE</v>
          </cell>
          <cell r="K5093" t="str">
            <v>736,91</v>
          </cell>
          <cell r="L5093" t="str">
            <v>CAIXA REFERENCIAL</v>
          </cell>
        </row>
        <row r="5094">
          <cell r="G5094">
            <v>86926</v>
          </cell>
          <cell r="H5094" t="str">
            <v>TANQUE DE MÁRMORE SINTÉTICO COM COLUNA, 22L OU EQUIVALENTE, INCLUSO SIFÃO FLEXÍVEL EM PVC, VÁLVULA PLÁSTICA E TORNEIRA DE PLÁSTICO - FORNECIMENTO E INSTALAÇÃO. AF_01/2020</v>
          </cell>
          <cell r="I5094" t="str">
            <v>UN</v>
          </cell>
          <cell r="J5094" t="str">
            <v>COEFICIENTE DE REPRESENTATIVIDADE</v>
          </cell>
          <cell r="K5094" t="str">
            <v>704,18</v>
          </cell>
          <cell r="L5094" t="str">
            <v>CAIXA REFERENCIAL</v>
          </cell>
        </row>
        <row r="5095">
          <cell r="G5095">
            <v>86927</v>
          </cell>
          <cell r="H5095" t="str">
            <v>TANQUE DE MÁRMORE SINTÉTICO SUSPENSO, 22L OU EQUIVALENTE, INCLUSO SIFÃO TIPO GARRAFA EM PVC, VÁLVULA PLÁSTICA E TORNEIRA DE METAL CROMADO PADRÃO POPULAR - FORNEC. E INSTALAÇÃO. AF_01/2020</v>
          </cell>
          <cell r="I5095" t="str">
            <v>UN</v>
          </cell>
          <cell r="J5095" t="str">
            <v>COEFICIENTE DE REPRESENTATIVIDADE</v>
          </cell>
          <cell r="K5095" t="str">
            <v>462,55</v>
          </cell>
          <cell r="L5095" t="str">
            <v>CAIXA REFERENCIAL</v>
          </cell>
        </row>
        <row r="5096">
          <cell r="G5096">
            <v>86928</v>
          </cell>
          <cell r="H5096" t="str">
            <v>TANQUE DE MÁRMORE SINTÉTICO SUSPENSO, 22L OU EQUIVALENTE, INCLUSO SIFÃO TIPO GARRAFA EM PVC, VÁLVULA PLÁSTICA E TORNEIRA DE PLÁSTICO - FORNECIMENTO E INSTALAÇÃO. AF_01/2020</v>
          </cell>
          <cell r="I5096" t="str">
            <v>UN</v>
          </cell>
          <cell r="J5096" t="str">
            <v>COEFICIENTE DE REPRESENTATIVIDADE</v>
          </cell>
          <cell r="K5096" t="str">
            <v>429,82</v>
          </cell>
          <cell r="L5096" t="str">
            <v>CAIXA REFERENCIAL</v>
          </cell>
        </row>
        <row r="5097">
          <cell r="G5097">
            <v>86929</v>
          </cell>
          <cell r="H5097" t="str">
            <v>TANQUE DE MÁRMORE SINTÉTICO SUSPENSO, 22L OU EQUIVALENTE, INCLUSO SIFÃO FLEXÍVEL EM PVC, VÁLVULA PLÁSTICA E TORNEIRA DE METAL CROMADO PADRÃO POPULAR - FORNECIMENTO E INSTALAÇÃO. AF_01/2020</v>
          </cell>
          <cell r="I5097" t="str">
            <v>UN</v>
          </cell>
          <cell r="J5097" t="str">
            <v>COEFICIENTE DE REPRESENTATIVIDADE</v>
          </cell>
          <cell r="K5097" t="str">
            <v>451,99</v>
          </cell>
          <cell r="L5097" t="str">
            <v>CAIXA REFERENCIAL</v>
          </cell>
        </row>
        <row r="5098">
          <cell r="G5098">
            <v>86930</v>
          </cell>
          <cell r="H5098" t="str">
            <v>TANQUE DE MÁRMORE SINTÉTICO SUSPENSO, 22L OU EQUIVALENTE, INCLUSO SIFÃO FLEXÍVEL EM PVC, VÁLVULA PLÁSTICA E TORNEIRA DE PLÁSTICO - FORNECIMENTO E INSTALAÇÃO. AF_01/2020</v>
          </cell>
          <cell r="I5098" t="str">
            <v>UN</v>
          </cell>
          <cell r="J5098" t="str">
            <v>COEFICIENTE DE REPRESENTATIVIDADE</v>
          </cell>
          <cell r="K5098" t="str">
            <v>419,26</v>
          </cell>
          <cell r="L5098" t="str">
            <v>CAIXA REFERENCIAL</v>
          </cell>
        </row>
        <row r="5099">
          <cell r="G5099">
            <v>86931</v>
          </cell>
          <cell r="H5099" t="str">
            <v>VASO SANITÁRIO SIFONADO COM CAIXA ACOPLADA LOUÇA BRANCA, INCLUSO ENGATE FLEXÍVEL EM PLÁSTICO BRANCO, 1/2  X 40CM - FORNECIMENTO E INSTALAÇÃO. AF_01/2020</v>
          </cell>
          <cell r="I5099" t="str">
            <v>UN</v>
          </cell>
          <cell r="J5099" t="str">
            <v>COEFICIENTE DE REPRESENTATIVIDADE</v>
          </cell>
          <cell r="K5099" t="str">
            <v>476,26</v>
          </cell>
          <cell r="L5099" t="str">
            <v>CAIXA REFERENCIAL</v>
          </cell>
        </row>
        <row r="5100">
          <cell r="G5100">
            <v>86932</v>
          </cell>
          <cell r="H5100" t="str">
            <v>VASO SANITÁRIO SIFONADO COM CAIXA ACOPLADA LOUÇA BRANCA - PADRÃO MÉDIO, INCLUSO ENGATE FLEXÍVEL EM METAL CROMADO, 1/2  X 40CM - FORNECIMENTO E INSTALAÇÃO. AF_01/2020</v>
          </cell>
          <cell r="I5100" t="str">
            <v>UN</v>
          </cell>
          <cell r="J5100" t="str">
            <v>COEFICIENTE DE REPRESENTATIVIDADE</v>
          </cell>
          <cell r="K5100" t="str">
            <v>553,76</v>
          </cell>
          <cell r="L5100" t="str">
            <v>CAIXA REFERENCIAL</v>
          </cell>
        </row>
        <row r="5101">
          <cell r="G5101">
            <v>86933</v>
          </cell>
          <cell r="H5101" t="str">
            <v>BANCADA DE MÁRMORE SINTÉTICO 120 X 60CM, COM CUBA INTEGRADA, INCLUSO SIFÃO TIPO GARRAFA EM PVC, VÁLVULA EM PLÁSTICO CROMADO TIPO AMERICANA E TORNEIRA CROMADA LONGA, DE PAREDE, PADRÃO POPULAR - FORNECIMENTO E INSTALAÇÃO. AF_01/2020</v>
          </cell>
          <cell r="I5101" t="str">
            <v>UN</v>
          </cell>
          <cell r="J5101" t="str">
            <v>COEFICIENTE DE REPRESENTATIVIDADE</v>
          </cell>
          <cell r="K5101" t="str">
            <v>499,70</v>
          </cell>
          <cell r="L5101" t="str">
            <v>CAIXA REFERENCIAL</v>
          </cell>
        </row>
        <row r="5102">
          <cell r="G5102">
            <v>86934</v>
          </cell>
          <cell r="H5102" t="str">
            <v>BANCADA DE MÁRMORE SINTÉTICO 120 X 60CM, COM CUBA INTEGRADA, INCLUSO SIFÃO TIPO FLEXÍVEL EM PVC, VÁLVULA EM PLÁSTICO CROMADO TIPO AMERICANA E TORNEIRA CROMADA LONGA, DE PAREDE, PADRÃO POPULAR - FORNECIMENTO E INSTALAÇÃO. AF_01/2020</v>
          </cell>
          <cell r="I5102" t="str">
            <v>UN</v>
          </cell>
          <cell r="J5102" t="str">
            <v>COEFICIENTE DE REPRESENTATIVIDADE</v>
          </cell>
          <cell r="K5102" t="str">
            <v>489,14</v>
          </cell>
          <cell r="L5102" t="str">
            <v>CAIXA REFERENCIAL</v>
          </cell>
        </row>
        <row r="5103">
          <cell r="G5103">
            <v>86935</v>
          </cell>
          <cell r="H5103" t="str">
            <v>CUBA DE EMBUTIR DE AÇO INOXIDÁVEL MÉDIA, INCLUSO VÁLVULA TIPO AMERICANA EM METAL CROMADO E SIFÃO FLEXÍVEL EM PVC - FORNECIMENTO E INSTALAÇÃO. AF_01/2020</v>
          </cell>
          <cell r="I5103" t="str">
            <v>UN</v>
          </cell>
          <cell r="J5103" t="str">
            <v>COEFICIENTE DE REPRESENTATIVIDADE</v>
          </cell>
          <cell r="K5103" t="str">
            <v>337,42</v>
          </cell>
          <cell r="L5103" t="str">
            <v>CAIXA REFERENCIAL</v>
          </cell>
        </row>
        <row r="5104">
          <cell r="G5104">
            <v>86936</v>
          </cell>
          <cell r="H5104" t="str">
            <v>CUBA DE EMBUTIR DE AÇO INOXIDÁVEL MÉDIA, INCLUSO VÁLVULA TIPO AMERICANA E SIFÃO TIPO GARRAFA EM METAL CROMADO - FORNECIMENTO E INSTALAÇÃO. AF_01/2020</v>
          </cell>
          <cell r="I5104" t="str">
            <v>UN</v>
          </cell>
          <cell r="J5104" t="str">
            <v>COEFICIENTE DE REPRESENTATIVIDADE</v>
          </cell>
          <cell r="K5104" t="str">
            <v>671,48</v>
          </cell>
          <cell r="L5104" t="str">
            <v>CAIXA REFERENCIAL</v>
          </cell>
        </row>
        <row r="5105">
          <cell r="G5105">
            <v>86937</v>
          </cell>
          <cell r="H5105" t="str">
            <v>CUBA DE EMBUTIR OVAL EM LOUÇA BRANCA, 35 X 50CM OU EQUIVALENTE, INCLUSO VÁLVULA EM METAL CROMADO E SIFÃO FLEXÍVEL EM PVC - FORNECIMENTO E INSTALAÇÃO. AF_01/2020</v>
          </cell>
          <cell r="I5105" t="str">
            <v>UN</v>
          </cell>
          <cell r="J5105" t="str">
            <v>COEFICIENTE DE REPRESENTATIVIDADE</v>
          </cell>
          <cell r="K5105" t="str">
            <v>261,59</v>
          </cell>
          <cell r="L5105" t="str">
            <v>CAIXA REFERENCIAL</v>
          </cell>
        </row>
        <row r="5106">
          <cell r="G5106">
            <v>86938</v>
          </cell>
          <cell r="H5106" t="str">
            <v>CUBA DE EMBUTIR OVAL EM LOUÇA BRANCA, 35 X 50CM OU EQUIVALENTE, INCLUSO VÁLVULA E SIFÃO TIPO GARRAFA EM METAL CROMADO - FORNECIMENTO E INSTALAÇÃO. AF_01/2020</v>
          </cell>
          <cell r="I5106" t="str">
            <v>UN</v>
          </cell>
          <cell r="J5106" t="str">
            <v>COEFICIENTE DE REPRESENTATIVIDADE</v>
          </cell>
          <cell r="K5106" t="str">
            <v>595,65</v>
          </cell>
          <cell r="L5106" t="str">
            <v>CAIXA REFERENCIAL</v>
          </cell>
        </row>
        <row r="5107">
          <cell r="G5107">
            <v>86939</v>
          </cell>
          <cell r="H5107" t="str">
            <v>LAVATÓRIO LOUÇA BRANCA COM COLUNA, *44 X 35,5* CM, PADRÃO POPULAR, INCLUSO SIFÃO FLEXÍVEL EM PVC, VÁLVULA E ENGATE FLEXÍVEL 30CM EM PLÁSTICO E COM TORNEIRA CROMADA PADRÃO POPULAR - FORNECIMENTO E INSTALAÇÃO. AF_01/2020</v>
          </cell>
          <cell r="I5107" t="str">
            <v>UN</v>
          </cell>
          <cell r="J5107" t="str">
            <v>COEFICIENTE DE REPRESENTATIVIDADE</v>
          </cell>
          <cell r="K5107" t="str">
            <v>428,75</v>
          </cell>
          <cell r="L5107" t="str">
            <v>CAIXA REFERENCIAL</v>
          </cell>
        </row>
        <row r="5108">
          <cell r="G5108">
            <v>86940</v>
          </cell>
          <cell r="H5108" t="str">
            <v>LAVATÓRIO LOUÇA BRANCA COM COLUNA, 45 X 55CM OU EQUIVALENTE, PADRÃO MÉDIO, INCLUSO SIFÃO TIPO GARRAFA, VÁLVULA E ENGATE FLEXÍVEL DE 40CM EM METAL CROMADO, COM APARELHO MISTURADOR PADRÃO MÉDIO - FORNECIMENTO E INSTALAÇÃO. AF_01/2020</v>
          </cell>
          <cell r="I5108" t="str">
            <v>UN</v>
          </cell>
          <cell r="J5108" t="str">
            <v>COEFICIENTE DE REPRESENTATIVIDADE</v>
          </cell>
          <cell r="K5108" t="str">
            <v>1.408,99</v>
          </cell>
          <cell r="L5108" t="str">
            <v>CAIXA REFERENCIAL</v>
          </cell>
        </row>
        <row r="5109">
          <cell r="G5109">
            <v>86941</v>
          </cell>
          <cell r="H5109" t="str">
            <v>LAVATÓRIO LOUÇA BRANCA COM COLUNA, 45 X 55CM OU EQUIVALENTE, PADRÃO MÉDIO, INCLUSO SIFÃO TIPO GARRAFA, VÁLVULA E ENGATE FLEXÍVEL DE 40CM EM METAL CROMADO, COM TORNEIRA CROMADA DE MESA, PADRÃO MÉDIO - FORNECIMENTO E INSTALAÇÃO. AF_01/2020</v>
          </cell>
          <cell r="I5109" t="str">
            <v>UN</v>
          </cell>
          <cell r="J5109" t="str">
            <v>COEFICIENTE DE REPRESENTATIVIDADE</v>
          </cell>
          <cell r="K5109" t="str">
            <v>1.050,73</v>
          </cell>
          <cell r="L5109" t="str">
            <v>CAIXA REFERENCIAL</v>
          </cell>
        </row>
        <row r="5110">
          <cell r="G5110">
            <v>86942</v>
          </cell>
          <cell r="H5110" t="str">
            <v>LAVATÓRIO LOUÇA BRANCA SUSPENSO, 29,5 X 39CM OU EQUIVALENTE, PADRÃO POPULAR, INCLUSO SIFÃO TIPO GARRAFA EM PVC, VÁLVULA E ENGATE FLEXÍVEL 30CM EM PLÁSTICO E TORNEIRA CROMADA DE MESA, PADRÃO POPULAR - FORNECIMENTO E INSTALAÇÃO. AF_01/2020</v>
          </cell>
          <cell r="I5110" t="str">
            <v>UN</v>
          </cell>
          <cell r="J5110" t="str">
            <v>COEFICIENTE DE REPRESENTATIVIDADE</v>
          </cell>
          <cell r="K5110" t="str">
            <v>265,19</v>
          </cell>
          <cell r="L5110" t="str">
            <v>CAIXA REFERENCIAL</v>
          </cell>
        </row>
        <row r="5111">
          <cell r="G5111">
            <v>86943</v>
          </cell>
          <cell r="H5111" t="str">
            <v>LAVATÓRIO LOUÇA BRANCA SUSPENSO, 29,5 X 39CM OU EQUIVALENTE, PADRÃO POPULAR, INCLUSO SIFÃO FLEXÍVEL EM PVC, VÁLVULA E ENGATE FLEXÍVEL 30CM EM PLÁSTICO E TORNEIRA CROMADA DE MESA, PADRÃO POPULAR - FORNECIMENTO E INSTALAÇÃO. AF_01/2020</v>
          </cell>
          <cell r="I5111" t="str">
            <v>UN</v>
          </cell>
          <cell r="J5111" t="str">
            <v>COEFICIENTE DE REPRESENTATIVIDADE</v>
          </cell>
          <cell r="K5111" t="str">
            <v>254,63</v>
          </cell>
          <cell r="L5111" t="str">
            <v>CAIXA REFERENCIAL</v>
          </cell>
        </row>
        <row r="5112">
          <cell r="G5112">
            <v>86947</v>
          </cell>
          <cell r="H5112" t="str">
            <v>BANCADA MÁRMORE BRANCO, 50 X 60 CM, INCLUSO CUBA DE EMBUTIR OVAL EM LOUÇA BRANCA 35 X 50 CM, VÁLVULA, SIFÃO TIPO GARRAFA E ENGATE FLEXÍVEL 40 CM EM METAL CROMADO E APARELHO MISTURADOR DE MESA, PADRÃO MÉDIO - FORNEC. E INSTALAÇÃO. AF_01/2020</v>
          </cell>
          <cell r="I5112" t="str">
            <v>UN</v>
          </cell>
          <cell r="J5112" t="str">
            <v>COEFICIENTE DE REPRESENTATIVIDADE</v>
          </cell>
          <cell r="K5112" t="str">
            <v>1.597,76</v>
          </cell>
          <cell r="L5112" t="str">
            <v>CAIXA REFERENCIAL</v>
          </cell>
        </row>
        <row r="5113">
          <cell r="G5113">
            <v>93396</v>
          </cell>
          <cell r="H5113" t="str">
            <v>BANCADA GRANITO CINZA,  50 X 60 CM, INCL. CUBA DE EMBUTIR OVAL LOUÇA BRANCA 35 X 50 CM, VÁLVULA METAL CROMADO, SIFÃO FLEXÍVEL PVC, ENGATE 30 CM FLEXÍVEL PLÁSTICO E TORNEIRA CROMADA DE MESA, PADRÃO POPULAR - FORNEC. E INSTALAÇÃO. AF_01/2020</v>
          </cell>
          <cell r="I5113" t="str">
            <v>UN</v>
          </cell>
          <cell r="J5113" t="str">
            <v>COEFICIENTE DE REPRESENTATIVIDADE</v>
          </cell>
          <cell r="K5113" t="str">
            <v>727,95</v>
          </cell>
          <cell r="L5113" t="str">
            <v>CAIXA REFERENCIAL</v>
          </cell>
        </row>
        <row r="5114">
          <cell r="G5114">
            <v>93441</v>
          </cell>
          <cell r="H5114" t="str">
            <v>BANCADA GRANITO CINZA  150 X 60 CM, COM CUBA DE EMBUTIR DE AÇO, VÁLVULA AMERICANA EM METAL, SIFÃO FLEXÍVEL EM PVC, ENGATE FLEXÍVEL 30 CM, TORNEIRA CROMADA LONGA, DE PAREDE, 1/2 OU 3/4, P/ COZINHA, PADRÃO POPULAR - FORNEC. E INSTALAÇÃO. AF_01/2020</v>
          </cell>
          <cell r="I5114" t="str">
            <v>UN</v>
          </cell>
          <cell r="J5114" t="str">
            <v>COEFICIENTE DE REPRESENTATIVIDADE</v>
          </cell>
          <cell r="K5114" t="str">
            <v>1.249,49</v>
          </cell>
          <cell r="L5114" t="str">
            <v>CAIXA REFERENCIAL</v>
          </cell>
        </row>
        <row r="5115">
          <cell r="G5115">
            <v>93442</v>
          </cell>
          <cell r="H5115" t="str">
            <v>BANCADA MÁRMORE BRANCO 150 X 60 CM, COM CUBA DE EMBUTIR DE AÇO, VÁLVULA AMERICANA E SIFÃO TIPO GARRAFA EM METAL , ENGATE FLEXÍVEL 30 CM, TORNEIRA CROMADA, DE MESA, 1/2 OU 3/4, PARA PIA COZINHA, PADRÃO ALTO - FORNEC. E INSTALAÇÃO. AF_01/2020</v>
          </cell>
          <cell r="I5115" t="str">
            <v>UN</v>
          </cell>
          <cell r="J5115" t="str">
            <v>COEFICIENTE DE REPRESENTATIVIDADE</v>
          </cell>
          <cell r="K5115" t="str">
            <v>1.700,14</v>
          </cell>
          <cell r="L5115" t="str">
            <v>CAIXA REFERENCIAL</v>
          </cell>
        </row>
        <row r="5116">
          <cell r="G5116">
            <v>95469</v>
          </cell>
          <cell r="H5116" t="str">
            <v>VASO SANITARIO SIFONADO CONVENCIONAL COM  LOUÇA BRANCA - FORNECIMENTO E INSTALAÇÃO. AF_01/2020</v>
          </cell>
          <cell r="I5116" t="str">
            <v>UN</v>
          </cell>
          <cell r="J5116" t="str">
            <v>COEFICIENTE DE REPRESENTATIVIDADE</v>
          </cell>
          <cell r="K5116" t="str">
            <v>290,08</v>
          </cell>
          <cell r="L5116" t="str">
            <v>CAIXA REFERENCIAL</v>
          </cell>
        </row>
        <row r="5117">
          <cell r="G5117">
            <v>95470</v>
          </cell>
          <cell r="H5117" t="str">
            <v>VASO SANITARIO SIFONADO CONVENCIONAL COM LOUÇA BRANCA, INCLUSO CONJUNTO DE LIGAÇÃO PARA BACIA SANITÁRIA AJUSTÁVEL - FORNECIMENTO E INSTALAÇÃO. AF_10/2016</v>
          </cell>
          <cell r="I5117" t="str">
            <v>UN</v>
          </cell>
          <cell r="J5117" t="str">
            <v>COEFICIENTE DE REPRESENTATIVIDADE</v>
          </cell>
          <cell r="K5117" t="str">
            <v>300,01</v>
          </cell>
          <cell r="L5117" t="str">
            <v>CAIXA REFERENCIAL</v>
          </cell>
        </row>
        <row r="5118">
          <cell r="G5118">
            <v>95471</v>
          </cell>
          <cell r="H5118" t="str">
            <v>VASO SANITARIO SIFONADO CONVENCIONAL PARA PCD SEM FURO FRONTAL COM  LOUÇA BRANCA SEM ASSENTO -  FORNECIMENTO E INSTALAÇÃO. AF_01/2020</v>
          </cell>
          <cell r="I5118" t="str">
            <v>UN</v>
          </cell>
          <cell r="J5118" t="str">
            <v>COEFICIENTE DE REPRESENTATIVIDADE</v>
          </cell>
          <cell r="K5118" t="str">
            <v>719,67</v>
          </cell>
          <cell r="L5118" t="str">
            <v>CAIXA REFERENCIAL</v>
          </cell>
        </row>
        <row r="5119">
          <cell r="G5119">
            <v>95472</v>
          </cell>
          <cell r="H5119" t="str">
            <v>VASO SANITARIO SIFONADO CONVENCIONAL PARA PCD SEM FURO FRONTAL COM LOUÇA BRANCA SEM ASSENTO, INCLUSO CONJUNTO DE LIGAÇÃO PARA BACIA SANITÁRIA AJUSTÁVEL - FORNECIMENTO E INSTALAÇÃO. AF_01/2020</v>
          </cell>
          <cell r="I5119" t="str">
            <v>UN</v>
          </cell>
          <cell r="J5119" t="str">
            <v>COEFICIENTE DE REPRESENTATIVIDADE</v>
          </cell>
          <cell r="K5119" t="str">
            <v>729,60</v>
          </cell>
          <cell r="L5119" t="str">
            <v>CAIXA REFERENCIAL</v>
          </cell>
        </row>
        <row r="5120">
          <cell r="G5120">
            <v>95542</v>
          </cell>
          <cell r="H5120" t="str">
            <v>PORTA TOALHA ROSTO EM METAL CROMADO, TIPO ARGOLA, INCLUSO FIXAÇÃO. AF_01/2020</v>
          </cell>
          <cell r="I5120" t="str">
            <v>UN</v>
          </cell>
          <cell r="J5120" t="str">
            <v>COEFICIENTE DE REPRESENTATIVIDADE</v>
          </cell>
          <cell r="K5120" t="str">
            <v>30,06</v>
          </cell>
          <cell r="L5120" t="str">
            <v>CAIXA REFERENCIAL</v>
          </cell>
        </row>
        <row r="5121">
          <cell r="G5121">
            <v>95543</v>
          </cell>
          <cell r="H5121" t="str">
            <v>PORTA TOALHA BANHO EM METAL CROMADO, TIPO BARRA, INCLUSO FIXAÇÃO. AF_01/2020</v>
          </cell>
          <cell r="I5121" t="str">
            <v>UN</v>
          </cell>
          <cell r="J5121" t="str">
            <v>COEFICIENTE DE REPRESENTATIVIDADE</v>
          </cell>
          <cell r="K5121" t="str">
            <v>50,59</v>
          </cell>
          <cell r="L5121" t="str">
            <v>CAIXA REFERENCIAL</v>
          </cell>
        </row>
        <row r="5122">
          <cell r="G5122">
            <v>95544</v>
          </cell>
          <cell r="H5122" t="str">
            <v>PAPELEIRA DE PAREDE EM METAL CROMADO SEM TAMPA, INCLUSO FIXAÇÃO. AF_01/2020</v>
          </cell>
          <cell r="I5122" t="str">
            <v>UN</v>
          </cell>
          <cell r="J5122" t="str">
            <v>COEFICIENTE DE REPRESENTATIVIDADE</v>
          </cell>
          <cell r="K5122" t="str">
            <v>36,72</v>
          </cell>
          <cell r="L5122" t="str">
            <v>CAIXA REFERENCIAL</v>
          </cell>
        </row>
        <row r="5123">
          <cell r="G5123">
            <v>95545</v>
          </cell>
          <cell r="H5123" t="str">
            <v>SABONETEIRA DE PAREDE EM METAL CROMADO, INCLUSO FIXAÇÃO. AF_01/2020</v>
          </cell>
          <cell r="I5123" t="str">
            <v>UN</v>
          </cell>
          <cell r="J5123" t="str">
            <v>COLETADO</v>
          </cell>
          <cell r="K5123" t="str">
            <v>36,01</v>
          </cell>
          <cell r="L5123" t="str">
            <v>CAIXA REFERENCIAL</v>
          </cell>
        </row>
        <row r="5124">
          <cell r="G5124">
            <v>95546</v>
          </cell>
          <cell r="H5124" t="str">
            <v>KIT DE ACESSORIOS PARA BANHEIRO EM METAL CROMADO, 5 PECAS, INCLUSO FIXAÇÃO. AF_01/2020</v>
          </cell>
          <cell r="I5124" t="str">
            <v>UN</v>
          </cell>
          <cell r="J5124" t="str">
            <v>COEFICIENTE DE REPRESENTATIVIDADE</v>
          </cell>
          <cell r="K5124" t="str">
            <v>123,61</v>
          </cell>
          <cell r="L5124" t="str">
            <v>CAIXA REFERENCIAL</v>
          </cell>
        </row>
        <row r="5125">
          <cell r="G5125">
            <v>95547</v>
          </cell>
          <cell r="H5125" t="str">
            <v>SABONETEIRA PLASTICA TIPO DISPENSER PARA SABONETE LIQUIDO COM RESERVATORIO 800 A 1500 ML, INCLUSO FIXAÇÃO. AF_01/2020</v>
          </cell>
          <cell r="I5125" t="str">
            <v>UN</v>
          </cell>
          <cell r="J5125" t="str">
            <v>COLETADO</v>
          </cell>
          <cell r="K5125" t="str">
            <v>58,41</v>
          </cell>
          <cell r="L5125" t="str">
            <v>CAIXA REFERENCIAL</v>
          </cell>
        </row>
        <row r="5126">
          <cell r="G5126">
            <v>100848</v>
          </cell>
          <cell r="H5126" t="str">
            <v>VASO SANITÁRIO INFANTIL LOUÇA BRANCA - FORNECIMENTO E INSTALACAO. AF_01/2020</v>
          </cell>
          <cell r="I5126" t="str">
            <v>UN</v>
          </cell>
          <cell r="J5126" t="str">
            <v>COEFICIENTE DE REPRESENTATIVIDADE</v>
          </cell>
          <cell r="K5126" t="str">
            <v>523,42</v>
          </cell>
          <cell r="L5126" t="str">
            <v>CAIXA REFERENCIAL</v>
          </cell>
        </row>
        <row r="5127">
          <cell r="G5127">
            <v>100849</v>
          </cell>
          <cell r="H5127" t="str">
            <v>ASSENTO SANITÁRIO CONVENCIONAL - FORNECIMENTO E INSTALACAO. AF_01/2020</v>
          </cell>
          <cell r="I5127" t="str">
            <v>UN</v>
          </cell>
          <cell r="J5127" t="str">
            <v>COLETADO</v>
          </cell>
          <cell r="K5127" t="str">
            <v>48,92</v>
          </cell>
          <cell r="L5127" t="str">
            <v>CAIXA REFERENCIAL</v>
          </cell>
        </row>
        <row r="5128">
          <cell r="G5128">
            <v>100851</v>
          </cell>
          <cell r="H5128" t="str">
            <v>ASSENTO SANITÁRIO INFANTIL - FORNECIMENTO E INSTALACAO. AF_01/2020</v>
          </cell>
          <cell r="I5128" t="str">
            <v>UN</v>
          </cell>
          <cell r="J5128" t="str">
            <v>COEFICIENTE DE REPRESENTATIVIDADE</v>
          </cell>
          <cell r="K5128" t="str">
            <v>99,44</v>
          </cell>
          <cell r="L5128" t="str">
            <v>CAIXA REFERENCIAL</v>
          </cell>
        </row>
        <row r="5129">
          <cell r="G5129">
            <v>100852</v>
          </cell>
          <cell r="H5129" t="str">
            <v>CUBA DE EMBUTIR RETANGULAR DE AÇO INOXIDÁVEL, 56 X 33 X 12 CM - FORNECIMENTO E INSTALAÇÃO. AF_01/2020</v>
          </cell>
          <cell r="I5129" t="str">
            <v>UN</v>
          </cell>
          <cell r="J5129" t="str">
            <v>COEFICIENTE DE REPRESENTATIVIDADE</v>
          </cell>
          <cell r="K5129" t="str">
            <v>224,36</v>
          </cell>
          <cell r="L5129" t="str">
            <v>CAIXA REFERENCIAL</v>
          </cell>
        </row>
        <row r="5130">
          <cell r="G5130">
            <v>100853</v>
          </cell>
          <cell r="H5130" t="str">
            <v>TORNEIRA CROMADA DE MESA PARA LAVATORIO, TIPO MONOCOMANDO. AF_01/2020</v>
          </cell>
          <cell r="I5130" t="str">
            <v>UN</v>
          </cell>
          <cell r="J5130" t="str">
            <v>COEFICIENTE DE REPRESENTATIVIDADE</v>
          </cell>
          <cell r="K5130" t="str">
            <v>354,09</v>
          </cell>
          <cell r="L5130" t="str">
            <v>CAIXA REFERENCIAL</v>
          </cell>
        </row>
        <row r="5131">
          <cell r="G5131">
            <v>100854</v>
          </cell>
          <cell r="H5131" t="str">
            <v>TORNEIRA CROMADA DE MESA PARA LAVATÓRIO COM SENSOR DE PRESENCA. AF_01/2020</v>
          </cell>
          <cell r="I5131" t="str">
            <v>UN</v>
          </cell>
          <cell r="J5131" t="str">
            <v>COEFICIENTE DE REPRESENTATIVIDADE</v>
          </cell>
          <cell r="K5131" t="str">
            <v>1.857,49</v>
          </cell>
          <cell r="L5131" t="str">
            <v>CAIXA REFERENCIAL</v>
          </cell>
        </row>
        <row r="5132">
          <cell r="G5132">
            <v>100856</v>
          </cell>
          <cell r="H5132" t="str">
            <v>MANOPLA E CANOPLA CROMADA  FORNECIMENTO E INSTALAÇÃO. AF_01/2020</v>
          </cell>
          <cell r="I5132" t="str">
            <v>UN</v>
          </cell>
          <cell r="J5132" t="str">
            <v>COEFICIENTE DE REPRESENTATIVIDADE</v>
          </cell>
          <cell r="K5132" t="str">
            <v>38,80</v>
          </cell>
          <cell r="L5132" t="str">
            <v>CAIXA REFERENCIAL</v>
          </cell>
        </row>
        <row r="5133">
          <cell r="G5133">
            <v>100857</v>
          </cell>
          <cell r="H5133" t="str">
            <v>ACABAMENTO MONOCOMANDO PARA CHUVEIRO  FORNECIMENTO E INSTALAÇÃO. AF_01/2020</v>
          </cell>
          <cell r="I5133" t="str">
            <v>UN</v>
          </cell>
          <cell r="J5133" t="str">
            <v>COEFICIENTE DE REPRESENTATIVIDADE</v>
          </cell>
          <cell r="K5133" t="str">
            <v>543,33</v>
          </cell>
          <cell r="L5133" t="str">
            <v>CAIXA REFERENCIAL</v>
          </cell>
        </row>
        <row r="5134">
          <cell r="G5134">
            <v>100858</v>
          </cell>
          <cell r="H5134" t="str">
            <v>MICTÓRIO SIFONADO LOUÇA BRANCA  PADRÃO MÉDIO  FORNECIMENTO E INSTALAÇÃO. AF_01/2020</v>
          </cell>
          <cell r="I5134" t="str">
            <v>UN</v>
          </cell>
          <cell r="J5134" t="str">
            <v>COEFICIENTE DE REPRESENTATIVIDADE</v>
          </cell>
          <cell r="K5134" t="str">
            <v>639,37</v>
          </cell>
          <cell r="L5134" t="str">
            <v>CAIXA REFERENCIAL</v>
          </cell>
        </row>
        <row r="5135">
          <cell r="G5135">
            <v>100859</v>
          </cell>
          <cell r="H5135" t="str">
            <v>MICTÓRIO SIFONADO LOUÇA BRANCA PARA ENTRADA DE ÁGUA EMBUTIDA  PADRÃO ALTO  FORNECIMENTO E INSTALAÇÃO. AF_01/2020</v>
          </cell>
          <cell r="I5135" t="str">
            <v>UN</v>
          </cell>
          <cell r="J5135" t="str">
            <v>COEFICIENTE DE REPRESENTATIVIDADE</v>
          </cell>
          <cell r="K5135" t="str">
            <v>935,57</v>
          </cell>
          <cell r="L5135" t="str">
            <v>CAIXA REFERENCIAL</v>
          </cell>
        </row>
        <row r="5136">
          <cell r="G5136">
            <v>100860</v>
          </cell>
          <cell r="H5136" t="str">
            <v>CHUVEIRO ELÉTRICO COMUM CORPO PLÁSTICO, TIPO DUCHA  FORNECIMENTO E INSTALAÇÃO. AF_01/2020</v>
          </cell>
          <cell r="I5136" t="str">
            <v>UN</v>
          </cell>
          <cell r="J5136" t="str">
            <v>COLETADO</v>
          </cell>
          <cell r="K5136" t="str">
            <v>92,02</v>
          </cell>
          <cell r="L5136" t="str">
            <v>CAIXA REFERENCIAL</v>
          </cell>
        </row>
        <row r="5137">
          <cell r="G5137">
            <v>100861</v>
          </cell>
          <cell r="H5137" t="str">
            <v>SUPORTE MÃO FRANCESA EM AÇO, ABAS IGUAIS 30 CM, CAPACIDADE MINIMA 60 KG, BRANCO - FORNECIMENTO E INSTALAÇÃO. AF_01/2020</v>
          </cell>
          <cell r="I5137" t="str">
            <v>UN</v>
          </cell>
          <cell r="J5137" t="str">
            <v>COEFICIENTE DE REPRESENTATIVIDADE</v>
          </cell>
          <cell r="K5137" t="str">
            <v>34,89</v>
          </cell>
          <cell r="L5137" t="str">
            <v>CAIXA REFERENCIAL</v>
          </cell>
        </row>
        <row r="5138">
          <cell r="G5138">
            <v>100862</v>
          </cell>
          <cell r="H5138" t="str">
            <v>SUPORTE MÃO FRANCESA EM ACO, ABAS IGUAIS 40 CM, CAPACIDADE MINIMA 70 KG, BRANCO - FORNECIMENTO E INSTALAÇÃO. AF_01/2020</v>
          </cell>
          <cell r="I5138" t="str">
            <v>UN</v>
          </cell>
          <cell r="J5138" t="str">
            <v>COEFICIENTE DE REPRESENTATIVIDADE</v>
          </cell>
          <cell r="K5138" t="str">
            <v>39,13</v>
          </cell>
          <cell r="L5138" t="str">
            <v>CAIXA REFERENCIAL</v>
          </cell>
        </row>
        <row r="5139">
          <cell r="G5139">
            <v>100863</v>
          </cell>
          <cell r="H5139" t="str">
            <v>BARRA DE APOIO EM "L", EM ACO INOX POLIDO 70 X 70 CM, FIXADA NA PAREDE - FORNECIMENTO E INSTALACAO. AF_01/2020</v>
          </cell>
          <cell r="I5139" t="str">
            <v>UN</v>
          </cell>
          <cell r="J5139" t="str">
            <v>ATRIBUÍDO SÃO PAULO</v>
          </cell>
          <cell r="K5139" t="str">
            <v>659,31</v>
          </cell>
          <cell r="L5139" t="str">
            <v>CAIXA REFERENCIAL</v>
          </cell>
        </row>
        <row r="5140">
          <cell r="G5140">
            <v>100864</v>
          </cell>
          <cell r="H5140" t="str">
            <v>BARRA DE APOIO EM "L", EM ACO INOX POLIDO 80 X 80 CM, FIXADA NA PAREDE - FORNECIMENTO E INSTALACAO. AF_01/2020</v>
          </cell>
          <cell r="I5140" t="str">
            <v>UN</v>
          </cell>
          <cell r="J5140" t="str">
            <v>ATRIBUÍDO SÃO PAULO</v>
          </cell>
          <cell r="K5140" t="str">
            <v>721,62</v>
          </cell>
          <cell r="L5140" t="str">
            <v>CAIXA REFERENCIAL</v>
          </cell>
        </row>
        <row r="5141">
          <cell r="G5141">
            <v>100865</v>
          </cell>
          <cell r="H5141" t="str">
            <v>BARRA DE APOIO LATERAL ARTICULADA, COM TRAVA, EM ACO INOX POLIDO, FIXADA NA PAREDE - FORNECIMENTO E INSTALAÇÃO. AF_01/2020</v>
          </cell>
          <cell r="I5141" t="str">
            <v>UN</v>
          </cell>
          <cell r="J5141" t="str">
            <v>ATRIBUÍDO SÃO PAULO</v>
          </cell>
          <cell r="K5141" t="str">
            <v>629,45</v>
          </cell>
          <cell r="L5141" t="str">
            <v>CAIXA REFERENCIAL</v>
          </cell>
        </row>
        <row r="5142">
          <cell r="G5142">
            <v>100866</v>
          </cell>
          <cell r="H5142" t="str">
            <v>BARRA DE APOIO RETA, EM ACO INOX POLIDO, COMPRIMENTO 60CM, FIXADA NA PAREDE - FORNECIMENTO E INSTALAÇÃO. AF_01/2020</v>
          </cell>
          <cell r="I5142" t="str">
            <v>UN</v>
          </cell>
          <cell r="J5142" t="str">
            <v>ATRIBUÍDO SÃO PAULO</v>
          </cell>
          <cell r="K5142" t="str">
            <v>343,99</v>
          </cell>
          <cell r="L5142" t="str">
            <v>CAIXA REFERENCIAL</v>
          </cell>
        </row>
        <row r="5143">
          <cell r="G5143">
            <v>100867</v>
          </cell>
          <cell r="H5143" t="str">
            <v>BARRA DE APOIO RETA, EM ACO INOX POLIDO, COMPRIMENTO 70 CM,  FIXADA NA PAREDE - FORNECIMENTO E INSTALAÇÃO. AF_01/2020</v>
          </cell>
          <cell r="I5143" t="str">
            <v>UN</v>
          </cell>
          <cell r="J5143" t="str">
            <v>ATRIBUÍDO SÃO PAULO</v>
          </cell>
          <cell r="K5143" t="str">
            <v>364,54</v>
          </cell>
          <cell r="L5143" t="str">
            <v>CAIXA REFERENCIAL</v>
          </cell>
        </row>
        <row r="5144">
          <cell r="G5144">
            <v>100868</v>
          </cell>
          <cell r="H5144" t="str">
            <v>BARRA DE APOIO RETA, EM ACO INOX POLIDO, COMPRIMENTO 80 CM,  FIXADA NA PAREDE - FORNECIMENTO E INSTALAÇÃO. AF_01/2020</v>
          </cell>
          <cell r="I5144" t="str">
            <v>UN</v>
          </cell>
          <cell r="J5144" t="str">
            <v>ATRIBUÍDO SÃO PAULO</v>
          </cell>
          <cell r="K5144" t="str">
            <v>378,21</v>
          </cell>
          <cell r="L5144" t="str">
            <v>CAIXA REFERENCIAL</v>
          </cell>
        </row>
        <row r="5145">
          <cell r="G5145">
            <v>100869</v>
          </cell>
          <cell r="H5145" t="str">
            <v>BARRA DE APOIO RETA, EM ACO INOX POLIDO, COMPRIMENTO 90 CM,  FIXADA NA PAREDE - FORNECIMENTO E INSTALAÇÃO. AF_01/2020</v>
          </cell>
          <cell r="I5145" t="str">
            <v>UN</v>
          </cell>
          <cell r="J5145" t="str">
            <v>ATRIBUÍDO SÃO PAULO</v>
          </cell>
          <cell r="K5145" t="str">
            <v>388,70</v>
          </cell>
          <cell r="L5145" t="str">
            <v>CAIXA REFERENCIAL</v>
          </cell>
        </row>
        <row r="5146">
          <cell r="G5146">
            <v>100870</v>
          </cell>
          <cell r="H5146" t="str">
            <v>BARRA DE APOIO RETA, EM ALUMINIO, COMPRIMENTO 60 CM,  FIXADA NA PAREDE - FORNECIMENTO E INSTALAÇÃO. AF_01/2020</v>
          </cell>
          <cell r="I5146" t="str">
            <v>UN</v>
          </cell>
          <cell r="J5146" t="str">
            <v>ATRIBUÍDO SÃO PAULO</v>
          </cell>
          <cell r="K5146" t="str">
            <v>331,55</v>
          </cell>
          <cell r="L5146" t="str">
            <v>CAIXA REFERENCIAL</v>
          </cell>
        </row>
        <row r="5147">
          <cell r="G5147">
            <v>100871</v>
          </cell>
          <cell r="H5147" t="str">
            <v>BARRA DE APOIO RETA, EM ALUMINIO, COMPRIMENTO 70 CM,  FIXADA NA PAREDE - FORNECIMENTO E INSTALAÇÃO. AF_01/2020</v>
          </cell>
          <cell r="I5147" t="str">
            <v>UN</v>
          </cell>
          <cell r="J5147" t="str">
            <v>ATRIBUÍDO SÃO PAULO</v>
          </cell>
          <cell r="K5147" t="str">
            <v>356,97</v>
          </cell>
          <cell r="L5147" t="str">
            <v>CAIXA REFERENCIAL</v>
          </cell>
        </row>
        <row r="5148">
          <cell r="G5148">
            <v>100872</v>
          </cell>
          <cell r="H5148" t="str">
            <v>BARRA DE APOIO RETA, EM ALUMINIO, COMPRIMENTO 80 CM,  FIXADA NA PAREDE - FORNECIMENTO E INSTALAÇÃO. AF_01/2020</v>
          </cell>
          <cell r="I5148" t="str">
            <v>UN</v>
          </cell>
          <cell r="J5148" t="str">
            <v>ATRIBUÍDO SÃO PAULO</v>
          </cell>
          <cell r="K5148" t="str">
            <v>373,20</v>
          </cell>
          <cell r="L5148" t="str">
            <v>CAIXA REFERENCIAL</v>
          </cell>
        </row>
        <row r="5149">
          <cell r="G5149">
            <v>100873</v>
          </cell>
          <cell r="H5149" t="str">
            <v>BARRA DE APOIO RETA, EM ALUMINIO, COMPRIMENTO 90 CM,  FIXADA NA PAREDE - FORNECIMENTO E INSTALAÇÃO. AF_01/2020</v>
          </cell>
          <cell r="I5149" t="str">
            <v>UN</v>
          </cell>
          <cell r="J5149" t="str">
            <v>ATRIBUÍDO SÃO PAULO</v>
          </cell>
          <cell r="K5149" t="str">
            <v>383,34</v>
          </cell>
          <cell r="L5149" t="str">
            <v>CAIXA REFERENCIAL</v>
          </cell>
        </row>
        <row r="5150">
          <cell r="G5150">
            <v>100874</v>
          </cell>
          <cell r="H5150" t="str">
            <v>PUXADOR PARA PCD, FIXADO NA PORTA - FORNECIMENTO E INSTALAÇÃO. AF_01/2020</v>
          </cell>
          <cell r="I5150" t="str">
            <v>UN</v>
          </cell>
          <cell r="J5150" t="str">
            <v>ATRIBUÍDO SÃO PAULO</v>
          </cell>
          <cell r="K5150" t="str">
            <v>343,99</v>
          </cell>
          <cell r="L5150" t="str">
            <v>CAIXA REFERENCIAL</v>
          </cell>
        </row>
        <row r="5151">
          <cell r="G5151">
            <v>100875</v>
          </cell>
          <cell r="H5151" t="str">
            <v>BANCO ARTICULADO, EM ACO INOX, PARA PCD, FIXADO NA PAREDE - FORNECIMENTO E INSTALAÇÃO. AF_01/2020</v>
          </cell>
          <cell r="I5151" t="str">
            <v>UN</v>
          </cell>
          <cell r="J5151" t="str">
            <v>ATRIBUÍDO SÃO PAULO</v>
          </cell>
          <cell r="K5151" t="str">
            <v>1.163,65</v>
          </cell>
          <cell r="L5151" t="str">
            <v>CAIXA REFERENCIAL</v>
          </cell>
        </row>
        <row r="5152">
          <cell r="G5152">
            <v>100878</v>
          </cell>
          <cell r="H5152" t="str">
            <v>VASO SANITÁRIO SIFONADO COM CAIXA ACOPLADA, LOUÇA BRANCA - PADRÃO ALTO - FORNECIMENTO E INSTALAÇÃO. AF_01/2020</v>
          </cell>
          <cell r="I5152" t="str">
            <v>UN</v>
          </cell>
          <cell r="J5152" t="str">
            <v>COEFICIENTE DE REPRESENTATIVIDADE</v>
          </cell>
          <cell r="K5152" t="str">
            <v>616,71</v>
          </cell>
          <cell r="L5152" t="str">
            <v>CAIXA REFERENCIAL</v>
          </cell>
        </row>
        <row r="5153">
          <cell r="G5153">
            <v>98052</v>
          </cell>
          <cell r="H5153" t="str">
            <v>TANQUE SÉPTICO CIRCULAR, EM CONCRETO PRÉ-MOLDADO, DIÂMETRO INTERNO = 1,10 M, ALTURA INTERNA = 2,50 M, VOLUME ÚTIL: 2138,2 L (PARA 5 CONTRIBUINTES). AF_12/2020_PA</v>
          </cell>
          <cell r="I5153" t="str">
            <v>UN</v>
          </cell>
          <cell r="J5153" t="str">
            <v>ATRIBUÍDO SÃO PAULO</v>
          </cell>
          <cell r="K5153" t="str">
            <v>2.105,68</v>
          </cell>
          <cell r="L5153" t="str">
            <v>CAIXA REFERENCIAL</v>
          </cell>
        </row>
        <row r="5154">
          <cell r="G5154">
            <v>98053</v>
          </cell>
          <cell r="H5154" t="str">
            <v>TANQUE SÉPTICO CIRCULAR, EM CONCRETO PRÉ-MOLDADO, DIÂMETRO INTERNO = 1,40 M, ALTURA INTERNA = 2,50 M, VOLUME ÚTIL: 3463,6 L (PARA 13 CONTRIBUINTES). AF_12/2020_PA</v>
          </cell>
          <cell r="I5154" t="str">
            <v>UN</v>
          </cell>
          <cell r="J5154" t="str">
            <v>ATRIBUÍDO SÃO PAULO</v>
          </cell>
          <cell r="K5154" t="str">
            <v>2.893,06</v>
          </cell>
          <cell r="L5154" t="str">
            <v>CAIXA REFERENCIAL</v>
          </cell>
        </row>
        <row r="5155">
          <cell r="G5155">
            <v>98054</v>
          </cell>
          <cell r="H5155" t="str">
            <v>TANQUE SÉPTICO CIRCULAR, EM CONCRETO PRÉ-MOLDADO, DIÂMETRO INTERNO = 1,88 M, ALTURA INTERNA = 2,50 M, VOLUME ÚTIL: 6245,8 L (PARA 32 CONTRIBUINTES). AF_12/2020_PA</v>
          </cell>
          <cell r="I5155" t="str">
            <v>UN</v>
          </cell>
          <cell r="J5155" t="str">
            <v>ATRIBUÍDO SÃO PAULO</v>
          </cell>
          <cell r="K5155" t="str">
            <v>4.757,00</v>
          </cell>
          <cell r="L5155" t="str">
            <v>CAIXA REFERENCIAL</v>
          </cell>
        </row>
        <row r="5156">
          <cell r="G5156">
            <v>98055</v>
          </cell>
          <cell r="H5156" t="str">
            <v>TANQUE SÉPTICO CIRCULAR, EM CONCRETO PRÉ-MOLDADO, DIÂMETRO INTERNO = 2,38 M, ALTURA INTERNA = 2,50 M, VOLUME ÚTIL: 10009,8 L (PARA 69 CONTRIBUINTES). AF_12/2020_PA</v>
          </cell>
          <cell r="I5156" t="str">
            <v>UN</v>
          </cell>
          <cell r="J5156" t="str">
            <v>ATRIBUÍDO SÃO PAULO</v>
          </cell>
          <cell r="K5156" t="str">
            <v>6.458,31</v>
          </cell>
          <cell r="L5156" t="str">
            <v>CAIXA REFERENCIAL</v>
          </cell>
        </row>
        <row r="5157">
          <cell r="G5157">
            <v>98056</v>
          </cell>
          <cell r="H5157" t="str">
            <v>TANQUE SÉPTICO CIRCULAR, EM CONCRETO PRÉ-MOLDADO, DIÂMETRO INTERNO = 2,38 M, ALTURA INTERNA = 3,0 M, VOLUME ÚTIL: 12234,2 L (PARA 86 CONTRIBUINTES). AF_12/2020_PA</v>
          </cell>
          <cell r="I5157" t="str">
            <v>UN</v>
          </cell>
          <cell r="J5157" t="str">
            <v>ATRIBUÍDO SÃO PAULO</v>
          </cell>
          <cell r="K5157" t="str">
            <v>7.557,90</v>
          </cell>
          <cell r="L5157" t="str">
            <v>CAIXA REFERENCIAL</v>
          </cell>
        </row>
        <row r="5158">
          <cell r="G5158">
            <v>98057</v>
          </cell>
          <cell r="H5158" t="str">
            <v>TANQUE SÉPTICO CIRCULAR, EM CONCRETO PRÉ-MOLDADO, DIÂMETRO INTERNO = 2,88 M, ALTURA INTERNA = 2,50 M, VOLUME ÚTIL: 14657,4 L (PARA 105 CONTRIBUINTES). AF_12/2020_PA</v>
          </cell>
          <cell r="I5158" t="str">
            <v>UN</v>
          </cell>
          <cell r="J5158" t="str">
            <v>ATRIBUÍDO SÃO PAULO</v>
          </cell>
          <cell r="K5158" t="str">
            <v>8.981,12</v>
          </cell>
          <cell r="L5158" t="str">
            <v>CAIXA REFERENCIAL</v>
          </cell>
        </row>
        <row r="5159">
          <cell r="G5159">
            <v>98058</v>
          </cell>
          <cell r="H5159" t="str">
            <v>FILTRO ANAERÓBIO CIRCULAR, EM CONCRETO PRÉ-MOLDADO, DIÂMETRO INTERNO = 1,10 M, ALTURA INTERNA = 1,50 M, VOLUME ÚTIL: 1140,4 L (PARA 5 CONTRIBUINTES). AF_12/2020_PA</v>
          </cell>
          <cell r="I5159" t="str">
            <v>UN</v>
          </cell>
          <cell r="J5159" t="str">
            <v>ATRIBUÍDO SÃO PAULO</v>
          </cell>
          <cell r="K5159" t="str">
            <v>1.773,82</v>
          </cell>
          <cell r="L5159" t="str">
            <v>CAIXA REFERENCIAL</v>
          </cell>
        </row>
        <row r="5160">
          <cell r="G5160">
            <v>98059</v>
          </cell>
          <cell r="H5160" t="str">
            <v>FILTRO ANAERÓBIO CIRCULAR, EM CONCRETO PRÉ-MOLDADO, DIÂMETRO INTERNO = 1,88 M, ALTURA INTERNA = 1,50 M, VOLUME ÚTIL: 3331,1 L (PARA 19 CONTRIBUINTES). AF_12/2020_PA</v>
          </cell>
          <cell r="I5160" t="str">
            <v>UN</v>
          </cell>
          <cell r="J5160" t="str">
            <v>ATRIBUÍDO SÃO PAULO</v>
          </cell>
          <cell r="K5160" t="str">
            <v>3.861,61</v>
          </cell>
          <cell r="L5160" t="str">
            <v>CAIXA REFERENCIAL</v>
          </cell>
        </row>
        <row r="5161">
          <cell r="G5161">
            <v>98060</v>
          </cell>
          <cell r="H5161" t="str">
            <v>FILTRO ANAERÓBIO CIRCULAR, EM CONCRETO PRÉ-MOLDADO, DIÂMETRO INTERNO = 2,38 M, ALTURA INTERNA = 1,50 M, VOLUME ÚTIL: 5338,6 L (PARA 34 CONTRIBUINTES). AF_12/2020_PA</v>
          </cell>
          <cell r="I5161" t="str">
            <v>UN</v>
          </cell>
          <cell r="J5161" t="str">
            <v>ATRIBUÍDO SÃO PAULO</v>
          </cell>
          <cell r="K5161" t="str">
            <v>5.373,51</v>
          </cell>
          <cell r="L5161" t="str">
            <v>CAIXA REFERENCIAL</v>
          </cell>
        </row>
        <row r="5162">
          <cell r="G5162">
            <v>98061</v>
          </cell>
          <cell r="H5162" t="str">
            <v>FILTRO ANAERÓBIO CIRCULAR, EM CONCRETO PRÉ-MOLDADO, DIÂMETRO INTERNO = 2,88 M, ALTURA INTERNA = 1,50 M, VOLUME ÚTIL: 7817,3 L (PARA 75 CONTRIBUINTES). AF_12/2020_PA</v>
          </cell>
          <cell r="I5162" t="str">
            <v>UN</v>
          </cell>
          <cell r="J5162" t="str">
            <v>ATRIBUÍDO SÃO PAULO</v>
          </cell>
          <cell r="K5162" t="str">
            <v>7.491,21</v>
          </cell>
          <cell r="L5162" t="str">
            <v>CAIXA REFERENCIAL</v>
          </cell>
        </row>
        <row r="5163">
          <cell r="G5163">
            <v>98062</v>
          </cell>
          <cell r="H5163" t="str">
            <v>SUMIDOURO CIRCULAR, EM CONCRETO PRÉ-MOLDADO, DIÂMETRO INTERNO = 1,88 M, ALTURA INTERNA = 2,00 M, ÁREA DE INFILTRAÇÃO: 13,1 M² (PARA 5 CONTRIBUINTES). AF_12/2020_PA</v>
          </cell>
          <cell r="I5163" t="str">
            <v>UN</v>
          </cell>
          <cell r="J5163" t="str">
            <v>ATRIBUÍDO SÃO PAULO</v>
          </cell>
          <cell r="K5163" t="str">
            <v>3.141,64</v>
          </cell>
          <cell r="L5163" t="str">
            <v>CAIXA REFERENCIAL</v>
          </cell>
        </row>
        <row r="5164">
          <cell r="G5164">
            <v>98063</v>
          </cell>
          <cell r="H5164" t="str">
            <v>SUMIDOURO CIRCULAR, EM CONCRETO PRÉ-MOLDADO, DIÂMETRO INTERNO = 2,38 M, ALTURA INTERNA = 2,50 M, ÁREA DE INFILTRAÇÃO: 21,3 M² (PARA 8 CONTRIBUINTES). AF_12/2020_PA</v>
          </cell>
          <cell r="I5164" t="str">
            <v>UN</v>
          </cell>
          <cell r="J5164" t="str">
            <v>ATRIBUÍDO SÃO PAULO</v>
          </cell>
          <cell r="K5164" t="str">
            <v>4.794,93</v>
          </cell>
          <cell r="L5164" t="str">
            <v>CAIXA REFERENCIAL</v>
          </cell>
        </row>
        <row r="5165">
          <cell r="G5165">
            <v>98064</v>
          </cell>
          <cell r="H5165" t="str">
            <v>SUMIDOURO CIRCULAR, EM CONCRETO PRÉ-MOLDADO, DIÂMETRO INTERNO = 2,38 M, ALTURA INTERNA = 3,0 M, ÁREA DE INFILTRAÇÃO: 25 M² (PARA 10 CONTRIBUINTES). AF_12/2020_PA</v>
          </cell>
          <cell r="I5165" t="str">
            <v>UN</v>
          </cell>
          <cell r="J5165" t="str">
            <v>ATRIBUÍDO SÃO PAULO</v>
          </cell>
          <cell r="K5165" t="str">
            <v>5.562,70</v>
          </cell>
          <cell r="L5165" t="str">
            <v>CAIXA REFERENCIAL</v>
          </cell>
        </row>
        <row r="5166">
          <cell r="G5166">
            <v>98065</v>
          </cell>
          <cell r="H5166" t="str">
            <v>SUMIDOURO CIRCULAR, EM CONCRETO PRÉ-MOLDADO, DIÂMETRO INTERNO = 2,88 M, ALTURA INTERNA = 3,0 M, ÁREA DE INFILTRAÇÃO: 31,4 M² (PARA 12 CONTRIBUINTES). AF_12/2020_PA</v>
          </cell>
          <cell r="I5166" t="str">
            <v>UN</v>
          </cell>
          <cell r="J5166" t="str">
            <v>ATRIBUÍDO SÃO PAULO</v>
          </cell>
          <cell r="K5166" t="str">
            <v>7.733,00</v>
          </cell>
          <cell r="L5166" t="str">
            <v>CAIXA REFERENCIAL</v>
          </cell>
        </row>
        <row r="5167">
          <cell r="G5167">
            <v>98066</v>
          </cell>
          <cell r="H5167" t="str">
            <v>TANQUE SÉPTICO RETANGULAR, EM ALVENARIA COM TIJOLOS CERÂMICOS MACIÇOS, DIMENSÕES INTERNAS: 1,0 X 2,0 X H=1,4 M, VOLUME ÚTIL: 2000 L (PARA 5 CONTRIBUINTES). AF_12/2020</v>
          </cell>
          <cell r="I5167" t="str">
            <v>UN</v>
          </cell>
          <cell r="J5167" t="str">
            <v>ATRIBUÍDO SÃO PAULO</v>
          </cell>
          <cell r="K5167" t="str">
            <v>4.309,27</v>
          </cell>
          <cell r="L5167" t="str">
            <v>CAIXA REFERENCIAL</v>
          </cell>
        </row>
        <row r="5168">
          <cell r="G5168">
            <v>98067</v>
          </cell>
          <cell r="H5168" t="str">
            <v>TANQUE SÉPTICO RETANGULAR, EM ALVENARIA COM TIJOLOS CERÂMICOS MACIÇOS, DIMENSÕES INTERNAS: 1,2 X 2,4 X H=1,6 M, VOLUME ÚTIL: 3456 L (PARA 13 CONTRIBUINTES). AF_12/2020</v>
          </cell>
          <cell r="I5168" t="str">
            <v>UN</v>
          </cell>
          <cell r="J5168" t="str">
            <v>ATRIBUÍDO SÃO PAULO</v>
          </cell>
          <cell r="K5168" t="str">
            <v>5.740,81</v>
          </cell>
          <cell r="L5168" t="str">
            <v>CAIXA REFERENCIAL</v>
          </cell>
        </row>
        <row r="5169">
          <cell r="G5169">
            <v>98068</v>
          </cell>
          <cell r="H5169" t="str">
            <v>TANQUE SÉPTICO RETANGULAR, EM ALVENARIA COM TIJOLOS CERÂMICOS MACIÇOS, DIMENSÕES INTERNAS: 1,4 X 3,2 X H=1,8 M, VOLUME ÚTIL: 6272 L (PARA 32 CONTRIBUINTES). AF_12/2020</v>
          </cell>
          <cell r="I5169" t="str">
            <v>UN</v>
          </cell>
          <cell r="J5169" t="str">
            <v>ATRIBUÍDO SÃO PAULO</v>
          </cell>
          <cell r="K5169" t="str">
            <v>8.102,42</v>
          </cell>
          <cell r="L5169" t="str">
            <v>CAIXA REFERENCIAL</v>
          </cell>
        </row>
        <row r="5170">
          <cell r="G5170">
            <v>98069</v>
          </cell>
          <cell r="H5170" t="str">
            <v>TANQUE SÉPTICO RETANGULAR, EM ALVENARIA COM TIJOLOS CERÂMICOS MACIÇOS, DIMENSÕES INTERNAS: 1,6 X 4,4 X H=1,8 M, VOLUME ÚTIL: 9856 L (PARA 68 CONTRIBUINTES). AF_12/2020</v>
          </cell>
          <cell r="I5170" t="str">
            <v>UN</v>
          </cell>
          <cell r="J5170" t="str">
            <v>ATRIBUÍDO SÃO PAULO</v>
          </cell>
          <cell r="K5170" t="str">
            <v>10.877,75</v>
          </cell>
          <cell r="L5170" t="str">
            <v>CAIXA REFERENCIAL</v>
          </cell>
        </row>
        <row r="5171">
          <cell r="G5171">
            <v>98070</v>
          </cell>
          <cell r="H5171" t="str">
            <v>TANQUE SÉPTICO RETANGULAR, EM ALVENARIA COM TIJOLOS CERÂMICOS MACIÇOS, DIMENSÕES INTERNAS: 1,6 X 4,8 X H=2,0 M, VOLUME ÚTIL: 12288 L (PARA 86 CONTRIBUINTES). AF_12/2020</v>
          </cell>
          <cell r="I5171" t="str">
            <v>UN</v>
          </cell>
          <cell r="J5171" t="str">
            <v>ATRIBUÍDO SÃO PAULO</v>
          </cell>
          <cell r="K5171" t="str">
            <v>12.434,25</v>
          </cell>
          <cell r="L5171" t="str">
            <v>CAIXA REFERENCIAL</v>
          </cell>
        </row>
        <row r="5172">
          <cell r="G5172">
            <v>98071</v>
          </cell>
          <cell r="H5172" t="str">
            <v>TANQUE SÉPTICO RETANGULAR, EM ALVENARIA COM TIJOLOS CERÂMICOS MACIÇOS, DIMENSÕES INTERNAS: 1,6 X 4,6 X H=2,4 M, VOLUME ÚTIL: 14720 L (PARA 105 CONTRIBUINTES). AF_12/2020</v>
          </cell>
          <cell r="I5172" t="str">
            <v>UN</v>
          </cell>
          <cell r="J5172" t="str">
            <v>ATRIBUÍDO SÃO PAULO</v>
          </cell>
          <cell r="K5172" t="str">
            <v>13.583,62</v>
          </cell>
          <cell r="L5172" t="str">
            <v>CAIXA REFERENCIAL</v>
          </cell>
        </row>
        <row r="5173">
          <cell r="G5173">
            <v>98072</v>
          </cell>
          <cell r="H5173" t="str">
            <v>FILTRO ANAERÓBIO RETANGULAR, EM ALVENARIA COM TIJOLOS CERÂMICOS MACIÇOS, DIMENSÕES INTERNAS: 0,8 X 1,2 X H=1,67 M, VOLUME ÚTIL: 1152 L (PARA 5 CONTRIBUINTES). AF_12/2020</v>
          </cell>
          <cell r="I5173" t="str">
            <v>UN</v>
          </cell>
          <cell r="J5173" t="str">
            <v>ATRIBUÍDO SÃO PAULO</v>
          </cell>
          <cell r="K5173" t="str">
            <v>3.627,69</v>
          </cell>
          <cell r="L5173" t="str">
            <v>CAIXA REFERENCIAL</v>
          </cell>
        </row>
        <row r="5174">
          <cell r="G5174">
            <v>98073</v>
          </cell>
          <cell r="H5174" t="str">
            <v>FILTRO ANAERÓBIO RETANGULAR, EM ALVENARIA COM TIJOLOS CERÂMICOS MACIÇOS, DIMENSÕES INTERNAS: 1,2 X 1,8 X H=1,67 M, VOLUME ÚTIL: 2592 L (PARA 13 CONTRIBUINTES). AF_12/2020</v>
          </cell>
          <cell r="I5174" t="str">
            <v>UN</v>
          </cell>
          <cell r="J5174" t="str">
            <v>ATRIBUÍDO SÃO PAULO</v>
          </cell>
          <cell r="K5174" t="str">
            <v>5.679,49</v>
          </cell>
          <cell r="L5174" t="str">
            <v>CAIXA REFERENCIAL</v>
          </cell>
        </row>
        <row r="5175">
          <cell r="G5175">
            <v>98074</v>
          </cell>
          <cell r="H5175" t="str">
            <v>FILTRO ANAERÓBIO RETANGULAR, EM ALVENARIA COM TIJOLOS CERÂMICOS MACIÇOS, DIMENSÕES INTERNAS: 1,4 X 3,0 X H=1,67 M, VOLUME ÚTIL: 5040 L (PARA 32 CONTRIBUINTES). AF_12/2020</v>
          </cell>
          <cell r="I5175" t="str">
            <v>UN</v>
          </cell>
          <cell r="J5175" t="str">
            <v>ATRIBUÍDO SÃO PAULO</v>
          </cell>
          <cell r="K5175" t="str">
            <v>8.828,07</v>
          </cell>
          <cell r="L5175" t="str">
            <v>CAIXA REFERENCIAL</v>
          </cell>
        </row>
        <row r="5176">
          <cell r="G5176">
            <v>98075</v>
          </cell>
          <cell r="H5176" t="str">
            <v>FILTRO ANAERÓBIO RETANGULAR, EM ALVENARIA COM TIJOLOS CERÂMICOS MACIÇOS, DIMENSÕES INTERNAS: 1,4 X 4,2 X H=1,67 M, VOLUME ÚTIL: 7056 L (PARA 67 CONTRIBUINTES). AF_12/2020</v>
          </cell>
          <cell r="I5176" t="str">
            <v>UN</v>
          </cell>
          <cell r="J5176" t="str">
            <v>ATRIBUÍDO SÃO PAULO</v>
          </cell>
          <cell r="K5176" t="str">
            <v>11.484,87</v>
          </cell>
          <cell r="L5176" t="str">
            <v>CAIXA REFERENCIAL</v>
          </cell>
        </row>
        <row r="5177">
          <cell r="G5177">
            <v>98076</v>
          </cell>
          <cell r="H5177" t="str">
            <v>FILTRO ANAERÓBIO RETANGULAR, EM ALVENARIA COM TIJOLOS CERÂMICOS MACIÇOS, DIMENSÕES INTERNAS: 1,6 X 4,6 X H=1,67 M, VOLUME ÚTIL: 8832 L (PARA 84 CONTRIBUINTES). AF_12/2020</v>
          </cell>
          <cell r="I5177" t="str">
            <v>UN</v>
          </cell>
          <cell r="J5177" t="str">
            <v>ATRIBUÍDO SÃO PAULO</v>
          </cell>
          <cell r="K5177" t="str">
            <v>13.240,44</v>
          </cell>
          <cell r="L5177" t="str">
            <v>CAIXA REFERENCIAL</v>
          </cell>
        </row>
        <row r="5178">
          <cell r="G5178">
            <v>98077</v>
          </cell>
          <cell r="H5178" t="str">
            <v>FILTRO ANAERÓBIO RETANGULAR, EM ALVENARIA COM TIJOLOS CERÂMICOS MACIÇOS, DIMENSÕES INTERNAS: 1,6 X 5,6 X H=1,67 M, VOLUME ÚTIL: 10752 L (PARA 103 CONTRIBUINTES). AF_12/2020</v>
          </cell>
          <cell r="I5178" t="str">
            <v>UN</v>
          </cell>
          <cell r="J5178" t="str">
            <v>ATRIBUÍDO SÃO PAULO</v>
          </cell>
          <cell r="K5178" t="str">
            <v>15.591,77</v>
          </cell>
          <cell r="L5178" t="str">
            <v>CAIXA REFERENCIAL</v>
          </cell>
        </row>
        <row r="5179">
          <cell r="G5179">
            <v>98078</v>
          </cell>
          <cell r="H5179" t="str">
            <v>SUMIDOURO RETANGULAR, EM ALVENARIA COM TIJOLOS CERÂMICOS MACIÇOS, DIMENSÕES INTERNAS: 0,8 X 1,4 X H=3,0 M, ÁREA DE INFILTRAÇÃO: 13,2 M² (PARA 5 CONTRIBUINTES). AF_12/2020</v>
          </cell>
          <cell r="I5179" t="str">
            <v>UN</v>
          </cell>
          <cell r="J5179" t="str">
            <v>ATRIBUÍDO SÃO PAULO</v>
          </cell>
          <cell r="K5179" t="str">
            <v>4.091,32</v>
          </cell>
          <cell r="L5179" t="str">
            <v>CAIXA REFERENCIAL</v>
          </cell>
        </row>
        <row r="5180">
          <cell r="G5180">
            <v>98079</v>
          </cell>
          <cell r="H5180" t="str">
            <v>SUMIDOURO RETANGULAR, EM ALVENARIA COM TIJOLOS CERÂMICOS MACIÇOS, DIMENSÕES INTERNAS: 1,0 X 3,0 X H=3,0 M, ÁREA DE INFILTRAÇÃO: 25 M² (PARA 10 CONTRIBUINTES). AF_12/2020</v>
          </cell>
          <cell r="I5180" t="str">
            <v>UN</v>
          </cell>
          <cell r="J5180" t="str">
            <v>ATRIBUÍDO SÃO PAULO</v>
          </cell>
          <cell r="K5180" t="str">
            <v>7.158,66</v>
          </cell>
          <cell r="L5180" t="str">
            <v>CAIXA REFERENCIAL</v>
          </cell>
        </row>
        <row r="5181">
          <cell r="G5181">
            <v>98080</v>
          </cell>
          <cell r="H5181" t="str">
            <v>SUMIDOURO RETANGULAR, EM ALVENARIA COM TIJOLOS CERÂMICOS MACIÇOS, DIMENSÕES INTERNAS: 1,6 X 3,4 X H=3,0 M, ÁREA DE INFILTRAÇÃO: 32,9 M² (PARA 13 CONTRIBUINTES). AF_12/2020</v>
          </cell>
          <cell r="I5181" t="str">
            <v>UN</v>
          </cell>
          <cell r="J5181" t="str">
            <v>ATRIBUÍDO SÃO PAULO</v>
          </cell>
          <cell r="K5181" t="str">
            <v>9.185,39</v>
          </cell>
          <cell r="L5181" t="str">
            <v>CAIXA REFERENCIAL</v>
          </cell>
        </row>
        <row r="5182">
          <cell r="G5182">
            <v>98081</v>
          </cell>
          <cell r="H5182" t="str">
            <v>SUMIDOURO RETANGULAR, EM ALVENARIA COM TIJOLOS CERÂMICOS MACIÇOS, DIMENSÕES INTERNAS: 1,6 X 5,8 X H=3,0 M, ÁREA DE INFILTRAÇÃO: 50 M² (PARA 20 CONTRIBUINTES). AF_12/2020</v>
          </cell>
          <cell r="I5182" t="str">
            <v>UN</v>
          </cell>
          <cell r="J5182" t="str">
            <v>ATRIBUÍDO SÃO PAULO</v>
          </cell>
          <cell r="K5182" t="str">
            <v>13.592,63</v>
          </cell>
          <cell r="L5182" t="str">
            <v>CAIXA REFERENCIAL</v>
          </cell>
        </row>
        <row r="5183">
          <cell r="G5183">
            <v>98082</v>
          </cell>
          <cell r="H5183" t="str">
            <v>TANQUE SÉPTICO RETANGULAR, EM ALVENARIA COM BLOCOS DE CONCRETO, DIMENSÕES INTERNAS: 1,0 X 2,0 X H=1,4 M, VOLUME ÚTIL: 2000 L (PARA 5 CONTRIBUINTES). AF_12/2020</v>
          </cell>
          <cell r="I5183" t="str">
            <v>UN</v>
          </cell>
          <cell r="J5183" t="str">
            <v>ATRIBUÍDO SÃO PAULO</v>
          </cell>
          <cell r="K5183" t="str">
            <v>3.326,05</v>
          </cell>
          <cell r="L5183" t="str">
            <v>CAIXA REFERENCIAL</v>
          </cell>
        </row>
        <row r="5184">
          <cell r="G5184">
            <v>98083</v>
          </cell>
          <cell r="H5184" t="str">
            <v>TANQUE SÉPTICO RETANGULAR, EM ALVENARIA COM BLOCOS DE CONCRETO, DIMENSÕES INTERNAS: 1,2 X 2,4 X H=1,6 M, VOLUME ÚTIL: 3456 L (PARA 13 CONTRIBUINTES). AF_12/2020</v>
          </cell>
          <cell r="I5184" t="str">
            <v>UN</v>
          </cell>
          <cell r="J5184" t="str">
            <v>ATRIBUÍDO SÃO PAULO</v>
          </cell>
          <cell r="K5184" t="str">
            <v>4.380,47</v>
          </cell>
          <cell r="L5184" t="str">
            <v>CAIXA REFERENCIAL</v>
          </cell>
        </row>
        <row r="5185">
          <cell r="G5185">
            <v>98084</v>
          </cell>
          <cell r="H5185" t="str">
            <v>TANQUE SÉPTICO RETANGULAR, EM ALVENARIA COM BLOCOS DE CONCRETO, DIMENSÕES INTERNAS: 1,4 X 3,2 X H=1,8 M, VOLUME ÚTIL: 6272 L (PARA 32 CONTRIBUINTES). AF_12/2020</v>
          </cell>
          <cell r="I5185" t="str">
            <v>UN</v>
          </cell>
          <cell r="J5185" t="str">
            <v>ATRIBUÍDO SÃO PAULO</v>
          </cell>
          <cell r="K5185" t="str">
            <v>6.133,62</v>
          </cell>
          <cell r="L5185" t="str">
            <v>CAIXA REFERENCIAL</v>
          </cell>
        </row>
        <row r="5186">
          <cell r="G5186">
            <v>98085</v>
          </cell>
          <cell r="H5186" t="str">
            <v>TANQUE SÉPTICO RETANGULAR, EM ALVENARIA COM BLOCOS DE CONCRETO, DIMENSÕES INTERNAS: 1,6 X 4,4 X H=1,8 M, VOLUME ÚTIL: 9856 L (PARA 68 CONTRIBUINTES). AF_12/2020</v>
          </cell>
          <cell r="I5186" t="str">
            <v>UN</v>
          </cell>
          <cell r="J5186" t="str">
            <v>ATRIBUÍDO SÃO PAULO</v>
          </cell>
          <cell r="K5186" t="str">
            <v>8.308,71</v>
          </cell>
          <cell r="L5186" t="str">
            <v>CAIXA REFERENCIAL</v>
          </cell>
        </row>
        <row r="5187">
          <cell r="G5187">
            <v>98086</v>
          </cell>
          <cell r="H5187" t="str">
            <v>TANQUE SÉPTICO RETANGULAR, EM ALVENARIA COM BLOCOS DE CONCRETO, DIMENSÕES INTERNAS: 1,6 X 4,8 X H=2,0 M, VOLUME ÚTIL: 12288 L (PARA 86 CONTRIBUINTES). AF_12/2020</v>
          </cell>
          <cell r="I5187" t="str">
            <v>UN</v>
          </cell>
          <cell r="J5187" t="str">
            <v>ATRIBUÍDO SÃO PAULO</v>
          </cell>
          <cell r="K5187" t="str">
            <v>9.375,02</v>
          </cell>
          <cell r="L5187" t="str">
            <v>CAIXA REFERENCIAL</v>
          </cell>
        </row>
        <row r="5188">
          <cell r="G5188">
            <v>98087</v>
          </cell>
          <cell r="H5188" t="str">
            <v>TANQUE SÉPTICO RETANGULAR, EM ALVENARIA COM BLOCOS DE CONCRETO, DIMENSÕES INTERNAS: 1,6 X 4,6 X H=2,4 M, VOLUME ÚTIL: 14720 L (PARA 105 CONTRIBUINTES). AF_12/2020</v>
          </cell>
          <cell r="I5188" t="str">
            <v>UN</v>
          </cell>
          <cell r="J5188" t="str">
            <v>ATRIBUÍDO SÃO PAULO</v>
          </cell>
          <cell r="K5188" t="str">
            <v>10.002,48</v>
          </cell>
          <cell r="L5188" t="str">
            <v>CAIXA REFERENCIAL</v>
          </cell>
        </row>
        <row r="5189">
          <cell r="G5189">
            <v>98088</v>
          </cell>
          <cell r="H5189" t="str">
            <v>FILTRO ANAERÓBIO RETANGULAR, EM ALVENARIA COM BLOCOS DE CONCRETO, DIMENSÕES INTERNAS: 0,8 X 1,2 X H=1,67 M, VOLUME ÚTIL: 1152 L (PARA 5 CONTRIBUINTES). AF_12/2020</v>
          </cell>
          <cell r="I5189" t="str">
            <v>UN</v>
          </cell>
          <cell r="J5189" t="str">
            <v>ATRIBUÍDO SÃO PAULO</v>
          </cell>
          <cell r="K5189" t="str">
            <v>2.882,26</v>
          </cell>
          <cell r="L5189" t="str">
            <v>CAIXA REFERENCIAL</v>
          </cell>
        </row>
        <row r="5190">
          <cell r="G5190">
            <v>98089</v>
          </cell>
          <cell r="H5190" t="str">
            <v>FILTRO ANAERÓBIO RETANGULAR, EM ALVENARIA COM BLOCOS DE CONCRETO, DIMENSÕES INTERNAS: 1,2 X 1,8 X H=1,67 M, VOLUME ÚTIL: 2592 L (PARA 13 CONTRIBUINTES). AF_12/2020</v>
          </cell>
          <cell r="I5190" t="str">
            <v>UN</v>
          </cell>
          <cell r="J5190" t="str">
            <v>ATRIBUÍDO SÃO PAULO</v>
          </cell>
          <cell r="K5190" t="str">
            <v>4.555,74</v>
          </cell>
          <cell r="L5190" t="str">
            <v>CAIXA REFERENCIAL</v>
          </cell>
        </row>
        <row r="5191">
          <cell r="G5191">
            <v>98090</v>
          </cell>
          <cell r="H5191" t="str">
            <v>FILTRO ANAERÓBIO RETANGULAR, EM ALVENARIA COM BLOCOS DE CONCRETO, DIMENSÕES INTERNAS: 1,4 X 3,0 X H=1,67 M, VOLUME ÚTIL: 5040 L (PARA 32 CONTRIBUINTES). AF_12/2020</v>
          </cell>
          <cell r="I5191" t="str">
            <v>UN</v>
          </cell>
          <cell r="J5191" t="str">
            <v>ATRIBUÍDO SÃO PAULO</v>
          </cell>
          <cell r="K5191" t="str">
            <v>7.159,30</v>
          </cell>
          <cell r="L5191" t="str">
            <v>CAIXA REFERENCIAL</v>
          </cell>
        </row>
        <row r="5192">
          <cell r="G5192">
            <v>98091</v>
          </cell>
          <cell r="H5192" t="str">
            <v>FILTRO ANAERÓBIO RETANGULAR, EM ALVENARIA COM BLOCOS DE CONCRETO, DIMENSÕES INTERNAS: 1,4 X 4,2 X H=1,67 M, VOLUME ÚTIL: 7056 L (PARA 67 CONTRIBUINTES). AF_12/2020</v>
          </cell>
          <cell r="I5192" t="str">
            <v>UN</v>
          </cell>
          <cell r="J5192" t="str">
            <v>ATRIBUÍDO SÃO PAULO</v>
          </cell>
          <cell r="K5192" t="str">
            <v>9.354,20</v>
          </cell>
          <cell r="L5192" t="str">
            <v>CAIXA REFERENCIAL</v>
          </cell>
        </row>
        <row r="5193">
          <cell r="G5193">
            <v>98092</v>
          </cell>
          <cell r="H5193" t="str">
            <v>FILTRO ANAERÓBIO RETANGULAR, EM ALVENARIA COM BLOCOS DE CONCRETO, DIMENSÕES INTERNAS: 1,6 X 4,6 X H=1,67 M, VOLUME ÚTIL: 8832 L (PARA 84 CONTRIBUINTES). AF_12/2020</v>
          </cell>
          <cell r="I5193" t="str">
            <v>UN</v>
          </cell>
          <cell r="J5193" t="str">
            <v>ATRIBUÍDO SÃO PAULO</v>
          </cell>
          <cell r="K5193" t="str">
            <v>10.866,76</v>
          </cell>
          <cell r="L5193" t="str">
            <v>CAIXA REFERENCIAL</v>
          </cell>
        </row>
        <row r="5194">
          <cell r="G5194">
            <v>98093</v>
          </cell>
          <cell r="H5194" t="str">
            <v>FILTRO ANAERÓBIO RETANGULAR, EM ALVENARIA COM BLOCOS DE CONCRETO, DIMENSÕES INTERNAS: 1,6 X 5,6 X H=1,67 M, VOLUME ÚTIL: 10752 L (PARA 103 CONTRIBUINTES). AF_12/2020</v>
          </cell>
          <cell r="I5194" t="str">
            <v>UN</v>
          </cell>
          <cell r="J5194" t="str">
            <v>ATRIBUÍDO SÃO PAULO</v>
          </cell>
          <cell r="K5194" t="str">
            <v>12.829,14</v>
          </cell>
          <cell r="L5194" t="str">
            <v>CAIXA REFERENCIAL</v>
          </cell>
        </row>
        <row r="5195">
          <cell r="G5195">
            <v>98094</v>
          </cell>
          <cell r="H5195" t="str">
            <v>SUMIDOURO RETANGULAR, EM ALVENARIA COM BLOCOS DE CONCRETO, DIMENSÕES INTERNAS: 0,8 X 1,4 X H=3,0 M, ÁREA DE INFILTRAÇÃO: 13,2 M² (PARA 5 CONTRIBUINTES). AF_12/2020</v>
          </cell>
          <cell r="I5195" t="str">
            <v>UN</v>
          </cell>
          <cell r="J5195" t="str">
            <v>ATRIBUÍDO SÃO PAULO</v>
          </cell>
          <cell r="K5195" t="str">
            <v>2.419,36</v>
          </cell>
          <cell r="L5195" t="str">
            <v>CAIXA REFERENCIAL</v>
          </cell>
        </row>
        <row r="5196">
          <cell r="G5196">
            <v>98099</v>
          </cell>
          <cell r="H5196" t="str">
            <v>SUMIDOURO RETANGULAR, EM ALVENARIA COM BLOCOS DE CONCRETO, DIMENSÕES INTERNAS: 1,0 X 3,0 X H=3,0 M, ÁREA DE INFILTRAÇÃO: 25 M² (PARA 10 CONTRIBUINTES). AF_12/2020</v>
          </cell>
          <cell r="I5196" t="str">
            <v>UN</v>
          </cell>
          <cell r="J5196" t="str">
            <v>ATRIBUÍDO SÃO PAULO</v>
          </cell>
          <cell r="K5196" t="str">
            <v>4.128,93</v>
          </cell>
          <cell r="L5196" t="str">
            <v>CAIXA REFERENCIAL</v>
          </cell>
        </row>
        <row r="5197">
          <cell r="G5197">
            <v>98100</v>
          </cell>
          <cell r="H5197" t="str">
            <v>SUMIDOURO RETANGULAR, EM ALVENARIA COM BLOCOS DE CONCRETO, DIMENSÕES INTERNAS: 1,6 X 3,4 X H=3,0 M, ÁREA DE INFILTRAÇÃO: 32,9 M² (PARA 13 CONTRIBUINTES). . AF_12/2020</v>
          </cell>
          <cell r="I5197" t="str">
            <v>UN</v>
          </cell>
          <cell r="J5197" t="str">
            <v>ATRIBUÍDO SÃO PAULO</v>
          </cell>
          <cell r="K5197" t="str">
            <v>5.401,31</v>
          </cell>
          <cell r="L5197" t="str">
            <v>CAIXA REFERENCIAL</v>
          </cell>
        </row>
        <row r="5198">
          <cell r="G5198">
            <v>98101</v>
          </cell>
          <cell r="H5198" t="str">
            <v>SUMIDOURO RETANGULAR, EM ALVENARIA COM BLOCOS DE CONCRETO, DIMENSÕES INTERNAS: 1,6 X 5,8 X H=3,0 M, ÁREA DE INFILTRAÇÃO: 50 M² (PARA 20 CONTRIBUINTES). . AF_12/2020</v>
          </cell>
          <cell r="I5198" t="str">
            <v>UN</v>
          </cell>
          <cell r="J5198" t="str">
            <v>ATRIBUÍDO SÃO PAULO</v>
          </cell>
          <cell r="K5198" t="str">
            <v>7.975,85</v>
          </cell>
          <cell r="L5198" t="str">
            <v>CAIXA REFERENCIAL</v>
          </cell>
        </row>
        <row r="5199">
          <cell r="G5199">
            <v>98109</v>
          </cell>
          <cell r="H5199" t="str">
            <v>CAIXA DE GORDURA ESPECIAL (CAPACIDADE: 312 L - PARA ATÉ 146 PESSOAS SERVIDAS NO PICO), RETANGULAR, EM ALVENARIA COM BLOCOS DE CONCRETO, DIMENSÕES INTERNAS = 0,4X1,2 M, ALTURA INTERNA = 1 M. AF_12/2020</v>
          </cell>
          <cell r="I5199" t="str">
            <v>UN</v>
          </cell>
          <cell r="J5199" t="str">
            <v>ATRIBUÍDO SÃO PAULO</v>
          </cell>
          <cell r="K5199" t="str">
            <v>703,71</v>
          </cell>
          <cell r="L5199" t="str">
            <v>CAIXA REFERENCIAL</v>
          </cell>
        </row>
        <row r="5200">
          <cell r="G5200">
            <v>98110</v>
          </cell>
          <cell r="H5200" t="str">
            <v>CAIXA DE GORDURA PEQUENA (CAPACIDADE: 19 L), CIRCULAR, EM PVC, DIÂMETRO INTERNO= 0,3 M. AF_12/2020</v>
          </cell>
          <cell r="I5200" t="str">
            <v>UN</v>
          </cell>
          <cell r="J5200" t="str">
            <v>COEFICIENTE DE REPRESENTATIVIDADE</v>
          </cell>
          <cell r="K5200" t="str">
            <v>439,46</v>
          </cell>
          <cell r="L5200" t="str">
            <v>CAIXA REFERENCIAL</v>
          </cell>
        </row>
        <row r="5201">
          <cell r="G5201">
            <v>98111</v>
          </cell>
          <cell r="H5201" t="str">
            <v>CAIXA DE INSPEÇÃO PARA ATERRAMENTO, CIRCULAR, EM POLIETILENO, DIÂMETRO INTERNO = 0,3 M. AF_12/2020</v>
          </cell>
          <cell r="I5201" t="str">
            <v>UN</v>
          </cell>
          <cell r="J5201" t="str">
            <v>COEFICIENTE DE REPRESENTATIVIDADE</v>
          </cell>
          <cell r="K5201" t="str">
            <v>56,99</v>
          </cell>
          <cell r="L5201" t="str">
            <v>CAIXA REFERENCIAL</v>
          </cell>
        </row>
        <row r="5202">
          <cell r="G5202">
            <v>98112</v>
          </cell>
          <cell r="H5202" t="str">
            <v>TIL (TUBO DE INSPEÇÃO E LIMPEZA) CONDOMINIAL PARA ESGOTO, EM PVC, DN 100 X 100 MM. AF_12/2020</v>
          </cell>
          <cell r="I5202" t="str">
            <v>UN</v>
          </cell>
          <cell r="J5202" t="str">
            <v>COEFICIENTE DE REPRESENTATIVIDADE</v>
          </cell>
          <cell r="K5202" t="str">
            <v>95,87</v>
          </cell>
          <cell r="L5202" t="str">
            <v>CAIXA REFERENCIAL</v>
          </cell>
        </row>
        <row r="5203">
          <cell r="G5203">
            <v>98114</v>
          </cell>
          <cell r="H5203" t="str">
            <v>TAMPA CIRCULAR PARA ESGOTO E DRENAGEM, EM FERRO FUNDIDO, DIÂMETRO INTERNO = 0,6 M. AF_12/2020</v>
          </cell>
          <cell r="I5203" t="str">
            <v>UN</v>
          </cell>
          <cell r="J5203" t="str">
            <v>ATRIBUÍDO SÃO PAULO</v>
          </cell>
          <cell r="K5203" t="str">
            <v>682,99</v>
          </cell>
          <cell r="L5203" t="str">
            <v>CAIXA REFERENCIAL</v>
          </cell>
        </row>
        <row r="5204">
          <cell r="G5204">
            <v>98115</v>
          </cell>
          <cell r="H5204" t="str">
            <v>TAMPA CIRCULAR PARA ESGOTO E DRENAGEM, EM CONCRETO PRÉ-MOLDADO, DIÂMETRO INTERNO = 0,60 M E ALTURA = 0,10 M. AF_12/2020</v>
          </cell>
          <cell r="I5204" t="str">
            <v>UN</v>
          </cell>
          <cell r="J5204" t="str">
            <v>ATRIBUÍDO SÃO PAULO</v>
          </cell>
          <cell r="K5204" t="str">
            <v>86,02</v>
          </cell>
          <cell r="L5204" t="str">
            <v>CAIXA REFERENCIAL</v>
          </cell>
        </row>
        <row r="5205">
          <cell r="G5205">
            <v>89957</v>
          </cell>
          <cell r="H5205" t="str">
            <v>PONTO DE CONSUMO TERMINAL DE ÁGUA FRIA (SUBRAMAL) COM TUBULAÇÃO DE PVC, DN 25 MM, INSTALADO EM RAMAL DE ÁGUA, INCLUSOS RASGO E CHUMBAMENTO EM ALVENARIA. AF_12/2014</v>
          </cell>
          <cell r="I5205" t="str">
            <v>UN</v>
          </cell>
          <cell r="J5205" t="str">
            <v>COEFICIENTE DE REPRESENTATIVIDADE</v>
          </cell>
          <cell r="K5205" t="str">
            <v>117,45</v>
          </cell>
          <cell r="L5205" t="str">
            <v>CAIXA REFERENCIAL</v>
          </cell>
        </row>
        <row r="5206">
          <cell r="G5206">
            <v>89959</v>
          </cell>
          <cell r="H5206" t="str">
            <v>PONTO DE CONSUMO TERMINAL DE ÁGUA QUENTE (SUBRAMAL) COM TUBULAÇÃO DE CPVC, DN 22 MM, INSTALADO EM RAMAL DE ÁGUA, INCLUSOS RASGO E CHUMBAMENTO EM ALVENARIA. AF_12/2014</v>
          </cell>
          <cell r="I5206" t="str">
            <v>UN</v>
          </cell>
          <cell r="J5206" t="str">
            <v>ATRIBUÍDO SÃO PAULO</v>
          </cell>
          <cell r="K5206" t="str">
            <v>192,31</v>
          </cell>
          <cell r="L5206" t="str">
            <v>CAIXA REFERENCIAL</v>
          </cell>
        </row>
        <row r="5207">
          <cell r="G5207">
            <v>89349</v>
          </cell>
          <cell r="H5207" t="str">
            <v>REGISTRO DE PRESSÃO BRUTO, LATÃO, ROSCÁVEL, 1/2" - FORNECIMENTO E INSTALAÇÃO. AF_08/2021</v>
          </cell>
          <cell r="I5207" t="str">
            <v>UN</v>
          </cell>
          <cell r="J5207" t="str">
            <v>COEFICIENTE DE REPRESENTATIVIDADE</v>
          </cell>
          <cell r="K5207" t="str">
            <v>26,21</v>
          </cell>
          <cell r="L5207" t="str">
            <v>CAIXA REFERENCIAL</v>
          </cell>
        </row>
        <row r="5208">
          <cell r="G5208">
            <v>89351</v>
          </cell>
          <cell r="H5208" t="str">
            <v>REGISTRO DE PRESSÃO BRUTO, LATÃO,  ROSCÁVEL, 3/4'' - FORNECIMENTO E INSTALAÇÃO. AF_08/2021</v>
          </cell>
          <cell r="I5208" t="str">
            <v>UN</v>
          </cell>
          <cell r="J5208" t="str">
            <v>COEFICIENTE DE REPRESENTATIVIDADE</v>
          </cell>
          <cell r="K5208" t="str">
            <v>32,27</v>
          </cell>
          <cell r="L5208" t="str">
            <v>CAIXA REFERENCIAL</v>
          </cell>
        </row>
        <row r="5209">
          <cell r="G5209">
            <v>89352</v>
          </cell>
          <cell r="H5209" t="str">
            <v>REGISTRO DE GAVETA BRUTO, LATÃO, ROSCÁVEL, 1/2" - FORNECIMENTO E INSTALAÇÃO. AF_08/2021</v>
          </cell>
          <cell r="I5209" t="str">
            <v>UN</v>
          </cell>
          <cell r="J5209" t="str">
            <v>COEFICIENTE DE REPRESENTATIVIDADE</v>
          </cell>
          <cell r="K5209" t="str">
            <v>35,79</v>
          </cell>
          <cell r="L5209" t="str">
            <v>CAIXA REFERENCIAL</v>
          </cell>
        </row>
        <row r="5210">
          <cell r="G5210">
            <v>89353</v>
          </cell>
          <cell r="H5210" t="str">
            <v>REGISTRO DE GAVETA BRUTO, LATÃO, ROSCÁVEL, 3/4" - FORNECIMENTO E INSTALAÇÃO. AF_08/2021</v>
          </cell>
          <cell r="I5210" t="str">
            <v>UN</v>
          </cell>
          <cell r="J5210" t="str">
            <v>COEFICIENTE DE REPRESENTATIVIDADE</v>
          </cell>
          <cell r="K5210" t="str">
            <v>39,13</v>
          </cell>
          <cell r="L5210" t="str">
            <v>CAIXA REFERENCIAL</v>
          </cell>
        </row>
        <row r="5211">
          <cell r="G5211">
            <v>89354</v>
          </cell>
          <cell r="H5211" t="str">
            <v>MISTURADOR MONOCOMANDO PARA CHUVEIRO, BASE BRUTA E ACABAMENTO CROMADO - FORNECIMENTO E INSTALAÇÃO. AF_08/2021</v>
          </cell>
          <cell r="I5211" t="str">
            <v>UN</v>
          </cell>
          <cell r="J5211" t="str">
            <v>COEFICIENTE DE REPRESENTATIVIDADE</v>
          </cell>
          <cell r="K5211" t="str">
            <v>558,51</v>
          </cell>
          <cell r="L5211" t="str">
            <v>CAIXA REFERENCIAL</v>
          </cell>
        </row>
        <row r="5212">
          <cell r="G5212">
            <v>89969</v>
          </cell>
          <cell r="H5212" t="str">
            <v>KIT DE REGISTRO DE PRESSÃO BRUTO DE LATÃO ½", INCLUSIVE CONEXÕES,  ROSCÁVEL, INSTALADO EM RAMAL DE ÁGUA FRIA - FORNECIMENTO E INSTALAÇÃO. AF_12/2014</v>
          </cell>
          <cell r="I5212" t="str">
            <v>UN</v>
          </cell>
          <cell r="J5212" t="str">
            <v>COEFICIENTE DE REPRESENTATIVIDADE</v>
          </cell>
          <cell r="K5212" t="str">
            <v>40,99</v>
          </cell>
          <cell r="L5212" t="str">
            <v>CAIXA REFERENCIAL</v>
          </cell>
        </row>
        <row r="5213">
          <cell r="G5213">
            <v>89970</v>
          </cell>
          <cell r="H5213" t="str">
            <v>KIT DE REGISTRO DE PRESSÃO BRUTO DE LATÃO ¾", INCLUSIVE CONEXÕES, ROSCÁVEL, INSTALADO EM RAMAL DE ÁGUA FRIA - FORNECIMENTO E INSTALAÇÃO. AF_12/2014</v>
          </cell>
          <cell r="I5213" t="str">
            <v>UN</v>
          </cell>
          <cell r="J5213" t="str">
            <v>COEFICIENTE DE REPRESENTATIVIDADE</v>
          </cell>
          <cell r="K5213" t="str">
            <v>44,55</v>
          </cell>
          <cell r="L5213" t="str">
            <v>CAIXA REFERENCIAL</v>
          </cell>
        </row>
        <row r="5214">
          <cell r="G5214">
            <v>89971</v>
          </cell>
          <cell r="H5214" t="str">
            <v>KIT DE REGISTRO DE GAVETA BRUTO DE LATÃO ½", INCLUSIVE CONEXÕES, ROSCÁVEL, INSTALADO EM RAMAL DE ÁGUA FRIA - FORNECIMENTO E INSTALAÇÃO. AF_12/2014</v>
          </cell>
          <cell r="I5214" t="str">
            <v>UN</v>
          </cell>
          <cell r="J5214" t="str">
            <v>COEFICIENTE DE REPRESENTATIVIDADE</v>
          </cell>
          <cell r="K5214" t="str">
            <v>45,73</v>
          </cell>
          <cell r="L5214" t="str">
            <v>CAIXA REFERENCIAL</v>
          </cell>
        </row>
        <row r="5215">
          <cell r="G5215">
            <v>89972</v>
          </cell>
          <cell r="H5215" t="str">
            <v>KIT DE REGISTRO DE GAVETA BRUTO DE LATÃO ¾", INCLUSIVE CONEXÕES, ROSCÁVEL, INSTALADO EM RAMAL DE ÁGUA FRIA - FORNECIMENTO E INSTALAÇÃO. AF_12/2014</v>
          </cell>
          <cell r="I5215" t="str">
            <v>UN</v>
          </cell>
          <cell r="J5215" t="str">
            <v>COEFICIENTE DE REPRESENTATIVIDADE</v>
          </cell>
          <cell r="K5215" t="str">
            <v>50,71</v>
          </cell>
          <cell r="L5215" t="str">
            <v>CAIXA REFERENCIAL</v>
          </cell>
        </row>
        <row r="5216">
          <cell r="G5216">
            <v>89973</v>
          </cell>
          <cell r="H5216" t="str">
            <v>KIT DE MISTURADOR BASE BRUTA DE LATÃO ¾" MONOCOMANDO PARA CHUVEIRO, INCLUSIVE CONEXÕES, INSTALADO EM RAMAL DE ÁGUA - FORNECIMENTO E INSTALAÇÃO. AF_12/2014</v>
          </cell>
          <cell r="I5216" t="str">
            <v>UN</v>
          </cell>
          <cell r="J5216" t="str">
            <v>ATRIBUÍDO SÃO PAULO</v>
          </cell>
          <cell r="K5216" t="str">
            <v>740,32</v>
          </cell>
          <cell r="L5216" t="str">
            <v>CAIXA REFERENCIAL</v>
          </cell>
        </row>
        <row r="5217">
          <cell r="G5217">
            <v>89974</v>
          </cell>
          <cell r="H5217" t="str">
            <v>KIT DE TÊ MISTURADOR EM CPVC ¾" COM DUPLO COMANDO PARA CHUVEIRO, INCLUSIVE CONEXÕES, INSTALADO EM RAMAL DE ÁGUA - FORNECIMENTO E INSTALAÇÃO. AF_12/2014</v>
          </cell>
          <cell r="I5217" t="str">
            <v>UN</v>
          </cell>
          <cell r="J5217" t="str">
            <v>ATRIBUÍDO SÃO PAULO</v>
          </cell>
          <cell r="K5217" t="str">
            <v>261,92</v>
          </cell>
          <cell r="L5217" t="str">
            <v>CAIXA REFERENCIAL</v>
          </cell>
        </row>
        <row r="5218">
          <cell r="G5218">
            <v>89984</v>
          </cell>
          <cell r="H5218" t="str">
            <v>REGISTRO DE PRESSÃO BRUTO, LATÃO, ROSCÁVEL, 1/2", COM ACABAMENTO E CANOPLA CROMADOS - FORNECIMENTO E INSTALAÇÃO. AF_08/2021</v>
          </cell>
          <cell r="I5218" t="str">
            <v>UN</v>
          </cell>
          <cell r="J5218" t="str">
            <v>COEFICIENTE DE REPRESENTATIVIDADE</v>
          </cell>
          <cell r="K5218" t="str">
            <v>84,43</v>
          </cell>
          <cell r="L5218" t="str">
            <v>CAIXA REFERENCIAL</v>
          </cell>
        </row>
        <row r="5219">
          <cell r="G5219">
            <v>89985</v>
          </cell>
          <cell r="H5219" t="str">
            <v>REGISTRO DE PRESSÃO BRUTO, LATÃO, ROSCÁVEL, 3/4", COM ACABAMENTO E CANOPLA CROMADOS - FORNECIMENTO E INSTALAÇÃO. AF_08/2021</v>
          </cell>
          <cell r="I5219" t="str">
            <v>UN</v>
          </cell>
          <cell r="J5219" t="str">
            <v>COEFICIENTE DE REPRESENTATIVIDADE</v>
          </cell>
          <cell r="K5219" t="str">
            <v>88,57</v>
          </cell>
          <cell r="L5219" t="str">
            <v>CAIXA REFERENCIAL</v>
          </cell>
        </row>
        <row r="5220">
          <cell r="G5220">
            <v>89986</v>
          </cell>
          <cell r="H5220" t="str">
            <v>REGISTRO DE GAVETA BRUTO, LATÃO, ROSCÁVEL, 1/2", COM ACABAMENTO E CANOPLA CROMADOS - FORNECIMENTO E INSTALAÇÃO. AF_08/2021</v>
          </cell>
          <cell r="I5220" t="str">
            <v>UN</v>
          </cell>
          <cell r="J5220" t="str">
            <v>COEFICIENTE DE REPRESENTATIVIDADE</v>
          </cell>
          <cell r="K5220" t="str">
            <v>82,23</v>
          </cell>
          <cell r="L5220" t="str">
            <v>CAIXA REFERENCIAL</v>
          </cell>
        </row>
        <row r="5221">
          <cell r="G5221">
            <v>89987</v>
          </cell>
          <cell r="H5221" t="str">
            <v>REGISTRO DE GAVETA BRUTO, LATÃO, ROSCÁVEL, 3/4", COM ACABAMENTO E CANOPLA CROMADOS - FORNECIMENTO E INSTALAÇÃO. AF_08/2021</v>
          </cell>
          <cell r="I5221" t="str">
            <v>UN</v>
          </cell>
          <cell r="J5221" t="str">
            <v>COEFICIENTE DE REPRESENTATIVIDADE</v>
          </cell>
          <cell r="K5221" t="str">
            <v>93,38</v>
          </cell>
          <cell r="L5221" t="str">
            <v>CAIXA REFERENCIAL</v>
          </cell>
        </row>
        <row r="5222">
          <cell r="G5222">
            <v>90371</v>
          </cell>
          <cell r="H5222" t="str">
            <v>REGISTRO DE ESFERA, PVC, ROSCÁVEL, COM VOLANTE, 3/4" - FORNECIMENTO E INSTALAÇÃO. AF_08/2021</v>
          </cell>
          <cell r="I5222" t="str">
            <v>UN</v>
          </cell>
          <cell r="J5222" t="str">
            <v>COEFICIENTE DE REPRESENTATIVIDADE</v>
          </cell>
          <cell r="K5222" t="str">
            <v>27,26</v>
          </cell>
          <cell r="L5222" t="str">
            <v>CAIXA REFERENCIAL</v>
          </cell>
        </row>
        <row r="5223">
          <cell r="G5223">
            <v>94489</v>
          </cell>
          <cell r="H5223" t="str">
            <v>REGISTRO DE ESFERA, PVC, SOLDÁVEL, COM VOLANTE, DN  25 MM - FORNECIMENTO E INSTALAÇÃO. AF_08/2021</v>
          </cell>
          <cell r="I5223" t="str">
            <v>UN</v>
          </cell>
          <cell r="J5223" t="str">
            <v>COEFICIENTE DE REPRESENTATIVIDADE</v>
          </cell>
          <cell r="K5223" t="str">
            <v>28,03</v>
          </cell>
          <cell r="L5223" t="str">
            <v>CAIXA REFERENCIAL</v>
          </cell>
        </row>
        <row r="5224">
          <cell r="G5224">
            <v>94490</v>
          </cell>
          <cell r="H5224" t="str">
            <v>REGISTRO DE ESFERA, PVC, SOLDÁVEL, COM VOLANTE, DN  32 MM - FORNECIMENTO E INSTALAÇÃO. AF_08/2021</v>
          </cell>
          <cell r="I5224" t="str">
            <v>UN</v>
          </cell>
          <cell r="J5224" t="str">
            <v>COEFICIENTE DE REPRESENTATIVIDADE</v>
          </cell>
          <cell r="K5224" t="str">
            <v>41,61</v>
          </cell>
          <cell r="L5224" t="str">
            <v>CAIXA REFERENCIAL</v>
          </cell>
        </row>
        <row r="5225">
          <cell r="G5225">
            <v>94491</v>
          </cell>
          <cell r="H5225" t="str">
            <v>REGISTRO DE ESFERA, PVC, SOLDÁVEL, COM VOLANTE, DN  40 MM - FORNECIMENTO E INSTALAÇÃO. AF_08/2021</v>
          </cell>
          <cell r="I5225" t="str">
            <v>UN</v>
          </cell>
          <cell r="J5225" t="str">
            <v>COEFICIENTE DE REPRESENTATIVIDADE</v>
          </cell>
          <cell r="K5225" t="str">
            <v>56,85</v>
          </cell>
          <cell r="L5225" t="str">
            <v>CAIXA REFERENCIAL</v>
          </cell>
        </row>
        <row r="5226">
          <cell r="G5226">
            <v>94492</v>
          </cell>
          <cell r="H5226" t="str">
            <v>REGISTRO DE ESFERA, PVC, SOLDÁVEL, COM VOLANTE, DN  50 MM - FORNECIMENTO E INSTALAÇÃO. AF_08/2021</v>
          </cell>
          <cell r="I5226" t="str">
            <v>UN</v>
          </cell>
          <cell r="J5226" t="str">
            <v>COEFICIENTE DE REPRESENTATIVIDADE</v>
          </cell>
          <cell r="K5226" t="str">
            <v>58,46</v>
          </cell>
          <cell r="L5226" t="str">
            <v>CAIXA REFERENCIAL</v>
          </cell>
        </row>
        <row r="5227">
          <cell r="G5227">
            <v>94493</v>
          </cell>
          <cell r="H5227" t="str">
            <v>REGISTRO DE ESFERA, PVC, SOLDÁVEL, COM VOLANTE, DN  60 MM - FORNECIMENTO E INSTALAÇÃO. AF_08/2021</v>
          </cell>
          <cell r="I5227" t="str">
            <v>UN</v>
          </cell>
          <cell r="J5227" t="str">
            <v>COEFICIENTE DE REPRESENTATIVIDADE</v>
          </cell>
          <cell r="K5227" t="str">
            <v>107,41</v>
          </cell>
          <cell r="L5227" t="str">
            <v>CAIXA REFERENCIAL</v>
          </cell>
        </row>
        <row r="5228">
          <cell r="G5228">
            <v>94495</v>
          </cell>
          <cell r="H5228" t="str">
            <v>REGISTRO DE GAVETA BRUTO, LATÃO, ROSCÁVEL, 1" - FORNECIMENTO E INSTALAÇÃO. AF_08/2021</v>
          </cell>
          <cell r="I5228" t="str">
            <v>UN</v>
          </cell>
          <cell r="J5228" t="str">
            <v>COEFICIENTE DE REPRESENTATIVIDADE</v>
          </cell>
          <cell r="K5228" t="str">
            <v>60,72</v>
          </cell>
          <cell r="L5228" t="str">
            <v>CAIXA REFERENCIAL</v>
          </cell>
        </row>
        <row r="5229">
          <cell r="G5229">
            <v>94496</v>
          </cell>
          <cell r="H5229" t="str">
            <v>REGISTRO DE GAVETA BRUTO, LATÃO, ROSCÁVEL, 1 1/4" - FORNECIMENTO E INSTALAÇÃO. AF_08/2021</v>
          </cell>
          <cell r="I5229" t="str">
            <v>UN</v>
          </cell>
          <cell r="J5229" t="str">
            <v>COEFICIENTE DE REPRESENTATIVIDADE</v>
          </cell>
          <cell r="K5229" t="str">
            <v>82,73</v>
          </cell>
          <cell r="L5229" t="str">
            <v>CAIXA REFERENCIAL</v>
          </cell>
        </row>
        <row r="5230">
          <cell r="G5230">
            <v>94497</v>
          </cell>
          <cell r="H5230" t="str">
            <v>REGISTRO DE GAVETA BRUTO, LATÃO, ROSCÁVEL, 1 1/2" - FORNECIMENTO E INSTALAÇÃO. AF_08/2021</v>
          </cell>
          <cell r="I5230" t="str">
            <v>UN</v>
          </cell>
          <cell r="J5230" t="str">
            <v>COEFICIENTE DE REPRESENTATIVIDADE</v>
          </cell>
          <cell r="K5230" t="str">
            <v>104,74</v>
          </cell>
          <cell r="L5230" t="str">
            <v>CAIXA REFERENCIAL</v>
          </cell>
        </row>
        <row r="5231">
          <cell r="G5231">
            <v>94498</v>
          </cell>
          <cell r="H5231" t="str">
            <v>REGISTRO DE GAVETA BRUTO, LATÃO, ROSCÁVEL, 2" - FORNECIMENTO E INSTALAÇÃO. AF_08/2021</v>
          </cell>
          <cell r="I5231" t="str">
            <v>UN</v>
          </cell>
          <cell r="J5231" t="str">
            <v>COEFICIENTE DE REPRESENTATIVIDADE</v>
          </cell>
          <cell r="K5231" t="str">
            <v>144,79</v>
          </cell>
          <cell r="L5231" t="str">
            <v>CAIXA REFERENCIAL</v>
          </cell>
        </row>
        <row r="5232">
          <cell r="G5232">
            <v>94499</v>
          </cell>
          <cell r="H5232" t="str">
            <v>REGISTRO DE GAVETA BRUTO, LATÃO, ROSCÁVEL, 2 1/2" - FORNECIMENTO E INSTALAÇÃO. AF_08/2021</v>
          </cell>
          <cell r="I5232" t="str">
            <v>UN</v>
          </cell>
          <cell r="J5232" t="str">
            <v>COEFICIENTE DE REPRESENTATIVIDADE</v>
          </cell>
          <cell r="K5232" t="str">
            <v>290,23</v>
          </cell>
          <cell r="L5232" t="str">
            <v>CAIXA REFERENCIAL</v>
          </cell>
        </row>
        <row r="5233">
          <cell r="G5233">
            <v>94500</v>
          </cell>
          <cell r="H5233" t="str">
            <v>REGISTRO DE GAVETA BRUTO, LATÃO, ROSCÁVEL, 3" - FORNECIMENTO E INSTALAÇÃO. AF_08/2021</v>
          </cell>
          <cell r="I5233" t="str">
            <v>UN</v>
          </cell>
          <cell r="J5233" t="str">
            <v>COEFICIENTE DE REPRESENTATIVIDADE</v>
          </cell>
          <cell r="K5233" t="str">
            <v>352,11</v>
          </cell>
          <cell r="L5233" t="str">
            <v>CAIXA REFERENCIAL</v>
          </cell>
        </row>
        <row r="5234">
          <cell r="G5234">
            <v>94501</v>
          </cell>
          <cell r="H5234" t="str">
            <v>REGISTRO DE GAVETA BRUTO, LATÃO, ROSCÁVEL, 4" - FORNECIMENTO E INSTALAÇÃO. AF_08/2021</v>
          </cell>
          <cell r="I5234" t="str">
            <v>UN</v>
          </cell>
          <cell r="J5234" t="str">
            <v>COEFICIENTE DE REPRESENTATIVIDADE</v>
          </cell>
          <cell r="K5234" t="str">
            <v>715,13</v>
          </cell>
          <cell r="L5234" t="str">
            <v>CAIXA REFERENCIAL</v>
          </cell>
        </row>
        <row r="5235">
          <cell r="G5235">
            <v>94792</v>
          </cell>
          <cell r="H5235" t="str">
            <v>REGISTRO DE GAVETA BRUTO, LATÃO, ROSCÁVEL, 1", COM ACABAMENTO E CANOPLA CROMADOS - FORNECIMENTO E INSTALAÇÃO. AF_08/2021</v>
          </cell>
          <cell r="I5235" t="str">
            <v>UN</v>
          </cell>
          <cell r="J5235" t="str">
            <v>COEFICIENTE DE REPRESENTATIVIDADE</v>
          </cell>
          <cell r="K5235" t="str">
            <v>113,87</v>
          </cell>
          <cell r="L5235" t="str">
            <v>CAIXA REFERENCIAL</v>
          </cell>
        </row>
        <row r="5236">
          <cell r="G5236">
            <v>94793</v>
          </cell>
          <cell r="H5236" t="str">
            <v>REGISTRO DE GAVETA BRUTO, LATÃO, ROSCÁVEL, 1 1/4", COM ACABAMENTO E CANOPLA CROMADOS - FORNECIMENTO E INSTALAÇÃO. AF_08/2021</v>
          </cell>
          <cell r="I5236" t="str">
            <v>UN</v>
          </cell>
          <cell r="J5236" t="str">
            <v>COEFICIENTE DE REPRESENTATIVIDADE</v>
          </cell>
          <cell r="K5236" t="str">
            <v>156,44</v>
          </cell>
          <cell r="L5236" t="str">
            <v>CAIXA REFERENCIAL</v>
          </cell>
        </row>
        <row r="5237">
          <cell r="G5237">
            <v>94794</v>
          </cell>
          <cell r="H5237" t="str">
            <v>REGISTRO DE GAVETA BRUTO, LATÃO, ROSCÁVEL, 1 1/2", COM ACABAMENTO E CANOPLA CROMADOS - FORNECIMENTO E INSTALAÇÃO. AF_08/2021</v>
          </cell>
          <cell r="I5237" t="str">
            <v>UN</v>
          </cell>
          <cell r="J5237" t="str">
            <v>COEFICIENTE DE REPRESENTATIVIDADE</v>
          </cell>
          <cell r="K5237" t="str">
            <v>165,48</v>
          </cell>
          <cell r="L5237" t="str">
            <v>CAIXA REFERENCIAL</v>
          </cell>
        </row>
        <row r="5238">
          <cell r="G5238">
            <v>94795</v>
          </cell>
          <cell r="H5238" t="str">
            <v>TORNEIRA DE BOIA PARA CAIXA D'ÁGUA, ROSCÁVEL, 1/2" - FORNECIMENTO E INSTALAÇÃO. AF_08/2021</v>
          </cell>
          <cell r="I5238" t="str">
            <v>UN</v>
          </cell>
          <cell r="J5238" t="str">
            <v>COEFICIENTE DE REPRESENTATIVIDADE</v>
          </cell>
          <cell r="K5238" t="str">
            <v>36,81</v>
          </cell>
          <cell r="L5238" t="str">
            <v>CAIXA REFERENCIAL</v>
          </cell>
        </row>
        <row r="5239">
          <cell r="G5239">
            <v>94796</v>
          </cell>
          <cell r="H5239" t="str">
            <v>TORNEIRA DE BOIA PARA CAIXA D'ÁGUA, ROSCÁVEL, 3/4" - FORNECIMENTO E INSTALAÇÃO. AF_08/2021</v>
          </cell>
          <cell r="I5239" t="str">
            <v>UN</v>
          </cell>
          <cell r="J5239" t="str">
            <v>COEFICIENTE DE REPRESENTATIVIDADE</v>
          </cell>
          <cell r="K5239" t="str">
            <v>41,95</v>
          </cell>
          <cell r="L5239" t="str">
            <v>CAIXA REFERENCIAL</v>
          </cell>
        </row>
        <row r="5240">
          <cell r="G5240">
            <v>94797</v>
          </cell>
          <cell r="H5240" t="str">
            <v>TORNEIRA DE BOIA PARA CAIXA D'ÁGUA, ROSCÁVEL, 1" - FORNECIMENTO E INSTALAÇÃO. AF_08/2021</v>
          </cell>
          <cell r="I5240" t="str">
            <v>UN</v>
          </cell>
          <cell r="J5240" t="str">
            <v>COEFICIENTE DE REPRESENTATIVIDADE</v>
          </cell>
          <cell r="K5240" t="str">
            <v>87,62</v>
          </cell>
          <cell r="L5240" t="str">
            <v>CAIXA REFERENCIAL</v>
          </cell>
        </row>
        <row r="5241">
          <cell r="G5241">
            <v>94798</v>
          </cell>
          <cell r="H5241" t="str">
            <v>TORNEIRA DE BOIA PARA CAIXA D'ÁGUA, ROSCÁVEL, 1 1/4" - FORNECIMENTO E INSTALAÇÃO. AF_08/2021</v>
          </cell>
          <cell r="I5241" t="str">
            <v>UN</v>
          </cell>
          <cell r="J5241" t="str">
            <v>COEFICIENTE DE REPRESENTATIVIDADE</v>
          </cell>
          <cell r="K5241" t="str">
            <v>145,78</v>
          </cell>
          <cell r="L5241" t="str">
            <v>CAIXA REFERENCIAL</v>
          </cell>
        </row>
        <row r="5242">
          <cell r="G5242">
            <v>94799</v>
          </cell>
          <cell r="H5242" t="str">
            <v>TORNEIRA DE BOIA PARA CAIXA D'ÁGUA, ROSCÁVEL, 1 1/2" - FORNECIMENTO E INSTALAÇÃO. AF_08/2021</v>
          </cell>
          <cell r="I5242" t="str">
            <v>UN</v>
          </cell>
          <cell r="J5242" t="str">
            <v>COEFICIENTE DE REPRESENTATIVIDADE</v>
          </cell>
          <cell r="K5242" t="str">
            <v>178,83</v>
          </cell>
          <cell r="L5242" t="str">
            <v>CAIXA REFERENCIAL</v>
          </cell>
        </row>
        <row r="5243">
          <cell r="G5243">
            <v>94800</v>
          </cell>
          <cell r="H5243" t="str">
            <v>TORNEIRA DE BOIA PARA CAIXA D'ÁGUA, ROSCÁVEL, 2" - FORNECIMENTO E INSTALAÇÃO. AF_08/2021</v>
          </cell>
          <cell r="I5243" t="str">
            <v>UN</v>
          </cell>
          <cell r="J5243" t="str">
            <v>COEFICIENTE DE REPRESENTATIVIDADE</v>
          </cell>
          <cell r="K5243" t="str">
            <v>229,58</v>
          </cell>
          <cell r="L5243" t="str">
            <v>CAIXA REFERENCIAL</v>
          </cell>
        </row>
        <row r="5244">
          <cell r="G5244">
            <v>95248</v>
          </cell>
          <cell r="H5244" t="str">
            <v>VÁLVULA DE ESFERA BRUTA, BRONZE, ROSCÁVEL, 1/2" - FORNECIMENTO E INSTALAÇÃO. AF_08/2021</v>
          </cell>
          <cell r="I5244" t="str">
            <v>UN</v>
          </cell>
          <cell r="J5244" t="str">
            <v>COEFICIENTE DE REPRESENTATIVIDADE</v>
          </cell>
          <cell r="K5244" t="str">
            <v>52,19</v>
          </cell>
          <cell r="L5244" t="str">
            <v>CAIXA REFERENCIAL</v>
          </cell>
        </row>
        <row r="5245">
          <cell r="G5245">
            <v>95249</v>
          </cell>
          <cell r="H5245" t="str">
            <v>VÁLVULA DE ESFERA BRUTA, BRONZE, ROSCÁVEL, 3/4'' - FORNECIMENTO E INSTALAÇÃO. AF_08/2021</v>
          </cell>
          <cell r="I5245" t="str">
            <v>UN</v>
          </cell>
          <cell r="J5245" t="str">
            <v>COEFICIENTE DE REPRESENTATIVIDADE</v>
          </cell>
          <cell r="K5245" t="str">
            <v>61,34</v>
          </cell>
          <cell r="L5245" t="str">
            <v>CAIXA REFERENCIAL</v>
          </cell>
        </row>
        <row r="5246">
          <cell r="G5246">
            <v>95250</v>
          </cell>
          <cell r="H5246" t="str">
            <v>VÁLVULA DE ESFERA BRUTA, BRONZE, ROSCÁVEL, 1'' - FORNECIMENTO E INSTALAÇÃO. AF_08/2021</v>
          </cell>
          <cell r="I5246" t="str">
            <v>UN</v>
          </cell>
          <cell r="J5246" t="str">
            <v>COEFICIENTE DE REPRESENTATIVIDADE</v>
          </cell>
          <cell r="K5246" t="str">
            <v>82,78</v>
          </cell>
          <cell r="L5246" t="str">
            <v>CAIXA REFERENCIAL</v>
          </cell>
        </row>
        <row r="5247">
          <cell r="G5247">
            <v>95251</v>
          </cell>
          <cell r="H5247" t="str">
            <v>VÁLVULA DE ESFERA BRUTA, BRONZE, ROSCÁVEL, 1 1/4'' - FORNECIMENTO E INSTALAÇÃO. AF_08/2021</v>
          </cell>
          <cell r="I5247" t="str">
            <v>UN</v>
          </cell>
          <cell r="J5247" t="str">
            <v>COEFICIENTE DE REPRESENTATIVIDADE</v>
          </cell>
          <cell r="K5247" t="str">
            <v>122,59</v>
          </cell>
          <cell r="L5247" t="str">
            <v>CAIXA REFERENCIAL</v>
          </cell>
        </row>
        <row r="5248">
          <cell r="G5248">
            <v>95252</v>
          </cell>
          <cell r="H5248" t="str">
            <v>VÁLVULA DE ESFERA BRUTA, BRONZE, ROSCÁVEL, 1 1/2'' - FORNECIMENTO E INSTALAÇÃO. AF_08/2021</v>
          </cell>
          <cell r="I5248" t="str">
            <v>UN</v>
          </cell>
          <cell r="J5248" t="str">
            <v>COEFICIENTE DE REPRESENTATIVIDADE</v>
          </cell>
          <cell r="K5248" t="str">
            <v>148,48</v>
          </cell>
          <cell r="L5248" t="str">
            <v>CAIXA REFERENCIAL</v>
          </cell>
        </row>
        <row r="5249">
          <cell r="G5249">
            <v>95253</v>
          </cell>
          <cell r="H5249" t="str">
            <v>VÁLVULA DE ESFERA BRUTA, BRONZE, ROSCÁVEL, 2'' - FORNECIMENTO E INSTALAÇÃO. AF_08/2021</v>
          </cell>
          <cell r="I5249" t="str">
            <v>UN</v>
          </cell>
          <cell r="J5249" t="str">
            <v>COEFICIENTE DE REPRESENTATIVIDADE</v>
          </cell>
          <cell r="K5249" t="str">
            <v>226,28</v>
          </cell>
          <cell r="L5249" t="str">
            <v>CAIXA REFERENCIAL</v>
          </cell>
        </row>
        <row r="5250">
          <cell r="G5250">
            <v>99619</v>
          </cell>
          <cell r="H5250" t="str">
            <v>VÁLVULA DE RETENÇÃO HORIZONTAL, DE BRONZE, ROSCÁVEL, 3/4" - FORNECIMENTO E INSTALAÇÃO. AF_08/2021</v>
          </cell>
          <cell r="I5250" t="str">
            <v>UN</v>
          </cell>
          <cell r="J5250" t="str">
            <v>COEFICIENTE DE REPRESENTATIVIDADE</v>
          </cell>
          <cell r="K5250" t="str">
            <v>100,20</v>
          </cell>
          <cell r="L5250" t="str">
            <v>CAIXA REFERENCIAL</v>
          </cell>
        </row>
        <row r="5251">
          <cell r="G5251">
            <v>99620</v>
          </cell>
          <cell r="H5251" t="str">
            <v>VÁLVULA DE RETENÇÃO HORIZONTAL, DE BRONZE, ROSCÁVEL, 1" - FORNECIMENTO E INSTALAÇÃO. AF_08/2021</v>
          </cell>
          <cell r="I5251" t="str">
            <v>UN</v>
          </cell>
          <cell r="J5251" t="str">
            <v>COEFICIENTE DE REPRESENTATIVIDADE</v>
          </cell>
          <cell r="K5251" t="str">
            <v>136,11</v>
          </cell>
          <cell r="L5251" t="str">
            <v>CAIXA REFERENCIAL</v>
          </cell>
        </row>
        <row r="5252">
          <cell r="G5252">
            <v>99621</v>
          </cell>
          <cell r="H5252" t="str">
            <v>VÁLVULA DE RETENÇÃO HORIZONTAL, DE BRONZE, ROSCÁVEL, 1 1/4" - FORNECIMENTO E INSTALAÇÃO. AF_08/2021</v>
          </cell>
          <cell r="I5252" t="str">
            <v>UN</v>
          </cell>
          <cell r="J5252" t="str">
            <v>COEFICIENTE DE REPRESENTATIVIDADE</v>
          </cell>
          <cell r="K5252" t="str">
            <v>202,94</v>
          </cell>
          <cell r="L5252" t="str">
            <v>CAIXA REFERENCIAL</v>
          </cell>
        </row>
        <row r="5253">
          <cell r="G5253">
            <v>99622</v>
          </cell>
          <cell r="H5253" t="str">
            <v>VÁLVULA DE RETENÇÃO HORIZONTAL, DE BRONZE, ROSCÁVEL, 1 1/2"  - FORNECIMENTO E INSTALAÇÃO. AF_08/2021</v>
          </cell>
          <cell r="I5253" t="str">
            <v>UN</v>
          </cell>
          <cell r="J5253" t="str">
            <v>COEFICIENTE DE REPRESENTATIVIDADE</v>
          </cell>
          <cell r="K5253" t="str">
            <v>228,27</v>
          </cell>
          <cell r="L5253" t="str">
            <v>CAIXA REFERENCIAL</v>
          </cell>
        </row>
        <row r="5254">
          <cell r="G5254">
            <v>99623</v>
          </cell>
          <cell r="H5254" t="str">
            <v>VÁLVULA DE RETENÇÃO HORIZONTAL, DE BRONZE, ROSCÁVEL, 2"  - FORNECIMENTO E INSTALAÇÃO. AF_08/2021</v>
          </cell>
          <cell r="I5254" t="str">
            <v>UN</v>
          </cell>
          <cell r="J5254" t="str">
            <v>COEFICIENTE DE REPRESENTATIVIDADE</v>
          </cell>
          <cell r="K5254" t="str">
            <v>318,62</v>
          </cell>
          <cell r="L5254" t="str">
            <v>CAIXA REFERENCIAL</v>
          </cell>
        </row>
        <row r="5255">
          <cell r="G5255">
            <v>99624</v>
          </cell>
          <cell r="H5255" t="str">
            <v>VÁLVULA DE RETENÇÃO HORIZONTAL, DE BRONZE, ROSCÁVEL, 2 1/2" - FORNECIMENTO E INSTALAÇÃO. AF_08/2021</v>
          </cell>
          <cell r="I5255" t="str">
            <v>UN</v>
          </cell>
          <cell r="J5255" t="str">
            <v>COEFICIENTE DE REPRESENTATIVIDADE</v>
          </cell>
          <cell r="K5255" t="str">
            <v>454,36</v>
          </cell>
          <cell r="L5255" t="str">
            <v>CAIXA REFERENCIAL</v>
          </cell>
        </row>
        <row r="5256">
          <cell r="G5256">
            <v>99625</v>
          </cell>
          <cell r="H5256" t="str">
            <v>VÁLVULA DE RETENÇÃO HORIZONTAL, DE BRONZE, ROSCÁVEL, 3" - FORNECIMENTO E INSTALAÇÃO. AF_08/2021</v>
          </cell>
          <cell r="I5256" t="str">
            <v>UN</v>
          </cell>
          <cell r="J5256" t="str">
            <v>COEFICIENTE DE REPRESENTATIVIDADE</v>
          </cell>
          <cell r="K5256" t="str">
            <v>625,20</v>
          </cell>
          <cell r="L5256" t="str">
            <v>CAIXA REFERENCIAL</v>
          </cell>
        </row>
        <row r="5257">
          <cell r="G5257">
            <v>99626</v>
          </cell>
          <cell r="H5257" t="str">
            <v>VÁLVULA DE RETENÇÃO HORIZONTAL, DE BRONZE, ROSCÁVEL, 4" - FORNECIMENTO E INSTALAÇÃO. AF_08/2021</v>
          </cell>
          <cell r="I5257" t="str">
            <v>UN</v>
          </cell>
          <cell r="J5257" t="str">
            <v>COEFICIENTE DE REPRESENTATIVIDADE</v>
          </cell>
          <cell r="K5257" t="str">
            <v>963,28</v>
          </cell>
          <cell r="L5257" t="str">
            <v>CAIXA REFERENCIAL</v>
          </cell>
        </row>
        <row r="5258">
          <cell r="G5258">
            <v>99627</v>
          </cell>
          <cell r="H5258" t="str">
            <v>VÁLVULA DE RETENÇÃO VERTICAL, DE BRONZE, ROSCÁVEL, 1/2" - FORNECIMENTO E INSTALAÇÃO. AF_08/2021</v>
          </cell>
          <cell r="I5258" t="str">
            <v>UN</v>
          </cell>
          <cell r="J5258" t="str">
            <v>COEFICIENTE DE REPRESENTATIVIDADE</v>
          </cell>
          <cell r="K5258" t="str">
            <v>60,43</v>
          </cell>
          <cell r="L5258" t="str">
            <v>CAIXA REFERENCIAL</v>
          </cell>
        </row>
        <row r="5259">
          <cell r="G5259">
            <v>99628</v>
          </cell>
          <cell r="H5259" t="str">
            <v>VÁLVULA DE RETENÇÃO VERTICAL, DE BRONZE, ROSCÁVEL, 3/4" - FORNECIMENTO E INSTALAÇÃO. AF_08/2021</v>
          </cell>
          <cell r="I5259" t="str">
            <v>UN</v>
          </cell>
          <cell r="J5259" t="str">
            <v>COEFICIENTE DE REPRESENTATIVIDADE</v>
          </cell>
          <cell r="K5259" t="str">
            <v>65,83</v>
          </cell>
          <cell r="L5259" t="str">
            <v>CAIXA REFERENCIAL</v>
          </cell>
        </row>
        <row r="5260">
          <cell r="G5260">
            <v>99629</v>
          </cell>
          <cell r="H5260" t="str">
            <v>VÁLVULA DE RETENÇÃO VERTICAL, DE BRONZE, ROSCÁVEL, 1" - FORNECIMENTO E INSTALAÇÃO. AF_08/2021</v>
          </cell>
          <cell r="I5260" t="str">
            <v>UN</v>
          </cell>
          <cell r="J5260" t="str">
            <v>COEFICIENTE DE REPRESENTATIVIDADE</v>
          </cell>
          <cell r="K5260" t="str">
            <v>73,04</v>
          </cell>
          <cell r="L5260" t="str">
            <v>CAIXA REFERENCIAL</v>
          </cell>
        </row>
        <row r="5261">
          <cell r="G5261">
            <v>99630</v>
          </cell>
          <cell r="H5261" t="str">
            <v>VÁLVULA DE RETENÇÃO VERTICAL, DE BRONZE, ROSCÁVEL, 1 1/4" - FORNECIMENTO E INSTALAÇÃO. AF_08/2021</v>
          </cell>
          <cell r="I5261" t="str">
            <v>UN</v>
          </cell>
          <cell r="J5261" t="str">
            <v>COEFICIENTE DE REPRESENTATIVIDADE</v>
          </cell>
          <cell r="K5261" t="str">
            <v>108,74</v>
          </cell>
          <cell r="L5261" t="str">
            <v>CAIXA REFERENCIAL</v>
          </cell>
        </row>
        <row r="5262">
          <cell r="G5262">
            <v>99631</v>
          </cell>
          <cell r="H5262" t="str">
            <v>VÁLVULA DE RETENÇÃO VERTICAL, DE BRONZE, ROSCÁVEL, 1 1/2" - FORNECIMENTO E INSTALAÇÃO. AF_08/2021</v>
          </cell>
          <cell r="I5262" t="str">
            <v>UN</v>
          </cell>
          <cell r="J5262" t="str">
            <v>COEFICIENTE DE REPRESENTATIVIDADE</v>
          </cell>
          <cell r="K5262" t="str">
            <v>126,47</v>
          </cell>
          <cell r="L5262" t="str">
            <v>CAIXA REFERENCIAL</v>
          </cell>
        </row>
        <row r="5263">
          <cell r="G5263">
            <v>99632</v>
          </cell>
          <cell r="H5263" t="str">
            <v>VÁLVULA DE RETENÇÃO VERTICAL, DE BRONZE, ROSCÁVEL, 2" - FORNECIMENTO E INSTALAÇÃO. AF_08/2021</v>
          </cell>
          <cell r="I5263" t="str">
            <v>UN</v>
          </cell>
          <cell r="J5263" t="str">
            <v>COEFICIENTE DE REPRESENTATIVIDADE</v>
          </cell>
          <cell r="K5263" t="str">
            <v>182,49</v>
          </cell>
          <cell r="L5263" t="str">
            <v>CAIXA REFERENCIAL</v>
          </cell>
        </row>
        <row r="5264">
          <cell r="G5264">
            <v>99633</v>
          </cell>
          <cell r="H5264" t="str">
            <v>VÁLVULA DE RETENÇÃO VERTICAL, DE BRONZE, ROSCÁVEL, 3" - FORNECIMENTO E INSTALAÇÃO. AF_08/2021</v>
          </cell>
          <cell r="I5264" t="str">
            <v>UN</v>
          </cell>
          <cell r="J5264" t="str">
            <v>COEFICIENTE DE REPRESENTATIVIDADE</v>
          </cell>
          <cell r="K5264" t="str">
            <v>392,29</v>
          </cell>
          <cell r="L5264" t="str">
            <v>CAIXA REFERENCIAL</v>
          </cell>
        </row>
        <row r="5265">
          <cell r="G5265">
            <v>99634</v>
          </cell>
          <cell r="H5265" t="str">
            <v>VÁLVULA DE RETENÇÃO VERTICAL, DE BRONZE, ROSCÁVEL, 4" - FORNECIMENTO E INSTALAÇÃO. AF_08/2021</v>
          </cell>
          <cell r="I5265" t="str">
            <v>UN</v>
          </cell>
          <cell r="J5265" t="str">
            <v>COEFICIENTE DE REPRESENTATIVIDADE</v>
          </cell>
          <cell r="K5265" t="str">
            <v>670,22</v>
          </cell>
          <cell r="L5265" t="str">
            <v>CAIXA REFERENCIAL</v>
          </cell>
        </row>
        <row r="5266">
          <cell r="G5266">
            <v>99635</v>
          </cell>
          <cell r="H5266" t="str">
            <v>VÁLVULA DE DESCARGA METÁLICA, BASE 1 1/2", ACABAMENTO METALICO CROMADO - FORNECIMENTO E INSTALAÇÃO. AF_08/2021</v>
          </cell>
          <cell r="I5266" t="str">
            <v>UN</v>
          </cell>
          <cell r="J5266" t="str">
            <v>COEFICIENTE DE REPRESENTATIVIDADE</v>
          </cell>
          <cell r="K5266" t="str">
            <v>296,27</v>
          </cell>
          <cell r="L5266" t="str">
            <v>CAIXA REFERENCIAL</v>
          </cell>
        </row>
        <row r="5267">
          <cell r="G5267">
            <v>103008</v>
          </cell>
          <cell r="H5267" t="str">
            <v>VÁLVULA DE RETENÇÃO HORIZONTAL, DE BRONZE, ROSCÁVEL, 1/2" - FORNECIMENTO E INSTALAÇÃO. AF_08/2021</v>
          </cell>
          <cell r="I5267" t="str">
            <v>UN</v>
          </cell>
          <cell r="J5267" t="str">
            <v>COEFICIENTE DE REPRESENTATIVIDADE</v>
          </cell>
          <cell r="K5267" t="str">
            <v>81,92</v>
          </cell>
          <cell r="L5267" t="str">
            <v>CAIXA REFERENCIAL</v>
          </cell>
        </row>
        <row r="5268">
          <cell r="G5268">
            <v>103009</v>
          </cell>
          <cell r="H5268" t="str">
            <v>VÁLVULA DE RETENÇÃO VERTICAL, DE BRONZE, ROSCÁVEL, 2 1/2" - FORNECIMENTO E INSTALAÇÃO. AF_08/2021</v>
          </cell>
          <cell r="I5268" t="str">
            <v>UN</v>
          </cell>
          <cell r="J5268" t="str">
            <v>COEFICIENTE DE REPRESENTATIVIDADE</v>
          </cell>
          <cell r="K5268" t="str">
            <v>288,80</v>
          </cell>
          <cell r="L5268" t="str">
            <v>CAIXA REFERENCIAL</v>
          </cell>
        </row>
        <row r="5269">
          <cell r="G5269">
            <v>103010</v>
          </cell>
          <cell r="H5269" t="str">
            <v>VÁLVULA DE RETENÇÃO, DE BRONZE, PÉ COM CRIVOS, ROSCÁVEL, 3/4" - FORNECIMENTO E INSTALAÇÃO. AF_08/2021</v>
          </cell>
          <cell r="I5269" t="str">
            <v>UN</v>
          </cell>
          <cell r="J5269" t="str">
            <v>COEFICIENTE DE REPRESENTATIVIDADE</v>
          </cell>
          <cell r="K5269" t="str">
            <v>62,12</v>
          </cell>
          <cell r="L5269" t="str">
            <v>CAIXA REFERENCIAL</v>
          </cell>
        </row>
        <row r="5270">
          <cell r="G5270">
            <v>103011</v>
          </cell>
          <cell r="H5270" t="str">
            <v>VÁLVULA DE RETENÇÃO, DE BRONZE, PÉ COM CRIVOS, ROSCÁVEL, 1" - FORNECIMENTO E INSTALAÇÃO. AF_08/2021</v>
          </cell>
          <cell r="I5270" t="str">
            <v>UN</v>
          </cell>
          <cell r="J5270" t="str">
            <v>COEFICIENTE DE REPRESENTATIVIDADE</v>
          </cell>
          <cell r="K5270" t="str">
            <v>69,21</v>
          </cell>
          <cell r="L5270" t="str">
            <v>CAIXA REFERENCIAL</v>
          </cell>
        </row>
        <row r="5271">
          <cell r="G5271">
            <v>103012</v>
          </cell>
          <cell r="H5271" t="str">
            <v>VÁLVULA DE RETENÇÃO, DE BRONZE, PÉ COM CRIVOS, ROSCÁVEL, 1 1/4" - FORNECIMENTO E INSTALAÇÃO. AF_08/2021</v>
          </cell>
          <cell r="I5271" t="str">
            <v>UN</v>
          </cell>
          <cell r="J5271" t="str">
            <v>COEFICIENTE DE REPRESENTATIVIDADE</v>
          </cell>
          <cell r="K5271" t="str">
            <v>109,20</v>
          </cell>
          <cell r="L5271" t="str">
            <v>CAIXA REFERENCIAL</v>
          </cell>
        </row>
        <row r="5272">
          <cell r="G5272">
            <v>103013</v>
          </cell>
          <cell r="H5272" t="str">
            <v>VÁLVULA DE RETENÇÃO, DE BRONZE, PÉ COM CRIVOS, ROSCÁVEL, 1 1/2" - FORNECIMENTO E INSTALAÇÃO. AF_08/2021</v>
          </cell>
          <cell r="I5272" t="str">
            <v>UN</v>
          </cell>
          <cell r="J5272" t="str">
            <v>COEFICIENTE DE REPRESENTATIVIDADE</v>
          </cell>
          <cell r="K5272" t="str">
            <v>117,48</v>
          </cell>
          <cell r="L5272" t="str">
            <v>CAIXA REFERENCIAL</v>
          </cell>
        </row>
        <row r="5273">
          <cell r="G5273">
            <v>103014</v>
          </cell>
          <cell r="H5273" t="str">
            <v>VÁLVULA DE RETENÇÃO, DE BRONZE, PÉ COM CRIVOS, ROSCÁVEL, 2" - FORNECIMENTO E INSTALAÇÃO. AF_08/2021</v>
          </cell>
          <cell r="I5273" t="str">
            <v>UN</v>
          </cell>
          <cell r="J5273" t="str">
            <v>COEFICIENTE DE REPRESENTATIVIDADE</v>
          </cell>
          <cell r="K5273" t="str">
            <v>176,76</v>
          </cell>
          <cell r="L5273" t="str">
            <v>CAIXA REFERENCIAL</v>
          </cell>
        </row>
        <row r="5274">
          <cell r="G5274">
            <v>103015</v>
          </cell>
          <cell r="H5274" t="str">
            <v>VÁLVULA DE RETENÇÃO, DE BRONZE, PÉ COM CRIVOS, ROSCÁVEL, 2 1/2" - FORNECIMENTO E INSTALAÇÃO. AF_08/2021</v>
          </cell>
          <cell r="I5274" t="str">
            <v>UN</v>
          </cell>
          <cell r="J5274" t="str">
            <v>COEFICIENTE DE REPRESENTATIVIDADE</v>
          </cell>
          <cell r="K5274" t="str">
            <v>312,82</v>
          </cell>
          <cell r="L5274" t="str">
            <v>CAIXA REFERENCIAL</v>
          </cell>
        </row>
        <row r="5275">
          <cell r="G5275">
            <v>103016</v>
          </cell>
          <cell r="H5275" t="str">
            <v>VÁLVULA DE RETENÇÃO, DE BRONZE, PÉ COM CRIVOS, ROSCÁVEL, 3" - FORNECIMENTO E INSTALAÇÃO. AF_08/2021</v>
          </cell>
          <cell r="I5275" t="str">
            <v>UN</v>
          </cell>
          <cell r="J5275" t="str">
            <v>COEFICIENTE DE REPRESENTATIVIDADE</v>
          </cell>
          <cell r="K5275" t="str">
            <v>427,76</v>
          </cell>
          <cell r="L5275" t="str">
            <v>CAIXA REFERENCIAL</v>
          </cell>
        </row>
        <row r="5276">
          <cell r="G5276">
            <v>103017</v>
          </cell>
          <cell r="H5276" t="str">
            <v>VÁLVULA DE RETENÇÃO, DE BRONZE, PÉ COM CRIVOS, ROSCÁVEL, 4" - FORNECIMENTO E INSTALAÇÃO. AF_08/2021</v>
          </cell>
          <cell r="I5276" t="str">
            <v>UN</v>
          </cell>
          <cell r="J5276" t="str">
            <v>COEFICIENTE DE REPRESENTATIVIDADE</v>
          </cell>
          <cell r="K5276" t="str">
            <v>747,22</v>
          </cell>
          <cell r="L5276" t="str">
            <v>CAIXA REFERENCIAL</v>
          </cell>
        </row>
        <row r="5277">
          <cell r="G5277">
            <v>103018</v>
          </cell>
          <cell r="H5277" t="str">
            <v>VÁLVULA DE DESCARGA METÁLICA, BASE 1 1/4", ACABAMENTO METALICO CROMADO - FORNECIMENTO E INSTALAÇÃO. AF_08/2021</v>
          </cell>
          <cell r="I5277" t="str">
            <v>UN</v>
          </cell>
          <cell r="J5277" t="str">
            <v>COEFICIENTE DE REPRESENTATIVIDADE</v>
          </cell>
          <cell r="K5277" t="str">
            <v>242,10</v>
          </cell>
          <cell r="L5277" t="str">
            <v>CAIXA REFERENCIAL</v>
          </cell>
        </row>
        <row r="5278">
          <cell r="G5278">
            <v>103019</v>
          </cell>
          <cell r="H5278" t="str">
            <v>REGISTRO OU VÁLVULA GLOBO ANGULAR EM LATÃO, PARA HIDRANTES EM INSTALAÇÃO PREDIAL DE INCÊNDIO, 45 GRAUS, 2 1/2" - FORNECIMENTO E INSTALAÇÃO. AF_08/2021</v>
          </cell>
          <cell r="I5278" t="str">
            <v>UN</v>
          </cell>
          <cell r="J5278" t="str">
            <v>COEFICIENTE DE REPRESENTATIVIDADE</v>
          </cell>
          <cell r="K5278" t="str">
            <v>200,70</v>
          </cell>
          <cell r="L5278" t="str">
            <v>CAIXA REFERENCIAL</v>
          </cell>
        </row>
        <row r="5279">
          <cell r="G5279">
            <v>103029</v>
          </cell>
          <cell r="H5279" t="str">
            <v>REGISTRO OU REGULADOR DE GÁS DE COZINHA - FORNECIMENTO E INSTALAÇÃO. AF_08/2021</v>
          </cell>
          <cell r="I5279" t="str">
            <v>UN</v>
          </cell>
          <cell r="J5279" t="str">
            <v>COEFICIENTE DE REPRESENTATIVIDADE</v>
          </cell>
          <cell r="K5279" t="str">
            <v>44,86</v>
          </cell>
          <cell r="L5279" t="str">
            <v>CAIXA REFERENCIAL</v>
          </cell>
        </row>
        <row r="5280">
          <cell r="G5280">
            <v>103036</v>
          </cell>
          <cell r="H5280" t="str">
            <v>REGISTRO DE ESFERA, PVC, ROSCÁVEL, COM VOLANTE, 1/2" - FORNECIMENTO E INSTALAÇÃO. AF_08/2021</v>
          </cell>
          <cell r="I5280" t="str">
            <v>UN</v>
          </cell>
          <cell r="J5280" t="str">
            <v>COEFICIENTE DE REPRESENTATIVIDADE</v>
          </cell>
          <cell r="K5280" t="str">
            <v>21,94</v>
          </cell>
          <cell r="L5280" t="str">
            <v>CAIXA REFERENCIAL</v>
          </cell>
        </row>
        <row r="5281">
          <cell r="G5281">
            <v>103037</v>
          </cell>
          <cell r="H5281" t="str">
            <v>REGISTRO DE ESFERA, PVC, ROSCÁVEL, COM VOLANTE, 1" - FORNECIMENTO E INSTALAÇÃO. AF_08/2021</v>
          </cell>
          <cell r="I5281" t="str">
            <v>UN</v>
          </cell>
          <cell r="J5281" t="str">
            <v>COEFICIENTE DE REPRESENTATIVIDADE</v>
          </cell>
          <cell r="K5281" t="str">
            <v>43,19</v>
          </cell>
          <cell r="L5281" t="str">
            <v>CAIXA REFERENCIAL</v>
          </cell>
        </row>
        <row r="5282">
          <cell r="G5282">
            <v>103038</v>
          </cell>
          <cell r="H5282" t="str">
            <v>REGISTRO DE ESFERA, PVC, ROSCÁVEL, COM VOLANTE, 1 1/4" - FORNECIMENTO E INSTALAÇÃO. AF_08/2021</v>
          </cell>
          <cell r="I5282" t="str">
            <v>UN</v>
          </cell>
          <cell r="J5282" t="str">
            <v>COEFICIENTE DE REPRESENTATIVIDADE</v>
          </cell>
          <cell r="K5282" t="str">
            <v>57,81</v>
          </cell>
          <cell r="L5282" t="str">
            <v>CAIXA REFERENCIAL</v>
          </cell>
        </row>
        <row r="5283">
          <cell r="G5283">
            <v>103039</v>
          </cell>
          <cell r="H5283" t="str">
            <v>REGISTRO DE ESFERA, PVC, ROSCÁVEL, COM VOLANTE, 1 1/2" - FORNECIMENTO E INSTALAÇÃO. AF_08/2021</v>
          </cell>
          <cell r="I5283" t="str">
            <v>UN</v>
          </cell>
          <cell r="J5283" t="str">
            <v>COEFICIENTE DE REPRESENTATIVIDADE</v>
          </cell>
          <cell r="K5283" t="str">
            <v>62,72</v>
          </cell>
          <cell r="L5283" t="str">
            <v>CAIXA REFERENCIAL</v>
          </cell>
        </row>
        <row r="5284">
          <cell r="G5284">
            <v>103040</v>
          </cell>
          <cell r="H5284" t="str">
            <v>REGISTRO DE ESFERA, PVC, ROSCÁVEL, COM VOLANTE, 2" - FORNECIMENTO E INSTALAÇÃO. AF_08/2021</v>
          </cell>
          <cell r="I5284" t="str">
            <v>UN</v>
          </cell>
          <cell r="J5284" t="str">
            <v>COEFICIENTE DE REPRESENTATIVIDADE</v>
          </cell>
          <cell r="K5284" t="str">
            <v>93,44</v>
          </cell>
          <cell r="L5284" t="str">
            <v>CAIXA REFERENCIAL</v>
          </cell>
        </row>
        <row r="5285">
          <cell r="G5285">
            <v>103041</v>
          </cell>
          <cell r="H5285" t="str">
            <v>REGISTRO DE ESFERA, PVC, ROSCÁVEL, COM BORBOLETA, 1/2" - FORNECIMENTO E INSTALAÇÃO. AF_08/2021</v>
          </cell>
          <cell r="I5285" t="str">
            <v>UN</v>
          </cell>
          <cell r="J5285" t="str">
            <v>COEFICIENTE DE REPRESENTATIVIDADE</v>
          </cell>
          <cell r="K5285" t="str">
            <v>18,24</v>
          </cell>
          <cell r="L5285" t="str">
            <v>CAIXA REFERENCIAL</v>
          </cell>
        </row>
        <row r="5286">
          <cell r="G5286">
            <v>103042</v>
          </cell>
          <cell r="H5286" t="str">
            <v>REGISTRO DE ESFERA, PVC, ROSCÁVEL, COM BORBOLETA, 3/4" - FORNECIMENTO E INSTALAÇÃO. AF_08/2021</v>
          </cell>
          <cell r="I5286" t="str">
            <v>UN</v>
          </cell>
          <cell r="J5286" t="str">
            <v>COEFICIENTE DE REPRESENTATIVIDADE</v>
          </cell>
          <cell r="K5286" t="str">
            <v>22,46</v>
          </cell>
          <cell r="L5286" t="str">
            <v>CAIXA REFERENCIAL</v>
          </cell>
        </row>
        <row r="5287">
          <cell r="G5287">
            <v>103043</v>
          </cell>
          <cell r="H5287" t="str">
            <v>REGISTRO DE ESFERA, PVC, ROSCÁVEL, COM CABEÇA QUADRADA, 1/2" - FORNECIMENTO E INSTALAÇÃO. AF_08/2021</v>
          </cell>
          <cell r="I5287" t="str">
            <v>UN</v>
          </cell>
          <cell r="J5287" t="str">
            <v>COEFICIENTE DE REPRESENTATIVIDADE</v>
          </cell>
          <cell r="K5287" t="str">
            <v>21,11</v>
          </cell>
          <cell r="L5287" t="str">
            <v>CAIXA REFERENCIAL</v>
          </cell>
        </row>
        <row r="5288">
          <cell r="G5288">
            <v>103044</v>
          </cell>
          <cell r="H5288" t="str">
            <v>REGISTRO DE ESFERA, PVC, ROSCÁVEL, COM CABEÇA QUADRADA, 3/4" - FORNECIMENTO E INSTALAÇÃO. AF_08/2021</v>
          </cell>
          <cell r="I5288" t="str">
            <v>UN</v>
          </cell>
          <cell r="J5288" t="str">
            <v>COEFICIENTE DE REPRESENTATIVIDADE</v>
          </cell>
          <cell r="K5288" t="str">
            <v>28,43</v>
          </cell>
          <cell r="L5288" t="str">
            <v>CAIXA REFERENCIAL</v>
          </cell>
        </row>
        <row r="5289">
          <cell r="G5289">
            <v>103045</v>
          </cell>
          <cell r="H5289" t="str">
            <v>REGISTRO DE PRESSÃO, PVC, ROSCÁVEL, VOLANTE SIMPLES, 1/2" - FORNECIMENTO E INSTALAÇÃO. AF_08/2021</v>
          </cell>
          <cell r="I5289" t="str">
            <v>UN</v>
          </cell>
          <cell r="J5289" t="str">
            <v>COEFICIENTE DE REPRESENTATIVIDADE</v>
          </cell>
          <cell r="K5289" t="str">
            <v>8,81</v>
          </cell>
          <cell r="L5289" t="str">
            <v>CAIXA REFERENCIAL</v>
          </cell>
        </row>
        <row r="5290">
          <cell r="G5290">
            <v>103046</v>
          </cell>
          <cell r="H5290" t="str">
            <v>REGISTRO DE PRESSÃO, PVC, ROSCÁVEL, VOLANTE SIMPLES, 3/4" - FORNECIMENTO E INSTALAÇÃO. AF_08/2021</v>
          </cell>
          <cell r="I5290" t="str">
            <v>UN</v>
          </cell>
          <cell r="J5290" t="str">
            <v>COEFICIENTE DE REPRESENTATIVIDADE</v>
          </cell>
          <cell r="K5290" t="str">
            <v>21,25</v>
          </cell>
          <cell r="L5290" t="str">
            <v>CAIXA REFERENCIAL</v>
          </cell>
        </row>
        <row r="5291">
          <cell r="G5291">
            <v>103047</v>
          </cell>
          <cell r="H5291" t="str">
            <v>REGISTRO DE ESFERA, PVC, SOLDÁVEL, COM VOLANTE, DN  20 MM - FORNECIMENTO E INSTALAÇÃO. AF_08/2021</v>
          </cell>
          <cell r="I5291" t="str">
            <v>UN</v>
          </cell>
          <cell r="J5291" t="str">
            <v>COEFICIENTE DE REPRESENTATIVIDADE</v>
          </cell>
          <cell r="K5291" t="str">
            <v>22,64</v>
          </cell>
          <cell r="L5291" t="str">
            <v>CAIXA REFERENCIAL</v>
          </cell>
        </row>
        <row r="5292">
          <cell r="G5292">
            <v>103048</v>
          </cell>
          <cell r="H5292" t="str">
            <v>REGISTRO DE PRESSÃO, PVC, SOLDÁVEL, VOLANTE SIMPLES, DN  20 MM - FORNECIMENTO E INSTALAÇÃO. AF_08/2021</v>
          </cell>
          <cell r="I5292" t="str">
            <v>UN</v>
          </cell>
          <cell r="J5292" t="str">
            <v>COEFICIENTE DE REPRESENTATIVIDADE</v>
          </cell>
          <cell r="K5292" t="str">
            <v>16,94</v>
          </cell>
          <cell r="L5292" t="str">
            <v>CAIXA REFERENCIAL</v>
          </cell>
        </row>
        <row r="5293">
          <cell r="G5293">
            <v>103049</v>
          </cell>
          <cell r="H5293" t="str">
            <v>REGISTRO DE PRESSÃO, PVC, SOLDÁVEL, VOLANTE SIMPLES, DN  25 MM - FORNECIMENTO E INSTALAÇÃO. AF_08/2021</v>
          </cell>
          <cell r="I5293" t="str">
            <v>UN</v>
          </cell>
          <cell r="J5293" t="str">
            <v>COEFICIENTE DE REPRESENTATIVIDADE</v>
          </cell>
          <cell r="K5293" t="str">
            <v>18,53</v>
          </cell>
          <cell r="L5293" t="str">
            <v>CAIXA REFERENCIAL</v>
          </cell>
        </row>
        <row r="5294">
          <cell r="G5294">
            <v>103050</v>
          </cell>
          <cell r="H5294" t="str">
            <v>SUBSTITUIÇÃO DE REGISTRO OU VÁLVULA, ROSCÁVEL, DN  20 MM. AF_08/2021</v>
          </cell>
          <cell r="I5294" t="str">
            <v>UN</v>
          </cell>
          <cell r="J5294" t="str">
            <v>COEFICIENTE DE REPRESENTATIVIDADE</v>
          </cell>
          <cell r="K5294" t="str">
            <v>21,33</v>
          </cell>
          <cell r="L5294" t="str">
            <v>CAIXA REFERENCIAL</v>
          </cell>
        </row>
        <row r="5295">
          <cell r="G5295">
            <v>103051</v>
          </cell>
          <cell r="H5295" t="str">
            <v>SUBSTITUIÇÃO DE REGISTRO OU VÁLVULA, ROSCÁVEL, DN  25 MM. AF_08/2021</v>
          </cell>
          <cell r="I5295" t="str">
            <v>UN</v>
          </cell>
          <cell r="J5295" t="str">
            <v>COEFICIENTE DE REPRESENTATIVIDADE</v>
          </cell>
          <cell r="K5295" t="str">
            <v>25,74</v>
          </cell>
          <cell r="L5295" t="str">
            <v>CAIXA REFERENCIAL</v>
          </cell>
        </row>
        <row r="5296">
          <cell r="G5296">
            <v>103052</v>
          </cell>
          <cell r="H5296" t="str">
            <v>SUBSTITUIÇÃO DE REGISTRO OU VÁLVULA, ROSCÁVEL, DN  32 MM. AF_08/2021</v>
          </cell>
          <cell r="I5296" t="str">
            <v>UN</v>
          </cell>
          <cell r="J5296" t="str">
            <v>COEFICIENTE DE REPRESENTATIVIDADE</v>
          </cell>
          <cell r="K5296" t="str">
            <v>35,38</v>
          </cell>
          <cell r="L5296" t="str">
            <v>CAIXA REFERENCIAL</v>
          </cell>
        </row>
        <row r="5297">
          <cell r="G5297">
            <v>95634</v>
          </cell>
          <cell r="H5297" t="str">
            <v>KIT CAVALETE PARA MEDIÇÃO DE ÁGUA - ENTRADA PRINCIPAL, EM PVC SOLDÁVEL DN 20 (½")   FORNECIMENTO E INSTALAÇÃO (EXCLUSIVE HIDRÔMETRO). AF_11/2016</v>
          </cell>
          <cell r="I5297" t="str">
            <v>UN</v>
          </cell>
          <cell r="J5297" t="str">
            <v>COEFICIENTE DE REPRESENTATIVIDADE</v>
          </cell>
          <cell r="K5297" t="str">
            <v>223,81</v>
          </cell>
          <cell r="L5297" t="str">
            <v>CAIXA REFERENCIAL</v>
          </cell>
        </row>
        <row r="5298">
          <cell r="G5298">
            <v>95635</v>
          </cell>
          <cell r="H5298" t="str">
            <v>KIT CAVALETE PARA MEDIÇÃO DE ÁGUA - ENTRADA PRINCIPAL, EM PVC SOLDÁVEL DN 25 (¾")   FORNECIMENTO E INSTALAÇÃO (EXCLUSIVE HIDRÔMETRO). AF_11/2016</v>
          </cell>
          <cell r="I5298" t="str">
            <v>UN</v>
          </cell>
          <cell r="J5298" t="str">
            <v>COEFICIENTE DE REPRESENTATIVIDADE</v>
          </cell>
          <cell r="K5298" t="str">
            <v>235,66</v>
          </cell>
          <cell r="L5298" t="str">
            <v>CAIXA REFERENCIAL</v>
          </cell>
        </row>
        <row r="5299">
          <cell r="G5299">
            <v>95636</v>
          </cell>
          <cell r="H5299" t="str">
            <v>KIT CAVALETE PARA MEDIÇÃO DE ÁGUA - ENTRADA PRINCIPAL, EM AÇO GALVANIZADO DN 25 (1 )   FORNECIMENTO E INSTALAÇÃO (EXCLUSIVE HIDRÔMETRO). AF_11/2016</v>
          </cell>
          <cell r="I5299" t="str">
            <v>UN</v>
          </cell>
          <cell r="J5299" t="str">
            <v>ATRIBUÍDO SÃO PAULO</v>
          </cell>
          <cell r="K5299" t="str">
            <v>323,10</v>
          </cell>
          <cell r="L5299" t="str">
            <v>CAIXA REFERENCIAL</v>
          </cell>
        </row>
        <row r="5300">
          <cell r="G5300">
            <v>95637</v>
          </cell>
          <cell r="H5300" t="str">
            <v>KIT CAVALETE PARA MEDIÇÃO DE ÁGUA - ENTRADA PRINCIPAL, EM AÇO GALVANIZADO DN 32 (1 ¼)  FORNECIMENTO E INSTALAÇÃO (EXCLUSIVE HIDRÔMETRO). AF_11/2016</v>
          </cell>
          <cell r="I5300" t="str">
            <v>UN</v>
          </cell>
          <cell r="J5300" t="str">
            <v>ATRIBUÍDO SÃO PAULO</v>
          </cell>
          <cell r="K5300" t="str">
            <v>498,02</v>
          </cell>
          <cell r="L5300" t="str">
            <v>CAIXA REFERENCIAL</v>
          </cell>
        </row>
        <row r="5301">
          <cell r="G5301">
            <v>95638</v>
          </cell>
          <cell r="H5301" t="str">
            <v>KIT CAVALETE PARA MEDIÇÃO DE ÁGUA - ENTRADA PRINCIPAL, EM AÇO GALVANIZADO DN 40 (1 ½)  FORNECIMENTO E INSTALAÇÃO (EXCLUSIVE HIDRÔMETRO). AF_11/2016</v>
          </cell>
          <cell r="I5301" t="str">
            <v>UN</v>
          </cell>
          <cell r="J5301" t="str">
            <v>ATRIBUÍDO SÃO PAULO</v>
          </cell>
          <cell r="K5301" t="str">
            <v>607,73</v>
          </cell>
          <cell r="L5301" t="str">
            <v>CAIXA REFERENCIAL</v>
          </cell>
        </row>
        <row r="5302">
          <cell r="G5302">
            <v>95639</v>
          </cell>
          <cell r="H5302" t="str">
            <v>KIT CAVALETE PARA MEDIÇÃO DE ÁGUA - ENTRADA PRINCIPAL, EM AÇO GALVANIZADO DN 50 (2)  FORNECIMENTO E INSTALAÇÃO (EXCLUSIVE HIDRÔMETRO). AF_11/2016</v>
          </cell>
          <cell r="I5302" t="str">
            <v>UN</v>
          </cell>
          <cell r="J5302" t="str">
            <v>ATRIBUÍDO SÃO PAULO</v>
          </cell>
          <cell r="K5302" t="str">
            <v>787,90</v>
          </cell>
          <cell r="L5302" t="str">
            <v>CAIXA REFERENCIAL</v>
          </cell>
        </row>
        <row r="5303">
          <cell r="G5303">
            <v>95641</v>
          </cell>
          <cell r="H5303" t="str">
            <v>KIT CAVALETE PARA MEDIÇÃO DE ÁGUA - ENTRADA INDIVIDUALIZADA, EM PVC DN 25 (¾), PARA 2 MEDIDORES  FORNECIMENTO E INSTALAÇÃO (EXCLUSIVE HIDRÔMETRO). AF_11/2016</v>
          </cell>
          <cell r="I5303" t="str">
            <v>UN</v>
          </cell>
          <cell r="J5303" t="str">
            <v>COEFICIENTE DE REPRESENTATIVIDADE</v>
          </cell>
          <cell r="K5303" t="str">
            <v>292,39</v>
          </cell>
          <cell r="L5303" t="str">
            <v>CAIXA REFERENCIAL</v>
          </cell>
        </row>
        <row r="5304">
          <cell r="G5304">
            <v>95642</v>
          </cell>
          <cell r="H5304" t="str">
            <v>KIT CAVALETE PARA MEDIÇÃO DE ÁGUA - ENTRADA INDIVIDUALIZADA, EM PVC DN 25 (¾), PARA 3 MEDIDORES  FORNECIMENTO E INSTALAÇÃO (EXCLUSIVE HIDRÔMETRO). AF_11/2016</v>
          </cell>
          <cell r="I5304" t="str">
            <v>UN</v>
          </cell>
          <cell r="J5304" t="str">
            <v>COEFICIENTE DE REPRESENTATIVIDADE</v>
          </cell>
          <cell r="K5304" t="str">
            <v>432,52</v>
          </cell>
          <cell r="L5304" t="str">
            <v>CAIXA REFERENCIAL</v>
          </cell>
        </row>
        <row r="5305">
          <cell r="G5305">
            <v>95643</v>
          </cell>
          <cell r="H5305" t="str">
            <v>KIT CAVALETE PARA MEDIÇÃO DE ÁGUA - ENTRADA INDIVIDUALIZADA, EM PVC DN 25 (¾), PARA 4 MEDIDORES  FORNECIMENTO E INSTALAÇÃO (EXCLUSIVE HIDRÔMETRO). AF_11/2016</v>
          </cell>
          <cell r="I5305" t="str">
            <v>UN</v>
          </cell>
          <cell r="J5305" t="str">
            <v>COEFICIENTE DE REPRESENTATIVIDADE</v>
          </cell>
          <cell r="K5305" t="str">
            <v>566,60</v>
          </cell>
          <cell r="L5305" t="str">
            <v>CAIXA REFERENCIAL</v>
          </cell>
        </row>
        <row r="5306">
          <cell r="G5306">
            <v>95644</v>
          </cell>
          <cell r="H5306" t="str">
            <v>KIT CAVALETE PARA MEDIÇÃO DE ÁGUA - ENTRADA INDIVIDUALIZADA, EM PVC DN 32 (1), PARA 1 MEDIDOR  FORNECIMENTO E INSTALAÇÃO (EXCLUSIVE HIDRÔMETRO). AF_11/2016</v>
          </cell>
          <cell r="I5306" t="str">
            <v>UN</v>
          </cell>
          <cell r="J5306" t="str">
            <v>COEFICIENTE DE REPRESENTATIVIDADE</v>
          </cell>
          <cell r="K5306" t="str">
            <v>216,07</v>
          </cell>
          <cell r="L5306" t="str">
            <v>CAIXA REFERENCIAL</v>
          </cell>
        </row>
        <row r="5307">
          <cell r="G5307">
            <v>95645</v>
          </cell>
          <cell r="H5307" t="str">
            <v>KIT CAVALETE PARA MEDIÇÃO DE ÁGUA - ENTRADA INDIVIDUALIZADA, EM PVC DN 32 (1), PARA 2 MEDIDORES  FORNECIMENTO E INSTALAÇÃO (EXCLUSIVE HIDRÔMETRO). AF_11/2016</v>
          </cell>
          <cell r="I5307" t="str">
            <v>UN</v>
          </cell>
          <cell r="J5307" t="str">
            <v>COEFICIENTE DE REPRESENTATIVIDADE</v>
          </cell>
          <cell r="K5307" t="str">
            <v>397,65</v>
          </cell>
          <cell r="L5307" t="str">
            <v>CAIXA REFERENCIAL</v>
          </cell>
        </row>
        <row r="5308">
          <cell r="G5308">
            <v>95646</v>
          </cell>
          <cell r="H5308" t="str">
            <v>KIT CAVALETE PARA MEDIÇÃO DE ÁGUA - ENTRADA INDIVIDUALIZADA, EM PVC DN 32 (1), PARA 3 MEDIDORES  FORNECIMENTO E INSTALAÇÃO (EXCLUSIVE HIDRÔMETRO). AF_11/2016</v>
          </cell>
          <cell r="I5308" t="str">
            <v>UN</v>
          </cell>
          <cell r="J5308" t="str">
            <v>COEFICIENTE DE REPRESENTATIVIDADE</v>
          </cell>
          <cell r="K5308" t="str">
            <v>592,96</v>
          </cell>
          <cell r="L5308" t="str">
            <v>CAIXA REFERENCIAL</v>
          </cell>
        </row>
        <row r="5309">
          <cell r="G5309">
            <v>95647</v>
          </cell>
          <cell r="H5309" t="str">
            <v>KIT CAVALETE PARA MEDIÇÃO DE ÁGUA - ENTRADA INDIVIDUALIZADA, EM PVC DN 32 (1), PARA 4 MEDIDORES  FORNECIMENTO E INSTALAÇÃO (EXCLUSIVE HIDRÔMETRO). AF_11/2016</v>
          </cell>
          <cell r="I5309" t="str">
            <v>UN</v>
          </cell>
          <cell r="J5309" t="str">
            <v>COEFICIENTE DE REPRESENTATIVIDADE</v>
          </cell>
          <cell r="K5309" t="str">
            <v>778,46</v>
          </cell>
          <cell r="L5309" t="str">
            <v>CAIXA REFERENCIAL</v>
          </cell>
        </row>
        <row r="5310">
          <cell r="G5310">
            <v>95648</v>
          </cell>
          <cell r="H5310" t="str">
            <v>KIT CAVALETE PARA MEDIÇÃO DE ÁGUA - ENTRADA INDIVIDUALIZADA, EM CPVC DN 28 (1"), PARA 1 MEDIDOR - FORNECIMENTO E INSTALAÇÃO (EXCLUSIVE HIDRÔMETRO). AF_11/2016</v>
          </cell>
          <cell r="I5310" t="str">
            <v>UN</v>
          </cell>
          <cell r="J5310" t="str">
            <v>ATRIBUÍDO SÃO PAULO</v>
          </cell>
          <cell r="K5310" t="str">
            <v>461,93</v>
          </cell>
          <cell r="L5310" t="str">
            <v>CAIXA REFERENCIAL</v>
          </cell>
        </row>
        <row r="5311">
          <cell r="G5311">
            <v>95649</v>
          </cell>
          <cell r="H5311" t="str">
            <v>KIT CAVALETE PARA MEDIÇÃO DE ÁGUA - ENTRADA INDIVIDUALIZADA, EM CPVC DN 28 (1"), PARA 2 MEDIDORES - FORNECIMENTO E INSTALAÇÃO (EXCLUSIVE HIDRÔMETRO). AF_11/2016</v>
          </cell>
          <cell r="I5311" t="str">
            <v>UN</v>
          </cell>
          <cell r="J5311" t="str">
            <v>ATRIBUÍDO SÃO PAULO</v>
          </cell>
          <cell r="K5311" t="str">
            <v>797,96</v>
          </cell>
          <cell r="L5311" t="str">
            <v>CAIXA REFERENCIAL</v>
          </cell>
        </row>
        <row r="5312">
          <cell r="G5312">
            <v>95650</v>
          </cell>
          <cell r="H5312" t="str">
            <v>KIT CAVALETE PARA MEDIÇÃO DE ÁGUA - ENTRADA INDIVIDUALIZADA, EM CPVC DN 28 (1"), PARA 3 MEDIDORES - FORNECIMENTO E INSTALAÇÃO (EXCLUSIVE HIDRÔMETRO). AF_11/2016</v>
          </cell>
          <cell r="I5312" t="str">
            <v>UN</v>
          </cell>
          <cell r="J5312" t="str">
            <v>ATRIBUÍDO SÃO PAULO</v>
          </cell>
          <cell r="K5312" t="str">
            <v>1.166,19</v>
          </cell>
          <cell r="L5312" t="str">
            <v>CAIXA REFERENCIAL</v>
          </cell>
        </row>
        <row r="5313">
          <cell r="G5313">
            <v>95651</v>
          </cell>
          <cell r="H5313" t="str">
            <v>KIT CAVALETE PARA MEDIÇÃO DE ÁGUA - ENTRADA INDIVIDUALIZADA, EM CPVC DN 28 (1"), PARA 4 MEDIDORES - FORNECIMENTO E INSTALAÇÃO (EXCLUSIVE HIDRÔMETRO). AF_11/2016</v>
          </cell>
          <cell r="I5313" t="str">
            <v>UN</v>
          </cell>
          <cell r="J5313" t="str">
            <v>ATRIBUÍDO SÃO PAULO</v>
          </cell>
          <cell r="K5313" t="str">
            <v>1.515,35</v>
          </cell>
          <cell r="L5313" t="str">
            <v>CAIXA REFERENCIAL</v>
          </cell>
        </row>
        <row r="5314">
          <cell r="G5314">
            <v>95652</v>
          </cell>
          <cell r="H5314" t="str">
            <v>KIT CAVALETE PARA MEDIÇÃO DE ÁGUA - ENTRADA INDIVIDUALIZADA, EM CPVC DN 35 (1 ¼"), PARA 1 MEDIDOR - FORNECIMENTO E INSTALAÇÃO (EXCLUSIVE HIDRÔMETRO). AF_11/2016</v>
          </cell>
          <cell r="I5314" t="str">
            <v>UN</v>
          </cell>
          <cell r="J5314" t="str">
            <v>ATRIBUÍDO SÃO PAULO</v>
          </cell>
          <cell r="K5314" t="str">
            <v>575,41</v>
          </cell>
          <cell r="L5314" t="str">
            <v>CAIXA REFERENCIAL</v>
          </cell>
        </row>
        <row r="5315">
          <cell r="G5315">
            <v>95653</v>
          </cell>
          <cell r="H5315" t="str">
            <v>KIT CAVALETE PARA MEDIÇÃO DE ÁGUA - ENTRADA INDIVIDUALIZADA, EM CPVC DN 35 (1 ¼"), PARA 2 MEDIDORES - FORNECIMENTO E INSTALAÇÃO (EXCLUSIVE HIDRÔMETRO). AF_11/2016</v>
          </cell>
          <cell r="I5315" t="str">
            <v>UN</v>
          </cell>
          <cell r="J5315" t="str">
            <v>ATRIBUÍDO SÃO PAULO</v>
          </cell>
          <cell r="K5315" t="str">
            <v>1.023,43</v>
          </cell>
          <cell r="L5315" t="str">
            <v>CAIXA REFERENCIAL</v>
          </cell>
        </row>
        <row r="5316">
          <cell r="G5316">
            <v>95654</v>
          </cell>
          <cell r="H5316" t="str">
            <v>KIT CAVALETE PARA MEDIÇÃO DE ÁGUA - ENTRADA INDIVIDUALIZADA, EM CPVC DN 35 (1 ¼"), PARA 3 MEDIDORES - FORNECIMENTO E INSTALAÇÃO (EXCLUSIVE HIDRÔMETRO). AF_11/2016</v>
          </cell>
          <cell r="I5316" t="str">
            <v>UN</v>
          </cell>
          <cell r="J5316" t="str">
            <v>ATRIBUÍDO SÃO PAULO</v>
          </cell>
          <cell r="K5316" t="str">
            <v>1.508,10</v>
          </cell>
          <cell r="L5316" t="str">
            <v>CAIXA REFERENCIAL</v>
          </cell>
        </row>
        <row r="5317">
          <cell r="G5317">
            <v>95655</v>
          </cell>
          <cell r="H5317" t="str">
            <v>KIT CAVALETE PARA MEDIÇÃO DE ÁGUA - ENTRADA INDIVIDUALIZADA, EM CPVC DN 35 (1 ¼"), PARA 4 MEDIDORES - FORNECIMENTO E INSTALAÇÃO (EXCLUSIVE HIDRÔMETRO). AF_11/2016</v>
          </cell>
          <cell r="I5317" t="str">
            <v>UN</v>
          </cell>
          <cell r="J5317" t="str">
            <v>ATRIBUÍDO SÃO PAULO</v>
          </cell>
          <cell r="K5317" t="str">
            <v>1.968,26</v>
          </cell>
          <cell r="L5317" t="str">
            <v>CAIXA REFERENCIAL</v>
          </cell>
        </row>
        <row r="5318">
          <cell r="G5318">
            <v>95657</v>
          </cell>
          <cell r="H5318" t="str">
            <v>KIT CAVALETE PARA MEDIÇÃO DE ÁGUA - ENTRADA INDIVIDUALIZADA, EM PPR PN20 DN 25 (¾") PARA 1 MEDIDOR - FORNECIMENTO E INSTALAÇÃO (EXCLUSIVE HIDRÔMETRO). AF_11/2016</v>
          </cell>
          <cell r="I5318" t="str">
            <v>UN</v>
          </cell>
          <cell r="J5318" t="str">
            <v>ATRIBUÍDO SÃO PAULO</v>
          </cell>
          <cell r="K5318" t="str">
            <v>233,92</v>
          </cell>
          <cell r="L5318" t="str">
            <v>CAIXA REFERENCIAL</v>
          </cell>
        </row>
        <row r="5319">
          <cell r="G5319">
            <v>95658</v>
          </cell>
          <cell r="H5319" t="str">
            <v>KIT CAVALETE PARA MEDIÇÃO DE ÁGUA - ENTRADA INDIVIDUALIZADA, EM PPR PN20 DN 25 (¾" ) PARA 2 MEDIDORES - FORNECIMENTO E INSTALAÇÃO (EXCLUSIVE HIDRÔMETRO). AF_11/2016</v>
          </cell>
          <cell r="I5319" t="str">
            <v>UN</v>
          </cell>
          <cell r="J5319" t="str">
            <v>ATRIBUÍDO SÃO PAULO</v>
          </cell>
          <cell r="K5319" t="str">
            <v>439,42</v>
          </cell>
          <cell r="L5319" t="str">
            <v>CAIXA REFERENCIAL</v>
          </cell>
        </row>
        <row r="5320">
          <cell r="G5320">
            <v>95659</v>
          </cell>
          <cell r="H5320" t="str">
            <v>KIT CAVALETE PARA MEDIÇÃO DE ÁGUA - ENTRADA INDIVIDUALIZADA, EM PPR PN20 DN 25 (¾") PARA 3 MEDIDORES - FORNECIMENTO E INSTALAÇÃO (EXCLUSIVE HIDRÔMETRO). AF_11/2016</v>
          </cell>
          <cell r="I5320" t="str">
            <v>UN</v>
          </cell>
          <cell r="J5320" t="str">
            <v>ATRIBUÍDO SÃO PAULO</v>
          </cell>
          <cell r="K5320" t="str">
            <v>614,25</v>
          </cell>
          <cell r="L5320" t="str">
            <v>CAIXA REFERENCIAL</v>
          </cell>
        </row>
        <row r="5321">
          <cell r="G5321">
            <v>95660</v>
          </cell>
          <cell r="H5321" t="str">
            <v>KIT CAVALETE PARA MEDIÇÃO DE ÁGUA - ENTRADA INDIVIDUALIZADA, EM PPR PN20 DN 25 (¾") PARA 4 MEDIDORES - FORNECIMENTO E INSTALAÇÃO (EXCLUSIVE HIDRÔMETRO). AF_11/2016</v>
          </cell>
          <cell r="I5321" t="str">
            <v>UN</v>
          </cell>
          <cell r="J5321" t="str">
            <v>ATRIBUÍDO SÃO PAULO</v>
          </cell>
          <cell r="K5321" t="str">
            <v>874,45</v>
          </cell>
          <cell r="L5321" t="str">
            <v>CAIXA REFERENCIAL</v>
          </cell>
        </row>
        <row r="5322">
          <cell r="G5322">
            <v>95661</v>
          </cell>
          <cell r="H5322" t="str">
            <v>KIT CAVALETE PARA MEDIÇÃO DE ÁGUA - ENTRADA INDIVIDUALIZADA, EM PPR PN20 DN 32 (1") PARA 1 MEDIDOR - FORNECIMENTO E INSTALAÇÃO (EXCLUSIVE HIDRÔMETRO). AF_11/2016</v>
          </cell>
          <cell r="I5322" t="str">
            <v>UN</v>
          </cell>
          <cell r="J5322" t="str">
            <v>ATRIBUÍDO SÃO PAULO</v>
          </cell>
          <cell r="K5322" t="str">
            <v>302,36</v>
          </cell>
          <cell r="L5322" t="str">
            <v>CAIXA REFERENCIAL</v>
          </cell>
        </row>
        <row r="5323">
          <cell r="G5323">
            <v>95662</v>
          </cell>
          <cell r="H5323" t="str">
            <v>KIT CAVALETE PARA MEDIÇÃO DE ÁGUA - ENTRADA INDIVIDUALIZADA, EM PPR PN20 DN 32 (1") PARA 2 MEDIDORES - FORNECIMENTO E INSTALAÇÃO (EXCLUSIVE HIDRÔMETRO). AF_11/2016</v>
          </cell>
          <cell r="I5323" t="str">
            <v>UN</v>
          </cell>
          <cell r="J5323" t="str">
            <v>ATRIBUÍDO SÃO PAULO</v>
          </cell>
          <cell r="K5323" t="str">
            <v>577,24</v>
          </cell>
          <cell r="L5323" t="str">
            <v>CAIXA REFERENCIAL</v>
          </cell>
        </row>
        <row r="5324">
          <cell r="G5324">
            <v>95663</v>
          </cell>
          <cell r="H5324" t="str">
            <v>KIT CAVALETE PARA MEDIÇÃO DE ÁGUA - ENTRADA INDIVIDUALIZADA, EM PPR PN20 DN 32 (1") PARA 3 MEDIDORES - FORNECIMENTO E INSTALAÇÃO (EXCLUSIVE HIDRÔMETRO). AF_11/2016</v>
          </cell>
          <cell r="I5324" t="str">
            <v>UN</v>
          </cell>
          <cell r="J5324" t="str">
            <v>ATRIBUÍDO SÃO PAULO</v>
          </cell>
          <cell r="K5324" t="str">
            <v>870,87</v>
          </cell>
          <cell r="L5324" t="str">
            <v>CAIXA REFERENCIAL</v>
          </cell>
        </row>
        <row r="5325">
          <cell r="G5325">
            <v>95664</v>
          </cell>
          <cell r="H5325" t="str">
            <v>KIT CAVALETE PARA MEDIÇÃO DE ÁGUA - ENTRADA INDIVIDUALIZADA, EM PPR PN20 DN 32 (1") PARA 4 MEDIDORES - FORNECIMENTO E INSTALAÇÃO (EXCLUSIVE HIDRÔMETRO). AF_11/2016</v>
          </cell>
          <cell r="I5325" t="str">
            <v>UN</v>
          </cell>
          <cell r="J5325" t="str">
            <v>ATRIBUÍDO SÃO PAULO</v>
          </cell>
          <cell r="K5325" t="str">
            <v>1.147,37</v>
          </cell>
          <cell r="L5325" t="str">
            <v>CAIXA REFERENCIAL</v>
          </cell>
        </row>
        <row r="5326">
          <cell r="G5326">
            <v>95665</v>
          </cell>
          <cell r="H5326" t="str">
            <v>KIT CAVALETE PARA MEDIÇÃO DE ÁGUA - ENTRADA INDIVIDUALIZADA, EM PPR PN25 DN 25 (¾") PARA 1 MEDIDOR - FORNECIMENTO E INSTALAÇÃO (EXCLUSIVE HIDRÔMETRO). AF_11/2016</v>
          </cell>
          <cell r="I5326" t="str">
            <v>UN</v>
          </cell>
          <cell r="J5326" t="str">
            <v>ATRIBUÍDO SÃO PAULO</v>
          </cell>
          <cell r="K5326" t="str">
            <v>244,80</v>
          </cell>
          <cell r="L5326" t="str">
            <v>CAIXA REFERENCIAL</v>
          </cell>
        </row>
        <row r="5327">
          <cell r="G5327">
            <v>95666</v>
          </cell>
          <cell r="H5327" t="str">
            <v>KIT CAVALETE PARA MEDIÇÃO DE ÁGUA - ENTRADA INDIVIDUALIZADA, EM PPR PN25 DN 25 (¾") PARA 2 MEDIDORES - FORNECIMENTO E INSTALAÇÃO (EXCLUSIVE HIDRÔMETRO). AF_11/2016</v>
          </cell>
          <cell r="I5327" t="str">
            <v>UN</v>
          </cell>
          <cell r="J5327" t="str">
            <v>ATRIBUÍDO SÃO PAULO</v>
          </cell>
          <cell r="K5327" t="str">
            <v>465,01</v>
          </cell>
          <cell r="L5327" t="str">
            <v>CAIXA REFERENCIAL</v>
          </cell>
        </row>
        <row r="5328">
          <cell r="G5328">
            <v>95667</v>
          </cell>
          <cell r="H5328" t="str">
            <v>KIT CAVALETE PARA MEDIÇÃO DE ÁGUA - ENTRADA INDIVIDUALIZADA, EM PPR PN25 DN 25 (¾") PARA 3 MEDIDORES - FORNECIMENTO E INSTALAÇÃO (EXCLUSIVE HIDRÔMETRO). AF_11/2016</v>
          </cell>
          <cell r="I5328" t="str">
            <v>UN</v>
          </cell>
          <cell r="J5328" t="str">
            <v>ATRIBUÍDO SÃO PAULO</v>
          </cell>
          <cell r="K5328" t="str">
            <v>694,56</v>
          </cell>
          <cell r="L5328" t="str">
            <v>CAIXA REFERENCIAL</v>
          </cell>
        </row>
        <row r="5329">
          <cell r="G5329">
            <v>95668</v>
          </cell>
          <cell r="H5329" t="str">
            <v>KIT CAVALETE PARA MEDIÇÃO DE ÁGUA - ENTRADA INDIVIDUALIZADA, EM PPR PN25 DN 25 (¾") PARA 4 MEDIDORES - FORNECIMENTO E INSTALAÇÃO (EXCLUSIVE HIDRÔMETRO). AF_11/2016</v>
          </cell>
          <cell r="I5329" t="str">
            <v>UN</v>
          </cell>
          <cell r="J5329" t="str">
            <v>ATRIBUÍDO SÃO PAULO</v>
          </cell>
          <cell r="K5329" t="str">
            <v>911,11</v>
          </cell>
          <cell r="L5329" t="str">
            <v>CAIXA REFERENCIAL</v>
          </cell>
        </row>
        <row r="5330">
          <cell r="G5330">
            <v>95669</v>
          </cell>
          <cell r="H5330" t="str">
            <v>KIT CAVALETE PARA MEDIÇÃO DE ÁGUA - ENTRADA INDIVIDUALIZADA, EM PPR PN25 DN 32 (1") PARA 1 MEDIDOR - FORNECIMENTO E INSTALAÇÃO (EXCLUSIVE HIDRÔMETRO). AF_11/2016</v>
          </cell>
          <cell r="I5330" t="str">
            <v>UN</v>
          </cell>
          <cell r="J5330" t="str">
            <v>ATRIBUÍDO SÃO PAULO</v>
          </cell>
          <cell r="K5330" t="str">
            <v>323,85</v>
          </cell>
          <cell r="L5330" t="str">
            <v>CAIXA REFERENCIAL</v>
          </cell>
        </row>
        <row r="5331">
          <cell r="G5331">
            <v>95670</v>
          </cell>
          <cell r="H5331" t="str">
            <v>KIT CAVALETE PARA MEDIÇÃO DE ÁGUA - ENTRADA INDIVIDUALIZADA, EM PPR PN25 DN 32 (1") PARA 2 MEDIDORES - FORNECIMENTO E INSTALAÇÃO (EXCLUSIVE HIDRÔMETRO). AF_11/2016</v>
          </cell>
          <cell r="I5331" t="str">
            <v>UN</v>
          </cell>
          <cell r="J5331" t="str">
            <v>ATRIBUÍDO SÃO PAULO</v>
          </cell>
          <cell r="K5331" t="str">
            <v>601,57</v>
          </cell>
          <cell r="L5331" t="str">
            <v>CAIXA REFERENCIAL</v>
          </cell>
        </row>
        <row r="5332">
          <cell r="G5332">
            <v>95671</v>
          </cell>
          <cell r="H5332" t="str">
            <v>KIT CAVALETE PARA MEDIÇÃO DE ÁGUA - ENTRADA INDIVIDUALIZADA, EM PPR PN25 DN 32 (1") PARA 3 MEDIDORES - FORNECIMENTO E INSTALAÇÃO (EXCLUSIVE HIDRÔMETRO). AF_11/2016</v>
          </cell>
          <cell r="I5332" t="str">
            <v>UN</v>
          </cell>
          <cell r="J5332" t="str">
            <v>ATRIBUÍDO SÃO PAULO</v>
          </cell>
          <cell r="K5332" t="str">
            <v>902,61</v>
          </cell>
          <cell r="L5332" t="str">
            <v>CAIXA REFERENCIAL</v>
          </cell>
        </row>
        <row r="5333">
          <cell r="G5333">
            <v>95672</v>
          </cell>
          <cell r="H5333" t="str">
            <v>KIT CAVALETE PARA MEDIÇÃO DE ÁGUA - ENTRADA INDIVIDUALIZADA, EM PPR PN25 DN 32 (1") PARA 4 MEDIDORES - FORNECIMENTO E INSTALAÇÃO (EXCLUSIVE HIDRÔMETRO). AF_11/2016</v>
          </cell>
          <cell r="I5333" t="str">
            <v>UN</v>
          </cell>
          <cell r="J5333" t="str">
            <v>ATRIBUÍDO SÃO PAULO</v>
          </cell>
          <cell r="K5333" t="str">
            <v>1.206,85</v>
          </cell>
          <cell r="L5333" t="str">
            <v>CAIXA REFERENCIAL</v>
          </cell>
        </row>
        <row r="5334">
          <cell r="G5334">
            <v>95673</v>
          </cell>
          <cell r="H5334" t="str">
            <v>HIDRÔMETRO DN 20 (½), 1,5 M³/H  FORNECIMENTO E INSTALAÇÃO. AF_11/2016</v>
          </cell>
          <cell r="I5334" t="str">
            <v>UN</v>
          </cell>
          <cell r="J5334" t="str">
            <v>ATRIBUÍDO SÃO PAULO</v>
          </cell>
          <cell r="K5334" t="str">
            <v>110,22</v>
          </cell>
          <cell r="L5334" t="str">
            <v>CAIXA REFERENCIAL</v>
          </cell>
        </row>
        <row r="5335">
          <cell r="G5335">
            <v>95674</v>
          </cell>
          <cell r="H5335" t="str">
            <v>HIDRÔMETRO DN 20 (½), 3,0 M³/H  FORNECIMENTO E INSTALAÇÃO. AF_11/2016</v>
          </cell>
          <cell r="I5335" t="str">
            <v>UN</v>
          </cell>
          <cell r="J5335" t="str">
            <v>ATRIBUÍDO SÃO PAULO</v>
          </cell>
          <cell r="K5335" t="str">
            <v>117,00</v>
          </cell>
          <cell r="L5335" t="str">
            <v>CAIXA REFERENCIAL</v>
          </cell>
        </row>
        <row r="5336">
          <cell r="G5336">
            <v>95675</v>
          </cell>
          <cell r="H5336" t="str">
            <v>HIDRÔMETRO DN 25 (¾ ), 5,0 M³/H FORNECIMENTO E INSTALAÇÃO. AF_11/2016</v>
          </cell>
          <cell r="I5336" t="str">
            <v>UN</v>
          </cell>
          <cell r="J5336" t="str">
            <v>ATRIBUÍDO SÃO PAULO</v>
          </cell>
          <cell r="K5336" t="str">
            <v>142,91</v>
          </cell>
          <cell r="L5336" t="str">
            <v>CAIXA REFERENCIAL</v>
          </cell>
        </row>
        <row r="5337">
          <cell r="G5337">
            <v>95676</v>
          </cell>
          <cell r="H5337" t="str">
            <v>CAIXA EM CONCRETO PRÉ-MOLDADO PARA ABRIGO DE HIDRÔMETRO COM DN 20 (½)  FORNECIMENTO E INSTALAÇÃO. AF_11/2016</v>
          </cell>
          <cell r="I5337" t="str">
            <v>UN</v>
          </cell>
          <cell r="J5337" t="str">
            <v>COEFICIENTE DE REPRESENTATIVIDADE</v>
          </cell>
          <cell r="K5337" t="str">
            <v>134,80</v>
          </cell>
          <cell r="L5337" t="str">
            <v>CAIXA REFERENCIAL</v>
          </cell>
        </row>
        <row r="5338">
          <cell r="G5338">
            <v>97741</v>
          </cell>
          <cell r="H5338" t="str">
            <v>KIT CAVALETE PARA MEDIÇÃO DE ÁGUA - ENTRADA INDIVIDUALIZADA, EM PVC DN 25 (¾), PARA 1 MEDIDOR  FORNECIMENTO E INSTALAÇÃO (EXCLUSIVE HIDRÔMETRO). AF_11/2016</v>
          </cell>
          <cell r="I5338" t="str">
            <v>UN</v>
          </cell>
          <cell r="J5338" t="str">
            <v>COEFICIENTE DE REPRESENTATIVIDADE</v>
          </cell>
          <cell r="K5338" t="str">
            <v>162,93</v>
          </cell>
          <cell r="L5338" t="str">
            <v>CAIXA REFERENCIAL</v>
          </cell>
        </row>
        <row r="5339">
          <cell r="G5339">
            <v>90436</v>
          </cell>
          <cell r="H5339" t="str">
            <v>FURO MANUAL EM ALVENARIA, PARA INSTALAÇÕES HIDRÁULICAS, DIÂMETROS MENORES OU IGUAIS A 40 MM. AF_09/2023</v>
          </cell>
          <cell r="I5339" t="str">
            <v>UN</v>
          </cell>
          <cell r="J5339" t="str">
            <v>COEFICIENTE DE REPRESENTATIVIDADE</v>
          </cell>
          <cell r="K5339" t="str">
            <v>11,49</v>
          </cell>
          <cell r="L5339" t="str">
            <v>CAIXA REFERENCIAL</v>
          </cell>
        </row>
        <row r="5340">
          <cell r="G5340">
            <v>90437</v>
          </cell>
          <cell r="H5340" t="str">
            <v>FURO MANUAL EM ALVENARIA, PARA INSTALAÇÕES HIDRÁULICAS, DIÂMETROS MAIORES QUE 40 MM E MENORES OU IGUAIS A 75 MM. AF_09/2023</v>
          </cell>
          <cell r="I5340" t="str">
            <v>UN</v>
          </cell>
          <cell r="J5340" t="str">
            <v>COEFICIENTE DE REPRESENTATIVIDADE</v>
          </cell>
          <cell r="K5340" t="str">
            <v>30,64</v>
          </cell>
          <cell r="L5340" t="str">
            <v>CAIXA REFERENCIAL</v>
          </cell>
        </row>
        <row r="5341">
          <cell r="G5341">
            <v>90438</v>
          </cell>
          <cell r="H5341" t="str">
            <v>FURO MANUAL EM ALVENARIA, PARA INSTALAÇÕES HIDRÁULICAS, DIÂMETROS MAIORES QUE 75 MM E MENORES OU IGUAIS A 100 MM. AF_09/2023</v>
          </cell>
          <cell r="I5341" t="str">
            <v>UN</v>
          </cell>
          <cell r="J5341" t="str">
            <v>COEFICIENTE DE REPRESENTATIVIDADE</v>
          </cell>
          <cell r="K5341" t="str">
            <v>44,75</v>
          </cell>
          <cell r="L5341" t="str">
            <v>CAIXA REFERENCIAL</v>
          </cell>
        </row>
        <row r="5342">
          <cell r="G5342">
            <v>90439</v>
          </cell>
          <cell r="H5342" t="str">
            <v>FURO MECANIZADO EM CONCRETO, COM MARTELO DEMOLIDOR, PARA INSTALAÇÕES HIDRÁULICAS, DIÂMETROS MENORES OU IGUAIS A 40 MM. AF_09/2023</v>
          </cell>
          <cell r="I5342" t="str">
            <v>UN</v>
          </cell>
          <cell r="J5342" t="str">
            <v>COEFICIENTE DE REPRESENTATIVIDADE</v>
          </cell>
          <cell r="K5342" t="str">
            <v>8,22</v>
          </cell>
          <cell r="L5342" t="str">
            <v>CAIXA REFERENCIAL</v>
          </cell>
        </row>
        <row r="5343">
          <cell r="G5343">
            <v>90440</v>
          </cell>
          <cell r="H5343" t="str">
            <v>FURO MECANIZADO EM CONCRETO, COM MARTELO DEMOLIDOR, PARA INSTALAÇÕES HIDRÁULICAS, DIÂMETROS MAIORES QUE 40 MM E MENORES OU IGUAIS A 75 MM. AF_09/2023</v>
          </cell>
          <cell r="I5343" t="str">
            <v>UN</v>
          </cell>
          <cell r="J5343" t="str">
            <v>COEFICIENTE DE REPRESENTATIVIDADE</v>
          </cell>
          <cell r="K5343" t="str">
            <v>21,93</v>
          </cell>
          <cell r="L5343" t="str">
            <v>CAIXA REFERENCIAL</v>
          </cell>
        </row>
        <row r="5344">
          <cell r="G5344">
            <v>90441</v>
          </cell>
          <cell r="H5344" t="str">
            <v>FURO MECANIZADO EM CONCRETO, COM MARTELO DEMOLIDOR, PARA INSTALAÇÕES HIDRÁULICAS, DIÂMETROS MAIORES QUE 75 MM E MENORES OU IGUAIS A 150 MM. AF_09/2023</v>
          </cell>
          <cell r="I5344" t="str">
            <v>UN</v>
          </cell>
          <cell r="J5344" t="str">
            <v>COEFICIENTE DE REPRESENTATIVIDADE</v>
          </cell>
          <cell r="K5344" t="str">
            <v>32,02</v>
          </cell>
          <cell r="L5344" t="str">
            <v>CAIXA REFERENCIAL</v>
          </cell>
        </row>
        <row r="5345">
          <cell r="G5345">
            <v>90443</v>
          </cell>
          <cell r="H5345" t="str">
            <v>RASGO LINEAR MANUAL EM ALVENARIA, PARA RAMAIS/ DISTRIBUIÇÃO DE INSTALAÇÕES HIDRÁULICAS, DIÂMETROS MENORES OU IGUAIS A 40 MM. AF_09/2023</v>
          </cell>
          <cell r="I5345" t="str">
            <v>M</v>
          </cell>
          <cell r="J5345" t="str">
            <v>COEFICIENTE DE REPRESENTATIVIDADE</v>
          </cell>
          <cell r="K5345" t="str">
            <v>6,17</v>
          </cell>
          <cell r="L5345" t="str">
            <v>CAIXA REFERENCIAL</v>
          </cell>
        </row>
        <row r="5346">
          <cell r="G5346">
            <v>90444</v>
          </cell>
          <cell r="H5346" t="str">
            <v>RASGO LINEAR MECANIZADO EM CONTRAPISO, PARA RAMAIS/ DISTRIBUIÇÃO DE INSTALAÇÕES HIDRÁULICAS, DIÂMETROS MENORES OU IGUAIS A 40 MM. AF_09/2023_PS</v>
          </cell>
          <cell r="I5346" t="str">
            <v>M</v>
          </cell>
          <cell r="J5346" t="str">
            <v>COEFICIENTE DE REPRESENTATIVIDADE</v>
          </cell>
          <cell r="K5346" t="str">
            <v>11,29</v>
          </cell>
          <cell r="L5346" t="str">
            <v>CAIXA REFERENCIAL</v>
          </cell>
        </row>
        <row r="5347">
          <cell r="G5347">
            <v>90445</v>
          </cell>
          <cell r="H5347" t="str">
            <v>RASGO LINEAR MECANIZADO EM CONTRAPISO, PARA RAMAIS/ DISTRIBUIÇÃO DE INSTALAÇÕES HIDRÁULICAS, DIÂMETROS MAIORES QUE 40 MM E MENORES OU IGUAIS A 75 MM. AF_09/2023_PS</v>
          </cell>
          <cell r="I5347" t="str">
            <v>M</v>
          </cell>
          <cell r="J5347" t="str">
            <v>COEFICIENTE DE REPRESENTATIVIDADE</v>
          </cell>
          <cell r="K5347" t="str">
            <v>14,98</v>
          </cell>
          <cell r="L5347" t="str">
            <v>CAIXA REFERENCIAL</v>
          </cell>
        </row>
        <row r="5348">
          <cell r="G5348">
            <v>90446</v>
          </cell>
          <cell r="H5348" t="str">
            <v>RASGO LINEAR MECANIZADO EM CONTRAPISO, PARA RAMAIS/ DISTRIBUIÇÃO DE INSTALAÇÕES HIDRÁULICAS, DIÂMETROS MAIORES QUE 75 MM E MENORES OU IGUAIS A 100 MM. AF_09/2023_PS</v>
          </cell>
          <cell r="I5348" t="str">
            <v>M</v>
          </cell>
          <cell r="J5348" t="str">
            <v>COEFICIENTE DE REPRESENTATIVIDADE</v>
          </cell>
          <cell r="K5348" t="str">
            <v>19,89</v>
          </cell>
          <cell r="L5348" t="str">
            <v>CAIXA REFERENCIAL</v>
          </cell>
        </row>
        <row r="5349">
          <cell r="G5349">
            <v>90447</v>
          </cell>
          <cell r="H5349" t="str">
            <v>RASGO LINEAR MANUAL EM ALVENARIA, PARA ELETRODUTOS, DIÂMETROS MENORES OU IGUAIS A 40 MM. AF_09/2023</v>
          </cell>
          <cell r="I5349" t="str">
            <v>M</v>
          </cell>
          <cell r="J5349" t="str">
            <v>COEFICIENTE DE REPRESENTATIVIDADE</v>
          </cell>
          <cell r="K5349" t="str">
            <v>6,47</v>
          </cell>
          <cell r="L5349" t="str">
            <v>CAIXA REFERENCIAL</v>
          </cell>
        </row>
        <row r="5350">
          <cell r="G5350">
            <v>90451</v>
          </cell>
          <cell r="H5350" t="str">
            <v>PASSANTE TIPO PEÇA EM POLIESTIRENO (ISOPOR), FIXADO EM LAJE, PARA ABERTURA PARA PASSAGEM DE 1 TUBO DE ATÉ 50 MM DE DIÂMETRO. AF_09/2023</v>
          </cell>
          <cell r="I5350" t="str">
            <v>UN</v>
          </cell>
          <cell r="J5350" t="str">
            <v>ATRIBUÍDO SÃO PAULO</v>
          </cell>
          <cell r="K5350" t="str">
            <v>5,92</v>
          </cell>
          <cell r="L5350" t="str">
            <v>CAIXA REFERENCIAL</v>
          </cell>
        </row>
        <row r="5351">
          <cell r="G5351">
            <v>90452</v>
          </cell>
          <cell r="H5351" t="str">
            <v>PASSANTE TIPO PEÇA EM POLIESTIRENO (ISOPOR), FIXADO EM LAJE, PARA PASSAGEM DE NO MÁXIMO 5 TUBOS DE 50 MM DE DIÂMETRO. AF_09/2023</v>
          </cell>
          <cell r="I5351" t="str">
            <v>UN</v>
          </cell>
          <cell r="J5351" t="str">
            <v>ATRIBUÍDO SÃO PAULO</v>
          </cell>
          <cell r="K5351" t="str">
            <v>26,64</v>
          </cell>
          <cell r="L5351" t="str">
            <v>CAIXA REFERENCIAL</v>
          </cell>
        </row>
        <row r="5352">
          <cell r="G5352">
            <v>90453</v>
          </cell>
          <cell r="H5352" t="str">
            <v>PASSANTE TIPO TUBO COM DIÂMETRO DE 40 MM, FIXADO EM LAJE, PARA PASSAGEM DE TUBULAÇÕES COM NO MÁXIMO 32 MM DE DIÂMETRO. AF_09/2023</v>
          </cell>
          <cell r="I5352" t="str">
            <v>UN</v>
          </cell>
          <cell r="J5352" t="str">
            <v>COEFICIENTE DE REPRESENTATIVIDADE</v>
          </cell>
          <cell r="K5352" t="str">
            <v>3,54</v>
          </cell>
          <cell r="L5352" t="str">
            <v>CAIXA REFERENCIAL</v>
          </cell>
        </row>
        <row r="5353">
          <cell r="G5353">
            <v>90454</v>
          </cell>
          <cell r="H5353" t="str">
            <v>PASSANTE TIPO TUBO COM DIÂMETRO DE 75 MM, FIXADO EM LAJE, PARA PASSAGEM DE TUBULAÇÕES COM NO MÁXIMO 50 MM DE DIÂMETRO. AF_09/2023</v>
          </cell>
          <cell r="I5353" t="str">
            <v>UN</v>
          </cell>
          <cell r="J5353" t="str">
            <v>COEFICIENTE DE REPRESENTATIVIDADE</v>
          </cell>
          <cell r="K5353" t="str">
            <v>5,73</v>
          </cell>
          <cell r="L5353" t="str">
            <v>CAIXA REFERENCIAL</v>
          </cell>
        </row>
        <row r="5354">
          <cell r="G5354">
            <v>90455</v>
          </cell>
          <cell r="H5354" t="str">
            <v>PASSANTE TIPO TUBO COM DIÂMETRO DE 100 MM, FIXADO EM LAJE, PARA PASSAGEM DE TUBULAÇÕES COM NO MÁXIMO 75 MM DE DIÂMETRO. AF_09/2023</v>
          </cell>
          <cell r="I5354" t="str">
            <v>UN</v>
          </cell>
          <cell r="J5354" t="str">
            <v>COEFICIENTE DE REPRESENTATIVIDADE</v>
          </cell>
          <cell r="K5354" t="str">
            <v>7,12</v>
          </cell>
          <cell r="L5354" t="str">
            <v>CAIXA REFERENCIAL</v>
          </cell>
        </row>
        <row r="5355">
          <cell r="G5355">
            <v>90456</v>
          </cell>
          <cell r="H5355" t="str">
            <v>QUEBRA EM ALVENARIA PARA INSTALAÇÃO DE CAIXA DE TOMADA (4X4 OU 4X2). AF_09/2023</v>
          </cell>
          <cell r="I5355" t="str">
            <v>UN</v>
          </cell>
          <cell r="J5355" t="str">
            <v>COEFICIENTE DE REPRESENTATIVIDADE</v>
          </cell>
          <cell r="K5355" t="str">
            <v>4,28</v>
          </cell>
          <cell r="L5355" t="str">
            <v>CAIXA REFERENCIAL</v>
          </cell>
        </row>
        <row r="5356">
          <cell r="G5356">
            <v>90457</v>
          </cell>
          <cell r="H5356" t="str">
            <v>QUEBRA EM ALVENARIA PARA INSTALAÇÃO DE QUADRO DISTRIBUIÇÃO PEQUENO (19X25 CM). AF_09/2023</v>
          </cell>
          <cell r="I5356" t="str">
            <v>UN</v>
          </cell>
          <cell r="J5356" t="str">
            <v>COEFICIENTE DE REPRESENTATIVIDADE</v>
          </cell>
          <cell r="K5356" t="str">
            <v>9,78</v>
          </cell>
          <cell r="L5356" t="str">
            <v>CAIXA REFERENCIAL</v>
          </cell>
        </row>
        <row r="5357">
          <cell r="G5357">
            <v>90458</v>
          </cell>
          <cell r="H5357" t="str">
            <v>QUEBRA EM ALVENARIA PARA INSTALAÇÃO DE QUADRO DISTRIBUIÇÃO GRANDE (76X40 CM). AF_09/2023</v>
          </cell>
          <cell r="I5357" t="str">
            <v>UN</v>
          </cell>
          <cell r="J5357" t="str">
            <v>COEFICIENTE DE REPRESENTATIVIDADE</v>
          </cell>
          <cell r="K5357" t="str">
            <v>27,91</v>
          </cell>
          <cell r="L5357" t="str">
            <v>CAIXA REFERENCIAL</v>
          </cell>
        </row>
        <row r="5358">
          <cell r="G5358">
            <v>90459</v>
          </cell>
          <cell r="H5358" t="str">
            <v>QUEBRA EM ALVENARIA PARA INSTALAÇÃO DE ABRIGO PARA MANGUEIRAS (90X60 CM). AF_09/2023</v>
          </cell>
          <cell r="I5358" t="str">
            <v>UN</v>
          </cell>
          <cell r="J5358" t="str">
            <v>COEFICIENTE DE REPRESENTATIVIDADE</v>
          </cell>
          <cell r="K5358" t="str">
            <v>37,69</v>
          </cell>
          <cell r="L5358" t="str">
            <v>CAIXA REFERENCIAL</v>
          </cell>
        </row>
        <row r="5359">
          <cell r="G5359">
            <v>90460</v>
          </cell>
          <cell r="H5359" t="str">
            <v>SUPORTE PARA 2 TUBOS HORIZONTAIS, ESPAÇADO A CADA 56 CM, EM PERFILADO COM COMPRIMENTO DE 25 CM FIXADO EM LAJE, POR METRO DE TUBULAÇÃO FIXADA. AF_09/2023</v>
          </cell>
          <cell r="I5359" t="str">
            <v>M</v>
          </cell>
          <cell r="J5359" t="str">
            <v>ATRIBUÍDO SÃO PAULO</v>
          </cell>
          <cell r="K5359" t="str">
            <v>26,09</v>
          </cell>
          <cell r="L5359" t="str">
            <v>CAIXA REFERENCIAL</v>
          </cell>
        </row>
        <row r="5360">
          <cell r="G5360">
            <v>90461</v>
          </cell>
          <cell r="H5360" t="str">
            <v>SUPORTE PARA 4 TUBOS HORIZONTAIS, ESPAÇADO A CADA 56 CM, EM PERFILADO COM COMPRIMENTO DE 42 CM FIXADO EM LAJE, POR METRO DE TUBULAÇÃO FIXADA. AF_09/2023</v>
          </cell>
          <cell r="I5360" t="str">
            <v>M</v>
          </cell>
          <cell r="J5360" t="str">
            <v>ATRIBUÍDO SÃO PAULO</v>
          </cell>
          <cell r="K5360" t="str">
            <v>18,14</v>
          </cell>
          <cell r="L5360" t="str">
            <v>CAIXA REFERENCIAL</v>
          </cell>
        </row>
        <row r="5361">
          <cell r="G5361">
            <v>90462</v>
          </cell>
          <cell r="H5361" t="str">
            <v>SUPORTE PARA 2 TUBOS VERTICAIS, ESPAÇADO A CADA 150 CM, EM PERFILADO COM COMPRIMENTO DE 25 CM FIXADO EM PAREDE, POR METRO DE TUBULAÇÃO FIXADA. AF_09/2023</v>
          </cell>
          <cell r="I5361" t="str">
            <v>M</v>
          </cell>
          <cell r="J5361" t="str">
            <v>ATRIBUÍDO SÃO PAULO</v>
          </cell>
          <cell r="K5361" t="str">
            <v>4,64</v>
          </cell>
          <cell r="L5361" t="str">
            <v>CAIXA REFERENCIAL</v>
          </cell>
        </row>
        <row r="5362">
          <cell r="G5362">
            <v>90463</v>
          </cell>
          <cell r="H5362" t="str">
            <v>SUPORTE PARA 4 TUBOS VERTICAIS, ESPAÇADO A CADA 150 CM, EM PERFILADO COM COMPRIMENTO DE 42 CM FIXADO EM PAREDE, POR METRO DE TUBULAÇÃO FIXADA. AF_09/2023</v>
          </cell>
          <cell r="I5362" t="str">
            <v>M</v>
          </cell>
          <cell r="J5362" t="str">
            <v>ATRIBUÍDO SÃO PAULO</v>
          </cell>
          <cell r="K5362" t="str">
            <v>3,72</v>
          </cell>
          <cell r="L5362" t="str">
            <v>CAIXA REFERENCIAL</v>
          </cell>
        </row>
        <row r="5363">
          <cell r="G5363">
            <v>90466</v>
          </cell>
          <cell r="H5363" t="str">
            <v>CHUMBAMENTO LINEAR EM ALVENARIA PARA RAMAIS/DISTRIBUIÇÃO DE INSTALAÇÕES HIDRÁULICAS COM DIÂMETROS MENORES OU IGUAIS A 40 MM. AF_09/2023</v>
          </cell>
          <cell r="I5363" t="str">
            <v>M</v>
          </cell>
          <cell r="J5363" t="str">
            <v>COEFICIENTE DE REPRESENTATIVIDADE</v>
          </cell>
          <cell r="K5363" t="str">
            <v>12,41</v>
          </cell>
          <cell r="L5363" t="str">
            <v>CAIXA REFERENCIAL</v>
          </cell>
        </row>
        <row r="5364">
          <cell r="G5364">
            <v>90467</v>
          </cell>
          <cell r="H5364" t="str">
            <v>CHUMBAMENTO LINEAR EM ALVENARIA PARA RAMAIS/DISTRIBUIÇÃO DE INSTALAÇÕES HIDRÁULICAS COM DIÂMETROS MAIORES QUE 40 MM E MENORES OU IGUAIS A 75 MM. AF_09/2023</v>
          </cell>
          <cell r="I5364" t="str">
            <v>M</v>
          </cell>
          <cell r="J5364" t="str">
            <v>COEFICIENTE DE REPRESENTATIVIDADE</v>
          </cell>
          <cell r="K5364" t="str">
            <v>18,69</v>
          </cell>
          <cell r="L5364" t="str">
            <v>CAIXA REFERENCIAL</v>
          </cell>
        </row>
        <row r="5365">
          <cell r="G5365">
            <v>90468</v>
          </cell>
          <cell r="H5365" t="str">
            <v>CHUMBAMENTO LINEAR EM CONTRAPISO PARA RAMAIS/DISTRIBUIÇÃO DE INSTALAÇÕES HIDRÁULICAS COM DIÂMETROS MENORES OU IGUAIS A 40 MM. AF_09/2023</v>
          </cell>
          <cell r="I5365" t="str">
            <v>M</v>
          </cell>
          <cell r="J5365" t="str">
            <v>COEFICIENTE DE REPRESENTATIVIDADE</v>
          </cell>
          <cell r="K5365" t="str">
            <v>6,39</v>
          </cell>
          <cell r="L5365" t="str">
            <v>CAIXA REFERENCIAL</v>
          </cell>
        </row>
        <row r="5366">
          <cell r="G5366">
            <v>90469</v>
          </cell>
          <cell r="H5366" t="str">
            <v>CHUMBAMENTO LINEAR EM CONTRAPISO PARA RAMAIS/DISTRIBUIÇÃO DE INSTALAÇÕES HIDRÁULICAS COM DIÂMETROS MAIORES QUE 40 MM E MENORES OU IGUAIS A 75 MM. AF_09/2023</v>
          </cell>
          <cell r="I5366" t="str">
            <v>M</v>
          </cell>
          <cell r="J5366" t="str">
            <v>COEFICIENTE DE REPRESENTATIVIDADE</v>
          </cell>
          <cell r="K5366" t="str">
            <v>9,72</v>
          </cell>
          <cell r="L5366" t="str">
            <v>CAIXA REFERENCIAL</v>
          </cell>
        </row>
        <row r="5367">
          <cell r="G5367">
            <v>90470</v>
          </cell>
          <cell r="H5367" t="str">
            <v>CHUMBAMENTO LINEAR EM CONTRAPISO PARA RAMAIS/DISTRIBUIÇÃO DE INSTALAÇÕES HIDRÁULICAS COM DIÂMETROS MAIORES QUE 75 MM E MENORES OU IGUAIS A 100 MM. AF_09/2023</v>
          </cell>
          <cell r="I5367" t="str">
            <v>M</v>
          </cell>
          <cell r="J5367" t="str">
            <v>COEFICIENTE DE REPRESENTATIVIDADE</v>
          </cell>
          <cell r="K5367" t="str">
            <v>13,00</v>
          </cell>
          <cell r="L5367" t="str">
            <v>CAIXA REFERENCIAL</v>
          </cell>
        </row>
        <row r="5368">
          <cell r="G5368">
            <v>91166</v>
          </cell>
          <cell r="H5368" t="str">
            <v>FIXAÇÃO DE TUBOS HORIZONTAIS DE PEX OU MULTICAMADAS, DIÂMETROS IGUAIS OU INFERIORES A 40 MM, COM ABRAÇADEIRA PLÁSTICA FIXADA EM LAJE. AF_09/2023_PE</v>
          </cell>
          <cell r="I5368" t="str">
            <v>M</v>
          </cell>
          <cell r="J5368" t="str">
            <v>COEFICIENTE DE REPRESENTATIVIDADE</v>
          </cell>
          <cell r="K5368" t="str">
            <v>4,45</v>
          </cell>
          <cell r="L5368" t="str">
            <v>CAIXA REFERENCIAL</v>
          </cell>
        </row>
        <row r="5369">
          <cell r="G5369">
            <v>91167</v>
          </cell>
          <cell r="H5369" t="str">
            <v>FIXAÇÃO DE TUBOS HORIZONTAIS DE PPR DIÂMETROS MENORES OU IGUAIS A 40 MM COM ABRAÇADEIRA METÁLICA RÍGIDA TIPO U PERFIL 1 1/4, FIXADA EM PERFILADO EM LAJE. AF_09/2023_PS</v>
          </cell>
          <cell r="I5369" t="str">
            <v>M</v>
          </cell>
          <cell r="J5369" t="str">
            <v>COEFICIENTE DE REPRESENTATIVIDADE</v>
          </cell>
          <cell r="K5369" t="str">
            <v>10,59</v>
          </cell>
          <cell r="L5369" t="str">
            <v>CAIXA REFERENCIAL</v>
          </cell>
        </row>
        <row r="5370">
          <cell r="G5370">
            <v>91170</v>
          </cell>
          <cell r="H5370" t="str">
            <v>FIXAÇÃO DE TUBOS HORIZONTAIS DE PVC ÁGUA, PVC ESGOTO, PVC ÁGUA PLUVIAL, CPVC, PPR, COBRE OU AÇO, DIÂMETROS MENORES OU IGUAIS A 40 MM, COM ABRAÇADEIRA METÁLICA RÍGIDA TIPO U PERFIL 1 1/4, FIXADA EM PERFILADO EM LAJE. AF_09/2023_PS</v>
          </cell>
          <cell r="I5370" t="str">
            <v>M</v>
          </cell>
          <cell r="J5370" t="str">
            <v>COEFICIENTE DE REPRESENTATIVIDADE</v>
          </cell>
          <cell r="K5370" t="str">
            <v>10,59</v>
          </cell>
          <cell r="L5370" t="str">
            <v>CAIXA REFERENCIAL</v>
          </cell>
        </row>
        <row r="5371">
          <cell r="G5371">
            <v>91171</v>
          </cell>
          <cell r="H5371" t="str">
            <v>FIXAÇÃO DE TUBOS HORIZONTAIS DE PVC ÁGUA, PVC ESGOTO, PVC ÁGUA PLUVIAL, CPVC, PPR, COBRE OU AÇO, DIÂMETROS MAIORES QUE 40 MM E MENORES OU IGUAIS A 75 MM, COM ABRAÇADEIRA METÁLICA RÍGIDA TIPO U PERFIL 2 1/2, FIXADA EM PERFILADO EM LAJE. AF_09/2023_PS</v>
          </cell>
          <cell r="I5371" t="str">
            <v>M</v>
          </cell>
          <cell r="J5371" t="str">
            <v>COEFICIENTE DE REPRESENTATIVIDADE</v>
          </cell>
          <cell r="K5371" t="str">
            <v>18,00</v>
          </cell>
          <cell r="L5371" t="str">
            <v>CAIXA REFERENCIAL</v>
          </cell>
        </row>
        <row r="5372">
          <cell r="G5372">
            <v>91172</v>
          </cell>
          <cell r="H5372" t="str">
            <v>FIXAÇÃO DE TUBOS HORIZONTAIS DE PVC ÁGUA, PVC ESGOTO, PVC ÁGUA PLUVIAL, CPVC, PPR, COBRE OU AÇO, DIÂMETROS MAIORES QUE 75 MM E MENORES OU IGUAIS A 100 MM, COM ABRAÇADEIRA METÁLICA RÍGIDA TIPO U PERFIL 4, FIXADA EM PERFILADO EM LAJE. AF_09/2023_PS</v>
          </cell>
          <cell r="I5372" t="str">
            <v>M</v>
          </cell>
          <cell r="J5372" t="str">
            <v>COEFICIENTE DE REPRESENTATIVIDADE</v>
          </cell>
          <cell r="K5372" t="str">
            <v>20,88</v>
          </cell>
          <cell r="L5372" t="str">
            <v>CAIXA REFERENCIAL</v>
          </cell>
        </row>
        <row r="5373">
          <cell r="G5373">
            <v>91173</v>
          </cell>
          <cell r="H5373" t="str">
            <v>FIXAÇÃO DE TUBOS VERTICAIS DE PVC ÁGUA, PVC ESGOTO, PVC ÁGUA PLUVIAL, CPVC, PPR, COBRE OU AÇO, DIÂMETROS MENORES OU IGUAIS A 40 MM, COM ABRAÇADEIRA METÁLICA RÍGIDA TIPO U PERFIL 1 1/4, FIXADA EM PERFILADO EM PAREDE. AF_09/2023_PS</v>
          </cell>
          <cell r="I5373" t="str">
            <v>M</v>
          </cell>
          <cell r="J5373" t="str">
            <v>COEFICIENTE DE REPRESENTATIVIDADE</v>
          </cell>
          <cell r="K5373" t="str">
            <v>3,95</v>
          </cell>
          <cell r="L5373" t="str">
            <v>CAIXA REFERENCIAL</v>
          </cell>
        </row>
        <row r="5374">
          <cell r="G5374">
            <v>91174</v>
          </cell>
          <cell r="H5374" t="str">
            <v>FIXAÇÃO DE TUBOS VERTICAIS DE PVC ÁGUA, PVC ESGOTO, PVC ÁGUA PLUVIAL, CPVC, PPR, COBRE OU AÇO, DIÂMETROS MAIORES QUE 40 MM E MENORES OU IGUAIS A 75 MM, COM ABRAÇADEIRA METÁLICA RÍGIDA TIPO U PERFIL 2 1/2, FIXADA EM PERFILADO EM PAREDE. AF_09/2023_PS</v>
          </cell>
          <cell r="I5374" t="str">
            <v>M</v>
          </cell>
          <cell r="J5374" t="str">
            <v>COEFICIENTE DE REPRESENTATIVIDADE</v>
          </cell>
          <cell r="K5374" t="str">
            <v>7,20</v>
          </cell>
          <cell r="L5374" t="str">
            <v>CAIXA REFERENCIAL</v>
          </cell>
        </row>
        <row r="5375">
          <cell r="G5375">
            <v>91175</v>
          </cell>
          <cell r="H5375" t="str">
            <v>FIXAÇÃO DE TUBOS VERTICAIS DE PVC ÁGUA, PVC ESGOTO, PVC ÁGUA PLUVIAL, CPVC, PPR, COBRE OU AÇO, DIÂMETROS MAIORES QUE 75 MM E MENORES OU IGUAIS A 100 MM, COM ABRAÇADEIRA METÁLICA RÍGIDA TIPO U PERFIL 4, FIXADA EM PERFILADO EM PAREDE. AF_09/2023_PS</v>
          </cell>
          <cell r="I5375" t="str">
            <v>M</v>
          </cell>
          <cell r="J5375" t="str">
            <v>COEFICIENTE DE REPRESENTATIVIDADE</v>
          </cell>
          <cell r="K5375" t="str">
            <v>11,27</v>
          </cell>
          <cell r="L5375" t="str">
            <v>CAIXA REFERENCIAL</v>
          </cell>
        </row>
        <row r="5376">
          <cell r="G5376">
            <v>91176</v>
          </cell>
          <cell r="H5376" t="str">
            <v>FIXAÇÃO DE TUBOS HORIZONTAIS DE PPR DIÂMETROS MENORES OU IGUAIS A 40 MM, COM ABRAÇADEIRA METÁLICA RÍGIDA TIPO  D  COM PARAFUSO DE FIXAÇÃO 1 1/4, FIXADA DIRETAMENTE NA LAJE OU PAREDE. AF_09/2023</v>
          </cell>
          <cell r="I5376" t="str">
            <v>M</v>
          </cell>
          <cell r="J5376" t="str">
            <v>COEFICIENTE DE REPRESENTATIVIDADE</v>
          </cell>
          <cell r="K5376" t="str">
            <v>18,96</v>
          </cell>
          <cell r="L5376" t="str">
            <v>CAIXA REFERENCIAL</v>
          </cell>
        </row>
        <row r="5377">
          <cell r="G5377">
            <v>91179</v>
          </cell>
          <cell r="H5377" t="str">
            <v>FIXAÇÃO DE TUBOS HORIZONTAIS DE PVC ÁGUA/PVC ESGOTO/PVC PLUVIAL/CPVC/PPR/COBRE OU AÇO, DIÂMETROS MENORES OU IGUAIS A 40 MM, COM ABRAÇADEIRA METÁLICA RÍGIDA TIPO  D  COM PARAFUSO DE FIXAÇÃO 1 1/4", FIXADA DIRETAMENTE NA LAJE OU PAREDE. AF_09/2023</v>
          </cell>
          <cell r="I5377" t="str">
            <v>M</v>
          </cell>
          <cell r="J5377" t="str">
            <v>COEFICIENTE DE REPRESENTATIVIDADE</v>
          </cell>
          <cell r="K5377" t="str">
            <v>18,96</v>
          </cell>
          <cell r="L5377" t="str">
            <v>CAIXA REFERENCIAL</v>
          </cell>
        </row>
        <row r="5378">
          <cell r="G5378">
            <v>91180</v>
          </cell>
          <cell r="H5378" t="str">
            <v>FIXAÇÃO DE TUBOS HORIZONTAIS DE PVC ÁGUA/PVC ESGOTO/PVC PLUVIAL/CPVC/PPR/COBRE OU AÇO, DIÂMETROS MAIORES QUE 40 MM E MENORES OU IGUAIS A 75 MM, COM ABRAÇADEIRA TIPO  D  COM PARAFUSO DE FIXAÇÃO 2 1/2", FIXADA DIRETAMENTE NA LAJE OU PAREDE. AF_09/2023</v>
          </cell>
          <cell r="I5378" t="str">
            <v>M</v>
          </cell>
          <cell r="J5378" t="str">
            <v>COEFICIENTE DE REPRESENTATIVIDADE</v>
          </cell>
          <cell r="K5378" t="str">
            <v>25,38</v>
          </cell>
          <cell r="L5378" t="str">
            <v>CAIXA REFERENCIAL</v>
          </cell>
        </row>
        <row r="5379">
          <cell r="G5379">
            <v>91181</v>
          </cell>
          <cell r="H5379" t="str">
            <v>FIXAÇÃO DE TUBOS HORIZONTAIS DE  PVC ÁGUA/PVC ESGOTO/PVC PLUVIAL/CPVC/PPR/COBRE OU AÇO, DIÂMETROS MAIORES QUE 75 MM E MENORES OU IGUAIS A 100 MM, COM ABRAÇADEIRA TIPO  D  COM PARAFUSO DE FIXAÇÃO 4", FIXADA DIRETAMENTE NA LAJE OU PAREDE. AF_09/2023</v>
          </cell>
          <cell r="I5379" t="str">
            <v>M</v>
          </cell>
          <cell r="J5379" t="str">
            <v>COEFICIENTE DE REPRESENTATIVIDADE</v>
          </cell>
          <cell r="K5379" t="str">
            <v>26,57</v>
          </cell>
          <cell r="L5379" t="str">
            <v>CAIXA REFERENCIAL</v>
          </cell>
        </row>
        <row r="5380">
          <cell r="G5380">
            <v>91182</v>
          </cell>
          <cell r="H5380" t="str">
            <v>FIXAÇÃO DE TUBOS HORIZONTAIS DE PPR, DIÂMETROS MENORES OU IGUAIS A 40 MM, COM ABRAÇADEIRA METÁLICA FLEXÍVEL 18 MM, FIXADA DIRETAMENTE NA LAJE. AF_09/2023</v>
          </cell>
          <cell r="I5380" t="str">
            <v>M</v>
          </cell>
          <cell r="J5380" t="str">
            <v>ATRIBUÍDO SÃO PAULO</v>
          </cell>
          <cell r="K5380" t="str">
            <v>20,52</v>
          </cell>
          <cell r="L5380" t="str">
            <v>CAIXA REFERENCIAL</v>
          </cell>
        </row>
        <row r="5381">
          <cell r="G5381">
            <v>91185</v>
          </cell>
          <cell r="H5381" t="str">
            <v>FIXAÇÃO DE TUBOS HORIZONTAIS DE PVC ÁGUA, PVC ESGOTO, PVC ÁGUA PLUVIAL, CPVC, PPR, COBRE OU AÇO, DIÂMETROS MENORES OU IGUAIS A 40 MM, COM ABRAÇADEIRA METÁLICA FLEXÍVEL 18 MM, FIXADA DIRETAMENTE NA LAJE. AF_09/2023</v>
          </cell>
          <cell r="I5381" t="str">
            <v>M</v>
          </cell>
          <cell r="J5381" t="str">
            <v>ATRIBUÍDO SÃO PAULO</v>
          </cell>
          <cell r="K5381" t="str">
            <v>20,52</v>
          </cell>
          <cell r="L5381" t="str">
            <v>CAIXA REFERENCIAL</v>
          </cell>
        </row>
        <row r="5382">
          <cell r="G5382">
            <v>91186</v>
          </cell>
          <cell r="H5382" t="str">
            <v>FIXAÇÃO DE TUBOS HORIZONTAIS DE PVC ÁGUA, PVC ESGOTO, PVC ÁGUA PLUVIAL, CPVC, PPR, COBRE OU AÇO, DIÂMETROS MAIORES QUE 40 MM E MENORES OU IGUAIS A 75 MM, COM ABRAÇADEIRA METÁLICA FLEXÍVEL 18 MM, FIXADA DIRETAMENTE NA LAJE. AF_09/2023</v>
          </cell>
          <cell r="I5382" t="str">
            <v>M</v>
          </cell>
          <cell r="J5382" t="str">
            <v>ATRIBUÍDO SÃO PAULO</v>
          </cell>
          <cell r="K5382" t="str">
            <v>22,40</v>
          </cell>
          <cell r="L5382" t="str">
            <v>CAIXA REFERENCIAL</v>
          </cell>
        </row>
        <row r="5383">
          <cell r="G5383">
            <v>91187</v>
          </cell>
          <cell r="H5383" t="str">
            <v>FIXAÇÃO DE TUBOS HORIZONTAIS DE PVC ÁGUA, PVC ESGOTO, PVC ÁGUA PLUVIAL, CPVC, PPR, COBRE OU AÇO, DIÂMETROS MAIORES QUE 75 MM E MENORES OU IGUAIS A 100 MM, COM ABRAÇADEIRA METÁLICA FLEXÍVEL 18 MM, FIXADA DIRETAMENTE NA LAJE. AF_09/2023</v>
          </cell>
          <cell r="I5383" t="str">
            <v>M</v>
          </cell>
          <cell r="J5383" t="str">
            <v>ATRIBUÍDO SÃO PAULO</v>
          </cell>
          <cell r="K5383" t="str">
            <v>19,94</v>
          </cell>
          <cell r="L5383" t="str">
            <v>CAIXA REFERENCIAL</v>
          </cell>
        </row>
        <row r="5384">
          <cell r="G5384">
            <v>91188</v>
          </cell>
          <cell r="H5384" t="str">
            <v>CHUMBAMENTO PONTUAL DE ABERTURA EM LAJE COM PASSAGEM DE 1 TUBO COM DIÂMETRO DE  50 MM. AF_09/2023</v>
          </cell>
          <cell r="I5384" t="str">
            <v>UN</v>
          </cell>
          <cell r="J5384" t="str">
            <v>ATRIBUÍDO SÃO PAULO</v>
          </cell>
          <cell r="K5384" t="str">
            <v>11,22</v>
          </cell>
          <cell r="L5384" t="str">
            <v>CAIXA REFERENCIAL</v>
          </cell>
        </row>
        <row r="5385">
          <cell r="G5385">
            <v>91189</v>
          </cell>
          <cell r="H5385" t="str">
            <v>CHUMBAMENTO PONTUAL DE ABERTURA EM LAJE COM PASSAGEM DE 5 TUBOS COM  DIÂMETROS DE  50 MM. AF_09/2023</v>
          </cell>
          <cell r="I5385" t="str">
            <v>UN</v>
          </cell>
          <cell r="J5385" t="str">
            <v>ATRIBUÍDO SÃO PAULO</v>
          </cell>
          <cell r="K5385" t="str">
            <v>65,26</v>
          </cell>
          <cell r="L5385" t="str">
            <v>CAIXA REFERENCIAL</v>
          </cell>
        </row>
        <row r="5386">
          <cell r="G5386">
            <v>91190</v>
          </cell>
          <cell r="H5386" t="str">
            <v>CHUMBAMENTO PONTUAL EM PASSAGEM DE TUBO COM DIÂMETRO MENOR OU IGUAL A 40 MM. AF_09/2023</v>
          </cell>
          <cell r="I5386" t="str">
            <v>UN</v>
          </cell>
          <cell r="J5386" t="str">
            <v>COEFICIENTE DE REPRESENTATIVIDADE</v>
          </cell>
          <cell r="K5386" t="str">
            <v>8,79</v>
          </cell>
          <cell r="L5386" t="str">
            <v>CAIXA REFERENCIAL</v>
          </cell>
        </row>
        <row r="5387">
          <cell r="G5387">
            <v>91191</v>
          </cell>
          <cell r="H5387" t="str">
            <v>CHUMBAMENTO PONTUAL EM PASSAGEM DE TUBO COM DIÂMETROS ENTRE 40 MM E 75 MM. AF_09/2023</v>
          </cell>
          <cell r="I5387" t="str">
            <v>UN</v>
          </cell>
          <cell r="J5387" t="str">
            <v>COEFICIENTE DE REPRESENTATIVIDADE</v>
          </cell>
          <cell r="K5387" t="str">
            <v>12,51</v>
          </cell>
          <cell r="L5387" t="str">
            <v>CAIXA REFERENCIAL</v>
          </cell>
        </row>
        <row r="5388">
          <cell r="G5388">
            <v>91192</v>
          </cell>
          <cell r="H5388" t="str">
            <v>CHUMBAMENTO PONTUAL EM PASSAGEM DE TUBO COM DIÂMETRO MAIOR QUE 75 MM E MENORES OU IGUAIS A 150 MM. AF_09/2023</v>
          </cell>
          <cell r="I5388" t="str">
            <v>UN</v>
          </cell>
          <cell r="J5388" t="str">
            <v>COEFICIENTE DE REPRESENTATIVIDADE</v>
          </cell>
          <cell r="K5388" t="str">
            <v>19,14</v>
          </cell>
          <cell r="L5388" t="str">
            <v>CAIXA REFERENCIAL</v>
          </cell>
        </row>
        <row r="5389">
          <cell r="G5389">
            <v>91222</v>
          </cell>
          <cell r="H5389" t="str">
            <v>RASGO LINEAR MANUAL EM ALVENARIA, PARA RAMAIS/ DISTRIBUIÇÃO DE INSTALAÇÕES HIDRÁULICAS, DIÂMETROS MAIORES QUE 40 MM E MENORES OU IGUAIS A 75 MM. AF_09/2023</v>
          </cell>
          <cell r="I5389" t="str">
            <v>M</v>
          </cell>
          <cell r="J5389" t="str">
            <v>COEFICIENTE DE REPRESENTATIVIDADE</v>
          </cell>
          <cell r="K5389" t="str">
            <v>6,86</v>
          </cell>
          <cell r="L5389" t="str">
            <v>CAIXA REFERENCIAL</v>
          </cell>
        </row>
        <row r="5390">
          <cell r="G5390">
            <v>94480</v>
          </cell>
          <cell r="H5390" t="str">
            <v>CONJUNTO HIDRÁULICO PARA INSTALAÇÃO DE BOMBA EM AÇO ROSCÁVEL, DN SUCÇÃO 65 (2½) E DN RECALQUE 50 (2), PARA EDIFICAÇÃO ENTRE 12 E 18 PAVIMENTOS  FORNECIMENTO E INSTALAÇÃO. AF_06/2016</v>
          </cell>
          <cell r="I5390" t="str">
            <v>UN</v>
          </cell>
          <cell r="J5390" t="str">
            <v>ATRIBUÍDO SÃO PAULO</v>
          </cell>
          <cell r="K5390" t="str">
            <v>2.484,18</v>
          </cell>
          <cell r="L5390" t="str">
            <v>CAIXA REFERENCIAL</v>
          </cell>
        </row>
        <row r="5391">
          <cell r="G5391">
            <v>94481</v>
          </cell>
          <cell r="H5391" t="str">
            <v>CONJUNTO HIDRÁULICO PARA INSTALAÇÃO DE BOMBA EM AÇO ROSCÁVEL, DN SUCÇÃO 50 (2) E DN RECALQUE 40 (1 1/2), PARA EDIFICAÇÃO ENTRE 8 E 12 PAVIMENTOS  FORNECIMENTO E INSTALAÇÃO. AF_06/2016</v>
          </cell>
          <cell r="I5391" t="str">
            <v>UN</v>
          </cell>
          <cell r="J5391" t="str">
            <v>ATRIBUÍDO SÃO PAULO</v>
          </cell>
          <cell r="K5391" t="str">
            <v>1.721,03</v>
          </cell>
          <cell r="L5391" t="str">
            <v>CAIXA REFERENCIAL</v>
          </cell>
        </row>
        <row r="5392">
          <cell r="G5392">
            <v>94482</v>
          </cell>
          <cell r="H5392" t="str">
            <v>CONJUNTO HIDRÁULICO PARA INSTALAÇÃO DE BOMBA EM AÇO ROSCÁVEL, DN SUCÇÃO 40 (1 1/2) E DN RECALQUE 32 (1 1/4), PARA EDIFICAÇÃO ENTRE 4 E 8 PAVIMENTOS  FORNECIMENTO E INSTALAÇÃO. AF_06/2016</v>
          </cell>
          <cell r="I5392" t="str">
            <v>UN</v>
          </cell>
          <cell r="J5392" t="str">
            <v>ATRIBUÍDO SÃO PAULO</v>
          </cell>
          <cell r="K5392" t="str">
            <v>1.349,13</v>
          </cell>
          <cell r="L5392" t="str">
            <v>CAIXA REFERENCIAL</v>
          </cell>
        </row>
        <row r="5393">
          <cell r="G5393">
            <v>94483</v>
          </cell>
          <cell r="H5393" t="str">
            <v>CONJUNTO HIDRÁULICO PARA INSTALAÇÃO DE BOMBA EM AÇO ROSCÁVEL, DN SUCÇÃO 32 (1 1/4) E DN RECALQUE 25 (1), PARA EDIFICAÇÃO ATÉ 4 PAVIMENTOS  FORNECIMENTO E INSTALAÇÃO. AF_06/2016</v>
          </cell>
          <cell r="I5393" t="str">
            <v>UN</v>
          </cell>
          <cell r="J5393" t="str">
            <v>ATRIBUÍDO SÃO PAULO</v>
          </cell>
          <cell r="K5393" t="str">
            <v>1.128,48</v>
          </cell>
          <cell r="L5393" t="str">
            <v>CAIXA REFERENCIAL</v>
          </cell>
        </row>
        <row r="5394">
          <cell r="G5394">
            <v>95541</v>
          </cell>
          <cell r="H5394" t="str">
            <v>FIXAÇÃO DE DUTOS FLEXÍVEIS CIRCULARES,  DIÂMETRO 109 MM OU 4", COM ABRAÇADEIRA METÁLICA FLEXÍVEL FIXADA DIRETAMENTE NA LAJE, SOMENTE MÃO DE OBRA. AF_09/2023</v>
          </cell>
          <cell r="I5394" t="str">
            <v>UN</v>
          </cell>
          <cell r="J5394" t="str">
            <v>COEFICIENTE DE REPRESENTATIVIDADE</v>
          </cell>
          <cell r="K5394" t="str">
            <v>18,38</v>
          </cell>
          <cell r="L5394" t="str">
            <v>CAIXA REFERENCIAL</v>
          </cell>
        </row>
        <row r="5395">
          <cell r="G5395">
            <v>96559</v>
          </cell>
          <cell r="H5395" t="str">
            <v>SUPORTE PARA DUTO EM CHAPA GALVANIZADA BITOLA 26, EM PERFILADO COM COMPRIMENTO DE 35 CM FIXADO EM LAJE, POR METRO DE DUTO FIXADO. AF_09/2023</v>
          </cell>
          <cell r="I5395" t="str">
            <v>M2</v>
          </cell>
          <cell r="J5395" t="str">
            <v>ATRIBUÍDO SÃO PAULO</v>
          </cell>
          <cell r="K5395" t="str">
            <v>36,79</v>
          </cell>
          <cell r="L5395" t="str">
            <v>CAIXA REFERENCIAL</v>
          </cell>
        </row>
        <row r="5396">
          <cell r="G5396">
            <v>96560</v>
          </cell>
          <cell r="H5396" t="str">
            <v>SUPORTE PARA DUTO EM CHAPA GALVANIZADA BITOLA 24, EM PERFILADO COM COMPRIMENTO DE 55 CM FIXADO EM LAJE, POR METRO DE DUTO FIXADO. AF_09/2023</v>
          </cell>
          <cell r="I5396" t="str">
            <v>M2</v>
          </cell>
          <cell r="J5396" t="str">
            <v>ATRIBUÍDO SÃO PAULO</v>
          </cell>
          <cell r="K5396" t="str">
            <v>32,47</v>
          </cell>
          <cell r="L5396" t="str">
            <v>CAIXA REFERENCIAL</v>
          </cell>
        </row>
        <row r="5397">
          <cell r="G5397">
            <v>96562</v>
          </cell>
          <cell r="H5397" t="str">
            <v>SUPORTE PARA ELETROCALHA LISA OU PERFURADA EM AÇO GALVANIZADO, LARGURA 400 MM, EM PERFILADO COM COMPRIMENTO DE 45 CM FIXADO EM LAJE, POR METRO DE ELETROCALHA FIXADA. AF_09/2023</v>
          </cell>
          <cell r="I5397" t="str">
            <v>M</v>
          </cell>
          <cell r="J5397" t="str">
            <v>ATRIBUÍDO SÃO PAULO</v>
          </cell>
          <cell r="K5397" t="str">
            <v>50,03</v>
          </cell>
          <cell r="L5397" t="str">
            <v>CAIXA REFERENCIAL</v>
          </cell>
        </row>
        <row r="5398">
          <cell r="G5398">
            <v>96563</v>
          </cell>
          <cell r="H5398" t="str">
            <v>SUPORTE PARA ELETROCALHA LISA OU PERFURADA EM AÇO GALVANIZADO, LARGURA 800 MM, EM PERFILADO COM COMPRIMENTO DE 85 CM FIXADO EM LAJE, POR METRO DE ELETROCALHA FIXADA. AF_09/2023</v>
          </cell>
          <cell r="I5398" t="str">
            <v>M</v>
          </cell>
          <cell r="J5398" t="str">
            <v>ATRIBUÍDO SÃO PAULO</v>
          </cell>
          <cell r="K5398" t="str">
            <v>57,62</v>
          </cell>
          <cell r="L5398" t="str">
            <v>CAIXA REFERENCIAL</v>
          </cell>
        </row>
        <row r="5399">
          <cell r="G5399">
            <v>100128</v>
          </cell>
          <cell r="H5399" t="str">
            <v>TIL (TUBO DE INSPEÇÃO E LIMPEZA) RADIAL PARA ESGOTO, EM PVC, DN 300X200 MM. AF_12/2020</v>
          </cell>
          <cell r="I5399" t="str">
            <v>UN</v>
          </cell>
          <cell r="J5399" t="str">
            <v>COEFICIENTE DE REPRESENTATIVIDADE</v>
          </cell>
          <cell r="K5399" t="str">
            <v>1.671,29</v>
          </cell>
          <cell r="L5399" t="str">
            <v>CAIXA REFERENCIAL</v>
          </cell>
        </row>
        <row r="5400">
          <cell r="G5400">
            <v>101802</v>
          </cell>
          <cell r="H5400" t="str">
            <v>CAIXA ENTERRADA RETENTORA DE AREIA RETANGULAR, EM ALVENARIA COM BLOCOS DE CONCRETO, DIMENSÕES INTERNAS: 1,00 X 1,00 X 1,20 M, EXCLUINDO TAMPÃO. AF_12/2020</v>
          </cell>
          <cell r="I5400" t="str">
            <v>UN</v>
          </cell>
          <cell r="J5400" t="str">
            <v>ATRIBUÍDO SÃO PAULO</v>
          </cell>
          <cell r="K5400" t="str">
            <v>1.567,59</v>
          </cell>
          <cell r="L5400" t="str">
            <v>CAIXA REFERENCIAL</v>
          </cell>
        </row>
        <row r="5401">
          <cell r="G5401">
            <v>101803</v>
          </cell>
          <cell r="H5401" t="str">
            <v>CAIXA ENTERRADA SEPARADORA DE ÓLEO RETANGULAR, EM ALVENARIA COM BLOCOS DE CONCRETO, DIMENSÕES INTERNAS: 0,6 X 0,6 X 1,00 M, EXCLUINDO TAMPÃO. AF_12/2020</v>
          </cell>
          <cell r="I5401" t="str">
            <v>UN</v>
          </cell>
          <cell r="J5401" t="str">
            <v>ATRIBUÍDO SÃO PAULO</v>
          </cell>
          <cell r="K5401" t="str">
            <v>987,73</v>
          </cell>
          <cell r="L5401" t="str">
            <v>CAIXA REFERENCIAL</v>
          </cell>
        </row>
        <row r="5402">
          <cell r="G5402">
            <v>101804</v>
          </cell>
          <cell r="H5402" t="str">
            <v>CAIXA ENTERRADA SEPARADORA DE ÓLEO RETANGULAR, EM ALVENARIA COM BLOCOS DE CONCRETO, DIMENSÕES INTERNAS: 0,8 X 0,8 X 1,00 M, EXCLUINDO TAMPÃO. AF_12/2020</v>
          </cell>
          <cell r="I5402" t="str">
            <v>UN</v>
          </cell>
          <cell r="J5402" t="str">
            <v>ATRIBUÍDO SÃO PAULO</v>
          </cell>
          <cell r="K5402" t="str">
            <v>1.254,12</v>
          </cell>
          <cell r="L5402" t="str">
            <v>CAIXA REFERENCIAL</v>
          </cell>
        </row>
        <row r="5403">
          <cell r="G5403">
            <v>101805</v>
          </cell>
          <cell r="H5403" t="str">
            <v>CAIXA ENTERRADA SEPARADORA DE ÓLEO RETANGULAR, EM ALVENARIA COM BLOCOS DE CONCRETO, DIMENSÕES INTERNAS: 1,00 X 1,00 X 1,00 M, EXCLUINDO TAMPÃO. AF_12/2020</v>
          </cell>
          <cell r="I5403" t="str">
            <v>UN</v>
          </cell>
          <cell r="J5403" t="str">
            <v>ATRIBUÍDO SÃO PAULO</v>
          </cell>
          <cell r="K5403" t="str">
            <v>1.595,91</v>
          </cell>
          <cell r="L5403" t="str">
            <v>CAIXA REFERENCIAL</v>
          </cell>
        </row>
        <row r="5404">
          <cell r="G5404">
            <v>102111</v>
          </cell>
          <cell r="H5404" t="str">
            <v>BOMBA CENTRÍFUGA, MONOFÁSICA, 0,5 CV OU 0,49 HP, HM 6 A 20 M, Q 1,2 A 8,3 M3/H - FORNECIMENTO E INSTALAÇÃO. AF_12/2020</v>
          </cell>
          <cell r="I5404" t="str">
            <v>UN</v>
          </cell>
          <cell r="J5404" t="str">
            <v>ATRIBUÍDO SÃO PAULO</v>
          </cell>
          <cell r="K5404" t="str">
            <v>1.053,94</v>
          </cell>
          <cell r="L5404" t="str">
            <v>CAIXA REFERENCIAL</v>
          </cell>
        </row>
        <row r="5405">
          <cell r="G5405">
            <v>102112</v>
          </cell>
          <cell r="H5405" t="str">
            <v>BOMBA CENTRÍFUGA, MONOFÁSICA, 0,5 CV OU 0,49 HP, HM 6 A 20 M, Q 1,2 A 8,3 M3/H (NÃO INCLUI O FORNECIMENTO DA BOMBA). AF_12/2020</v>
          </cell>
          <cell r="I5405" t="str">
            <v>UN</v>
          </cell>
          <cell r="J5405" t="str">
            <v>ATRIBUÍDO SÃO PAULO</v>
          </cell>
          <cell r="K5405" t="str">
            <v>114,13</v>
          </cell>
          <cell r="L5405" t="str">
            <v>CAIXA REFERENCIAL</v>
          </cell>
        </row>
        <row r="5406">
          <cell r="G5406">
            <v>102113</v>
          </cell>
          <cell r="H5406" t="str">
            <v>BOMBA CENTRÍFUGA, TRIFÁSICA, 1 CV OU 0,99 HP, HM 14 A 40 M, Q 0,6 A 8,4 M3/H - FORNECIMENTO E INSTALAÇÃO. AF_12/2020</v>
          </cell>
          <cell r="I5406" t="str">
            <v>UN</v>
          </cell>
          <cell r="J5406" t="str">
            <v>ATRIBUÍDO SÃO PAULO</v>
          </cell>
          <cell r="K5406" t="str">
            <v>1.701,17</v>
          </cell>
          <cell r="L5406" t="str">
            <v>CAIXA REFERENCIAL</v>
          </cell>
        </row>
        <row r="5407">
          <cell r="G5407">
            <v>102114</v>
          </cell>
          <cell r="H5407" t="str">
            <v>BOMBA CENTRÍFUGA, TRIFÁSICA, 1 CV OU 0,99 HP, HM 14 A 40 M, Q 0,6 A 8,4 M3/H (NÃO INCLUI O FORNECIMENTO DA BOMBA). AF_12/2020</v>
          </cell>
          <cell r="I5407" t="str">
            <v>UN</v>
          </cell>
          <cell r="J5407" t="str">
            <v>ATRIBUÍDO SÃO PAULO</v>
          </cell>
          <cell r="K5407" t="str">
            <v>116,95</v>
          </cell>
          <cell r="L5407" t="str">
            <v>CAIXA REFERENCIAL</v>
          </cell>
        </row>
        <row r="5408">
          <cell r="G5408">
            <v>102115</v>
          </cell>
          <cell r="H5408" t="str">
            <v>BOMBA CENTRÍFUGA, TRIFÁSICA, 1,5 CV OU 1,48 HP, HM 10 A 70 M, Q 1,8 A 5,3 M3/H - FORNECIMENTO E INSTALAÇÃO. AF_12/2020</v>
          </cell>
          <cell r="I5408" t="str">
            <v>UN</v>
          </cell>
          <cell r="J5408" t="str">
            <v>ATRIBUÍDO SÃO PAULO</v>
          </cell>
          <cell r="K5408" t="str">
            <v>2.980,99</v>
          </cell>
          <cell r="L5408" t="str">
            <v>CAIXA REFERENCIAL</v>
          </cell>
        </row>
        <row r="5409">
          <cell r="G5409">
            <v>102116</v>
          </cell>
          <cell r="H5409" t="str">
            <v>BOMBA CENTRÍFUGA, TRIFÁSICA, 1,5 CV OU 1,48 HP, HM 10 A 24 M, Q 6,1 A 21,9 M3/H - FORNECIMENTO E INSTALAÇÃO. AF_12/2020</v>
          </cell>
          <cell r="I5409" t="str">
            <v>UN</v>
          </cell>
          <cell r="J5409" t="str">
            <v>ATRIBUÍDO SÃO PAULO</v>
          </cell>
          <cell r="K5409" t="str">
            <v>1.818,64</v>
          </cell>
          <cell r="L5409" t="str">
            <v>CAIXA REFERENCIAL</v>
          </cell>
        </row>
        <row r="5410">
          <cell r="G5410">
            <v>102117</v>
          </cell>
          <cell r="H5410" t="str">
            <v>BOMBA CENTRÍFUGA, TRIFÁSICA, 1,5 CV OU 1,48 HP (NÃO INCLUI O FORNECIMENTO DA BOMBA). AF_12/2020</v>
          </cell>
          <cell r="I5410" t="str">
            <v>UN</v>
          </cell>
          <cell r="J5410" t="str">
            <v>ATRIBUÍDO SÃO PAULO</v>
          </cell>
          <cell r="K5410" t="str">
            <v>120,36</v>
          </cell>
          <cell r="L5410" t="str">
            <v>CAIXA REFERENCIAL</v>
          </cell>
        </row>
        <row r="5411">
          <cell r="G5411">
            <v>102118</v>
          </cell>
          <cell r="H5411" t="str">
            <v>BOMBA CENTRÍFUGA, TRIFÁSICA, 3 CV OU 2,96 HP, HM 34 A 40 M, Q 8,6 A 14,8 M3/H - FORNECIMENTO E INSTALAÇÃO. AF_12/2020</v>
          </cell>
          <cell r="I5411" t="str">
            <v>UN</v>
          </cell>
          <cell r="J5411" t="str">
            <v>ATRIBUÍDO SÃO PAULO</v>
          </cell>
          <cell r="K5411" t="str">
            <v>2.492,93</v>
          </cell>
          <cell r="L5411" t="str">
            <v>CAIXA REFERENCIAL</v>
          </cell>
        </row>
        <row r="5412">
          <cell r="G5412">
            <v>102119</v>
          </cell>
          <cell r="H5412" t="str">
            <v>BOMBA CENTRÍFUGA, TRIFÁSICA, 3 CV OU 2,96 HP, HM 34 A 40 M, Q 8,6 A 14,8 M3/H (NÃO INCLUI O FORNECIMENTO DA BOMBA). AF_12/2020</v>
          </cell>
          <cell r="I5412" t="str">
            <v>UN</v>
          </cell>
          <cell r="J5412" t="str">
            <v>ATRIBUÍDO SÃO PAULO</v>
          </cell>
          <cell r="K5412" t="str">
            <v>123,30</v>
          </cell>
          <cell r="L5412" t="str">
            <v>CAIXA REFERENCIAL</v>
          </cell>
        </row>
        <row r="5413">
          <cell r="G5413">
            <v>102121</v>
          </cell>
          <cell r="H5413" t="str">
            <v>MOTO BOMBA HORIZONTAL ATÉ 10 CV, HM 75 A 80 M, Q 25,4 A 48 (NÃO INCLUI O FORNECIMENTO DA BOMBA). AF_12/2020</v>
          </cell>
          <cell r="I5413" t="str">
            <v>UN</v>
          </cell>
          <cell r="J5413" t="str">
            <v>ATRIBUÍDO SÃO PAULO</v>
          </cell>
          <cell r="K5413" t="str">
            <v>154,01</v>
          </cell>
          <cell r="L5413" t="str">
            <v>CAIXA REFERENCIAL</v>
          </cell>
        </row>
        <row r="5414">
          <cell r="G5414">
            <v>102122</v>
          </cell>
          <cell r="H5414" t="str">
            <v>BOMBA CENTRÍFUGA, TRIFÁSICA, 10 CV OU 9,86 HP, HM 85 A 140 M, Q 4,2 A 14,9 M3/H - FORNECIMENTO E INSTALAÇÃO. AF_12/2020</v>
          </cell>
          <cell r="I5414" t="str">
            <v>UN</v>
          </cell>
          <cell r="J5414" t="str">
            <v>ATRIBUÍDO SÃO PAULO</v>
          </cell>
          <cell r="K5414" t="str">
            <v>8.520,09</v>
          </cell>
          <cell r="L5414" t="str">
            <v>CAIXA REFERENCIAL</v>
          </cell>
        </row>
        <row r="5415">
          <cell r="G5415">
            <v>102123</v>
          </cell>
          <cell r="H5415" t="str">
            <v>BOMBA CENTRÍFUGA, TRIFÁSICA, 10 CV OU 9,86 HP, HM 85 A 140 M, Q 4,2 A 14,9 M3/H (NÃO INCLUI O FORNECIMENTO DA BOMBA). AF_12/2020</v>
          </cell>
          <cell r="I5415" t="str">
            <v>UN</v>
          </cell>
          <cell r="J5415" t="str">
            <v>ATRIBUÍDO SÃO PAULO</v>
          </cell>
          <cell r="K5415" t="str">
            <v>162,75</v>
          </cell>
          <cell r="L5415" t="str">
            <v>CAIXA REFERENCIAL</v>
          </cell>
        </row>
        <row r="5416">
          <cell r="G5416">
            <v>102136</v>
          </cell>
          <cell r="H5416" t="str">
            <v>INSTALAÇÃO DE QUADRO ELÉTRICO PARA BOMBAS TRIFÁSICAS ATÉ 25 CV (NÃO INCLUI O FORNECIMENTO DO QUADRO). AF_12/2020</v>
          </cell>
          <cell r="I5416" t="str">
            <v>UN</v>
          </cell>
          <cell r="J5416" t="str">
            <v>COEFICIENTE DE REPRESENTATIVIDADE</v>
          </cell>
          <cell r="K5416" t="str">
            <v>57,91</v>
          </cell>
          <cell r="L5416" t="str">
            <v>CAIXA REFERENCIAL</v>
          </cell>
        </row>
        <row r="5417">
          <cell r="G5417">
            <v>102137</v>
          </cell>
          <cell r="H5417" t="str">
            <v>CHAVE DE BOIA AUTOMÁTICA SUPERIOR/INFERIOR 15A/250V - FORNECIMENTO E INSTALAÇÃO. AF_12/2020</v>
          </cell>
          <cell r="I5417" t="str">
            <v>UN</v>
          </cell>
          <cell r="J5417" t="str">
            <v>COEFICIENTE DE REPRESENTATIVIDADE</v>
          </cell>
          <cell r="K5417" t="str">
            <v>78,89</v>
          </cell>
          <cell r="L5417" t="str">
            <v>CAIXA REFERENCIAL</v>
          </cell>
        </row>
        <row r="5418">
          <cell r="G5418">
            <v>102138</v>
          </cell>
          <cell r="H5418" t="str">
            <v>MOTO BOMBA HORIZONTAL DE 12,5 A 25 CV, HM 140 M (NÃO INCLUI O FORNECIMENTO DA BOMBA). AF_12/2020</v>
          </cell>
          <cell r="I5418" t="str">
            <v>UN</v>
          </cell>
          <cell r="J5418" t="str">
            <v>ATRIBUÍDO SÃO PAULO</v>
          </cell>
          <cell r="K5418" t="str">
            <v>176,99</v>
          </cell>
          <cell r="L5418" t="str">
            <v>CAIXA REFERENCIAL</v>
          </cell>
        </row>
        <row r="5419">
          <cell r="G5419">
            <v>103517</v>
          </cell>
          <cell r="H5419" t="str">
            <v>AQUECEDOR SOLAR COMPACTO, KIT PARA 1 COLETOR SOLAR EM VIDRO TEMPERADO E SERPENTINA EM TUBO DE COBRE COM SUPORTE, RESERVATÓRIO, FIXAÇÕES E TUBOS - FORNECIMENTO E INSTALAÇÃO. AF_12/2021</v>
          </cell>
          <cell r="I5419" t="str">
            <v>UN</v>
          </cell>
          <cell r="J5419" t="str">
            <v>ATRIBUÍDO SÃO PAULO</v>
          </cell>
          <cell r="K5419" t="str">
            <v>3.279,23</v>
          </cell>
          <cell r="L5419" t="str">
            <v>CAIXA REFERENCIAL</v>
          </cell>
        </row>
        <row r="5420">
          <cell r="G5420">
            <v>103519</v>
          </cell>
          <cell r="H5420" t="str">
            <v>BLOCO CONCRETADO NO LOCAL, 20X20X15CM, PARA BASE DE FIXAÇÃO DA ESTRUTURA SOLAR PARA LAJE DE CONCRETO - FORNECIMENTO E INSTALAÇÃO. AF_12/2021</v>
          </cell>
          <cell r="I5420" t="str">
            <v>UN</v>
          </cell>
          <cell r="J5420" t="str">
            <v>ATRIBUÍDO SÃO PAULO</v>
          </cell>
          <cell r="K5420" t="str">
            <v>9,96</v>
          </cell>
          <cell r="L5420" t="str">
            <v>CAIXA REFERENCIAL</v>
          </cell>
        </row>
        <row r="5421">
          <cell r="G5421">
            <v>103520</v>
          </cell>
          <cell r="H5421" t="str">
            <v>RESERVATÓRIO TÉRMICO/BOILER SOLAR EM AÇO INOX 400 L COM 2 PLACAS COLETORAS EM VIDRO TEMPERADO COM SERPENTINA EM TUBO DE COBRE 2 X 1 M - FORNECIMENTO E INSTALAÇÃO. AF_12/2021</v>
          </cell>
          <cell r="I5421" t="str">
            <v>UN</v>
          </cell>
          <cell r="J5421" t="str">
            <v>ATRIBUÍDO SÃO PAULO</v>
          </cell>
          <cell r="K5421" t="str">
            <v>5.433,71</v>
          </cell>
          <cell r="L5421" t="str">
            <v>CAIXA REFERENCIAL</v>
          </cell>
        </row>
        <row r="5422">
          <cell r="G5422">
            <v>103521</v>
          </cell>
          <cell r="H5422" t="str">
            <v>RESERVATÓRIO TÉRMICO/BOILER SOLAR EM AÇO INOX 600 L COM 3 PLACAS COLETORAS EM VIDRO TEMPERADO COM SERPENTINA EM TUBO DE COBRE 2 X 1 M - FORNECIMENTO E INSTALAÇÃO. AF_12/2021</v>
          </cell>
          <cell r="I5422" t="str">
            <v>UN</v>
          </cell>
          <cell r="J5422" t="str">
            <v>ATRIBUÍDO SÃO PAULO</v>
          </cell>
          <cell r="K5422" t="str">
            <v>7.214,26</v>
          </cell>
          <cell r="L5422" t="str">
            <v>CAIXA REFERENCIAL</v>
          </cell>
        </row>
        <row r="5423">
          <cell r="G5423">
            <v>103522</v>
          </cell>
          <cell r="H5423" t="str">
            <v>RESERVATÓRIO TÉRMICO/BOILER SOLAR EM AÇO INOX 800 L COM 4 PLACAS COLETORAS EM VIDRO TEMPERADO COM SERPENTINA EM TUBO DE COBRE 2 X 1 M - FORNECIMENTO E INSTALAÇÃO. AF_12/2021</v>
          </cell>
          <cell r="I5423" t="str">
            <v>UN</v>
          </cell>
          <cell r="J5423" t="str">
            <v>ATRIBUÍDO SÃO PAULO</v>
          </cell>
          <cell r="K5423" t="str">
            <v>7.299,10</v>
          </cell>
          <cell r="L5423" t="str">
            <v>CAIXA REFERENCIAL</v>
          </cell>
        </row>
        <row r="5424">
          <cell r="G5424">
            <v>103523</v>
          </cell>
          <cell r="H5424" t="str">
            <v>RESERVATÓRIO TÉRMICO/BOILER SOLAR EM AÇO INOX 1000 L COM 5 PLACAS COLETORAS EM VIDRO TEMPERADO COM SERPENTINA EM TUBO DE COBRE 2 X 1 M - FORNECIMENTO E INSTALAÇÃO. AF_12/2021</v>
          </cell>
          <cell r="I5424" t="str">
            <v>UN</v>
          </cell>
          <cell r="J5424" t="str">
            <v>ATRIBUÍDO SÃO PAULO</v>
          </cell>
          <cell r="K5424" t="str">
            <v>10.972,73</v>
          </cell>
          <cell r="L5424" t="str">
            <v>CAIXA REFERENCIAL</v>
          </cell>
        </row>
        <row r="5425">
          <cell r="G5425">
            <v>104660</v>
          </cell>
          <cell r="H5425" t="str">
            <v>CONJUNTO DE PONTOS HIDRÁULICOS DE ÁGUA FRIA PARA BANHEIRO (RAMAL/SUB-RAMAL E DISTRIBUIÇÃO) EM PVC, COM TUBOS, CONEXÕES, REGISTROS, CORTES E FIXAÇÕES EM PRÉDIO COM TUBULAÇÕES EMBUTIDAS COM RASGO. AF_05/2023</v>
          </cell>
          <cell r="I5425" t="str">
            <v>UN</v>
          </cell>
          <cell r="J5425" t="str">
            <v>ATRIBUÍDO SÃO PAULO</v>
          </cell>
          <cell r="K5425" t="str">
            <v>1.206,63</v>
          </cell>
          <cell r="L5425" t="str">
            <v>CAIXA REFERENCIAL</v>
          </cell>
        </row>
        <row r="5426">
          <cell r="G5426">
            <v>104661</v>
          </cell>
          <cell r="H5426" t="str">
            <v>CONJUNTO DE PONTOS HIDRÁULICOS DE ÁGUA FRIA PARA COZINHA (RAMAL/SUB-RAMAL E DISTRIBUIÇÃO) EM PVC, COM TUBOS, CONEXÕES, REGISTROS, CORTES E FIXAÇÕES EM PRÉDIO COM TUBULAÇÕES EMBUTIDAS COM RASGO. AF_05/2023</v>
          </cell>
          <cell r="I5426" t="str">
            <v>UN</v>
          </cell>
          <cell r="J5426" t="str">
            <v>ATRIBUÍDO SÃO PAULO</v>
          </cell>
          <cell r="K5426" t="str">
            <v>522,69</v>
          </cell>
          <cell r="L5426" t="str">
            <v>CAIXA REFERENCIAL</v>
          </cell>
        </row>
        <row r="5427">
          <cell r="G5427">
            <v>104662</v>
          </cell>
          <cell r="H5427" t="str">
            <v>CONJUNTO DE PONTOS HIDRÁULICOS DE ÁGUA FRIA PARA ÁREA DE SERVIÇO (RAMAL/SUB-RAMAL E DISTRIBUIÇÃO) EM PVC, COM TUBOS, CONEXÕES, REGISTROS, CORTES E FIXAÇÕES EM PRÉDIO COM TUBULAÇÕES EMBUTIDAS COM RASGO. AF_05/2023</v>
          </cell>
          <cell r="I5427" t="str">
            <v>UN</v>
          </cell>
          <cell r="J5427" t="str">
            <v>ATRIBUÍDO SÃO PAULO</v>
          </cell>
          <cell r="K5427" t="str">
            <v>371,24</v>
          </cell>
          <cell r="L5427" t="str">
            <v>CAIXA REFERENCIAL</v>
          </cell>
        </row>
        <row r="5428">
          <cell r="G5428">
            <v>104663</v>
          </cell>
          <cell r="H5428" t="str">
            <v>CONJUNTO DE PONTOS HIDRÁULICOS DE ÁGUA FRIA PARA BANHEIRO (RAMAL/SUB-RAMAL E DISTRIBUIÇÃO) EM PVC, COM TUBOS, CONEXÕES, REGISTROS, CORTES E FIXAÇÕES EM PRÉDIO (PRUMADA INDIVIDUAL), COM TUBULAÇÕES APARENTES OU EMBUTIDAS SEM RASGO. AF_05/2023</v>
          </cell>
          <cell r="I5428" t="str">
            <v>UN</v>
          </cell>
          <cell r="J5428" t="str">
            <v>ATRIBUÍDO SÃO PAULO</v>
          </cell>
          <cell r="K5428" t="str">
            <v>472,98</v>
          </cell>
          <cell r="L5428" t="str">
            <v>CAIXA REFERENCIAL</v>
          </cell>
        </row>
        <row r="5429">
          <cell r="G5429">
            <v>104664</v>
          </cell>
          <cell r="H5429" t="str">
            <v>CONJUNTO DE PONTOS HIDRÁULICOS DE ÁGUA FRIA PARA COZINHA OU SERVIÇO (RAMAL/SUB-RAMAL E DISTRIBUIÇÃO) EM PVC, COM TUBOS, CONEXÕES, REGISTROS, CORTES E FIXAÇÕES EM PRÉDIO (PRUMADA INDIVIDUAL), COM TUBULAÇÕES APARENTES OU EMBUTIDAS SEM RASGO. AF_05/2023</v>
          </cell>
          <cell r="I5429" t="str">
            <v>UN</v>
          </cell>
          <cell r="J5429" t="str">
            <v>ATRIBUÍDO SÃO PAULO</v>
          </cell>
          <cell r="K5429" t="str">
            <v>146,66</v>
          </cell>
          <cell r="L5429" t="str">
            <v>CAIXA REFERENCIAL</v>
          </cell>
        </row>
        <row r="5430">
          <cell r="G5430">
            <v>104665</v>
          </cell>
          <cell r="H5430" t="str">
            <v>CONJUNTO DE PONTOS HIDRÁULICOS DE ÁGUA FRIA PARA BANHEIRO (RAMAL/SUB-RAMAL E DISTRIBUIÇÃO) EM PVC, COM TUBOS, CONEXÕES, REGISTROS, CORTES E FIXAÇÕES EM PRÉDIO (PRUMADA COLETIVA), COM TUBULAÇÕES APARENTES OU EMBUTIDAS SEM RASGO. AF_05/2023</v>
          </cell>
          <cell r="I5430" t="str">
            <v>UN</v>
          </cell>
          <cell r="J5430" t="str">
            <v>ATRIBUÍDO SÃO PAULO</v>
          </cell>
          <cell r="K5430" t="str">
            <v>605,95</v>
          </cell>
          <cell r="L5430" t="str">
            <v>CAIXA REFERENCIAL</v>
          </cell>
        </row>
        <row r="5431">
          <cell r="G5431">
            <v>104666</v>
          </cell>
          <cell r="H5431" t="str">
            <v>CONJUNTO DE PONTOS HIDRÁULICOS DE ÁGUA FRIA PARA COZINHA OU SERVIÇO (RAMAL/SUB-RAMAL E DISTRIBUIÇÃO) EM PVC, COM  TUBOS, CONEXÕES, REGISTROS, CORTES E FIXAÇÕES EM PRÉDIO (PRUMADA COLETIVA) SEM RASGO . AF_05/2023</v>
          </cell>
          <cell r="I5431" t="str">
            <v>UN</v>
          </cell>
          <cell r="J5431" t="str">
            <v>ATRIBUÍDO SÃO PAULO</v>
          </cell>
          <cell r="K5431" t="str">
            <v>286,92</v>
          </cell>
          <cell r="L5431" t="str">
            <v>CAIXA REFERENCIAL</v>
          </cell>
        </row>
        <row r="5432">
          <cell r="G5432">
            <v>104667</v>
          </cell>
          <cell r="H5432" t="str">
            <v>COMPOSIÇÃO PARAMÉTRICA DE INSTALAÇÃO DE TUBOS DE PVC SOLDÁVEL PARA ÁGUA FRIA (PRUMADA INDIVIDUAL), POR APARTAMENTO, COM  CONEXÕES, CORTES E FIXAÇÕES, PARA PRÉDIO COM ATÉ 4 PAVIMENTOS. AF_05/2023</v>
          </cell>
          <cell r="I5432" t="str">
            <v>UN</v>
          </cell>
          <cell r="J5432" t="str">
            <v>COEFICIENTE DE REPRESENTATIVIDADE</v>
          </cell>
          <cell r="K5432" t="str">
            <v>124,84</v>
          </cell>
          <cell r="L5432" t="str">
            <v>CAIXA REFERENCIAL</v>
          </cell>
        </row>
        <row r="5433">
          <cell r="G5433">
            <v>104668</v>
          </cell>
          <cell r="H5433" t="str">
            <v>COMPOSIÇÃO PARAMÉTRICA DE INSTALAÇÃO DE TUBOS DE PVC SOLDÁVEL PARA ÁGUA FRIA, POR PAVIMENTO (PRUMADA COLETIVA), COM  CONEXÕES, CORTES E FIXAÇÕES, PARA PRÉDIO COM ATÉ 4 PAVIMENTOS, COM 4 APARTAMENTOS ALIMENTADOS POR PRUMADA E PAVIMENTO. AF_05/2023</v>
          </cell>
          <cell r="I5433" t="str">
            <v>UNXPAV</v>
          </cell>
          <cell r="J5433" t="str">
            <v>COEFICIENTE DE REPRESENTATIVIDADE</v>
          </cell>
          <cell r="K5433" t="str">
            <v>139,27</v>
          </cell>
          <cell r="L5433" t="str">
            <v>CAIXA REFERENCIAL</v>
          </cell>
        </row>
        <row r="5434">
          <cell r="G5434">
            <v>104669</v>
          </cell>
          <cell r="H5434" t="str">
            <v>COMPOSIÇÃO PARAMÉTRICA DE INSTALAÇÃO DE TUBOS DE PVC SOLDÁVEL PARA ÁGUA FRIA, POR PAVIMENTO (PRUMADA COLETIVA), COM  CONEXÕES, CORTES E FIXAÇÕES, PARA PRÉDIO ENTRE 5 E 8 PAVIMENTOS, COM 4 APARTAMENTOS ALIMENTADOS POR PRUMADA E PAVIMENTO. AF_05/2023</v>
          </cell>
          <cell r="I5434" t="str">
            <v>UNXPAV</v>
          </cell>
          <cell r="J5434" t="str">
            <v>COEFICIENTE DE REPRESENTATIVIDADE</v>
          </cell>
          <cell r="K5434" t="str">
            <v>163,70</v>
          </cell>
          <cell r="L5434" t="str">
            <v>CAIXA REFERENCIAL</v>
          </cell>
        </row>
        <row r="5435">
          <cell r="G5435">
            <v>104670</v>
          </cell>
          <cell r="H5435" t="str">
            <v>COMPOSIÇÃO PARAMÉTRICA DE INSTALAÇÃO DE TUBOS DE PVC SOLDÁVEL PARA ÁGUA FRIA, POR PAVIMENTO (PRUMADA COLETIVA), COM  CONEXÕES, CORTES E FIXAÇÕES, PARA PRÉDIO ENTRE 9 E 12 PAVIMENTOS, COM 4 APARTAMENTOS ALIMENTADOS POR PRUMADA E PAVIMENTO. AF_05/2023</v>
          </cell>
          <cell r="I5435" t="str">
            <v>UNXPAV</v>
          </cell>
          <cell r="J5435" t="str">
            <v>COEFICIENTE DE REPRESENTATIVIDADE</v>
          </cell>
          <cell r="K5435" t="str">
            <v>239,98</v>
          </cell>
          <cell r="L5435" t="str">
            <v>CAIXA REFERENCIAL</v>
          </cell>
        </row>
        <row r="5436">
          <cell r="G5436">
            <v>104671</v>
          </cell>
          <cell r="H5436" t="str">
            <v>CONJUNTO DE PONTOS HIDRÁULICOS DE ÁGUA QUENTE PARA BANHEIRO (RAMAL/SUB-RAMAL E DISTRIBUIÇÃO) EM CPVC, COM  TUBOS, CONEXÕES, REGISTROS, CORTES E FIXAÇÕES EM PRÉDIO COM TUBULAÇÕES EMBUTIDAS EM RASGO. AF_05/2023</v>
          </cell>
          <cell r="I5436" t="str">
            <v>UN</v>
          </cell>
          <cell r="J5436" t="str">
            <v>ATRIBUÍDO SÃO PAULO</v>
          </cell>
          <cell r="K5436" t="str">
            <v>1.067,84</v>
          </cell>
          <cell r="L5436" t="str">
            <v>CAIXA REFERENCIAL</v>
          </cell>
        </row>
        <row r="5437">
          <cell r="G5437">
            <v>104672</v>
          </cell>
          <cell r="H5437" t="str">
            <v>CONJUNTO DE PONTOS HIDRÁULICOS DE ÁGUA QUENTE PARA COZINHA (RAMAL/SUB-RAMAL E DISTRIBUIÇÃO) EM CPVC, COM  TUBOS, CONEXÕES, REGISTROS, CORTES E FIXAÇÕES EM PRÉDIO COM TUBULAÇÕES EMBUTIDAS EM RASGO. AF_05/2023</v>
          </cell>
          <cell r="I5437" t="str">
            <v>UN</v>
          </cell>
          <cell r="J5437" t="str">
            <v>ATRIBUÍDO SÃO PAULO</v>
          </cell>
          <cell r="K5437" t="str">
            <v>383,40</v>
          </cell>
          <cell r="L5437" t="str">
            <v>CAIXA REFERENCIAL</v>
          </cell>
        </row>
        <row r="5438">
          <cell r="G5438">
            <v>104673</v>
          </cell>
          <cell r="H5438" t="str">
            <v>CONJUNTO DE PONTOS HIDRÁULICOS DE ÁGUA QUENTE PARA BANHEIRO(RAMAL/SUB-RAMAL E DISTRIBUIÇÃO) EM CPVC, COM  TUBOS, CONEXÕES, REGISTROS, CORTES E FIXAÇÕES EM PRÉDIO COM TUBULAÇÕES APARENTES OU EMBUTIDAS SEM RASGO. AF_05/2023</v>
          </cell>
          <cell r="I5438" t="str">
            <v>UN</v>
          </cell>
          <cell r="J5438" t="str">
            <v>ATRIBUÍDO SÃO PAULO</v>
          </cell>
          <cell r="K5438" t="str">
            <v>659,00</v>
          </cell>
          <cell r="L5438" t="str">
            <v>CAIXA REFERENCIAL</v>
          </cell>
        </row>
        <row r="5439">
          <cell r="G5439">
            <v>104674</v>
          </cell>
          <cell r="H5439" t="str">
            <v>COMPOSIÇÃO PARAMÉTRICA DE INSTALAÇÃO DE TUBOS DE PVC, SÉRIE R, PARA COLETA DE ÁGUA PLUVIAL EM VARANDA, INSTALADO EM RAMAL DE ENCAMINHAMENTO E CONDUTOR VERTICAL, COM  CONEXÕES, RALOS, CORTES E FIXAÇÕES, PARA PRÉDIO. AF_05/2023</v>
          </cell>
          <cell r="I5439" t="str">
            <v>UN</v>
          </cell>
          <cell r="J5439" t="str">
            <v>ATRIBUÍDO SÃO PAULO</v>
          </cell>
          <cell r="K5439" t="str">
            <v>231,13</v>
          </cell>
          <cell r="L5439" t="str">
            <v>CAIXA REFERENCIAL</v>
          </cell>
        </row>
        <row r="5440">
          <cell r="G5440">
            <v>104675</v>
          </cell>
          <cell r="H5440" t="str">
            <v>COMPOSIÇÃO PARAMÉTRICA DE INSTALAÇÃO DE TUBOS DE PVC, SÉRIE R, PARA COLETA DE ÁGUA PLUVIAL EM COBERTURA, INSTALADOS EM CONDUTORES VERTICAIS, POR PAVIMENTO, COM  CONEXÕES, CORTES E FIXAÇÕES, PARA PRÉDIO DE MÚLTIPLOS PAVIMENTOS. AF_05/2023</v>
          </cell>
          <cell r="I5440" t="str">
            <v>M2XPAV</v>
          </cell>
          <cell r="J5440" t="str">
            <v>COEFICIENTE DE REPRESENTATIVIDADE</v>
          </cell>
          <cell r="K5440" t="str">
            <v>1,89</v>
          </cell>
          <cell r="L5440" t="str">
            <v>CAIXA REFERENCIAL</v>
          </cell>
        </row>
        <row r="5441">
          <cell r="G5441">
            <v>104676</v>
          </cell>
          <cell r="H5441" t="str">
            <v>CONJUNTO DE PONTOS DE COLETA DE ESGOTO PARA BANHEIRO (RAMAL DE ESGOTO SANITÁRIO), EM PVC SÉRIE NORMAL, COM  TUBOS, CONEXÕES, RALOS, CAIXAS SIFONADAS, CORTES E FIXAÇÕES EM PRÉDIO COM PRUMADA DE DESCIDA DE ESGOTO DENTRO DO BANHEIRO. AF_05/2023</v>
          </cell>
          <cell r="I5441" t="str">
            <v>UN</v>
          </cell>
          <cell r="J5441" t="str">
            <v>ATRIBUÍDO SÃO PAULO</v>
          </cell>
          <cell r="K5441" t="str">
            <v>373,00</v>
          </cell>
          <cell r="L5441" t="str">
            <v>CAIXA REFERENCIAL</v>
          </cell>
        </row>
        <row r="5442">
          <cell r="G5442">
            <v>104677</v>
          </cell>
          <cell r="H5442" t="str">
            <v>CONJUNTO DE PONTOS DE COLETA DE ESGOTO PARA BANHEIRO (RAMAL DE ESGOTO SANITÁRIO), EM PVC SÉRIE NORMAL, COM  TUBOS, CONEXÕES, RALOS, CAIXAS SIFONADAS, CORTES E FIXAÇÕES EM PRÉDIO COM PRUMADA DE DESCIDA DE ESGOTO FORA DO BANHEIRO. AF_05/2023</v>
          </cell>
          <cell r="I5442" t="str">
            <v>UN</v>
          </cell>
          <cell r="J5442" t="str">
            <v>ATRIBUÍDO SÃO PAULO</v>
          </cell>
          <cell r="K5442" t="str">
            <v>608,45</v>
          </cell>
          <cell r="L5442" t="str">
            <v>CAIXA REFERENCIAL</v>
          </cell>
        </row>
        <row r="5443">
          <cell r="G5443">
            <v>104678</v>
          </cell>
          <cell r="H5443" t="str">
            <v>CONJUNTO DE PONTOS DE COLETA DE ESGOTO PARA COZINHA (RAMAL DE ESGOTO SANITÁRIO), EM PVC SÉRIE NORMAL, COM  TUBOS, CONEXÕES, CORTES E FIXAÇÕES EM PRÉDIO. AF_05/2023</v>
          </cell>
          <cell r="I5443" t="str">
            <v>UN</v>
          </cell>
          <cell r="J5443" t="str">
            <v>ATRIBUÍDO SÃO PAULO</v>
          </cell>
          <cell r="K5443" t="str">
            <v>136,82</v>
          </cell>
          <cell r="L5443" t="str">
            <v>CAIXA REFERENCIAL</v>
          </cell>
        </row>
        <row r="5444">
          <cell r="G5444">
            <v>104679</v>
          </cell>
          <cell r="H5444" t="str">
            <v>CONJUNTO DE PONTOS DE COLETA DE ESGOTO PARA ÁREA DE SERVIÇO (RAMAL DE ESGOTO SANITÁRIO), EM PVC SÉRIE NORMAL, COM  TUBOS, CONEXÕES, RALOS, CAIXAS SIFONADAS, CORTES E FIXAÇÕES EM PRÉDIO. AF_05/2023</v>
          </cell>
          <cell r="I5444" t="str">
            <v>UN</v>
          </cell>
          <cell r="J5444" t="str">
            <v>ATRIBUÍDO SÃO PAULO</v>
          </cell>
          <cell r="K5444" t="str">
            <v>148,92</v>
          </cell>
          <cell r="L5444" t="str">
            <v>CAIXA REFERENCIAL</v>
          </cell>
        </row>
        <row r="5445">
          <cell r="G5445">
            <v>104680</v>
          </cell>
          <cell r="H5445" t="str">
            <v>COMPOSIÇÃO PARAMÉTRICA DE INSTALAÇÃO DE TUBOS DE PVC SÉRIE NORMAL (PRUMADA DE ESGOTO SANITÁRIO), DN 100MM, POR AMBIENTE HIDRÁULICO, COM  CONEXÕES, CORTES E FIXAÇÕES PARA PRÉDIO. AF_05/2023</v>
          </cell>
          <cell r="I5445" t="str">
            <v>UN</v>
          </cell>
          <cell r="J5445" t="str">
            <v>COEFICIENTE DE REPRESENTATIVIDADE</v>
          </cell>
          <cell r="K5445" t="str">
            <v>152,83</v>
          </cell>
          <cell r="L5445" t="str">
            <v>CAIXA REFERENCIAL</v>
          </cell>
        </row>
        <row r="5446">
          <cell r="G5446">
            <v>104681</v>
          </cell>
          <cell r="H5446" t="str">
            <v>COMPOSIÇÃO PARAMÉTRICA DE INSTALAÇÃO DE TUBOS DE PVC SÉRIE NORMAL (PRUMADA DE ESGOTO SANITÁRIO), DN 75MM, POR AMBIENTE HIDRÁULICO, COM  CONEXÕES, CORTES E FIXAÇÕES PARA PRÉDIO. AF_05/2023</v>
          </cell>
          <cell r="I5446" t="str">
            <v>UN</v>
          </cell>
          <cell r="J5446" t="str">
            <v>COEFICIENTE DE REPRESENTATIVIDADE</v>
          </cell>
          <cell r="K5446" t="str">
            <v>111,03</v>
          </cell>
          <cell r="L5446" t="str">
            <v>CAIXA REFERENCIAL</v>
          </cell>
        </row>
        <row r="5447">
          <cell r="G5447">
            <v>104682</v>
          </cell>
          <cell r="H5447" t="str">
            <v>COMPOSIÇÃO PARAMÉTRICA DE INSTALAÇÃO DE TUBOS DE PVC SÉRIE NORMAL (PRUMADA DE VENTILAÇÃO), DN 100MM, POR APARTAMENTO (2 BANHEIROS) E DESCIDA DE ESGOTO NO BANHEIRO, COM  CONEXÕES, CORTES E FIXAÇÕES PARA PRÉDIO COM MAIS DO QUE 4 PAVIMENTOS. AF_05/2023</v>
          </cell>
          <cell r="I5447" t="str">
            <v>UN</v>
          </cell>
          <cell r="J5447" t="str">
            <v>COEFICIENTE DE REPRESENTATIVIDADE</v>
          </cell>
          <cell r="K5447" t="str">
            <v>587,70</v>
          </cell>
          <cell r="L5447" t="str">
            <v>CAIXA REFERENCIAL</v>
          </cell>
        </row>
        <row r="5448">
          <cell r="G5448">
            <v>104683</v>
          </cell>
          <cell r="H5448" t="str">
            <v>COMPOSIÇÃO PARAMÉTRICA DE INSTALAÇÃO DE TUBOS DE PVC SÉRIE NORMAL (PRUMADA DE VENTILAÇÃO), DN 75MM, POR APARTAMENTO (1 BANHEIRO) E DESCIDA DE ESGOTO FORA DO BANHEIRO, COM  CONEXÕES, CORTES E FIXAÇÕES PARA PRÉDIO COM ATÉ 4 PAVIMENTOS. AF_05/2023</v>
          </cell>
          <cell r="I5448" t="str">
            <v>UN</v>
          </cell>
          <cell r="J5448" t="str">
            <v>COEFICIENTE DE REPRESENTATIVIDADE</v>
          </cell>
          <cell r="K5448" t="str">
            <v>93,20</v>
          </cell>
          <cell r="L5448" t="str">
            <v>CAIXA REFERENCIAL</v>
          </cell>
        </row>
        <row r="5449">
          <cell r="G5449">
            <v>104767</v>
          </cell>
          <cell r="H5449" t="str">
            <v>FURO MECANIZADO EM ALVENARIA, PARA INSTALAÇÕES HIDRÁULICAS, DIÂMETROS MENORES OU IGUAIS A 40 MM. AF_09/2023</v>
          </cell>
          <cell r="I5449" t="str">
            <v>UN</v>
          </cell>
          <cell r="J5449" t="str">
            <v>COEFICIENTE DE REPRESENTATIVIDADE</v>
          </cell>
          <cell r="K5449" t="str">
            <v>0,48</v>
          </cell>
          <cell r="L5449" t="str">
            <v>CAIXA REFERENCIAL</v>
          </cell>
        </row>
        <row r="5450">
          <cell r="G5450">
            <v>104769</v>
          </cell>
          <cell r="H5450" t="str">
            <v>FURO MECANIZADO EM ALVENARIA, PARA INSTALAÇÕES HIDRÁULICAS, DIÂMETROS MAIORES QUE 40 MM E MENORES OU IGUAIS A 75 MM. AF_09/2023</v>
          </cell>
          <cell r="I5450" t="str">
            <v>UN</v>
          </cell>
          <cell r="J5450" t="str">
            <v>COEFICIENTE DE REPRESENTATIVIDADE</v>
          </cell>
          <cell r="K5450" t="str">
            <v>1,29</v>
          </cell>
          <cell r="L5450" t="str">
            <v>CAIXA REFERENCIAL</v>
          </cell>
        </row>
        <row r="5451">
          <cell r="G5451">
            <v>104771</v>
          </cell>
          <cell r="H5451" t="str">
            <v>FURO MECANIZADO EM ALVENARIA, PARA INSTALAÇÕES HIDRÁULICAS, DIÂMETROS MAIORES QUE 75 MM E MENORES OU IGUAIS A 100 MM. AF_09/2023</v>
          </cell>
          <cell r="I5451" t="str">
            <v>UN</v>
          </cell>
          <cell r="J5451" t="str">
            <v>COEFICIENTE DE REPRESENTATIVIDADE</v>
          </cell>
          <cell r="K5451" t="str">
            <v>1,89</v>
          </cell>
          <cell r="L5451" t="str">
            <v>CAIXA REFERENCIAL</v>
          </cell>
        </row>
        <row r="5452">
          <cell r="G5452">
            <v>104773</v>
          </cell>
          <cell r="H5452" t="str">
            <v>FURO MECANIZADO EM CONCRETO, COM PERFURATRIZ, PARA INSTALAÇÕES HIDRÁULICAS, DIÂMETROS MENORES OU IGUAIS A 40 MM. AF_09/2023</v>
          </cell>
          <cell r="I5452" t="str">
            <v>UN</v>
          </cell>
          <cell r="J5452" t="str">
            <v>COEFICIENTE DE REPRESENTATIVIDADE</v>
          </cell>
          <cell r="K5452" t="str">
            <v>1,78</v>
          </cell>
          <cell r="L5452" t="str">
            <v>CAIXA REFERENCIAL</v>
          </cell>
        </row>
        <row r="5453">
          <cell r="G5453">
            <v>104775</v>
          </cell>
          <cell r="H5453" t="str">
            <v>FURO MECANIZADO EM CONCRETO, COM PERFURATRIZ, PARA INSTALAÇÕES HIDRÁULICAS, DIÂMETROS MAIORES QUE 40 MM E MENORES OU IGUAIS A 75 MM. AF_09/2023</v>
          </cell>
          <cell r="I5453" t="str">
            <v>UN</v>
          </cell>
          <cell r="J5453" t="str">
            <v>COEFICIENTE DE REPRESENTATIVIDADE</v>
          </cell>
          <cell r="K5453" t="str">
            <v>4,81</v>
          </cell>
          <cell r="L5453" t="str">
            <v>CAIXA REFERENCIAL</v>
          </cell>
        </row>
        <row r="5454">
          <cell r="G5454">
            <v>104777</v>
          </cell>
          <cell r="H5454" t="str">
            <v>FURO MECANIZADO EM CONCRETO, COM PERFURATRIZ, PARA INSTALAÇÕES HIDRÁULICAS, DIÂMETROS MAIORES QUE 75 MM E MENORES OU IGUAIS A 150 MM. AF_09/2023</v>
          </cell>
          <cell r="I5454" t="str">
            <v>UN</v>
          </cell>
          <cell r="J5454" t="str">
            <v>COEFICIENTE DE REPRESENTATIVIDADE</v>
          </cell>
          <cell r="K5454" t="str">
            <v>7,02</v>
          </cell>
          <cell r="L5454" t="str">
            <v>CAIXA REFERENCIAL</v>
          </cell>
        </row>
        <row r="5455">
          <cell r="G5455">
            <v>104779</v>
          </cell>
          <cell r="H5455" t="str">
            <v>RASGO LINEAR MECANIZADO EM ALVENARIA, PARA RAMAIS/ DISTRIBUIÇÃO DE INSTALAÇÕES HIDRÁULICAS, DIÂMETROS MENORES OU IGUAIS A 40 MM. AF_09/2023</v>
          </cell>
          <cell r="I5455" t="str">
            <v>M</v>
          </cell>
          <cell r="J5455" t="str">
            <v>COEFICIENTE DE REPRESENTATIVIDADE</v>
          </cell>
          <cell r="K5455" t="str">
            <v>5,04</v>
          </cell>
          <cell r="L5455" t="str">
            <v>CAIXA REFERENCIAL</v>
          </cell>
        </row>
        <row r="5456">
          <cell r="G5456">
            <v>104781</v>
          </cell>
          <cell r="H5456" t="str">
            <v>RASGO LINEAR MECANIZADO EM ALVENARIA, PARA RAMAIS/ DISTRIBUIÇÃO DE INSTALAÇÕES HIDRÁULICAS, DIÂMETROS MAIORES QUE 40 MM E MENORES OU IGUAIS A 75 MM. AF_09/2023</v>
          </cell>
          <cell r="I5456" t="str">
            <v>M</v>
          </cell>
          <cell r="J5456" t="str">
            <v>COEFICIENTE DE REPRESENTATIVIDADE</v>
          </cell>
          <cell r="K5456" t="str">
            <v>5,83</v>
          </cell>
          <cell r="L5456" t="str">
            <v>CAIXA REFERENCIAL</v>
          </cell>
        </row>
        <row r="5457">
          <cell r="G5457">
            <v>104782</v>
          </cell>
          <cell r="H5457" t="str">
            <v>PASSANTE TIPO PEÇA EM FÔRMA DE MADEIRA, FIXADO EM LAJE, PARA PASSAGEM DE NO MÁXIMO 5 TUBOS DE 50 MM DE DIÂMETRO. AF_09/2023</v>
          </cell>
          <cell r="I5457" t="str">
            <v>UN</v>
          </cell>
          <cell r="J5457" t="str">
            <v>COEFICIENTE DE REPRESENTATIVIDADE</v>
          </cell>
          <cell r="K5457" t="str">
            <v>72,25</v>
          </cell>
          <cell r="L5457" t="str">
            <v>CAIXA REFERENCIAL</v>
          </cell>
        </row>
        <row r="5458">
          <cell r="G5458">
            <v>104783</v>
          </cell>
          <cell r="H5458" t="str">
            <v>PASSANTE TIPO TUBO COM DIÂMETRO DE 50 MM, FIXADO EM LAJE, PARA PASSAGEM DE TUBULAÇÕES COM NO MÁXIMO 40 MM DE DIÂMETRO. AF_09/2023</v>
          </cell>
          <cell r="I5458" t="str">
            <v>UN</v>
          </cell>
          <cell r="J5458" t="str">
            <v>COEFICIENTE DE REPRESENTATIVIDADE</v>
          </cell>
          <cell r="K5458" t="str">
            <v>4,55</v>
          </cell>
          <cell r="L5458" t="str">
            <v>CAIXA REFERENCIAL</v>
          </cell>
        </row>
        <row r="5459">
          <cell r="G5459">
            <v>104784</v>
          </cell>
          <cell r="H5459" t="str">
            <v>PASSANTE TIPO TUBO COM DIÂMETRO DE 150 MM, FIXADO EM LAJE, PARA PASSAGEM DE TUBULAÇÕES COM NO MÁXIMO 100 MM DE DIÂMETRO. AF_09/2023</v>
          </cell>
          <cell r="I5459" t="str">
            <v>UN</v>
          </cell>
          <cell r="J5459" t="str">
            <v>COEFICIENTE DE REPRESENTATIVIDADE</v>
          </cell>
          <cell r="K5459" t="str">
            <v>12,59</v>
          </cell>
          <cell r="L5459" t="str">
            <v>CAIXA REFERENCIAL</v>
          </cell>
        </row>
        <row r="5460">
          <cell r="G5460">
            <v>104786</v>
          </cell>
          <cell r="H5460" t="str">
            <v>RASGO LINEAR MECANIZADO EM CONCRETO, PARA RAMAIS/ DISTRIBUIÇÃO DE INSTALAÇÕES HIDRÁULICAS, DIÂMETROS MENORES OU IGUAIS A 40 MM. AF_09/2023</v>
          </cell>
          <cell r="I5460" t="str">
            <v>M</v>
          </cell>
          <cell r="J5460" t="str">
            <v>COEFICIENTE DE REPRESENTATIVIDADE</v>
          </cell>
          <cell r="K5460" t="str">
            <v>5,47</v>
          </cell>
          <cell r="L5460" t="str">
            <v>CAIXA REFERENCIAL</v>
          </cell>
        </row>
        <row r="5461">
          <cell r="G5461">
            <v>104787</v>
          </cell>
          <cell r="H5461" t="str">
            <v>RASGO LINEAR MECANIZADO EM CONCRETO, PARA RAMAIS/ DISTRIBUIÇÃO DE INSTALAÇÕES HIDRÁULICAS, DIÂMETROS MAIORES QUE 40 MM E MENORES OU IGUAIS A 75 MM. AF_09/2023</v>
          </cell>
          <cell r="I5461" t="str">
            <v>M</v>
          </cell>
          <cell r="J5461" t="str">
            <v>COEFICIENTE DE REPRESENTATIVIDADE</v>
          </cell>
          <cell r="K5461" t="str">
            <v>7,25</v>
          </cell>
          <cell r="L5461" t="str">
            <v>CAIXA REFERENCIAL</v>
          </cell>
        </row>
        <row r="5462">
          <cell r="G5462">
            <v>104788</v>
          </cell>
          <cell r="H5462" t="str">
            <v>RASGO LINEAR MECANIZADO EM CONCRETO, PARA RAMAIS/ DISTRIBUIÇÃO DE INSTALAÇÕES HIDRÁULICAS, DIÂMETROS MAIORES QUE 75 MM E MENORES OU IGUAIS A 100 MM. AF_09/2023</v>
          </cell>
          <cell r="I5462" t="str">
            <v>M</v>
          </cell>
          <cell r="J5462" t="str">
            <v>COEFICIENTE DE REPRESENTATIVIDADE</v>
          </cell>
          <cell r="K5462" t="str">
            <v>9,64</v>
          </cell>
          <cell r="L5462" t="str">
            <v>CAIXA REFERENCIAL</v>
          </cell>
        </row>
        <row r="5463">
          <cell r="G5463">
            <v>104031</v>
          </cell>
          <cell r="H5463" t="str">
            <v>COLAR DE TOMADA, PVC, COM TRAVAS, DE 60 MM X 1/2" OU 60 MM X 3/4", PARA LIGAÇÃO PREDIAL DE ÁGUA. AF_06/2022</v>
          </cell>
          <cell r="I5463" t="str">
            <v>UN</v>
          </cell>
          <cell r="J5463" t="str">
            <v>ATRIBUÍDO SÃO PAULO</v>
          </cell>
          <cell r="K5463" t="str">
            <v>14,76</v>
          </cell>
          <cell r="L5463" t="str">
            <v>CAIXA REFERENCIAL</v>
          </cell>
        </row>
        <row r="5464">
          <cell r="G5464">
            <v>104032</v>
          </cell>
          <cell r="H5464" t="str">
            <v>COLAR DE TOMADA, PVC, COM TRAVAS, DE 75 MM X 1/2" OU 75 MM X 3/4", PARA LIGAÇÃO PREDIAL DE ÁGUA. AF_06/2022</v>
          </cell>
          <cell r="I5464" t="str">
            <v>UN</v>
          </cell>
          <cell r="J5464" t="str">
            <v>ATRIBUÍDO SÃO PAULO</v>
          </cell>
          <cell r="K5464" t="str">
            <v>18,85</v>
          </cell>
          <cell r="L5464" t="str">
            <v>CAIXA REFERENCIAL</v>
          </cell>
        </row>
        <row r="5465">
          <cell r="G5465">
            <v>104033</v>
          </cell>
          <cell r="H5465" t="str">
            <v>COLAR DE TOMADA, PVC, COM TRAVAS, DE 85 MM X 1/2" OU 85 MM X 3/4", PARA LIGAÇÃO PREDIAL DE ÁGUA. AF_06/2022</v>
          </cell>
          <cell r="I5465" t="str">
            <v>UN</v>
          </cell>
          <cell r="J5465" t="str">
            <v>ATRIBUÍDO SÃO PAULO</v>
          </cell>
          <cell r="K5465" t="str">
            <v>17,07</v>
          </cell>
          <cell r="L5465" t="str">
            <v>CAIXA REFERENCIAL</v>
          </cell>
        </row>
        <row r="5466">
          <cell r="G5466">
            <v>104034</v>
          </cell>
          <cell r="H5466" t="str">
            <v>COLAR DE TOMADA, PVC, COM TRAVAS, DE 110 MM X 1/2" OU 110 MM X 3/4", PARA LIGAÇÃO PREDIAL DE ÁGUA. AF_06/2022</v>
          </cell>
          <cell r="I5466" t="str">
            <v>UN</v>
          </cell>
          <cell r="J5466" t="str">
            <v>ATRIBUÍDO SÃO PAULO</v>
          </cell>
          <cell r="K5466" t="str">
            <v>22,59</v>
          </cell>
          <cell r="L5466" t="str">
            <v>CAIXA REFERENCIAL</v>
          </cell>
        </row>
        <row r="5467">
          <cell r="G5467">
            <v>104035</v>
          </cell>
          <cell r="H5467" t="str">
            <v>COLAR DE TOMADA, POLIPROPILENO, COM PARAFUSOS, 63 MM X 1/2", PARA LIGAÇÃO PREDIAL DE ÁGUA. AF_06/2022</v>
          </cell>
          <cell r="I5467" t="str">
            <v>UN</v>
          </cell>
          <cell r="J5467" t="str">
            <v>ATRIBUÍDO SÃO PAULO</v>
          </cell>
          <cell r="K5467" t="str">
            <v>31,20</v>
          </cell>
          <cell r="L5467" t="str">
            <v>CAIXA REFERENCIAL</v>
          </cell>
        </row>
        <row r="5468">
          <cell r="G5468">
            <v>104036</v>
          </cell>
          <cell r="H5468" t="str">
            <v>COLAR DE TOMADA, POLIPROPILENO, COM PARAFUSOS, 63 MM X 3/4", PARA LIGAÇÃO PREDIAL DE ÁGUA. AF_06/2022</v>
          </cell>
          <cell r="I5468" t="str">
            <v>UN</v>
          </cell>
          <cell r="J5468" t="str">
            <v>ATRIBUÍDO SÃO PAULO</v>
          </cell>
          <cell r="K5468" t="str">
            <v>32,16</v>
          </cell>
          <cell r="L5468" t="str">
            <v>CAIXA REFERENCIAL</v>
          </cell>
        </row>
        <row r="5469">
          <cell r="G5469">
            <v>104039</v>
          </cell>
          <cell r="H5469" t="str">
            <v>TÊ DE SERVIÇO INTEGRADO, POLIPROPILENO, PARA TUBOS EM PEAD, 63 MM X 20 MM, PARA LIGAÇÃO PREDIAL DE ÁGUA. AF_06/2022</v>
          </cell>
          <cell r="I5469" t="str">
            <v>UN</v>
          </cell>
          <cell r="J5469" t="str">
            <v>ATRIBUÍDO SÃO PAULO</v>
          </cell>
          <cell r="K5469" t="str">
            <v>65,92</v>
          </cell>
          <cell r="L5469" t="str">
            <v>CAIXA REFERENCIAL</v>
          </cell>
        </row>
        <row r="5470">
          <cell r="G5470">
            <v>104043</v>
          </cell>
          <cell r="H5470" t="str">
            <v>ADAPTADOR, POLIPROPILENO, PARA TUBOS EM PEAD, 20 MM X 1/2", PARA LIGAÇÃO PREDIAL DE ÁGUA. AF_06/2022</v>
          </cell>
          <cell r="I5470" t="str">
            <v>UN</v>
          </cell>
          <cell r="J5470" t="str">
            <v>ATRIBUÍDO SÃO PAULO</v>
          </cell>
          <cell r="K5470" t="str">
            <v>7,10</v>
          </cell>
          <cell r="L5470" t="str">
            <v>CAIXA REFERENCIAL</v>
          </cell>
        </row>
        <row r="5471">
          <cell r="G5471">
            <v>104044</v>
          </cell>
          <cell r="H5471" t="str">
            <v>ADAPTADOR, POLIPROPILENO, PARA TUBOS EM PEAD, 20 MM X 3/4", PARA LIGAÇÃO PREDIAL DE ÁGUA. AF_06/2022</v>
          </cell>
          <cell r="I5471" t="str">
            <v>UN</v>
          </cell>
          <cell r="J5471" t="str">
            <v>ATRIBUÍDO SÃO PAULO</v>
          </cell>
          <cell r="K5471" t="str">
            <v>7,40</v>
          </cell>
          <cell r="L5471" t="str">
            <v>CAIXA REFERENCIAL</v>
          </cell>
        </row>
        <row r="5472">
          <cell r="G5472">
            <v>104045</v>
          </cell>
          <cell r="H5472" t="str">
            <v>ADAPTADOR, POLIPROPILENO, PARA TUBOS EM PEAD, 32 MM X 1", PARA LIGAÇÃO PREDIAL DE ÁGUA. AF_06/2022</v>
          </cell>
          <cell r="I5472" t="str">
            <v>UN</v>
          </cell>
          <cell r="J5472" t="str">
            <v>ATRIBUÍDO SÃO PAULO</v>
          </cell>
          <cell r="K5472" t="str">
            <v>12,20</v>
          </cell>
          <cell r="L5472" t="str">
            <v>CAIXA REFERENCIAL</v>
          </cell>
        </row>
        <row r="5473">
          <cell r="G5473">
            <v>104046</v>
          </cell>
          <cell r="H5473" t="str">
            <v>COTOVELO/JOELHO COM ADAPTADOR, POLIPROPILENO, PARA TUBOS EM PEAD, 20 MM X 1/2", PARA LIGAÇÃO PREDIAL DE ÁGUA. AF_06/2022</v>
          </cell>
          <cell r="I5473" t="str">
            <v>UN</v>
          </cell>
          <cell r="J5473" t="str">
            <v>ATRIBUÍDO SÃO PAULO</v>
          </cell>
          <cell r="K5473" t="str">
            <v>6,73</v>
          </cell>
          <cell r="L5473" t="str">
            <v>CAIXA REFERENCIAL</v>
          </cell>
        </row>
        <row r="5474">
          <cell r="G5474">
            <v>104047</v>
          </cell>
          <cell r="H5474" t="str">
            <v>COTOVELO/JOELHO COM ADAPTADOR, POLIPROPILENO, PARA TUBOS EM PEAD, 20 MM X 3/4", PARA LIGAÇÃO PREDIAL DE ÁGUA. AF_06/2022</v>
          </cell>
          <cell r="I5474" t="str">
            <v>UN</v>
          </cell>
          <cell r="J5474" t="str">
            <v>ATRIBUÍDO SÃO PAULO</v>
          </cell>
          <cell r="K5474" t="str">
            <v>7,77</v>
          </cell>
          <cell r="L5474" t="str">
            <v>CAIXA REFERENCIAL</v>
          </cell>
        </row>
        <row r="5475">
          <cell r="G5475">
            <v>104048</v>
          </cell>
          <cell r="H5475" t="str">
            <v>COTOVELO/JOELHO COM ADAPTADOR, POLIPROPILENO, PARA TUBOS EM PEAD, 32 MM X 1", PARA LIGAÇÃO PREDIAL DE ÁGUA. AF_06/2022</v>
          </cell>
          <cell r="I5475" t="str">
            <v>UN</v>
          </cell>
          <cell r="J5475" t="str">
            <v>ATRIBUÍDO SÃO PAULO</v>
          </cell>
          <cell r="K5475" t="str">
            <v>11,87</v>
          </cell>
          <cell r="L5475" t="str">
            <v>CAIXA REFERENCIAL</v>
          </cell>
        </row>
        <row r="5476">
          <cell r="G5476">
            <v>104049</v>
          </cell>
          <cell r="H5476" t="str">
            <v>ADAPTADOR, PVC, CURTO COM BOLSA E ROSCA, 20 MM X 1/2", PARA LIGAÇÃO PREDIAL DE ÁGUA. AF_06/2022</v>
          </cell>
          <cell r="I5476" t="str">
            <v>UN</v>
          </cell>
          <cell r="J5476" t="str">
            <v>COEFICIENTE DE REPRESENTATIVIDADE</v>
          </cell>
          <cell r="K5476" t="str">
            <v>4,45</v>
          </cell>
          <cell r="L5476" t="str">
            <v>CAIXA REFERENCIAL</v>
          </cell>
        </row>
        <row r="5477">
          <cell r="G5477">
            <v>104050</v>
          </cell>
          <cell r="H5477" t="str">
            <v>ADAPTADOR, PVC, CURTO COM BOLSA E ROSCA, 32 MM X 1", PARA LIGAÇÃO PREDIAL DE ÁGUA. AF_06/2022</v>
          </cell>
          <cell r="I5477" t="str">
            <v>UN</v>
          </cell>
          <cell r="J5477" t="str">
            <v>COEFICIENTE DE REPRESENTATIVIDADE</v>
          </cell>
          <cell r="K5477" t="str">
            <v>6,96</v>
          </cell>
          <cell r="L5477" t="str">
            <v>CAIXA REFERENCIAL</v>
          </cell>
        </row>
        <row r="5478">
          <cell r="G5478">
            <v>104051</v>
          </cell>
          <cell r="H5478" t="str">
            <v>COTOVELO/JOELHO 90°, POLIPROPILENO, PARA TUBOS EM PEAD, 20 X 20 MM, PARA LIGAÇÃO PREDIAL DE ÁGUA. AF_06/2022</v>
          </cell>
          <cell r="I5478" t="str">
            <v>UN</v>
          </cell>
          <cell r="J5478" t="str">
            <v>ATRIBUÍDO SÃO PAULO</v>
          </cell>
          <cell r="K5478" t="str">
            <v>6,25</v>
          </cell>
          <cell r="L5478" t="str">
            <v>CAIXA REFERENCIAL</v>
          </cell>
        </row>
        <row r="5479">
          <cell r="G5479">
            <v>104052</v>
          </cell>
          <cell r="H5479" t="str">
            <v>COTOVELO/JOELHO 90°, POLIPROPILENO, PARA TUBOS EM PEAD, 32 X 32 MM, PARA LIGAÇÃO PREDIAL DE ÁGUA. AF_06/2022</v>
          </cell>
          <cell r="I5479" t="str">
            <v>UN</v>
          </cell>
          <cell r="J5479" t="str">
            <v>ATRIBUÍDO SÃO PAULO</v>
          </cell>
          <cell r="K5479" t="str">
            <v>8,82</v>
          </cell>
          <cell r="L5479" t="str">
            <v>CAIXA REFERENCIAL</v>
          </cell>
        </row>
        <row r="5480">
          <cell r="G5480">
            <v>104053</v>
          </cell>
          <cell r="H5480" t="str">
            <v>UNIÃO, POLIPROPILENO, PARA TUBOS EM PEAD, 20 MM, PARA LIGAÇÃO PREDIAL DE ÁGUA. AF_06/2022</v>
          </cell>
          <cell r="I5480" t="str">
            <v>UN</v>
          </cell>
          <cell r="J5480" t="str">
            <v>ATRIBUÍDO SÃO PAULO</v>
          </cell>
          <cell r="K5480" t="str">
            <v>7,46</v>
          </cell>
          <cell r="L5480" t="str">
            <v>CAIXA REFERENCIAL</v>
          </cell>
        </row>
        <row r="5481">
          <cell r="G5481">
            <v>104054</v>
          </cell>
          <cell r="H5481" t="str">
            <v>UNIÃO, POLIPROPILENO, PARA TUBOS EM PEAD, 32 MM, PARA LIGAÇÃO PREDIAL DE ÁGUA. AF_06/2022</v>
          </cell>
          <cell r="I5481" t="str">
            <v>UN</v>
          </cell>
          <cell r="J5481" t="str">
            <v>ATRIBUÍDO SÃO PAULO</v>
          </cell>
          <cell r="K5481" t="str">
            <v>15,51</v>
          </cell>
          <cell r="L5481" t="str">
            <v>CAIXA REFERENCIAL</v>
          </cell>
        </row>
        <row r="5482">
          <cell r="G5482">
            <v>104055</v>
          </cell>
          <cell r="H5482" t="str">
            <v>REGISTRO ESFERA, PVC, DE PASSEIO, PARA POLIETILENO, 20 MM, PARA LIGAÇÃO PREDIAL DE ÁGUA. AF_06/2022</v>
          </cell>
          <cell r="I5482" t="str">
            <v>UN</v>
          </cell>
          <cell r="J5482" t="str">
            <v>COEFICIENTE DE REPRESENTATIVIDADE</v>
          </cell>
          <cell r="K5482" t="str">
            <v>13,92</v>
          </cell>
          <cell r="L5482" t="str">
            <v>CAIXA REFERENCIAL</v>
          </cell>
        </row>
        <row r="5483">
          <cell r="G5483">
            <v>104056</v>
          </cell>
          <cell r="H5483" t="str">
            <v>REGISTRO ESFERA, PVC, COM ROSCA, 1/2", PARA LIGAÇÃO PREDIAL DE ÁGUA. AF_06/2022</v>
          </cell>
          <cell r="I5483" t="str">
            <v>UN</v>
          </cell>
          <cell r="J5483" t="str">
            <v>COEFICIENTE DE REPRESENTATIVIDADE</v>
          </cell>
          <cell r="K5483" t="str">
            <v>21,31</v>
          </cell>
          <cell r="L5483" t="str">
            <v>CAIXA REFERENCIAL</v>
          </cell>
        </row>
        <row r="5484">
          <cell r="G5484">
            <v>104058</v>
          </cell>
          <cell r="H5484" t="str">
            <v>LUVA, PVC, ROSCÁVEL, 1/2", PARA LIGAÇÃO PREDIAL DE ÁGUA. AF_06/2022</v>
          </cell>
          <cell r="I5484" t="str">
            <v>UN</v>
          </cell>
          <cell r="J5484" t="str">
            <v>COEFICIENTE DE REPRESENTATIVIDADE</v>
          </cell>
          <cell r="K5484" t="str">
            <v>5,60</v>
          </cell>
          <cell r="L5484" t="str">
            <v>CAIXA REFERENCIAL</v>
          </cell>
        </row>
        <row r="5485">
          <cell r="G5485">
            <v>104059</v>
          </cell>
          <cell r="H5485" t="str">
            <v>LUVA, PVC, ROSCÁVEL, 1", PARA LIGAÇÃO PREDIAL DE ÁGUA. AF_06/2022</v>
          </cell>
          <cell r="I5485" t="str">
            <v>UN</v>
          </cell>
          <cell r="J5485" t="str">
            <v>COEFICIENTE DE REPRESENTATIVIDADE</v>
          </cell>
          <cell r="K5485" t="str">
            <v>9,36</v>
          </cell>
          <cell r="L5485" t="str">
            <v>CAIXA REFERENCIAL</v>
          </cell>
        </row>
        <row r="5486">
          <cell r="G5486">
            <v>104060</v>
          </cell>
          <cell r="H5486" t="str">
            <v>TUBO, PEAD, PE-80, DE = 20 MM X 2,3 MM, PARA LIGAÇÃO PREDIAL DE ÁGUA. AF_06/2022</v>
          </cell>
          <cell r="I5486" t="str">
            <v>M</v>
          </cell>
          <cell r="J5486" t="str">
            <v>ATRIBUÍDO SÃO PAULO</v>
          </cell>
          <cell r="K5486" t="str">
            <v>7,73</v>
          </cell>
          <cell r="L5486" t="str">
            <v>CAIXA REFERENCIAL</v>
          </cell>
        </row>
        <row r="5487">
          <cell r="G5487">
            <v>104061</v>
          </cell>
          <cell r="H5487" t="str">
            <v>TUBO, PEAD, PE-80, DE = 32 MM X 3,0 MM, PARA LIGAÇÃO PREDIAL DE ÁGUA. AF_06/2022</v>
          </cell>
          <cell r="I5487" t="str">
            <v>M</v>
          </cell>
          <cell r="J5487" t="str">
            <v>ATRIBUÍDO SÃO PAULO</v>
          </cell>
          <cell r="K5487" t="str">
            <v>14,16</v>
          </cell>
          <cell r="L5487" t="str">
            <v>CAIXA REFERENCIAL</v>
          </cell>
        </row>
        <row r="5488">
          <cell r="G5488">
            <v>104112</v>
          </cell>
          <cell r="H5488" t="str">
            <v>COMPOSIÇÃO PARAMÉTRICA DE LIGAÇÃO PREDIAL DE ÁGUA, REDE DN 50 MM, RAMAL PREDIAL DE 20 MM, L = 2,0 M, LARGURA DA VALA = 0,65 M; COM COLAR DE TOMADA DE PVC; ESCAVAÇÃO MECANIZADA, PREPARO DE FUNDO DE VALA E REATERRO COMPACTADO. AF_06/2022</v>
          </cell>
          <cell r="I5488" t="str">
            <v>UN</v>
          </cell>
          <cell r="J5488" t="str">
            <v>ATRIBUÍDO SÃO PAULO</v>
          </cell>
          <cell r="K5488" t="str">
            <v>128,91</v>
          </cell>
          <cell r="L5488" t="str">
            <v>CAIXA REFERENCIAL</v>
          </cell>
        </row>
        <row r="5489">
          <cell r="G5489">
            <v>104114</v>
          </cell>
          <cell r="H5489" t="str">
            <v>COMPOSIÇÃO PARAMÉTRICA DE LIGAÇÃO PREDIAL DE ÁGUA, REDE DN 50 MM, RAMAL PREDIAL DE 20 MM, L = 4,0 M, LARGURA DA VALA = 0,65 M; COM COLAR DE TOMADA DE PVC; ESCAVAÇÃO MECANIZADA, PREPARO DE FUNDO DE VALA E REATERRO COMPACTADO. AF_06/2022</v>
          </cell>
          <cell r="I5489" t="str">
            <v>UN</v>
          </cell>
          <cell r="J5489" t="str">
            <v>ATRIBUÍDO SÃO PAULO</v>
          </cell>
          <cell r="K5489" t="str">
            <v>192,64</v>
          </cell>
          <cell r="L5489" t="str">
            <v>CAIXA REFERENCIAL</v>
          </cell>
        </row>
        <row r="5490">
          <cell r="G5490">
            <v>104116</v>
          </cell>
          <cell r="H5490" t="str">
            <v>COMPOSIÇÃO PARAMÉTRICA DE LIGAÇÃO PREDIAL DE ÁGUA, REDE DN 50 MM, RAMAL PREDIAL DE 20 MM, L = 6,0 M, LARGURA DA VALA = 0,65 M; COM COLAR DE TOMADA DE PVC; ESCAVAÇÃO MECANIZADA, PREPARO DE FUNDO DE VALA E REATERRO COMPACTADO. AF_06/2022</v>
          </cell>
          <cell r="I5490" t="str">
            <v>UN</v>
          </cell>
          <cell r="J5490" t="str">
            <v>ATRIBUÍDO SÃO PAULO</v>
          </cell>
          <cell r="K5490" t="str">
            <v>256,38</v>
          </cell>
          <cell r="L5490" t="str">
            <v>CAIXA REFERENCIAL</v>
          </cell>
        </row>
        <row r="5491">
          <cell r="G5491">
            <v>104118</v>
          </cell>
          <cell r="H5491" t="str">
            <v>COMPOSIÇÃO PARAMÉTRICA DE LIGAÇÃO PREDIAL DE ÁGUA, REDE DN 50 MM, RAMAL PREDIAL DE 20 MM, L = 2,0 M, LARGURA DA VALA = 0,65 M; COM COLAR DE TOMADA DE PVC; ESCAVAÇÃO MANUAL, PREPARO DE FUNDO DE VALA E REATERRO COMPACTADO. AF_06/2022</v>
          </cell>
          <cell r="I5491" t="str">
            <v>UN</v>
          </cell>
          <cell r="J5491" t="str">
            <v>ATRIBUÍDO SÃO PAULO</v>
          </cell>
          <cell r="K5491" t="str">
            <v>209,74</v>
          </cell>
          <cell r="L5491" t="str">
            <v>CAIXA REFERENCIAL</v>
          </cell>
        </row>
        <row r="5492">
          <cell r="G5492">
            <v>104120</v>
          </cell>
          <cell r="H5492" t="str">
            <v>COMPOSIÇÃO PARAMÉTRICA DE LIGAÇÃO PREDIAL DE ÁGUA, REDE DN 50 MM, RAMAL PREDIAL DE 20 MM, L = 4,0 M, LARGURA DA VALA = 0,65 M; COM COLAR DE TOMADA DE PVC; ESCAVAÇÃO MANUAL, PREPARO DE FUNDO DE VALA E REATERRO COMPACTADO. AF_06/2022</v>
          </cell>
          <cell r="I5492" t="str">
            <v>UN</v>
          </cell>
          <cell r="J5492" t="str">
            <v>ATRIBUÍDO SÃO PAULO</v>
          </cell>
          <cell r="K5492" t="str">
            <v>329,51</v>
          </cell>
          <cell r="L5492" t="str">
            <v>CAIXA REFERENCIAL</v>
          </cell>
        </row>
        <row r="5493">
          <cell r="G5493">
            <v>104122</v>
          </cell>
          <cell r="H5493" t="str">
            <v>COMPOSIÇÃO PARAMÉTRICA DE LIGAÇÃO PREDIAL DE ÁGUA, REDE DN 50 MM, RAMAL PREDIAL DE 20 MM, L = 6,0 M, LARGURA DA VALA = 0,65 M; COM COLAR DE TOMADA DE PVC; ESCAVAÇÃO MANUAL, PREPARO DE FUNDO DE VALA E REATERRO COMPACTADO. AF_06/2022</v>
          </cell>
          <cell r="I5493" t="str">
            <v>UN</v>
          </cell>
          <cell r="J5493" t="str">
            <v>ATRIBUÍDO SÃO PAULO</v>
          </cell>
          <cell r="K5493" t="str">
            <v>449,29</v>
          </cell>
          <cell r="L5493" t="str">
            <v>CAIXA REFERENCIAL</v>
          </cell>
        </row>
        <row r="5494">
          <cell r="G5494">
            <v>104062</v>
          </cell>
          <cell r="H5494" t="str">
            <v>CURVA LONGA, 90 GRAUS, PVC OCRE, JUNTA ELÁSTICA, DN 100 MM, PARA COLETOR PREDIAL DE ESGOTO. AF_06/2022</v>
          </cell>
          <cell r="I5494" t="str">
            <v>UN</v>
          </cell>
          <cell r="J5494" t="str">
            <v>COEFICIENTE DE REPRESENTATIVIDADE</v>
          </cell>
          <cell r="K5494" t="str">
            <v>73,56</v>
          </cell>
          <cell r="L5494" t="str">
            <v>CAIXA REFERENCIAL</v>
          </cell>
        </row>
        <row r="5495">
          <cell r="G5495">
            <v>104063</v>
          </cell>
          <cell r="H5495" t="str">
            <v>CURVA LONGA, 45 GRAUS, PVC OCRE, JUNTA ELÁSTICA, DN 100 MM, PARA COLETOR PREDIAL DE ESGOTO. AF_06/2022</v>
          </cell>
          <cell r="I5495" t="str">
            <v>UN</v>
          </cell>
          <cell r="J5495" t="str">
            <v>COEFICIENTE DE REPRESENTATIVIDADE</v>
          </cell>
          <cell r="K5495" t="str">
            <v>69,77</v>
          </cell>
          <cell r="L5495" t="str">
            <v>CAIXA REFERENCIAL</v>
          </cell>
        </row>
        <row r="5496">
          <cell r="G5496">
            <v>104064</v>
          </cell>
          <cell r="H5496" t="str">
            <v>CURVA LONGA, 90 GRAUS, PVC OCRE, JUNTA ELÁSTICA, DN 150 MM, PARA COLETOR PREDIAL DE ESGOTO. AF_06/2022</v>
          </cell>
          <cell r="I5496" t="str">
            <v>UN</v>
          </cell>
          <cell r="J5496" t="str">
            <v>COEFICIENTE DE REPRESENTATIVIDADE</v>
          </cell>
          <cell r="K5496" t="str">
            <v>182,61</v>
          </cell>
          <cell r="L5496" t="str">
            <v>CAIXA REFERENCIAL</v>
          </cell>
        </row>
        <row r="5497">
          <cell r="G5497">
            <v>104065</v>
          </cell>
          <cell r="H5497" t="str">
            <v>CURVA LONGA, 45 GRAUS, PVC OCRE, JUNTA ELÁSTICA, DN 150 MM, PARA COLETOR PREDIAL DE ESGOTO. AF_06/2022</v>
          </cell>
          <cell r="I5497" t="str">
            <v>UN</v>
          </cell>
          <cell r="J5497" t="str">
            <v>COEFICIENTE DE REPRESENTATIVIDADE</v>
          </cell>
          <cell r="K5497" t="str">
            <v>154,11</v>
          </cell>
          <cell r="L5497" t="str">
            <v>CAIXA REFERENCIAL</v>
          </cell>
        </row>
        <row r="5498">
          <cell r="G5498">
            <v>104072</v>
          </cell>
          <cell r="H5498" t="str">
            <v>TÊ, PVC OCRE, JUNTA ELÁSTICA, DN 200 MM, PARA COLETOR PREDIAL DE ESGOTO. AF_06/2022</v>
          </cell>
          <cell r="I5498" t="str">
            <v>UN</v>
          </cell>
          <cell r="J5498" t="str">
            <v>COEFICIENTE DE REPRESENTATIVIDADE</v>
          </cell>
          <cell r="K5498" t="str">
            <v>282,19</v>
          </cell>
          <cell r="L5498" t="str">
            <v>CAIXA REFERENCIAL</v>
          </cell>
        </row>
        <row r="5499">
          <cell r="G5499">
            <v>104076</v>
          </cell>
          <cell r="H5499" t="str">
            <v>SELIM, PVC OCRE, COM TRAVA, DN 125 X 100 MM OU 150 X 100 MM, PARA COLETOR PREDIAL DE ESGOTO. AF_06/2022</v>
          </cell>
          <cell r="I5499" t="str">
            <v>UN</v>
          </cell>
          <cell r="J5499" t="str">
            <v>COEFICIENTE DE REPRESENTATIVIDADE</v>
          </cell>
          <cell r="K5499" t="str">
            <v>44,16</v>
          </cell>
          <cell r="L5499" t="str">
            <v>CAIXA REFERENCIAL</v>
          </cell>
        </row>
        <row r="5500">
          <cell r="G5500">
            <v>104082</v>
          </cell>
          <cell r="H5500" t="str">
            <v>PLUG, PVC OCRE, JUNTA ELÁSTICA, DN 100 MM, PARA COLETOR PREDIAL DE ESGOTO. AF_06/2022</v>
          </cell>
          <cell r="I5500" t="str">
            <v>UN</v>
          </cell>
          <cell r="J5500" t="str">
            <v>COEFICIENTE DE REPRESENTATIVIDADE</v>
          </cell>
          <cell r="K5500" t="str">
            <v>29,90</v>
          </cell>
          <cell r="L5500" t="str">
            <v>CAIXA REFERENCIAL</v>
          </cell>
        </row>
        <row r="5501">
          <cell r="G5501">
            <v>104083</v>
          </cell>
          <cell r="H5501" t="str">
            <v>PLUG, PVC OCRE, JUNTA ELÁSTICA, DN 150 MM, PARA COLETOR PREDIAL DE ESGOTO. AF_06/2022</v>
          </cell>
          <cell r="I5501" t="str">
            <v>UN</v>
          </cell>
          <cell r="J5501" t="str">
            <v>COEFICIENTE DE REPRESENTATIVIDADE</v>
          </cell>
          <cell r="K5501" t="str">
            <v>74,05</v>
          </cell>
          <cell r="L5501" t="str">
            <v>CAIXA REFERENCIAL</v>
          </cell>
        </row>
        <row r="5502">
          <cell r="G5502">
            <v>104084</v>
          </cell>
          <cell r="H5502" t="str">
            <v>CAP, PVC OCRE, JUNTA ELÁSTICA, DN 150 MM, PARA COLETOR PREDIAL DE ESGOTO. AF_06/2022</v>
          </cell>
          <cell r="I5502" t="str">
            <v>UN</v>
          </cell>
          <cell r="J5502" t="str">
            <v>COEFICIENTE DE REPRESENTATIVIDADE</v>
          </cell>
          <cell r="K5502" t="str">
            <v>84,79</v>
          </cell>
          <cell r="L5502" t="str">
            <v>CAIXA REFERENCIAL</v>
          </cell>
        </row>
        <row r="5503">
          <cell r="G5503">
            <v>104085</v>
          </cell>
          <cell r="H5503" t="str">
            <v>TUBO, PVC OCRE, JUNTA ELÁSTICA, DN 100 MM, PARA COLETOR PREDIAL DE ESGOTO. AF_06/2022</v>
          </cell>
          <cell r="I5503" t="str">
            <v>M</v>
          </cell>
          <cell r="J5503" t="str">
            <v>COEFICIENTE DE REPRESENTATIVIDADE</v>
          </cell>
          <cell r="K5503" t="str">
            <v>53,54</v>
          </cell>
          <cell r="L5503" t="str">
            <v>CAIXA REFERENCIAL</v>
          </cell>
        </row>
        <row r="5504">
          <cell r="G5504">
            <v>104086</v>
          </cell>
          <cell r="H5504" t="str">
            <v>TUBO, PVC OCRE, JUNTA ELÁSTICA, DN 150 MM, PARA COLETOR PREDIAL DE ESGOTO. AF_06/2022</v>
          </cell>
          <cell r="I5504" t="str">
            <v>M</v>
          </cell>
          <cell r="J5504" t="str">
            <v>COEFICIENTE DE REPRESENTATIVIDADE</v>
          </cell>
          <cell r="K5504" t="str">
            <v>98,34</v>
          </cell>
          <cell r="L5504" t="str">
            <v>CAIXA REFERENCIAL</v>
          </cell>
        </row>
        <row r="5505">
          <cell r="G5505">
            <v>104124</v>
          </cell>
          <cell r="H5505" t="str">
            <v>COMPOSIÇÃO PARAMÉTRICA DE LIGAÇÃO PREDIAL DE ESGOTO, REDE DN 150 MM, COLETOR PREDIAL DN 100 MM, L = 2,0 M, LARGURA DA VALA = 0,65 M; COM SELIM E CURVA 90 GRAUS; ESCAVAÇÃO MECANIZADA, PREPARO DE FUNDO DE VALA E REATERRO COMPACTADO. AF_06/2022</v>
          </cell>
          <cell r="I5505" t="str">
            <v>UN</v>
          </cell>
          <cell r="J5505" t="str">
            <v>ATRIBUÍDO SÃO PAULO</v>
          </cell>
          <cell r="K5505" t="str">
            <v>325,68</v>
          </cell>
          <cell r="L5505" t="str">
            <v>CAIXA REFERENCIAL</v>
          </cell>
        </row>
        <row r="5506">
          <cell r="G5506">
            <v>104130</v>
          </cell>
          <cell r="H5506" t="str">
            <v>COMPOSIÇÃO PARAMÉTRICA DE LIGAÇÃO PREDIAL DE ESGOTO, REDE DN 150 MM, COLETOR PREDIAL DN 100 MM, L = 4,0 M, LARGURA DA VALA = 0,65 M; COM SELIM E CURVA 90 GRAUS; ESCAVAÇÃO MECANIZADA, PREPARO DE FUNDO DE VALA E REATERRO COMPACTADO. AF_06/2022</v>
          </cell>
          <cell r="I5506" t="str">
            <v>UN</v>
          </cell>
          <cell r="J5506" t="str">
            <v>ATRIBUÍDO SÃO PAULO</v>
          </cell>
          <cell r="K5506" t="str">
            <v>496,03</v>
          </cell>
          <cell r="L5506" t="str">
            <v>CAIXA REFERENCIAL</v>
          </cell>
        </row>
        <row r="5507">
          <cell r="G5507">
            <v>104136</v>
          </cell>
          <cell r="H5507" t="str">
            <v>COMPOSIÇÃO PARAMÉTRICA DE LIGAÇÃO PREDIAL DE ESGOTO, REDE DN 150 MM, COLETOR PREDIAL DN 100 MM, L = 6,0 M, LARGURA DA VALA = 0,65 M; COM SELIM E CURVA 90 GRAUS; ESCAVAÇÃO MECANIZADA, PREPARO DE FUNDO DE VALA E REATERRO COMPACTADO. AF_06/2022</v>
          </cell>
          <cell r="I5507" t="str">
            <v>UN</v>
          </cell>
          <cell r="J5507" t="str">
            <v>ATRIBUÍDO SÃO PAULO</v>
          </cell>
          <cell r="K5507" t="str">
            <v>667,35</v>
          </cell>
          <cell r="L5507" t="str">
            <v>CAIXA REFERENCIAL</v>
          </cell>
        </row>
        <row r="5508">
          <cell r="G5508">
            <v>104142</v>
          </cell>
          <cell r="H5508" t="str">
            <v>COMPOSIÇÃO PARAMÉTRICA DE LIGAÇÃO PREDIAL DE ESGOTO, REDE DN 150 MM, COLETOR PREDIAL DN 100 MM, L = 2,0 M, LARGURA DA VALA = 0,65 M; COM SELIM E CURVA 90 GRAUS; ESCAVAÇÃO MANUAL, PREPARO DE FUNDO DE VALA E REATERRO COMPACTADO. AF_06/2022</v>
          </cell>
          <cell r="I5508" t="str">
            <v>UN</v>
          </cell>
          <cell r="J5508" t="str">
            <v>ATRIBUÍDO SÃO PAULO</v>
          </cell>
          <cell r="K5508" t="str">
            <v>444,09</v>
          </cell>
          <cell r="L5508" t="str">
            <v>CAIXA REFERENCIAL</v>
          </cell>
        </row>
        <row r="5509">
          <cell r="G5509">
            <v>104148</v>
          </cell>
          <cell r="H5509" t="str">
            <v>COMPOSIÇÃO PARAMÉTRICA DE LIGAÇÃO PREDIAL DE ESGOTO, REDE DN 150 MM, COLETOR PREDIAL DN 100 MM, L = 4,0 M, LARGURA DA VALA = 0,65 M; COM SELIM E CURVA 90 GRAUS; ESCAVAÇÃO MANUAL, PREPARO DE FUNDO DE VALA E REATERRO COMPACTADO. AF_06/2022</v>
          </cell>
          <cell r="I5509" t="str">
            <v>UN</v>
          </cell>
          <cell r="J5509" t="str">
            <v>ATRIBUÍDO SÃO PAULO</v>
          </cell>
          <cell r="K5509" t="str">
            <v>693,10</v>
          </cell>
          <cell r="L5509" t="str">
            <v>CAIXA REFERENCIAL</v>
          </cell>
        </row>
        <row r="5510">
          <cell r="G5510">
            <v>104154</v>
          </cell>
          <cell r="H5510" t="str">
            <v>COMPOSIÇÃO PARAMÉTRICA DE LIGAÇÃO PREDIAL DE ESGOTO, REDE DN 150 MM, COLETOR PREDIAL DN 100 MM, L = 6,0 M, LARGURA DA VALA = 0,65 M; COM SELIM E CURVA 90 GRAUS; ESCAVAÇÃO MANUAL, PREPARO DE FUNDO DE VALA E REATERRO COMPACTADO. AF_06/2022</v>
          </cell>
          <cell r="I5510" t="str">
            <v>UN</v>
          </cell>
          <cell r="J5510" t="str">
            <v>ATRIBUÍDO SÃO PAULO</v>
          </cell>
          <cell r="K5510" t="str">
            <v>944,50</v>
          </cell>
          <cell r="L5510" t="str">
            <v>CAIXA REFERENCIAL</v>
          </cell>
        </row>
        <row r="5511">
          <cell r="G5511">
            <v>96520</v>
          </cell>
          <cell r="H5511" t="str">
            <v>ESCAVAÇÃO MECANIZADA PARA BLOCO DE COROAMENTO OU SAPATA COM RETROESCAVADEIRA (SEM ESCAVAÇÃO PARA COLOCAÇÃO DE FÔRMAS). AF_06/2017</v>
          </cell>
          <cell r="I5511" t="str">
            <v>M3</v>
          </cell>
          <cell r="J5511" t="str">
            <v>COEFICIENTE DE REPRESENTATIVIDADE</v>
          </cell>
          <cell r="K5511" t="str">
            <v>93,29</v>
          </cell>
          <cell r="L5511" t="str">
            <v>CAIXA REFERENCIAL</v>
          </cell>
        </row>
        <row r="5512">
          <cell r="G5512">
            <v>96521</v>
          </cell>
          <cell r="H5512" t="str">
            <v>ESCAVAÇÃO MECANIZADA PARA BLOCO DE COROAMENTO OU SAPATA COM RETROESCAVADEIRA (INCLUINDO ESCAVAÇÃO PARA COLOCAÇÃO DE FÔRMAS). AF_06/2017</v>
          </cell>
          <cell r="I5512" t="str">
            <v>M3</v>
          </cell>
          <cell r="J5512" t="str">
            <v>COEFICIENTE DE REPRESENTATIVIDADE</v>
          </cell>
          <cell r="K5512" t="str">
            <v>43,47</v>
          </cell>
          <cell r="L5512" t="str">
            <v>CAIXA REFERENCIAL</v>
          </cell>
        </row>
        <row r="5513">
          <cell r="G5513">
            <v>96522</v>
          </cell>
          <cell r="H5513" t="str">
            <v>ESCAVAÇÃO MANUAL PARA BLOCO DE COROAMENTO OU SAPATA (SEM ESCAVAÇÃO PARA COLOCAÇÃO DE FÔRMAS). AF_06/2017</v>
          </cell>
          <cell r="I5513" t="str">
            <v>M3</v>
          </cell>
          <cell r="J5513" t="str">
            <v>COLETADO</v>
          </cell>
          <cell r="K5513" t="str">
            <v>125,71</v>
          </cell>
          <cell r="L5513" t="str">
            <v>CAIXA REFERENCIAL</v>
          </cell>
        </row>
        <row r="5514">
          <cell r="G5514">
            <v>96523</v>
          </cell>
          <cell r="H5514" t="str">
            <v>ESCAVAÇÃO MANUAL PARA BLOCO DE COROAMENTO OU SAPATA (INCLUINDO ESCAVAÇÃO PARA COLOCAÇÃO DE FÔRMAS). AF_06/2017</v>
          </cell>
          <cell r="I5514" t="str">
            <v>M3</v>
          </cell>
          <cell r="J5514" t="str">
            <v>COLETADO</v>
          </cell>
          <cell r="K5514" t="str">
            <v>80,42</v>
          </cell>
          <cell r="L5514" t="str">
            <v>CAIXA REFERENCIAL</v>
          </cell>
        </row>
        <row r="5515">
          <cell r="G5515">
            <v>96524</v>
          </cell>
          <cell r="H5515" t="str">
            <v>ESCAVAÇÃO MECANIZADA PARA VIGA BALDRAME COM MINI-ESCAVADEIRA (SEM ESCAVAÇÃO PARA COLOCAÇÃO DE FÔRMAS). AF_06/2017</v>
          </cell>
          <cell r="I5515" t="str">
            <v>M3</v>
          </cell>
          <cell r="J5515" t="str">
            <v>ATRIBUÍDO SÃO PAULO</v>
          </cell>
          <cell r="K5515" t="str">
            <v>166,78</v>
          </cell>
          <cell r="L5515" t="str">
            <v>CAIXA REFERENCIAL</v>
          </cell>
        </row>
        <row r="5516">
          <cell r="G5516">
            <v>96525</v>
          </cell>
          <cell r="H5516" t="str">
            <v>ESCAVAÇÃO MECANIZADA PARA VIGA BALDRAME COM MINI-ESCAVADEIRA (INCLUINDO ESCAVAÇÃO PARA COLOCAÇÃO DE FÔRMAS). AF_06/2017</v>
          </cell>
          <cell r="I5516" t="str">
            <v>M3</v>
          </cell>
          <cell r="J5516" t="str">
            <v>ATRIBUÍDO SÃO PAULO</v>
          </cell>
          <cell r="K5516" t="str">
            <v>45,77</v>
          </cell>
          <cell r="L5516" t="str">
            <v>CAIXA REFERENCIAL</v>
          </cell>
        </row>
        <row r="5517">
          <cell r="G5517">
            <v>96526</v>
          </cell>
          <cell r="H5517" t="str">
            <v>ESCAVAÇÃO MANUAL DE VALA PARA VIGA BALDRAME (SEM ESCAVAÇÃO PARA COLOCAÇÃO DE FÔRMAS). AF_06/2017</v>
          </cell>
          <cell r="I5517" t="str">
            <v>M3</v>
          </cell>
          <cell r="J5517" t="str">
            <v>COLETADO</v>
          </cell>
          <cell r="K5517" t="str">
            <v>253,65</v>
          </cell>
          <cell r="L5517" t="str">
            <v>CAIXA REFERENCIAL</v>
          </cell>
        </row>
        <row r="5518">
          <cell r="G5518">
            <v>96527</v>
          </cell>
          <cell r="H5518" t="str">
            <v>ESCAVAÇÃO MANUAL DE VALA PARA VIGA BALDRAME (INCLUINDO ESCAVAÇÃO PARA COLOCAÇÃO DE FÔRMAS). AF_06/2017</v>
          </cell>
          <cell r="I5518" t="str">
            <v>M3</v>
          </cell>
          <cell r="J5518" t="str">
            <v>COLETADO</v>
          </cell>
          <cell r="K5518" t="str">
            <v>105,62</v>
          </cell>
          <cell r="L5518" t="str">
            <v>CAIXA REFERENCIAL</v>
          </cell>
        </row>
        <row r="5519">
          <cell r="G5519">
            <v>96528</v>
          </cell>
          <cell r="H5519" t="str">
            <v>FABRICAÇÃO, MONTAGEM E DESMONTAGEM DE FÔRMA PARA BLOCO DE COROAMENTO, EM MADEIRA SERRADA, E=25 MM, 1 UTILIZAÇÃO. AF_06/2017</v>
          </cell>
          <cell r="I5519" t="str">
            <v>M2</v>
          </cell>
          <cell r="J5519" t="str">
            <v>COEFICIENTE DE REPRESENTATIVIDADE</v>
          </cell>
          <cell r="K5519" t="str">
            <v>206,28</v>
          </cell>
          <cell r="L5519" t="str">
            <v>CAIXA REFERENCIAL</v>
          </cell>
        </row>
        <row r="5520">
          <cell r="G5520">
            <v>101114</v>
          </cell>
          <cell r="H5520" t="str">
            <v>ESCAVAÇÃO HORIZONTAL EM SOLO DE 1A CATEGORIA COM TRATOR DE ESTEIRAS (100HP/LÂMINA: 2,19M3). AF_07/2020</v>
          </cell>
          <cell r="I5520" t="str">
            <v>M3</v>
          </cell>
          <cell r="J5520" t="str">
            <v>ATRIBUÍDO SÃO PAULO</v>
          </cell>
          <cell r="K5520" t="str">
            <v>3,99</v>
          </cell>
          <cell r="L5520" t="str">
            <v>CAIXA REFERENCIAL</v>
          </cell>
        </row>
        <row r="5521">
          <cell r="G5521">
            <v>101115</v>
          </cell>
          <cell r="H5521" t="str">
            <v>ESCAVAÇÃO HORIZONTAL EM SOLO DE 1A CATEGORIA COM TRATOR DE ESTEIRAS (150HP/LÂMINA: 3,18M3). AF_07/2020</v>
          </cell>
          <cell r="I5521" t="str">
            <v>M3</v>
          </cell>
          <cell r="J5521" t="str">
            <v>ATRIBUÍDO SÃO PAULO</v>
          </cell>
          <cell r="K5521" t="str">
            <v>3,39</v>
          </cell>
          <cell r="L5521" t="str">
            <v>CAIXA REFERENCIAL</v>
          </cell>
        </row>
        <row r="5522">
          <cell r="G5522">
            <v>101116</v>
          </cell>
          <cell r="H5522" t="str">
            <v>ESCAVAÇÃO HORIZONTAL EM SOLO DE 1A CATEGORIA COM TRATOR DE ESTEIRAS (170HP/LÂMINA: 5,20M3). AF_07/2020</v>
          </cell>
          <cell r="I5522" t="str">
            <v>M3</v>
          </cell>
          <cell r="J5522" t="str">
            <v>ATRIBUÍDO SÃO PAULO</v>
          </cell>
          <cell r="K5522" t="str">
            <v>2,12</v>
          </cell>
          <cell r="L5522" t="str">
            <v>CAIXA REFERENCIAL</v>
          </cell>
        </row>
        <row r="5523">
          <cell r="G5523">
            <v>101117</v>
          </cell>
          <cell r="H5523" t="str">
            <v>ESCAVAÇÃO HORIZONTAL EM SOLO DE 1A CATEGORIA COM TRATOR DE ESTEIRAS (347HP/LÂMINA: 8,70M3). AF_07/2020</v>
          </cell>
          <cell r="I5523" t="str">
            <v>M3</v>
          </cell>
          <cell r="J5523" t="str">
            <v>ATRIBUÍDO SÃO PAULO</v>
          </cell>
          <cell r="K5523" t="str">
            <v>3,05</v>
          </cell>
          <cell r="L5523" t="str">
            <v>CAIXA REFERENCIAL</v>
          </cell>
        </row>
        <row r="5524">
          <cell r="G5524">
            <v>101118</v>
          </cell>
          <cell r="H5524" t="str">
            <v>ESCAVAÇÃO HORIZONTAL EM SOLO DE 1A CATEGORIA COM TRATOR DE ESTEIRAS (125HP/LÂMINA: 2,70M3). AF_07/2020</v>
          </cell>
          <cell r="I5524" t="str">
            <v>M3</v>
          </cell>
          <cell r="J5524" t="str">
            <v>ATRIBUÍDO SÃO PAULO</v>
          </cell>
          <cell r="K5524" t="str">
            <v>3,45</v>
          </cell>
          <cell r="L5524" t="str">
            <v>CAIXA REFERENCIAL</v>
          </cell>
        </row>
        <row r="5525">
          <cell r="G5525">
            <v>101119</v>
          </cell>
          <cell r="H5525" t="str">
            <v>ESCAVAÇÃO HORIZONTAL, INCLUINDO ESCARIFICAÇÃO EM SOLO DE 2A CATEGORIA COM TRATOR DE ESTEIRAS (100HP/LÂMINA: 2,19M3). AF_07/2020</v>
          </cell>
          <cell r="I5525" t="str">
            <v>M3</v>
          </cell>
          <cell r="J5525" t="str">
            <v>ATRIBUÍDO SÃO PAULO</v>
          </cell>
          <cell r="K5525" t="str">
            <v>7,60</v>
          </cell>
          <cell r="L5525" t="str">
            <v>CAIXA REFERENCIAL</v>
          </cell>
        </row>
        <row r="5526">
          <cell r="G5526">
            <v>101120</v>
          </cell>
          <cell r="H5526" t="str">
            <v>ESCAVAÇÃO HORIZONTAL, INCLUINDO ESCARIFICAÇÃO EM SOLO DE 2A CATEGORIA COM TRATOR DE ESTEIRAS (150HP/LÂMINA: 3,18M3). AF_07/2020</v>
          </cell>
          <cell r="I5526" t="str">
            <v>M3</v>
          </cell>
          <cell r="J5526" t="str">
            <v>ATRIBUÍDO SÃO PAULO</v>
          </cell>
          <cell r="K5526" t="str">
            <v>6,49</v>
          </cell>
          <cell r="L5526" t="str">
            <v>CAIXA REFERENCIAL</v>
          </cell>
        </row>
        <row r="5527">
          <cell r="G5527">
            <v>101121</v>
          </cell>
          <cell r="H5527" t="str">
            <v>ESCAVAÇÃO HORIZONTAL, INCLUINDO ESCARIFICAÇÃO EM SOLO DE 2A CATEGORIA COM TRATOR DE ESTEIRAS (170HP/LÂMINA: 5,20M3). AF_07/2020</v>
          </cell>
          <cell r="I5527" t="str">
            <v>M3</v>
          </cell>
          <cell r="J5527" t="str">
            <v>ATRIBUÍDO SÃO PAULO</v>
          </cell>
          <cell r="K5527" t="str">
            <v>4,07</v>
          </cell>
          <cell r="L5527" t="str">
            <v>CAIXA REFERENCIAL</v>
          </cell>
        </row>
        <row r="5528">
          <cell r="G5528">
            <v>101122</v>
          </cell>
          <cell r="H5528" t="str">
            <v>ESCAVAÇÃO HORIZONTAL, INCLUINDO ESCARIFICAÇÃO EM SOLO DE 2A CATEGORIA COM TRATOR DE ESTEIRAS (347HP/LÂMINA: 8,70M3). AF_07/2020</v>
          </cell>
          <cell r="I5528" t="str">
            <v>M3</v>
          </cell>
          <cell r="J5528" t="str">
            <v>ATRIBUÍDO SÃO PAULO</v>
          </cell>
          <cell r="K5528" t="str">
            <v>5,82</v>
          </cell>
          <cell r="L5528" t="str">
            <v>CAIXA REFERENCIAL</v>
          </cell>
        </row>
        <row r="5529">
          <cell r="G5529">
            <v>101123</v>
          </cell>
          <cell r="H5529" t="str">
            <v>ESCAVAÇÃO HORIZONTAL, INCLUINDO ESCARIFICAÇÃO EM SOLO DE 2A CATEGORIA COM TRATOR DE ESTEIRAS (125HP/LÂMINA: 2,70M3). AF_07/2020</v>
          </cell>
          <cell r="I5529" t="str">
            <v>M3</v>
          </cell>
          <cell r="J5529" t="str">
            <v>ATRIBUÍDO SÃO PAULO</v>
          </cell>
          <cell r="K5529" t="str">
            <v>6,58</v>
          </cell>
          <cell r="L5529" t="str">
            <v>CAIXA REFERENCIAL</v>
          </cell>
        </row>
        <row r="5530">
          <cell r="G5530">
            <v>101124</v>
          </cell>
          <cell r="H5530" t="str">
            <v>ESCAVAÇÃO HORIZONTAL, INCLUINDO CARGA E DESCARGA EM SOLO DE 1A CATEGORIA COM TRATOR DE ESTEIRAS (100HP/LÂMINA: 2,19M3). AF_07/2020</v>
          </cell>
          <cell r="I5530" t="str">
            <v>M3</v>
          </cell>
          <cell r="J5530" t="str">
            <v>ATRIBUÍDO SÃO PAULO</v>
          </cell>
          <cell r="K5530" t="str">
            <v>14,66</v>
          </cell>
          <cell r="L5530" t="str">
            <v>CAIXA REFERENCIAL</v>
          </cell>
        </row>
        <row r="5531">
          <cell r="G5531">
            <v>101125</v>
          </cell>
          <cell r="H5531" t="str">
            <v>ESCAVAÇÃO HORIZONTAL, INCLUINDO CARGA E DESCARGA EM SOLO DE 1A CATEGORIA COM TRATOR DE ESTEIRAS (150HP/LÂMINA: 3,18M3). AF_07/2020</v>
          </cell>
          <cell r="I5531" t="str">
            <v>M3</v>
          </cell>
          <cell r="J5531" t="str">
            <v>ATRIBUÍDO SÃO PAULO</v>
          </cell>
          <cell r="K5531" t="str">
            <v>14,06</v>
          </cell>
          <cell r="L5531" t="str">
            <v>CAIXA REFERENCIAL</v>
          </cell>
        </row>
        <row r="5532">
          <cell r="G5532">
            <v>101126</v>
          </cell>
          <cell r="H5532" t="str">
            <v>ESCAVAÇÃO HORIZONTAL, INCLUINDO CARGA E DESCARGA EM SOLO DE 1A CATEGORIA COM TRATOR DE ESTEIRAS (170HP/LÂMINA: 5,20M3). AF_07/2020</v>
          </cell>
          <cell r="I5532" t="str">
            <v>M3</v>
          </cell>
          <cell r="J5532" t="str">
            <v>ATRIBUÍDO SÃO PAULO</v>
          </cell>
          <cell r="K5532" t="str">
            <v>12,79</v>
          </cell>
          <cell r="L5532" t="str">
            <v>CAIXA REFERENCIAL</v>
          </cell>
        </row>
        <row r="5533">
          <cell r="G5533">
            <v>101127</v>
          </cell>
          <cell r="H5533" t="str">
            <v>ESCAVAÇÃO HORIZONTAL, INCLUINDO CARGA E DESCARGA EM SOLO DE 1A CATEGORIA COM TRATOR DE ESTEIRAS (347HP/LÂMINA: 8,70M3). AF_07/2020</v>
          </cell>
          <cell r="I5533" t="str">
            <v>M3</v>
          </cell>
          <cell r="J5533" t="str">
            <v>ATRIBUÍDO SÃO PAULO</v>
          </cell>
          <cell r="K5533" t="str">
            <v>13,72</v>
          </cell>
          <cell r="L5533" t="str">
            <v>CAIXA REFERENCIAL</v>
          </cell>
        </row>
        <row r="5534">
          <cell r="G5534">
            <v>101128</v>
          </cell>
          <cell r="H5534" t="str">
            <v>ESCAVAÇÃO HORIZONTAL, INCLUINDO CARGA E DESCARGA EM SOLO DE 1A CATEGORIA COM TRATOR DE ESTEIRAS (125HP/LÂMINA: 2,70M3). AF_07/2020</v>
          </cell>
          <cell r="I5534" t="str">
            <v>M3</v>
          </cell>
          <cell r="J5534" t="str">
            <v>ATRIBUÍDO SÃO PAULO</v>
          </cell>
          <cell r="K5534" t="str">
            <v>14,12</v>
          </cell>
          <cell r="L5534" t="str">
            <v>CAIXA REFERENCIAL</v>
          </cell>
        </row>
        <row r="5535">
          <cell r="G5535">
            <v>101129</v>
          </cell>
          <cell r="H5535" t="str">
            <v>ESCAVAÇÃO HORIZONTAL, INCLUINDO ESCARIFICAÇÃO, CARGA E DESCARGA EM SOLO DE 2A CATEGORIA COM TRATOR DE ESTEIRAS (100HP/LÂMINA: 2,19M3). AF_07/2020</v>
          </cell>
          <cell r="I5535" t="str">
            <v>M3</v>
          </cell>
          <cell r="J5535" t="str">
            <v>ATRIBUÍDO SÃO PAULO</v>
          </cell>
          <cell r="K5535" t="str">
            <v>18,70</v>
          </cell>
          <cell r="L5535" t="str">
            <v>CAIXA REFERENCIAL</v>
          </cell>
        </row>
        <row r="5536">
          <cell r="G5536">
            <v>101130</v>
          </cell>
          <cell r="H5536" t="str">
            <v>ESCAVAÇÃO HORIZONTAL, INCLUINDO ESCARIFICAÇÃO, CARGA E DESCARGA EM SOLO DE 2A CATEGORIA COM TRATOR DE ESTEIRAS (150HP/LÂMINA: 3,18M3). AF_07/2020</v>
          </cell>
          <cell r="I5536" t="str">
            <v>M3</v>
          </cell>
          <cell r="J5536" t="str">
            <v>ATRIBUÍDO SÃO PAULO</v>
          </cell>
          <cell r="K5536" t="str">
            <v>17,59</v>
          </cell>
          <cell r="L5536" t="str">
            <v>CAIXA REFERENCIAL</v>
          </cell>
        </row>
        <row r="5537">
          <cell r="G5537">
            <v>101131</v>
          </cell>
          <cell r="H5537" t="str">
            <v>ESCAVAÇÃO HORIZONTAL, INCLUINDO ESCARIFICAÇÃO, CARGA E DESCARGA EM SOLO DE 2A CATEGORIA COM TRATOR DE ESTEIRAS (170HP/LÂMINA: 5,20M3). AF_07/2020</v>
          </cell>
          <cell r="I5537" t="str">
            <v>M3</v>
          </cell>
          <cell r="J5537" t="str">
            <v>ATRIBUÍDO SÃO PAULO</v>
          </cell>
          <cell r="K5537" t="str">
            <v>15,17</v>
          </cell>
          <cell r="L5537" t="str">
            <v>CAIXA REFERENCIAL</v>
          </cell>
        </row>
        <row r="5538">
          <cell r="G5538">
            <v>101132</v>
          </cell>
          <cell r="H5538" t="str">
            <v>ESCAVAÇÃO HORIZONTAL, INCLUINDO ESCARIFICAÇÃO, CARGA E DESCARGA EM SOLO DE 2A CATEGORIA COM TRATOR DE ESTEIRAS (347HP/LÂMINA: 8,70M3). AF_07/2020</v>
          </cell>
          <cell r="I5538" t="str">
            <v>M3</v>
          </cell>
          <cell r="J5538" t="str">
            <v>ATRIBUÍDO SÃO PAULO</v>
          </cell>
          <cell r="K5538" t="str">
            <v>16,92</v>
          </cell>
          <cell r="L5538" t="str">
            <v>CAIXA REFERENCIAL</v>
          </cell>
        </row>
        <row r="5539">
          <cell r="G5539">
            <v>101133</v>
          </cell>
          <cell r="H5539" t="str">
            <v>ESCAVAÇÃO HORIZONTAL, INCLUINDO ESCARIFICAÇÃO, CARGA E DESCARGA EM SOLO DE 2A CATEGORIA COM TRATOR DE ESTEIRAS (125HP/LÂMINA: 2,70M3). AF_07/2020</v>
          </cell>
          <cell r="I5539" t="str">
            <v>M3</v>
          </cell>
          <cell r="J5539" t="str">
            <v>ATRIBUÍDO SÃO PAULO</v>
          </cell>
          <cell r="K5539" t="str">
            <v>17,68</v>
          </cell>
          <cell r="L5539" t="str">
            <v>CAIXA REFERENCIAL</v>
          </cell>
        </row>
        <row r="5540">
          <cell r="G5540">
            <v>101134</v>
          </cell>
          <cell r="H5540" t="str">
            <v>ESCAVAÇÃO HORIZONTAL, INCLUINDO CARGA, DESCARGA E TRANSPORTE EM SOLO DE 1A CATEGORIA COM TRATOR DE ESTEIRAS (100HP/LÂMINA: 2,19M3) E CAMINHÃO BASCULANTE DE 10M3, DMT ATÉ 200M. AF_07/2020</v>
          </cell>
          <cell r="I5540" t="str">
            <v>M3</v>
          </cell>
          <cell r="J5540" t="str">
            <v>ATRIBUÍDO SÃO PAULO</v>
          </cell>
          <cell r="K5540" t="str">
            <v>15,33</v>
          </cell>
          <cell r="L5540" t="str">
            <v>CAIXA REFERENCIAL</v>
          </cell>
        </row>
        <row r="5541">
          <cell r="G5541">
            <v>101135</v>
          </cell>
          <cell r="H5541" t="str">
            <v>ESCAVAÇÃO HORIZONTAL, INCLUINDO CARGA, DESCARGA E TRANSPORTE EM SOLO DE 1A CATEGORIA COM TRATOR DE ESTEIRAS (150HP/LÂMINA: 3,18M3) E CAMINHÃO BASCULANTE DE 10M3, DMT ATÉ 200M AF_07/2020</v>
          </cell>
          <cell r="I5541" t="str">
            <v>M3</v>
          </cell>
          <cell r="J5541" t="str">
            <v>ATRIBUÍDO SÃO PAULO</v>
          </cell>
          <cell r="K5541" t="str">
            <v>14,73</v>
          </cell>
          <cell r="L5541" t="str">
            <v>CAIXA REFERENCIAL</v>
          </cell>
        </row>
        <row r="5542">
          <cell r="G5542">
            <v>101136</v>
          </cell>
          <cell r="H5542" t="str">
            <v>ESCAVAÇÃO HORIZONTAL, INCLUINDO CARGA, DESCARGA E TRANSPORTE EM SOLO DE 1A CATEGORIA COM TRATOR DE ESTEIRAS (170HP/LÂMINA: 5,20M3) E CAMINHÃO BASCULANTE DE 10M3, DMT ATÉ 200M. AF_07/2020</v>
          </cell>
          <cell r="I5542" t="str">
            <v>M3</v>
          </cell>
          <cell r="J5542" t="str">
            <v>ATRIBUÍDO SÃO PAULO</v>
          </cell>
          <cell r="K5542" t="str">
            <v>13,46</v>
          </cell>
          <cell r="L5542" t="str">
            <v>CAIXA REFERENCIAL</v>
          </cell>
        </row>
        <row r="5543">
          <cell r="G5543">
            <v>101137</v>
          </cell>
          <cell r="H5543" t="str">
            <v>ESCAVAÇÃO HORIZONTAL, INCLUINDO CARGA, DESCARGA E TRANSPORTE EM SOLO DE 1A CATEGORIA COM TRATOR DE ESTEIRAS (347HP/LÂMINA: 8,70M3) E CAMINHÃO BASCULANTE DE 10M3, DMT ATÉ 200M. AF_07/2020</v>
          </cell>
          <cell r="I5543" t="str">
            <v>M3</v>
          </cell>
          <cell r="J5543" t="str">
            <v>ATRIBUÍDO SÃO PAULO</v>
          </cell>
          <cell r="K5543" t="str">
            <v>14,39</v>
          </cell>
          <cell r="L5543" t="str">
            <v>CAIXA REFERENCIAL</v>
          </cell>
        </row>
        <row r="5544">
          <cell r="G5544">
            <v>101138</v>
          </cell>
          <cell r="H5544" t="str">
            <v>ESCAVAÇÃO HORIZONTAL, INCLUINDO CARGA, DESCARGA E TRANSPORTE EM SOLO DE 1A CATEGORIA COM TRATOR DE ESTEIRAS (125HP/LÂMINA: 2,70M3) E CAMINHÃO BASCULANTE DE 10M3, DMT ATÉ 200M. AF_07/2020</v>
          </cell>
          <cell r="I5544" t="str">
            <v>M3</v>
          </cell>
          <cell r="J5544" t="str">
            <v>ATRIBUÍDO SÃO PAULO</v>
          </cell>
          <cell r="K5544" t="str">
            <v>14,79</v>
          </cell>
          <cell r="L5544" t="str">
            <v>CAIXA REFERENCIAL</v>
          </cell>
        </row>
        <row r="5545">
          <cell r="G5545">
            <v>101139</v>
          </cell>
          <cell r="H5545" t="str">
            <v>ESCAVAÇÃO HORIZONTAL, INCLUINDO  ESCARIFICAÇÃO, CARGA, DESCARGA E TRANSPORTE EM SOLO DE 2A CATEGORIA COM TRATOR DE ESTEIRAS (100HP/LÂMINA: 2,19M3) E CAMINHÃO BASCULANTE DE 10M3, DMT ATÉ 200M. AF_07/2020</v>
          </cell>
          <cell r="I5545" t="str">
            <v>M3</v>
          </cell>
          <cell r="J5545" t="str">
            <v>ATRIBUÍDO SÃO PAULO</v>
          </cell>
          <cell r="K5545" t="str">
            <v>19,39</v>
          </cell>
          <cell r="L5545" t="str">
            <v>CAIXA REFERENCIAL</v>
          </cell>
        </row>
        <row r="5546">
          <cell r="G5546">
            <v>101140</v>
          </cell>
          <cell r="H5546" t="str">
            <v>ESCAVAÇÃO HORIZONTAL, INCLUINDO ESCARIFICAÇÃO, CARGA, DESCARGA E TRANSPORTE EM SOLO DE 2A CATEGORIA COM TRATOR DE ESTEIRAS (150HP/LÂMINA: 3,18M3) E CAMINHÃO BASCULANTE DE 10M3, DMT ATÉ 200M. AF_07/2020</v>
          </cell>
          <cell r="I5546" t="str">
            <v>M3</v>
          </cell>
          <cell r="J5546" t="str">
            <v>ATRIBUÍDO SÃO PAULO</v>
          </cell>
          <cell r="K5546" t="str">
            <v>18,28</v>
          </cell>
          <cell r="L5546" t="str">
            <v>CAIXA REFERENCIAL</v>
          </cell>
        </row>
        <row r="5547">
          <cell r="G5547">
            <v>101141</v>
          </cell>
          <cell r="H5547" t="str">
            <v>ESCAVAÇÃO HORIZONTAL, INCLUINDO ESCARIFICAÇÃO, CARGA, DESCARGA E TRANSPORTE EM SOLO DE 2A CATEGORIA COM TRATOR DE ESTEIRAS (170HP/LÂMINA: 5,20M3) E CAMINHÃO BASCULANTE DE 10M3, DMT ATÉ 200M. AF_07/2020</v>
          </cell>
          <cell r="I5547" t="str">
            <v>M3</v>
          </cell>
          <cell r="J5547" t="str">
            <v>ATRIBUÍDO SÃO PAULO</v>
          </cell>
          <cell r="K5547" t="str">
            <v>15,86</v>
          </cell>
          <cell r="L5547" t="str">
            <v>CAIXA REFERENCIAL</v>
          </cell>
        </row>
        <row r="5548">
          <cell r="G5548">
            <v>101142</v>
          </cell>
          <cell r="H5548" t="str">
            <v>ESCAVAÇÃO HORIZONTAL, INCLUINDO ESCARIFICAÇÃO, CARGA, DESCARGA E TRANSPORTE EM SOLO DE 2A CATEGORIA COM TRATOR DE ESTEIRAS (347HP/LÂMINA: 8,70M3) E CAMINHÃO BASCULANTE DE 10M3, DMT ATÉ 200M. AF_07/2020</v>
          </cell>
          <cell r="I5548" t="str">
            <v>M3</v>
          </cell>
          <cell r="J5548" t="str">
            <v>ATRIBUÍDO SÃO PAULO</v>
          </cell>
          <cell r="K5548" t="str">
            <v>17,61</v>
          </cell>
          <cell r="L5548" t="str">
            <v>CAIXA REFERENCIAL</v>
          </cell>
        </row>
        <row r="5549">
          <cell r="G5549">
            <v>101143</v>
          </cell>
          <cell r="H5549" t="str">
            <v>ESCAVAÇÃO HORIZONTAL, INCLUINDO ESCARIFICAÇÃO, CARGA, DESCARGA E TRANSPORTE EM SOLO DE 2A CATEGORIA COM TRATOR DE ESTEIRAS (125HP/LÂMINA: 2,70M3) E CAMINHÃO BASCULANTE DE 10M3, DMT ATÉ 200M. AF_07/2020</v>
          </cell>
          <cell r="I5549" t="str">
            <v>M3</v>
          </cell>
          <cell r="J5549" t="str">
            <v>ATRIBUÍDO SÃO PAULO</v>
          </cell>
          <cell r="K5549" t="str">
            <v>18,37</v>
          </cell>
          <cell r="L5549" t="str">
            <v>CAIXA REFERENCIAL</v>
          </cell>
        </row>
        <row r="5550">
          <cell r="G5550">
            <v>101144</v>
          </cell>
          <cell r="H5550" t="str">
            <v>ESCAVAÇÃO HORIZONTAL, INCLUINDO CARGA, DESCARGA E TRANSPORTE EM SOLO DE 1A CATEGORIA COM TRATOR DE ESTEIRAS (100HP/LÂMINA: 2,19M3) E CAMINHÃO BASCULANTE DE 14M3, DMT ATÉ 200M. AF_07/2020</v>
          </cell>
          <cell r="I5550" t="str">
            <v>M3</v>
          </cell>
          <cell r="J5550" t="str">
            <v>ATRIBUÍDO SÃO PAULO</v>
          </cell>
          <cell r="K5550" t="str">
            <v>15,35</v>
          </cell>
          <cell r="L5550" t="str">
            <v>CAIXA REFERENCIAL</v>
          </cell>
        </row>
        <row r="5551">
          <cell r="G5551">
            <v>101145</v>
          </cell>
          <cell r="H5551" t="str">
            <v>ESCAVAÇÃO HORIZONTAL, INCLUINDO CARGA, DESCARGA E TRANSPORTE EM SOLO DE 1A CATEGORIA COM TRATOR DE ESTEIRAS (150HP/LÂMINA: 3,18M3) E CAMINHÃO BASCULANTE DE 14M3, DMT ATÉ 200M. AF_07/2020</v>
          </cell>
          <cell r="I5551" t="str">
            <v>M3</v>
          </cell>
          <cell r="J5551" t="str">
            <v>ATRIBUÍDO SÃO PAULO</v>
          </cell>
          <cell r="K5551" t="str">
            <v>14,75</v>
          </cell>
          <cell r="L5551" t="str">
            <v>CAIXA REFERENCIAL</v>
          </cell>
        </row>
        <row r="5552">
          <cell r="G5552">
            <v>101146</v>
          </cell>
          <cell r="H5552" t="str">
            <v>ESCAVAÇÃO HORIZONTAL, INCLUINDO CARGA, DESCARGA E TRANSPORTE EM SOLO DE 1A CATEGORIA COM TRATOR DE ESTEIRAS (170HP/LÂMINA: 5,20M3) E CAMINHÃO BASCULANTE DE 14M3, DMT ATÉ 200M. AF_07/2020</v>
          </cell>
          <cell r="I5552" t="str">
            <v>M3</v>
          </cell>
          <cell r="J5552" t="str">
            <v>ATRIBUÍDO SÃO PAULO</v>
          </cell>
          <cell r="K5552" t="str">
            <v>13,48</v>
          </cell>
          <cell r="L5552" t="str">
            <v>CAIXA REFERENCIAL</v>
          </cell>
        </row>
        <row r="5553">
          <cell r="G5553">
            <v>101147</v>
          </cell>
          <cell r="H5553" t="str">
            <v>ESCAVAÇÃO HORIZONTAL, INCLUINDO CARGA, DESCARGA E TRANSPORTE EM SOLO DE 1A CATEGORIA COM TRATOR DE ESTEIRAS (347HP/LÂMINA: 8,70M3) E CAMINHÃO BASCULANTE DE 14M3, DMT ATÉ 200M. AF_07/2020</v>
          </cell>
          <cell r="I5553" t="str">
            <v>M3</v>
          </cell>
          <cell r="J5553" t="str">
            <v>ATRIBUÍDO SÃO PAULO</v>
          </cell>
          <cell r="K5553" t="str">
            <v>14,41</v>
          </cell>
          <cell r="L5553" t="str">
            <v>CAIXA REFERENCIAL</v>
          </cell>
        </row>
        <row r="5554">
          <cell r="G5554">
            <v>101148</v>
          </cell>
          <cell r="H5554" t="str">
            <v>ESCAVAÇÃO HORIZONTAL, INCLUINDO CARGA, DESCARGA E TRANSPORTE EM SOLO DE 1A CATEGORIA COM TRATOR DE ESTEIRAS (125HP/LÂMINA: 2,70M3) E CAMINHÃO BASCULANTE DE 14M3, DMT ATÉ 200M. AF_07/2020</v>
          </cell>
          <cell r="I5554" t="str">
            <v>M3</v>
          </cell>
          <cell r="J5554" t="str">
            <v>ATRIBUÍDO SÃO PAULO</v>
          </cell>
          <cell r="K5554" t="str">
            <v>14,81</v>
          </cell>
          <cell r="L5554" t="str">
            <v>CAIXA REFERENCIAL</v>
          </cell>
        </row>
        <row r="5555">
          <cell r="G5555">
            <v>101149</v>
          </cell>
          <cell r="H5555" t="str">
            <v>ESCAVAÇÃO HORIZONTAL, INCLUINDO ESCARIFICAÇÃO, CARGA, DESCARGA E TRANSPORTE EM SOLO DE 2A CATEGORIA COM TRATOR DE ESTEIRAS (100HP/LÂMINA: 2,19M3) E CAMINHÃO BASCULANTE DE 14M3, DMT ATÉ 200M. AF_07/2020</v>
          </cell>
          <cell r="I5555" t="str">
            <v>M3</v>
          </cell>
          <cell r="J5555" t="str">
            <v>ATRIBUÍDO SÃO PAULO</v>
          </cell>
          <cell r="K5555" t="str">
            <v>19,41</v>
          </cell>
          <cell r="L5555" t="str">
            <v>CAIXA REFERENCIAL</v>
          </cell>
        </row>
        <row r="5556">
          <cell r="G5556">
            <v>101150</v>
          </cell>
          <cell r="H5556" t="str">
            <v>ESCAVAÇÃO HORIZONTAL, INCLUINDO ESCARIFICAÇÃO, CARGA, DESCARGA E TRANSPORTE EM SOLO DE 2A CATEGORIA COM TRATOR DE ESTEIRAS (150HP/LÂMINA: 3,18M3) E CAMINHÃO BASCULANTE DE 14M3, DMT ATÉ 200M. AF_07/2020</v>
          </cell>
          <cell r="I5556" t="str">
            <v>M3</v>
          </cell>
          <cell r="J5556" t="str">
            <v>ATRIBUÍDO SÃO PAULO</v>
          </cell>
          <cell r="K5556" t="str">
            <v>18,30</v>
          </cell>
          <cell r="L5556" t="str">
            <v>CAIXA REFERENCIAL</v>
          </cell>
        </row>
        <row r="5557">
          <cell r="G5557">
            <v>101151</v>
          </cell>
          <cell r="H5557" t="str">
            <v>ESCAVAÇÃO HORIZONTAL, INCLUINDO ESCARIFICAÇÃO, CARGA, DESCARGA E TRANSPORTE EM SOLO DE 2A CATEGORIA COM TRATOR DE ESTEIRAS (170HP/LÂMINA: 5,20M3) E CAMINHÃO BASCULANTE DE 14M3, DMT ATÉ 200M. AF_07/2020</v>
          </cell>
          <cell r="I5557" t="str">
            <v>M3</v>
          </cell>
          <cell r="J5557" t="str">
            <v>ATRIBUÍDO SÃO PAULO</v>
          </cell>
          <cell r="K5557" t="str">
            <v>15,88</v>
          </cell>
          <cell r="L5557" t="str">
            <v>CAIXA REFERENCIAL</v>
          </cell>
        </row>
        <row r="5558">
          <cell r="G5558">
            <v>101152</v>
          </cell>
          <cell r="H5558" t="str">
            <v>ESCAVAÇÃO HORIZONTAL, INCLUINDO ESCARIFICAÇÃO, CARGA, DESCARGA E TRANSPORTE EM SOLO DE 2A CATEGORIA COM TRATOR DE ESTEIRAS (347HP/LÂMINA: 8,70M3) E CAMINHÃO BASCULANTE DE 14M3, DMT ATÉ 200M. AF_07/2020</v>
          </cell>
          <cell r="I5558" t="str">
            <v>M3</v>
          </cell>
          <cell r="J5558" t="str">
            <v>ATRIBUÍDO SÃO PAULO</v>
          </cell>
          <cell r="K5558" t="str">
            <v>17,63</v>
          </cell>
          <cell r="L5558" t="str">
            <v>CAIXA REFERENCIAL</v>
          </cell>
        </row>
        <row r="5559">
          <cell r="G5559">
            <v>101153</v>
          </cell>
          <cell r="H5559" t="str">
            <v>ESCAVAÇÃO HORIZONTAL, INCLUINDO ESCARIFICAÇÃO, CARGA, DESCARGA E TRANSPORTE EM SOLO DE 2A CATEGORIA COM TRATOR DE ESTEIRAS (125HP/LÂMINA: 2,70M3) E CAMINHÃO BASCULANTE DE 14M3, DMT ATÉ 200M. AF_07/2020</v>
          </cell>
          <cell r="I5559" t="str">
            <v>M3</v>
          </cell>
          <cell r="J5559" t="str">
            <v>ATRIBUÍDO SÃO PAULO</v>
          </cell>
          <cell r="K5559" t="str">
            <v>18,39</v>
          </cell>
          <cell r="L5559" t="str">
            <v>CAIXA REFERENCIAL</v>
          </cell>
        </row>
        <row r="5560">
          <cell r="G5560">
            <v>101206</v>
          </cell>
          <cell r="H5560" t="str">
            <v>ESCAVAÇÃO VERTICAL PARA  EDIFICAÇÃO, COM CARGA, DESCARGA E TRANSPORTE DE SOLO DE 1ª CATEGORIA, COM ESCAVADEIRA HIDRÁULICA (CAÇAMBA: 0,8 M³ / 111 HP), FROTA DE 3 CAMINHÕES BASCULANTES DE 14 M³, DMT ATÉ 1 KM E VELOCIDADE MÉDIA 14 KM/H. AF_05/2020</v>
          </cell>
          <cell r="I5560" t="str">
            <v>M3</v>
          </cell>
          <cell r="J5560" t="str">
            <v>ATRIBUÍDO SÃO PAULO</v>
          </cell>
          <cell r="K5560" t="str">
            <v>12,47</v>
          </cell>
          <cell r="L5560" t="str">
            <v>CAIXA REFERENCIAL</v>
          </cell>
        </row>
        <row r="5561">
          <cell r="G5561">
            <v>101207</v>
          </cell>
          <cell r="H5561" t="str">
            <v>ESCAVAÇÃO VERTICAL PARA EDIFICAÇÃO, COM CARGA, DESCARGA E TRANSPORTE DE SOLO DE 1ª CATEGORIA, COM ESCAVADEIRA HIDRÁULICA (CAÇAMBA: 0,8 M³ / 111 HP), FROTA DE 2 CAMINHÕES BASCULANTES DE 18 M³, DMT ATÉ 1 KM E VELOCIDADE MÉDIA 14 KM/H. AF_05/2020</v>
          </cell>
          <cell r="I5561" t="str">
            <v>M3</v>
          </cell>
          <cell r="J5561" t="str">
            <v>ATRIBUÍDO SÃO PAULO</v>
          </cell>
          <cell r="K5561" t="str">
            <v>10,83</v>
          </cell>
          <cell r="L5561" t="str">
            <v>CAIXA REFERENCIAL</v>
          </cell>
        </row>
        <row r="5562">
          <cell r="G5562">
            <v>101208</v>
          </cell>
          <cell r="H5562" t="str">
            <v>ESCAVAÇÃO VERTICAL PARA  EDIFICAÇÃO, COM CARGA, DESCARGA E TRANSPORTE DE SOLO DE 1ª CATEGORIA, COM ESCAVADEIRA HIDRÁULICA (CAÇAMBA: 1,2 M³ / 155 HP), FROTA DE 3 CAMINHÕES BASCULANTES DE 14 M³, DMT ATÉ 1 KM E VELOCIDADE MÉDIA 14 KM/H. AF_05/2020</v>
          </cell>
          <cell r="I5562" t="str">
            <v>M3</v>
          </cell>
          <cell r="J5562" t="str">
            <v>ATRIBUÍDO SÃO PAULO</v>
          </cell>
          <cell r="K5562" t="str">
            <v>10,58</v>
          </cell>
          <cell r="L5562" t="str">
            <v>CAIXA REFERENCIAL</v>
          </cell>
        </row>
        <row r="5563">
          <cell r="G5563">
            <v>101209</v>
          </cell>
          <cell r="H5563" t="str">
            <v>ESCAVAÇÃO VERTICAL PARA  EDIFICAÇÃO, COM CARGA, DESCARGA E TRANSPORTE DE SOLO DE 1ª CATEGORIA, COM ESCAVADEIRA HIDRÁULICA (CAÇAMBA: 1,2 M³ / 155 HP), FROTA DE 3 CAMINHÕES BASCULANTES DE 18 M³, DMT ATÉ 1 KM E VELOCIDADE MÉDIA 14 KM/H. AF_05/2020</v>
          </cell>
          <cell r="I5563" t="str">
            <v>M3</v>
          </cell>
          <cell r="J5563" t="str">
            <v>ATRIBUÍDO SÃO PAULO</v>
          </cell>
          <cell r="K5563" t="str">
            <v>9,82</v>
          </cell>
          <cell r="L5563" t="str">
            <v>CAIXA REFERENCIAL</v>
          </cell>
        </row>
        <row r="5564">
          <cell r="G5564">
            <v>101210</v>
          </cell>
          <cell r="H5564" t="str">
            <v>ESCAVAÇÃO VERTICAL PARA  EDIFICAÇÃO, COM CARGA, DESCARGA E TRANSPORTE DE SOLO DE 1ª CATEGORIA, COM ESCAVADEIRA HIDRÁULICA (CAÇAMBA: 0,8 M³ / 111 HP), FROTA DE 4 CAMINHÕES BASCULANTES DE 14 M³, DMT DE 1,5 KM E VELOCIDADE MÉDIA 18 KM/H. AF_05/2020</v>
          </cell>
          <cell r="I5564" t="str">
            <v>M3</v>
          </cell>
          <cell r="J5564" t="str">
            <v>ATRIBUÍDO SÃO PAULO</v>
          </cell>
          <cell r="K5564" t="str">
            <v>17,61</v>
          </cell>
          <cell r="L5564" t="str">
            <v>CAIXA REFERENCIAL</v>
          </cell>
        </row>
        <row r="5565">
          <cell r="G5565">
            <v>101211</v>
          </cell>
          <cell r="H5565" t="str">
            <v>ESCAVAÇÃO VERTICAL PARA  EDIFICAÇÃO, COM CARGA, DESCARGA E TRANSPORTE DE SOLO DE 1ª CATEGORIA, COM ESCAVADEIRA HIDRÁULICA (CAÇAMBA: 0,8 M³ / 111 HP), FROTA DE 4 CAMINHÕES BASCULANTES DE 14 M³, DMT DE 2 KM E VELOCIDADE MÉDIA 19 KM/H. AF_05/2020</v>
          </cell>
          <cell r="I5565" t="str">
            <v>M3</v>
          </cell>
          <cell r="J5565" t="str">
            <v>ATRIBUÍDO SÃO PAULO</v>
          </cell>
          <cell r="K5565" t="str">
            <v>18,92</v>
          </cell>
          <cell r="L5565" t="str">
            <v>CAIXA REFERENCIAL</v>
          </cell>
        </row>
        <row r="5566">
          <cell r="G5566">
            <v>101212</v>
          </cell>
          <cell r="H5566" t="str">
            <v>ESCAVAÇÃO VERTICAL PARA  EDIFICAÇÃO, COM CARGA, DESCARGA E TRANSPORTE DE SOLO DE 1ª CATEGORIA, COM ESCAVADEIRA HIDRÁULICA (CAÇAMBA: 0,8 M³ / 111 HP), FROTA DE 5 CAMINHÕES BASCULANTES DE 14 M³, DMT DE 3 KM E VELOCIDADE MÉDIA 20 KM/H. AF_05/2020</v>
          </cell>
          <cell r="I5566" t="str">
            <v>M3</v>
          </cell>
          <cell r="J5566" t="str">
            <v>ATRIBUÍDO SÃO PAULO</v>
          </cell>
          <cell r="K5566" t="str">
            <v>22,08</v>
          </cell>
          <cell r="L5566" t="str">
            <v>CAIXA REFERENCIAL</v>
          </cell>
        </row>
        <row r="5567">
          <cell r="G5567">
            <v>101213</v>
          </cell>
          <cell r="H5567" t="str">
            <v>ESCAVAÇÃO VERTICAL PARA  EDIFICAÇÃO, COM CARGA, DESCARGA E TRANSPORTE DE SOLO DE 1ª CATEGORIA, COM ESCAVADEIRA HIDRÁULICA (CAÇAMBA: 0,8 M³ / 111 HP), FROTA DE 6 CAMINHÕES BASCULANTES DE 14 M³, DMT DE 4 KM E VELOCIDADE MÉDIA 22 KM/H. AF_05/2020</v>
          </cell>
          <cell r="I5567" t="str">
            <v>M3</v>
          </cell>
          <cell r="J5567" t="str">
            <v>ATRIBUÍDO SÃO PAULO</v>
          </cell>
          <cell r="K5567" t="str">
            <v>24,67</v>
          </cell>
          <cell r="L5567" t="str">
            <v>CAIXA REFERENCIAL</v>
          </cell>
        </row>
        <row r="5568">
          <cell r="G5568">
            <v>101214</v>
          </cell>
          <cell r="H5568" t="str">
            <v>ESCAVAÇÃO VERTICAL PARA  EDIFICAÇÃO, COM CARGA, DESCARGA E TRANSPORTE DE SOLO DE 1ª CATEGORIA, COM ESCAVADEIRA HIDRÁULICA (CAÇAMBA: 0,8 M³ / 111 HP), FROTA DE 7 CAMINHÕES BASCULANTES DE 14 M³, DMT DE 6 KM E VELOCIDADE MÉDIA 22 KM/H. AF_05/2020</v>
          </cell>
          <cell r="I5568" t="str">
            <v>M3</v>
          </cell>
          <cell r="J5568" t="str">
            <v>ATRIBUÍDO SÃO PAULO</v>
          </cell>
          <cell r="K5568" t="str">
            <v>29,91</v>
          </cell>
          <cell r="L5568" t="str">
            <v>CAIXA REFERENCIAL</v>
          </cell>
        </row>
        <row r="5569">
          <cell r="G5569">
            <v>101215</v>
          </cell>
          <cell r="H5569" t="str">
            <v>ESCAVAÇÃO VERTICAL PARA  EDIFICAÇÃO, COM CARGA, DESCARGA E TRANSPORTE DE SOLO DE 1ª CATEGORIA, COM ESCAVADEIRA HIDRÁULICA (CAÇAMBA: 0,8 M³ / 111 HP), FROTA DE 4 CAMINHÕES BASCULANTES DE 18 M³, DMT DE 1,5 KM E VELOCIDADE MÉDIA 18 KM/H. AF_05/2020</v>
          </cell>
          <cell r="I5569" t="str">
            <v>M3</v>
          </cell>
          <cell r="J5569" t="str">
            <v>ATRIBUÍDO SÃO PAULO</v>
          </cell>
          <cell r="K5569" t="str">
            <v>16,87</v>
          </cell>
          <cell r="L5569" t="str">
            <v>CAIXA REFERENCIAL</v>
          </cell>
        </row>
        <row r="5570">
          <cell r="G5570">
            <v>101216</v>
          </cell>
          <cell r="H5570" t="str">
            <v>ESCAVAÇÃO VERTICAL PARA  EDIFICAÇÃO, COM CARGA, DESCARGA E TRANSPORTE DE SOLO DE 1ª CATEGORIA, COM ESCAVADEIRA HIDRÁULICA (CAÇAMBA: 0,8 M³ / 111 HP), FROTA DE 4 CAMINHÕES BASCULANTES DE 18 M³, DMT DE 2 KM E VELOCIDADE MÉDIA 19 KM/H. AF_05/2020</v>
          </cell>
          <cell r="I5570" t="str">
            <v>M3</v>
          </cell>
          <cell r="J5570" t="str">
            <v>ATRIBUÍDO SÃO PAULO</v>
          </cell>
          <cell r="K5570" t="str">
            <v>17,73</v>
          </cell>
          <cell r="L5570" t="str">
            <v>CAIXA REFERENCIAL</v>
          </cell>
        </row>
        <row r="5571">
          <cell r="G5571">
            <v>101217</v>
          </cell>
          <cell r="H5571" t="str">
            <v>ESCAVAÇÃO VERTICAL PARA  EDIFICAÇÃO, COM CARGA, DESCARGA E TRANSPORTE DE SOLO DE 1ª CATEGORIA, COM ESCAVADEIRA HIDRÁULICA (CAÇAMBA: 0,8 M³ / 111 HP), FROTA DE 5 CAMINHÕES BASCULANTES DE 18 M³, DMT DE 3 KM E VELOCIDADE MÉDIA 20 KM/H. AF_05/2020</v>
          </cell>
          <cell r="I5571" t="str">
            <v>M3</v>
          </cell>
          <cell r="J5571" t="str">
            <v>ATRIBUÍDO SÃO PAULO</v>
          </cell>
          <cell r="K5571" t="str">
            <v>20,66</v>
          </cell>
          <cell r="L5571" t="str">
            <v>CAIXA REFERENCIAL</v>
          </cell>
        </row>
        <row r="5572">
          <cell r="G5572">
            <v>101218</v>
          </cell>
          <cell r="H5572" t="str">
            <v>ESCAVAÇÃO VERTICAL PARA  EDIFICAÇÃO, COM CARGA, DESCARGA E TRANSPORTE DE SOLO DE 1ª CATEGORIA, COM ESCAVADEIRA HIDRÁULICA (CAÇAMBA: 0,8 M³ / 111 HP), FROTA DE 5 CAMINHÕES BASCULANTES DE 18 M³, DMT DE 4 KM E VELOCIDADE MÉDIA 22 KM/H. AF_05/2020</v>
          </cell>
          <cell r="I5572" t="str">
            <v>M3</v>
          </cell>
          <cell r="J5572" t="str">
            <v>ATRIBUÍDO SÃO PAULO</v>
          </cell>
          <cell r="K5572" t="str">
            <v>21,92</v>
          </cell>
          <cell r="L5572" t="str">
            <v>CAIXA REFERENCIAL</v>
          </cell>
        </row>
        <row r="5573">
          <cell r="G5573">
            <v>101219</v>
          </cell>
          <cell r="H5573" t="str">
            <v>ESCAVAÇÃO VERTICAL PARA  EDIFICAÇÃO, COM CARGA, DESCARGA E TRANSPORTE DE SOLO DE 1ª CATEGORIA, COM ESCAVADEIRA HIDRÁULICA (CAÇAMBA: 0,8 M³ / 111 HP), FROTA DE 6 CAMINHÕES BASCULANTES DE 18 M³, DMT DE 6 KM E VELOCIDADE MÉDIA 22 KM/H. AF_05/2020</v>
          </cell>
          <cell r="I5573" t="str">
            <v>M3</v>
          </cell>
          <cell r="J5573" t="str">
            <v>ATRIBUÍDO SÃO PAULO</v>
          </cell>
          <cell r="K5573" t="str">
            <v>26,63</v>
          </cell>
          <cell r="L5573" t="str">
            <v>CAIXA REFERENCIAL</v>
          </cell>
        </row>
        <row r="5574">
          <cell r="G5574">
            <v>101220</v>
          </cell>
          <cell r="H5574" t="str">
            <v>ESCAVAÇÃO VERTICAL PARA  EDIFICAÇÃO, COM CARGA, DESCARGA E TRANSPORTE DE SOLO DE 1ª CATEGORIA, COM ESCAVADEIRA HIDRÁULICA (CAÇAMBA: 1,2 M³ / 155 HP), FROTA DE 5 CAMINHÕES BASCULANTES DE 14 M³, DMT DE 1,5 KM E VELOCIDADE MÉDIA 18 KM/H. AF_05/2020</v>
          </cell>
          <cell r="I5574" t="str">
            <v>M3</v>
          </cell>
          <cell r="J5574" t="str">
            <v>ATRIBUÍDO SÃO PAULO</v>
          </cell>
          <cell r="K5574" t="str">
            <v>16,61</v>
          </cell>
          <cell r="L5574" t="str">
            <v>CAIXA REFERENCIAL</v>
          </cell>
        </row>
        <row r="5575">
          <cell r="G5575">
            <v>101221</v>
          </cell>
          <cell r="H5575" t="str">
            <v>ESCAVAÇÃO VERTICAL PARA  EDIFICAÇÃO, COM CARGA, DESCARGA E TRANSPORTE DE SOLO DE 1ª CATEGORIA, COM ESCAVADEIRA HIDRÁULICA (CAÇAMBA: 1,2 M³ / 155 HP), FROTA DE 5 CAMINHÕES BASCULANTES DE 14 M³, DMT DE 2 KM E VELOCIDADE MÉDIA 19 KM/H. AF_05/2020</v>
          </cell>
          <cell r="I5575" t="str">
            <v>M3</v>
          </cell>
          <cell r="J5575" t="str">
            <v>ATRIBUÍDO SÃO PAULO</v>
          </cell>
          <cell r="K5575" t="str">
            <v>17,60</v>
          </cell>
          <cell r="L5575" t="str">
            <v>CAIXA REFERENCIAL</v>
          </cell>
        </row>
        <row r="5576">
          <cell r="G5576">
            <v>101222</v>
          </cell>
          <cell r="H5576" t="str">
            <v>ESCAVAÇÃO VERTICAL PARA  EDIFICAÇÃO, COM CARGA, DESCARGA E TRANSPORTE DE SOLO DE 1ª CATEGORIA, COM ESCAVADEIRA HIDRÁULICA (CAÇAMBA: 1,2 M³ / 155 HP), FROTA DE 6 CAMINHÕES BASCULANTES DE 14 M³, DMT DE 3 KM E VELOCIDADE MÉDIA 20 KM/H. AF_05/2020</v>
          </cell>
          <cell r="I5576" t="str">
            <v>M3</v>
          </cell>
          <cell r="J5576" t="str">
            <v>ATRIBUÍDO SÃO PAULO</v>
          </cell>
          <cell r="K5576" t="str">
            <v>20,48</v>
          </cell>
          <cell r="L5576" t="str">
            <v>CAIXA REFERENCIAL</v>
          </cell>
        </row>
        <row r="5577">
          <cell r="G5577">
            <v>101223</v>
          </cell>
          <cell r="H5577" t="str">
            <v>ESCAVAÇÃO VERTICAL PARA  EDIFICAÇÃO, COM CARGA, DESCARGA E TRANSPORTE DE SOLO DE 1ª CATEGORIA, COM ESCAVADEIRA HIDRÁULICA (CAÇAMBA: 1,2 M³ / 155 HP), FROTA DE 7 CAMINHÕES BASCULANTES DE 14 M³, DMT DE 4 KM E VELOCIDADE MÉDIA 22 KM/H. AF_05/2020</v>
          </cell>
          <cell r="I5577" t="str">
            <v>M3</v>
          </cell>
          <cell r="J5577" t="str">
            <v>ATRIBUÍDO SÃO PAULO</v>
          </cell>
          <cell r="K5577" t="str">
            <v>22,79</v>
          </cell>
          <cell r="L5577" t="str">
            <v>CAIXA REFERENCIAL</v>
          </cell>
        </row>
        <row r="5578">
          <cell r="G5578">
            <v>101224</v>
          </cell>
          <cell r="H5578" t="str">
            <v>ESCAVAÇÃO VERTICAL PARA  EDIFICAÇÃO, COM CARGA, DESCARGA E TRANSPORTE DE SOLO DE 1ª CATEGORIA, COM ESCAVADEIRA HIDRÁULICA (CAÇAMBA: 1,2 M³ / 155 HP), FROTA DE 9 CAMINHÕES BASCULANTES DE 14 M³, DMT DE 6 KM E VELOCIDADE MÉDIA 22 KM/H. AF_05/2020</v>
          </cell>
          <cell r="I5578" t="str">
            <v>M3</v>
          </cell>
          <cell r="J5578" t="str">
            <v>ATRIBUÍDO SÃO PAULO</v>
          </cell>
          <cell r="K5578" t="str">
            <v>28,63</v>
          </cell>
          <cell r="L5578" t="str">
            <v>CAIXA REFERENCIAL</v>
          </cell>
        </row>
        <row r="5579">
          <cell r="G5579">
            <v>101225</v>
          </cell>
          <cell r="H5579" t="str">
            <v>ESCAVAÇÃO VERTICAL PARA  EDIFICAÇÃO, COM CARGA, DESCARGA E TRANSPORTE DE SOLO DE 1ª CATEGORIA, COM ESCAVADEIRA HIDRÁULICA (CAÇAMBA: 1,2 M³ / 155 HP), FROTA DE 5 CAMINHÕES BASCULANTES DE 18 M³, DMT DE 1,5 KM E VELOCIDADE MÉDIA 18 KM/H. AF_05/2020</v>
          </cell>
          <cell r="I5579" t="str">
            <v>M3</v>
          </cell>
          <cell r="J5579" t="str">
            <v>ATRIBUÍDO SÃO PAULO</v>
          </cell>
          <cell r="K5579" t="str">
            <v>15,24</v>
          </cell>
          <cell r="L5579" t="str">
            <v>CAIXA REFERENCIAL</v>
          </cell>
        </row>
        <row r="5580">
          <cell r="G5580">
            <v>101226</v>
          </cell>
          <cell r="H5580" t="str">
            <v>ESCAVAÇÃO VERTICAL PARA  EDIFICAÇÃO, COM CARGA, DESCARGA E TRANSPORTE DE SOLO DE 1ª CATEGORIA, COM ESCAVADEIRA HIDRÁULICA (CAÇAMBA: 1,2 M³ / 155 HP), FROTA DE 5 CAMINHÕES BASCULANTES DE 18 M³, DMT DE 2 KM E VELOCIDADE MÉDIA 19 KM/H. AF_05/2020</v>
          </cell>
          <cell r="I5580" t="str">
            <v>M3</v>
          </cell>
          <cell r="J5580" t="str">
            <v>ATRIBUÍDO SÃO PAULO</v>
          </cell>
          <cell r="K5580" t="str">
            <v>16,10</v>
          </cell>
          <cell r="L5580" t="str">
            <v>CAIXA REFERENCIAL</v>
          </cell>
        </row>
        <row r="5581">
          <cell r="G5581">
            <v>101227</v>
          </cell>
          <cell r="H5581" t="str">
            <v>ESCAVAÇÃO VERTICAL PARA  EDIFICAÇÃO, COM CARGA, DESCARGA E TRANSPORTE DE SOLO DE 1ª CATEGORIA, COM ESCAVADEIRA HIDRÁULICA (CAÇAMBA: 1,2 M³ / 155 HP), FROTA DE 6 CAMINHÕES BASCULANTES DE 18 M³, DMT DE 3 KM E VELOCIDADE MÉDIA 20 KM/H. AF_05/2020</v>
          </cell>
          <cell r="I5581" t="str">
            <v>M3</v>
          </cell>
          <cell r="J5581" t="str">
            <v>ATRIBUÍDO SÃO PAULO</v>
          </cell>
          <cell r="K5581" t="str">
            <v>18,69</v>
          </cell>
          <cell r="L5581" t="str">
            <v>CAIXA REFERENCIAL</v>
          </cell>
        </row>
        <row r="5582">
          <cell r="G5582">
            <v>101228</v>
          </cell>
          <cell r="H5582" t="str">
            <v>ESCAVAÇÃO VERTICAL PARA  EDIFICAÇÃO, COM CARGA, DESCARGA E TRANSPORTE DE SOLO DE 1ª CATEGORIA, COM ESCAVADEIRA HIDRÁULICA (CAÇAMBA: 1,2 M³ / 155 HP), FROTA DE 6 CAMINHÕES BASCULANTES DE 18 M³, DMT DE 4 KM E VELOCIDADE MÉDIA 22 KM/H. AF_05/2020</v>
          </cell>
          <cell r="I5582" t="str">
            <v>M3</v>
          </cell>
          <cell r="J5582" t="str">
            <v>ATRIBUÍDO SÃO PAULO</v>
          </cell>
          <cell r="K5582" t="str">
            <v>19,98</v>
          </cell>
          <cell r="L5582" t="str">
            <v>CAIXA REFERENCIAL</v>
          </cell>
        </row>
        <row r="5583">
          <cell r="G5583">
            <v>101229</v>
          </cell>
          <cell r="H5583" t="str">
            <v>ESCAVAÇÃO VERTICAL PARA  EDIFICAÇÃO, COM CARGA, DESCARGA E TRANSPORTE DE SOLO DE 1ª CATEGORIA, COM ESCAVADEIRA HIDRÁULICA (CAÇAMBA: 1,2 M³ / 155 HP), FROTA DE 8 CAMINHÕES BASCULANTES DE 18 M³, DMT DE 6 KM E VELOCIDADE MÉDIA 22 KM/H. AF_05/2020</v>
          </cell>
          <cell r="I5583" t="str">
            <v>M3</v>
          </cell>
          <cell r="J5583" t="str">
            <v>ATRIBUÍDO SÃO PAULO</v>
          </cell>
          <cell r="K5583" t="str">
            <v>25,22</v>
          </cell>
          <cell r="L5583" t="str">
            <v>CAIXA REFERENCIAL</v>
          </cell>
        </row>
        <row r="5584">
          <cell r="G5584">
            <v>101230</v>
          </cell>
          <cell r="H5584" t="str">
            <v>ESCAVAÇÃO VERTICAL PARA INFRAESTRUTURA, COM CARGA, DESCARGA E TRANSPORTE DE SOLO DE 1ª CATEGORIA, COM ESCAVADEIRA HIDRÁULICA (CAÇAMBA: 0,8 M³ / 111 HP), FROTA DE 3 CAMINHÕES BASCULANTES DE 14 M³, DMT ATÉ 1 KM E VELOCIDADE MÉDIA14 KM/H. AF_05/2020</v>
          </cell>
          <cell r="I5584" t="str">
            <v>M3</v>
          </cell>
          <cell r="J5584" t="str">
            <v>ATRIBUÍDO SÃO PAULO</v>
          </cell>
          <cell r="K5584" t="str">
            <v>11,01</v>
          </cell>
          <cell r="L5584" t="str">
            <v>CAIXA REFERENCIAL</v>
          </cell>
        </row>
        <row r="5585">
          <cell r="G5585">
            <v>101231</v>
          </cell>
          <cell r="H5585" t="str">
            <v>ESCAVAÇÃO VERTICAL PARA INFRAESTRUTURA, COM CARGA, DESCARGA E TRANSPORTE DE SOLO DE 1ª CATEGORIA, COM ESCAVADEIRA HIDRÁULICA (CAÇAMBA: 0,8 M³ / 111 HP), FROTA DE 3 CAMINHÕES BASCULANTES DE 18 M³, DMT ATÉ 1 KM E VELOCIDADE MÉDIA14 KM/H. AF_05/2020</v>
          </cell>
          <cell r="I5585" t="str">
            <v>M3</v>
          </cell>
          <cell r="J5585" t="str">
            <v>ATRIBUÍDO SÃO PAULO</v>
          </cell>
          <cell r="K5585" t="str">
            <v>10,48</v>
          </cell>
          <cell r="L5585" t="str">
            <v>CAIXA REFERENCIAL</v>
          </cell>
        </row>
        <row r="5586">
          <cell r="G5586">
            <v>101232</v>
          </cell>
          <cell r="H5586" t="str">
            <v>ESCAVAÇÃO VERTICAL PARA INFRAESTRUTURA, COM CARGA, DESCARGA E TRANSPORTE DE SOLO DE 1ª CATEGORIA, COM ESCAVADEIRA HIDRÁULICA (CAÇAMBA: 1,2 M³ / 155 HP), FROTA DE 3 CAMINHÕES BASCULANTES DE 14 M³, DMT ATÉ 1 KM E VELOCIDADE MÉDIA14 KM/H. AF_05/2020</v>
          </cell>
          <cell r="I5586" t="str">
            <v>M3</v>
          </cell>
          <cell r="J5586" t="str">
            <v>ATRIBUÍDO SÃO PAULO</v>
          </cell>
          <cell r="K5586" t="str">
            <v>9,47</v>
          </cell>
          <cell r="L5586" t="str">
            <v>CAIXA REFERENCIAL</v>
          </cell>
        </row>
        <row r="5587">
          <cell r="G5587">
            <v>101233</v>
          </cell>
          <cell r="H5587" t="str">
            <v>ESCAVAÇÃO VERTICAL PARA INFRAESTRUTURA, COM CARGA, DESCARGA E TRANSPORTE DE SOLO DE 1ª CATEGORIA, COM ESCAVADEIRA HIDRÁULICA (CAÇAMBA: 1,2 M³ / 155 HP), FROTA DE 3 CAMINHÕES BASCULANTES DE 18 M³, DMT ATÉ 1 KM E VELOCIDADE MÉDIA14 KM/H. AF_05/2020</v>
          </cell>
          <cell r="I5587" t="str">
            <v>M3</v>
          </cell>
          <cell r="J5587" t="str">
            <v>ATRIBUÍDO SÃO PAULO</v>
          </cell>
          <cell r="K5587" t="str">
            <v>8,73</v>
          </cell>
          <cell r="L5587" t="str">
            <v>CAIXA REFERENCIAL</v>
          </cell>
        </row>
        <row r="5588">
          <cell r="G5588">
            <v>101234</v>
          </cell>
          <cell r="H5588" t="str">
            <v>ESCAVAÇÃO VERTICAL PARA INFRAESTRUTURA, COM CARGA, DESCARGA E TRANSPORTE DE SOLO DE 1ª CATEGORIA, COM ESCAVADEIRA HIDRÁULICA (CAÇAMBA: 0,8 M³ / 111HP), FROTA DE 5 CAMINHÕES BASCULANTES DE 14 M³, DMT DE 1,5 KM E VELOCIDADE MÉDIA18 KM/H. AF_05/2020</v>
          </cell>
          <cell r="I5588" t="str">
            <v>M3</v>
          </cell>
          <cell r="J5588" t="str">
            <v>ATRIBUÍDO SÃO PAULO</v>
          </cell>
          <cell r="K5588" t="str">
            <v>17,24</v>
          </cell>
          <cell r="L5588" t="str">
            <v>CAIXA REFERENCIAL</v>
          </cell>
        </row>
        <row r="5589">
          <cell r="G5589">
            <v>101235</v>
          </cell>
          <cell r="H5589" t="str">
            <v>ESCAVAÇÃO VERTICAL PARA INFRAESTRUTURA, COM CARGA, DESCARGA E TRANSPORTE DE SOLO DE 1ª CATEGORIA, COM ESCAVADEIRA HIDRÁULICA (CAÇAMBA: 0,8 M³ / 111HP), FROTA DE 5 CAMINHÕES BASCULANTES DE 14 M³, DMT DE 2 KM E VELOCIDADE MÉDIA 19 KM/H. AF_05/2020</v>
          </cell>
          <cell r="I5589" t="str">
            <v>M3</v>
          </cell>
          <cell r="J5589" t="str">
            <v>ATRIBUÍDO SÃO PAULO</v>
          </cell>
          <cell r="K5589" t="str">
            <v>18,21</v>
          </cell>
          <cell r="L5589" t="str">
            <v>CAIXA REFERENCIAL</v>
          </cell>
        </row>
        <row r="5590">
          <cell r="G5590">
            <v>101236</v>
          </cell>
          <cell r="H5590" t="str">
            <v>ESCAVAÇÃO VERTICAL PARA INFRAESTRUTURA, COM CARGA, DESCARGA E TRANSPORTE DE SOLO DE 1ª CATEGORIA, COM ESCAVADEIRA HIDRÁULICA (CAÇAMBA: 0,8 M³ / 111HP), FROTA DE 6 CAMINHÕES BASCULANTES DE 14 M³, DMT DE 3 KM E VELOCIDADE MÉDIA 20 KM/H. AF_05/2020</v>
          </cell>
          <cell r="I5590" t="str">
            <v>M3</v>
          </cell>
          <cell r="J5590" t="str">
            <v>ATRIBUÍDO SÃO PAULO</v>
          </cell>
          <cell r="K5590" t="str">
            <v>21,23</v>
          </cell>
          <cell r="L5590" t="str">
            <v>CAIXA REFERENCIAL</v>
          </cell>
        </row>
        <row r="5591">
          <cell r="G5591">
            <v>101237</v>
          </cell>
          <cell r="H5591" t="str">
            <v>ESCAVAÇÃO VERTICAL PARA INFRAESTRUTURA, COM CARGA, DESCARGA E TRANSPORTE DE SOLO DE 1ª CATEGORIA, COM ESCAVADEIRA HIDRÁULICA (CAÇAMBA: 0,8 M³ / 111HP), FROTA DE 6 CAMINHÕES BASCULANTES DE 14 M³, DMT DE 4 KM E VELOCIDADE MÉDIA 22 KM/H. AF_05/2020</v>
          </cell>
          <cell r="I5591" t="str">
            <v>M3</v>
          </cell>
          <cell r="J5591" t="str">
            <v>ATRIBUÍDO SÃO PAULO</v>
          </cell>
          <cell r="K5591" t="str">
            <v>22,67</v>
          </cell>
          <cell r="L5591" t="str">
            <v>CAIXA REFERENCIAL</v>
          </cell>
        </row>
        <row r="5592">
          <cell r="G5592">
            <v>101238</v>
          </cell>
          <cell r="H5592" t="str">
            <v>ESCAVAÇÃO VERTICAL PARA INFRAESTRUTURA, COM CARGA, DESCARGA E TRANSPORTE DE SOLO DE 1ª CATEGORIA, COM ESCAVADEIRA HIDRÁULICA (CAÇAMBA: 0,8 M³ / 111HP), FROTA DE 8 CAMINHÕES BASCULANTES DE 14 M³, DMT DE 6 KM E VELOCIDADE MÉDIA 22 KM/H. AF_05/2020</v>
          </cell>
          <cell r="I5592" t="str">
            <v>M3</v>
          </cell>
          <cell r="J5592" t="str">
            <v>ATRIBUÍDO SÃO PAULO</v>
          </cell>
          <cell r="K5592" t="str">
            <v>28,69</v>
          </cell>
          <cell r="L5592" t="str">
            <v>CAIXA REFERENCIAL</v>
          </cell>
        </row>
        <row r="5593">
          <cell r="G5593">
            <v>101239</v>
          </cell>
          <cell r="H5593" t="str">
            <v>ESCAVAÇÃO VERTICAL PARA INFRAESTRUTURA, COM CARGA, DESCARGA E TRANSPORTE DE SOLO DE 1ª CATEGORIA, COM ESCAVADEIRA HIDRÁULICA (CAÇAMBA: 0,8 M³ / 111HP), FROTA DE 4 CAMINHÕES BASCULANTES DE 18 M³, DMT DE 1,5 KM E VELOCIDADE MÉDIA18 KM/H. AF_05/2020</v>
          </cell>
          <cell r="I5593" t="str">
            <v>M3</v>
          </cell>
          <cell r="J5593" t="str">
            <v>ATRIBUÍDO SÃO PAULO</v>
          </cell>
          <cell r="K5593" t="str">
            <v>15,19</v>
          </cell>
          <cell r="L5593" t="str">
            <v>CAIXA REFERENCIAL</v>
          </cell>
        </row>
        <row r="5594">
          <cell r="G5594">
            <v>101240</v>
          </cell>
          <cell r="H5594" t="str">
            <v>ESCAVAÇÃO VERTICAL PARA INFRAESTRUTURA, COM CARGA, DESCARGA E TRANSPORTE DE SOLO DE 1ª CATEGORIA, COM ESCAVADEIRA HIDRÁULICA (CAÇAMBA: 0,8 M³ / 111HP), FROTA DE 4 CAMINHÕES BASCULANTES DE 18 M³, DMT DE 2 KM E VELOCIDADE MÉDIA 19 KM/H. AF_05/2020</v>
          </cell>
          <cell r="I5594" t="str">
            <v>M3</v>
          </cell>
          <cell r="J5594" t="str">
            <v>ATRIBUÍDO SÃO PAULO</v>
          </cell>
          <cell r="K5594" t="str">
            <v>16,06</v>
          </cell>
          <cell r="L5594" t="str">
            <v>CAIXA REFERENCIAL</v>
          </cell>
        </row>
        <row r="5595">
          <cell r="G5595">
            <v>101241</v>
          </cell>
          <cell r="H5595" t="str">
            <v>ESCAVAÇÃO VERTICAL PARA INFRAESTRUTURA, COM CARGA, DESCARGA E TRANSPORTE DE SOLO DE 1ª CATEGORIA, COM ESCAVADEIRA HIDRÁULICA (CAÇAMBA: 0,8 M³ / 111HP), FROTA DE 5 CAMINHÕES BASCULANTES DE 18 M³, DMT DE 3 KM E VELOCIDADE MÉDIA 20 KM/H. AF_05/2020</v>
          </cell>
          <cell r="I5595" t="str">
            <v>M3</v>
          </cell>
          <cell r="J5595" t="str">
            <v>ATRIBUÍDO SÃO PAULO</v>
          </cell>
          <cell r="K5595" t="str">
            <v>18,78</v>
          </cell>
          <cell r="L5595" t="str">
            <v>CAIXA REFERENCIAL</v>
          </cell>
        </row>
        <row r="5596">
          <cell r="G5596">
            <v>101242</v>
          </cell>
          <cell r="H5596" t="str">
            <v>ESCAVAÇÃO VERTICAL PARA INFRAESTRUTURA, COM CARGA, DESCARGA E TRANSPORTE DE SOLO DE 1ª CATEGORIA, COM ESCAVADEIRA HIDRÁULICA (CAÇAMBA: 0,8 M³ / 111HP), FROTA DE 6 CAMINHÕES BASCULANTES DE 18 M³, DMT DE 4 KM E VELOCIDADE MÉDIA 22 KM/H. AF_05/2020</v>
          </cell>
          <cell r="I5596" t="str">
            <v>M3</v>
          </cell>
          <cell r="J5596" t="str">
            <v>ATRIBUÍDO SÃO PAULO</v>
          </cell>
          <cell r="K5596" t="str">
            <v>20,97</v>
          </cell>
          <cell r="L5596" t="str">
            <v>CAIXA REFERENCIAL</v>
          </cell>
        </row>
        <row r="5597">
          <cell r="G5597">
            <v>101243</v>
          </cell>
          <cell r="H5597" t="str">
            <v>ESCAVAÇÃO VERTICAL PARA INFRAESTRUTURA, COM CARGA, DESCARGA E TRANSPORTE DE SOLO DE 1ª CATEGORIA, COM ESCAVADEIRA HIDRÁULICA (CAÇAMBA: 0,8 M³ / 111HP), FROTA DE 7 CAMINHÕES BASCULANTES DE 18 M³, DMT DE 6 KM E VELOCIDADE MÉDIA 22 KM/H. AF_05/2020</v>
          </cell>
          <cell r="I5597" t="str">
            <v>M3</v>
          </cell>
          <cell r="J5597" t="str">
            <v>ATRIBUÍDO SÃO PAULO</v>
          </cell>
          <cell r="K5597" t="str">
            <v>25,51</v>
          </cell>
          <cell r="L5597" t="str">
            <v>CAIXA REFERENCIAL</v>
          </cell>
        </row>
        <row r="5598">
          <cell r="G5598">
            <v>101244</v>
          </cell>
          <cell r="H5598" t="str">
            <v>ESCAVAÇÃO VERTICAL PARA INFRAESTRUTURA, COM CARGA, DESCARGA E TRANSPORTE DE SOLO DE 1ª CATEGORIA, COM ESCAVADEIRA HIDRÁULICA (CAÇAMBA: 1,2M³ / 155HP), FROTA DE 6 CAMINHÕES BASCULANTES DE 14 M³, DMT DE 1,5 KM E VELOCIDADE MÉDIA18 KM/H. AF_05/2020</v>
          </cell>
          <cell r="I5598" t="str">
            <v>M3</v>
          </cell>
          <cell r="J5598" t="str">
            <v>ATRIBUÍDO SÃO PAULO</v>
          </cell>
          <cell r="K5598" t="str">
            <v>15,97</v>
          </cell>
          <cell r="L5598" t="str">
            <v>CAIXA REFERENCIAL</v>
          </cell>
        </row>
        <row r="5599">
          <cell r="G5599">
            <v>101245</v>
          </cell>
          <cell r="H5599" t="str">
            <v>ESCAVAÇÃO VERTICAL PARA INFRAESTRUTURA, COM CARGA, DESCARGA E TRANSPORTE DE SOLO DE 1ª CATEGORIA, COM ESCAVADEIRA HIDRÁULICA (CAÇAMBA: 1,2 M³ / 155HP), FROTA DE 6 CAMINHÕES BASCULANTES DE 14 M³, DMT DE 2 KM E VELOCIDADE MÉDIA 19 KM/H. AF_05/2020</v>
          </cell>
          <cell r="I5599" t="str">
            <v>M3</v>
          </cell>
          <cell r="J5599" t="str">
            <v>ATRIBUÍDO SÃO PAULO</v>
          </cell>
          <cell r="K5599" t="str">
            <v>16,94</v>
          </cell>
          <cell r="L5599" t="str">
            <v>CAIXA REFERENCIAL</v>
          </cell>
        </row>
        <row r="5600">
          <cell r="G5600">
            <v>101246</v>
          </cell>
          <cell r="H5600" t="str">
            <v>ESCAVAÇÃO VERTICAL PARA INFRAESTRUTURA, COM CARGA, DESCARGA E TRANSPORTE DE SOLO DE 1ª CATEGORIA, COM ESCAVADEIRA HIDRÁULICA (CAÇAMBA: 1,2 M³ / 155HP), FROTA DE 7 CAMINHÕES BASCULANTES DE 14 M³, DMT DE 3 KM E VELOCIDADE MÉDIA 20 KM/H. AF_05/2020</v>
          </cell>
          <cell r="I5600" t="str">
            <v>M3</v>
          </cell>
          <cell r="J5600" t="str">
            <v>ATRIBUÍDO SÃO PAULO</v>
          </cell>
          <cell r="K5600" t="str">
            <v>19,71</v>
          </cell>
          <cell r="L5600" t="str">
            <v>CAIXA REFERENCIAL</v>
          </cell>
        </row>
        <row r="5601">
          <cell r="G5601">
            <v>101247</v>
          </cell>
          <cell r="H5601" t="str">
            <v>ESCAVAÇÃO VERTICAL PARA INFRAESTRUTURA, COM CARGA, DESCARGA E TRANSPORTE DE SOLO DE 1ª CATEGORIA, COM ESCAVADEIRA HIDRÁULICA (CAÇAMBA: 1,2 M³ / 155HP), FROTA DE 8 CAMINHÕES BASCULANTES DE 14 M³, DMT DE 4 KM E VELOCIDADE MÉDIA 22 KM/H. AF_05/2020</v>
          </cell>
          <cell r="I5601" t="str">
            <v>M3</v>
          </cell>
          <cell r="J5601" t="str">
            <v>ATRIBUÍDO SÃO PAULO</v>
          </cell>
          <cell r="K5601" t="str">
            <v>21,88</v>
          </cell>
          <cell r="L5601" t="str">
            <v>CAIXA REFERENCIAL</v>
          </cell>
        </row>
        <row r="5602">
          <cell r="G5602">
            <v>101248</v>
          </cell>
          <cell r="H5602" t="str">
            <v>ESCAVAÇÃO VERTICAL PARA INFRAESTRUTURA, COM CARGA, DESCARGA E TRANSPORTE DE SOLO DE 1ª CATEGORIA, COM ESCAVADEIRA HIDRÁULICA (CAÇAMBA: 1,2 M³ / 155HP), FROTA DE 10 CAMINHÕES BASCULANTES DE 14 M³, DMT DE 6 KM E VELOCIDADE MÉDIA22 KM/H. AF_05/2020</v>
          </cell>
          <cell r="I5602" t="str">
            <v>M3</v>
          </cell>
          <cell r="J5602" t="str">
            <v>ATRIBUÍDO SÃO PAULO</v>
          </cell>
          <cell r="K5602" t="str">
            <v>27,44</v>
          </cell>
          <cell r="L5602" t="str">
            <v>CAIXA REFERENCIAL</v>
          </cell>
        </row>
        <row r="5603">
          <cell r="G5603">
            <v>101249</v>
          </cell>
          <cell r="H5603" t="str">
            <v>ESCAVAÇÃO VERTICAL PARA INFRAESTRUTURA, COM CARGA, DESCARGA E TRANSPORTE DE SOLO DE 1ª CATEGORIA, COM ESCAVADEIRA HIDRÁULICA (CAÇAMBA: 1,2 M³ / 155HP), FROTA DE 5 CAMINHÕES BASCULANTES DE 18 M³, DMT DE 1,5 KM E VELOCIDADE MÉDIA18 KM/H. AF_05/2020</v>
          </cell>
          <cell r="I5603" t="str">
            <v>M3</v>
          </cell>
          <cell r="J5603" t="str">
            <v>ATRIBUÍDO SÃO PAULO</v>
          </cell>
          <cell r="K5603" t="str">
            <v>13,92</v>
          </cell>
          <cell r="L5603" t="str">
            <v>CAIXA REFERENCIAL</v>
          </cell>
        </row>
        <row r="5604">
          <cell r="G5604">
            <v>101250</v>
          </cell>
          <cell r="H5604" t="str">
            <v>ESCAVAÇÃO VERTICAL PARA INFRAESTRUTURA, COM CARGA, DESCARGA E TRANSPORTE DE SOLO DE 1ª CATEGORIA, COM ESCAVADEIRA HIDRÁULICA (CAÇAMBA: 1,2 M³ / 155HP), FROTA DE 6 CAMINHÕES BASCULANTES DE 18 M³, DMT DE 2 KM E VELOCIDADE MÉDIA 19 KM/H. AF_05/2020</v>
          </cell>
          <cell r="I5604" t="str">
            <v>M3</v>
          </cell>
          <cell r="J5604" t="str">
            <v>ATRIBUÍDO SÃO PAULO</v>
          </cell>
          <cell r="K5604" t="str">
            <v>15,45</v>
          </cell>
          <cell r="L5604" t="str">
            <v>CAIXA REFERENCIAL</v>
          </cell>
        </row>
        <row r="5605">
          <cell r="G5605">
            <v>101251</v>
          </cell>
          <cell r="H5605" t="str">
            <v>ESCAVAÇÃO VERTICAL PARA INFRAESTRUTURA, COM CARGA, DESCARGA E TRANSPORTE DE SOLO DE 1ª CATEGORIA, COM ESCAVADEIRA HIDRÁULICA (CAÇAMBA: 1,2 M³ / 155HP), FROTA DE 6 CAMINHÕES BASCULANTES DE 18 M³, DMT DE 3 KM E VELOCIDADE MÉDIA 20 KM/H. AF_05/2020</v>
          </cell>
          <cell r="I5605" t="str">
            <v>M3</v>
          </cell>
          <cell r="J5605" t="str">
            <v>ATRIBUÍDO SÃO PAULO</v>
          </cell>
          <cell r="K5605" t="str">
            <v>17,60</v>
          </cell>
          <cell r="L5605" t="str">
            <v>CAIXA REFERENCIAL</v>
          </cell>
        </row>
        <row r="5606">
          <cell r="G5606">
            <v>101252</v>
          </cell>
          <cell r="H5606" t="str">
            <v>ESCAVAÇÃO VERTICAL PARA INFRAESTRUTURA, COM CARGA, DESCARGA E TRANSPORTE DE SOLO DE 1ª CATEGORIA, COM ESCAVADEIRA HIDRÁULICA (CAÇAMBA: 1,2 M³ / 155HP), FROTA DE 7 CAMINHÕES BASCULANTES DE 18 M³, DMT DE 4 KM E VELOCIDADE MÉDIA 22 KM/H. AF_05/2020</v>
          </cell>
          <cell r="I5606" t="str">
            <v>M3</v>
          </cell>
          <cell r="J5606" t="str">
            <v>ATRIBUÍDO SÃO PAULO</v>
          </cell>
          <cell r="K5606" t="str">
            <v>19,16</v>
          </cell>
          <cell r="L5606" t="str">
            <v>CAIXA REFERENCIAL</v>
          </cell>
        </row>
        <row r="5607">
          <cell r="G5607">
            <v>101253</v>
          </cell>
          <cell r="H5607" t="str">
            <v>ESCAVAÇÃO VERTICAL PARA INFRAESTRUTURA, COM CARGA, DESCARGA E TRANSPORTE DE SOLO DE 1ª CATEGORIA, COM ESCAVADEIRA HIDRÁULICA (CAÇAMBA: 1,2 M³ / 155HP), FROTA DE 9 CAMINHÕES BASCULANTES DE 18 M³, DMT DE 6 KM E VELOCIDADE MÉDIA 22 KM/H. AF_05/2020</v>
          </cell>
          <cell r="I5607" t="str">
            <v>M3</v>
          </cell>
          <cell r="J5607" t="str">
            <v>ATRIBUÍDO SÃO PAULO</v>
          </cell>
          <cell r="K5607" t="str">
            <v>24,18</v>
          </cell>
          <cell r="L5607" t="str">
            <v>CAIXA REFERENCIAL</v>
          </cell>
        </row>
        <row r="5608">
          <cell r="G5608">
            <v>101254</v>
          </cell>
          <cell r="H5608" t="str">
            <v>ESCAVAÇÃO VERTICAL PARA  EDIFICAÇÃO, COM CARGA, DESCARGA E TRANSPORTE DE SOLO DE 1ª CATEGORIA, COM ESCAVADEIRA HIDRÁULICA (CAÇAMBA: 0,8 M³ / 111HP), FROTA DE 3 CAMINHÕES BASCULANTES DE 10 M³, DMT ATÉ 1 KM E VELOCIDADE MÉDIA 14 KM/H. AF_05/2020</v>
          </cell>
          <cell r="I5608" t="str">
            <v>M3</v>
          </cell>
          <cell r="J5608" t="str">
            <v>ATRIBUÍDO SÃO PAULO</v>
          </cell>
          <cell r="K5608" t="str">
            <v>12,66</v>
          </cell>
          <cell r="L5608" t="str">
            <v>CAIXA REFERENCIAL</v>
          </cell>
        </row>
        <row r="5609">
          <cell r="G5609">
            <v>101255</v>
          </cell>
          <cell r="H5609" t="str">
            <v>ESCAVAÇÃO VERTICAL PARA  EDIFICAÇÃO, COM CARGA, DESCARGA E TRANSPORTE DE SOLO DE 1ª CATEGORIA, COM ESCAVADEIRA HIDRÁULICA (CAÇAMBA: 1,2 M³ / 155HP), FROTA DE 3 CAMINHÕES BASCULANTES DE 10 M³, DMT ATÉ 1 KM E VELOCIDADE MÉDIA 14 KM/H. AF_05/2020</v>
          </cell>
          <cell r="I5609" t="str">
            <v>M3</v>
          </cell>
          <cell r="J5609" t="str">
            <v>ATRIBUÍDO SÃO PAULO</v>
          </cell>
          <cell r="K5609" t="str">
            <v>11,24</v>
          </cell>
          <cell r="L5609" t="str">
            <v>CAIXA REFERENCIAL</v>
          </cell>
        </row>
        <row r="5610">
          <cell r="G5610">
            <v>101256</v>
          </cell>
          <cell r="H5610" t="str">
            <v>ESCAVAÇÃO VERTICAL PARA  EDIFICAÇÃO, COM CARGA, DESCARGA E TRANSPORTE DE SOLO DE 1ª CATEGORIA, COM ESCAVADEIRA HIDRÁULICA (CAÇAMBA: 0,8 M³ / 111HP), FROTA DE 5 CAMINHÕES BASCULANTES DE 10 M³, DMT DE 1,5 KM E VELOCIDADE MÉDIA 18 KM/H. AF_05/2020</v>
          </cell>
          <cell r="I5610" t="str">
            <v>M3</v>
          </cell>
          <cell r="J5610" t="str">
            <v>ATRIBUÍDO SÃO PAULO</v>
          </cell>
          <cell r="K5610" t="str">
            <v>19,67</v>
          </cell>
          <cell r="L5610" t="str">
            <v>CAIXA REFERENCIAL</v>
          </cell>
        </row>
        <row r="5611">
          <cell r="G5611">
            <v>101257</v>
          </cell>
          <cell r="H5611" t="str">
            <v>ESCAVAÇÃO VERTICAL PARA  EDIFICAÇÃO, COM CARGA, DESCARGA E TRANSPORTE DE SOLO DE 1ª CATEGORIA, COM ESCAVADEIRA HIDRÁULICA (CAÇAMBA: 0,8 M³ / 111HP), FROTA DE 5 CAMINHÕES BASCULANTES DE 10 M³, DMT DE 2 KM E VELOCIDADE MÉDIA 19 KM/H. AF_05/2020</v>
          </cell>
          <cell r="I5611" t="str">
            <v>M3</v>
          </cell>
          <cell r="J5611" t="str">
            <v>ATRIBUÍDO SÃO PAULO</v>
          </cell>
          <cell r="K5611" t="str">
            <v>20,79</v>
          </cell>
          <cell r="L5611" t="str">
            <v>CAIXA REFERENCIAL</v>
          </cell>
        </row>
        <row r="5612">
          <cell r="G5612">
            <v>101258</v>
          </cell>
          <cell r="H5612" t="str">
            <v>ESCAVAÇÃO VERTICAL PARA  EDIFICAÇÃO, COM CARGA, DESCARGA E TRANSPORTE DE SOLO DE 1ª CATEGORIA, COM ESCAVADEIRA HIDRÁULICA (CAÇAMBA: 0,8 M³ / 111HP), FROTA DE 6 CAMINHÕES BASCULANTES DE 10 M³, DMT DE 3 KM E VELOCIDADE MÉDIA 20 KM/H. AF_05/2020</v>
          </cell>
          <cell r="I5612" t="str">
            <v>M3</v>
          </cell>
          <cell r="J5612" t="str">
            <v>ATRIBUÍDO SÃO PAULO</v>
          </cell>
          <cell r="K5612" t="str">
            <v>24,14</v>
          </cell>
          <cell r="L5612" t="str">
            <v>CAIXA REFERENCIAL</v>
          </cell>
        </row>
        <row r="5613">
          <cell r="G5613">
            <v>101259</v>
          </cell>
          <cell r="H5613" t="str">
            <v>ESCAVAÇÃO VERTICAL PARA  EDIFICAÇÃO, COM CARGA, DESCARGA E TRANSPORTE DE SOLO DE 1ª CATEGORIA, COM ESCAVADEIRA HIDRÁULICA (CAÇAMBA: 0,8 M³ / 111HP), FROTA DE 7 CAMINHÕES BASCULANTES DE 10 M³, DMT DE 4 KM E VELOCIDADE MÉDIA 22 KM/H. AF_05/2020</v>
          </cell>
          <cell r="I5613" t="str">
            <v>M3</v>
          </cell>
          <cell r="J5613" t="str">
            <v>ATRIBUÍDO SÃO PAULO</v>
          </cell>
          <cell r="K5613" t="str">
            <v>26,81</v>
          </cell>
          <cell r="L5613" t="str">
            <v>CAIXA REFERENCIAL</v>
          </cell>
        </row>
        <row r="5614">
          <cell r="G5614">
            <v>101260</v>
          </cell>
          <cell r="H5614" t="str">
            <v>ESCAVAÇÃO VERTICAL PARA  EDIFICAÇÃO, COM CARGA, DESCARGA E TRANSPORTE DE SOLO DE 1ª CATEGORIA, COM ESCAVADEIRA HIDRÁULICA (CAÇAMBA: 0,8 M³ / 111HP), FROTA DE 9 CAMINHÕES BASCULANTES DE 10 M³, DMT DE 6 KM E VELOCIDADE MÉDIA 22 KM/H. AF_05/2020</v>
          </cell>
          <cell r="I5614" t="str">
            <v>M3</v>
          </cell>
          <cell r="J5614" t="str">
            <v>ATRIBUÍDO SÃO PAULO</v>
          </cell>
          <cell r="K5614" t="str">
            <v>33,57</v>
          </cell>
          <cell r="L5614" t="str">
            <v>CAIXA REFERENCIAL</v>
          </cell>
        </row>
        <row r="5615">
          <cell r="G5615">
            <v>101261</v>
          </cell>
          <cell r="H5615" t="str">
            <v>ESCAVAÇÃO VERTICAL PARA  EDIFICAÇÃO, COM CARGA, DESCARGA E TRANSPORTE DE SOLO DE 1ª CATEGORIA, COM ESCAVADEIRA HIDRÁULICA (CAÇAMBA: 1,2 M³ / 155HP), FROTA DE 6 CAMINHÕES BASCULANTES DE 10 M³, DMT DE 1,5 KM E VELOCIDADE MÉDIA 18 KM/H. AF_05/2020</v>
          </cell>
          <cell r="I5615" t="str">
            <v>M3</v>
          </cell>
          <cell r="J5615" t="str">
            <v>ATRIBUÍDO SÃO PAULO</v>
          </cell>
          <cell r="K5615" t="str">
            <v>18,65</v>
          </cell>
          <cell r="L5615" t="str">
            <v>CAIXA REFERENCIAL</v>
          </cell>
        </row>
        <row r="5616">
          <cell r="G5616">
            <v>101262</v>
          </cell>
          <cell r="H5616" t="str">
            <v>ESCAVAÇÃO VERTICAL PARA  EDIFICAÇÃO, COM CARGA, DESCARGA E TRANSPORTE DE SOLO DE 1ª CATEGORIA, COM ESCAVADEIRA HIDRÁULICA (CAÇAMBA: 1,2 M³ / 155HP), FROTA DE 6 CAMINHÕES BASCULANTES DE 10 M³, DMT DE 2 KM E VELOCIDADE MÉDIA 19 KM/H. AF_05/2020</v>
          </cell>
          <cell r="I5616" t="str">
            <v>M3</v>
          </cell>
          <cell r="J5616" t="str">
            <v>ATRIBUÍDO SÃO PAULO</v>
          </cell>
          <cell r="K5616" t="str">
            <v>19,74</v>
          </cell>
          <cell r="L5616" t="str">
            <v>CAIXA REFERENCIAL</v>
          </cell>
        </row>
        <row r="5617">
          <cell r="G5617">
            <v>101263</v>
          </cell>
          <cell r="H5617" t="str">
            <v>ESCAVAÇÃO VERTICAL PARA  EDIFICAÇÃO, COM CARGA, DESCARGA E TRANSPORTE DE SOLO DE 1ª CATEGORIA, COM ESCAVADEIRA HIDRÁULICA (CAÇAMBA: 1,2 M³ / 155HP), FROTA DE 7 CAMINHÕES BASCULANTES DE 10 M³, DMT DE 3 KM E VELOCIDADE MÉDIA 20 KM/H. AF_05/2020</v>
          </cell>
          <cell r="I5617" t="str">
            <v>M3</v>
          </cell>
          <cell r="J5617" t="str">
            <v>ATRIBUÍDO SÃO PAULO</v>
          </cell>
          <cell r="K5617" t="str">
            <v>22,87</v>
          </cell>
          <cell r="L5617" t="str">
            <v>CAIXA REFERENCIAL</v>
          </cell>
        </row>
        <row r="5618">
          <cell r="G5618">
            <v>101264</v>
          </cell>
          <cell r="H5618" t="str">
            <v>ESCAVAÇÃO VERTICAL PARA  EDIFICAÇÃO, COM CARGA, DESCARGA E TRANSPORTE DE SOLO DE 1ª CATEGORIA, COM ESCAVADEIRA HIDRÁULICA (CAÇAMBA: 1,2 M³ / 155HP), FROTA DE 8 CAMINHÕES BASCULANTES DE 10 M³, DMT DE 4 KM E VELOCIDADE MÉDIA 22 KM/H. AF_05/2020</v>
          </cell>
          <cell r="I5618" t="str">
            <v>M3</v>
          </cell>
          <cell r="J5618" t="str">
            <v>ATRIBUÍDO SÃO PAULO</v>
          </cell>
          <cell r="K5618" t="str">
            <v>25,36</v>
          </cell>
          <cell r="L5618" t="str">
            <v>CAIXA REFERENCIAL</v>
          </cell>
        </row>
        <row r="5619">
          <cell r="G5619">
            <v>101265</v>
          </cell>
          <cell r="H5619" t="str">
            <v>ESCAVAÇÃO VERTICAL PARA  EDIFICAÇÃO, COM CARGA, DESCARGA E TRANSPORTE DE SOLO DE 1ª CATEGORIA, COM ESCAVADEIRA HIDRÁULICA (CAÇAMBA: 1,2 M³ / 155HP), FROTA DE 10 CAMINHÕES BASCULANTES DE 10 M³, DMT DE 6 KM E VELOCIDADE MÉDIA 22 KM/H. AF_05/2020</v>
          </cell>
          <cell r="I5619" t="str">
            <v>M3</v>
          </cell>
          <cell r="J5619" t="str">
            <v>ATRIBUÍDO SÃO PAULO</v>
          </cell>
          <cell r="K5619" t="str">
            <v>31,67</v>
          </cell>
          <cell r="L5619" t="str">
            <v>CAIXA REFERENCIAL</v>
          </cell>
        </row>
        <row r="5620">
          <cell r="G5620">
            <v>101266</v>
          </cell>
          <cell r="H5620" t="str">
            <v>ESCAVAÇÃO VERTICAL PARA INFRAESTRUTURA, COM CARGA, DESCARGA E TRANSPORTE DE SOLO DE 1ª CATEGORIA, COM ESCAVADEIRA HIDRÁULICA (CAÇAMBA: 0,8 M³ / 111HP), FROTA DE 3 CAMINHÕES BASCULANTES DE 10 M³, DMT ATÉ 1 KM E VELOCIDADE MÉDIA14 KM/H. AF_05/2020</v>
          </cell>
          <cell r="I5620" t="str">
            <v>M3</v>
          </cell>
          <cell r="J5620" t="str">
            <v>ATRIBUÍDO SÃO PAULO</v>
          </cell>
          <cell r="K5620" t="str">
            <v>11,28</v>
          </cell>
          <cell r="L5620" t="str">
            <v>CAIXA REFERENCIAL</v>
          </cell>
        </row>
        <row r="5621">
          <cell r="G5621">
            <v>101267</v>
          </cell>
          <cell r="H5621" t="str">
            <v>ESCAVAÇÃO VERTICAL PARA INFRAESTRUTURA, COM CARGA, DESCARGA E TRANSPORTE DE SOLO DE 1ª CATEGORIA, COM ESCAVADEIRA HIDRÁULICA (CAÇAMBA: 1,2 M³ / 155HP), FROTA DE 4 CAMINHÕES BASCULANTES DE 10 M³, DMT ATÉ 1 KM E VELOCIDADE MÉDIA14 KM/H. AF_05/2020</v>
          </cell>
          <cell r="I5621" t="str">
            <v>M3</v>
          </cell>
          <cell r="J5621" t="str">
            <v>ATRIBUÍDO SÃO PAULO</v>
          </cell>
          <cell r="K5621" t="str">
            <v>10,84</v>
          </cell>
          <cell r="L5621" t="str">
            <v>CAIXA REFERENCIAL</v>
          </cell>
        </row>
        <row r="5622">
          <cell r="G5622">
            <v>101268</v>
          </cell>
          <cell r="H5622" t="str">
            <v>ESCAVAÇÃO VERTICAL PARA INFRAESTRUTURA, COM CARGA, DESCARGA E TRANSPORTE DE SOLO DE 1ª CATEGORIA, COM ESCAVADEIRA HIDRÁULICA (CAÇAMBA: 0,8 M³ / 111HP), FROTA DE 5 CAMINHÕES BASCULANTES DE 10 M³, DMT DE 1,5 KM E VELOCIDADE MÉDIA18 KM/H. AF_05/2020</v>
          </cell>
          <cell r="I5622" t="str">
            <v>M3</v>
          </cell>
          <cell r="J5622" t="str">
            <v>ATRIBUÍDO SÃO PAULO</v>
          </cell>
          <cell r="K5622" t="str">
            <v>17,93</v>
          </cell>
          <cell r="L5622" t="str">
            <v>CAIXA REFERENCIAL</v>
          </cell>
        </row>
        <row r="5623">
          <cell r="G5623">
            <v>101269</v>
          </cell>
          <cell r="H5623" t="str">
            <v>ESCAVAÇÃO VERTICAL PARA INFRAESTRUTURA, COM CARGA, DESCARGA E TRANSPORTE DE SOLO DE 1ª CATEGORIA, COM ESCAVADEIRA HIDRÁULICA (CAÇAMBA: 0,8 M³ / 111HP), FROTA DE 6 CAMINHÕES BASCULANTES DE 10 M³, DMT DE 2 KM E VELOCIDADE MÉDIA 19 KM/H. AF_05/2020</v>
          </cell>
          <cell r="I5623" t="str">
            <v>M3</v>
          </cell>
          <cell r="J5623" t="str">
            <v>ATRIBUÍDO SÃO PAULO</v>
          </cell>
          <cell r="K5623" t="str">
            <v>19,94</v>
          </cell>
          <cell r="L5623" t="str">
            <v>CAIXA REFERENCIAL</v>
          </cell>
        </row>
        <row r="5624">
          <cell r="G5624">
            <v>101270</v>
          </cell>
          <cell r="H5624" t="str">
            <v>ESCAVAÇÃO VERTICAL PARA INFRAESTRUTURA, COM CARGA, DESCARGA E TRANSPORTE DE SOLO DE 1ª CATEGORIA, COM ESCAVADEIRA HIDRÁULICA (CAÇAMBA: 0,8 M³ / 111HP), FROTA DE 7 CAMINHÕES BASCULANTES DE 10 M³, DMT DE 3 KM E VELOCIDADE MÉDIA 20 KM/H. AF_05/2020</v>
          </cell>
          <cell r="I5624" t="str">
            <v>M3</v>
          </cell>
          <cell r="J5624" t="str">
            <v>ATRIBUÍDO SÃO PAULO</v>
          </cell>
          <cell r="K5624" t="str">
            <v>23,14</v>
          </cell>
          <cell r="L5624" t="str">
            <v>CAIXA REFERENCIAL</v>
          </cell>
        </row>
        <row r="5625">
          <cell r="G5625">
            <v>101271</v>
          </cell>
          <cell r="H5625" t="str">
            <v>ESCAVAÇÃO VERTICAL PARA INFRAESTRUTURA, COM CARGA, DESCARGA E TRANSPORTE DE SOLO DE 1ª CATEGORIA, COM ESCAVADEIRA HIDRÁULICA (CAÇAMBA: 0,8 M³ / 111HP), FROTA DE 8 CAMINHÕES BASCULANTES DE 10 M³, DMT DE 4 KM E VELOCIDADE MÉDIA 22 KM/H. AF_05/2020</v>
          </cell>
          <cell r="I5625" t="str">
            <v>M3</v>
          </cell>
          <cell r="J5625" t="str">
            <v>ATRIBUÍDO SÃO PAULO</v>
          </cell>
          <cell r="K5625" t="str">
            <v>25,68</v>
          </cell>
          <cell r="L5625" t="str">
            <v>CAIXA REFERENCIAL</v>
          </cell>
        </row>
        <row r="5626">
          <cell r="G5626">
            <v>101272</v>
          </cell>
          <cell r="H5626" t="str">
            <v>ESCAVAÇÃO VERTICAL PARA INFRAESTRUTURA, COM CARGA, DESCARGA E TRANSPORTE DE SOLO DE 1ª CATEGORIA, COM ESCAVADEIRA HIDRÁULICA (CAÇAMBA: 0,8 M³ / 111HP), FROTA DE 10 CAMINHÕES BASCULANTES DE 10 M³, DMT DE 6 KM E VELOCIDADE MÉDIA22 KM/H. AF_05/2020</v>
          </cell>
          <cell r="I5626" t="str">
            <v>M3</v>
          </cell>
          <cell r="J5626" t="str">
            <v>ATRIBUÍDO SÃO PAULO</v>
          </cell>
          <cell r="K5626" t="str">
            <v>32,11</v>
          </cell>
          <cell r="L5626" t="str">
            <v>CAIXA REFERENCIAL</v>
          </cell>
        </row>
        <row r="5627">
          <cell r="G5627">
            <v>101273</v>
          </cell>
          <cell r="H5627" t="str">
            <v>ESCAVAÇÃO VERTICAL PARA INFRAESTRUTURA, COM CARGA, DESCARGA E TRANSPORTE DE SOLO DE 1ª CATEGORIA, COM ESCAVADEIRA HIDRÁULICA (CAÇAMBA: 1,2 M³ / 155HP), FROTA DE 6 CAMINHÕES BASCULANTES DE 10 M³, DMT DE 1,5 KM E VELOCIDADE MÉDIA18 KM/H. AF_05/2020</v>
          </cell>
          <cell r="I5627" t="str">
            <v>M3</v>
          </cell>
          <cell r="J5627" t="str">
            <v>ATRIBUÍDO SÃO PAULO</v>
          </cell>
          <cell r="K5627" t="str">
            <v>17,15</v>
          </cell>
          <cell r="L5627" t="str">
            <v>CAIXA REFERENCIAL</v>
          </cell>
        </row>
        <row r="5628">
          <cell r="G5628">
            <v>101274</v>
          </cell>
          <cell r="H5628" t="str">
            <v>ESCAVAÇÃO VERTICAL PARA INFRAESTRUTURA, COM CARGA, DESCARGA E TRANSPORTE DE SOLO DE 1ª CATEGORIA, COM ESCAVADEIRA HIDRÁULICA (CAÇAMBA: 1,2 M³ / 155HP), FROTA DE 7 CAMINHÕES BASCULANTES DE 10 M³, DMT DE 2 KM E VELOCIDADE MÉDIA 19 KM/H. AF_05/2020</v>
          </cell>
          <cell r="I5628" t="str">
            <v>M3</v>
          </cell>
          <cell r="J5628" t="str">
            <v>ATRIBUÍDO SÃO PAULO</v>
          </cell>
          <cell r="K5628" t="str">
            <v>18,97</v>
          </cell>
          <cell r="L5628" t="str">
            <v>CAIXA REFERENCIAL</v>
          </cell>
        </row>
        <row r="5629">
          <cell r="G5629">
            <v>101275</v>
          </cell>
          <cell r="H5629" t="str">
            <v>ESCAVAÇÃO VERTICAL PARA INFRAESTRUTURA, COM CARGA, DESCARGA E TRANSPORTE DE SOLO DE 1ª CATEGORIA, COM ESCAVADEIRA HIDRÁULICA (CAÇAMBA: 1,2 M³ / 155HP), FROTA DE 8 CAMINHÕES BASCULANTES DE 10 M³, DMT DE 3 KM E VELOCIDADE MÉDIA 20 KM/H. AF_05/2020</v>
          </cell>
          <cell r="I5629" t="str">
            <v>M3</v>
          </cell>
          <cell r="J5629" t="str">
            <v>ATRIBUÍDO SÃO PAULO</v>
          </cell>
          <cell r="K5629" t="str">
            <v>22,01</v>
          </cell>
          <cell r="L5629" t="str">
            <v>CAIXA REFERENCIAL</v>
          </cell>
        </row>
        <row r="5630">
          <cell r="G5630">
            <v>101276</v>
          </cell>
          <cell r="H5630" t="str">
            <v>ESCAVAÇÃO VERTICAL PARA INFRAESTRUTURA, COM CARGA, DESCARGA E TRANSPORTE DE SOLO DE 1ª CATEGORIA, COM ESCAVADEIRA HIDRÁULICA (CAÇAMBA: 1,2 M³ / 155HP), FROTA DE 9 CAMINHÕES BASCULANTES DE 10 M³, DMT DE 4 KM E VELOCIDADE MÉDIA 22 KM/H. AF_05/2020</v>
          </cell>
          <cell r="I5630" t="str">
            <v>M3</v>
          </cell>
          <cell r="J5630" t="str">
            <v>ATRIBUÍDO SÃO PAULO</v>
          </cell>
          <cell r="K5630" t="str">
            <v>24,34</v>
          </cell>
          <cell r="L5630" t="str">
            <v>CAIXA REFERENCIAL</v>
          </cell>
        </row>
        <row r="5631">
          <cell r="G5631">
            <v>101277</v>
          </cell>
          <cell r="H5631" t="str">
            <v>ESCAVAÇÃO VERTICAL PARA INFRAESTRUTURA, COM CARGA, DESCARGA E TRANSPORTE DE SOLO DE 1ª CATEGORIA, COM ESCAVADEIRA HIDRÁULICA (CAÇAMBA: 1,2 M³ / 155HP), FROTA DE 12 CAMINHÕES BASCULANTES DE 10 M³, DMT DE 6 KM E VELOCIDADE MÉDIA22 KM/H. AF_05/2020</v>
          </cell>
          <cell r="I5631" t="str">
            <v>M3</v>
          </cell>
          <cell r="J5631" t="str">
            <v>ATRIBUÍDO SÃO PAULO</v>
          </cell>
          <cell r="K5631" t="str">
            <v>31,13</v>
          </cell>
          <cell r="L5631" t="str">
            <v>CAIXA REFERENCIAL</v>
          </cell>
        </row>
        <row r="5632">
          <cell r="G5632">
            <v>102354</v>
          </cell>
          <cell r="H5632" t="str">
            <v>DESMONTE DE MATERIAL DE 3ª CATEGORIA (BLOCOS DE ROCHAS OU MATACOS), COM MARTELETE PNEUMÁTICO MANUAL  EXCLUSIVE CARGA E TRANSPORTE. AF_03/2021</v>
          </cell>
          <cell r="I5632" t="str">
            <v>M3</v>
          </cell>
          <cell r="J5632" t="str">
            <v>ATRIBUÍDO SÃO PAULO</v>
          </cell>
          <cell r="K5632" t="str">
            <v>153,15</v>
          </cell>
          <cell r="L5632" t="str">
            <v>CAIXA REFERENCIAL</v>
          </cell>
        </row>
        <row r="5633">
          <cell r="G5633">
            <v>102355</v>
          </cell>
          <cell r="H5633" t="str">
            <v>DESMONTE DE MATERIAL DE 3ª CATEGORIA (BLOCOS DE ROCHAS OU MATACOS), EM VALA, COM MARTELETE PNEUMÁTICO MANUAL   EXCLUSIVE RETIRADA, CARGA E TRANSPORTE. AF_03/2021</v>
          </cell>
          <cell r="I5633" t="str">
            <v>M3</v>
          </cell>
          <cell r="J5633" t="str">
            <v>ATRIBUÍDO SÃO PAULO</v>
          </cell>
          <cell r="K5633" t="str">
            <v>178,25</v>
          </cell>
          <cell r="L5633" t="str">
            <v>CAIXA REFERENCIAL</v>
          </cell>
        </row>
        <row r="5634">
          <cell r="G5634">
            <v>102360</v>
          </cell>
          <cell r="H5634" t="str">
            <v>RETIRADA DE MATERIAL DE 3ª CATEGORIA (APÓS ESCAVAÇÃO/DESMONTE) EM VALAS, COM ESCAVADEIRA HIDRÁULICA - EXCLUSIVE CARGA E TRANSPORTE. AF_03/2021</v>
          </cell>
          <cell r="I5634" t="str">
            <v>M3</v>
          </cell>
          <cell r="J5634" t="str">
            <v>COLETADO</v>
          </cell>
          <cell r="K5634" t="str">
            <v>22,69</v>
          </cell>
          <cell r="L5634" t="str">
            <v>CAIXA REFERENCIAL</v>
          </cell>
        </row>
        <row r="5635">
          <cell r="G5635">
            <v>102361</v>
          </cell>
          <cell r="H5635" t="str">
            <v>RETIRADA DE MATERIAL DE 3ª CATEGORIA (APÓS ESCAVAÇÃO/DESMONTE) EM VALAS, COM RETROESCAVADEIRA - EXCLUSIVE CARGA E TRANSPORTE. AF_03/2021</v>
          </cell>
          <cell r="I5635" t="str">
            <v>M3</v>
          </cell>
          <cell r="J5635" t="str">
            <v>COEFICIENTE DE REPRESENTATIVIDADE</v>
          </cell>
          <cell r="K5635" t="str">
            <v>35,29</v>
          </cell>
          <cell r="L5635" t="str">
            <v>CAIXA REFERENCIAL</v>
          </cell>
        </row>
        <row r="5636">
          <cell r="G5636">
            <v>90082</v>
          </cell>
          <cell r="H5636" t="str">
            <v>ESCAVAÇÃO MECANIZADA DE VALA COM PROF. ATÉ 1,5 M (MÉDIA MONTANTE E JUSANTE/UMA COMPOSIÇÃO POR TRECHO), ESCAVADEIRA (0,8 M3), LARG. DE 1,5 M A 2,5 M, EM SOLO DE 1A CATEGORIA, EM LOCAIS COM ALTO NÍVEL DE INTERFERÊNCIA. AF_02/2021</v>
          </cell>
          <cell r="I5636" t="str">
            <v>M3</v>
          </cell>
          <cell r="J5636" t="str">
            <v>COLETADO</v>
          </cell>
          <cell r="K5636" t="str">
            <v>10,64</v>
          </cell>
          <cell r="L5636" t="str">
            <v>CAIXA REFERENCIAL</v>
          </cell>
        </row>
        <row r="5637">
          <cell r="G5637">
            <v>90084</v>
          </cell>
          <cell r="H5637" t="str">
            <v>ESCAVAÇÃO MECANIZADA DE VALA COM PROF. MAIOR QUE 1,5 M ATÉ 3,0 M (MÉDIA MONTANTE E JUSANTE/UMA COMPOSIÇÃO POR TRECHO), ESCAVADEIRA (0,8 M3), LARGURA ATÉ 1,5 M, EM SOLO DE 1A CATEGORIA, EM LOCAIS COM ALTO NÍVEL DE INTERFERÊNCIA. AF_02/2021</v>
          </cell>
          <cell r="I5637" t="str">
            <v>M3</v>
          </cell>
          <cell r="J5637" t="str">
            <v>COLETADO</v>
          </cell>
          <cell r="K5637" t="str">
            <v>10,31</v>
          </cell>
          <cell r="L5637" t="str">
            <v>CAIXA REFERENCIAL</v>
          </cell>
        </row>
        <row r="5638">
          <cell r="G5638">
            <v>90086</v>
          </cell>
          <cell r="H5638" t="str">
            <v>ESCAVAÇÃO MECANIZADA DE VALA COM PROF. MAIOR QUE 3,0 M ATÉ 4,5 M(MÉDIA MONTANTE E JUSANTE/UMA COMPOSIÇÃO POR TRECHO), ESCAVADEIRA (0,8 M3), LARG. MENOR QUE 1,5 M, EM SOLO DE 1A CATEGORIA, EM LOCAIS COM ALTO NÍVEL DE INTERFERÊNCIA. AF_02/2021</v>
          </cell>
          <cell r="I5638" t="str">
            <v>M3</v>
          </cell>
          <cell r="J5638" t="str">
            <v>COLETADO</v>
          </cell>
          <cell r="K5638" t="str">
            <v>9,74</v>
          </cell>
          <cell r="L5638" t="str">
            <v>CAIXA REFERENCIAL</v>
          </cell>
        </row>
        <row r="5639">
          <cell r="G5639">
            <v>90087</v>
          </cell>
          <cell r="H5639" t="str">
            <v>ESCAVAÇÃO MECANIZADA DE VALA COM PROF. DE 3,0 M ATÉ 4,5 M(MÉDIA MONTANTE E JUSANTE/UMA COMPOSIÇÃO POR TRECHO), ESCAVADEIRA (1,2 M3), LARG. DE 1,5 M A 2,5 M, EM SOLO DE 1A CATEGORIA, EM LOCAIS COM ALTO NÍVEL DE INTERFERÊNCIA. AF_02/2021</v>
          </cell>
          <cell r="I5639" t="str">
            <v>M3</v>
          </cell>
          <cell r="J5639" t="str">
            <v>COEFICIENTE DE REPRESENTATIVIDADE</v>
          </cell>
          <cell r="K5639" t="str">
            <v>8,96</v>
          </cell>
          <cell r="L5639" t="str">
            <v>CAIXA REFERENCIAL</v>
          </cell>
        </row>
        <row r="5640">
          <cell r="G5640">
            <v>90090</v>
          </cell>
          <cell r="H5640" t="str">
            <v>ESCAVAÇÃO MECANIZADA DE VALA COM PROF. MAIOR QUE 4,5 M ATÉ 6,0 M(MÉDIA MONTANTE E JUSANTE/UMA COMPOSIÇÃO POR TRECHO), ESCAVADEIRA (1,2 M3), LARG. DE 1,5 M A 2,5 M, EM SOLO DE 1A CATEGORIA, EM LOCAIS COM ALTO NÍVEL DE INTERFERÊNCIA. AF_02/2021</v>
          </cell>
          <cell r="I5640" t="str">
            <v>M3</v>
          </cell>
          <cell r="J5640" t="str">
            <v>COEFICIENTE DE REPRESENTATIVIDADE</v>
          </cell>
          <cell r="K5640" t="str">
            <v>8,76</v>
          </cell>
          <cell r="L5640" t="str">
            <v>CAIXA REFERENCIAL</v>
          </cell>
        </row>
        <row r="5641">
          <cell r="G5641">
            <v>90091</v>
          </cell>
          <cell r="H5641" t="str">
            <v>ESCAVAÇÃO MECANIZADA DE VALA COM PROF. ATÉ 1,5 M (MÉDIA MONTANTE E JUSANTE/UMA COMPOSIÇÃO POR TRECHO), ESCAVADEIRA (0,8 M3), LARG. DE 1,5 M A 2,5 M, EM SOLO DE 1A CATEGORIA, LOCAIS COM BAIXO NÍVEL DE INTERFERÊNCIA. AF_02/2021</v>
          </cell>
          <cell r="I5641" t="str">
            <v>M3</v>
          </cell>
          <cell r="J5641" t="str">
            <v>COLETADO</v>
          </cell>
          <cell r="K5641" t="str">
            <v>5,74</v>
          </cell>
          <cell r="L5641" t="str">
            <v>CAIXA REFERENCIAL</v>
          </cell>
        </row>
        <row r="5642">
          <cell r="G5642">
            <v>90092</v>
          </cell>
          <cell r="H5642" t="str">
            <v>ESCAVAÇÃO MECANIZADA DE VALA COM PROF. MAIOR QUE 1,5 M E ATÉ 3,0 M(MÉDIA MONTANTE E JUSANTE/UMA COMPOSIÇÃO POR TRECHO), ESCAVADEIRA (0,8 M3), LARG. MENOR QUE 1,5 M, EM SOLO DE 1A CATEGORIA, LOCAIS COM BAIXO NÍVEL DE INTERFERÊNCIA. AF_02/2021</v>
          </cell>
          <cell r="I5642" t="str">
            <v>M3</v>
          </cell>
          <cell r="J5642" t="str">
            <v>COLETADO</v>
          </cell>
          <cell r="K5642" t="str">
            <v>5,67</v>
          </cell>
          <cell r="L5642" t="str">
            <v>CAIXA REFERENCIAL</v>
          </cell>
        </row>
        <row r="5643">
          <cell r="G5643">
            <v>90094</v>
          </cell>
          <cell r="H5643" t="str">
            <v>ESCAVAÇÃO MECANIZADA DE VALA COM PROF. MAIOR QUE 3,0 M ATÉ 4,5 M (MÉDIA MONTANTE E JUSANTE/UMA COMPOSIÇÃO POR TRECHO), ESCAVADEIRA (0,8 M3), LARG. MENOR QUE 1,5 M, EM SOLO DE 1A CATEGORIA, LOCAIS COM BAIXO NÍVEL DE INTERFERÊNCIA. AF_02/2021</v>
          </cell>
          <cell r="I5643" t="str">
            <v>M3</v>
          </cell>
          <cell r="J5643" t="str">
            <v>COLETADO</v>
          </cell>
          <cell r="K5643" t="str">
            <v>5,38</v>
          </cell>
          <cell r="L5643" t="str">
            <v>CAIXA REFERENCIAL</v>
          </cell>
        </row>
        <row r="5644">
          <cell r="G5644">
            <v>90095</v>
          </cell>
          <cell r="H5644" t="str">
            <v>ESCAVAÇÃO MECANIZADA DE VALA COM PROF. MAIOR QUE 3,0 M ATÉ 4,5 M (MÉDIA MONTANTE E JUSANTE/UMA COMPOSIÇÃO POR TRECHO), ESCAVADEIRA (1,2 M3), LARG. DE 1,5 M A 2,5 M, EM SOLO DE 1A CATEGORIA, LOCAIS COM BAIXO NÍVEL DE INTERFERÊNCIA. AF_02/2021</v>
          </cell>
          <cell r="I5644" t="str">
            <v>M3</v>
          </cell>
          <cell r="J5644" t="str">
            <v>COEFICIENTE DE REPRESENTATIVIDADE</v>
          </cell>
          <cell r="K5644" t="str">
            <v>4,93</v>
          </cell>
          <cell r="L5644" t="str">
            <v>CAIXA REFERENCIAL</v>
          </cell>
        </row>
        <row r="5645">
          <cell r="G5645">
            <v>90098</v>
          </cell>
          <cell r="H5645" t="str">
            <v>ESCAVAÇÃO MECANIZADA DE VALA COM PROF. MAIOR QUE 4,5 M ATÉ 6,0 M (MÉDIA MONTANTE E JUSANTE/UMA COMPOSIÇÃO POR TRECHO), ESCAVADEIRA (1,2 M3), LARG. DE 1,5 M A 2,5 M, EM SOLO DE 1A CATEGORIA, LOCAIS COM BAIXO NÍVEL DE INTERFERÊNCIA. AF_02/2021</v>
          </cell>
          <cell r="I5645" t="str">
            <v>M3</v>
          </cell>
          <cell r="J5645" t="str">
            <v>COEFICIENTE DE REPRESENTATIVIDADE</v>
          </cell>
          <cell r="K5645" t="str">
            <v>4,84</v>
          </cell>
          <cell r="L5645" t="str">
            <v>CAIXA REFERENCIAL</v>
          </cell>
        </row>
        <row r="5646">
          <cell r="G5646">
            <v>90099</v>
          </cell>
          <cell r="H5646" t="str">
            <v>ESCAVAÇÃO MECANIZADA DE VALA COM PROF. ATÉ 1,5 M (MÉDIA MONTANTE E JUSANTE/UMA COMPOSIÇÃO POR TRECHO), RETROESCAV. (0,26 M3), LARG. MENOR QUE 0,8 M, EM SOLO DE 1A CATEGORIA, EM LOCAIS COM ALTO NÍVEL DE INTERFERÊNCIA. AF_02/2021</v>
          </cell>
          <cell r="I5646" t="str">
            <v>M3</v>
          </cell>
          <cell r="J5646" t="str">
            <v>COEFICIENTE DE REPRESENTATIVIDADE</v>
          </cell>
          <cell r="K5646" t="str">
            <v>15,20</v>
          </cell>
          <cell r="L5646" t="str">
            <v>CAIXA REFERENCIAL</v>
          </cell>
        </row>
        <row r="5647">
          <cell r="G5647">
            <v>90100</v>
          </cell>
          <cell r="H5647" t="str">
            <v>ESCAVAÇÃO MECANIZADA DE VALA COM PROF. ATÉ 1,5 M (MÉDIA MONTANTE E JUSANTE/UMA COMPOSIÇÃO POR TRECHO), RETROESCAV. (0,26 M3), LARG. DE 0,8 M A 1,5 M, EM SOLO DE 1A CATEGORIA, EM LOCAIS COM ALTO NÍVEL DE INTERFERÊNCIA. AF_02/2021</v>
          </cell>
          <cell r="I5647" t="str">
            <v>M3</v>
          </cell>
          <cell r="J5647" t="str">
            <v>COEFICIENTE DE REPRESENTATIVIDADE</v>
          </cell>
          <cell r="K5647" t="str">
            <v>12,89</v>
          </cell>
          <cell r="L5647" t="str">
            <v>CAIXA REFERENCIAL</v>
          </cell>
        </row>
        <row r="5648">
          <cell r="G5648">
            <v>90101</v>
          </cell>
          <cell r="H5648" t="str">
            <v>ESCAVAÇÃO MECANIZADA DE VALA COM PROF. MAIOR QUE 1,5 M ATÉ 3,0 M (MÉDIA MONTANTE E JUSANTE/UMA COMPOSIÇÃO POR TRECHO), RETROESCAV. (0,26 M3), LARG. MENOR QUE 0,8 M, EM SOLO DE 1A CATEGORIA, EM LOCAIS COM ALTO NÍVEL DE INTERFERÊNCIA. AF_02/2021</v>
          </cell>
          <cell r="I5648" t="str">
            <v>M3</v>
          </cell>
          <cell r="J5648" t="str">
            <v>COEFICIENTE DE REPRESENTATIVIDADE</v>
          </cell>
          <cell r="K5648" t="str">
            <v>12,74</v>
          </cell>
          <cell r="L5648" t="str">
            <v>CAIXA REFERENCIAL</v>
          </cell>
        </row>
        <row r="5649">
          <cell r="G5649">
            <v>90102</v>
          </cell>
          <cell r="H5649" t="str">
            <v>ESCAVAÇÃO MECANIZADA DE VALA COM PROF. MAIOR QUE 1,5 M ATÉ 3,0 M (MÉDIA MONTANTE E JUSANTE/UMA COMPOSIÇÃO POR TRECHO), RETROESCAV. (0,26 M3), LARGURA DE 0,8 M A 1,5 M, EM SOLO DE 1A CATEGORIA, EM LOCAIS COM ALTO NÍVEL DE INTERFERÊNCIA. AF_02/2021</v>
          </cell>
          <cell r="I5649" t="str">
            <v>M3</v>
          </cell>
          <cell r="J5649" t="str">
            <v>COEFICIENTE DE REPRESENTATIVIDADE</v>
          </cell>
          <cell r="K5649" t="str">
            <v>11,60</v>
          </cell>
          <cell r="L5649" t="str">
            <v>CAIXA REFERENCIAL</v>
          </cell>
        </row>
        <row r="5650">
          <cell r="G5650">
            <v>90105</v>
          </cell>
          <cell r="H5650" t="str">
            <v>ESCAVAÇÃO MECANIZADA DE VALA COM PROFUNDIDADE ATÉ 1,5 M (MÉDIA MONTANTE E JUSANTE/UMA COMPOSIÇÃO POR TRECHO), RETROESCAV. (0,26 M3), LARGURA MENOR QUE 0,8 M, EM SOLO DE 1A CATEGORIA, LOCAIS COM BAIXO NÍVEL DE INTERFERÊNCIA. AF_02/2021</v>
          </cell>
          <cell r="I5650" t="str">
            <v>M3</v>
          </cell>
          <cell r="J5650" t="str">
            <v>COEFICIENTE DE REPRESENTATIVIDADE</v>
          </cell>
          <cell r="K5650" t="str">
            <v>8,37</v>
          </cell>
          <cell r="L5650" t="str">
            <v>CAIXA REFERENCIAL</v>
          </cell>
        </row>
        <row r="5651">
          <cell r="G5651">
            <v>90106</v>
          </cell>
          <cell r="H5651" t="str">
            <v>ESCAVAÇÃO MECANIZADA DE VALA COM PROFUNDIDADE ATÉ 1,5 M (MÉDIA MONTANTE E JUSANTE/UMA COMPOSIÇÃO POR TRECHO), RETROESCAV. (0,26 M3), LARGURA DE 0,8 M A 1,5 M, EM SOLO DE 1A CATEGORIA, LOCAIS COM BAIXO NÍVEL DE INTERFERÊNCIA. AF_02/2021</v>
          </cell>
          <cell r="I5651" t="str">
            <v>M3</v>
          </cell>
          <cell r="J5651" t="str">
            <v>COEFICIENTE DE REPRESENTATIVIDADE</v>
          </cell>
          <cell r="K5651" t="str">
            <v>7,13</v>
          </cell>
          <cell r="L5651" t="str">
            <v>CAIXA REFERENCIAL</v>
          </cell>
        </row>
        <row r="5652">
          <cell r="G5652">
            <v>90107</v>
          </cell>
          <cell r="H5652" t="str">
            <v>ESCAVAÇÃO MECANIZADA DE VALA COM PROFUNDIDADE MAIOR QUE 1,5 M ATÉ 3,0 M (MÉDIA MONTANTE E JUSANTE/UMA COMPOSIÇÃO POR TRECHO), RETROESCAV. (0,26 M3), LARGURA MENOR QUE 0,8 M, EM SOLO DE 1A CATEGORIA, LOCAIS COM BAIXO NÍVEL DE INTERFERÊNCIA. AF_02/2021</v>
          </cell>
          <cell r="I5652" t="str">
            <v>M3</v>
          </cell>
          <cell r="J5652" t="str">
            <v>COEFICIENTE DE REPRESENTATIVIDADE</v>
          </cell>
          <cell r="K5652" t="str">
            <v>7,02</v>
          </cell>
          <cell r="L5652" t="str">
            <v>CAIXA REFERENCIAL</v>
          </cell>
        </row>
        <row r="5653">
          <cell r="G5653">
            <v>90108</v>
          </cell>
          <cell r="H5653" t="str">
            <v>ESCAVAÇÃO MECANIZADA DE VALA COM PROFUNDIDADE MAIOR QUE 1,5 M ATÉ 3,0 M (MÉDIA MONTANTE E JUSANTE/UMA COMPOSIÇÃO POR TRECHO), RETROESCAV (0,26 M3), LARGURA DE 0,8 M A 1,5 M, EM SOLO DE 1A CATEGORIA, LOCAIS COM BAIXO NÍVEL DE INTERFERÊNCIA. AF_02/2021</v>
          </cell>
          <cell r="I5653" t="str">
            <v>M3</v>
          </cell>
          <cell r="J5653" t="str">
            <v>COEFICIENTE DE REPRESENTATIVIDADE</v>
          </cell>
          <cell r="K5653" t="str">
            <v>6,40</v>
          </cell>
          <cell r="L5653" t="str">
            <v>CAIXA REFERENCIAL</v>
          </cell>
        </row>
        <row r="5654">
          <cell r="G5654">
            <v>93358</v>
          </cell>
          <cell r="H5654" t="str">
            <v>ESCAVAÇÃO MANUAL DE VALA COM PROFUNDIDADE MENOR OU IGUAL A 1,30 M. AF_02/2021</v>
          </cell>
          <cell r="I5654" t="str">
            <v>M3</v>
          </cell>
          <cell r="J5654" t="str">
            <v>COLETADO</v>
          </cell>
          <cell r="K5654" t="str">
            <v>70,17</v>
          </cell>
          <cell r="L5654" t="str">
            <v>CAIXA REFERENCIAL</v>
          </cell>
        </row>
        <row r="5655">
          <cell r="G5655">
            <v>102276</v>
          </cell>
          <cell r="H5655" t="str">
            <v>ESCAVAÇÃO MECANIZADA DE VALA COM PROF. ATÉ 1,5 M (MÉDIA MONTANTE E JUSANTE/UMA COMPOSIÇÃO POR TRECHO), ESCAVADEIRA (0,8 M3), LARG. MENOR QUE 1,5 M, EM SOLO DE 1A CATEGORIA, EM LOCAIS COM ALTO NÍVEL DE INTERFERÊNCIA. AF_02/2021</v>
          </cell>
          <cell r="I5655" t="str">
            <v>M3</v>
          </cell>
          <cell r="J5655" t="str">
            <v>COLETADO</v>
          </cell>
          <cell r="K5655" t="str">
            <v>11,97</v>
          </cell>
          <cell r="L5655" t="str">
            <v>CAIXA REFERENCIAL</v>
          </cell>
        </row>
        <row r="5656">
          <cell r="G5656">
            <v>102277</v>
          </cell>
          <cell r="H5656" t="str">
            <v>ESCAVAÇÃO MECANIZADA DE VALA COM PROF. MAIOR QUE  4,5 M ATÉ 6,0 M (MÉDIA MONTANTE E JUSANTE/UMA COMPOSIÇÃO POR TRECHO), ESCAVADEIRA (0,8 M3), LARG. MENOR QUE 1,5 M, EM SOLO DE 1A CATEGORIA, EM LOCAIS COM ALTO NÍVEL DE INTERFERÊNCIA. AF_02/2021</v>
          </cell>
          <cell r="I5656" t="str">
            <v>M3</v>
          </cell>
          <cell r="J5656" t="str">
            <v>COLETADO</v>
          </cell>
          <cell r="K5656" t="str">
            <v>9,45</v>
          </cell>
          <cell r="L5656" t="str">
            <v>CAIXA REFERENCIAL</v>
          </cell>
        </row>
        <row r="5657">
          <cell r="G5657">
            <v>102278</v>
          </cell>
          <cell r="H5657" t="str">
            <v>ESCAVAÇÃO MECANIZADA DE VALA COM PROF. MAIOR QUE 1,50 M ATÉ 3,0 M (MÉDIA MONTANTE E JUSANTE/UMA COMPOSIÇÃO POR TRECHO), ESCAVADEIRA (1,2 M3), LARG. DE 1,5 M A 2,5 M, EM SOLO DE 1A CATEGORIA, EM LOCAIS COM ALTO NÍVEL DE INTERFERÊNCIA. AF_02/2021</v>
          </cell>
          <cell r="I5657" t="str">
            <v>M3</v>
          </cell>
          <cell r="J5657" t="str">
            <v>COEFICIENTE DE REPRESENTATIVIDADE</v>
          </cell>
          <cell r="K5657" t="str">
            <v>9,33</v>
          </cell>
          <cell r="L5657" t="str">
            <v>CAIXA REFERENCIAL</v>
          </cell>
        </row>
        <row r="5658">
          <cell r="G5658">
            <v>102279</v>
          </cell>
          <cell r="H5658" t="str">
            <v>ESCAVAÇÃO MECANIZADA DE VALA COM PROF. ATÉ 1,5 M (MÉDIA MONTANTE E JUSANTE/UMA COMPOSIÇÃO POR TRECHO), ESCAVADEIRA (0,8 M3),LARG. MENOR QUE 1,5 M, EM SOLO DE 1A CATEGORIA, LOCAIS COM BAIXO NÍVEL DE INTERFERÊNCIA. AF_02/2021</v>
          </cell>
          <cell r="I5658" t="str">
            <v>M3</v>
          </cell>
          <cell r="J5658" t="str">
            <v>COLETADO</v>
          </cell>
          <cell r="K5658" t="str">
            <v>6,60</v>
          </cell>
          <cell r="L5658" t="str">
            <v>CAIXA REFERENCIAL</v>
          </cell>
        </row>
        <row r="5659">
          <cell r="G5659">
            <v>102280</v>
          </cell>
          <cell r="H5659" t="str">
            <v>ESCAVAÇÃO MECANIZADA DE VALA COM PROF. MAIOR QUE 4,5 M ATÉ 6,0 M (MÉDIA MONTANTE E JUSANTE/UMA COMPOSIÇÃO POR TRECHO),COM ESCAVADEIRA (0,8 M3), LARG. MENOR QUE 1,5 M, EM SOLO DE 1A CATEGORIA, LOCAIS COM BAIXO NÍVEL DE INTERFERÊNCIA. AF_02/2021</v>
          </cell>
          <cell r="I5659" t="str">
            <v>M3</v>
          </cell>
          <cell r="J5659" t="str">
            <v>COLETADO</v>
          </cell>
          <cell r="K5659" t="str">
            <v>5,22</v>
          </cell>
          <cell r="L5659" t="str">
            <v>CAIXA REFERENCIAL</v>
          </cell>
        </row>
        <row r="5660">
          <cell r="G5660">
            <v>102281</v>
          </cell>
          <cell r="H5660" t="str">
            <v>ESCAVAÇÃO MECANIZADA DE VALA COM PROF. MAIOR QUE 1,5 M ATÉ 3,0 M (MÉDIA MONTANTE E JUSANTE/UMA COMPOSIÇÃO POR TRECHO),COM ESCAVADEIRA (1,2 M3),LARG. DE 1,5 M A 2,5 M, EM SOLO DE 1A CATEGORIA, LOCAIS COM BAIXO NÍVEL DE INTERFERÊNCIA. AF_02/2021</v>
          </cell>
          <cell r="I5660" t="str">
            <v>M3</v>
          </cell>
          <cell r="J5660" t="str">
            <v>COEFICIENTE DE REPRESENTATIVIDADE</v>
          </cell>
          <cell r="K5660" t="str">
            <v>5,14</v>
          </cell>
          <cell r="L5660" t="str">
            <v>CAIXA REFERENCIAL</v>
          </cell>
        </row>
        <row r="5661">
          <cell r="G5661">
            <v>102282</v>
          </cell>
          <cell r="H5661" t="str">
            <v>ESCAVAÇÃO MECANIZADA DE VALA COM PROF. ATÉ 1,5 M (MÉDIA MONTANTE E JUSANTE/UMA COMPOSIÇÃO POR TRECHO), ESCAVADEIRA (0,8 M3),LARG. MENOR QUE 1,5 M, EM SOLO DE MOLE, EM LOCAIS COM ALTO NÍVEL DE INTERFERÊNCIA. AF_02/2021</v>
          </cell>
          <cell r="I5661" t="str">
            <v>M3</v>
          </cell>
          <cell r="J5661" t="str">
            <v>COLETADO</v>
          </cell>
          <cell r="K5661" t="str">
            <v>13,29</v>
          </cell>
          <cell r="L5661" t="str">
            <v>CAIXA REFERENCIAL</v>
          </cell>
        </row>
        <row r="5662">
          <cell r="G5662">
            <v>102283</v>
          </cell>
          <cell r="H5662" t="str">
            <v>ESCAVAÇÃO MECANIZADA DE VALA COM PROF. ATÉ 1,5 M (MÉDIA MONTANTE E JUSANTE/UMA COMPOSIÇÃO POR TRECHO), ESCAVADEIRA (0,8 M3), LARG. DE 1,5 M A 2,5 M, EM SOLO MOLE, EM LOCAIS COM ALTO NÍVEL DE INTERFERÊNCIA. AF_02/2021</v>
          </cell>
          <cell r="I5662" t="str">
            <v>M3</v>
          </cell>
          <cell r="J5662" t="str">
            <v>COLETADO</v>
          </cell>
          <cell r="K5662" t="str">
            <v>11,81</v>
          </cell>
          <cell r="L5662" t="str">
            <v>CAIXA REFERENCIAL</v>
          </cell>
        </row>
        <row r="5663">
          <cell r="G5663">
            <v>102284</v>
          </cell>
          <cell r="H5663" t="str">
            <v>ESCAVAÇÃO MECANIZADA DE VALA COM PROF. MAIOR QUE 1,5 M ATÉ 3,0 M (MÉDIA MONTANTE E JUSANTE/UMA COMPOSIÇÃO POR TRECHO), ESCAVADEIRA (0,8 M3), LARGURA ATÉ 1,5 M, EM SOLO MOLE, EM LOCAIS COM ALTO NÍVEL DE INTERFERÊNCIA. AF_02/2021</v>
          </cell>
          <cell r="I5663" t="str">
            <v>M3</v>
          </cell>
          <cell r="J5663" t="str">
            <v>COLETADO</v>
          </cell>
          <cell r="K5663" t="str">
            <v>11,43</v>
          </cell>
          <cell r="L5663" t="str">
            <v>CAIXA REFERENCIAL</v>
          </cell>
        </row>
        <row r="5664">
          <cell r="G5664">
            <v>102285</v>
          </cell>
          <cell r="H5664" t="str">
            <v>ESCAVAÇÃO MECANIZADA DE VALA COM PROF. MAIOR QUE 3,0 M ATÉ 4,5 M (MÉDIA MONTANTE E JUSANTE/UMA COMPOSIÇÃO POR TRECHO), ESCAVADEIRA (0,8 M3), LARG. MENOR QUE 1,5 M, EM SOLO  MOLE, EM LOCAIS COM ALTO NÍVEL DE INTERFERÊNCIA. AF_02/2021</v>
          </cell>
          <cell r="I5664" t="str">
            <v>M3</v>
          </cell>
          <cell r="J5664" t="str">
            <v>COLETADO</v>
          </cell>
          <cell r="K5664" t="str">
            <v>10,81</v>
          </cell>
          <cell r="L5664" t="str">
            <v>CAIXA REFERENCIAL</v>
          </cell>
        </row>
        <row r="5665">
          <cell r="G5665">
            <v>102286</v>
          </cell>
          <cell r="H5665" t="str">
            <v>ESCAVAÇÃO MECANIZADA DE VALA COM PROF. MAIOR QUE 4,5 M ATÉ 6,0 M (MÉDIA MONTANTE E JUSANTE/UMA COMPOSIÇÃO POR TRECHO), ESCAVADEIRA (0,8 M3),LARG. MENOR QUE 1,5 M, EM SOLO DE MOLE, EM LOCAIS COM ALTO NÍVEL DE INTERFERÊNCIA. AF_02/2021</v>
          </cell>
          <cell r="I5665" t="str">
            <v>M3</v>
          </cell>
          <cell r="J5665" t="str">
            <v>COLETADO</v>
          </cell>
          <cell r="K5665" t="str">
            <v>10,50</v>
          </cell>
          <cell r="L5665" t="str">
            <v>CAIXA REFERENCIAL</v>
          </cell>
        </row>
        <row r="5666">
          <cell r="G5666">
            <v>102287</v>
          </cell>
          <cell r="H5666" t="str">
            <v>ESCAVAÇÃO MECANIZADA DE VALA COM PROF. MAIOR QUE 1,5 M ATÉ 3,0 M (MÉDIA MONTANTE E JUSANTE/UMA COMPOSIÇÃO POR TRECHO),COM ESCAVADEIRA (1,2 M3),LARG. DE 1,5 M A 2,5 M, EM SOLO MOLE, EM LOCAIS COM ALTO NÍVEL DE INTERFERÊNCIA. AF_02/2021</v>
          </cell>
          <cell r="I5666" t="str">
            <v>M3</v>
          </cell>
          <cell r="J5666" t="str">
            <v>COEFICIENTE DE REPRESENTATIVIDADE</v>
          </cell>
          <cell r="K5666" t="str">
            <v>10,38</v>
          </cell>
          <cell r="L5666" t="str">
            <v>CAIXA REFERENCIAL</v>
          </cell>
        </row>
        <row r="5667">
          <cell r="G5667">
            <v>102288</v>
          </cell>
          <cell r="H5667" t="str">
            <v>ESCAVAÇÃO MECANIZADA DE VALA COM PROF. DE 3,0 M ATÉ 4,5 M (MÉDIA MONTANTE E JUSANTE/UMA COMPOSIÇÃO POR TRECHO), ESCAVADEIRA (1,2 M3), LARG. DE 1,5 M A 2,5 M, EM SOLO MOLE, EM LOCAIS COM ALTO NÍVEL DE INTERFERÊNCIA. AF_02/2021</v>
          </cell>
          <cell r="I5667" t="str">
            <v>M3</v>
          </cell>
          <cell r="J5667" t="str">
            <v>COEFICIENTE DE REPRESENTATIVIDADE</v>
          </cell>
          <cell r="K5667" t="str">
            <v>9,96</v>
          </cell>
          <cell r="L5667" t="str">
            <v>CAIXA REFERENCIAL</v>
          </cell>
        </row>
        <row r="5668">
          <cell r="G5668">
            <v>102289</v>
          </cell>
          <cell r="H5668" t="str">
            <v>ESCAVAÇÃO MECANIZADA DE VALA COM PROF. MAIOR QUE 4,5 M ATÉ 6,0 M (MÉDIA MONTANTE E JUSANTE/UMA COMPOSIÇÃO POR TRECHO), ESCAVADEIRA (1,2 M3), LARG. DE 1,5 M A 2,5 M, EM SOLO MOLE, EM LOCAIS COM ALTO NÍVEL DE INTERFERÊNCIA. AF_02/2021</v>
          </cell>
          <cell r="I5668" t="str">
            <v>M3</v>
          </cell>
          <cell r="J5668" t="str">
            <v>COEFICIENTE DE REPRESENTATIVIDADE</v>
          </cell>
          <cell r="K5668" t="str">
            <v>9,74</v>
          </cell>
          <cell r="L5668" t="str">
            <v>CAIXA REFERENCIAL</v>
          </cell>
        </row>
        <row r="5669">
          <cell r="G5669">
            <v>102290</v>
          </cell>
          <cell r="H5669" t="str">
            <v>ESCAVAÇÃO MECANIZADA DE VALA COM PROF. ATÉ 1,5 M (MÉDIA MONTANTE E JUSANTE/UMA COMPOSIÇÃO POR TRECHO), ESCAVADEIRA (0,8 M3),LARG. MENOR QUE 1,5 M, EM SOLO MOLE, LOCAIS COM BAIXO NÍVEL DE INTERFERÊNCIA. AF_02/2021</v>
          </cell>
          <cell r="I5669" t="str">
            <v>M3</v>
          </cell>
          <cell r="J5669" t="str">
            <v>COLETADO</v>
          </cell>
          <cell r="K5669" t="str">
            <v>7,33</v>
          </cell>
          <cell r="L5669" t="str">
            <v>CAIXA REFERENCIAL</v>
          </cell>
        </row>
        <row r="5670">
          <cell r="G5670">
            <v>102291</v>
          </cell>
          <cell r="H5670" t="str">
            <v>ESCAVAÇÃO MECANIZADA DE VALA COM PROF. ATÉ 1,5 M (MÉDIA MONTANTE E JUSANTE/UMA COMPOSIÇÃO POR TRECHO), ESCAVADEIRA (0,8 M3), LARG. DE 1,5 M A 2,5 M, EM SOLO MOLE, LOCAIS COM BAIXO NÍVEL DE INTERFERÊNCIA. AF_02/2021</v>
          </cell>
          <cell r="I5670" t="str">
            <v>M3</v>
          </cell>
          <cell r="J5670" t="str">
            <v>COLETADO</v>
          </cell>
          <cell r="K5670" t="str">
            <v>6,51</v>
          </cell>
          <cell r="L5670" t="str">
            <v>CAIXA REFERENCIAL</v>
          </cell>
        </row>
        <row r="5671">
          <cell r="G5671">
            <v>102292</v>
          </cell>
          <cell r="H5671" t="str">
            <v>ESCAVAÇÃO MECANIZADA DE VALA COM PROF. MAIOR QUE 1,5 M E ATÉ 3,0 M (MÉDIA MONTANTE E JUSANTE/UMA COMPOSIÇÃO POR TRECHO), ESCAVADEIRA (0,8 M3), LARG. MENOR QUE 1,5 M, EM SOLO MOLE, LOCAIS COM BAIXO NÍVEL DE INTERFERÊNCIA. AF_02/2021</v>
          </cell>
          <cell r="I5671" t="str">
            <v>M3</v>
          </cell>
          <cell r="J5671" t="str">
            <v>COLETADO</v>
          </cell>
          <cell r="K5671" t="str">
            <v>6,30</v>
          </cell>
          <cell r="L5671" t="str">
            <v>CAIXA REFERENCIAL</v>
          </cell>
        </row>
        <row r="5672">
          <cell r="G5672">
            <v>102293</v>
          </cell>
          <cell r="H5672" t="str">
            <v>ESCAVAÇÃO MECANIZADA DE VALA COM PROF.MAIOR QUE 3,0 M ATÉ 4,5 M (MÉDIA MONTANTE E JUSANTE/UMA COMPOSIÇÃO POR TRECHO), ESCAVADEIRA (0,8 M3), LARG. MENOR QUE 1,5 M, EM SOLO MOLE, LOCAIS COM BAIXO NÍVEL DE INTERFERÊNCIA. AF_02/2021</v>
          </cell>
          <cell r="I5672" t="str">
            <v>M3</v>
          </cell>
          <cell r="J5672" t="str">
            <v>COLETADO</v>
          </cell>
          <cell r="K5672" t="str">
            <v>5,97</v>
          </cell>
          <cell r="L5672" t="str">
            <v>CAIXA REFERENCIAL</v>
          </cell>
        </row>
        <row r="5673">
          <cell r="G5673">
            <v>102294</v>
          </cell>
          <cell r="H5673" t="str">
            <v>ESCAVAÇÃO MECANIZADA DE VALA COM PROF. MAIOR QUE 4,5 M ATÉ 6,0 M (MÉDIA MONTANTE E JUSANTE/UMA COMPOSIÇÃO POR TRECHO),COM ESCAVADEIRA (0,8 M3), LARG. MENOR QUE 1,5 M, EM SOLO MOLE, LOCAIS COM BAIXO NÍVEL DE INTERFERÊNCIA. AF_02/2021</v>
          </cell>
          <cell r="I5673" t="str">
            <v>M3</v>
          </cell>
          <cell r="J5673" t="str">
            <v>COLETADO</v>
          </cell>
          <cell r="K5673" t="str">
            <v>5,80</v>
          </cell>
          <cell r="L5673" t="str">
            <v>CAIXA REFERENCIAL</v>
          </cell>
        </row>
        <row r="5674">
          <cell r="G5674">
            <v>102295</v>
          </cell>
          <cell r="H5674" t="str">
            <v>ESCAVAÇÃO MECANIZADA DE VALA COM PROF. MAIOR QUE 1,5 M ATÉ 3,0 M (MÉDIA MONTANTE E JUSANTE/UMA COMPOSIÇÃO POR TRECHO),COM ESCAVADEIRA (1,2 M3), LARG. DE 1,5 M A 2,5 M, EM SOLO MOLE, LOCAIS COM BAIXO NÍVEL DE INTERFERÊNCIA. AF_02/2021</v>
          </cell>
          <cell r="I5674" t="str">
            <v>M3</v>
          </cell>
          <cell r="J5674" t="str">
            <v>COEFICIENTE DE REPRESENTATIVIDADE</v>
          </cell>
          <cell r="K5674" t="str">
            <v>5,72</v>
          </cell>
          <cell r="L5674" t="str">
            <v>CAIXA REFERENCIAL</v>
          </cell>
        </row>
        <row r="5675">
          <cell r="G5675">
            <v>102296</v>
          </cell>
          <cell r="H5675" t="str">
            <v>ESCAVAÇÃO MECANIZADA DE VALA COM PROF. MAIOR QUE 3,0 M ATÉ 4,5 M (MÉDIA MONTANTE E JUSANTE/UMA COMPOSIÇÃO POR TRECHO), ESCAVADEIRA (1,2 M3), LARG. DE 1,5 M A 2,5 M, EM SOLO MOLE, LOCAIS COM BAIXO NÍVEL DE INTERFERÊNCIA. AF_02/2021</v>
          </cell>
          <cell r="I5675" t="str">
            <v>M3</v>
          </cell>
          <cell r="J5675" t="str">
            <v>COEFICIENTE DE REPRESENTATIVIDADE</v>
          </cell>
          <cell r="K5675" t="str">
            <v>5,49</v>
          </cell>
          <cell r="L5675" t="str">
            <v>CAIXA REFERENCIAL</v>
          </cell>
        </row>
        <row r="5676">
          <cell r="G5676">
            <v>102297</v>
          </cell>
          <cell r="H5676" t="str">
            <v>ESCAVAÇÃO MECANIZADA DE VALA COM PROF. MAIOR QUE 4,5 M ATÉ 6,0 M (MÉDIA MONTANTE E JUSANTE/UMA COMPOSIÇÃO POR TRECHO), ESCAVADEIRA (1,2 M3), LARG. DE 1,5 M A 2,5 M, EM SOLO MOLE, LOCAIS COM BAIXO NÍVEL DE INTERFERÊNCIA. AF_02/2021</v>
          </cell>
          <cell r="I5676" t="str">
            <v>M3</v>
          </cell>
          <cell r="J5676" t="str">
            <v>COEFICIENTE DE REPRESENTATIVIDADE</v>
          </cell>
          <cell r="K5676" t="str">
            <v>5,36</v>
          </cell>
          <cell r="L5676" t="str">
            <v>CAIXA REFERENCIAL</v>
          </cell>
        </row>
        <row r="5677">
          <cell r="G5677">
            <v>102298</v>
          </cell>
          <cell r="H5677" t="str">
            <v>ESCAVAÇÃO MECANIZADA DE VALA COM PROF. ATÉ 1,5 M (MÉDIA MONTANTE E JUSANTE/UMA COMPOSIÇÃO POR TRECHO), RETROESCAV. (0,26 M3), LARG. MENOR QUE 0,8 M, EM SOLO MOLE, EM LOCAIS COM ALTO NÍVEL DE INTERFERÊNCIA. AF_02/2021</v>
          </cell>
          <cell r="I5677" t="str">
            <v>M3</v>
          </cell>
          <cell r="J5677" t="str">
            <v>COEFICIENTE DE REPRESENTATIVIDADE</v>
          </cell>
          <cell r="K5677" t="str">
            <v>16,87</v>
          </cell>
          <cell r="L5677" t="str">
            <v>CAIXA REFERENCIAL</v>
          </cell>
        </row>
        <row r="5678">
          <cell r="G5678">
            <v>102299</v>
          </cell>
          <cell r="H5678" t="str">
            <v>ESCAVAÇÃO MECANIZADA DE VALA COM PROF. ATÉ 1,5 M (MÉDIA MONTANTE E JUSANTE/UMA COMPOSIÇÃO POR TRECHO), RETROESCAV. (0,26 M3), LARG. DE 0,8 M A 1,5 M, EM SOLO MOLE, EM LOCAIS COM ALTO NÍVEL DE INTERFERÊNCIA. AF_02/2021</v>
          </cell>
          <cell r="I5678" t="str">
            <v>M3</v>
          </cell>
          <cell r="J5678" t="str">
            <v>COEFICIENTE DE REPRESENTATIVIDADE</v>
          </cell>
          <cell r="K5678" t="str">
            <v>14,34</v>
          </cell>
          <cell r="L5678" t="str">
            <v>CAIXA REFERENCIAL</v>
          </cell>
        </row>
        <row r="5679">
          <cell r="G5679">
            <v>102300</v>
          </cell>
          <cell r="H5679" t="str">
            <v>ESCAVAÇÃO MECANIZADA DE VALA COM PROF. MAIOR QUE 1,5 M ATÉ 3,0 M (MÉDIA MONTANTE E JUSANTE/UMA COMPOSIÇÃO POR TRECHO), RETROESCAV. (0,26 M3), LARG. MENOR QUE 0,8 M, EM SOLO MOLE, EM LOCAIS COM ALTO NÍVEL DE INTERFERÊNCIA. AF_02/2021</v>
          </cell>
          <cell r="I5679" t="str">
            <v>M3</v>
          </cell>
          <cell r="J5679" t="str">
            <v>COEFICIENTE DE REPRESENTATIVIDADE</v>
          </cell>
          <cell r="K5679" t="str">
            <v>14,16</v>
          </cell>
          <cell r="L5679" t="str">
            <v>CAIXA REFERENCIAL</v>
          </cell>
        </row>
        <row r="5680">
          <cell r="G5680">
            <v>102301</v>
          </cell>
          <cell r="H5680" t="str">
            <v>ESCAVAÇÃO MECANIZADA DE VALA COM PROF. MAIOR QUE 1,5 M ATÉ 3,0 M (MÉDIA MONTANTE E JUSANTE/UMA COMPOSIÇÃO POR TRECHO), RETROESCAV. (0,26 M3), LARG. DE 0,8 M A 1,5 M, EM SOLO MOLE, EM LOCAIS COM ALTO NÍVEL DE INTERFERÊNCIA. AF_02/2021</v>
          </cell>
          <cell r="I5680" t="str">
            <v>M3</v>
          </cell>
          <cell r="J5680" t="str">
            <v>COEFICIENTE DE REPRESENTATIVIDADE</v>
          </cell>
          <cell r="K5680" t="str">
            <v>12,88</v>
          </cell>
          <cell r="L5680" t="str">
            <v>CAIXA REFERENCIAL</v>
          </cell>
        </row>
        <row r="5681">
          <cell r="G5681">
            <v>102302</v>
          </cell>
          <cell r="H5681" t="str">
            <v>ESCAVAÇÃO MECANIZADA DE VALA COM PROF. ATÉ 1,5 M (MÉDIA MONTANTE E JUSANTE/UMA COMPOSIÇÃO POR TRECHO), RETROESCAV. (0,26 M3), LARG. MENOR  QUE 0,8 M, EM SOLO MOLE, LOCAIS COM BAIXO NÍVEL DE NTERFERÊNCIA.  AF_02/2021</v>
          </cell>
          <cell r="I5681" t="str">
            <v>M3</v>
          </cell>
          <cell r="J5681" t="str">
            <v>COEFICIENTE DE REPRESENTATIVIDADE</v>
          </cell>
          <cell r="K5681" t="str">
            <v>9,31</v>
          </cell>
          <cell r="L5681" t="str">
            <v>CAIXA REFERENCIAL</v>
          </cell>
        </row>
        <row r="5682">
          <cell r="G5682">
            <v>102303</v>
          </cell>
          <cell r="H5682" t="str">
            <v>ESCAVAÇÃO MECANIZADA DE VALA COM PROF. ATÉ 1,5 M (MÉDIA MONTANTE E JUSANTE/UMA COMPOSIÇÃO POR TRECHO), RETROESCAV. (0,26 M3), LARG. DE 0,8 M A 1,5 M, EM SOLO MOLE, LOCAIS COM BAIXO NÍVEL DE INTERFERÊNCIA. AF_02/2021</v>
          </cell>
          <cell r="I5682" t="str">
            <v>M3</v>
          </cell>
          <cell r="J5682" t="str">
            <v>COEFICIENTE DE REPRESENTATIVIDADE</v>
          </cell>
          <cell r="K5682" t="str">
            <v>7,90</v>
          </cell>
          <cell r="L5682" t="str">
            <v>CAIXA REFERENCIAL</v>
          </cell>
        </row>
        <row r="5683">
          <cell r="G5683">
            <v>102304</v>
          </cell>
          <cell r="H5683" t="str">
            <v>ESCAVAÇÃO MECANIZADA DE VALA COM PROF. MAIOR QUE 1,5 M ATÉ 3,0 M (MÉDIA MONTANTE E JUSANTE/UMA COMPOSIÇÃO POR TRECHO), RETROESCAV. (0,26 M3 ),LARG. MENOR QUE 0,8 M, EM SOLO MOLE, LOCAIS COM BAIXO NÍVEL DE INTERFERÊNCIA. AF_02/2021</v>
          </cell>
          <cell r="I5683" t="str">
            <v>M3</v>
          </cell>
          <cell r="J5683" t="str">
            <v>COEFICIENTE DE REPRESENTATIVIDADE</v>
          </cell>
          <cell r="K5683" t="str">
            <v>7,80</v>
          </cell>
          <cell r="L5683" t="str">
            <v>CAIXA REFERENCIAL</v>
          </cell>
        </row>
        <row r="5684">
          <cell r="G5684">
            <v>102305</v>
          </cell>
          <cell r="H5684" t="str">
            <v>ESCAVAÇÃO MECANIZADA DE VALA COM PROF. MAIOR QUE 1,5 M ATÉ 3,0 M (MÉDIA MONTANTE E JUSANTE/UMA COMPOSIÇÃO POR TRECHO), RETROESCAV. (0,26 M3), LARG. DE 0,8 M A 1,5 M, EM SOLO MOLE, LOCAIS COM BAIXO NÍVEL DE INTERFERÊNCIA. AF_02/2021</v>
          </cell>
          <cell r="I5684" t="str">
            <v>M3</v>
          </cell>
          <cell r="J5684" t="str">
            <v>COEFICIENTE DE REPRESENTATIVIDADE</v>
          </cell>
          <cell r="K5684" t="str">
            <v>7,10</v>
          </cell>
          <cell r="L5684" t="str">
            <v>CAIXA REFERENCIAL</v>
          </cell>
        </row>
        <row r="5685">
          <cell r="G5685">
            <v>102306</v>
          </cell>
          <cell r="H5685" t="str">
            <v>ESCAVAÇÃO MECANIZADA DE VALA COM PROF. ATÉ 1,5 M (MÉDIA MONTANTE E JUSANTE/UMA COMPOSIÇÃO POR TRECHO), ESCAVADEIRA (0,8 M3),LARG. ATÉ 1,5 M, EM SOLO DE 2A CATEGORIA, EM LOCAIS COM ALTO NÍVEL DE INTERFERÊNCIA.  AF_02/2021</v>
          </cell>
          <cell r="I5685" t="str">
            <v>M3</v>
          </cell>
          <cell r="J5685" t="str">
            <v>COLETADO</v>
          </cell>
          <cell r="K5685" t="str">
            <v>14,96</v>
          </cell>
          <cell r="L5685" t="str">
            <v>CAIXA REFERENCIAL</v>
          </cell>
        </row>
        <row r="5686">
          <cell r="G5686">
            <v>102307</v>
          </cell>
          <cell r="H5686" t="str">
            <v>ESCAVAÇÃO MECANIZADA DE VALA COM PROF. ATÉ 1,5 M (MÉDIA MONTANTE E JUSANTE/UMA COMPOSIÇÃO POR TRECHO), ESCAVADEIRA (0,8 M3), LARG. DE 1,5 M A 2,5 M, EM SOLO DE 2A CATEGORIA, EM LOCAIS COM ALTO NÍVEL DE INTERFERÊNCIA. AF_02/2021</v>
          </cell>
          <cell r="I5686" t="str">
            <v>M3</v>
          </cell>
          <cell r="J5686" t="str">
            <v>COLETADO</v>
          </cell>
          <cell r="K5686" t="str">
            <v>13,28</v>
          </cell>
          <cell r="L5686" t="str">
            <v>CAIXA REFERENCIAL</v>
          </cell>
        </row>
        <row r="5687">
          <cell r="G5687">
            <v>102308</v>
          </cell>
          <cell r="H5687" t="str">
            <v>ESCAVAÇÃO MECANIZADA DE VALA COM PROF. MAIOR QUE 1,5 M ATÉ 3,0 M (MÉDIA MONTANTE E JUSANTE/UMA COMPOSIÇÃO POR TRECHO), ESCAVADEIRA (0,8 M3), LARG. ATÉ 1,5 M, EM SOLO DE 2A CATEGORIA, EM LOCAIS COM ALTO NÍVEL DE INTERFERÊNCIA. AF_02/2021</v>
          </cell>
          <cell r="I5687" t="str">
            <v>M3</v>
          </cell>
          <cell r="J5687" t="str">
            <v>COLETADO</v>
          </cell>
          <cell r="K5687" t="str">
            <v>12,88</v>
          </cell>
          <cell r="L5687" t="str">
            <v>CAIXA REFERENCIAL</v>
          </cell>
        </row>
        <row r="5688">
          <cell r="G5688">
            <v>102309</v>
          </cell>
          <cell r="H5688" t="str">
            <v>ESCAVAÇÃO MECANIZADA DE VALA COM PROF. MAIOR QUE 3,0 M ATÉ 4,5 M (MÉDIA MONTANTE E JUSANTE/UMA COMPOSIÇÃO POR TRECHO), ESCAVADEIRA (0,8 M3), LARG. MENOR QUE 1,5 M, EM SOLO DE 2A CATEGORIA, EM LOCAIS COM ALTO NÍVEL DE INTERFERÊNCIA. AF_02/2021</v>
          </cell>
          <cell r="I5688" t="str">
            <v>M3</v>
          </cell>
          <cell r="J5688" t="str">
            <v>COLETADO</v>
          </cell>
          <cell r="K5688" t="str">
            <v>12,19</v>
          </cell>
          <cell r="L5688" t="str">
            <v>CAIXA REFERENCIAL</v>
          </cell>
        </row>
        <row r="5689">
          <cell r="G5689">
            <v>102310</v>
          </cell>
          <cell r="H5689" t="str">
            <v>ESCAVAÇÃO MECANIZADA DE VALA COM PROF.MAIOR QUE 4,5 M ATÉ 6,0 M (MÉDIA MONTANTE E JUSANTE/UMA COMPOSIÇÃO POR TRECHO),COM ESCAVADEIRA (0,8 M3), LARG. MENOR QUE 1,5 M, EM SOLO DE 2A CATEGORIA, EM LOCAIS COM ALTO NÍVEL DE INTERFERÊNCIA. AF_02/2021</v>
          </cell>
          <cell r="I5689" t="str">
            <v>M3</v>
          </cell>
          <cell r="J5689" t="str">
            <v>COLETADO</v>
          </cell>
          <cell r="K5689" t="str">
            <v>11,83</v>
          </cell>
          <cell r="L5689" t="str">
            <v>CAIXA REFERENCIAL</v>
          </cell>
        </row>
        <row r="5690">
          <cell r="G5690">
            <v>102311</v>
          </cell>
          <cell r="H5690" t="str">
            <v>ESCAVAÇÃO MECANIZADA DE VALA COM PROF. MAIOR QUE 1,5 M ATÉ 3,0 M (MÉDIA MONTANTE E JUSANTE/UMA COMPOSIÇÃO POR TRECHO),COM ESCAVADEIRA (1,2 M3),LARG. DE 1,5 M A 2,5 M, EM SOLO DE 2A CATEGORIA, EM LOCAIS COM ALTO NÍVEL DE INTERFERÊNCIA. AF_02/2021</v>
          </cell>
          <cell r="I5690" t="str">
            <v>M3</v>
          </cell>
          <cell r="J5690" t="str">
            <v>COEFICIENTE DE REPRESENTATIVIDADE</v>
          </cell>
          <cell r="K5690" t="str">
            <v>11,66</v>
          </cell>
          <cell r="L5690" t="str">
            <v>CAIXA REFERENCIAL</v>
          </cell>
        </row>
        <row r="5691">
          <cell r="G5691">
            <v>102312</v>
          </cell>
          <cell r="H5691" t="str">
            <v>ESCAVAÇÃO MECANIZADA DE VALA COM PROF. DE 3,0 M ATÉ 4,5 M (MÉDIA MONTANTE E JUSANTE/UMA COMPOSIÇÃO POR TRECHO), ESCAVADEIRA (1,2 M3), LARG. DE 1,5 M A 2,5 M, EM SOLO DE 2A CATEGORIA, EM LOCAIS COM ALTO NÍVEL DE INTERFERÊNCIA. AF_02/2021</v>
          </cell>
          <cell r="I5691" t="str">
            <v>M3</v>
          </cell>
          <cell r="J5691" t="str">
            <v>COEFICIENTE DE REPRESENTATIVIDADE</v>
          </cell>
          <cell r="K5691" t="str">
            <v>11,22</v>
          </cell>
          <cell r="L5691" t="str">
            <v>CAIXA REFERENCIAL</v>
          </cell>
        </row>
        <row r="5692">
          <cell r="G5692">
            <v>102313</v>
          </cell>
          <cell r="H5692" t="str">
            <v>ESCAVAÇÃO MECANIZADA DE VALA COM PROF. MAIOR QUE 4,5 M ATÉ 6,0 M (MÉDIA MONTANTE E JUSANTE/UMA COMPOSIÇÃO POR TRECHO), ESCAVADEIRA (1,2 M3), LARG. DE 1,5 M A 2,5 M, EM SOLO DE 2A CATEGORIA, EM LOCAIS COM ALTO NÍVEL DE INTERFERÊNCIA. AF_02/2021</v>
          </cell>
          <cell r="I5692" t="str">
            <v>M3</v>
          </cell>
          <cell r="J5692" t="str">
            <v>COEFICIENTE DE REPRESENTATIVIDADE</v>
          </cell>
          <cell r="K5692" t="str">
            <v>10,95</v>
          </cell>
          <cell r="L5692" t="str">
            <v>CAIXA REFERENCIAL</v>
          </cell>
        </row>
        <row r="5693">
          <cell r="G5693">
            <v>102314</v>
          </cell>
          <cell r="H5693" t="str">
            <v>ESCAVAÇÃO MECANIZADA DE VALA COM PROF. ATÉ 1,5 M (MÉDIA MONTANTE E JUSANTE/UMA COMPOSIÇÃO POR TRECHO),COM ESCAVADEIRA (0,8 M3), LARG. MENOR QUE 1,5 M, EM SOLO DE 2A CATEGORIA, LOCAIS COM BAIXO NÍVEL DE INTERFERÊNCIA. AF_02/2021</v>
          </cell>
          <cell r="I5693" t="str">
            <v>M3</v>
          </cell>
          <cell r="J5693" t="str">
            <v>COLETADO</v>
          </cell>
          <cell r="K5693" t="str">
            <v>8,26</v>
          </cell>
          <cell r="L5693" t="str">
            <v>CAIXA REFERENCIAL</v>
          </cell>
        </row>
        <row r="5694">
          <cell r="G5694">
            <v>102315</v>
          </cell>
          <cell r="H5694" t="str">
            <v>ESCAVAÇÃO MECANIZADA DE VALA COM PROF. ATÉ 1,5 M (MÉDIA MONTANTE E JUSANTE/UMA COMPOSIÇÃO POR TRECHO), ESCAVADEIRA (0,8 M3), LARG. DE 1,5 M A 2,5 M, EM SOLO DE 2A CATEGORIA, LOCAIS COM BAIXO NÍVEL DE INTERFERÊNCIA. AF_02/2021</v>
          </cell>
          <cell r="I5694" t="str">
            <v>M3</v>
          </cell>
          <cell r="J5694" t="str">
            <v>COLETADO</v>
          </cell>
          <cell r="K5694" t="str">
            <v>7,33</v>
          </cell>
          <cell r="L5694" t="str">
            <v>CAIXA REFERENCIAL</v>
          </cell>
        </row>
        <row r="5695">
          <cell r="G5695">
            <v>102316</v>
          </cell>
          <cell r="H5695" t="str">
            <v>ESCAVAÇÃO MECANIZADA DE VALA COM PROF. MAIOR QUE 1,5 M E ATÉ 3,0 M (MÉDIA MONTANTE E JUSANTE/UMA COMPOSIÇÃO POR TRECHO), ESCAVADEIRA (0,8 M3), LARG. MENOR QUE 1,5 M, EM SOLO DE 2A CATEGORIA, LOCAIS COM BAIXO NÍVEL DE INTERFERÊNCIA. AF_02/2021</v>
          </cell>
          <cell r="I5695" t="str">
            <v>M3</v>
          </cell>
          <cell r="J5695" t="str">
            <v>COLETADO</v>
          </cell>
          <cell r="K5695" t="str">
            <v>7,10</v>
          </cell>
          <cell r="L5695" t="str">
            <v>CAIXA REFERENCIAL</v>
          </cell>
        </row>
        <row r="5696">
          <cell r="G5696">
            <v>102317</v>
          </cell>
          <cell r="H5696" t="str">
            <v>ESCAVAÇÃO MECANIZADA DE VALA COM PROF.MAIOR QUE 3,0 M ATÉ 4,5 M (MÉDIA MONTANTE E JUSANTE/UMA COMPOSIÇÃO POR TRECHO), ESCAVADEIRA (0,8 M3), LARG. MENOR QUE 1,5 M, EM SOLO DE 2A CATEGORIA, LOCAIS COM BAIXO NÍVEL DE INTERFERÊNCIA. AF_02/2021</v>
          </cell>
          <cell r="I5696" t="str">
            <v>M3</v>
          </cell>
          <cell r="J5696" t="str">
            <v>COLETADO</v>
          </cell>
          <cell r="K5696" t="str">
            <v>6,71</v>
          </cell>
          <cell r="L5696" t="str">
            <v>CAIXA REFERENCIAL</v>
          </cell>
        </row>
        <row r="5697">
          <cell r="G5697">
            <v>102318</v>
          </cell>
          <cell r="H5697" t="str">
            <v>ESCAVAÇÃO MECANIZADA DE VALA COM PROF.MAIOR QUE 4,5 M ATÉ 6,0 M (MÉDIA MONTANTE E JUSANTE/UMA COMPOSIÇÃO POR TRECHO),COM ESCAVADEIRA (0,8 M3), LARG. MENOR QUE 1,5 M, EM SOLO DE 2A CATEGORIA, EM LOCAIS COM BAIXO NÍVEL DE INTERFERÊNCIA. AF_02/2021</v>
          </cell>
          <cell r="I5697" t="str">
            <v>M3</v>
          </cell>
          <cell r="J5697" t="str">
            <v>COLETADO</v>
          </cell>
          <cell r="K5697" t="str">
            <v>6,53</v>
          </cell>
          <cell r="L5697" t="str">
            <v>CAIXA REFERENCIAL</v>
          </cell>
        </row>
        <row r="5698">
          <cell r="G5698">
            <v>102319</v>
          </cell>
          <cell r="H5698" t="str">
            <v>ESCAVAÇÃO MECANIZADA DE VALA COM PROF. MAIOR QUE 1,5 M ATÉ 3,0 M (MÉDIA MONTANTE E JUSANTE/UMA COMPOSIÇÃO POR TRECHO),COM ESCAVADEIRA (1,2 M3),LARG. DE 1,5 M A 2,5 M, EM SOLO DE 2A CATEGORIA, LOCAIS COM BAIXO NÍVEL DE INTERFERÊNCIA. AF_02/2021</v>
          </cell>
          <cell r="I5698" t="str">
            <v>M3</v>
          </cell>
          <cell r="J5698" t="str">
            <v>COEFICIENTE DE REPRESENTATIVIDADE</v>
          </cell>
          <cell r="K5698" t="str">
            <v>6,43</v>
          </cell>
          <cell r="L5698" t="str">
            <v>CAIXA REFERENCIAL</v>
          </cell>
        </row>
        <row r="5699">
          <cell r="G5699">
            <v>102320</v>
          </cell>
          <cell r="H5699" t="str">
            <v>ESCAVAÇÃO MECANIZADA DE VALA COM PROF. MAIOR QUE 3,0 M ATÉ 4,5 M (MÉDIA MONTANTE E JUSANTE/UMA COMPOSIÇÃO POR TRECHO), ESCAVADEIRA (1,2 M3), LARG. DE 1,5 M A 2,5 M, EM SOLO DE 2A CATEGORIA, LOCAIS COM BAIXO NÍVEL DE INTERFERÊNCIA. AF_02/2021</v>
          </cell>
          <cell r="I5699" t="str">
            <v>M3</v>
          </cell>
          <cell r="J5699" t="str">
            <v>COEFICIENTE DE REPRESENTATIVIDADE</v>
          </cell>
          <cell r="K5699" t="str">
            <v>6,17</v>
          </cell>
          <cell r="L5699" t="str">
            <v>CAIXA REFERENCIAL</v>
          </cell>
        </row>
        <row r="5700">
          <cell r="G5700">
            <v>102321</v>
          </cell>
          <cell r="H5700" t="str">
            <v>ESCAVAÇÃO MECANIZADA DE VALA COM PROF. MAIOR QUE 4,5 M ATÉ 6,0 M (MÉDIA MONTANTE E JUSANTE/UMA COMPOSIÇÃO POR TRECHO), ESCAVADEIRA (1,2 M3), LARG. DE 1,5 M A 2,5 M, EM SOLO DE 2A CATEGORIA, LOCAIS COM BAIXO NÍVEL DE INTERFERÊNCIA. AF_02/2021</v>
          </cell>
          <cell r="I5700" t="str">
            <v>M3</v>
          </cell>
          <cell r="J5700" t="str">
            <v>COEFICIENTE DE REPRESENTATIVIDADE</v>
          </cell>
          <cell r="K5700" t="str">
            <v>6,05</v>
          </cell>
          <cell r="L5700" t="str">
            <v>CAIXA REFERENCIAL</v>
          </cell>
        </row>
        <row r="5701">
          <cell r="G5701">
            <v>102322</v>
          </cell>
          <cell r="H5701" t="str">
            <v>ESCAVAÇÃO MECANIZADA DE VALA COM PROF. ATÉ 1,5 M (MÉDIA MONTANTE E JUSANTE/UMA COMPOSIÇÃO POR TRECHO), RETROESCAV. (0,26 M3), LARG. MENOR QUE 0,8 M, EM SOLO DE 2A CATEGORIA, EM LOCAIS COM ALTO NÍVEL DE INTERFERÊNCIA. AF_02/2021</v>
          </cell>
          <cell r="I5701" t="str">
            <v>M3</v>
          </cell>
          <cell r="J5701" t="str">
            <v>COEFICIENTE DE REPRESENTATIVIDADE</v>
          </cell>
          <cell r="K5701" t="str">
            <v>19,00</v>
          </cell>
          <cell r="L5701" t="str">
            <v>CAIXA REFERENCIAL</v>
          </cell>
        </row>
        <row r="5702">
          <cell r="G5702">
            <v>102323</v>
          </cell>
          <cell r="H5702" t="str">
            <v>ESCAVAÇÃO MECANIZADA DE VALA COM PROF. ATÉ 1,5 M (MÉDIA MONTANTE E JUSANTE/UMA COMPOSIÇÃO POR TRECHO), RETROESCAV. (0,26 M3), LARG. DE 0,8 M A 1,5 M, EM SOLO DE 2A CATEGORIA, EM LOCAIS COM ALTO NÍVEL DE INTERFERÊNCIA. AF_02/2021</v>
          </cell>
          <cell r="I5702" t="str">
            <v>M3</v>
          </cell>
          <cell r="J5702" t="str">
            <v>COEFICIENTE DE REPRESENTATIVIDADE</v>
          </cell>
          <cell r="K5702" t="str">
            <v>16,13</v>
          </cell>
          <cell r="L5702" t="str">
            <v>CAIXA REFERENCIAL</v>
          </cell>
        </row>
        <row r="5703">
          <cell r="G5703">
            <v>102324</v>
          </cell>
          <cell r="H5703" t="str">
            <v>ESCAVAÇÃO MECANIZADA DE VALA COM PROF. MAIOR QUE 1,5 M ATÉ 3,0 M (MÉDIA MONTANTE E JUSANTE/UMA COMPOSIÇÃO POR TRECHO), RETROESCAV. (0,26 M3), LARG. MENOR QUE 0,8 M, EM SOLO DE 2A CATEGORIA, EM LOCAIS COM ALTO NÍVEL DE INTERFERÊNCIA. AF_02/2021</v>
          </cell>
          <cell r="I5703" t="str">
            <v>M3</v>
          </cell>
          <cell r="J5703" t="str">
            <v>COEFICIENTE DE REPRESENTATIVIDADE</v>
          </cell>
          <cell r="K5703" t="str">
            <v>15,93</v>
          </cell>
          <cell r="L5703" t="str">
            <v>CAIXA REFERENCIAL</v>
          </cell>
        </row>
        <row r="5704">
          <cell r="G5704">
            <v>102325</v>
          </cell>
          <cell r="H5704" t="str">
            <v>ESCAVAÇÃO MECANIZADA DE VALA COM PROF. MAIOR QUE 1,5 M ATÉ 3,0 M (MÉDIA MONTANTE E JUSANTE/UMA COMPOSIÇÃO POR TRECHO), RETROESCAV. (0,26 M3), LARG. DE 0,8 M A 1,5 M, EM SOLO DE 2A CATEGORIA, EM LOCAIS COM ALTO NÍVEL DE INTERFERÊNCIA. AF_02/2021</v>
          </cell>
          <cell r="I5704" t="str">
            <v>M3</v>
          </cell>
          <cell r="J5704" t="str">
            <v>COEFICIENTE DE REPRESENTATIVIDADE</v>
          </cell>
          <cell r="K5704" t="str">
            <v>14,49</v>
          </cell>
          <cell r="L5704" t="str">
            <v>CAIXA REFERENCIAL</v>
          </cell>
        </row>
        <row r="5705">
          <cell r="G5705">
            <v>102326</v>
          </cell>
          <cell r="H5705" t="str">
            <v>ESCAVAÇÃO MECANIZADA DE VALA COM PROF. ATÉ 1,5 M (MÉDIA MONTANTE E JUSANTE/UMA COMPOSIÇÃO POR TRECHO), RETROESCAV. (0,26 M3), LARGURA MENOR  QUE 0,8 M, EM SOLO DE 2A CATEGORIA, EM LOCAIS COM BAIXO NÍVEL DE NTERFERÊNCIA. AF_02/2021</v>
          </cell>
          <cell r="I5705" t="str">
            <v>M3</v>
          </cell>
          <cell r="J5705" t="str">
            <v>COEFICIENTE DE REPRESENTATIVIDADE</v>
          </cell>
          <cell r="K5705" t="str">
            <v>10,48</v>
          </cell>
          <cell r="L5705" t="str">
            <v>CAIXA REFERENCIAL</v>
          </cell>
        </row>
        <row r="5706">
          <cell r="G5706">
            <v>102327</v>
          </cell>
          <cell r="H5706" t="str">
            <v>ESCAVAÇÃO MECANIZADA DE VALA COM PROF. ATÉ 1,5 M (MÉDIA MONTANTE E JUSANTE/UMA COMPOSIÇÃO POR TRECHO), RETROESCAV. (0,26 M3 ), LARG. DE 0,8 M A 1,5 M, EM SOLO DE 2A CATEGORIA, EM LOCAIS COM BAIXO NÍVEL DE INTERFERÊNCIA. AF_02/2021</v>
          </cell>
          <cell r="I5706" t="str">
            <v>M3</v>
          </cell>
          <cell r="J5706" t="str">
            <v>COEFICIENTE DE REPRESENTATIVIDADE</v>
          </cell>
          <cell r="K5706" t="str">
            <v>8,91</v>
          </cell>
          <cell r="L5706" t="str">
            <v>CAIXA REFERENCIAL</v>
          </cell>
        </row>
        <row r="5707">
          <cell r="G5707">
            <v>102328</v>
          </cell>
          <cell r="H5707" t="str">
            <v>ESCAVAÇÃO MECANIZADA DE VALA COM PROF. MAIOR QUE 1,5 M ATÉ 3,0 M (MÉDIA MONTANTE E JUSANTE/UMA COMPOSIÇÃO POR TRECHO), RETROESCAV. (0,26 M3),LARG. MENOR QUE 0,8 M, EM SOLO DE 2A CATEGORIA, EM LOCAIS COM BAIXO NÍVEL DE INTERFERÊNCIA. AF_02/2021</v>
          </cell>
          <cell r="I5707" t="str">
            <v>M3</v>
          </cell>
          <cell r="J5707" t="str">
            <v>COEFICIENTE DE REPRESENTATIVIDADE</v>
          </cell>
          <cell r="K5707" t="str">
            <v>8,79</v>
          </cell>
          <cell r="L5707" t="str">
            <v>CAIXA REFERENCIAL</v>
          </cell>
        </row>
        <row r="5708">
          <cell r="G5708">
            <v>102329</v>
          </cell>
          <cell r="H5708" t="str">
            <v>ESCAVAÇÃO MECANIZADA DE VALA COM PROF. MAIOR QUE 1,5 M ATÉ 3,0 M (MÉDIA MONTANTE E JUSANTE/UMA COMPOSIÇÃO POR TRECHO), RETROESCAV. (0,26 M3), LARG. DE 0,8 M A 1,5 M, EM SOLO DE 2A CATEGORIA, EM LOCAIS COM BAIXO NÍVEL DE INTERFERÊNCIA. AF_02/2021</v>
          </cell>
          <cell r="I5708" t="str">
            <v>M3</v>
          </cell>
          <cell r="J5708" t="str">
            <v>COEFICIENTE DE REPRESENTATIVIDADE</v>
          </cell>
          <cell r="K5708" t="str">
            <v>8,01</v>
          </cell>
          <cell r="L5708" t="str">
            <v>CAIXA REFERENCIAL</v>
          </cell>
        </row>
        <row r="5709">
          <cell r="G5709">
            <v>94304</v>
          </cell>
          <cell r="H5709" t="str">
            <v>ATERRO MECANIZADO DE VALA COM ESCAVADEIRA HIDRÁULICA (CAPACIDADE DA CAÇAMBA: 0,8 M³ / POTÊNCIA: 111 HP), LARGURA ATÉ 2,5 M, PROFUNDIDADE ATÉ 1,5 M, COM SOLO ARGILO-ARENOSO. AF_08/2023</v>
          </cell>
          <cell r="I5709" t="str">
            <v>M3</v>
          </cell>
          <cell r="J5709" t="str">
            <v>ATRIBUÍDO SÃO PAULO</v>
          </cell>
          <cell r="K5709" t="str">
            <v>72,20</v>
          </cell>
          <cell r="L5709" t="str">
            <v>CAIXA REFERENCIAL</v>
          </cell>
        </row>
        <row r="5710">
          <cell r="G5710">
            <v>94306</v>
          </cell>
          <cell r="H5710" t="str">
            <v>ATERRO MECANIZADO DE VALA COM ESCAVADEIRA HIDRÁULICA (CAPACIDADE DA CAÇAMBA: 0,8 M³ / POTÊNCIA: 111 HP), LARGURA ATÉ 2,5 M, PROFUNDIDADE DE 1,5 A 3,0 M, COM SOLO ARGILO-ARENOSO. AF_08/2023</v>
          </cell>
          <cell r="I5710" t="str">
            <v>M3</v>
          </cell>
          <cell r="J5710" t="str">
            <v>ATRIBUÍDO SÃO PAULO</v>
          </cell>
          <cell r="K5710" t="str">
            <v>66,15</v>
          </cell>
          <cell r="L5710" t="str">
            <v>CAIXA REFERENCIAL</v>
          </cell>
        </row>
        <row r="5711">
          <cell r="G5711">
            <v>94310</v>
          </cell>
          <cell r="H5711" t="str">
            <v>ATERRO MECANIZADO DE VALA COM ESCAVADEIRA HIDRÁULICA (CAPACIDADE DA CAÇAMBA: 0,8 M³/POTÊNCIA: 111 HP), LARGURA ATÉ 2,5 M, PROFUNDIDADE DE 3,0 A 6,0 M, COM SOLO ARGILO-ARENOSO. AF_08/2023</v>
          </cell>
          <cell r="I5711" t="str">
            <v>M3</v>
          </cell>
          <cell r="J5711" t="str">
            <v>ATRIBUÍDO SÃO PAULO</v>
          </cell>
          <cell r="K5711" t="str">
            <v>63,42</v>
          </cell>
          <cell r="L5711" t="str">
            <v>CAIXA REFERENCIAL</v>
          </cell>
        </row>
        <row r="5712">
          <cell r="G5712">
            <v>94316</v>
          </cell>
          <cell r="H5712" t="str">
            <v>ATERRO MECANIZADO DE VALA COM RETROESCAVADEIRA (CAPACIDADE DA CAÇAMBA DA RETRO: 0,26 M³ / POTÊNCIA: 88 HP), LARGURA ATÉ 1,5 M, PROFUNDIDADE ATÉ 1,5 M, COM SOLO ARGILO-ARENOSO. AF_08/2023</v>
          </cell>
          <cell r="I5712" t="str">
            <v>M3</v>
          </cell>
          <cell r="J5712" t="str">
            <v>ATRIBUÍDO SÃO PAULO</v>
          </cell>
          <cell r="K5712" t="str">
            <v>67,57</v>
          </cell>
          <cell r="L5712" t="str">
            <v>CAIXA REFERENCIAL</v>
          </cell>
        </row>
        <row r="5713">
          <cell r="G5713">
            <v>94318</v>
          </cell>
          <cell r="H5713" t="str">
            <v>ATERRO MECANIZADO DE VALA COM RETROESCAVADEIRA (CAPACIDADE DA CAÇAMBA DA RETRO: 0,26 M³ / POTÊNCIA: 88 HP), LARGURA ATÉ 1,5 M, PROFUNDIDADE DE 1,5 A 3,0 M, COM SOLO ARGILO-ARENOSO. AF_08/2023</v>
          </cell>
          <cell r="I5713" t="str">
            <v>M3</v>
          </cell>
          <cell r="J5713" t="str">
            <v>ATRIBUÍDO SÃO PAULO</v>
          </cell>
          <cell r="K5713" t="str">
            <v>62,33</v>
          </cell>
          <cell r="L5713" t="str">
            <v>CAIXA REFERENCIAL</v>
          </cell>
        </row>
        <row r="5714">
          <cell r="G5714">
            <v>94319</v>
          </cell>
          <cell r="H5714" t="str">
            <v>ATERRO MANUAL DE VALAS COM SOLO ARGILO-ARENOSO. AF_08/2023</v>
          </cell>
          <cell r="I5714" t="str">
            <v>M3</v>
          </cell>
          <cell r="J5714" t="str">
            <v>ATRIBUÍDO SÃO PAULO</v>
          </cell>
          <cell r="K5714" t="str">
            <v>72,75</v>
          </cell>
          <cell r="L5714" t="str">
            <v>CAIXA REFERENCIAL</v>
          </cell>
        </row>
        <row r="5715">
          <cell r="G5715">
            <v>94327</v>
          </cell>
          <cell r="H5715" t="str">
            <v>ATERRO MECANIZADO DE VALA COM ESCAVADEIRA HIDRÁULICA (CAPACIDADE DA CAÇAMBA: 0,8 M³/POTÊNCIA: 111 HP), LARGURA ATÉ 2,5 M, PROFUNDIDADE ATÉ 1,5 M, COM AREIA PARA ATERRO. AF_08/2023</v>
          </cell>
          <cell r="I5715" t="str">
            <v>M3</v>
          </cell>
          <cell r="J5715" t="str">
            <v>ATRIBUÍDO SÃO PAULO</v>
          </cell>
          <cell r="K5715" t="str">
            <v>87,47</v>
          </cell>
          <cell r="L5715" t="str">
            <v>CAIXA REFERENCIAL</v>
          </cell>
        </row>
        <row r="5716">
          <cell r="G5716">
            <v>94329</v>
          </cell>
          <cell r="H5716" t="str">
            <v>ATERRO MECANIZADO DE VALA COM ESCAVADEIRA HIDRÁULICA (CAPACIDADE DA CAÇAMBA: 0,8 M³/POTÊNCIA: 111 HP), LARGURA ATÉ 2,5 M, PROFUNDIDADE DE 1,5 A 3,0 M, COM AREIA PARA ATERRO. AF_08/2023</v>
          </cell>
          <cell r="I5716" t="str">
            <v>M3</v>
          </cell>
          <cell r="J5716" t="str">
            <v>ATRIBUÍDO SÃO PAULO</v>
          </cell>
          <cell r="K5716" t="str">
            <v>81,42</v>
          </cell>
          <cell r="L5716" t="str">
            <v>CAIXA REFERENCIAL</v>
          </cell>
        </row>
        <row r="5717">
          <cell r="G5717">
            <v>94333</v>
          </cell>
          <cell r="H5717" t="str">
            <v>ATERRO MECANIZADO DE VALA COM ESCAVADEIRA HIDRÁULICA (CAPACIDADE DA CAÇAMBA: 0,8 M³/POTÊNCIA: 111 HP), LARGURA ATÉ 2,5 M, PROFUNDIDADE DE 3,0 A 6,0 M, COM AREIA PARA ATERRO. AF_08/2023</v>
          </cell>
          <cell r="I5717" t="str">
            <v>M3</v>
          </cell>
          <cell r="J5717" t="str">
            <v>ATRIBUÍDO SÃO PAULO</v>
          </cell>
          <cell r="K5717" t="str">
            <v>78,69</v>
          </cell>
          <cell r="L5717" t="str">
            <v>CAIXA REFERENCIAL</v>
          </cell>
        </row>
        <row r="5718">
          <cell r="G5718">
            <v>94339</v>
          </cell>
          <cell r="H5718" t="str">
            <v>ATERRO MECANIZADO DE VALA COM RETROESCAVADEIRA (CAPACIDADE DA CAÇAMBA DA RETRO: 0,26 M³/POTÊNCIA: 88 HP), LARGURA ATÉ 1,5 M, PROFUNDIDADE ATÉ 1,5 M, COM AREIA PARA ATERRO. AF_08/2023</v>
          </cell>
          <cell r="I5718" t="str">
            <v>M3</v>
          </cell>
          <cell r="J5718" t="str">
            <v>ATRIBUÍDO SÃO PAULO</v>
          </cell>
          <cell r="K5718" t="str">
            <v>82,84</v>
          </cell>
          <cell r="L5718" t="str">
            <v>CAIXA REFERENCIAL</v>
          </cell>
        </row>
        <row r="5719">
          <cell r="G5719">
            <v>94341</v>
          </cell>
          <cell r="H5719" t="str">
            <v>ATERRO MECANIZADO DE VALA COM RETROESCAVADEIRA (CAPACIDADE DA CAÇAMBA DA RETRO: 0,26 M³/POTÊNCIA: 88 HP), LARGURA ATÉ 1,5 M, PROFUNDIDADE DE 1,5 A 3,0 M, COM AREIA PARA ATERRO. AF_08/2023</v>
          </cell>
          <cell r="I5719" t="str">
            <v>M3</v>
          </cell>
          <cell r="J5719" t="str">
            <v>ATRIBUÍDO SÃO PAULO</v>
          </cell>
          <cell r="K5719" t="str">
            <v>77,60</v>
          </cell>
          <cell r="L5719" t="str">
            <v>CAIXA REFERENCIAL</v>
          </cell>
        </row>
        <row r="5720">
          <cell r="G5720">
            <v>94342</v>
          </cell>
          <cell r="H5720" t="str">
            <v>ATERRO MANUAL DE VALAS COM AREIA PARA ATERRO. AF_08/2023</v>
          </cell>
          <cell r="I5720" t="str">
            <v>M3</v>
          </cell>
          <cell r="J5720" t="str">
            <v>ATRIBUÍDO SÃO PAULO</v>
          </cell>
          <cell r="K5720" t="str">
            <v>88,02</v>
          </cell>
          <cell r="L5720" t="str">
            <v>CAIXA REFERENCIAL</v>
          </cell>
        </row>
        <row r="5721">
          <cell r="G5721">
            <v>96385</v>
          </cell>
          <cell r="H5721" t="str">
            <v>EXECUÇÃO E COMPACTAÇÃO DE ATERRO COM SOLO PREDOMINANTEMENTE ARGILOSO - EXCLUSIVE SOLO, ESCAVAÇÃO, CARGA E TRANSPORTE. AF_11/2019</v>
          </cell>
          <cell r="I5721" t="str">
            <v>M3</v>
          </cell>
          <cell r="J5721" t="str">
            <v>ATRIBUÍDO SÃO PAULO</v>
          </cell>
          <cell r="K5721" t="str">
            <v>11,23</v>
          </cell>
          <cell r="L5721" t="str">
            <v>CAIXA REFERENCIAL</v>
          </cell>
        </row>
        <row r="5722">
          <cell r="G5722">
            <v>96386</v>
          </cell>
          <cell r="H5722" t="str">
            <v>EXECUÇÃO E COMPACTAÇÃO DE ATERRO COM SOLO PREDOMINANTEMENTE ARENOSO - EXCLUSIVE SOLO, ESCAVAÇÃO, CARGA E TRANSPORTE. AF_11/2019</v>
          </cell>
          <cell r="I5722" t="str">
            <v>M3</v>
          </cell>
          <cell r="J5722" t="str">
            <v>ATRIBUÍDO SÃO PAULO</v>
          </cell>
          <cell r="K5722" t="str">
            <v>8,49</v>
          </cell>
          <cell r="L5722" t="str">
            <v>CAIXA REFERENCIAL</v>
          </cell>
        </row>
        <row r="5723">
          <cell r="G5723">
            <v>93367</v>
          </cell>
          <cell r="H5723" t="str">
            <v>REATERRO MECANIZADO DE VALA COM ESCAVADEIRA HIDRÁULICA (CAPACIDADE DA CAÇAMBA: 0,8 M³/POTÊNCIA: 111 HP), LARGURA DE 1,5 A 2,5 M, PROFUNDIDADE ATÉ 1,5 M, COM SOLO (SEM SUBSTITUIÇÃO) DE 1ª CATEGORIA, COM COMPACTADOR DE SOLOS DE PERCUSSÃO. AF_08/2023</v>
          </cell>
          <cell r="I5723" t="str">
            <v>M3</v>
          </cell>
          <cell r="J5723" t="str">
            <v>ATRIBUÍDO SÃO PAULO</v>
          </cell>
          <cell r="K5723" t="str">
            <v>21,50</v>
          </cell>
          <cell r="L5723" t="str">
            <v>CAIXA REFERENCIAL</v>
          </cell>
        </row>
        <row r="5724">
          <cell r="G5724">
            <v>93368</v>
          </cell>
          <cell r="H5724" t="str">
            <v>REATERRO MECANIZADO DE VALA COM ESCAVADEIRA HIDRÁULICA (CAPACIDADE DA CAÇAMBA: 0,8 M³/POTÊNCIA: 111 HP), LARGURA ATÉ 1,5 M, PROFUNDIDADE DE 1,5 A 3,0 M, COM SOLO (SEM SUBSTITUIÇÃO) DE 1ª CATEGORIA, COM COMPACTADOR DE SOLOS DE PERCUSSÃO. AF_08/2023</v>
          </cell>
          <cell r="I5724" t="str">
            <v>M3</v>
          </cell>
          <cell r="J5724" t="str">
            <v>ATRIBUÍDO SÃO PAULO</v>
          </cell>
          <cell r="K5724" t="str">
            <v>18,81</v>
          </cell>
          <cell r="L5724" t="str">
            <v>CAIXA REFERENCIAL</v>
          </cell>
        </row>
        <row r="5725">
          <cell r="G5725">
            <v>93369</v>
          </cell>
          <cell r="H5725" t="str">
            <v>REATERRO MECANIZADO DE VALA COM ESCAVADEIRA HIDRÁULICA (CAPACIDADE DA CAÇAMBA: 0,8 M³/POTÊNCIA: 111 HP), LARGURA DE 1,5 A 2,5 M, PROFUNDIDADE DE 1,5 A 3,0 M, COM SOLO (SEM SUBSTITUIÇÃO) DE 1ª CATEGORIA, COM COMPACTADOR DE SOLOS DE PERCUSSÃO. AF_08/2023</v>
          </cell>
          <cell r="I5725" t="str">
            <v>M3</v>
          </cell>
          <cell r="J5725" t="str">
            <v>ATRIBUÍDO SÃO PAULO</v>
          </cell>
          <cell r="K5725" t="str">
            <v>15,45</v>
          </cell>
          <cell r="L5725" t="str">
            <v>CAIXA REFERENCIAL</v>
          </cell>
        </row>
        <row r="5726">
          <cell r="G5726">
            <v>93372</v>
          </cell>
          <cell r="H5726" t="str">
            <v>REATERRO MECANIZADO DE VALA COM ESCAVADEIRA HIDRÁULICA (CAPACIDADE DA CAÇAMBA: 0,8 M³/POTÊNCIA: 111 HP), LARGURA ATÉ 1,5 M, PROFUNDIDADE DE 3,0 A 6,0 M, COM SOLO (SEM SUBSTITUIÇÃO) DE 1ª CATEGORIA, COM COMPACTADOR DE SOLOS DE PERCUSSÃO. AF_08/2023</v>
          </cell>
          <cell r="I5726" t="str">
            <v>M3</v>
          </cell>
          <cell r="J5726" t="str">
            <v>ATRIBUÍDO SÃO PAULO</v>
          </cell>
          <cell r="K5726" t="str">
            <v>14,85</v>
          </cell>
          <cell r="L5726" t="str">
            <v>CAIXA REFERENCIAL</v>
          </cell>
        </row>
        <row r="5727">
          <cell r="G5727">
            <v>93373</v>
          </cell>
          <cell r="H5727" t="str">
            <v>REATERRO MECANIZADO DE VALA COM ESCAVADEIRA HIDRÁULICA (CAPACIDADE DA CAÇAMBA: 0,8 M³/POTÊNCIA: 111 HP), LARGURA DE 1,5 A 2,5 M, PROFUNDIDADE DE 3,0 A 6,0 M, COM SOLO (SEM SUBSTITUIÇÃO) DE 1ª CATEGORIA, COM COMPACTADOR DE SOLOS DE PERCUSSÃO. AF_08/2023</v>
          </cell>
          <cell r="I5727" t="str">
            <v>M3</v>
          </cell>
          <cell r="J5727" t="str">
            <v>ATRIBUÍDO SÃO PAULO</v>
          </cell>
          <cell r="K5727" t="str">
            <v>12,72</v>
          </cell>
          <cell r="L5727" t="str">
            <v>CAIXA REFERENCIAL</v>
          </cell>
        </row>
        <row r="5728">
          <cell r="G5728">
            <v>93378</v>
          </cell>
          <cell r="H5728" t="str">
            <v>REATERRO MECANIZADO DE VALA COM RETROESCAVADEIRA (CAPACIDADE   DA   CAÇAMBA   DA RETRO: 0,26 M³/POTÊNCIA: 88 HP), LARGURA ATÉ 0,8 M, PROFUNDIDADE ATÉ 1,5 M, COM SOLO (SEM SUBSTITUIÇÃO) DE 1ª CATEGORIA, COM COMPACTADOR DE SOLOS DE PERCUSSÃO. AF_08/2023</v>
          </cell>
          <cell r="I5728" t="str">
            <v>M3</v>
          </cell>
          <cell r="J5728" t="str">
            <v>ATRIBUÍDO SÃO PAULO</v>
          </cell>
          <cell r="K5728" t="str">
            <v>21,96</v>
          </cell>
          <cell r="L5728" t="str">
            <v>CAIXA REFERENCIAL</v>
          </cell>
        </row>
        <row r="5729">
          <cell r="G5729">
            <v>93379</v>
          </cell>
          <cell r="H5729" t="str">
            <v>REATERRO MECANIZADO DE VALA COM RETROESCAVADEIRA (CAPACIDADE   DA   CAÇAMBA   DA RETRO: 0,26 M³/POTÊNCIA: 88 HP), LARGURA DE 0,8 A 1,5 M, PROFUNDIDADE ATÉ 1,5 M, COM SOLO (SEM SUBSTITUIÇÃO) DE 1ª CATEGORIA, COM COMPACTADOR DE SOLOS DE PERCUSSÃO AF_08/2023</v>
          </cell>
          <cell r="I5729" t="str">
            <v>M3</v>
          </cell>
          <cell r="J5729" t="str">
            <v>ATRIBUÍDO SÃO PAULO</v>
          </cell>
          <cell r="K5729" t="str">
            <v>16,87</v>
          </cell>
          <cell r="L5729" t="str">
            <v>CAIXA REFERENCIAL</v>
          </cell>
        </row>
        <row r="5730">
          <cell r="G5730">
            <v>93380</v>
          </cell>
          <cell r="H5730" t="str">
            <v>REATERRO MECANIZADO DE VALA COM RETROESCAVADEIRA (CAPACIDADE   DA   CAÇAMBA   DA RETRO: 0,26 M³/POTÊNCIA: 88 HP), LARGURA ATÉ 0,8 M, PROFUNDIDADE DE 1,5 A 3,0 M, COM SOLO (SEM SUBSTITUIÇÃO) DE 1ª CATEGORIA, COM COMPACTADOR DE SOLOS DE PERCUSSÃO AF_08/2023</v>
          </cell>
          <cell r="I5730" t="str">
            <v>M3</v>
          </cell>
          <cell r="J5730" t="str">
            <v>ATRIBUÍDO SÃO PAULO</v>
          </cell>
          <cell r="K5730" t="str">
            <v>14,38</v>
          </cell>
          <cell r="L5730" t="str">
            <v>CAIXA REFERENCIAL</v>
          </cell>
        </row>
        <row r="5731">
          <cell r="G5731">
            <v>93381</v>
          </cell>
          <cell r="H5731" t="str">
            <v>REATERRO MECANIZADO DE VALA COM RETROESCAVADEIRA (CAPACIDADE   DA   CAÇAMBA   DA RETRO: 0,26 M³/POTÊNCIA: 88 HP), LARGURA DE 0,8 A 1,5 M, PROFUNDIDADE DE 1,5 A 3,0 M, COM SOLO (SEM SUBSTITUIÇÃO) DE 1ª CATEGORIA, COM COMPACTADOR DE SOLOS DE PERCUSSÃO. AF_08/2023</v>
          </cell>
          <cell r="I5731" t="str">
            <v>M3</v>
          </cell>
          <cell r="J5731" t="str">
            <v>ATRIBUÍDO SÃO PAULO</v>
          </cell>
          <cell r="K5731" t="str">
            <v>11,63</v>
          </cell>
          <cell r="L5731" t="str">
            <v>CAIXA REFERENCIAL</v>
          </cell>
        </row>
        <row r="5732">
          <cell r="G5732">
            <v>93382</v>
          </cell>
          <cell r="H5732" t="str">
            <v>REATERRO MANUAL DE VALAS, COM COMPACTADOR DE SOLOS DE PERCUSSÃO. AF_08/2023</v>
          </cell>
          <cell r="I5732" t="str">
            <v>M3</v>
          </cell>
          <cell r="J5732" t="str">
            <v>ATRIBUÍDO SÃO PAULO</v>
          </cell>
          <cell r="K5732" t="str">
            <v>22,05</v>
          </cell>
          <cell r="L5732" t="str">
            <v>CAIXA REFERENCIAL</v>
          </cell>
        </row>
        <row r="5733">
          <cell r="G5733">
            <v>104728</v>
          </cell>
          <cell r="H5733" t="str">
            <v>REATERRO MECANIZADO DE VALA COM ESCAVADEIRA HIDRÁULICA (CAPACIDADE DA CAÇAMBA: 0,8 M³/POTÊNCIA: 111 HP), LARGURA DE 1,5 A 2,5 M, PROFUNDIDADE ATÉ 1,5 M, COM SOLO (SEM SUBSTITUIÇÃO) DE 1ª CATEGORIA, COM PLACA VIBRATÓRIA. AF_08/2023</v>
          </cell>
          <cell r="I5733" t="str">
            <v>M3</v>
          </cell>
          <cell r="J5733" t="str">
            <v>ATRIBUÍDO SÃO PAULO</v>
          </cell>
          <cell r="K5733" t="str">
            <v>18,05</v>
          </cell>
          <cell r="L5733" t="str">
            <v>CAIXA REFERENCIAL</v>
          </cell>
        </row>
        <row r="5734">
          <cell r="G5734">
            <v>104729</v>
          </cell>
          <cell r="H5734" t="str">
            <v>REATERRO MECANIZADO DE VALA COM ESCAVADEIRA HIDRÁULICA (CAPACIDADE DA CAÇAMBA: 0,8 M³/POTÊNCIA: 111 HP), LARGURA ATÉ 1,5 M, PROFUNDIDADE DE 1,5 A 3,0 M, COM SOLO (SEM SUBSTITUIÇÃO) DE 1ª CATEGORIA, COM PLACA VIBRATÓRIA. AF_08/2023</v>
          </cell>
          <cell r="I5734" t="str">
            <v>M3</v>
          </cell>
          <cell r="J5734" t="str">
            <v>ATRIBUÍDO SÃO PAULO</v>
          </cell>
          <cell r="K5734" t="str">
            <v>15,39</v>
          </cell>
          <cell r="L5734" t="str">
            <v>CAIXA REFERENCIAL</v>
          </cell>
        </row>
        <row r="5735">
          <cell r="G5735">
            <v>104730</v>
          </cell>
          <cell r="H5735" t="str">
            <v>REATERRO MECANIZADO DE VALA COM ESCAVADEIRA HIDRÁULICA (CAPACIDADE DA CAÇAMBA: 0,8 M³/POTÊNCIA: 111 HP), LARGURA DE 1,5 A 2,5 M, PROFUNDIDADE DE 1,5 A 3,0 M, COM SOLO (SEM SUBSTITUIÇÃO) DE 1ª CATEGORIA, COM PLACA VIBRATÓRIA. AF_08/2023</v>
          </cell>
          <cell r="I5735" t="str">
            <v>M3</v>
          </cell>
          <cell r="J5735" t="str">
            <v>ATRIBUÍDO SÃO PAULO</v>
          </cell>
          <cell r="K5735" t="str">
            <v>12,05</v>
          </cell>
          <cell r="L5735" t="str">
            <v>CAIXA REFERENCIAL</v>
          </cell>
        </row>
        <row r="5736">
          <cell r="G5736">
            <v>104731</v>
          </cell>
          <cell r="H5736" t="str">
            <v>REATERRO MECANIZADO DE VALA COM ESCAVADEIRA HIDRÁULICA (CAPACIDADE DA CAÇAMBA: 0,8 M³/POTÊNCIA: 111 HP), LARGURA ATÉ 1,5 M, PROFUNDIDADE DE 3,0 A 6,0 M, COM SOLO (SEM SUBSTITUIÇÃO) DE 1ª CATEGORIA, COM PLACA VIBRATÓRIA. AF_08/2023</v>
          </cell>
          <cell r="I5736" t="str">
            <v>M3</v>
          </cell>
          <cell r="J5736" t="str">
            <v>ATRIBUÍDO SÃO PAULO</v>
          </cell>
          <cell r="K5736" t="str">
            <v>11,44</v>
          </cell>
          <cell r="L5736" t="str">
            <v>CAIXA REFERENCIAL</v>
          </cell>
        </row>
        <row r="5737">
          <cell r="G5737">
            <v>104732</v>
          </cell>
          <cell r="H5737" t="str">
            <v>REATERRO MECANIZADO DE VALA COM ESCAVADEIRA HIDRÁULICA (CAPACIDADE DA CAÇAMBA: 0,8 M³/POTÊNCIA: 111 HP), LARGURA DE 1,5 A 2,5 M, PROFUNDIDADE DE 3,0 A 6,0 M, COM SOLO (SEM SUBSTITUIÇÃO) DE 1ª CATEGORIA, COM PLACA VIBRATÓRIA. AF_08/2023</v>
          </cell>
          <cell r="I5737" t="str">
            <v>M3</v>
          </cell>
          <cell r="J5737" t="str">
            <v>ATRIBUÍDO SÃO PAULO</v>
          </cell>
          <cell r="K5737" t="str">
            <v>9,32</v>
          </cell>
          <cell r="L5737" t="str">
            <v>CAIXA REFERENCIAL</v>
          </cell>
        </row>
        <row r="5738">
          <cell r="G5738">
            <v>104733</v>
          </cell>
          <cell r="H5738" t="str">
            <v>REATERRO MECANIZADO DE VALA COM RETROESCAVADEIRA (CAPACIDADE   DA   CAÇAMBA   DA RETRO: 0,26 M³/POTÊNCIA: 88 HP), LARGURA ATÉ 0,8 M, PROFUNDIDADE ATÉ 1,5 M, COM SOLO (SEM SUBSTITUIÇÃO) DE 1ª CATEGORIA, COM PLACA VIBRATÓRIA. AF_08/2023</v>
          </cell>
          <cell r="I5738" t="str">
            <v>M3</v>
          </cell>
          <cell r="J5738" t="str">
            <v>ATRIBUÍDO SÃO PAULO</v>
          </cell>
          <cell r="K5738" t="str">
            <v>18,21</v>
          </cell>
          <cell r="L5738" t="str">
            <v>CAIXA REFERENCIAL</v>
          </cell>
        </row>
        <row r="5739">
          <cell r="G5739">
            <v>104734</v>
          </cell>
          <cell r="H5739" t="str">
            <v>REATERRO MECANIZADO DE VALA COM RETROESCAVADEIRA (CAPACIDADE   DA   CAÇAMBA   DA RETRO: 0,26 M³/POTÊNCIA: 88 HP), LARGURA DE 0,8 A 1,5 M, PROFUNDIDADE ATÉ 1,5 M, COM SOLO (SEM SUBSTITUIÇÃO) DE 1ª CATEGORIA, COM PLACA VIBRATÓRIA. AF_08/2023</v>
          </cell>
          <cell r="I5739" t="str">
            <v>M3</v>
          </cell>
          <cell r="J5739" t="str">
            <v>ATRIBUÍDO SÃO PAULO</v>
          </cell>
          <cell r="K5739" t="str">
            <v>13,28</v>
          </cell>
          <cell r="L5739" t="str">
            <v>CAIXA REFERENCIAL</v>
          </cell>
        </row>
        <row r="5740">
          <cell r="G5740">
            <v>104735</v>
          </cell>
          <cell r="H5740" t="str">
            <v>REATERRO MECANIZADO DE VALA COM RETROESCAVADEIRA (CAPACIDADE   DA   CAÇAMBA   DA RETRO: 0,26 M³/POTÊNCIA: 88 HP), LARGURA ATÉ 0,8 M, PROFUNDIDADE DE 1,5 A 3,0 M, COM SOLO (SEM SUBSTITUIÇÃO) DE 1ª CATEGORIA, COM PLACA VIBRATÓRIA. AF_08/2023</v>
          </cell>
          <cell r="I5740" t="str">
            <v>M3</v>
          </cell>
          <cell r="J5740" t="str">
            <v>ATRIBUÍDO SÃO PAULO</v>
          </cell>
          <cell r="K5740" t="str">
            <v>10,90</v>
          </cell>
          <cell r="L5740" t="str">
            <v>CAIXA REFERENCIAL</v>
          </cell>
        </row>
        <row r="5741">
          <cell r="G5741">
            <v>104736</v>
          </cell>
          <cell r="H5741" t="str">
            <v>REATERRO MECANIZADO DE VALA COM RETROESCAVADEIRA (CAPACIDADE   DA   CAÇAMBA   DA RETRO: 0,26 M³/POTÊNCIA: 88 HP), LARGURA DE 0,8 A 1,5 M, PROFUNDIDADE DE 1,5 A 3,0 M, COM SOLO (SEM SUBSTITUIÇÃO) DE 1ª CATEGORIA, COM PLACA VIBRATÓRIA. AF_08/2023</v>
          </cell>
          <cell r="I5741" t="str">
            <v>M3</v>
          </cell>
          <cell r="J5741" t="str">
            <v>ATRIBUÍDO SÃO PAULO</v>
          </cell>
          <cell r="K5741" t="str">
            <v>8,21</v>
          </cell>
          <cell r="L5741" t="str">
            <v>CAIXA REFERENCIAL</v>
          </cell>
        </row>
        <row r="5742">
          <cell r="G5742">
            <v>104737</v>
          </cell>
          <cell r="H5742" t="str">
            <v>REATERRO MANUAL DE VALAS, COM PLACA VIBRATÓRIA. AF_08/2023</v>
          </cell>
          <cell r="I5742" t="str">
            <v>M3</v>
          </cell>
          <cell r="J5742" t="str">
            <v>ATRIBUÍDO SÃO PAULO</v>
          </cell>
          <cell r="K5742" t="str">
            <v>18,30</v>
          </cell>
          <cell r="L5742" t="str">
            <v>CAIXA REFERENCIAL</v>
          </cell>
        </row>
        <row r="5743">
          <cell r="G5743">
            <v>104738</v>
          </cell>
          <cell r="H5743" t="str">
            <v>ATERRO MECANIZADO DE VALA COM MINICARREGADEIRA, COM SOLO ARGILO-ARENOSO. AF_08/2023</v>
          </cell>
          <cell r="I5743" t="str">
            <v>M3</v>
          </cell>
          <cell r="J5743" t="str">
            <v>ATRIBUÍDO SÃO PAULO</v>
          </cell>
          <cell r="K5743" t="str">
            <v>76,03</v>
          </cell>
          <cell r="L5743" t="str">
            <v>CAIXA REFERENCIAL</v>
          </cell>
        </row>
        <row r="5744">
          <cell r="G5744">
            <v>104739</v>
          </cell>
          <cell r="H5744" t="str">
            <v>ATERRO MECANIZADO DE VALA COM MINICARREGADEIRA, COM AREIA PARA ATERRO. AF_08/2023</v>
          </cell>
          <cell r="I5744" t="str">
            <v>M3</v>
          </cell>
          <cell r="J5744" t="str">
            <v>ATRIBUÍDO SÃO PAULO</v>
          </cell>
          <cell r="K5744" t="str">
            <v>91,30</v>
          </cell>
          <cell r="L5744" t="str">
            <v>CAIXA REFERENCIAL</v>
          </cell>
        </row>
        <row r="5745">
          <cell r="G5745">
            <v>104740</v>
          </cell>
          <cell r="H5745" t="str">
            <v>REATERRO MECANIZADO DE VALA COM MINICARREGADEIRA, COM COMPACTADOR DE SOLOS DE PERCUSSÃO. AF_08/2023</v>
          </cell>
          <cell r="I5745" t="str">
            <v>M3</v>
          </cell>
          <cell r="J5745" t="str">
            <v>ATRIBUÍDO SÃO PAULO</v>
          </cell>
          <cell r="K5745" t="str">
            <v>25,33</v>
          </cell>
          <cell r="L5745" t="str">
            <v>CAIXA REFERENCIAL</v>
          </cell>
        </row>
        <row r="5746">
          <cell r="G5746">
            <v>104741</v>
          </cell>
          <cell r="H5746" t="str">
            <v>REATERRO MECANIZADO DE VALA COM MINICARREGADEIRA, COM PLACA VIBRATÓRIA. AF_08/2023</v>
          </cell>
          <cell r="I5746" t="str">
            <v>M3</v>
          </cell>
          <cell r="J5746" t="str">
            <v>ATRIBUÍDO SÃO PAULO</v>
          </cell>
          <cell r="K5746" t="str">
            <v>21,58</v>
          </cell>
          <cell r="L5746" t="str">
            <v>CAIXA REFERENCIAL</v>
          </cell>
        </row>
        <row r="5747">
          <cell r="G5747">
            <v>104742</v>
          </cell>
          <cell r="H5747" t="str">
            <v>COMPACTAÇÃO DE VALAS COM ROLO COMPRESSOR. AF_08/2023</v>
          </cell>
          <cell r="I5747" t="str">
            <v>M2</v>
          </cell>
          <cell r="J5747" t="str">
            <v>ATRIBUÍDO SÃO PAULO</v>
          </cell>
          <cell r="K5747" t="str">
            <v>8,25</v>
          </cell>
          <cell r="L5747" t="str">
            <v>CAIXA REFERENCIAL</v>
          </cell>
        </row>
        <row r="5748">
          <cell r="G5748">
            <v>97916</v>
          </cell>
          <cell r="H5748" t="str">
            <v>TRANSPORTE COM CAMINHÃO BASCULANTE DE 6 M³, EM VIA URBANA EM LEITO NATURAL (UNIDADE: TXKM). AF_07/2020</v>
          </cell>
          <cell r="I5748" t="str">
            <v>TXKM</v>
          </cell>
          <cell r="J5748" t="str">
            <v>ATRIBUÍDO SÃO PAULO</v>
          </cell>
          <cell r="K5748" t="str">
            <v>2,45</v>
          </cell>
          <cell r="L5748" t="str">
            <v>CAIXA REFERENCIAL</v>
          </cell>
        </row>
        <row r="5749">
          <cell r="G5749">
            <v>97917</v>
          </cell>
          <cell r="H5749" t="str">
            <v>TRANSPORTE COM CAMINHÃO BASCULANTE DE 6 M³, EM VIA URBANA EM REVESTIMENTO PRIMÁRIO (UNIDADE: TXKM). AF_07/2020</v>
          </cell>
          <cell r="I5749" t="str">
            <v>TXKM</v>
          </cell>
          <cell r="J5749" t="str">
            <v>ATRIBUÍDO SÃO PAULO</v>
          </cell>
          <cell r="K5749" t="str">
            <v>2,12</v>
          </cell>
          <cell r="L5749" t="str">
            <v>CAIXA REFERENCIAL</v>
          </cell>
        </row>
        <row r="5750">
          <cell r="G5750">
            <v>97918</v>
          </cell>
          <cell r="H5750" t="str">
            <v>TRANSPORTE COM CAMINHÃO BASCULANTE DE 6 M³, EM VIA URBANA PAVIMENTADA, DMT ATÉ 30 KM (UNIDADE: TXKM). AF_07/2020</v>
          </cell>
          <cell r="I5750" t="str">
            <v>TXKM</v>
          </cell>
          <cell r="J5750" t="str">
            <v>ATRIBUÍDO SÃO PAULO</v>
          </cell>
          <cell r="K5750" t="str">
            <v>1,96</v>
          </cell>
          <cell r="L5750" t="str">
            <v>CAIXA REFERENCIAL</v>
          </cell>
        </row>
        <row r="5751">
          <cell r="G5751">
            <v>97919</v>
          </cell>
          <cell r="H5751" t="str">
            <v>TRANSPORTE COM CAMINHÃO BASCULANTE DE 6 M³, EM VIA URBANA PAVIMENTADA, ADICIONAL PARA DMT EXCEDENTE A 30 KM (UNIDADE: TXKM). AF_07/2020</v>
          </cell>
          <cell r="I5751" t="str">
            <v>TXKM</v>
          </cell>
          <cell r="J5751" t="str">
            <v>ATRIBUÍDO SÃO PAULO</v>
          </cell>
          <cell r="K5751" t="str">
            <v>0,77</v>
          </cell>
          <cell r="L5751" t="str">
            <v>CAIXA REFERENCIAL</v>
          </cell>
        </row>
        <row r="5752">
          <cell r="G5752">
            <v>101616</v>
          </cell>
          <cell r="H5752" t="str">
            <v>PREPARO DE FUNDO DE VALA COM LARGURA MENOR QUE 1,5 M (ACERTO DO SOLO NATURAL). AF_08/2020</v>
          </cell>
          <cell r="I5752" t="str">
            <v>M2</v>
          </cell>
          <cell r="J5752" t="str">
            <v>COEFICIENTE DE REPRESENTATIVIDADE</v>
          </cell>
          <cell r="K5752" t="str">
            <v>5,16</v>
          </cell>
          <cell r="L5752" t="str">
            <v>CAIXA REFERENCIAL</v>
          </cell>
        </row>
        <row r="5753">
          <cell r="G5753">
            <v>101617</v>
          </cell>
          <cell r="H5753" t="str">
            <v>PREPARO DE FUNDO DE VALA COM LARGURA MAIOR OU IGUAL A 1,5 M E MENOR QUE 2,5 M (ACERTO DO SOLO NATURAL). AF_08/2020</v>
          </cell>
          <cell r="I5753" t="str">
            <v>M2</v>
          </cell>
          <cell r="J5753" t="str">
            <v>COEFICIENTE DE REPRESENTATIVIDADE</v>
          </cell>
          <cell r="K5753" t="str">
            <v>2,54</v>
          </cell>
          <cell r="L5753" t="str">
            <v>CAIXA REFERENCIAL</v>
          </cell>
        </row>
        <row r="5754">
          <cell r="G5754">
            <v>101618</v>
          </cell>
          <cell r="H5754" t="str">
            <v>PREPARO DE FUNDO DE VALA COM LARGURA MENOR QUE 1,5 M, COM CAMADA DE AREIA, LANÇAMENTO MANUAL. AF_08/2020</v>
          </cell>
          <cell r="I5754" t="str">
            <v>M3</v>
          </cell>
          <cell r="J5754" t="str">
            <v>COEFICIENTE DE REPRESENTATIVIDADE</v>
          </cell>
          <cell r="K5754" t="str">
            <v>206,95</v>
          </cell>
          <cell r="L5754" t="str">
            <v>CAIXA REFERENCIAL</v>
          </cell>
        </row>
        <row r="5755">
          <cell r="G5755">
            <v>101619</v>
          </cell>
          <cell r="H5755" t="str">
            <v>PREPARO DE FUNDO DE VALA COM LARGURA MENOR QUE 1,5 M, COM CAMADA DE BRITA, LANÇAMENTO MANUAL. AF_08/2020</v>
          </cell>
          <cell r="I5755" t="str">
            <v>M3</v>
          </cell>
          <cell r="J5755" t="str">
            <v>COEFICIENTE DE REPRESENTATIVIDADE</v>
          </cell>
          <cell r="K5755" t="str">
            <v>251,75</v>
          </cell>
          <cell r="L5755" t="str">
            <v>CAIXA REFERENCIAL</v>
          </cell>
        </row>
        <row r="5756">
          <cell r="G5756">
            <v>101620</v>
          </cell>
          <cell r="H5756" t="str">
            <v>PREPARO DE FUNDO DE VALA COM LARGURA MAIOR OU IGUAL A 1,5 M E MENOR QUE 2,5 M, COM CAMADA DE AREIA, LANÇAMENTO MANUAL. AF_08/2020</v>
          </cell>
          <cell r="I5756" t="str">
            <v>M3</v>
          </cell>
          <cell r="J5756" t="str">
            <v>COEFICIENTE DE REPRESENTATIVIDADE</v>
          </cell>
          <cell r="K5756" t="str">
            <v>186,02</v>
          </cell>
          <cell r="L5756" t="str">
            <v>CAIXA REFERENCIAL</v>
          </cell>
        </row>
        <row r="5757">
          <cell r="G5757">
            <v>101621</v>
          </cell>
          <cell r="H5757" t="str">
            <v>PREPARO DE FUNDO DE VALA COM LARGURA MAIOR OU IGUAL A 1,5 M E MENOR QUE 2,5 M, COM CAMADA DE BRITA, LANÇAMENTO MANUAL. AF_08/2020</v>
          </cell>
          <cell r="I5757" t="str">
            <v>M3</v>
          </cell>
          <cell r="J5757" t="str">
            <v>COEFICIENTE DE REPRESENTATIVIDADE</v>
          </cell>
          <cell r="K5757" t="str">
            <v>230,83</v>
          </cell>
          <cell r="L5757" t="str">
            <v>CAIXA REFERENCIAL</v>
          </cell>
        </row>
        <row r="5758">
          <cell r="G5758">
            <v>101622</v>
          </cell>
          <cell r="H5758" t="str">
            <v>PREPARO DE FUNDO DE VALA COM LARGURA MENOR QUE 1,5 M, COM CAMADA DE AREIA, LANÇAMENTO MECANIZADO. AF_08/2020</v>
          </cell>
          <cell r="I5758" t="str">
            <v>M3</v>
          </cell>
          <cell r="J5758" t="str">
            <v>COEFICIENTE DE REPRESENTATIVIDADE</v>
          </cell>
          <cell r="K5758" t="str">
            <v>191,29</v>
          </cell>
          <cell r="L5758" t="str">
            <v>CAIXA REFERENCIAL</v>
          </cell>
        </row>
        <row r="5759">
          <cell r="G5759">
            <v>101623</v>
          </cell>
          <cell r="H5759" t="str">
            <v>PREPARO DE FUNDO DE VALA COM LARGURA MENOR QUE 1,5 M, COM CAMADA DE BRITA, LANÇAMENTO MECANIZADO. AF_08/2020</v>
          </cell>
          <cell r="I5759" t="str">
            <v>M3</v>
          </cell>
          <cell r="J5759" t="str">
            <v>COEFICIENTE DE REPRESENTATIVIDADE</v>
          </cell>
          <cell r="K5759" t="str">
            <v>232,45</v>
          </cell>
          <cell r="L5759" t="str">
            <v>CAIXA REFERENCIAL</v>
          </cell>
        </row>
        <row r="5760">
          <cell r="G5760">
            <v>101624</v>
          </cell>
          <cell r="H5760" t="str">
            <v>PREPARO DE FUNDO DE VALA COM LARGURA MAIOR OU IGUAL A 1,5 M E MENOR QUE 2,5 M, COM CAMADA DE BRITA, LANÇAMENTO MECANIZADO. AF_08/2020</v>
          </cell>
          <cell r="I5760" t="str">
            <v>M3</v>
          </cell>
          <cell r="J5760" t="str">
            <v>COEFICIENTE DE REPRESENTATIVIDADE</v>
          </cell>
          <cell r="K5760" t="str">
            <v>191,50</v>
          </cell>
          <cell r="L5760" t="str">
            <v>CAIXA REFERENCIAL</v>
          </cell>
        </row>
        <row r="5761">
          <cell r="G5761">
            <v>101625</v>
          </cell>
          <cell r="H5761" t="str">
            <v>PREPARO DE FUNDO DE VALA COM LARGURA MAIOR OU IGUAL A 1,5 M E MENOR QUE 2,5 M, COM CAMADA DE AREIA, LANÇAMENTO MECANIZADO. AF_08/2020</v>
          </cell>
          <cell r="I5761" t="str">
            <v>M3</v>
          </cell>
          <cell r="J5761" t="str">
            <v>COEFICIENTE DE REPRESENTATIVIDADE</v>
          </cell>
          <cell r="K5761" t="str">
            <v>155,52</v>
          </cell>
          <cell r="L5761" t="str">
            <v>CAIXA REFERENCIAL</v>
          </cell>
        </row>
        <row r="5762">
          <cell r="G5762">
            <v>101159</v>
          </cell>
          <cell r="H5762" t="str">
            <v>ALVENARIA DE VEDAÇÃO DE BLOCOS CERÂMICOS MACIÇOS DE 5X10X20CM (ESPESSURA 10CM) E ARGAMASSA DE ASSENTAMENTO COM PREPARO EM BETONEIRA. AF_05/2020</v>
          </cell>
          <cell r="I5762" t="str">
            <v>M2</v>
          </cell>
          <cell r="J5762" t="str">
            <v>COEFICIENTE DE REPRESENTATIVIDADE</v>
          </cell>
          <cell r="K5762" t="str">
            <v>129,61</v>
          </cell>
          <cell r="L5762" t="str">
            <v>CAIXA REFERENCIAL</v>
          </cell>
        </row>
        <row r="5763">
          <cell r="G5763">
            <v>103322</v>
          </cell>
          <cell r="H5763" t="str">
            <v>ALVENARIA DE VEDAÇÃO DE BLOCOS CERÂMICOS FURADOS NA VERTICAL DE 9X19X39 CM (ESPESSURA 9 CM) E ARGAMASSA DE ASSENTAMENTO COM PREPARO EM BETONEIRA. AF_12/2021</v>
          </cell>
          <cell r="I5763" t="str">
            <v>M2</v>
          </cell>
          <cell r="J5763" t="str">
            <v>ATRIBUÍDO SÃO PAULO</v>
          </cell>
          <cell r="K5763" t="str">
            <v>55,28</v>
          </cell>
          <cell r="L5763" t="str">
            <v>CAIXA REFERENCIAL</v>
          </cell>
        </row>
        <row r="5764">
          <cell r="G5764">
            <v>103323</v>
          </cell>
          <cell r="H5764" t="str">
            <v>ALVENARIA DE VEDAÇÃO DE BLOCOS CERÂMICOS FURADOS NA VERTICAL DE 9X19X39 CM (ESPESSURA 9 CM) E ARGAMASSA DE ASSENTAMENTO COM PREPARO MANUAL. AF_12/2021</v>
          </cell>
          <cell r="I5764" t="str">
            <v>M2</v>
          </cell>
          <cell r="J5764" t="str">
            <v>ATRIBUÍDO SÃO PAULO</v>
          </cell>
          <cell r="K5764" t="str">
            <v>56,19</v>
          </cell>
          <cell r="L5764" t="str">
            <v>CAIXA REFERENCIAL</v>
          </cell>
        </row>
        <row r="5765">
          <cell r="G5765">
            <v>103324</v>
          </cell>
          <cell r="H5765" t="str">
            <v>ALVENARIA DE VEDAÇÃO DE BLOCOS CERÂMICOS FURADOS NA VERTICAL DE 14X19X39 CM (ESPESSURA 14 CM) E ARGAMASSA DE ASSENTAMENTO COM PREPARO EM BETONEIRA. AF_12/2021</v>
          </cell>
          <cell r="I5765" t="str">
            <v>M2</v>
          </cell>
          <cell r="J5765" t="str">
            <v>ATRIBUÍDO SÃO PAULO</v>
          </cell>
          <cell r="K5765" t="str">
            <v>73,22</v>
          </cell>
          <cell r="L5765" t="str">
            <v>CAIXA REFERENCIAL</v>
          </cell>
        </row>
        <row r="5766">
          <cell r="G5766">
            <v>103325</v>
          </cell>
          <cell r="H5766" t="str">
            <v>ALVENARIA DE VEDAÇÃO DE BLOCOS CERÂMICOS FURADOS NA VERTICAL DE 14X19X39 CM (ESPESSURA 14 CM) E ARGAMASSA DE ASSENTAMENTO COM PREPARO MANUAL. AF_12/2021</v>
          </cell>
          <cell r="I5766" t="str">
            <v>M2</v>
          </cell>
          <cell r="J5766" t="str">
            <v>ATRIBUÍDO SÃO PAULO</v>
          </cell>
          <cell r="K5766" t="str">
            <v>74,25</v>
          </cell>
          <cell r="L5766" t="str">
            <v>CAIXA REFERENCIAL</v>
          </cell>
        </row>
        <row r="5767">
          <cell r="G5767">
            <v>103326</v>
          </cell>
          <cell r="H5767" t="str">
            <v>ALVENARIA DE VEDAÇÃO DE BLOCOS CERÂMICOS FURADOS NA VERTICAL DE 19X19X39 CM (ESPESSURA 19 CM) E ARGAMASSA DE ASSENTAMENTO COM PREPARO EM BETONEIRA. AF_12/2021</v>
          </cell>
          <cell r="I5767" t="str">
            <v>M2</v>
          </cell>
          <cell r="J5767" t="str">
            <v>ATRIBUÍDO SÃO PAULO</v>
          </cell>
          <cell r="K5767" t="str">
            <v>88,65</v>
          </cell>
          <cell r="L5767" t="str">
            <v>CAIXA REFERENCIAL</v>
          </cell>
        </row>
        <row r="5768">
          <cell r="G5768">
            <v>103327</v>
          </cell>
          <cell r="H5768" t="str">
            <v>ALVENARIA DE VEDAÇÃO DE BLOCOS CERÂMICOS FURADOS NA VERTICAL DE 19X19X39 CM (ESPESSURA 19 CM) E ARGAMASSA DE ASSENTAMENTO COM PREPARO MANUAL. AF_12/2021</v>
          </cell>
          <cell r="I5768" t="str">
            <v>M2</v>
          </cell>
          <cell r="J5768" t="str">
            <v>ATRIBUÍDO SÃO PAULO</v>
          </cell>
          <cell r="K5768" t="str">
            <v>89,86</v>
          </cell>
          <cell r="L5768" t="str">
            <v>CAIXA REFERENCIAL</v>
          </cell>
        </row>
        <row r="5769">
          <cell r="G5769">
            <v>103328</v>
          </cell>
          <cell r="H5769" t="str">
            <v>ALVENARIA DE VEDAÇÃO DE BLOCOS CERÂMICOS FURADOS NA HORIZONTAL DE 9X19X19 CM (ESPESSURA 9 CM) E ARGAMASSA DE ASSENTAMENTO COM PREPARO EM BETONEIRA. AF_12/2021</v>
          </cell>
          <cell r="I5769" t="str">
            <v>M2</v>
          </cell>
          <cell r="J5769" t="str">
            <v>ATRIBUÍDO SÃO PAULO</v>
          </cell>
          <cell r="K5769" t="str">
            <v>80,26</v>
          </cell>
          <cell r="L5769" t="str">
            <v>CAIXA REFERENCIAL</v>
          </cell>
        </row>
        <row r="5770">
          <cell r="G5770">
            <v>103329</v>
          </cell>
          <cell r="H5770" t="str">
            <v>ALVENARIA DE VEDAÇÃO DE BLOCOS CERÂMICOS FURADOS NA HORIZONTAL DE 9X19X19 CM (ESPESSURA 9 CM) E ARGAMASSA DE ASSENTAMENTO COM PREPARO MANUAL. AF_12/2021</v>
          </cell>
          <cell r="I5770" t="str">
            <v>M2</v>
          </cell>
          <cell r="J5770" t="str">
            <v>ATRIBUÍDO SÃO PAULO</v>
          </cell>
          <cell r="K5770" t="str">
            <v>81,05</v>
          </cell>
          <cell r="L5770" t="str">
            <v>CAIXA REFERENCIAL</v>
          </cell>
        </row>
        <row r="5771">
          <cell r="G5771">
            <v>103330</v>
          </cell>
          <cell r="H5771" t="str">
            <v>ALVENARIA DE VEDAÇÃO DE BLOCOS CERÂMICOS FURADOS NA HORIZONTAL DE 11,5X19X19 CM (ESPESSURA 11,5 CM) E ARGAMASSA DE ASSENTAMENTO COM PREPARO EM BETONEIRA. AF_12/2021</v>
          </cell>
          <cell r="I5771" t="str">
            <v>M2</v>
          </cell>
          <cell r="J5771" t="str">
            <v>ATRIBUÍDO SÃO PAULO</v>
          </cell>
          <cell r="K5771" t="str">
            <v>76,37</v>
          </cell>
          <cell r="L5771" t="str">
            <v>CAIXA REFERENCIAL</v>
          </cell>
        </row>
        <row r="5772">
          <cell r="G5772">
            <v>103331</v>
          </cell>
          <cell r="H5772" t="str">
            <v>ALVENARIA DE VEDAÇÃO DE BLOCOS CERÂMICOS FURADOS NA HORIZONTAL DE 11,5X19X19 CM (ESPESSURA 11,5 CM) E ARGAMASSA DE ASSENTAMENTO COM PREPARO MANUAL. AF_12/2021</v>
          </cell>
          <cell r="I5772" t="str">
            <v>M2</v>
          </cell>
          <cell r="J5772" t="str">
            <v>ATRIBUÍDO SÃO PAULO</v>
          </cell>
          <cell r="K5772" t="str">
            <v>77,22</v>
          </cell>
          <cell r="L5772" t="str">
            <v>CAIXA REFERENCIAL</v>
          </cell>
        </row>
        <row r="5773">
          <cell r="G5773">
            <v>103332</v>
          </cell>
          <cell r="H5773" t="str">
            <v>ALVENARIA DE VEDAÇÃO DE BLOCOS CERÂMICOS FURADOS NA HORIZONTAL DE 9X14X19 CM (ESPESSURA 9 CM) E ARGAMASSA DE ASSENTAMENTO COM PREPARO EM BETONEIRA. AF_12/2021</v>
          </cell>
          <cell r="I5773" t="str">
            <v>M2</v>
          </cell>
          <cell r="J5773" t="str">
            <v>ATRIBUÍDO SÃO PAULO</v>
          </cell>
          <cell r="K5773" t="str">
            <v>104,76</v>
          </cell>
          <cell r="L5773" t="str">
            <v>CAIXA REFERENCIAL</v>
          </cell>
        </row>
        <row r="5774">
          <cell r="G5774">
            <v>103333</v>
          </cell>
          <cell r="H5774" t="str">
            <v>ALVENARIA DE VEDAÇÃO DE BLOCOS CERÂMICOS FURADOS NA HORIZONTAL DE 9X14X19 CM (ESPESSURA 9 CM) E ARGAMASSA DE ASSENTAMENTO COM PREPARO MANUAL. AF_12/2021</v>
          </cell>
          <cell r="I5774" t="str">
            <v>M2</v>
          </cell>
          <cell r="J5774" t="str">
            <v>ATRIBUÍDO SÃO PAULO</v>
          </cell>
          <cell r="K5774" t="str">
            <v>105,68</v>
          </cell>
          <cell r="L5774" t="str">
            <v>CAIXA REFERENCIAL</v>
          </cell>
        </row>
        <row r="5775">
          <cell r="G5775">
            <v>103334</v>
          </cell>
          <cell r="H5775" t="str">
            <v>ALVENARIA DE VEDAÇÃO DE BLOCOS CERÂMICOS FURADOS NA HORIZONTAL DE 14X9X19 CM (ESPESSURA 14 CM, BLOCO DEITADO) E ARGAMASSA DE ASSENTAMENTO COM PREPARO EM BETONEIRA. AF_12/2021</v>
          </cell>
          <cell r="I5775" t="str">
            <v>M2</v>
          </cell>
          <cell r="J5775" t="str">
            <v>ATRIBUÍDO SÃO PAULO</v>
          </cell>
          <cell r="K5775" t="str">
            <v>129,58</v>
          </cell>
          <cell r="L5775" t="str">
            <v>CAIXA REFERENCIAL</v>
          </cell>
        </row>
        <row r="5776">
          <cell r="G5776">
            <v>103335</v>
          </cell>
          <cell r="H5776" t="str">
            <v>ALVENARIA DE VEDAÇÃO DE BLOCOS CERÂMICOS FURADOS NA HORIZONTAL DE 14X9X19 CM (ESPESSURA 14 CM, BLOCO DEITADO) E ARGAMASSA DE ASSENTAMENTO COM PREPARO MANUAL. AF_12/2021</v>
          </cell>
          <cell r="I5776" t="str">
            <v>M2</v>
          </cell>
          <cell r="J5776" t="str">
            <v>ATRIBUÍDO SÃO PAULO</v>
          </cell>
          <cell r="K5776" t="str">
            <v>131,18</v>
          </cell>
          <cell r="L5776" t="str">
            <v>CAIXA REFERENCIAL</v>
          </cell>
        </row>
        <row r="5777">
          <cell r="G5777">
            <v>103350</v>
          </cell>
          <cell r="H5777" t="str">
            <v>ALVENARIA DE VEDAÇÃO DE BLOCOS CERÂMICOS FURADOS NA HORIZONTAL DE 9X9X19 CM (ESPESSURA 9 CM) E ARGAMASSA DE ASSENTAMENTO COM PREPARO EM BETONEIRA. AF_12/2021</v>
          </cell>
          <cell r="I5777" t="str">
            <v>M2</v>
          </cell>
          <cell r="J5777" t="str">
            <v>ATRIBUÍDO SÃO PAULO</v>
          </cell>
          <cell r="K5777" t="str">
            <v>159,19</v>
          </cell>
          <cell r="L5777" t="str">
            <v>CAIXA REFERENCIAL</v>
          </cell>
        </row>
        <row r="5778">
          <cell r="G5778">
            <v>103351</v>
          </cell>
          <cell r="H5778" t="str">
            <v>ALVENARIA DE VEDAÇÃO DE BLOCOS CERÂMICOS FURADOS NA HORIZONTAL DE 9X9X19 CM (ESPESSURA 9 CM) E ARGAMASSA DE ASSENTAMENTO COM PREPARO MANUAL. AF_12/2021</v>
          </cell>
          <cell r="I5778" t="str">
            <v>M2</v>
          </cell>
          <cell r="J5778" t="str">
            <v>ATRIBUÍDO SÃO PAULO</v>
          </cell>
          <cell r="K5778" t="str">
            <v>160,36</v>
          </cell>
          <cell r="L5778" t="str">
            <v>CAIXA REFERENCIAL</v>
          </cell>
        </row>
        <row r="5779">
          <cell r="G5779">
            <v>103356</v>
          </cell>
          <cell r="H5779" t="str">
            <v>ALVENARIA DE VEDAÇÃO DE BLOCOS CERÂMICOS FURADOS NA HORIZONTAL DE 9X19X29 CM (ESPESSURA 9 CM) E ARGAMASSA DE ASSENTAMENTO COM PREPARO EM BETONEIRA. AF_12/2021</v>
          </cell>
          <cell r="I5779" t="str">
            <v>M2</v>
          </cell>
          <cell r="J5779" t="str">
            <v>ATRIBUÍDO SÃO PAULO</v>
          </cell>
          <cell r="K5779" t="str">
            <v>51,64</v>
          </cell>
          <cell r="L5779" t="str">
            <v>CAIXA REFERENCIAL</v>
          </cell>
        </row>
        <row r="5780">
          <cell r="G5780">
            <v>103357</v>
          </cell>
          <cell r="H5780" t="str">
            <v>ALVENARIA DE VEDAÇÃO DE BLOCOS CERÂMICOS FURADOS NA HORIZONTAL DE 9X19X29 CM (ESPESSURA 9 CM) E ARGAMASSA DE ASSENTAMENTO COM PREPARO MANUAL. AF_12/2021</v>
          </cell>
          <cell r="I5780" t="str">
            <v>M2</v>
          </cell>
          <cell r="J5780" t="str">
            <v>ATRIBUÍDO SÃO PAULO</v>
          </cell>
          <cell r="K5780" t="str">
            <v>52,31</v>
          </cell>
          <cell r="L5780" t="str">
            <v>CAIXA REFERENCIAL</v>
          </cell>
        </row>
        <row r="5781">
          <cell r="G5781">
            <v>89282</v>
          </cell>
          <cell r="H5781" t="str">
            <v>ALVENARIA ESTRUTURAL DE BLOCOS CERÂMICOS 14X19X39, (ESPESSURA DE 14 CM), UTILIZANDO PALHETA E ARGAMASSA DE ASSENTAMENTO COM PREPARO EM BETONEIRA. AF_03/2023</v>
          </cell>
          <cell r="I5781" t="str">
            <v>M2</v>
          </cell>
          <cell r="J5781" t="str">
            <v>COEFICIENTE DE REPRESENTATIVIDADE</v>
          </cell>
          <cell r="K5781" t="str">
            <v>69,10</v>
          </cell>
          <cell r="L5781" t="str">
            <v>CAIXA REFERENCIAL</v>
          </cell>
        </row>
        <row r="5782">
          <cell r="G5782">
            <v>89283</v>
          </cell>
          <cell r="H5782" t="str">
            <v>ALVENARIA ESTRUTURAL DE BLOCOS CERÂMICOS 14X19X39, (ESPESSURA DE 14 CM), UTILIZANDO PALHETA E ARGAMASSA DE ASSENTAMENTO COM PREPARO MANUAL. AF_03/2023</v>
          </cell>
          <cell r="I5782" t="str">
            <v>M2</v>
          </cell>
          <cell r="J5782" t="str">
            <v>COEFICIENTE DE REPRESENTATIVIDADE</v>
          </cell>
          <cell r="K5782" t="str">
            <v>70,13</v>
          </cell>
          <cell r="L5782" t="str">
            <v>CAIXA REFERENCIAL</v>
          </cell>
        </row>
        <row r="5783">
          <cell r="G5783">
            <v>89290</v>
          </cell>
          <cell r="H5783" t="str">
            <v>ALVENARIA ESTRUTURAL DE BLOCOS CERÂMICOS 14X19X29, (ESPESSURA DE 14 CM), UTILIZANDO PALHETA E ARGAMASSA DE ASSENTAMENTO COM PREPARO EM BETONEIRA. AF_03/2023</v>
          </cell>
          <cell r="I5783" t="str">
            <v>M2</v>
          </cell>
          <cell r="J5783" t="str">
            <v>COEFICIENTE DE REPRESENTATIVIDADE</v>
          </cell>
          <cell r="K5783" t="str">
            <v>77,08</v>
          </cell>
          <cell r="L5783" t="str">
            <v>CAIXA REFERENCIAL</v>
          </cell>
        </row>
        <row r="5784">
          <cell r="G5784">
            <v>89291</v>
          </cell>
          <cell r="H5784" t="str">
            <v>ALVENARIA ESTRUTURAL DE BLOCOS CERÂMICOS 14X19X29, (ESPESSURA DE 14 CM), UTILIZANDO PALHETA E ARGAMASSA DE ASSENTAMENTO COM PREPARO MANUAL. AF_03/2023</v>
          </cell>
          <cell r="I5784" t="str">
            <v>M2</v>
          </cell>
          <cell r="J5784" t="str">
            <v>COEFICIENTE DE REPRESENTATIVIDADE</v>
          </cell>
          <cell r="K5784" t="str">
            <v>78,21</v>
          </cell>
          <cell r="L5784" t="str">
            <v>CAIXA REFERENCIAL</v>
          </cell>
        </row>
        <row r="5785">
          <cell r="G5785">
            <v>89298</v>
          </cell>
          <cell r="H5785" t="str">
            <v>ALVENARIA ESTRUTURAL DE BLOCOS CERÂMICOS 14X19X39, (ESPESSURA DE 14 CM), UTILIZANDO COLHER DE PEDREIRO E ARGAMASSA DE ASSENTAMENTO COM PREPARO EM BETONEIRA. AF_03/2023</v>
          </cell>
          <cell r="I5785" t="str">
            <v>M2</v>
          </cell>
          <cell r="J5785" t="str">
            <v>COEFICIENTE DE REPRESENTATIVIDADE</v>
          </cell>
          <cell r="K5785" t="str">
            <v>78,58</v>
          </cell>
          <cell r="L5785" t="str">
            <v>CAIXA REFERENCIAL</v>
          </cell>
        </row>
        <row r="5786">
          <cell r="G5786">
            <v>89299</v>
          </cell>
          <cell r="H5786" t="str">
            <v>ALVENARIA ESTRUTURAL DE BLOCOS CERÂMICOS 14X19X39, (ESPESSURA DE 14 CM), UTILIZANDO COLHER DE PEDREIRO E ARGAMASSA DE ASSENTAMENTO COM PREPARO MANUAL. AF_03/2023</v>
          </cell>
          <cell r="I5786" t="str">
            <v>M2</v>
          </cell>
          <cell r="J5786" t="str">
            <v>COEFICIENTE DE REPRESENTATIVIDADE</v>
          </cell>
          <cell r="K5786" t="str">
            <v>79,94</v>
          </cell>
          <cell r="L5786" t="str">
            <v>CAIXA REFERENCIAL</v>
          </cell>
        </row>
        <row r="5787">
          <cell r="G5787">
            <v>89306</v>
          </cell>
          <cell r="H5787" t="str">
            <v>ALVENARIA ESTRUTURAL DE BLOCOS CERÂMICOS 14X19X29, (ESPESSURA DE 14 CM), UTILIZANDO COLHER DE PEDREIRO E ARGAMASSA DE ASSENTAMENTO COM PREPARO EM BETONEIRA. AF_03/2023</v>
          </cell>
          <cell r="I5787" t="str">
            <v>M2</v>
          </cell>
          <cell r="J5787" t="str">
            <v>COEFICIENTE DE REPRESENTATIVIDADE</v>
          </cell>
          <cell r="K5787" t="str">
            <v>90,39</v>
          </cell>
          <cell r="L5787" t="str">
            <v>CAIXA REFERENCIAL</v>
          </cell>
        </row>
        <row r="5788">
          <cell r="G5788">
            <v>89307</v>
          </cell>
          <cell r="H5788" t="str">
            <v>ALVENARIA ESTRUTURAL DE BLOCOS CERÂMICOS 14X19X29, (ESPESSURA DE 14 CM), UTILIZANDO COLHER DE PEDREIRO E ARGAMASSA DE ASSENTAMENTO COM PREPARO MANUAL. AF_03/2023</v>
          </cell>
          <cell r="I5788" t="str">
            <v>M2</v>
          </cell>
          <cell r="J5788" t="str">
            <v>COEFICIENTE DE REPRESENTATIVIDADE</v>
          </cell>
          <cell r="K5788" t="str">
            <v>91,92</v>
          </cell>
          <cell r="L5788" t="str">
            <v>CAIXA REFERENCIAL</v>
          </cell>
        </row>
        <row r="5789">
          <cell r="G5789">
            <v>101157</v>
          </cell>
          <cell r="H5789" t="str">
            <v>ALVENARIA DE VEDAÇÃO DE BLOCOS DE GESSO DE 7X50X66CM (ESPESSURA 7CM). AF_05/2020</v>
          </cell>
          <cell r="I5789" t="str">
            <v>M2</v>
          </cell>
          <cell r="J5789" t="str">
            <v>COEFICIENTE DE REPRESENTATIVIDADE</v>
          </cell>
          <cell r="K5789" t="str">
            <v>62,40</v>
          </cell>
          <cell r="L5789" t="str">
            <v>CAIXA REFERENCIAL</v>
          </cell>
        </row>
        <row r="5790">
          <cell r="G5790">
            <v>101158</v>
          </cell>
          <cell r="H5790" t="str">
            <v>ALVENARIA DE VEDAÇÃO DE BLOCOS DE GESSO DE 10X50X66CM (ESPESSURA 10CM). AF_05/2020</v>
          </cell>
          <cell r="I5790" t="str">
            <v>M2</v>
          </cell>
          <cell r="J5790" t="str">
            <v>COEFICIENTE DE REPRESENTATIVIDADE</v>
          </cell>
          <cell r="K5790" t="str">
            <v>82,20</v>
          </cell>
          <cell r="L5790" t="str">
            <v>CAIXA REFERENCIAL</v>
          </cell>
        </row>
        <row r="5791">
          <cell r="G5791">
            <v>101162</v>
          </cell>
          <cell r="H5791" t="str">
            <v>ALVENARIA DE VEDAÇÃO COM ELEMENTO VAZADO DE CERÂMICA (COBOGÓ) DE 7X20X20CM E ARGAMASSA DE ASSENTAMENTO COM PREPARO EM BETONEIRA. AF_05/2020</v>
          </cell>
          <cell r="I5791" t="str">
            <v>M2</v>
          </cell>
          <cell r="J5791" t="str">
            <v>COEFICIENTE DE REPRESENTATIVIDADE</v>
          </cell>
          <cell r="K5791" t="str">
            <v>143,35</v>
          </cell>
          <cell r="L5791" t="str">
            <v>CAIXA REFERENCIAL</v>
          </cell>
        </row>
        <row r="5792">
          <cell r="G5792">
            <v>103316</v>
          </cell>
          <cell r="H5792" t="str">
            <v>ALVENARIA DE VEDAÇÃO DE BLOCOS VAZADOS DE CONCRETO DE 9X19X39 CM (ESPESSURA 9 CM) E ARGAMASSA DE ASSENTAMENTO COM PREPARO EM BETONEIRA. AF_12/2021</v>
          </cell>
          <cell r="I5792" t="str">
            <v>M2</v>
          </cell>
          <cell r="J5792" t="str">
            <v>ATRIBUÍDO SÃO PAULO</v>
          </cell>
          <cell r="K5792" t="str">
            <v>70,88</v>
          </cell>
          <cell r="L5792" t="str">
            <v>CAIXA REFERENCIAL</v>
          </cell>
        </row>
        <row r="5793">
          <cell r="G5793">
            <v>103317</v>
          </cell>
          <cell r="H5793" t="str">
            <v>ALVENARIA DE VEDAÇÃO DE BLOCOS VAZADOS DE CONCRETO DE 9X19X39 CM (ESPESSURA 9 CM) E ARGAMASSA DE ASSENTAMENTO COM PREPARO MANUAL. AF_12/2021</v>
          </cell>
          <cell r="I5793" t="str">
            <v>M2</v>
          </cell>
          <cell r="J5793" t="str">
            <v>ATRIBUÍDO SÃO PAULO</v>
          </cell>
          <cell r="K5793" t="str">
            <v>71,64</v>
          </cell>
          <cell r="L5793" t="str">
            <v>CAIXA REFERENCIAL</v>
          </cell>
        </row>
        <row r="5794">
          <cell r="G5794">
            <v>103318</v>
          </cell>
          <cell r="H5794" t="str">
            <v>ALVENARIA DE VEDAÇÃO DE BLOCOS VAZADOS DE CONCRETO DE 14X19X39 CM (ESPESSURA 14 CM)  E ARGAMASSA DE ASSENTAMENTO COM PREPARO EM BETONEIRA. AF_12/2021</v>
          </cell>
          <cell r="I5794" t="str">
            <v>M2</v>
          </cell>
          <cell r="J5794" t="str">
            <v>ATRIBUÍDO SÃO PAULO</v>
          </cell>
          <cell r="K5794" t="str">
            <v>91,47</v>
          </cell>
          <cell r="L5794" t="str">
            <v>CAIXA REFERENCIAL</v>
          </cell>
        </row>
        <row r="5795">
          <cell r="G5795">
            <v>103319</v>
          </cell>
          <cell r="H5795" t="str">
            <v>ALVENARIA DE VEDAÇÃO DE BLOCOS VAZADOS DE CONCRETO DE 14X19X39 CM (ESPESSURA 14 CM) E ARGAMASSA DE ASSENTAMENTO COM PREPARO MANUAL. AF_12/2021</v>
          </cell>
          <cell r="I5795" t="str">
            <v>M2</v>
          </cell>
          <cell r="J5795" t="str">
            <v>ATRIBUÍDO SÃO PAULO</v>
          </cell>
          <cell r="K5795" t="str">
            <v>92,37</v>
          </cell>
          <cell r="L5795" t="str">
            <v>CAIXA REFERENCIAL</v>
          </cell>
        </row>
        <row r="5796">
          <cell r="G5796">
            <v>103320</v>
          </cell>
          <cell r="H5796" t="str">
            <v>ALVENARIA DE VEDAÇÃO DE BLOCOS VAZADOS DE CONCRETO DE 19X19X39 CM (ESPESSURA 19 CM) E ARGAMASSA DE ASSENTAMENTO COM PREPARO EM BETONEIRA. AF_12/2021</v>
          </cell>
          <cell r="I5796" t="str">
            <v>M2</v>
          </cell>
          <cell r="J5796" t="str">
            <v>ATRIBUÍDO SÃO PAULO</v>
          </cell>
          <cell r="K5796" t="str">
            <v>110,51</v>
          </cell>
          <cell r="L5796" t="str">
            <v>CAIXA REFERENCIAL</v>
          </cell>
        </row>
        <row r="5797">
          <cell r="G5797">
            <v>103321</v>
          </cell>
          <cell r="H5797" t="str">
            <v>ALVENARIA DE VEDAÇÃO DE BLOCOS VAZADOS DE CONCRETO DE 19X19X39 CM (ESPESSURA 19 CM) E ARGAMASSA DE ASSENTAMENTO COM PREPARO MANUAL. AF_12/2021</v>
          </cell>
          <cell r="I5797" t="str">
            <v>M2</v>
          </cell>
          <cell r="J5797" t="str">
            <v>ATRIBUÍDO SÃO PAULO</v>
          </cell>
          <cell r="K5797" t="str">
            <v>111,63</v>
          </cell>
          <cell r="L5797" t="str">
            <v>CAIXA REFERENCIAL</v>
          </cell>
        </row>
        <row r="5798">
          <cell r="G5798">
            <v>103336</v>
          </cell>
          <cell r="H5798" t="str">
            <v>ALVENARIA DE VEDAÇÃO DE BLOCOS  VAZADOS DE CONCRETO APARENTE DE 9X19X39 CM (ESPESSURA 9 CM) E ARGAMASSA DE ASSENTAMENTO COM PREPARO EM BETONEIRA. AF_12/2021</v>
          </cell>
          <cell r="I5798" t="str">
            <v>M2</v>
          </cell>
          <cell r="J5798" t="str">
            <v>ATRIBUÍDO SÃO PAULO</v>
          </cell>
          <cell r="K5798" t="str">
            <v>78,50</v>
          </cell>
          <cell r="L5798" t="str">
            <v>CAIXA REFERENCIAL</v>
          </cell>
        </row>
        <row r="5799">
          <cell r="G5799">
            <v>103337</v>
          </cell>
          <cell r="H5799" t="str">
            <v>ALVENARIA DE VEDAÇÃO DE BLOCOS  VAZADOS DE CONCRETO APARENTE DE 9X19X39 CM (ESPESSURA 9 CM) E ARGAMASSA DE ASSENTAMENTO COM PREPARO MANUAL. AF_12/2021</v>
          </cell>
          <cell r="I5799" t="str">
            <v>M2</v>
          </cell>
          <cell r="J5799" t="str">
            <v>ATRIBUÍDO SÃO PAULO</v>
          </cell>
          <cell r="K5799" t="str">
            <v>79,26</v>
          </cell>
          <cell r="L5799" t="str">
            <v>CAIXA REFERENCIAL</v>
          </cell>
        </row>
        <row r="5800">
          <cell r="G5800">
            <v>103338</v>
          </cell>
          <cell r="H5800" t="str">
            <v>ALVENARIA DE VEDAÇÃO DE BLOCOS  VAZADOS DE CONCRETO APARENTE DE 14X19X39 CM (ESPESSURA 14 CM) E ARGAMASSA DE ASSENTAMENTO COM PREPARO EM BETONEIRA. AF_12/2021</v>
          </cell>
          <cell r="I5800" t="str">
            <v>M2</v>
          </cell>
          <cell r="J5800" t="str">
            <v>ATRIBUÍDO SÃO PAULO</v>
          </cell>
          <cell r="K5800" t="str">
            <v>102,66</v>
          </cell>
          <cell r="L5800" t="str">
            <v>CAIXA REFERENCIAL</v>
          </cell>
        </row>
        <row r="5801">
          <cell r="G5801">
            <v>103339</v>
          </cell>
          <cell r="H5801" t="str">
            <v>ALVENARIA DE VEDAÇÃO DE BLOCOS  VAZADOS DE CONCRETO APARENTE DE 14X19X39 CM (ESPESSURA 14 CM) E ARGAMASSA DE ASSENTAMENTO COM PREPARO MANUAL. AF_12/2021</v>
          </cell>
          <cell r="I5801" t="str">
            <v>M2</v>
          </cell>
          <cell r="J5801" t="str">
            <v>ATRIBUÍDO SÃO PAULO</v>
          </cell>
          <cell r="K5801" t="str">
            <v>103,56</v>
          </cell>
          <cell r="L5801" t="str">
            <v>CAIXA REFERENCIAL</v>
          </cell>
        </row>
        <row r="5802">
          <cell r="G5802">
            <v>103340</v>
          </cell>
          <cell r="H5802" t="str">
            <v>ALVENARIA DE VEDAÇÃO DE BLOCOS  VAZADOS DE CONCRETO APARENTE DE 19X19X39 CM (ESPESSURA 19 CM) E ARGAMASSA DE ASSENTAMENTO COM PREPARO EM BETONEIRA. AF_12/2021</v>
          </cell>
          <cell r="I5802" t="str">
            <v>M2</v>
          </cell>
          <cell r="J5802" t="str">
            <v>ATRIBUÍDO SÃO PAULO</v>
          </cell>
          <cell r="K5802" t="str">
            <v>125,24</v>
          </cell>
          <cell r="L5802" t="str">
            <v>CAIXA REFERENCIAL</v>
          </cell>
        </row>
        <row r="5803">
          <cell r="G5803">
            <v>103341</v>
          </cell>
          <cell r="H5803" t="str">
            <v>ALVENARIA DE VEDAÇÃO DE BLOCOS  VAZADOS DE CONCRETO APARENTE DE 19X19X39 CM (ESPESSURA 19 CM) E ARGAMASSA DE ASSENTAMENTO COM PREPARO MANUAL. AF_12/2021</v>
          </cell>
          <cell r="I5803" t="str">
            <v>M2</v>
          </cell>
          <cell r="J5803" t="str">
            <v>ATRIBUÍDO SÃO PAULO</v>
          </cell>
          <cell r="K5803" t="str">
            <v>126,36</v>
          </cell>
          <cell r="L5803" t="str">
            <v>CAIXA REFERENCIAL</v>
          </cell>
        </row>
        <row r="5804">
          <cell r="G5804">
            <v>103342</v>
          </cell>
          <cell r="H5804" t="str">
            <v>ALVENARIA DE VEDAÇÃO DE BLOCOS  VAZADOS DE CONCRETO DE 14X19X29 CM (ESPESSURA 14 CM) E ARGAMASSA DE ASSENTAMENTO COM PREPARO EM BETONEIRA. AF_12/2021</v>
          </cell>
          <cell r="I5804" t="str">
            <v>M2</v>
          </cell>
          <cell r="J5804" t="str">
            <v>ATRIBUÍDO SÃO PAULO</v>
          </cell>
          <cell r="K5804" t="str">
            <v>107,21</v>
          </cell>
          <cell r="L5804" t="str">
            <v>CAIXA REFERENCIAL</v>
          </cell>
        </row>
        <row r="5805">
          <cell r="G5805">
            <v>103343</v>
          </cell>
          <cell r="H5805" t="str">
            <v>ALVENARIA DE VEDAÇÃO DE BLOCOS  VAZADOS DE CONCRETO DE 14X19X29 CM (ESPESSURA 14 CM) E ARGAMASSA DE ASSENTAMENTO COM PREPARO MANUAL. AF_12/2021</v>
          </cell>
          <cell r="I5805" t="str">
            <v>M2</v>
          </cell>
          <cell r="J5805" t="str">
            <v>ATRIBUÍDO SÃO PAULO</v>
          </cell>
          <cell r="K5805" t="str">
            <v>108,20</v>
          </cell>
          <cell r="L5805" t="str">
            <v>CAIXA REFERENCIAL</v>
          </cell>
        </row>
        <row r="5806">
          <cell r="G5806">
            <v>89453</v>
          </cell>
          <cell r="H5806" t="str">
            <v>ALVENARIA DE BLOCOS DE CONCRETO ESTRUTURAL 14X19X39 CM (ESPESSURA 14 CM), FBK = 4,5 MPA, UTILIZANDO PALHETA. AF_10/2022</v>
          </cell>
          <cell r="I5806" t="str">
            <v>M2</v>
          </cell>
          <cell r="J5806" t="str">
            <v>COEFICIENTE DE REPRESENTATIVIDADE</v>
          </cell>
          <cell r="K5806" t="str">
            <v>83,48</v>
          </cell>
          <cell r="L5806" t="str">
            <v>CAIXA REFERENCIAL</v>
          </cell>
        </row>
        <row r="5807">
          <cell r="G5807">
            <v>89455</v>
          </cell>
          <cell r="H5807" t="str">
            <v>ALVENARIA DE BLOCOS DE CONCRETO ESTRUTURAL 14X19X39 CM (ESPESSURA 14 CM), FBK = 14 MPA, UTILIZANDO PALHETA. AF_10/2022</v>
          </cell>
          <cell r="I5807" t="str">
            <v>M2</v>
          </cell>
          <cell r="J5807" t="str">
            <v>COEFICIENTE DE REPRESENTATIVIDADE</v>
          </cell>
          <cell r="K5807" t="str">
            <v>102,25</v>
          </cell>
          <cell r="L5807" t="str">
            <v>CAIXA REFERENCIAL</v>
          </cell>
        </row>
        <row r="5808">
          <cell r="G5808">
            <v>89462</v>
          </cell>
          <cell r="H5808" t="str">
            <v>ALVENARIA DE BLOCOS DE CONCRETO ESTRUTURAL 14X19X29 CM (ESPESSURA 14 CM), FBK = 4,5 MPA, UTILIZANDO PALHETA. AF_10/2022</v>
          </cell>
          <cell r="I5808" t="str">
            <v>M2</v>
          </cell>
          <cell r="J5808" t="str">
            <v>COEFICIENTE DE REPRESENTATIVIDADE</v>
          </cell>
          <cell r="K5808" t="str">
            <v>108,30</v>
          </cell>
          <cell r="L5808" t="str">
            <v>CAIXA REFERENCIAL</v>
          </cell>
        </row>
        <row r="5809">
          <cell r="G5809">
            <v>89464</v>
          </cell>
          <cell r="H5809" t="str">
            <v>ALVENARIA DE BLOCOS DE CONCRETO ESTRUTURAL 14X19X29 CM (ESPESSURA 14 CM), FBK = 14,0 MPA, UTILIZANDO PALHETA. AF_10/2022</v>
          </cell>
          <cell r="I5809" t="str">
            <v>M2</v>
          </cell>
          <cell r="J5809" t="str">
            <v>COEFICIENTE DE REPRESENTATIVIDADE</v>
          </cell>
          <cell r="K5809" t="str">
            <v>128,55</v>
          </cell>
          <cell r="L5809" t="str">
            <v>CAIXA REFERENCIAL</v>
          </cell>
        </row>
        <row r="5810">
          <cell r="G5810">
            <v>89470</v>
          </cell>
          <cell r="H5810" t="str">
            <v>ALVENARIA DE BLOCOS DE CONCRETO ESTRUTURAL 14X19X39 CM (ESPESSURA 14 CM), FBK = 4,5 MPA, UTILIZANDO COLHER DE PEDREIRO. AF_10/2022</v>
          </cell>
          <cell r="I5810" t="str">
            <v>M2</v>
          </cell>
          <cell r="J5810" t="str">
            <v>COEFICIENTE DE REPRESENTATIVIDADE</v>
          </cell>
          <cell r="K5810" t="str">
            <v>93,19</v>
          </cell>
          <cell r="L5810" t="str">
            <v>CAIXA REFERENCIAL</v>
          </cell>
        </row>
        <row r="5811">
          <cell r="G5811">
            <v>89472</v>
          </cell>
          <cell r="H5811" t="str">
            <v>ALVENARIA DE BLOCOS DE CONCRETO ESTRUTURAL 14X19X39 CM (ESPESSURA 14 CM), FBK = 14 MPA, UTILIZANDO COLHER DE PEDREIRO. AF_10/2022</v>
          </cell>
          <cell r="I5811" t="str">
            <v>M2</v>
          </cell>
          <cell r="J5811" t="str">
            <v>COEFICIENTE DE REPRESENTATIVIDADE</v>
          </cell>
          <cell r="K5811" t="str">
            <v>112,81</v>
          </cell>
          <cell r="L5811" t="str">
            <v>CAIXA REFERENCIAL</v>
          </cell>
        </row>
        <row r="5812">
          <cell r="G5812">
            <v>89478</v>
          </cell>
          <cell r="H5812" t="str">
            <v>ALVENARIA DE BLOCOS DE CONCRETO ESTRUTURAL 14X19X29 CM (ESPESSURA 14 CM), FBK = 4,5 MPA, UTILIZANDO COLHER DE PEDREIRO. AF_10/2022</v>
          </cell>
          <cell r="I5812" t="str">
            <v>M2</v>
          </cell>
          <cell r="J5812" t="str">
            <v>COEFICIENTE DE REPRESENTATIVIDADE</v>
          </cell>
          <cell r="K5812" t="str">
            <v>123,97</v>
          </cell>
          <cell r="L5812" t="str">
            <v>CAIXA REFERENCIAL</v>
          </cell>
        </row>
        <row r="5813">
          <cell r="G5813">
            <v>89480</v>
          </cell>
          <cell r="H5813" t="str">
            <v>ALVENARIA DE BLOCOS DE CONCRETO ESTRUTURAL 14X19X29 CM (ESPESSURA 14 CM), FBK = 14 MPA, UTILIZANDO COLHER DE PEDREIRO. AF_10/2022</v>
          </cell>
          <cell r="I5813" t="str">
            <v>M2</v>
          </cell>
          <cell r="J5813" t="str">
            <v>COEFICIENTE DE REPRESENTATIVIDADE</v>
          </cell>
          <cell r="K5813" t="str">
            <v>145,06</v>
          </cell>
          <cell r="L5813" t="str">
            <v>CAIXA REFERENCIAL</v>
          </cell>
        </row>
        <row r="5814">
          <cell r="G5814">
            <v>101161</v>
          </cell>
          <cell r="H5814" t="str">
            <v>ALVENARIA DE VEDAÇÃO COM ELEMENTO VAZADO DE CONCRETO (COBOGÓ) DE 7X50X50CM E ARGAMASSA DE ASSENTAMENTO COM PREPARO EM BETONEIRA. AF_05/2020</v>
          </cell>
          <cell r="I5814" t="str">
            <v>M2</v>
          </cell>
          <cell r="J5814" t="str">
            <v>COEFICIENTE DE REPRESENTATIVIDADE</v>
          </cell>
          <cell r="K5814" t="str">
            <v>212,69</v>
          </cell>
          <cell r="L5814" t="str">
            <v>CAIXA REFERENCIAL</v>
          </cell>
        </row>
        <row r="5815">
          <cell r="G5815">
            <v>101163</v>
          </cell>
          <cell r="H5815" t="str">
            <v>ALVENARIA DE VEDAÇÃO COM BLOCO DE VIDRO VAZADO, TIPO VENEZIANA, DE 6X20X20CM E ARGAMASSA DE ASSENTAMENTO COM PREPARO EM BETONEIRA. AF_05/2020</v>
          </cell>
          <cell r="I5815" t="str">
            <v>M2</v>
          </cell>
          <cell r="J5815" t="str">
            <v>ATRIBUÍDO SÃO PAULO</v>
          </cell>
          <cell r="K5815" t="str">
            <v>548,36</v>
          </cell>
          <cell r="L5815" t="str">
            <v>CAIXA REFERENCIAL</v>
          </cell>
        </row>
        <row r="5816">
          <cell r="G5816">
            <v>101164</v>
          </cell>
          <cell r="H5816" t="str">
            <v>ALVENARIA DE VEDAÇÃO COM BLOCO DE VIDRO, TIPO CANELADO, DE 8X19X19CM E ARGAMASSA DE ASSENTAMENTO COM PREPARO EM BETONEIRA. AF_05/2020</v>
          </cell>
          <cell r="I5816" t="str">
            <v>M2</v>
          </cell>
          <cell r="J5816" t="str">
            <v>ATRIBUÍDO SÃO PAULO</v>
          </cell>
          <cell r="K5816" t="str">
            <v>557,23</v>
          </cell>
          <cell r="L5816" t="str">
            <v>CAIXA REFERENCIAL</v>
          </cell>
        </row>
        <row r="5817">
          <cell r="G5817">
            <v>96358</v>
          </cell>
          <cell r="H5817" t="str">
            <v>PAREDE COM SISTEMA EM CHAPAS DE GESSO PARA DRYWALL, USO INTERNO, COM DUAS FACES SIMPLES E ESTRUTURA METÁLICA COM GUIAS SIMPLES, SEM VÃOS. AF_07/2023_PS</v>
          </cell>
          <cell r="I5817" t="str">
            <v>M2</v>
          </cell>
          <cell r="J5817" t="str">
            <v>ATRIBUÍDO SÃO PAULO</v>
          </cell>
          <cell r="K5817" t="str">
            <v>97,88</v>
          </cell>
          <cell r="L5817" t="str">
            <v>CAIXA REFERENCIAL</v>
          </cell>
        </row>
        <row r="5818">
          <cell r="G5818">
            <v>96359</v>
          </cell>
          <cell r="H5818" t="str">
            <v>PAREDE COM SISTEMA EM CHAPAS DE GESSO PARA DRYWALL, USO INTERNO, COM DUAS FACES SIMPLES E ESTRUTURA METÁLICA COM GUIAS SIMPLES PARA PAREDES COM ÁREA LÍQUIDA MAIOR OU IGUAL A 6 M2, COM VÃOS. AF_07/2023_PS</v>
          </cell>
          <cell r="I5818" t="str">
            <v>M2</v>
          </cell>
          <cell r="J5818" t="str">
            <v>ATRIBUÍDO SÃO PAULO</v>
          </cell>
          <cell r="K5818" t="str">
            <v>110,15</v>
          </cell>
          <cell r="L5818" t="str">
            <v>CAIXA REFERENCIAL</v>
          </cell>
        </row>
        <row r="5819">
          <cell r="G5819">
            <v>96360</v>
          </cell>
          <cell r="H5819" t="str">
            <v>PAREDE COM SISTEMA EM CHAPAS DE GESSO PARA DRYWALL, USO INTERNO, COM DUAS FACES SIMPLES E ESTRUTURA METÁLICA COM GUIAS DUPLAS, SEM VÃOS. AF_07/2023_PS</v>
          </cell>
          <cell r="I5819" t="str">
            <v>M2</v>
          </cell>
          <cell r="J5819" t="str">
            <v>ATRIBUÍDO SÃO PAULO</v>
          </cell>
          <cell r="K5819" t="str">
            <v>128,80</v>
          </cell>
          <cell r="L5819" t="str">
            <v>CAIXA REFERENCIAL</v>
          </cell>
        </row>
        <row r="5820">
          <cell r="G5820">
            <v>96361</v>
          </cell>
          <cell r="H5820" t="str">
            <v>PAREDE COM SISTEMA EM CHAPAS DE GESSO PARA DRYWALL, USO INTERNO, COM DUAS FACES SIMPLES E ESTRUTURA METÁLICA COM GUIAS DUPLAS PARA PAREDES COM ÁREA LÍQUIDA MAIOR OU IGUAL A 6 M2, COM VÃOS. AF_07/2023_PS</v>
          </cell>
          <cell r="I5820" t="str">
            <v>M2</v>
          </cell>
          <cell r="J5820" t="str">
            <v>ATRIBUÍDO SÃO PAULO</v>
          </cell>
          <cell r="K5820" t="str">
            <v>152,26</v>
          </cell>
          <cell r="L5820" t="str">
            <v>CAIXA REFERENCIAL</v>
          </cell>
        </row>
        <row r="5821">
          <cell r="G5821">
            <v>96362</v>
          </cell>
          <cell r="H5821" t="str">
            <v>PAREDE COM SISTEMA EM CHAPAS DE GESSO PARA DRYWALL, USO INTERNO, COM UMA FACE SIMPLES E OUTRA FACE DUPLA E ESTRUTURA METÁLICA COM GUIAS SIMPLES, SEM VÃOS. AF_07/2023_PS</v>
          </cell>
          <cell r="I5821" t="str">
            <v>M2</v>
          </cell>
          <cell r="J5821" t="str">
            <v>ATRIBUÍDO SÃO PAULO</v>
          </cell>
          <cell r="K5821" t="str">
            <v>126,87</v>
          </cell>
          <cell r="L5821" t="str">
            <v>CAIXA REFERENCIAL</v>
          </cell>
        </row>
        <row r="5822">
          <cell r="G5822">
            <v>96363</v>
          </cell>
          <cell r="H5822" t="str">
            <v>PAREDE COM SISTEMA EM CHAPAS DE GESSO PARA DRYWALL, USO INTERNO, COM UMA FACE SIMPLES E OUTRA FACE DUPLA E ESTRUTURA METÁLICA COM GUIAS SIMPLES PARA PAREDES COM ÁREA LÍQUIDA MAIOR OU IGUAL A 6 M2, COM VÃOS. AF_07/2023_PS</v>
          </cell>
          <cell r="I5822" t="str">
            <v>M2</v>
          </cell>
          <cell r="J5822" t="str">
            <v>ATRIBUÍDO SÃO PAULO</v>
          </cell>
          <cell r="K5822" t="str">
            <v>139,68</v>
          </cell>
          <cell r="L5822" t="str">
            <v>CAIXA REFERENCIAL</v>
          </cell>
        </row>
        <row r="5823">
          <cell r="G5823">
            <v>96364</v>
          </cell>
          <cell r="H5823" t="str">
            <v>PAREDE COM SISTEMA EM CHAPAS DE GESSO PARA DRYWALL, USO INTERNO COM UMA FACE SIMPLES E OUTRA FACE DUPLA E ESTRUTURA METÁLICA COM GUIAS DUPLAS, SEM VÃOS. AF_07/2023_PS</v>
          </cell>
          <cell r="I5823" t="str">
            <v>M2</v>
          </cell>
          <cell r="J5823" t="str">
            <v>ATRIBUÍDO SÃO PAULO</v>
          </cell>
          <cell r="K5823" t="str">
            <v>157,79</v>
          </cell>
          <cell r="L5823" t="str">
            <v>CAIXA REFERENCIAL</v>
          </cell>
        </row>
        <row r="5824">
          <cell r="G5824">
            <v>96365</v>
          </cell>
          <cell r="H5824" t="str">
            <v>PAREDE COM SISTEMA EM CHAPAS DE GESSO PARA DRYWALL, USO INTERNO, COM UMA FACE SIMPLES E OUTRA FACE DUPLA E   ESTRUTURA METÁLICA COM GUIAS DUPLAS PARA PAREDES COM ÁREA LÍQUIDA MAIOR OU IGUAL A 6 M2, COM VÃOS. AF_07/2023_PS</v>
          </cell>
          <cell r="I5824" t="str">
            <v>M2</v>
          </cell>
          <cell r="J5824" t="str">
            <v>ATRIBUÍDO SÃO PAULO</v>
          </cell>
          <cell r="K5824" t="str">
            <v>181,81</v>
          </cell>
          <cell r="L5824" t="str">
            <v>CAIXA REFERENCIAL</v>
          </cell>
        </row>
        <row r="5825">
          <cell r="G5825">
            <v>96366</v>
          </cell>
          <cell r="H5825" t="str">
            <v>PAREDE COM SISTEMA EM CHAPAS DE GESSO PARA DRYWALL, USO INTERNO, COM DUAS FACES DUPLAS E ESTRUTURA METÁLICA COM GUIAS SIMPLES, SEM VÃOS. AF_07/2023_PS</v>
          </cell>
          <cell r="I5825" t="str">
            <v>M2</v>
          </cell>
          <cell r="J5825" t="str">
            <v>ATRIBUÍDO SÃO PAULO</v>
          </cell>
          <cell r="K5825" t="str">
            <v>155,87</v>
          </cell>
          <cell r="L5825" t="str">
            <v>CAIXA REFERENCIAL</v>
          </cell>
        </row>
        <row r="5826">
          <cell r="G5826">
            <v>96367</v>
          </cell>
          <cell r="H5826" t="str">
            <v>PAREDE COM SISTEMA EM CHAPAS DE GESSO PARA DRYWALL, USO INTERNO, COM DUAS FACES DUPLAS E ESTRUTURA METÁLICA COM GUIAS SIMPLES PARA PAREDES COM ÁREA LÍQUIDA MAIOR OU IGUAL A 6 M2, COM VÃOS. AF_07/2023_PS</v>
          </cell>
          <cell r="I5826" t="str">
            <v>M2</v>
          </cell>
          <cell r="J5826" t="str">
            <v>ATRIBUÍDO SÃO PAULO</v>
          </cell>
          <cell r="K5826" t="str">
            <v>169,22</v>
          </cell>
          <cell r="L5826" t="str">
            <v>CAIXA REFERENCIAL</v>
          </cell>
        </row>
        <row r="5827">
          <cell r="G5827">
            <v>96368</v>
          </cell>
          <cell r="H5827" t="str">
            <v>PAREDE COM SISTEMA EM CHAPAS DE GESSO PARA DRYWALL, USO INTERNO COM DUAS FACES DUPLAS E ESTRUTURA METÁLICA COM GUIAS DUPLAS, SEM VÃOS. AF_07/2023_PS</v>
          </cell>
          <cell r="I5827" t="str">
            <v>M2</v>
          </cell>
          <cell r="J5827" t="str">
            <v>ATRIBUÍDO SÃO PAULO</v>
          </cell>
          <cell r="K5827" t="str">
            <v>186,80</v>
          </cell>
          <cell r="L5827" t="str">
            <v>CAIXA REFERENCIAL</v>
          </cell>
        </row>
        <row r="5828">
          <cell r="G5828">
            <v>96369</v>
          </cell>
          <cell r="H5828" t="str">
            <v>PAREDE COM SISTEMA EM CHAPAS DE GESSO PARA DRYWALL, USO INTERNO, COM DUAS FACES DUPLAS E ESTRUTURA METÁLICA COM GUIAS DUPLAS PARA PAREDES COM ÁREA LÍQUIDA MAIOR OU IGUAL A 6 M2, COM VÃOS. AF_07/2023_PS</v>
          </cell>
          <cell r="I5828" t="str">
            <v>M2</v>
          </cell>
          <cell r="J5828" t="str">
            <v>ATRIBUÍDO SÃO PAULO</v>
          </cell>
          <cell r="K5828" t="str">
            <v>211,33</v>
          </cell>
          <cell r="L5828" t="str">
            <v>CAIXA REFERENCIAL</v>
          </cell>
        </row>
        <row r="5829">
          <cell r="G5829">
            <v>96370</v>
          </cell>
          <cell r="H5829" t="str">
            <v>PAREDE COM SISTEMA EM CHAPAS DE GESSO PARA DRYWALL, USO INTERNO, COM UMA FACE SIMPLES E ESTRUTURA METÁLICA COM GUIAS SIMPLES, SEM VÃOS. AF_07/2023_PS</v>
          </cell>
          <cell r="I5829" t="str">
            <v>M2</v>
          </cell>
          <cell r="J5829" t="str">
            <v>ATRIBUÍDO SÃO PAULO</v>
          </cell>
          <cell r="K5829" t="str">
            <v>65,52</v>
          </cell>
          <cell r="L5829" t="str">
            <v>CAIXA REFERENCIAL</v>
          </cell>
        </row>
        <row r="5830">
          <cell r="G5830">
            <v>96371</v>
          </cell>
          <cell r="H5830" t="str">
            <v>PAREDE COM SISTEMA EM CHAPAS DE GESSO PARA DRYWALL, USO INTERNO, COM UMA FACE SIMPLES E ESTRUTURA METÁLICA COM GUIAS SIMPLES PARA PAREDES COM ÁREA LÍQUIDA MAIOR OU IGUAL A 6 M2, COM VÃOS. AF_07/2023_PS</v>
          </cell>
          <cell r="I5830" t="str">
            <v>M2</v>
          </cell>
          <cell r="J5830" t="str">
            <v>ATRIBUÍDO SÃO PAULO</v>
          </cell>
          <cell r="K5830" t="str">
            <v>77,23</v>
          </cell>
          <cell r="L5830" t="str">
            <v>CAIXA REFERENCIAL</v>
          </cell>
        </row>
        <row r="5831">
          <cell r="G5831">
            <v>96373</v>
          </cell>
          <cell r="H5831" t="str">
            <v>INSTALAÇÃO DE REFORÇO METÁLICO EM PAREDE DRYWALL. AF_07/2023</v>
          </cell>
          <cell r="I5831" t="str">
            <v>M</v>
          </cell>
          <cell r="J5831" t="str">
            <v>COEFICIENTE DE REPRESENTATIVIDADE</v>
          </cell>
          <cell r="K5831" t="str">
            <v>12,81</v>
          </cell>
          <cell r="L5831" t="str">
            <v>CAIXA REFERENCIAL</v>
          </cell>
        </row>
        <row r="5832">
          <cell r="G5832">
            <v>96374</v>
          </cell>
          <cell r="H5832" t="str">
            <v>INSTALAÇÃO DE REFORÇO DE MADEIRA EM PAREDE DRYWALL. AF_07/2023</v>
          </cell>
          <cell r="I5832" t="str">
            <v>M</v>
          </cell>
          <cell r="J5832" t="str">
            <v>COEFICIENTE DE REPRESENTATIVIDADE</v>
          </cell>
          <cell r="K5832" t="str">
            <v>33,23</v>
          </cell>
          <cell r="L5832" t="str">
            <v>CAIXA REFERENCIAL</v>
          </cell>
        </row>
        <row r="5833">
          <cell r="G5833">
            <v>102235</v>
          </cell>
          <cell r="H5833" t="str">
            <v>DIVISÓRIA FIXA EM VIDRO TEMPERADO 10 MM, SEM ABERTURA. AF_01/2021_PS</v>
          </cell>
          <cell r="I5833" t="str">
            <v>M2</v>
          </cell>
          <cell r="J5833" t="str">
            <v>COEFICIENTE DE REPRESENTATIVIDADE</v>
          </cell>
          <cell r="K5833" t="str">
            <v>457,33</v>
          </cell>
          <cell r="L5833" t="str">
            <v>CAIXA REFERENCIAL</v>
          </cell>
        </row>
        <row r="5834">
          <cell r="G5834">
            <v>102253</v>
          </cell>
          <cell r="H5834" t="str">
            <v>DIVISORIA SANITÁRIA, TIPO CABINE, EM GRANITO CINZA POLIDO, ESP = 3CM, ASSENTADO COM ARGAMASSA COLANTE AC III-E, EXCLUSIVE FERRAGENS. AF_01/2021</v>
          </cell>
          <cell r="I5834" t="str">
            <v>M2</v>
          </cell>
          <cell r="J5834" t="str">
            <v>COEFICIENTE DE REPRESENTATIVIDADE</v>
          </cell>
          <cell r="K5834" t="str">
            <v>897,49</v>
          </cell>
          <cell r="L5834" t="str">
            <v>CAIXA REFERENCIAL</v>
          </cell>
        </row>
        <row r="5835">
          <cell r="G5835">
            <v>102254</v>
          </cell>
          <cell r="H5835" t="str">
            <v>DIVISORIA SANITÁRIA, TIPO CABINE, EM MÁRMORE BRANCO POLIDO, ESP = 3CM, ASSENTADO COM ARGAMASSA COLANTE AC III-E, EXCLUSIVE FERRAGENS. AF_01/2021</v>
          </cell>
          <cell r="I5835" t="str">
            <v>M2</v>
          </cell>
          <cell r="J5835" t="str">
            <v>COEFICIENTE DE REPRESENTATIVIDADE</v>
          </cell>
          <cell r="K5835" t="str">
            <v>1.107,33</v>
          </cell>
          <cell r="L5835" t="str">
            <v>CAIXA REFERENCIAL</v>
          </cell>
        </row>
        <row r="5836">
          <cell r="G5836">
            <v>102255</v>
          </cell>
          <cell r="H5836" t="str">
            <v>TAPA VISTA DE MICTÓRIO EM GRANITO CINZA POLIDO, ESP = 3CM, ASSENTADO COM ARGAMASSA COLANTE AC III-E . AF_01/2021</v>
          </cell>
          <cell r="I5836" t="str">
            <v>M2</v>
          </cell>
          <cell r="J5836" t="str">
            <v>COEFICIENTE DE REPRESENTATIVIDADE</v>
          </cell>
          <cell r="K5836" t="str">
            <v>906,01</v>
          </cell>
          <cell r="L5836" t="str">
            <v>CAIXA REFERENCIAL</v>
          </cell>
        </row>
        <row r="5837">
          <cell r="G5837">
            <v>102256</v>
          </cell>
          <cell r="H5837" t="str">
            <v>TAPA VISTA DE MICTÓRIO EM MÁRMORE BRANCO POLIDO, ESP = 3CM, ASSENTADO COM ARGAMASSA COLANTE AC III-E . AF_01/2021</v>
          </cell>
          <cell r="I5837" t="str">
            <v>M2</v>
          </cell>
          <cell r="J5837" t="str">
            <v>COEFICIENTE DE REPRESENTATIVIDADE</v>
          </cell>
          <cell r="K5837" t="str">
            <v>1.105,86</v>
          </cell>
          <cell r="L5837" t="str">
            <v>CAIXA REFERENCIAL</v>
          </cell>
        </row>
        <row r="5838">
          <cell r="G5838">
            <v>102257</v>
          </cell>
          <cell r="H5838" t="str">
            <v>DIVISORIA SANITÁRIA, TIPO CABINE, EM PAINEL DE GRANILITE, ESP = 3CM, ASSENTADO COM ARGAMASSA COLANTE AC III-E, EXCLUSIVE FERRAGENS. AF_01/2021</v>
          </cell>
          <cell r="I5838" t="str">
            <v>M2</v>
          </cell>
          <cell r="J5838" t="str">
            <v>ATRIBUÍDO SÃO PAULO</v>
          </cell>
          <cell r="K5838" t="str">
            <v>340,23</v>
          </cell>
          <cell r="L5838" t="str">
            <v>CAIXA REFERENCIAL</v>
          </cell>
        </row>
        <row r="5839">
          <cell r="G5839">
            <v>102258</v>
          </cell>
          <cell r="H5839" t="str">
            <v>TAPA VISTA DE MICTÓRIO EM PAINEL DE GRANILITE, ESP = 3CM, ASSENTADO COM ARGAMASSA COLANTE AC III-E . AF_01/2021</v>
          </cell>
          <cell r="I5839" t="str">
            <v>M2</v>
          </cell>
          <cell r="J5839" t="str">
            <v>ATRIBUÍDO SÃO PAULO</v>
          </cell>
          <cell r="K5839" t="str">
            <v>368,84</v>
          </cell>
          <cell r="L5839" t="str">
            <v>CAIXA REFERENCIAL</v>
          </cell>
        </row>
        <row r="5840">
          <cell r="G5840">
            <v>104718</v>
          </cell>
          <cell r="H5840" t="str">
            <v>PAREDE COM SISTEMA EM CHAPAS DE GESSO PARA DRYWALL, USO INTERNO, COM DUAS FACES SIMPLES E ESTRUTURA METÁLICA COM GUIAS SIMPLES PARA PAREDES COM ÁREA LÍQUIDA MENOR QUE 6 M2, COM VÃOS. AF_07/2023_PS</v>
          </cell>
          <cell r="I5840" t="str">
            <v>M2</v>
          </cell>
          <cell r="J5840" t="str">
            <v>ATRIBUÍDO SÃO PAULO</v>
          </cell>
          <cell r="K5840" t="str">
            <v>132,02</v>
          </cell>
          <cell r="L5840" t="str">
            <v>CAIXA REFERENCIAL</v>
          </cell>
        </row>
        <row r="5841">
          <cell r="G5841">
            <v>104719</v>
          </cell>
          <cell r="H5841" t="str">
            <v>PAREDE COM SISTEMA EM CHAPAS DE GESSO PARA DRYWALL, USO INTERNO, COM DUAS FACES SIMPLES E ESTRUTURA METÁLICA COM GUIAS DUPLAS PARA PAREDES COM ÁREA LÍQUIDA MENOR QUE 6 M2, COM VÃOS. AF_07/2023_PS</v>
          </cell>
          <cell r="I5841" t="str">
            <v>M2</v>
          </cell>
          <cell r="J5841" t="str">
            <v>ATRIBUÍDO SÃO PAULO</v>
          </cell>
          <cell r="K5841" t="str">
            <v>193,19</v>
          </cell>
          <cell r="L5841" t="str">
            <v>CAIXA REFERENCIAL</v>
          </cell>
        </row>
        <row r="5842">
          <cell r="G5842">
            <v>104720</v>
          </cell>
          <cell r="H5842" t="str">
            <v>PAREDE COM SISTEMA EM CHAPAS DE GESSO PARA DRYWALL, USO INTERNO, COM UMA FACE SIMPLES E OUTRA FACE DUPLA E ESTRUTURA METÁLICA COM GUIAS SIMPLES PARA PAREDES COM ÁREA LÍQUIDA MENOR QUE 6 M2, COM VÃOS. AF_07/2023_PS</v>
          </cell>
          <cell r="I5842" t="str">
            <v>M2</v>
          </cell>
          <cell r="J5842" t="str">
            <v>ATRIBUÍDO SÃO PAULO</v>
          </cell>
          <cell r="K5842" t="str">
            <v>162,63</v>
          </cell>
          <cell r="L5842" t="str">
            <v>CAIXA REFERENCIAL</v>
          </cell>
        </row>
        <row r="5843">
          <cell r="G5843">
            <v>104721</v>
          </cell>
          <cell r="H5843" t="str">
            <v>PAREDE COM SISTEMA EM CHAPAS DE GESSO PARA DRYWALL, USO INTERNO, COM UMA FACE SIMPLES E OUTRA FACE DUPLA E ESTRUTURA METÁLICA COM GUIAS DUPLAS PARA PAREDES COM ÁREA LÍQUIDA MENOR QUE 6 M2, COM VÃOS. AF_07/2023_PS</v>
          </cell>
          <cell r="I5843" t="str">
            <v>M2</v>
          </cell>
          <cell r="J5843" t="str">
            <v>ATRIBUÍDO SÃO PAULO</v>
          </cell>
          <cell r="K5843" t="str">
            <v>223,79</v>
          </cell>
          <cell r="L5843" t="str">
            <v>CAIXA REFERENCIAL</v>
          </cell>
        </row>
        <row r="5844">
          <cell r="G5844">
            <v>104722</v>
          </cell>
          <cell r="H5844" t="str">
            <v>PAREDE COM SISTEMA EM CHAPAS DE GESSO PARA DRYWALL, USO INTERNO, COM DUAS FACES DUPLAS E ESTRUTURA METÁLICA COM GUIAS SIMPLES PARA PAREDES COM ÁREA LÍQUIDA MENOR QUE 6 M2, COM VÃOS. AF_07/2023_PS</v>
          </cell>
          <cell r="I5844" t="str">
            <v>M2</v>
          </cell>
          <cell r="J5844" t="str">
            <v>ATRIBUÍDO SÃO PAULO</v>
          </cell>
          <cell r="K5844" t="str">
            <v>193,24</v>
          </cell>
          <cell r="L5844" t="str">
            <v>CAIXA REFERENCIAL</v>
          </cell>
        </row>
        <row r="5845">
          <cell r="G5845">
            <v>104723</v>
          </cell>
          <cell r="H5845" t="str">
            <v>PAREDE COM SISTEMA EM CHAPAS DE GESSO PARA DRYWALL, USO INTERNO, COM DUAS FACES DUPLAS E ESTRUTURA METÁLICA COM GUIAS DUPLAS PARA PAREDES COM ÁREA LÍQUIDA MENOR QUE 6 M2, COM VÃOS. AF_07/2023_PS</v>
          </cell>
          <cell r="I5845" t="str">
            <v>M2</v>
          </cell>
          <cell r="J5845" t="str">
            <v>ATRIBUÍDO SÃO PAULO</v>
          </cell>
          <cell r="K5845" t="str">
            <v>254,40</v>
          </cell>
          <cell r="L5845" t="str">
            <v>CAIXA REFERENCIAL</v>
          </cell>
        </row>
        <row r="5846">
          <cell r="G5846">
            <v>104724</v>
          </cell>
          <cell r="H5846" t="str">
            <v>PAREDE COM SISTEMA EM CHAPAS DE GESSO PARA DRYWALL, USO INTERNO, COM UMA FACE SIMPLES E ESTRUTURA METÁLICA COM GUIAS SIMPLES PARA PAREDES COM ÁREA LÍQUIDA MENOR QUE 6 M2, COM VÃOS. AF_07/2023_PS</v>
          </cell>
          <cell r="I5846" t="str">
            <v>M2</v>
          </cell>
          <cell r="J5846" t="str">
            <v>ATRIBUÍDO SÃO PAULO</v>
          </cell>
          <cell r="K5846" t="str">
            <v>98,02</v>
          </cell>
          <cell r="L5846" t="str">
            <v>CAIXA REFERENCIAL</v>
          </cell>
        </row>
        <row r="5847">
          <cell r="G5847">
            <v>101154</v>
          </cell>
          <cell r="H5847" t="str">
            <v>ALVENARIA DE VEDAÇÃO DE BLOCOS DE CONCRETO CELULAR DE 10X30X60CM (ESPESSURA 10CM) E ARGAMASSA DE ASSENTAMENTO COM PREPARO EM BETONEIRA. AF_05/2020</v>
          </cell>
          <cell r="I5847" t="str">
            <v>M2</v>
          </cell>
          <cell r="J5847" t="str">
            <v>ATRIBUÍDO SÃO PAULO</v>
          </cell>
          <cell r="K5847" t="str">
            <v>122,35</v>
          </cell>
          <cell r="L5847" t="str">
            <v>CAIXA REFERENCIAL</v>
          </cell>
        </row>
        <row r="5848">
          <cell r="G5848">
            <v>101155</v>
          </cell>
          <cell r="H5848" t="str">
            <v>ALVENARIA DE VEDAÇÃO DE BLOCOS DE CONCRETO CELULAR DE 15X30X60CM (ESPESSURA 15CM) E ARGAMASSA DE ASSENTAMENTO COM PREPARO EM BETONEIRA. AF_05/2020</v>
          </cell>
          <cell r="I5848" t="str">
            <v>M2</v>
          </cell>
          <cell r="J5848" t="str">
            <v>ATRIBUÍDO SÃO PAULO</v>
          </cell>
          <cell r="K5848" t="str">
            <v>172,33</v>
          </cell>
          <cell r="L5848" t="str">
            <v>CAIXA REFERENCIAL</v>
          </cell>
        </row>
        <row r="5849">
          <cell r="G5849">
            <v>101156</v>
          </cell>
          <cell r="H5849" t="str">
            <v>ALVENARIA DE VEDAÇÃO DE BLOCOS DE CONCRETO CELULAR DE 20X30X60CM (ESPESSURA 20CM) E ARGAMASSA DE ASSENTAMENTO COM PREPARO EM BETONEIRA. AF_05/2020</v>
          </cell>
          <cell r="I5849" t="str">
            <v>M2</v>
          </cell>
          <cell r="J5849" t="str">
            <v>ATRIBUÍDO SÃO PAULO</v>
          </cell>
          <cell r="K5849" t="str">
            <v>253,83</v>
          </cell>
          <cell r="L5849" t="str">
            <v>CAIXA REFERENCIAL</v>
          </cell>
        </row>
        <row r="5850">
          <cell r="G5850">
            <v>101814</v>
          </cell>
          <cell r="H5850" t="str">
            <v>RECOMPOSIÇÃO DE PAVIMENTOS EM PEDRA POLIÉDRICA, REJUNTAMENTO COM PÓ DE PEDRA, COM REAPROVEITAMENTO DAS PEDRAS POLIÉDRICAS PARA O FECHAMENTO DE VALAS - INCLUSO RETIRADA E COLOCAÇÃO DO MATERIAL. AF_12/2020</v>
          </cell>
          <cell r="I5850" t="str">
            <v>M2</v>
          </cell>
          <cell r="J5850" t="str">
            <v>COEFICIENTE DE REPRESENTATIVIDADE</v>
          </cell>
          <cell r="K5850" t="str">
            <v>40,16</v>
          </cell>
          <cell r="L5850" t="str">
            <v>CAIXA REFERENCIAL</v>
          </cell>
        </row>
        <row r="5851">
          <cell r="G5851">
            <v>101816</v>
          </cell>
          <cell r="H5851" t="str">
            <v>RECOMPOSIÇÃO DE PAVIMENTO EM PEDRAS POLIÉDRICAS, REJUNTAMENTO COM ARGAMASSA, COM REAPROVEITAMENTO DAS PEDRAS POLIÉDRICAS, PARA O FECHAMENTO DE VALAS - INCLUSO RETIRADA E COLOCAÇÃO DO MATERIAL. AF_12/2020</v>
          </cell>
          <cell r="I5851" t="str">
            <v>M2</v>
          </cell>
          <cell r="J5851" t="str">
            <v>COEFICIENTE DE REPRESENTATIVIDADE</v>
          </cell>
          <cell r="K5851" t="str">
            <v>63,71</v>
          </cell>
          <cell r="L5851" t="str">
            <v>CAIXA REFERENCIAL</v>
          </cell>
        </row>
        <row r="5852">
          <cell r="G5852">
            <v>101817</v>
          </cell>
          <cell r="H5852" t="str">
            <v>RECOMPOSIÇÃO DE PAVIMENTO EM PARALELEPÍPEDOS, REJUNTAMENTO COM PÓ DE PEDRA, COM REAPROVEITAMENTO DOS PARALELEPÍPEDOS, PARA O FECHAMENTO DE VALAS - INCLUSO RETIRADA E COLOCAÇÃO DO MATERIAL. AF_12/2020</v>
          </cell>
          <cell r="I5852" t="str">
            <v>M2</v>
          </cell>
          <cell r="J5852" t="str">
            <v>COEFICIENTE DE REPRESENTATIVIDADE</v>
          </cell>
          <cell r="K5852" t="str">
            <v>43,36</v>
          </cell>
          <cell r="L5852" t="str">
            <v>CAIXA REFERENCIAL</v>
          </cell>
        </row>
        <row r="5853">
          <cell r="G5853">
            <v>101819</v>
          </cell>
          <cell r="H5853" t="str">
            <v>RECOMPOSIÇÃO DE PAVIMENTO EM PARALELEPÍPEDOS, REJUNTAMENTO COM ARGAMASSA, COM REAPROVEITAMENTO DOS PARALELEPÍPEDOS, PARA O FECHAMENTO DE VALAS - INCLUSO RETIRADA E COLOCAÇÃO DO MATERIAL. AF_12/2020</v>
          </cell>
          <cell r="I5853" t="str">
            <v>M2</v>
          </cell>
          <cell r="J5853" t="str">
            <v>COEFICIENTE DE REPRESENTATIVIDADE</v>
          </cell>
          <cell r="K5853" t="str">
            <v>56,23</v>
          </cell>
          <cell r="L5853" t="str">
            <v>CAIXA REFERENCIAL</v>
          </cell>
        </row>
        <row r="5854">
          <cell r="G5854">
            <v>101820</v>
          </cell>
          <cell r="H5854" t="str">
            <v>RECOMPOSIÇÃO DE PAVIMENTO EM PISO INTERTRAVADO SEXTAVADO, COM REAPROVEITAMENTO DOS BLOCOS SEXTAVADO, PARA O FECHAMENTO DE VALAS - INCLUSO RETIRADA E COLOCAÇÃO DO MATERIAL. AF_12/2020</v>
          </cell>
          <cell r="I5854" t="str">
            <v>M2</v>
          </cell>
          <cell r="J5854" t="str">
            <v>COEFICIENTE DE REPRESENTATIVIDADE</v>
          </cell>
          <cell r="K5854" t="str">
            <v>35,82</v>
          </cell>
          <cell r="L5854" t="str">
            <v>CAIXA REFERENCIAL</v>
          </cell>
        </row>
        <row r="5855">
          <cell r="G5855">
            <v>101822</v>
          </cell>
          <cell r="H5855" t="str">
            <v>RECOMPOSIÇÃO DE BASE E OU SUB-BASE PARA REMENDO PROFUNDO DE SOLOS DE COMPORTAMENTO LATERÍTICO (ARENOSO) - INCLUSO RETIRADA E COLOCAÇÃO DO MATERIAL. AF_12/2020</v>
          </cell>
          <cell r="I5855" t="str">
            <v>M3</v>
          </cell>
          <cell r="J5855" t="str">
            <v>COEFICIENTE DE REPRESENTATIVIDADE</v>
          </cell>
          <cell r="K5855" t="str">
            <v>102,49</v>
          </cell>
          <cell r="L5855" t="str">
            <v>CAIXA REFERENCIAL</v>
          </cell>
        </row>
        <row r="5856">
          <cell r="G5856">
            <v>101823</v>
          </cell>
          <cell r="H5856" t="str">
            <v>RECOMPOSIÇÃO DE BASE E OU SUB-BASE PARA REMENDO PROFUNDO DE SOLO MELHORADO COM CIMENTO (TEOR DE 2%) - INCLUSO RETIRADA E COLOCAÇÃO DO MATERIAL. AF_12/2020</v>
          </cell>
          <cell r="I5856" t="str">
            <v>M3</v>
          </cell>
          <cell r="J5856" t="str">
            <v>COEFICIENTE DE REPRESENTATIVIDADE</v>
          </cell>
          <cell r="K5856" t="str">
            <v>139,10</v>
          </cell>
          <cell r="L5856" t="str">
            <v>CAIXA REFERENCIAL</v>
          </cell>
        </row>
        <row r="5857">
          <cell r="G5857">
            <v>101824</v>
          </cell>
          <cell r="H5857" t="str">
            <v>RECOMPOSIÇÃO DE BASE E OU SUB-BASE PARA REMENDO PROFUNDO DE SOLO MELHORADO COM CIMENTO (TEOR DE 4%) - INCLUSO RETIRADA E COLOCAÇÃO DO MATERIAL. AF_12/2020</v>
          </cell>
          <cell r="I5857" t="str">
            <v>M3</v>
          </cell>
          <cell r="J5857" t="str">
            <v>COEFICIENTE DE REPRESENTATIVIDADE</v>
          </cell>
          <cell r="K5857" t="str">
            <v>173,18</v>
          </cell>
          <cell r="L5857" t="str">
            <v>CAIXA REFERENCIAL</v>
          </cell>
        </row>
        <row r="5858">
          <cell r="G5858">
            <v>101825</v>
          </cell>
          <cell r="H5858" t="str">
            <v>RECOMPOSIÇÃO DE BASE E OU SUB-BASE PARA REMENDO PROFUNDO DE SOLO COM CIMENTO (TEOR DE 6%) - INCLUSO RETIRADA E COLOCAÇÃO DO MATERIAL. AF_12/2020</v>
          </cell>
          <cell r="I5858" t="str">
            <v>M3</v>
          </cell>
          <cell r="J5858" t="str">
            <v>COEFICIENTE DE REPRESENTATIVIDADE</v>
          </cell>
          <cell r="K5858" t="str">
            <v>206,35</v>
          </cell>
          <cell r="L5858" t="str">
            <v>CAIXA REFERENCIAL</v>
          </cell>
        </row>
        <row r="5859">
          <cell r="G5859">
            <v>101826</v>
          </cell>
          <cell r="H5859" t="str">
            <v>RECOMPOSIÇÃO DE BASE E OU SUB-BASE PARA REMENDO PROFUNDO DE SOLO COM CIMENTO (TEOR DE 8%) - INCLUSO RETIRADA E COLOCAÇÃO DO MATERIAL. AF_12/2020</v>
          </cell>
          <cell r="I5859" t="str">
            <v>M3</v>
          </cell>
          <cell r="J5859" t="str">
            <v>COEFICIENTE DE REPRESENTATIVIDADE</v>
          </cell>
          <cell r="K5859" t="str">
            <v>239,08</v>
          </cell>
          <cell r="L5859" t="str">
            <v>CAIXA REFERENCIAL</v>
          </cell>
        </row>
        <row r="5860">
          <cell r="G5860">
            <v>101827</v>
          </cell>
          <cell r="H5860" t="str">
            <v>RECOMPOSIÇÃO DE BASE E OU SUB-BASE PARA REMENDO PROFUNDO DE SOLO BRITA (40/60) - INCLUSO RETIRADA E COLOCAÇÃO DO MATERIAL. AF_12/2020</v>
          </cell>
          <cell r="I5860" t="str">
            <v>M3</v>
          </cell>
          <cell r="J5860" t="str">
            <v>COEFICIENTE DE REPRESENTATIVIDADE</v>
          </cell>
          <cell r="K5860" t="str">
            <v>184,57</v>
          </cell>
          <cell r="L5860" t="str">
            <v>CAIXA REFERENCIAL</v>
          </cell>
        </row>
        <row r="5861">
          <cell r="G5861">
            <v>101828</v>
          </cell>
          <cell r="H5861" t="str">
            <v>RECOMPOSIÇÃO DE BASE E OU SUB-BASE PARA REMENDO PROFUNDO DE SOLO BRITA (50/50) - INCLUSO RETIRADA E COLOCAÇÃO DO MATERIAL. AF_12/2020</v>
          </cell>
          <cell r="I5861" t="str">
            <v>M3</v>
          </cell>
          <cell r="J5861" t="str">
            <v>COEFICIENTE DE REPRESENTATIVIDADE</v>
          </cell>
          <cell r="K5861" t="str">
            <v>170,89</v>
          </cell>
          <cell r="L5861" t="str">
            <v>CAIXA REFERENCIAL</v>
          </cell>
        </row>
        <row r="5862">
          <cell r="G5862">
            <v>101829</v>
          </cell>
          <cell r="H5862" t="str">
            <v>RECOMPOSIÇÃO DE BASE E OU SUB-BASE PARA REMENDO PROFUNDO DE SOLO BRITA (40/60) COM CIMENTO (TEOR DE 4%) - INCLUSO RETIRADA E COLOCAÇÃO DO MATERIAL. AF_12/2020</v>
          </cell>
          <cell r="I5862" t="str">
            <v>M3</v>
          </cell>
          <cell r="J5862" t="str">
            <v>COEFICIENTE DE REPRESENTATIVIDADE</v>
          </cell>
          <cell r="K5862" t="str">
            <v>251,98</v>
          </cell>
          <cell r="L5862" t="str">
            <v>CAIXA REFERENCIAL</v>
          </cell>
        </row>
        <row r="5863">
          <cell r="G5863">
            <v>101830</v>
          </cell>
          <cell r="H5863" t="str">
            <v>RECOMPOSIÇÃO DE BASE E OU SUB-BASE PARA REMENDO PROFUNDO DE SOLO BRITA (40/60) COM CIMENTO (TEOR DE 6%) - INCLUSO RETIRADA E COLOCAÇÃO DO MATERIAL. AF_12/2020</v>
          </cell>
          <cell r="I5863" t="str">
            <v>M3</v>
          </cell>
          <cell r="J5863" t="str">
            <v>COEFICIENTE DE REPRESENTATIVIDADE</v>
          </cell>
          <cell r="K5863" t="str">
            <v>283,50</v>
          </cell>
          <cell r="L5863" t="str">
            <v>CAIXA REFERENCIAL</v>
          </cell>
        </row>
        <row r="5864">
          <cell r="G5864">
            <v>101831</v>
          </cell>
          <cell r="H5864" t="str">
            <v>RECOMPOSIÇÃO DE BASE E OU SUB-BASE PARA REMENDO PROFUNDO DE SOLO BRITA (40/60) COM CIMENTO (TEOR DE 8%) - INCLUSO RETIRADA E COLOCAÇÃO DO MATERIAL. AF_12/2020</v>
          </cell>
          <cell r="I5864" t="str">
            <v>M3</v>
          </cell>
          <cell r="J5864" t="str">
            <v>COEFICIENTE DE REPRESENTATIVIDADE</v>
          </cell>
          <cell r="K5864" t="str">
            <v>314,59</v>
          </cell>
          <cell r="L5864" t="str">
            <v>CAIXA REFERENCIAL</v>
          </cell>
        </row>
        <row r="5865">
          <cell r="G5865">
            <v>101832</v>
          </cell>
          <cell r="H5865" t="str">
            <v>RECOMPOSIÇÃO DE BASE E OU SUB-BASE PARA REMENDO PROFUNDO DE SOLO BRITA (50/50) COM CIMENTO (TEOR DE 4%) - INCLUSO RETIRADA E COLOCAÇÃO DO MATERIAL. AF_12/2020</v>
          </cell>
          <cell r="I5865" t="str">
            <v>M3</v>
          </cell>
          <cell r="J5865" t="str">
            <v>COEFICIENTE DE REPRESENTATIVIDADE</v>
          </cell>
          <cell r="K5865" t="str">
            <v>238,85</v>
          </cell>
          <cell r="L5865" t="str">
            <v>CAIXA REFERENCIAL</v>
          </cell>
        </row>
        <row r="5866">
          <cell r="G5866">
            <v>101833</v>
          </cell>
          <cell r="H5866" t="str">
            <v>RECOMPOSIÇÃO DE BASE E OU SUB-BASE PARA REMENDO PROFUNDO DE SOLO BRITA (50/50) COM CIMENTO (TEOR DE 6%) - INCLUSO RETIRADA E COLOCAÇÃO DO MATERIAL. AF_12/2020</v>
          </cell>
          <cell r="I5866" t="str">
            <v>M3</v>
          </cell>
          <cell r="J5866" t="str">
            <v>COEFICIENTE DE REPRESENTATIVIDADE</v>
          </cell>
          <cell r="K5866" t="str">
            <v>270,64</v>
          </cell>
          <cell r="L5866" t="str">
            <v>CAIXA REFERENCIAL</v>
          </cell>
        </row>
        <row r="5867">
          <cell r="G5867">
            <v>101834</v>
          </cell>
          <cell r="H5867" t="str">
            <v>RECOMPOSIÇÃO DE BASE E OU SUB-BASE PARA REMENDO PROFUNDO DE SOLO BRITA (50/50) COM CIMENTO (TEOR DE 8%) - INCLUSO RETIRADA E COLOCAÇÃO DO MATERIAL. AF_12/2020</v>
          </cell>
          <cell r="I5867" t="str">
            <v>M3</v>
          </cell>
          <cell r="J5867" t="str">
            <v>COEFICIENTE DE REPRESENTATIVIDADE</v>
          </cell>
          <cell r="K5867" t="str">
            <v>302,01</v>
          </cell>
          <cell r="L5867" t="str">
            <v>CAIXA REFERENCIAL</v>
          </cell>
        </row>
        <row r="5868">
          <cell r="G5868">
            <v>101835</v>
          </cell>
          <cell r="H5868" t="str">
            <v>RECOMPOSIÇÃO DE BASE E OU SUB-BASE PARA REMENDO PROFUNDO DE BRITA GRADUADA SIMPLES - INCLUSO RETIRADA E COLOCAÇÃO DO MATERIAL. AF_12/2020</v>
          </cell>
          <cell r="I5868" t="str">
            <v>M3</v>
          </cell>
          <cell r="J5868" t="str">
            <v>ATRIBUÍDO SÃO PAULO</v>
          </cell>
          <cell r="K5868" t="str">
            <v>260,11</v>
          </cell>
          <cell r="L5868" t="str">
            <v>CAIXA REFERENCIAL</v>
          </cell>
        </row>
        <row r="5869">
          <cell r="G5869">
            <v>101836</v>
          </cell>
          <cell r="H5869" t="str">
            <v>RECOMPOSIÇÃO DE BASE E OU SUB-BASE PARA FECHAMENTO DE VALAS DE SOLOS DE COMPORTAMENTO LATERÍTICO (ARENOSO) - INCLUSO RETIRADA E COLOCAÇÃO DO MATERIAL. AF_12/2020</v>
          </cell>
          <cell r="I5869" t="str">
            <v>M3</v>
          </cell>
          <cell r="J5869" t="str">
            <v>ATRIBUÍDO SÃO PAULO</v>
          </cell>
          <cell r="K5869" t="str">
            <v>25,57</v>
          </cell>
          <cell r="L5869" t="str">
            <v>CAIXA REFERENCIAL</v>
          </cell>
        </row>
        <row r="5870">
          <cell r="G5870">
            <v>101837</v>
          </cell>
          <cell r="H5870" t="str">
            <v>RECOMPOSIÇÃO DE BASE E OU SUB-BASE PARA FECHAMENTO DE VALAS DE SOLO MELHORADO COM CIMENTO (TEOR DE 2%) - INCLUSO RETIRADA E COLOCAÇÃO DO MATERIAL. AF_12/2020</v>
          </cell>
          <cell r="I5870" t="str">
            <v>M3</v>
          </cell>
          <cell r="J5870" t="str">
            <v>ATRIBUÍDO SÃO PAULO</v>
          </cell>
          <cell r="K5870" t="str">
            <v>62,18</v>
          </cell>
          <cell r="L5870" t="str">
            <v>CAIXA REFERENCIAL</v>
          </cell>
        </row>
        <row r="5871">
          <cell r="G5871">
            <v>101838</v>
          </cell>
          <cell r="H5871" t="str">
            <v>RECOMPOSIÇÃO DE BASE E OU SUB-BASE PARA FECHAMENTO DE VALAS DE SOLO MELHORADO COM CIMENTO (TEOR DE 4%) - INCLUSO RETIRADA E COLOCAÇÃO DO MATERIAL. AF_12/2020</v>
          </cell>
          <cell r="I5871" t="str">
            <v>M3</v>
          </cell>
          <cell r="J5871" t="str">
            <v>ATRIBUÍDO SÃO PAULO</v>
          </cell>
          <cell r="K5871" t="str">
            <v>96,26</v>
          </cell>
          <cell r="L5871" t="str">
            <v>CAIXA REFERENCIAL</v>
          </cell>
        </row>
        <row r="5872">
          <cell r="G5872">
            <v>101839</v>
          </cell>
          <cell r="H5872" t="str">
            <v>RECOMPOSIÇÃO DE BASE E OU SUB-BASE PARA FECHAMENTO DE VALAS DE SOLO COM CIMENTO (TEOR DE 6%) - INCLUSO RETIRADA E COLOCAÇÃO DO MATERIAL. AF_12/2020</v>
          </cell>
          <cell r="I5872" t="str">
            <v>M3</v>
          </cell>
          <cell r="J5872" t="str">
            <v>ATRIBUÍDO SÃO PAULO</v>
          </cell>
          <cell r="K5872" t="str">
            <v>129,42</v>
          </cell>
          <cell r="L5872" t="str">
            <v>CAIXA REFERENCIAL</v>
          </cell>
        </row>
        <row r="5873">
          <cell r="G5873">
            <v>101840</v>
          </cell>
          <cell r="H5873" t="str">
            <v>RECOMPOSIÇÃO DE BASE E OU SUB-BASE PARA FECHAMENTO DE VALAS DE SOLO COM CIMENTO (TEOR DE 8%) - INCLUSO RETIRADA E COLOCAÇÃO DO MATERIAL. AF_12/2020</v>
          </cell>
          <cell r="I5873" t="str">
            <v>M3</v>
          </cell>
          <cell r="J5873" t="str">
            <v>ATRIBUÍDO SÃO PAULO</v>
          </cell>
          <cell r="K5873" t="str">
            <v>208,35</v>
          </cell>
          <cell r="L5873" t="str">
            <v>CAIXA REFERENCIAL</v>
          </cell>
        </row>
        <row r="5874">
          <cell r="G5874">
            <v>101841</v>
          </cell>
          <cell r="H5874" t="str">
            <v>RECOMPOSIÇÃO DE BASE E OU SUB-BASE PARA FECHAMENTO DE VALAS DE SOLO BRITA (40/60) - INCLUSO RETIRADA E COLOCAÇÃO DO MATERIAL. AF_12/2020</v>
          </cell>
          <cell r="I5874" t="str">
            <v>M3</v>
          </cell>
          <cell r="J5874" t="str">
            <v>ATRIBUÍDO SÃO PAULO</v>
          </cell>
          <cell r="K5874" t="str">
            <v>107,65</v>
          </cell>
          <cell r="L5874" t="str">
            <v>CAIXA REFERENCIAL</v>
          </cell>
        </row>
        <row r="5875">
          <cell r="G5875">
            <v>101842</v>
          </cell>
          <cell r="H5875" t="str">
            <v>RECOMPOSIÇÃO DE BASE E OU SUB-BASE PARA FECHAMENTO DE VALAS DE SOLO BRITA (50/50) - INCLUSO RETIRADA E COLOCAÇÃO DO MATERIAL. AF_12/2020</v>
          </cell>
          <cell r="I5875" t="str">
            <v>M3</v>
          </cell>
          <cell r="J5875" t="str">
            <v>ATRIBUÍDO SÃO PAULO</v>
          </cell>
          <cell r="K5875" t="str">
            <v>93,97</v>
          </cell>
          <cell r="L5875" t="str">
            <v>CAIXA REFERENCIAL</v>
          </cell>
        </row>
        <row r="5876">
          <cell r="G5876">
            <v>101843</v>
          </cell>
          <cell r="H5876" t="str">
            <v>RECOMPOSIÇÃO DE BASE E OU SUB-BASE PARA FECHAMENTO DE VALAS DE SOLO BRITA (40/60) COM CIMENTO (TEOR DE 4%) - INCLUSO RETIRADA E COLOCAÇÃO DO MATERIAL. AF_12/2020</v>
          </cell>
          <cell r="I5876" t="str">
            <v>M3</v>
          </cell>
          <cell r="J5876" t="str">
            <v>ATRIBUÍDO SÃO PAULO</v>
          </cell>
          <cell r="K5876" t="str">
            <v>175,06</v>
          </cell>
          <cell r="L5876" t="str">
            <v>CAIXA REFERENCIAL</v>
          </cell>
        </row>
        <row r="5877">
          <cell r="G5877">
            <v>101844</v>
          </cell>
          <cell r="H5877" t="str">
            <v>RECOMPOSIÇÃO DE BASE E OU SUB-BASE PARA FECHAMENTO DE VALAS DE SOLO BRITA (40/60) COM CIMENTO (TEOR DE 6%) - INCLUSO RETIRADA E COLOCAÇÃO DO MATERIAL. AF_12/2020</v>
          </cell>
          <cell r="I5877" t="str">
            <v>M3</v>
          </cell>
          <cell r="J5877" t="str">
            <v>ATRIBUÍDO SÃO PAULO</v>
          </cell>
          <cell r="K5877" t="str">
            <v>206,58</v>
          </cell>
          <cell r="L5877" t="str">
            <v>CAIXA REFERENCIAL</v>
          </cell>
        </row>
        <row r="5878">
          <cell r="G5878">
            <v>101845</v>
          </cell>
          <cell r="H5878" t="str">
            <v>RECOMPOSIÇÃO DE BASE E OU SUB-BASE PARA FECHAMENTO DE VALAS DE SOLO BRITA (40/60) COM CIMENTO (TEOR DE 8%) - INCLUSO RETIRADA E COLOCAÇÃO DO MATERIAL. AF_12/2020</v>
          </cell>
          <cell r="I5878" t="str">
            <v>M3</v>
          </cell>
          <cell r="J5878" t="str">
            <v>ATRIBUÍDO SÃO PAULO</v>
          </cell>
          <cell r="K5878" t="str">
            <v>237,67</v>
          </cell>
          <cell r="L5878" t="str">
            <v>CAIXA REFERENCIAL</v>
          </cell>
        </row>
        <row r="5879">
          <cell r="G5879">
            <v>101846</v>
          </cell>
          <cell r="H5879" t="str">
            <v>RECOMPOSIÇÃO DE BASE E OU SUB-BASE PARA FECHAMENTO DE VALAS DE SOLO BRITA (50/50) COM CIMENTO (TEOR DE 4%) - INCLUSO RETIRADA E COLOCAÇÃO DO MATERIAL. AF_12/2020</v>
          </cell>
          <cell r="I5879" t="str">
            <v>M3</v>
          </cell>
          <cell r="J5879" t="str">
            <v>ATRIBUÍDO SÃO PAULO</v>
          </cell>
          <cell r="K5879" t="str">
            <v>161,93</v>
          </cell>
          <cell r="L5879" t="str">
            <v>CAIXA REFERENCIAL</v>
          </cell>
        </row>
        <row r="5880">
          <cell r="G5880">
            <v>101847</v>
          </cell>
          <cell r="H5880" t="str">
            <v>RECOMPOSIÇÃO DE BASE E OU SUB-BASE PARA FECHAMENTO DE VALAS DE SOLO BRITA (50/50) COM CIMENTO (TEOR DE 6%) - INCLUSO RETIRADA E COLOCAÇÃO DO MATERIAL. AF_12/2020</v>
          </cell>
          <cell r="I5880" t="str">
            <v>M3</v>
          </cell>
          <cell r="J5880" t="str">
            <v>ATRIBUÍDO SÃO PAULO</v>
          </cell>
          <cell r="K5880" t="str">
            <v>193,72</v>
          </cell>
          <cell r="L5880" t="str">
            <v>CAIXA REFERENCIAL</v>
          </cell>
        </row>
        <row r="5881">
          <cell r="G5881">
            <v>101848</v>
          </cell>
          <cell r="H5881" t="str">
            <v>RECOMPOSIÇÃO DE BASE E OU SUB-BASE PARA FECHAMENTO DE VALAS DE SOLO BRITA (50/50) COM CIMENTO (TEOR DE 8%) - INCLUSO RETIRADA E COLOCAÇÃO DO MATERIAL. AF_12/2020</v>
          </cell>
          <cell r="I5881" t="str">
            <v>M3</v>
          </cell>
          <cell r="J5881" t="str">
            <v>ATRIBUÍDO SÃO PAULO</v>
          </cell>
          <cell r="K5881" t="str">
            <v>225,09</v>
          </cell>
          <cell r="L5881" t="str">
            <v>CAIXA REFERENCIAL</v>
          </cell>
        </row>
        <row r="5882">
          <cell r="G5882">
            <v>101849</v>
          </cell>
          <cell r="H5882" t="str">
            <v>RECOMPOSIÇÃO DE BASE E OU SUB-BASE PARA FECHAMENTO DE VALAS DE BRITA GRADUADA SIMPLES - INCLUSO RETIRADA E COLOCAÇÃO DO MATERIAL. AF_12/2020</v>
          </cell>
          <cell r="I5882" t="str">
            <v>M3</v>
          </cell>
          <cell r="J5882" t="str">
            <v>ATRIBUÍDO SÃO PAULO</v>
          </cell>
          <cell r="K5882" t="str">
            <v>183,19</v>
          </cell>
          <cell r="L5882" t="str">
            <v>CAIXA REFERENCIAL</v>
          </cell>
        </row>
        <row r="5883">
          <cell r="G5883">
            <v>101850</v>
          </cell>
          <cell r="H5883" t="str">
            <v>REASSENTAMENTO DE PARALELEPÍPEDOS, REJUNTAMENTO COM PÓ DE PEDRA, COM REAPROVEITAMENTO DOS PARALELEPÍPEDOS - INCLUSO RETIRADA E COLOCAÇÃO DO MATERIAL. AF_12/2020</v>
          </cell>
          <cell r="I5883" t="str">
            <v>M2</v>
          </cell>
          <cell r="J5883" t="str">
            <v>ATRIBUÍDO SÃO PAULO</v>
          </cell>
          <cell r="K5883" t="str">
            <v>53,02</v>
          </cell>
          <cell r="L5883" t="str">
            <v>CAIXA REFERENCIAL</v>
          </cell>
        </row>
        <row r="5884">
          <cell r="G5884">
            <v>101852</v>
          </cell>
          <cell r="H5884" t="str">
            <v>REASSENTAMENTO DE PARALELEPÍPEDOS, REJUNTAMENTO COM ARGAMASSA, COM REAPROVEITAMENTO DOS PARALELEPÍPEDOS - INCLUSO RETIRADA E COLOCAÇÃO DO MATERIAL. AF_12/2020</v>
          </cell>
          <cell r="I5884" t="str">
            <v>M2</v>
          </cell>
          <cell r="J5884" t="str">
            <v>ATRIBUÍDO SÃO PAULO</v>
          </cell>
          <cell r="K5884" t="str">
            <v>66,44</v>
          </cell>
          <cell r="L5884" t="str">
            <v>CAIXA REFERENCIAL</v>
          </cell>
        </row>
        <row r="5885">
          <cell r="G5885">
            <v>101853</v>
          </cell>
          <cell r="H5885" t="str">
            <v>REASSENTAMENTO DE PEDRAS POLIÉDRICAS, REJUNTAMENTO COM PÓ DE PEDRA, COM REAPROVEITAMENTO DAS PEDRAS POLIÉDRICAS - INCLUSO RETIRADA E COLOCAÇÃO DO MATERIAL.  AF_12/2020</v>
          </cell>
          <cell r="I5885" t="str">
            <v>M2</v>
          </cell>
          <cell r="J5885" t="str">
            <v>ATRIBUÍDO SÃO PAULO</v>
          </cell>
          <cell r="K5885" t="str">
            <v>47,88</v>
          </cell>
          <cell r="L5885" t="str">
            <v>CAIXA REFERENCIAL</v>
          </cell>
        </row>
        <row r="5886">
          <cell r="G5886">
            <v>101855</v>
          </cell>
          <cell r="H5886" t="str">
            <v>REASSENTAMENTO DE PEDRAS POLIÉDRICAS, REJUNTAMENTO COM ARGAMASSA, COM REAPROVEITAMENTO DAS PEDRAS POLIÉDRICAS - INCLUSO RETIRADA E COLOCAÇÃO DO MATERIAL. AF_12/2020</v>
          </cell>
          <cell r="I5886" t="str">
            <v>M2</v>
          </cell>
          <cell r="J5886" t="str">
            <v>ATRIBUÍDO SÃO PAULO</v>
          </cell>
          <cell r="K5886" t="str">
            <v>71,88</v>
          </cell>
          <cell r="L5886" t="str">
            <v>CAIXA REFERENCIAL</v>
          </cell>
        </row>
        <row r="5887">
          <cell r="G5887">
            <v>101856</v>
          </cell>
          <cell r="H5887" t="str">
            <v>REASSENTAMENTO DE BLOCOS PISOGRAMA PARA PISO INTERTRAVADO, COM REAPROVEITAMENTO DOS BLOCOS PISOGRAMA - INCLUSO RETIRADA E COLOCAÇÃO DO MATERIAL. AF_12/2020</v>
          </cell>
          <cell r="I5887" t="str">
            <v>M2</v>
          </cell>
          <cell r="J5887" t="str">
            <v>COEFICIENTE DE REPRESENTATIVIDADE</v>
          </cell>
          <cell r="K5887" t="str">
            <v>23,03</v>
          </cell>
          <cell r="L5887" t="str">
            <v>CAIXA REFERENCIAL</v>
          </cell>
        </row>
        <row r="5888">
          <cell r="G5888">
            <v>101857</v>
          </cell>
          <cell r="H5888" t="str">
            <v>REASSENTAMENTO DE BLOCOS SEXTAVADO PARA PISO INTERTRAVADO, ESPESSURA DE 6 CM, EM CALÇADA, COM REAPROVEITAMENTO DOS BLOCOS SEXTAVADOS - INCLUSO RETIRADA E COLOCAÇÃO DO MATERIAL. AF_12/2020</v>
          </cell>
          <cell r="I5888" t="str">
            <v>M2</v>
          </cell>
          <cell r="J5888" t="str">
            <v>COEFICIENTE DE REPRESENTATIVIDADE</v>
          </cell>
          <cell r="K5888" t="str">
            <v>28,37</v>
          </cell>
          <cell r="L5888" t="str">
            <v>CAIXA REFERENCIAL</v>
          </cell>
        </row>
        <row r="5889">
          <cell r="G5889">
            <v>101858</v>
          </cell>
          <cell r="H5889" t="str">
            <v>REASSENTAMENTO DE BLOCOS SEXTAVADO PARA PISO INTERTRAVADO, ESPESSURA DE 6 CM, EM VIA/ESTACIONAMENTO, COM REAPROVEITAMENTO DOS BLOCOS SEXTAVADO - INCLUSO RETIRADA E COLOCAÇÃO DO MATERIAL. AF_12/2020</v>
          </cell>
          <cell r="I5889" t="str">
            <v>M2</v>
          </cell>
          <cell r="J5889" t="str">
            <v>COEFICIENTE DE REPRESENTATIVIDADE</v>
          </cell>
          <cell r="K5889" t="str">
            <v>23,49</v>
          </cell>
          <cell r="L5889" t="str">
            <v>CAIXA REFERENCIAL</v>
          </cell>
        </row>
        <row r="5890">
          <cell r="G5890">
            <v>101859</v>
          </cell>
          <cell r="H5890" t="str">
            <v>REASSENTAMENTO DE BLOCOS SEXTAVADO PARA PISO INTERTRAVADO, ESPESSURA DE 8 CM, EM VIA/ESTACIONAMENTO, COM REAPROVEITAMENTO DOS BLOCOS SEXTAVADO - INCLUSO RETIRADA E COLOCAÇÃO DO MATERIAL. AF_12/2020</v>
          </cell>
          <cell r="I5890" t="str">
            <v>M2</v>
          </cell>
          <cell r="J5890" t="str">
            <v>COEFICIENTE DE REPRESENTATIVIDADE</v>
          </cell>
          <cell r="K5890" t="str">
            <v>25,78</v>
          </cell>
          <cell r="L5890" t="str">
            <v>CAIXA REFERENCIAL</v>
          </cell>
        </row>
        <row r="5891">
          <cell r="G5891">
            <v>101860</v>
          </cell>
          <cell r="H5891" t="str">
            <v>REASSENTAMENTO DE BLOCOS SEXTAVADO PARA PISO INTERTRAVADO, ESPESSURA DE 10 CM, EM VIA/ESTACIONAMENTO, COM REAPROVEITAMENTO DOS BLOCOS SEXTAVADO - INCLUSO RETIRADA E COLOCAÇÃO DO MATERIAL. AF_12/2020</v>
          </cell>
          <cell r="I5891" t="str">
            <v>M2</v>
          </cell>
          <cell r="J5891" t="str">
            <v>COEFICIENTE DE REPRESENTATIVIDADE</v>
          </cell>
          <cell r="K5891" t="str">
            <v>29,39</v>
          </cell>
          <cell r="L5891" t="str">
            <v>CAIXA REFERENCIAL</v>
          </cell>
        </row>
        <row r="5892">
          <cell r="G5892">
            <v>101861</v>
          </cell>
          <cell r="H5892" t="str">
            <v>REASSENTAMENTO DE BLOCOS RETANGULAR PARA PISO INTERTRAVADO, ESPESSURA DE 4  CM, EM CALÇADA, COM REAPROVEITAMENTO DOS BLOCOS RETANGULAR - INCLUSO RETIRADA E COLOCAÇÃO DO MATERIAL. AF_12/2020</v>
          </cell>
          <cell r="I5892" t="str">
            <v>M2</v>
          </cell>
          <cell r="J5892" t="str">
            <v>COEFICIENTE DE REPRESENTATIVIDADE</v>
          </cell>
          <cell r="K5892" t="str">
            <v>27,59</v>
          </cell>
          <cell r="L5892" t="str">
            <v>CAIXA REFERENCIAL</v>
          </cell>
        </row>
        <row r="5893">
          <cell r="G5893">
            <v>101862</v>
          </cell>
          <cell r="H5893" t="str">
            <v>REASSENTAMENTO DE BLOCOS RETANGULAR PARA PISO INTERTRAVADO, ESPESSURA DE 6 CM, EM CALÇADA, COM REAPROVEITAMENTO DOS BLOCOS RETANGULAR - INCLUSO RETIRADA E COLOCAÇÃO DO MATERIAL. AF_12/2020</v>
          </cell>
          <cell r="I5893" t="str">
            <v>M2</v>
          </cell>
          <cell r="J5893" t="str">
            <v>COEFICIENTE DE REPRESENTATIVIDADE</v>
          </cell>
          <cell r="K5893" t="str">
            <v>29,93</v>
          </cell>
          <cell r="L5893" t="str">
            <v>CAIXA REFERENCIAL</v>
          </cell>
        </row>
        <row r="5894">
          <cell r="G5894">
            <v>101863</v>
          </cell>
          <cell r="H5894" t="str">
            <v>REASSENTAMENTO DE BLOCOS RETANGULAR PARA PISO INTERTRAVADO, ESPESSURA DE 6 CM, EM VIA/ESTACIONAMENTO, COM REAPROVEITAMENTO DOS BLOCOS RETANGULAR - INCLUSO RETIRADA E COLOCAÇÃO DO MATERIAL. AF_12/2020</v>
          </cell>
          <cell r="I5894" t="str">
            <v>M2</v>
          </cell>
          <cell r="J5894" t="str">
            <v>COEFICIENTE DE REPRESENTATIVIDADE</v>
          </cell>
          <cell r="K5894" t="str">
            <v>23,81</v>
          </cell>
          <cell r="L5894" t="str">
            <v>CAIXA REFERENCIAL</v>
          </cell>
        </row>
        <row r="5895">
          <cell r="G5895">
            <v>101864</v>
          </cell>
          <cell r="H5895" t="str">
            <v>REASSENTAMENTO DE BLOCOS RETANGULAR PARA PISO INTERTRAVADO, ESPESSURA DE 8 CM, EM VIA/ESTACIONAMENTO, COM REAPROVEITAMENTO DOS BLOCOS RETANGULAR - INCLUSO RETIRADA E COLOCAÇÃO DO MATERIAL. AF_12/2020</v>
          </cell>
          <cell r="I5895" t="str">
            <v>M2</v>
          </cell>
          <cell r="J5895" t="str">
            <v>COEFICIENTE DE REPRESENTATIVIDADE</v>
          </cell>
          <cell r="K5895" t="str">
            <v>27,42</v>
          </cell>
          <cell r="L5895" t="str">
            <v>CAIXA REFERENCIAL</v>
          </cell>
        </row>
        <row r="5896">
          <cell r="G5896">
            <v>101865</v>
          </cell>
          <cell r="H5896" t="str">
            <v>REASSENTAMENTO DE BLOCOS RETANGULAR PARA PISO INTERTRAVADO, ESPESSURA DE 10 CM, EM VIA/ESTACIONAMENTO, COM REAPROVEITAMENTO DOS BLOCOS RETANGULAR - INCLUSO RETIRADA E COLOCAÇÃO DO MATERIAL. AF_12/2020</v>
          </cell>
          <cell r="I5896" t="str">
            <v>M2</v>
          </cell>
          <cell r="J5896" t="str">
            <v>COEFICIENTE DE REPRESENTATIVIDADE</v>
          </cell>
          <cell r="K5896" t="str">
            <v>31,02</v>
          </cell>
          <cell r="L5896" t="str">
            <v>CAIXA REFERENCIAL</v>
          </cell>
        </row>
        <row r="5897">
          <cell r="G5897">
            <v>101866</v>
          </cell>
          <cell r="H5897" t="str">
            <v>REASSENTAMENTO DE BLOCOS 16 FACES PARA PISO INTERTRAVADO, ESPESSURA DE 4  CM, EM CALÇADA, COM REAPROVEITAMENTO DOS BLOCOS 16 FACES - INCLUSO RETIRADA E COLOCAÇÃO DO MATERIAL. AF_12/2020</v>
          </cell>
          <cell r="I5897" t="str">
            <v>M2</v>
          </cell>
          <cell r="J5897" t="str">
            <v>COEFICIENTE DE REPRESENTATIVIDADE</v>
          </cell>
          <cell r="K5897" t="str">
            <v>27,77</v>
          </cell>
          <cell r="L5897" t="str">
            <v>CAIXA REFERENCIAL</v>
          </cell>
        </row>
        <row r="5898">
          <cell r="G5898">
            <v>101867</v>
          </cell>
          <cell r="H5898" t="str">
            <v>REASSENTAMENTO DE BLOCOS 16 FACES PARA PISO INTERTRAVADO, ESPESSURA DE 6 CM, EM CALÇADA, COM REAPROVEITAMENTO DOS BLOCOS 16 FACES - INCLUSO RETIRADA E COLOCAÇÃO DO MATERIAL. AF_12/2020</v>
          </cell>
          <cell r="I5898" t="str">
            <v>M2</v>
          </cell>
          <cell r="J5898" t="str">
            <v>COEFICIENTE DE REPRESENTATIVIDADE</v>
          </cell>
          <cell r="K5898" t="str">
            <v>31,37</v>
          </cell>
          <cell r="L5898" t="str">
            <v>CAIXA REFERENCIAL</v>
          </cell>
        </row>
        <row r="5899">
          <cell r="G5899">
            <v>101868</v>
          </cell>
          <cell r="H5899" t="str">
            <v>REASSENTAMENTO DE BLOCOS 16 FACES PARA PISO INTERTRAVADO, ESPESSURA DE 6 CM, EM VIA/ESTACIONAMENTO, COM REAPROVEITAMENTO DOS BLOCOS 16 FACES - INCLUSO RETIRADA E COLOCAÇÃO DO MATERIAL. AF_12/2020</v>
          </cell>
          <cell r="I5899" t="str">
            <v>M2</v>
          </cell>
          <cell r="J5899" t="str">
            <v>COEFICIENTE DE REPRESENTATIVIDADE</v>
          </cell>
          <cell r="K5899" t="str">
            <v>25,25</v>
          </cell>
          <cell r="L5899" t="str">
            <v>CAIXA REFERENCIAL</v>
          </cell>
        </row>
        <row r="5900">
          <cell r="G5900">
            <v>101869</v>
          </cell>
          <cell r="H5900" t="str">
            <v>REASSENTAMENTO DE BLOCOS 16 FACES PARA PISO INTERTRAVADO, ESPESSURA DE 8 CM, EM VIA/ESTACIONAMENTO, COM REAPROVEITAMENTO DOS BLOCOS 16 FACES - INCLUSO RETIRADA E COLOCAÇÃO DO MATERIAL. AF_12/2020</v>
          </cell>
          <cell r="I5900" t="str">
            <v>M2</v>
          </cell>
          <cell r="J5900" t="str">
            <v>COEFICIENTE DE REPRESENTATIVIDADE</v>
          </cell>
          <cell r="K5900" t="str">
            <v>28,86</v>
          </cell>
          <cell r="L5900" t="str">
            <v>CAIXA REFERENCIAL</v>
          </cell>
        </row>
        <row r="5901">
          <cell r="G5901">
            <v>101870</v>
          </cell>
          <cell r="H5901" t="str">
            <v>REASSENTAMENTO DE BLOCOS 16 FACES PARA PISO INTERTRAVADO, ESPESSURA DE 10 CM, EM VIA/ESTACIONAMENTO, COM REAPROVEITAMENTO DOS BLOCOS 16 FACES - INCLUSO RETIRADA E COLOCAÇÃO DO MATERIAL. AF_12/2020</v>
          </cell>
          <cell r="I5901" t="str">
            <v>M2</v>
          </cell>
          <cell r="J5901" t="str">
            <v>COEFICIENTE DE REPRESENTATIVIDADE</v>
          </cell>
          <cell r="K5901" t="str">
            <v>32,47</v>
          </cell>
          <cell r="L5901" t="str">
            <v>CAIXA REFERENCIAL</v>
          </cell>
        </row>
        <row r="5902">
          <cell r="G5902">
            <v>102098</v>
          </cell>
          <cell r="H5902" t="str">
            <v>RECOMPOSIÇÃO DE REVESTIMENTO EM CONCRETO ASFÁLTICO (AQUISIÇÃO EM USINA), PARA O FECHAMENTO DE VALAS - INCLUSO DEMOLIÇÃO DO PAVIMENTO. AF_12/2020</v>
          </cell>
          <cell r="I5902" t="str">
            <v>M3</v>
          </cell>
          <cell r="J5902" t="str">
            <v>ATRIBUÍDO SÃO PAULO</v>
          </cell>
          <cell r="K5902" t="str">
            <v>2.048,60</v>
          </cell>
          <cell r="L5902" t="str">
            <v>CAIXA REFERENCIAL</v>
          </cell>
        </row>
        <row r="5903">
          <cell r="G5903">
            <v>102988</v>
          </cell>
          <cell r="H5903" t="str">
            <v>RECOMPOSIÇÃO DE PAVIMENTO EM PISO INTERTRAVADO, COM REAPROVEITAMENTO DOS BLOCOS INTERTRAVADOS, PARA FECHAMENTO DE VALAS - INCLUSO RETIRADA E COLOCAÇÃO DO MATERIAL. AF_12/2020</v>
          </cell>
          <cell r="I5903" t="str">
            <v>M2</v>
          </cell>
          <cell r="J5903" t="str">
            <v>COEFICIENTE DE REPRESENTATIVIDADE</v>
          </cell>
          <cell r="K5903" t="str">
            <v>47,26</v>
          </cell>
          <cell r="L5903" t="str">
            <v>CAIXA REFERENCIAL</v>
          </cell>
        </row>
        <row r="5904">
          <cell r="G5904">
            <v>100576</v>
          </cell>
          <cell r="H5904" t="str">
            <v>REGULARIZAÇÃO E COMPACTAÇÃO DE SUBLEITO DE SOLO  PREDOMINANTEMENTE ARGILOSO. AF_11/2019</v>
          </cell>
          <cell r="I5904" t="str">
            <v>M2</v>
          </cell>
          <cell r="J5904" t="str">
            <v>ATRIBUÍDO SÃO PAULO</v>
          </cell>
          <cell r="K5904" t="str">
            <v>2,44</v>
          </cell>
          <cell r="L5904" t="str">
            <v>CAIXA REFERENCIAL</v>
          </cell>
        </row>
        <row r="5905">
          <cell r="G5905">
            <v>100577</v>
          </cell>
          <cell r="H5905" t="str">
            <v>REGULARIZAÇÃO E COMPACTAÇÃO DE SUBLEITO DE SOLO PREDOMINANTEMENTE ARENOSO. AF_11/2019</v>
          </cell>
          <cell r="I5905" t="str">
            <v>M2</v>
          </cell>
          <cell r="J5905" t="str">
            <v>ATRIBUÍDO SÃO PAULO</v>
          </cell>
          <cell r="K5905" t="str">
            <v>1,20</v>
          </cell>
          <cell r="L5905" t="str">
            <v>CAIXA REFERENCIAL</v>
          </cell>
        </row>
        <row r="5906">
          <cell r="G5906">
            <v>96388</v>
          </cell>
          <cell r="H5906" t="str">
            <v>EXECUÇÃO E COMPACTAÇÃO DE BASE E OU SUB BASE PARA PAVIMENTAÇÃO DE SOLOS DE COMPORTAMENTO LATERÍTICO (ARENOSO) - EXCLUSIVE SOLO, ESCAVAÇÃO, CARGA E TRANSPORTE. AF_11/2019</v>
          </cell>
          <cell r="I5906" t="str">
            <v>M3</v>
          </cell>
          <cell r="J5906" t="str">
            <v>ATRIBUÍDO SÃO PAULO</v>
          </cell>
          <cell r="K5906" t="str">
            <v>11,96</v>
          </cell>
          <cell r="L5906" t="str">
            <v>CAIXA REFERENCIAL</v>
          </cell>
        </row>
        <row r="5907">
          <cell r="G5907">
            <v>96389</v>
          </cell>
          <cell r="H5907" t="str">
            <v>EXECUÇÃO E COMPACTAÇÃO DE BASE E OU SUB BASE PARA PAVIMENTAÇÃO DE SOLO (PREDOMINANTEMENTE ARENOSO) COM CIMENTO (TEOR DE 2%) - EXCLUSIVE SOLO, ESCAVAÇÃO, CARGA E TRANSPORTE. AF_11/2019</v>
          </cell>
          <cell r="I5907" t="str">
            <v>M3</v>
          </cell>
          <cell r="J5907" t="str">
            <v>ATRIBUÍDO SÃO PAULO</v>
          </cell>
          <cell r="K5907" t="str">
            <v>53,12</v>
          </cell>
          <cell r="L5907" t="str">
            <v>CAIXA REFERENCIAL</v>
          </cell>
        </row>
        <row r="5908">
          <cell r="G5908">
            <v>96390</v>
          </cell>
          <cell r="H5908" t="str">
            <v>EXECUÇÃO E COMPACTAÇÃO DE BASE E OU SUB BASE PARA PAVIMENTAÇÃO DE SOLO (PREDOMINANTEMENTE ARENOSO) COM CIMENTO (TEOR DE 4%) - EXCLUSIVE SOLO, ESCAVAÇÃO, CARGA E TRANSPORTE. AF_11/2019</v>
          </cell>
          <cell r="I5908" t="str">
            <v>M3</v>
          </cell>
          <cell r="J5908" t="str">
            <v>ATRIBUÍDO SÃO PAULO</v>
          </cell>
          <cell r="K5908" t="str">
            <v>85,42</v>
          </cell>
          <cell r="L5908" t="str">
            <v>CAIXA REFERENCIAL</v>
          </cell>
        </row>
        <row r="5909">
          <cell r="G5909">
            <v>96391</v>
          </cell>
          <cell r="H5909" t="str">
            <v>EXECUÇÃO E COMPACTAÇÃO DE BASE E OU SUB BASE PARA PAVIMENTAÇÃO DE SOLO (PREDOMINANTEMENTE ARENOSO) COM CIMENTO (TEOR DE 6%) - EXCLUSIVE SOLO, ESCAVAÇÃO, CARGA E TRANSPORTE. AF_11/2019</v>
          </cell>
          <cell r="I5909" t="str">
            <v>M3</v>
          </cell>
          <cell r="J5909" t="str">
            <v>ATRIBUÍDO SÃO PAULO</v>
          </cell>
          <cell r="K5909" t="str">
            <v>119,34</v>
          </cell>
          <cell r="L5909" t="str">
            <v>CAIXA REFERENCIAL</v>
          </cell>
        </row>
        <row r="5910">
          <cell r="G5910">
            <v>96392</v>
          </cell>
          <cell r="H5910" t="str">
            <v>EXECUÇÃO E COMPACTAÇÃO DE BASE E OU SUB BASE PARA PAVIMENTAÇÃO DE SOLO (PREDOMINANTEMENTE ARENOSO) COM CIMENTO (TEOR DE 8%) - EXCLUSIVE SOLO, ESCAVAÇÃO, CARGA E TRANSPORTE. AF_11/2019</v>
          </cell>
          <cell r="I5910" t="str">
            <v>M3</v>
          </cell>
          <cell r="J5910" t="str">
            <v>ATRIBUÍDO SÃO PAULO</v>
          </cell>
          <cell r="K5910" t="str">
            <v>152,07</v>
          </cell>
          <cell r="L5910" t="str">
            <v>CAIXA REFERENCIAL</v>
          </cell>
        </row>
        <row r="5911">
          <cell r="G5911">
            <v>96396</v>
          </cell>
          <cell r="H5911" t="str">
            <v>EXECUÇÃO E COMPACTAÇÃO DE BASE E OU SUB BASE PARA PAVIMENTAÇÃO DE BRITA GRADUADA SIMPLES - EXCLUSIVE CARGA E TRANSPORTE. AF_11/2019</v>
          </cell>
          <cell r="I5911" t="str">
            <v>M3</v>
          </cell>
          <cell r="J5911" t="str">
            <v>ATRIBUÍDO SÃO PAULO</v>
          </cell>
          <cell r="K5911" t="str">
            <v>170,92</v>
          </cell>
          <cell r="L5911" t="str">
            <v>CAIXA REFERENCIAL</v>
          </cell>
        </row>
        <row r="5912">
          <cell r="G5912">
            <v>96397</v>
          </cell>
          <cell r="H5912" t="str">
            <v>EXECUÇÃO E COMPACTAÇÃO DE BASE E OU SUB BASE PARA PAVIMENTAÇÃO DE BRITA GRADUADA SIMPLES TRATADA COM CIMENTO - EXCLUSIVE CARGA E TRANSPORTE. AF_11/2019</v>
          </cell>
          <cell r="I5912" t="str">
            <v>M3</v>
          </cell>
          <cell r="J5912" t="str">
            <v>ATRIBUÍDO SÃO PAULO</v>
          </cell>
          <cell r="K5912" t="str">
            <v>236,34</v>
          </cell>
          <cell r="L5912" t="str">
            <v>CAIXA REFERENCIAL</v>
          </cell>
        </row>
        <row r="5913">
          <cell r="G5913">
            <v>96398</v>
          </cell>
          <cell r="H5913" t="str">
            <v>EXECUÇÃO E COMPACTAÇÃO DE BASE E OU SUB BASE PARA PAVIMENTAÇÃO DE CONCRETO COMPACTADO COM ROLO - EXCLUSIVE CARGA E TRANSPORTE. AF_11/2019</v>
          </cell>
          <cell r="I5913" t="str">
            <v>M3</v>
          </cell>
          <cell r="J5913" t="str">
            <v>ATRIBUÍDO SÃO PAULO</v>
          </cell>
          <cell r="K5913" t="str">
            <v>322,75</v>
          </cell>
          <cell r="L5913" t="str">
            <v>CAIXA REFERENCIAL</v>
          </cell>
        </row>
        <row r="5914">
          <cell r="G5914">
            <v>96399</v>
          </cell>
          <cell r="H5914" t="str">
            <v>EXECUÇÃO E COMPACTAÇÃO DE BASE E OU SUB BASE PARA PAVIMENTAÇÃO DE PEDRA RACHÃO  - EXCLUSIVE CARGA E TRANSPORTE. AF_11/2019</v>
          </cell>
          <cell r="I5914" t="str">
            <v>M3</v>
          </cell>
          <cell r="J5914" t="str">
            <v>ATRIBUÍDO SÃO PAULO</v>
          </cell>
          <cell r="K5914" t="str">
            <v>116,95</v>
          </cell>
          <cell r="L5914" t="str">
            <v>CAIXA REFERENCIAL</v>
          </cell>
        </row>
        <row r="5915">
          <cell r="G5915">
            <v>96400</v>
          </cell>
          <cell r="H5915" t="str">
            <v>EXECUÇÃO E COMPACTAÇÃO DE BASE E OU SUB BASE PARA PAVIMENTAÇÃO DE MACADAME SECO - EXCLUSIVE CARGA E TRANSPORTE. AF_11/2019</v>
          </cell>
          <cell r="I5915" t="str">
            <v>M3</v>
          </cell>
          <cell r="J5915" t="str">
            <v>ATRIBUÍDO SÃO PAULO</v>
          </cell>
          <cell r="K5915" t="str">
            <v>152,72</v>
          </cell>
          <cell r="L5915" t="str">
            <v>CAIXA REFERENCIAL</v>
          </cell>
        </row>
        <row r="5916">
          <cell r="G5916">
            <v>100564</v>
          </cell>
          <cell r="H5916" t="str">
            <v>EXECUÇÃO E COMPACTAÇÃO DE BASE E OU SUB-BASE PARA PAVIMENTAÇÃO DE SOLO (PREDOMINANTEMENTE ARENOSO) BRITA - 40/60 - EXCLUSIVE SOLO, ESCAVAÇÃO, CARGA E TRANSPORTE. AF_11/2019</v>
          </cell>
          <cell r="I5916" t="str">
            <v>M3</v>
          </cell>
          <cell r="J5916" t="str">
            <v>ATRIBUÍDO SÃO PAULO</v>
          </cell>
          <cell r="K5916" t="str">
            <v>104,30</v>
          </cell>
          <cell r="L5916" t="str">
            <v>CAIXA REFERENCIAL</v>
          </cell>
        </row>
        <row r="5917">
          <cell r="G5917">
            <v>100565</v>
          </cell>
          <cell r="H5917" t="str">
            <v>EXECUÇÃO E COMPACTAÇÃO DE BASE E OU SUB-BASE PARA PAVIMENTAÇÃO DE SOLO (PREDOMINANTEMENTE ARENOSO) BRITA - 50/50 - EXCLUSIVE SOLO, ESCAVAÇÃO, CARGA E TRANSPORTE. AF_11/2019</v>
          </cell>
          <cell r="I5917" t="str">
            <v>M3</v>
          </cell>
          <cell r="J5917" t="str">
            <v>ATRIBUÍDO SÃO PAULO</v>
          </cell>
          <cell r="K5917" t="str">
            <v>90,67</v>
          </cell>
          <cell r="L5917" t="str">
            <v>CAIXA REFERENCIAL</v>
          </cell>
        </row>
        <row r="5918">
          <cell r="G5918">
            <v>100566</v>
          </cell>
          <cell r="H5918" t="str">
            <v>EXECUÇÃO E COMPACTAÇÃO DE BASE E OU SUB-BASE PARA PAVIMENTAÇÃO DE SOLO (PREDOMINANTEMENTE ARENOSO) BRITA - 40/60 COM CIMENTO (TEOR DE 4%) - EXCLUSIVE SOLO, ESCAVAÇÃO, CARGA E TRANSPORTE. AF_11/2019</v>
          </cell>
          <cell r="I5918" t="str">
            <v>M3</v>
          </cell>
          <cell r="J5918" t="str">
            <v>ATRIBUÍDO SÃO PAULO</v>
          </cell>
          <cell r="K5918" t="str">
            <v>171,71</v>
          </cell>
          <cell r="L5918" t="str">
            <v>CAIXA REFERENCIAL</v>
          </cell>
        </row>
        <row r="5919">
          <cell r="G5919">
            <v>100567</v>
          </cell>
          <cell r="H5919" t="str">
            <v>EXECUÇÃO E COMPACTAÇÃO DE BASE E OU SUB-BASE PARA PAVIMENTAÇÃO DE SOLO (PREDOMINANTEMENTE ARENOSO) BRITA - 40/60 COM CIMENTO (TEOR DE 6%) - EXCLUSIVE SOLO, ESCAVAÇÃO, CARGA E TRANSPORTE. AF_11/2019</v>
          </cell>
          <cell r="I5919" t="str">
            <v>M3</v>
          </cell>
          <cell r="J5919" t="str">
            <v>ATRIBUÍDO SÃO PAULO</v>
          </cell>
          <cell r="K5919" t="str">
            <v>203,28</v>
          </cell>
          <cell r="L5919" t="str">
            <v>CAIXA REFERENCIAL</v>
          </cell>
        </row>
        <row r="5920">
          <cell r="G5920">
            <v>100568</v>
          </cell>
          <cell r="H5920" t="str">
            <v>EXECUÇÃO E COMPACTAÇÃO DE BASE E OU SUB-BASE PARA PAVIMENTAÇÃO DE SOLO (PREDOMINANTEMENTE ARENOSO) BRITA - 40/60 COM CIMENTO (TEOR DE 8%) - EXCLUSIVE SOLO, ESCAVAÇÃO, CARGA E TRANSPORTE. AF_11/2019</v>
          </cell>
          <cell r="I5920" t="str">
            <v>M3</v>
          </cell>
          <cell r="J5920" t="str">
            <v>ATRIBUÍDO SÃO PAULO</v>
          </cell>
          <cell r="K5920" t="str">
            <v>234,32</v>
          </cell>
          <cell r="L5920" t="str">
            <v>CAIXA REFERENCIAL</v>
          </cell>
        </row>
        <row r="5921">
          <cell r="G5921">
            <v>100569</v>
          </cell>
          <cell r="H5921" t="str">
            <v>EXECUÇÃO E COMPACTAÇÃO DE BASE E OU SUB-BASE PARA PAVIMENTAÇÃO DE SOLO (PREDOMINANTEMENTE ARENOSO) BRITA - 50/50 COM CIMENTO (TEOR DE 4%)  - EXCLUSIVE SOLO, ESCAVAÇÃO, CARGA E TRANSPORTE. AF_11/2019</v>
          </cell>
          <cell r="I5921" t="str">
            <v>M3</v>
          </cell>
          <cell r="J5921" t="str">
            <v>ATRIBUÍDO SÃO PAULO</v>
          </cell>
          <cell r="K5921" t="str">
            <v>158,58</v>
          </cell>
          <cell r="L5921" t="str">
            <v>CAIXA REFERENCIAL</v>
          </cell>
        </row>
        <row r="5922">
          <cell r="G5922">
            <v>100570</v>
          </cell>
          <cell r="H5922" t="str">
            <v>EXECUÇÃO E COMPACTAÇÃO DE BASE E OU SUB-BASE PARA PAVIMENTAÇÃO DE SOLO (PREDOMINANTEMENTE ARENOSO) BRITA - 50/50 COM CIMENTO (TEOR DE 6%) - EXCLUSIVE SOLO, ESCAVAÇÃO, CARGA E TRANSPORTE. AF_11/2019</v>
          </cell>
          <cell r="I5922" t="str">
            <v>M3</v>
          </cell>
          <cell r="J5922" t="str">
            <v>ATRIBUÍDO SÃO PAULO</v>
          </cell>
          <cell r="K5922" t="str">
            <v>192,70</v>
          </cell>
          <cell r="L5922" t="str">
            <v>CAIXA REFERENCIAL</v>
          </cell>
        </row>
        <row r="5923">
          <cell r="G5923">
            <v>100571</v>
          </cell>
          <cell r="H5923" t="str">
            <v>EXECUÇÃO E COMPACTAÇÃO DE BASE E OU SUB-BASE PARA PAVIMENTAÇÃO DE SOLO (PREDOMINANTEMENTE ARENOSO) BRITA - 50/50 COM CIMENTO (TEOR DE 8%) - EXCLUSIVE SOLO, ESCAVAÇÃO, CARGA E TRANSPORTE. AF_11/2019</v>
          </cell>
          <cell r="I5923" t="str">
            <v>M3</v>
          </cell>
          <cell r="J5923" t="str">
            <v>ATRIBUÍDO SÃO PAULO</v>
          </cell>
          <cell r="K5923" t="str">
            <v>221,79</v>
          </cell>
          <cell r="L5923" t="str">
            <v>CAIXA REFERENCIAL</v>
          </cell>
        </row>
        <row r="5924">
          <cell r="G5924">
            <v>100572</v>
          </cell>
          <cell r="H5924" t="str">
            <v>EXECUÇÃO E COMPACTAÇÃO DE BASE E OU SUB-BASE PARA PAVIMENTAÇÃO DE SOLO (PREDOMINANTEMENTE ARGILOSO) BRITA - 40/60 - EXCLUSIVE SOLO, ESCAVAÇÃO, CARGA E TRANSPORTE. AF_11/2019</v>
          </cell>
          <cell r="I5924" t="str">
            <v>M3</v>
          </cell>
          <cell r="J5924" t="str">
            <v>ATRIBUÍDO SÃO PAULO</v>
          </cell>
          <cell r="K5924" t="str">
            <v>108,91</v>
          </cell>
          <cell r="L5924" t="str">
            <v>CAIXA REFERENCIAL</v>
          </cell>
        </row>
        <row r="5925">
          <cell r="G5925">
            <v>100573</v>
          </cell>
          <cell r="H5925" t="str">
            <v>EXECUÇÃO E COMPACTAÇÃO DE BASE E OU SUB-BASE PARA PAVIMENTAÇÃO DE SOLO (PREDOMINANTEMENTE ARGILOSO) BRITA - 50/50 - EXCLUSIVE SOLO, ESCAVAÇÃO, CARGA E TRANSPORTE. AF_11/2019</v>
          </cell>
          <cell r="I5925" t="str">
            <v>M3</v>
          </cell>
          <cell r="J5925" t="str">
            <v>ATRIBUÍDO SÃO PAULO</v>
          </cell>
          <cell r="K5925" t="str">
            <v>95,28</v>
          </cell>
          <cell r="L5925" t="str">
            <v>CAIXA REFERENCIAL</v>
          </cell>
        </row>
        <row r="5926">
          <cell r="G5926">
            <v>100574</v>
          </cell>
          <cell r="H5926" t="str">
            <v>ESPALHAMENTO DE MATERIAL COM TRATOR DE ESTEIRAS. AF_11/2019</v>
          </cell>
          <cell r="I5926" t="str">
            <v>M3</v>
          </cell>
          <cell r="J5926" t="str">
            <v>ATRIBUÍDO SÃO PAULO</v>
          </cell>
          <cell r="K5926" t="str">
            <v>1,36</v>
          </cell>
          <cell r="L5926" t="str">
            <v>CAIXA REFERENCIAL</v>
          </cell>
        </row>
        <row r="5927">
          <cell r="G5927">
            <v>100575</v>
          </cell>
          <cell r="H5927" t="str">
            <v>REGULARIZAÇÃO DE SUPERFÍCIES COM MOTONIVELADORA. AF_11/2019</v>
          </cell>
          <cell r="I5927" t="str">
            <v>M2</v>
          </cell>
          <cell r="J5927" t="str">
            <v>COEFICIENTE DE REPRESENTATIVIDADE</v>
          </cell>
          <cell r="K5927" t="str">
            <v>0,12</v>
          </cell>
          <cell r="L5927" t="str">
            <v>CAIXA REFERENCIAL</v>
          </cell>
        </row>
        <row r="5928">
          <cell r="G5928">
            <v>101767</v>
          </cell>
          <cell r="H5928" t="str">
            <v>EXECUÇÃO E COMPACTAÇÃO DE BASE E OU SUB BASE PARA PAVIMENTAÇÃO DE SOLOS ESTABILIZADOS GRANULOMETRICAMENTE COM MISTURA DE SOLOS EM PISTA - EXCLUSIVE SOLO, ESCAVAÇÃO, CARGA E TRANSPORTE. AF_11/2019</v>
          </cell>
          <cell r="I5928" t="str">
            <v>M3</v>
          </cell>
          <cell r="J5928" t="str">
            <v>ATRIBUÍDO SÃO PAULO</v>
          </cell>
          <cell r="K5928" t="str">
            <v>26,82</v>
          </cell>
          <cell r="L5928" t="str">
            <v>CAIXA REFERENCIAL</v>
          </cell>
        </row>
        <row r="5929">
          <cell r="G5929">
            <v>101768</v>
          </cell>
          <cell r="H5929" t="str">
            <v>EXECUÇÃO E COMPACTAÇÃO DE BASE E OU SUB BASE PARA PAVIMENTAÇÃO DE SOLO ESTABILIZADO GRANULOMETRICAMENTE SEM MISTURA DE SOLOS - EXCLUSIVE SOLO, ESCAVAÇÃO, CARGA E TRANSPORTE. AF_11/2019</v>
          </cell>
          <cell r="I5929" t="str">
            <v>M3</v>
          </cell>
          <cell r="J5929" t="str">
            <v>ATRIBUÍDO SÃO PAULO</v>
          </cell>
          <cell r="K5929" t="str">
            <v>42,08</v>
          </cell>
          <cell r="L5929" t="str">
            <v>CAIXA REFERENCIAL</v>
          </cell>
        </row>
        <row r="5930">
          <cell r="G5930">
            <v>92391</v>
          </cell>
          <cell r="H5930" t="str">
            <v>EXECUÇÃO DE PAVIMENTO EM PISO INTERTRAVADO, COM BLOCO PISOGRAMA DE 35 X 15 CM, ESPESSURA 6 CM. AF_10/2022</v>
          </cell>
          <cell r="I5930" t="str">
            <v>M2</v>
          </cell>
          <cell r="J5930" t="str">
            <v>COEFICIENTE DE REPRESENTATIVIDADE</v>
          </cell>
          <cell r="K5930" t="str">
            <v>64,54</v>
          </cell>
          <cell r="L5930" t="str">
            <v>CAIXA REFERENCIAL</v>
          </cell>
        </row>
        <row r="5931">
          <cell r="G5931">
            <v>92392</v>
          </cell>
          <cell r="H5931" t="str">
            <v>EXECUÇÃO DE PAVIMENTO EM PISO INTERTRAVADO, COM BLOCO PISOGRAMA DE 35 X 15 CM, ESPESSURA 8 CM. AF_10/2022</v>
          </cell>
          <cell r="I5931" t="str">
            <v>M2</v>
          </cell>
          <cell r="J5931" t="str">
            <v>COEFICIENTE DE REPRESENTATIVIDADE</v>
          </cell>
          <cell r="K5931" t="str">
            <v>134,08</v>
          </cell>
          <cell r="L5931" t="str">
            <v>CAIXA REFERENCIAL</v>
          </cell>
        </row>
        <row r="5932">
          <cell r="G5932">
            <v>92393</v>
          </cell>
          <cell r="H5932" t="str">
            <v>EXECUÇÃO DE PAVIMENTO EM PISO INTERTRAVADO, COM BLOCO SEXTAVADO DE 25 X 25 CM, ESPESSURA 6 CM. AF_10/2022</v>
          </cell>
          <cell r="I5932" t="str">
            <v>M2</v>
          </cell>
          <cell r="J5932" t="str">
            <v>COEFICIENTE DE REPRESENTATIVIDADE</v>
          </cell>
          <cell r="K5932" t="str">
            <v>63,39</v>
          </cell>
          <cell r="L5932" t="str">
            <v>CAIXA REFERENCIAL</v>
          </cell>
        </row>
        <row r="5933">
          <cell r="G5933">
            <v>92394</v>
          </cell>
          <cell r="H5933" t="str">
            <v>EXECUÇÃO DE PAVIMENTO EM PISO INTERTRAVADO, COM BLOCO SEXTAVADO DE 25 X 25 CM, ESPESSURA 8 CM. AF_10/2022</v>
          </cell>
          <cell r="I5933" t="str">
            <v>M2</v>
          </cell>
          <cell r="J5933" t="str">
            <v>COEFICIENTE DE REPRESENTATIVIDADE</v>
          </cell>
          <cell r="K5933" t="str">
            <v>78,79</v>
          </cell>
          <cell r="L5933" t="str">
            <v>CAIXA REFERENCIAL</v>
          </cell>
        </row>
        <row r="5934">
          <cell r="G5934">
            <v>92395</v>
          </cell>
          <cell r="H5934" t="str">
            <v>EXECUÇÃO DE PAVIMENTO EM PISO INTERTRAVADO, COM BLOCO SEXTAVADO DE 25 X 25 CM, ESPESSURA 10 CM. AF_10/2022</v>
          </cell>
          <cell r="I5934" t="str">
            <v>M2</v>
          </cell>
          <cell r="J5934" t="str">
            <v>COEFICIENTE DE REPRESENTATIVIDADE</v>
          </cell>
          <cell r="K5934" t="str">
            <v>94,45</v>
          </cell>
          <cell r="L5934" t="str">
            <v>CAIXA REFERENCIAL</v>
          </cell>
        </row>
        <row r="5935">
          <cell r="G5935">
            <v>92396</v>
          </cell>
          <cell r="H5935" t="str">
            <v>EXECUÇÃO DE PASSEIO EM PISO INTERTRAVADO, COM BLOCO RETANGULAR COR NATURAL DE 20 X 10 CM, ESPESSURA 6 CM. AF_10/2022</v>
          </cell>
          <cell r="I5935" t="str">
            <v>M2</v>
          </cell>
          <cell r="J5935" t="str">
            <v>COEFICIENTE DE REPRESENTATIVIDADE</v>
          </cell>
          <cell r="K5935" t="str">
            <v>74,86</v>
          </cell>
          <cell r="L5935" t="str">
            <v>CAIXA REFERENCIAL</v>
          </cell>
        </row>
        <row r="5936">
          <cell r="G5936">
            <v>92397</v>
          </cell>
          <cell r="H5936" t="str">
            <v>EXECUÇÃO DE PAVIMENTO EM PISO INTERTRAVADO, COM BLOCO RETANGULAR COR NATURAL DE 20 X 10 CM, ESPESSURA 6 CM. AF_10/2022</v>
          </cell>
          <cell r="I5936" t="str">
            <v>M2</v>
          </cell>
          <cell r="J5936" t="str">
            <v>COEFICIENTE DE REPRESENTATIVIDADE</v>
          </cell>
          <cell r="K5936" t="str">
            <v>66,38</v>
          </cell>
          <cell r="L5936" t="str">
            <v>CAIXA REFERENCIAL</v>
          </cell>
        </row>
        <row r="5937">
          <cell r="G5937">
            <v>92398</v>
          </cell>
          <cell r="H5937" t="str">
            <v>EXECUÇÃO DE PAVIMENTO EM PISO INTERTRAVADO, COM BLOCO RETANGULAR COR NATURAL DE 20 X 10 CM, ESPESSURA 8 CM. AF_10/2022</v>
          </cell>
          <cell r="I5937" t="str">
            <v>M2</v>
          </cell>
          <cell r="J5937" t="str">
            <v>COEFICIENTE DE REPRESENTATIVIDADE</v>
          </cell>
          <cell r="K5937" t="str">
            <v>82,53</v>
          </cell>
          <cell r="L5937" t="str">
            <v>CAIXA REFERENCIAL</v>
          </cell>
        </row>
        <row r="5938">
          <cell r="G5938">
            <v>92400</v>
          </cell>
          <cell r="H5938" t="str">
            <v>EXECUÇÃO DE PAVIMENTO EM PISO INTERTRAVADO, COM BLOCO RETANGULAR DE 20 X 10 CM, ESPESSURA 10 CM. AF_10/2022</v>
          </cell>
          <cell r="I5938" t="str">
            <v>M2</v>
          </cell>
          <cell r="J5938" t="str">
            <v>COEFICIENTE DE REPRESENTATIVIDADE</v>
          </cell>
          <cell r="K5938" t="str">
            <v>96,76</v>
          </cell>
          <cell r="L5938" t="str">
            <v>CAIXA REFERENCIAL</v>
          </cell>
        </row>
        <row r="5939">
          <cell r="G5939">
            <v>92402</v>
          </cell>
          <cell r="H5939" t="str">
            <v>EXECUÇÃO DE PASSEIO EM PISO INTERTRAVADO, COM BLOCO 16 FACES DE 22 X 11 CM, ESPESSURA 6 CM. AF_10/2022</v>
          </cell>
          <cell r="I5939" t="str">
            <v>M2</v>
          </cell>
          <cell r="J5939" t="str">
            <v>COEFICIENTE DE REPRESENTATIVIDADE</v>
          </cell>
          <cell r="K5939" t="str">
            <v>73,19</v>
          </cell>
          <cell r="L5939" t="str">
            <v>CAIXA REFERENCIAL</v>
          </cell>
        </row>
        <row r="5940">
          <cell r="G5940">
            <v>92403</v>
          </cell>
          <cell r="H5940" t="str">
            <v>EXECUÇÃO DE PAVIMENTO EM PISO INTERTRAVADO, COM BLOCO 16 FACES DE 22 X 11 CM, ESPESSURA 6 CM. AF_10/2022</v>
          </cell>
          <cell r="I5940" t="str">
            <v>M2</v>
          </cell>
          <cell r="J5940" t="str">
            <v>COEFICIENTE DE REPRESENTATIVIDADE</v>
          </cell>
          <cell r="K5940" t="str">
            <v>64,40</v>
          </cell>
          <cell r="L5940" t="str">
            <v>CAIXA REFERENCIAL</v>
          </cell>
        </row>
        <row r="5941">
          <cell r="G5941">
            <v>92404</v>
          </cell>
          <cell r="H5941" t="str">
            <v>EXECUÇÃO DE PAVIMENTO EM PISO INTERTRAVADO, COM BLOCO 16 FACES DE 22 X 11 CM, ESPESSURA 8 CM. AF_10/2022</v>
          </cell>
          <cell r="I5941" t="str">
            <v>M2</v>
          </cell>
          <cell r="J5941" t="str">
            <v>COEFICIENTE DE REPRESENTATIVIDADE</v>
          </cell>
          <cell r="K5941" t="str">
            <v>80,56</v>
          </cell>
          <cell r="L5941" t="str">
            <v>CAIXA REFERENCIAL</v>
          </cell>
        </row>
        <row r="5942">
          <cell r="G5942">
            <v>92406</v>
          </cell>
          <cell r="H5942" t="str">
            <v>EXECUÇÃO DE PAVIMENTO EM PISO INTERTRAVADO, COM BLOCO 16 FACES DE 22 X 11 CM, ESPESSURA 10 CM. AF_10/2022</v>
          </cell>
          <cell r="I5942" t="str">
            <v>M2</v>
          </cell>
          <cell r="J5942" t="str">
            <v>COEFICIENTE DE REPRESENTATIVIDADE</v>
          </cell>
          <cell r="K5942" t="str">
            <v>96,50</v>
          </cell>
          <cell r="L5942" t="str">
            <v>CAIXA REFERENCIAL</v>
          </cell>
        </row>
        <row r="5943">
          <cell r="G5943">
            <v>93679</v>
          </cell>
          <cell r="H5943" t="str">
            <v>EXECUÇÃO DE PASSEIO EM PISO INTERTRAVADO, COM BLOCO RETANGULAR COLORIDO DE 20 X 10 CM, ESPESSURA 6 CM. AF_10/2022</v>
          </cell>
          <cell r="I5943" t="str">
            <v>M2</v>
          </cell>
          <cell r="J5943" t="str">
            <v>COEFICIENTE DE REPRESENTATIVIDADE</v>
          </cell>
          <cell r="K5943" t="str">
            <v>83,33</v>
          </cell>
          <cell r="L5943" t="str">
            <v>CAIXA REFERENCIAL</v>
          </cell>
        </row>
        <row r="5944">
          <cell r="G5944">
            <v>93680</v>
          </cell>
          <cell r="H5944" t="str">
            <v>EXECUÇÃO DE PAVIMENTO EM PISO INTERTRAVADO, COM BLOCO RETANGULAR COLORIDO DE 20 X 10 CM, ESPESSURA 6 CM. AF_10/2022</v>
          </cell>
          <cell r="I5944" t="str">
            <v>M2</v>
          </cell>
          <cell r="J5944" t="str">
            <v>COEFICIENTE DE REPRESENTATIVIDADE</v>
          </cell>
          <cell r="K5944" t="str">
            <v>74,63</v>
          </cell>
          <cell r="L5944" t="str">
            <v>CAIXA REFERENCIAL</v>
          </cell>
        </row>
        <row r="5945">
          <cell r="G5945">
            <v>93681</v>
          </cell>
          <cell r="H5945" t="str">
            <v>EXECUÇÃO DE PAVIMENTO EM PISO INTERTRAVADO, COM BLOCO RETANGULAR COLORIDO DE 20 X 10 CM, ESPESSURA 8 CM. AF_10/2022</v>
          </cell>
          <cell r="I5945" t="str">
            <v>M2</v>
          </cell>
          <cell r="J5945" t="str">
            <v>COEFICIENTE DE REPRESENTATIVIDADE</v>
          </cell>
          <cell r="K5945" t="str">
            <v>89,15</v>
          </cell>
          <cell r="L5945" t="str">
            <v>CAIXA REFERENCIAL</v>
          </cell>
        </row>
        <row r="5946">
          <cell r="G5946">
            <v>97104</v>
          </cell>
          <cell r="H5946" t="str">
            <v>EXECUÇÃO DE PAVIMENTO DE CONCRETO SIMPLES (PCS), FCK = 40 MPA, ESPESSURA DE 15,0 CM. AF_04/2022</v>
          </cell>
          <cell r="I5946" t="str">
            <v>M2</v>
          </cell>
          <cell r="J5946" t="str">
            <v>ATRIBUÍDO SÃO PAULO</v>
          </cell>
          <cell r="K5946" t="str">
            <v>142,66</v>
          </cell>
          <cell r="L5946" t="str">
            <v>CAIXA REFERENCIAL</v>
          </cell>
        </row>
        <row r="5947">
          <cell r="G5947">
            <v>97105</v>
          </cell>
          <cell r="H5947" t="str">
            <v>EXECUÇÃO DE PAVIMENTO DE CONCRETO SIMPLES (PCS), FCK = 40 MPA, ESPESSURA DE 17,5 CM. AF_04/2022</v>
          </cell>
          <cell r="I5947" t="str">
            <v>M2</v>
          </cell>
          <cell r="J5947" t="str">
            <v>ATRIBUÍDO SÃO PAULO</v>
          </cell>
          <cell r="K5947" t="str">
            <v>162,00</v>
          </cell>
          <cell r="L5947" t="str">
            <v>CAIXA REFERENCIAL</v>
          </cell>
        </row>
        <row r="5948">
          <cell r="G5948">
            <v>97106</v>
          </cell>
          <cell r="H5948" t="str">
            <v>EXECUÇÃO DE PAVIMENTO DE CONCRETO SIMPLES (PCS), FCK = 40 MPA, ESPESSURA DE 20,0 CM. AF_04/2022</v>
          </cell>
          <cell r="I5948" t="str">
            <v>M2</v>
          </cell>
          <cell r="J5948" t="str">
            <v>ATRIBUÍDO SÃO PAULO</v>
          </cell>
          <cell r="K5948" t="str">
            <v>180,48</v>
          </cell>
          <cell r="L5948" t="str">
            <v>CAIXA REFERENCIAL</v>
          </cell>
        </row>
        <row r="5949">
          <cell r="G5949">
            <v>97107</v>
          </cell>
          <cell r="H5949" t="str">
            <v>EXECUÇÃO DE PAVIMENTO DE CONCRETO SIMPLES (PCS), FCK = 40 MPA, ESPESSURA DE 22,5 CM. AF_04/2022</v>
          </cell>
          <cell r="I5949" t="str">
            <v>M2</v>
          </cell>
          <cell r="J5949" t="str">
            <v>ATRIBUÍDO SÃO PAULO</v>
          </cell>
          <cell r="K5949" t="str">
            <v>205,96</v>
          </cell>
          <cell r="L5949" t="str">
            <v>CAIXA REFERENCIAL</v>
          </cell>
        </row>
        <row r="5950">
          <cell r="G5950">
            <v>97108</v>
          </cell>
          <cell r="H5950" t="str">
            <v>EXECUÇÃO DE PAVIMENTO DE CONCRETO SIMPLES (PCS), FCK = 40 MPA, ESPESSURA DE 25,0 CM. AF_04/2022</v>
          </cell>
          <cell r="I5950" t="str">
            <v>M2</v>
          </cell>
          <cell r="J5950" t="str">
            <v>ATRIBUÍDO SÃO PAULO</v>
          </cell>
          <cell r="K5950" t="str">
            <v>234,84</v>
          </cell>
          <cell r="L5950" t="str">
            <v>CAIXA REFERENCIAL</v>
          </cell>
        </row>
        <row r="5951">
          <cell r="G5951">
            <v>97109</v>
          </cell>
          <cell r="H5951" t="str">
            <v>EXECUÇÃO DE PAVIMENTO DE CONCRETO SIMPLES (PCS), FCK = 40 MPA, ESPESSURA DE 27,5 CM. AF_04/2022</v>
          </cell>
          <cell r="I5951" t="str">
            <v>M2</v>
          </cell>
          <cell r="J5951" t="str">
            <v>ATRIBUÍDO SÃO PAULO</v>
          </cell>
          <cell r="K5951" t="str">
            <v>259,51</v>
          </cell>
          <cell r="L5951" t="str">
            <v>CAIXA REFERENCIAL</v>
          </cell>
        </row>
        <row r="5952">
          <cell r="G5952">
            <v>97111</v>
          </cell>
          <cell r="H5952" t="str">
            <v>EXECUÇÃO DE PAVIMENTO DE CONCRETO ARMADO (PCA), FCK = 30 MPA, ESPESSURA DE 15,0 CM. AF_04/2022</v>
          </cell>
          <cell r="I5952" t="str">
            <v>M2</v>
          </cell>
          <cell r="J5952" t="str">
            <v>ATRIBUÍDO SÃO PAULO</v>
          </cell>
          <cell r="K5952" t="str">
            <v>254,90</v>
          </cell>
          <cell r="L5952" t="str">
            <v>CAIXA REFERENCIAL</v>
          </cell>
        </row>
        <row r="5953">
          <cell r="G5953">
            <v>97112</v>
          </cell>
          <cell r="H5953" t="str">
            <v>EXECUÇÃO DE PAVIMENTO DE CONCRETO ARMADO (PCA), FCK = 30 MPA, ESPESSURA DE 17,5 CM. AF_04/2022</v>
          </cell>
          <cell r="I5953" t="str">
            <v>M2</v>
          </cell>
          <cell r="J5953" t="str">
            <v>ATRIBUÍDO SÃO PAULO</v>
          </cell>
          <cell r="K5953" t="str">
            <v>228,66</v>
          </cell>
          <cell r="L5953" t="str">
            <v>CAIXA REFERENCIAL</v>
          </cell>
        </row>
        <row r="5954">
          <cell r="G5954">
            <v>97113</v>
          </cell>
          <cell r="H5954" t="str">
            <v>APLICAÇÃO DE LONA PLÁSTICA PARA EXECUÇÃO DE PAVIMENTOS DE CONCRETO. AF_04/2022</v>
          </cell>
          <cell r="I5954" t="str">
            <v>M2</v>
          </cell>
          <cell r="J5954" t="str">
            <v>COEFICIENTE DE REPRESENTATIVIDADE</v>
          </cell>
          <cell r="K5954" t="str">
            <v>2,06</v>
          </cell>
          <cell r="L5954" t="str">
            <v>CAIXA REFERENCIAL</v>
          </cell>
        </row>
        <row r="5955">
          <cell r="G5955">
            <v>97114</v>
          </cell>
          <cell r="H5955" t="str">
            <v>EXECUÇÃO DE JUNTAS DE CONTRAÇÃO PARA PAVIMENTOS DE CONCRETO. AF_04/2022</v>
          </cell>
          <cell r="I5955" t="str">
            <v>M</v>
          </cell>
          <cell r="J5955" t="str">
            <v>COEFICIENTE DE REPRESENTATIVIDADE</v>
          </cell>
          <cell r="K5955" t="str">
            <v>0,30</v>
          </cell>
          <cell r="L5955" t="str">
            <v>CAIXA REFERENCIAL</v>
          </cell>
        </row>
        <row r="5956">
          <cell r="G5956">
            <v>97115</v>
          </cell>
          <cell r="H5956" t="str">
            <v>APLICAÇÃO DE GRAXA EM BARRAS DE TRANSFERÊNCIA PARA EXECUÇÃO DE PAVIMENTO DE CONCRETO. AF_04/2022</v>
          </cell>
          <cell r="I5956" t="str">
            <v>KG</v>
          </cell>
          <cell r="J5956" t="str">
            <v>COEFICIENTE DE REPRESENTATIVIDADE</v>
          </cell>
          <cell r="K5956" t="str">
            <v>58,38</v>
          </cell>
          <cell r="L5956" t="str">
            <v>CAIXA REFERENCIAL</v>
          </cell>
        </row>
        <row r="5957">
          <cell r="G5957">
            <v>97116</v>
          </cell>
          <cell r="H5957" t="str">
            <v>BARRAS DE TRANSFERÊNCIA, AÇO CA-25 DE 16,0 MM, PARA EXECUÇÃO DE PAVIMENTO DE CONCRETO  FORNECIMENTO E INSTALAÇÃO. AF_04/2022</v>
          </cell>
          <cell r="I5957" t="str">
            <v>KG</v>
          </cell>
          <cell r="J5957" t="str">
            <v>COEFICIENTE DE REPRESENTATIVIDADE</v>
          </cell>
          <cell r="K5957" t="str">
            <v>21,03</v>
          </cell>
          <cell r="L5957" t="str">
            <v>CAIXA REFERENCIAL</v>
          </cell>
        </row>
        <row r="5958">
          <cell r="G5958">
            <v>97117</v>
          </cell>
          <cell r="H5958" t="str">
            <v>BARRAS DE TRANSFERÊNCIA, AÇO CA-25 DE 20,0 MM, PARA EXECUÇÃO DE PAVIMENTO DE CONCRETO  FORNECIMENTO E INSTALAÇÃO. AF_04/2022</v>
          </cell>
          <cell r="I5958" t="str">
            <v>KG</v>
          </cell>
          <cell r="J5958" t="str">
            <v>COEFICIENTE DE REPRESENTATIVIDADE</v>
          </cell>
          <cell r="K5958" t="str">
            <v>19,03</v>
          </cell>
          <cell r="L5958" t="str">
            <v>CAIXA REFERENCIAL</v>
          </cell>
        </row>
        <row r="5959">
          <cell r="G5959">
            <v>97118</v>
          </cell>
          <cell r="H5959" t="str">
            <v>BARRAS DE TRANSFERÊNCIA, AÇO CA-25 DE 25,0 MM, PARA EXECUÇÃO DE PAVIMENTO DE CONCRETO  FORNECIMENTO E INSTALAÇÃO. AF_04/2022</v>
          </cell>
          <cell r="I5959" t="str">
            <v>KG</v>
          </cell>
          <cell r="J5959" t="str">
            <v>COEFICIENTE DE REPRESENTATIVIDADE</v>
          </cell>
          <cell r="K5959" t="str">
            <v>16,11</v>
          </cell>
          <cell r="L5959" t="str">
            <v>CAIXA REFERENCIAL</v>
          </cell>
        </row>
        <row r="5960">
          <cell r="G5960">
            <v>97119</v>
          </cell>
          <cell r="H5960" t="str">
            <v>BARRAS DE TRANSFERÊNCIA, AÇO CA-25 DE 32,0 MM, PARA EXECUÇÃO DE PAVIMENTO DE CONCRETO  FORNECIMENTO E INSTALAÇÃO. AF_04/2022</v>
          </cell>
          <cell r="I5960" t="str">
            <v>KG</v>
          </cell>
          <cell r="J5960" t="str">
            <v>COEFICIENTE DE REPRESENTATIVIDADE</v>
          </cell>
          <cell r="K5960" t="str">
            <v>14,87</v>
          </cell>
          <cell r="L5960" t="str">
            <v>CAIXA REFERENCIAL</v>
          </cell>
        </row>
        <row r="5961">
          <cell r="G5961">
            <v>97120</v>
          </cell>
          <cell r="H5961" t="str">
            <v>BARRAS DE LIGAÇÃO, AÇO CA-50 DE 10 MM, PARA EXECUÇÃO DE PAVIMENTO DE CONCRETO  FORNECIMENTO E INSTALAÇÃO. AF_04/2022</v>
          </cell>
          <cell r="I5961" t="str">
            <v>KG</v>
          </cell>
          <cell r="J5961" t="str">
            <v>COEFICIENTE DE REPRESENTATIVIDADE</v>
          </cell>
          <cell r="K5961" t="str">
            <v>9,74</v>
          </cell>
          <cell r="L5961" t="str">
            <v>CAIXA REFERENCIAL</v>
          </cell>
        </row>
        <row r="5962">
          <cell r="G5962">
            <v>101167</v>
          </cell>
          <cell r="H5962" t="str">
            <v>EXECUÇÃO DE PAVIMENTO EM PARALELEPÍPEDOS, REJUNTAMENTO COM PÓ DE PEDRA. AF_05/2020</v>
          </cell>
          <cell r="I5962" t="str">
            <v>M2</v>
          </cell>
          <cell r="J5962" t="str">
            <v>ATRIBUÍDO SÃO PAULO</v>
          </cell>
          <cell r="K5962" t="str">
            <v>193,57</v>
          </cell>
          <cell r="L5962" t="str">
            <v>CAIXA REFERENCIAL</v>
          </cell>
        </row>
        <row r="5963">
          <cell r="G5963">
            <v>101169</v>
          </cell>
          <cell r="H5963" t="str">
            <v>EXECUÇÃO DE PAVIMENTO EM PARALELEPÍPEDOS, REJUNTAMENTO COM ARGAMASSA TRAÇO 1:3 (CIMENTO E AREIA). AF_05/2020</v>
          </cell>
          <cell r="I5963" t="str">
            <v>M2</v>
          </cell>
          <cell r="J5963" t="str">
            <v>ATRIBUÍDO SÃO PAULO</v>
          </cell>
          <cell r="K5963" t="str">
            <v>207,04</v>
          </cell>
          <cell r="L5963" t="str">
            <v>CAIXA REFERENCIAL</v>
          </cell>
        </row>
        <row r="5964">
          <cell r="G5964">
            <v>101170</v>
          </cell>
          <cell r="H5964" t="str">
            <v>EXECUÇÃO DE PAVIMENTO EM PEDRAS POLIÉDRICAS, REJUNTAMENTO COM PÓ DE PEDRA. AF_05/2020</v>
          </cell>
          <cell r="I5964" t="str">
            <v>M2</v>
          </cell>
          <cell r="J5964" t="str">
            <v>ATRIBUÍDO SÃO PAULO</v>
          </cell>
          <cell r="K5964" t="str">
            <v>43,64</v>
          </cell>
          <cell r="L5964" t="str">
            <v>CAIXA REFERENCIAL</v>
          </cell>
        </row>
        <row r="5965">
          <cell r="G5965">
            <v>101172</v>
          </cell>
          <cell r="H5965" t="str">
            <v>EXECUÇÃO DE PAVIMENTO EM PEDRAS POLIÉDRICAS, REJUNTAMENTO COM ARGAMASSA TRAÇO 1:3 (CIMENTO E AREIA). AF_05/2020</v>
          </cell>
          <cell r="I5965" t="str">
            <v>M2</v>
          </cell>
          <cell r="J5965" t="str">
            <v>ATRIBUÍDO SÃO PAULO</v>
          </cell>
          <cell r="K5965" t="str">
            <v>67,78</v>
          </cell>
          <cell r="L5965" t="str">
            <v>CAIXA REFERENCIAL</v>
          </cell>
        </row>
        <row r="5966">
          <cell r="G5966">
            <v>103904</v>
          </cell>
          <cell r="H5966" t="str">
            <v>EXECUÇÃO DE PAVIMENTO DE CONCRETO SIMPLES (PCS), FCK = 35 MPA, ESPESSURA DE 15,0 CM. AF_04/2022</v>
          </cell>
          <cell r="I5966" t="str">
            <v>M2</v>
          </cell>
          <cell r="J5966" t="str">
            <v>ATRIBUÍDO SÃO PAULO</v>
          </cell>
          <cell r="K5966" t="str">
            <v>138,41</v>
          </cell>
          <cell r="L5966" t="str">
            <v>CAIXA REFERENCIAL</v>
          </cell>
        </row>
        <row r="5967">
          <cell r="G5967">
            <v>103905</v>
          </cell>
          <cell r="H5967" t="str">
            <v>EXECUÇÃO DE PAVIMENTO DE CONCRETO SIMPLES (PCS), FCK = 35 MPA, ESPESSURA DE 16,0 CM. AF_04/2022</v>
          </cell>
          <cell r="I5967" t="str">
            <v>M2</v>
          </cell>
          <cell r="J5967" t="str">
            <v>ATRIBUÍDO SÃO PAULO</v>
          </cell>
          <cell r="K5967" t="str">
            <v>146,34</v>
          </cell>
          <cell r="L5967" t="str">
            <v>CAIXA REFERENCIAL</v>
          </cell>
        </row>
        <row r="5968">
          <cell r="G5968">
            <v>103906</v>
          </cell>
          <cell r="H5968" t="str">
            <v>EXECUÇÃO DE PAVIMENTO DE CONCRETO SIMPLES (PCS), FCK = 40 MPA, ESPESSURA DE 16,0 CM. AF_04/2022</v>
          </cell>
          <cell r="I5968" t="str">
            <v>M2</v>
          </cell>
          <cell r="J5968" t="str">
            <v>ATRIBUÍDO SÃO PAULO</v>
          </cell>
          <cell r="K5968" t="str">
            <v>175,89</v>
          </cell>
          <cell r="L5968" t="str">
            <v>CAIXA REFERENCIAL</v>
          </cell>
        </row>
        <row r="5969">
          <cell r="G5969">
            <v>103907</v>
          </cell>
          <cell r="H5969" t="str">
            <v>EXECUÇÃO DE PAVIMENTO DE CONCRETO SIMPLES (PCS), FCK = 35 MPA, ESPESSURA DE 17,5 CM. AF_04/2022</v>
          </cell>
          <cell r="I5969" t="str">
            <v>M2</v>
          </cell>
          <cell r="J5969" t="str">
            <v>ATRIBUÍDO SÃO PAULO</v>
          </cell>
          <cell r="K5969" t="str">
            <v>155,07</v>
          </cell>
          <cell r="L5969" t="str">
            <v>CAIXA REFERENCIAL</v>
          </cell>
        </row>
        <row r="5970">
          <cell r="G5970">
            <v>103908</v>
          </cell>
          <cell r="H5970" t="str">
            <v>EXECUÇÃO PAVIMENTO DE CONCRETO SIMPLES (PCS), FCK = 35 MPA, ESPESSURA DE 20,0 CM. AF_04/2022</v>
          </cell>
          <cell r="I5970" t="str">
            <v>M2</v>
          </cell>
          <cell r="J5970" t="str">
            <v>ATRIBUÍDO SÃO PAULO</v>
          </cell>
          <cell r="K5970" t="str">
            <v>174,81</v>
          </cell>
          <cell r="L5970" t="str">
            <v>CAIXA REFERENCIAL</v>
          </cell>
        </row>
        <row r="5971">
          <cell r="G5971">
            <v>103909</v>
          </cell>
          <cell r="H5971" t="str">
            <v>EXECUÇÃO PAVIMENTO DE CONCRETO SIMPLES (PCS), FCK = 35 MPA, ESPESSURA DE 22,5 CM. AF_04/2022</v>
          </cell>
          <cell r="I5971" t="str">
            <v>M2</v>
          </cell>
          <cell r="J5971" t="str">
            <v>ATRIBUÍDO SÃO PAULO</v>
          </cell>
          <cell r="K5971" t="str">
            <v>199,58</v>
          </cell>
          <cell r="L5971" t="str">
            <v>CAIXA REFERENCIAL</v>
          </cell>
        </row>
        <row r="5972">
          <cell r="G5972">
            <v>103911</v>
          </cell>
          <cell r="H5972" t="str">
            <v>EXECUÇÃO DE PAVIMENTO DE CONCRETO SIMPLES (PCS), FCK = 35 MPA, ESPESSURA DE 25,0 CM. AF_04/2022</v>
          </cell>
          <cell r="I5972" t="str">
            <v>M2</v>
          </cell>
          <cell r="J5972" t="str">
            <v>ATRIBUÍDO SÃO PAULO</v>
          </cell>
          <cell r="K5972" t="str">
            <v>227,76</v>
          </cell>
          <cell r="L5972" t="str">
            <v>CAIXA REFERENCIAL</v>
          </cell>
        </row>
        <row r="5973">
          <cell r="G5973">
            <v>103912</v>
          </cell>
          <cell r="H5973" t="str">
            <v>EXECUÇÃO PAVIMENTO DE CONCRETO SIMPLES (PCS), FCK = 35 MPA, ESPESSURA DE 27,5 CM. AF_04/2022</v>
          </cell>
          <cell r="I5973" t="str">
            <v>M2</v>
          </cell>
          <cell r="J5973" t="str">
            <v>ATRIBUÍDO SÃO PAULO</v>
          </cell>
          <cell r="K5973" t="str">
            <v>251,71</v>
          </cell>
          <cell r="L5973" t="str">
            <v>CAIXA REFERENCIAL</v>
          </cell>
        </row>
        <row r="5974">
          <cell r="G5974">
            <v>103913</v>
          </cell>
          <cell r="H5974" t="str">
            <v>EXECUÇÃO DE PISO INDUSTRIAL DE CONCRETO ARMADO, FCK = 20 MPA, ESPESSURA DE 12,0 CM. AF_04/2022</v>
          </cell>
          <cell r="I5974" t="str">
            <v>M2</v>
          </cell>
          <cell r="J5974" t="str">
            <v>ATRIBUÍDO SÃO PAULO</v>
          </cell>
          <cell r="K5974" t="str">
            <v>127,93</v>
          </cell>
          <cell r="L5974" t="str">
            <v>CAIXA REFERENCIAL</v>
          </cell>
        </row>
        <row r="5975">
          <cell r="G5975">
            <v>103914</v>
          </cell>
          <cell r="H5975" t="str">
            <v>EXECUÇÃO DE PISO INDUSTRIAL DE CONCRETO ARMADO, FCK = 20 MPA, ESPESSURA DE 14,0 CM. AF_04/2022</v>
          </cell>
          <cell r="I5975" t="str">
            <v>M2</v>
          </cell>
          <cell r="J5975" t="str">
            <v>ATRIBUÍDO SÃO PAULO</v>
          </cell>
          <cell r="K5975" t="str">
            <v>149,43</v>
          </cell>
          <cell r="L5975" t="str">
            <v>CAIXA REFERENCIAL</v>
          </cell>
        </row>
        <row r="5976">
          <cell r="G5976">
            <v>103915</v>
          </cell>
          <cell r="H5976" t="str">
            <v>EXECUÇÃO DE PISO INDUSTRIAL DE CONCRETO ARMADO, FCK = 20 MPA, ESPESSURA DE 15,0 CM. AF_04/2022</v>
          </cell>
          <cell r="I5976" t="str">
            <v>M2</v>
          </cell>
          <cell r="J5976" t="str">
            <v>ATRIBUÍDO SÃO PAULO</v>
          </cell>
          <cell r="K5976" t="str">
            <v>162,68</v>
          </cell>
          <cell r="L5976" t="str">
            <v>CAIXA REFERENCIAL</v>
          </cell>
        </row>
        <row r="5977">
          <cell r="G5977">
            <v>103916</v>
          </cell>
          <cell r="H5977" t="str">
            <v>EXECUÇÃO DE PISO INDUSTRIAL DE CONCRETO ARMADO, FCK = 20 MPA, ESPESSURA DE 18,0 CM. AF_04/2022</v>
          </cell>
          <cell r="I5977" t="str">
            <v>M2</v>
          </cell>
          <cell r="J5977" t="str">
            <v>ATRIBUÍDO SÃO PAULO</v>
          </cell>
          <cell r="K5977" t="str">
            <v>187,72</v>
          </cell>
          <cell r="L5977" t="str">
            <v>CAIXA REFERENCIAL</v>
          </cell>
        </row>
        <row r="5978">
          <cell r="G5978">
            <v>103917</v>
          </cell>
          <cell r="H5978" t="str">
            <v>EXECUÇÃO DE PISO INDUSTRIAL DE CONCRETO ARMADO, FCK = 20 MPA, ESPESSURA DE 20,0 CM. AF_04/2022</v>
          </cell>
          <cell r="I5978" t="str">
            <v>M2</v>
          </cell>
          <cell r="J5978" t="str">
            <v>ATRIBUÍDO SÃO PAULO</v>
          </cell>
          <cell r="K5978" t="str">
            <v>215,04</v>
          </cell>
          <cell r="L5978" t="str">
            <v>CAIXA REFERENCIAL</v>
          </cell>
        </row>
        <row r="5979">
          <cell r="G5979">
            <v>103918</v>
          </cell>
          <cell r="H5979" t="str">
            <v>EXECUÇÃO DE PISO INDUSTRIAL DE CONCRETO ARMADO, FCK = 20 MPA, ESPESSURA DE 22,0 CM. AF_04/2022</v>
          </cell>
          <cell r="I5979" t="str">
            <v>M2</v>
          </cell>
          <cell r="J5979" t="str">
            <v>ATRIBUÍDO SÃO PAULO</v>
          </cell>
          <cell r="K5979" t="str">
            <v>228,35</v>
          </cell>
          <cell r="L5979" t="str">
            <v>CAIXA REFERENCIAL</v>
          </cell>
        </row>
        <row r="5980">
          <cell r="G5980">
            <v>104432</v>
          </cell>
          <cell r="H5980" t="str">
            <v>EXECUÇÃO DE PASSEIO EM PISO INTERTRAVADO, COM BLOCO RAQUETE  22 X 13,5 CM, ESPESSURA 6 CM. AF_10/2022</v>
          </cell>
          <cell r="I5980" t="str">
            <v>M2</v>
          </cell>
          <cell r="J5980" t="str">
            <v>COEFICIENTE DE REPRESENTATIVIDADE</v>
          </cell>
          <cell r="K5980" t="str">
            <v>78,57</v>
          </cell>
          <cell r="L5980" t="str">
            <v>CAIXA REFERENCIAL</v>
          </cell>
        </row>
        <row r="5981">
          <cell r="G5981">
            <v>104433</v>
          </cell>
          <cell r="H5981" t="str">
            <v>EXECUÇÃO DE PAVIMENTO EM PISO INTERTRAVADO, COM BLOCO RAQUETE  22 X 13,5 CM, ESPESSURA 6 CM. AF_10/2022</v>
          </cell>
          <cell r="I5981" t="str">
            <v>M2</v>
          </cell>
          <cell r="J5981" t="str">
            <v>COEFICIENTE DE REPRESENTATIVIDADE</v>
          </cell>
          <cell r="K5981" t="str">
            <v>69,10</v>
          </cell>
          <cell r="L5981" t="str">
            <v>CAIXA REFERENCIAL</v>
          </cell>
        </row>
        <row r="5982">
          <cell r="G5982">
            <v>103689</v>
          </cell>
          <cell r="H5982" t="str">
            <v>FORNECIMENTO E INSTALAÇÃO DE PLACA DE OBRA COM CHAPA GALVANIZADA E ESTRUTURA DE MADEIRA. AF_03/2022_PS</v>
          </cell>
          <cell r="I5982" t="str">
            <v>M2</v>
          </cell>
          <cell r="J5982" t="str">
            <v>ATRIBUÍDO SÃO PAULO</v>
          </cell>
          <cell r="K5982" t="str">
            <v>302,99</v>
          </cell>
          <cell r="L5982" t="str">
            <v>CAIXA REFERENCIAL</v>
          </cell>
        </row>
        <row r="5983">
          <cell r="G5983">
            <v>103694</v>
          </cell>
          <cell r="H5983" t="str">
            <v>FORNECIMENTO E INSTALAÇÃO DE SUPORTE DE MADEIRA  PARA PLACAS DE SINALIZAÇÃO, EM SOLO, COM H= DE 2,5 M E SEÇÃO DE 7,5 X 7,5 CM. AF_03/2022</v>
          </cell>
          <cell r="I5983" t="str">
            <v>UN</v>
          </cell>
          <cell r="J5983" t="str">
            <v>COEFICIENTE DE REPRESENTATIVIDADE</v>
          </cell>
          <cell r="K5983" t="str">
            <v>97,71</v>
          </cell>
          <cell r="L5983" t="str">
            <v>CAIXA REFERENCIAL</v>
          </cell>
        </row>
        <row r="5984">
          <cell r="G5984">
            <v>103695</v>
          </cell>
          <cell r="H5984" t="str">
            <v>FORNECIMENTO E INSTALAÇÃO DE SUPORTE DE MADEIRA PARA PLACAS DE SINALIZAÇÃO, EM SOLO, COM H= DE 2,0 M E SEÇÃO DE 7,5 X 7,5 CM. AF_03/2022</v>
          </cell>
          <cell r="I5984" t="str">
            <v>UN</v>
          </cell>
          <cell r="J5984" t="str">
            <v>COEFICIENTE DE REPRESENTATIVIDADE</v>
          </cell>
          <cell r="K5984" t="str">
            <v>87,37</v>
          </cell>
          <cell r="L5984" t="str">
            <v>CAIXA REFERENCIAL</v>
          </cell>
        </row>
        <row r="5985">
          <cell r="G5985">
            <v>103696</v>
          </cell>
          <cell r="H5985" t="str">
            <v>FORNECIMENTO E INSTALAÇÃO DE SUPORTE DE MADEIRA PARA PLACAS DE SINALIZAÇÃO EM CONCRETO, COM H= DE 2,5 M E SEÇÃO DE 7,5 X 7,5 CM. AF_03/2022</v>
          </cell>
          <cell r="I5985" t="str">
            <v>UN</v>
          </cell>
          <cell r="J5985" t="str">
            <v>COEFICIENTE DE REPRESENTATIVIDADE</v>
          </cell>
          <cell r="K5985" t="str">
            <v>120,30</v>
          </cell>
          <cell r="L5985" t="str">
            <v>CAIXA REFERENCIAL</v>
          </cell>
        </row>
        <row r="5986">
          <cell r="G5986">
            <v>103697</v>
          </cell>
          <cell r="H5986" t="str">
            <v>FORNECIMENTO E INSTALAÇÃO DE SUPORTE DE MADEIRA PARA PLACAS DE SINALIZAÇÃO, EM BASE DE CONCRETO, COM H= DE 2,0 M E SEÇÃO DE 7,5 X 7,5 CM. AF_03/2022</v>
          </cell>
          <cell r="I5986" t="str">
            <v>UN</v>
          </cell>
          <cell r="J5986" t="str">
            <v>COEFICIENTE DE REPRESENTATIVIDADE</v>
          </cell>
          <cell r="K5986" t="str">
            <v>109,96</v>
          </cell>
          <cell r="L5986" t="str">
            <v>CAIXA REFERENCIAL</v>
          </cell>
        </row>
        <row r="5987">
          <cell r="G5987">
            <v>95995</v>
          </cell>
          <cell r="H5987" t="str">
            <v>EXECUÇÃO DE PAVIMENTO COM APLICAÇÃO DE CONCRETO ASFÁLTICO, CAMADA DE ROLAMENTO - EXCLUSIVE CARGA E TRANSPORTE. AF_11/2019</v>
          </cell>
          <cell r="I5987" t="str">
            <v>M3</v>
          </cell>
          <cell r="J5987" t="str">
            <v>ATRIBUÍDO SÃO PAULO</v>
          </cell>
          <cell r="K5987" t="str">
            <v>1.642,79</v>
          </cell>
          <cell r="L5987" t="str">
            <v>CAIXA REFERENCIAL</v>
          </cell>
        </row>
        <row r="5988">
          <cell r="G5988">
            <v>95996</v>
          </cell>
          <cell r="H5988" t="str">
            <v>EXECUÇÃO DE PAVIMENTO COM APLICAÇÃO DE CONCRETO ASFÁLTICO, CAMADA DE BINDER - EXCLUSIVE CARGA E TRANSPORTE. AF_11/2019</v>
          </cell>
          <cell r="I5988" t="str">
            <v>M3</v>
          </cell>
          <cell r="J5988" t="str">
            <v>ATRIBUÍDO SÃO PAULO</v>
          </cell>
          <cell r="K5988" t="str">
            <v>1.421,98</v>
          </cell>
          <cell r="L5988" t="str">
            <v>CAIXA REFERENCIAL</v>
          </cell>
        </row>
        <row r="5989">
          <cell r="G5989">
            <v>96001</v>
          </cell>
          <cell r="H5989" t="str">
            <v>FRESAGEM DE PAVIMENTO ASFÁLTICO (PROFUNDIDADE ATÉ 5,0 CM) - EXCLUSIVE TRANSPORTE. AF_11/2019</v>
          </cell>
          <cell r="I5989" t="str">
            <v>M2</v>
          </cell>
          <cell r="J5989" t="str">
            <v>ATRIBUÍDO SÃO PAULO</v>
          </cell>
          <cell r="K5989" t="str">
            <v>7,69</v>
          </cell>
          <cell r="L5989" t="str">
            <v>CAIXA REFERENCIAL</v>
          </cell>
        </row>
        <row r="5990">
          <cell r="G5990">
            <v>96393</v>
          </cell>
          <cell r="H5990" t="str">
            <v>USINAGEM DE BRITA GRADUADA SIMPLES. AF_03/2020</v>
          </cell>
          <cell r="I5990" t="str">
            <v>M3</v>
          </cell>
          <cell r="J5990" t="str">
            <v>ATRIBUÍDO SÃO PAULO</v>
          </cell>
          <cell r="K5990" t="str">
            <v>157,62</v>
          </cell>
          <cell r="L5990" t="str">
            <v>CAIXA REFERENCIAL</v>
          </cell>
        </row>
        <row r="5991">
          <cell r="G5991">
            <v>96394</v>
          </cell>
          <cell r="H5991" t="str">
            <v>USINAGEM DE BRITA GRADUADA TRATADA COM CIMENTO. AF_03/2020</v>
          </cell>
          <cell r="I5991" t="str">
            <v>M3</v>
          </cell>
          <cell r="J5991" t="str">
            <v>ATRIBUÍDO SÃO PAULO</v>
          </cell>
          <cell r="K5991" t="str">
            <v>221,26</v>
          </cell>
          <cell r="L5991" t="str">
            <v>CAIXA REFERENCIAL</v>
          </cell>
        </row>
        <row r="5992">
          <cell r="G5992">
            <v>96395</v>
          </cell>
          <cell r="H5992" t="str">
            <v>USINAGEM DE CONCRETO PARA COMPACTAÇÃO COM ROLO. AF_03/2020</v>
          </cell>
          <cell r="I5992" t="str">
            <v>M3</v>
          </cell>
          <cell r="J5992" t="str">
            <v>ATRIBUÍDO SÃO PAULO</v>
          </cell>
          <cell r="K5992" t="str">
            <v>309,45</v>
          </cell>
          <cell r="L5992" t="str">
            <v>CAIXA REFERENCIAL</v>
          </cell>
        </row>
        <row r="5993">
          <cell r="G5993">
            <v>88411</v>
          </cell>
          <cell r="H5993" t="str">
            <v>APLICAÇÃO MANUAL DE FUNDO SELADOR ACRÍLICO EM PANOS COM PRESENÇA DE VÃOS DE EDIFÍCIOS DE MÚLTIPLOS PAVIMENTOS. AF_06/2014</v>
          </cell>
          <cell r="I5993" t="str">
            <v>M2</v>
          </cell>
          <cell r="J5993" t="str">
            <v>COLETADO</v>
          </cell>
          <cell r="K5993" t="str">
            <v>2,74</v>
          </cell>
          <cell r="L5993" t="str">
            <v>CAIXA REFERENCIAL</v>
          </cell>
        </row>
        <row r="5994">
          <cell r="G5994">
            <v>88412</v>
          </cell>
          <cell r="H5994" t="str">
            <v>APLICAÇÃO MANUAL DE FUNDO SELADOR ACRÍLICO EM PANOS CEGOS DE FACHADA (SEM PRESENÇA DE VÃOS) DE EDIFÍCIOS DE MÚLTIPLOS PAVIMENTOS. AF_06/2014</v>
          </cell>
          <cell r="I5994" t="str">
            <v>M2</v>
          </cell>
          <cell r="J5994" t="str">
            <v>COLETADO</v>
          </cell>
          <cell r="K5994" t="str">
            <v>2,12</v>
          </cell>
          <cell r="L5994" t="str">
            <v>CAIXA REFERENCIAL</v>
          </cell>
        </row>
        <row r="5995">
          <cell r="G5995">
            <v>88413</v>
          </cell>
          <cell r="H5995" t="str">
            <v>APLICAÇÃO MANUAL DE FUNDO SELADOR ACRÍLICO EM SUPERFÍCIES EXTERNAS DE SACADA DE EDIFÍCIOS DE MÚLTIPLOS PAVIMENTOS. AF_06/2014</v>
          </cell>
          <cell r="I5995" t="str">
            <v>M2</v>
          </cell>
          <cell r="J5995" t="str">
            <v>COLETADO</v>
          </cell>
          <cell r="K5995" t="str">
            <v>3,98</v>
          </cell>
          <cell r="L5995" t="str">
            <v>CAIXA REFERENCIAL</v>
          </cell>
        </row>
        <row r="5996">
          <cell r="G5996">
            <v>88414</v>
          </cell>
          <cell r="H5996" t="str">
            <v>APLICAÇÃO MANUAL DE FUNDO SELADOR ACRÍLICO EM SUPERFÍCIES INTERNAS DA SACADA DE EDIFÍCIOS DE MÚLTIPLOS PAVIMENTOS. AF_06/2014</v>
          </cell>
          <cell r="I5996" t="str">
            <v>M2</v>
          </cell>
          <cell r="J5996" t="str">
            <v>COLETADO</v>
          </cell>
          <cell r="K5996" t="str">
            <v>4,38</v>
          </cell>
          <cell r="L5996" t="str">
            <v>CAIXA REFERENCIAL</v>
          </cell>
        </row>
        <row r="5997">
          <cell r="G5997">
            <v>88415</v>
          </cell>
          <cell r="H5997" t="str">
            <v>APLICAÇÃO MANUAL DE FUNDO SELADOR ACRÍLICO EM PAREDES EXTERNAS DE CASAS. AF_06/2014</v>
          </cell>
          <cell r="I5997" t="str">
            <v>M2</v>
          </cell>
          <cell r="J5997" t="str">
            <v>COLETADO</v>
          </cell>
          <cell r="K5997" t="str">
            <v>2,93</v>
          </cell>
          <cell r="L5997" t="str">
            <v>CAIXA REFERENCIAL</v>
          </cell>
        </row>
        <row r="5998">
          <cell r="G5998">
            <v>88416</v>
          </cell>
          <cell r="H5998" t="str">
            <v>APLICAÇÃO MANUAL DE PINTURA COM TINTA TEXTURIZADA ACRÍLICA EM PANOS COM PRESENÇA DE VÃOS DE EDIFÍCIOS DE MÚLTIPLOS PAVIMENTOS, UMA COR. AF_06/2014</v>
          </cell>
          <cell r="I5998" t="str">
            <v>M2</v>
          </cell>
          <cell r="J5998" t="str">
            <v>COEFICIENTE DE REPRESENTATIVIDADE</v>
          </cell>
          <cell r="K5998" t="str">
            <v>18,43</v>
          </cell>
          <cell r="L5998" t="str">
            <v>CAIXA REFERENCIAL</v>
          </cell>
        </row>
        <row r="5999">
          <cell r="G5999">
            <v>88417</v>
          </cell>
          <cell r="H5999" t="str">
            <v>APLICAÇÃO MANUAL DE PINTURA COM TINTA TEXTURIZADA ACRÍLICA EM PANOS CEGOS DE FACHADA (SEM PRESENÇA DE VÃOS) DE EDIFÍCIOS DE MÚLTIPLOS PAVIMENTOS, UMA COR. AF_06/2014</v>
          </cell>
          <cell r="I5999" t="str">
            <v>M2</v>
          </cell>
          <cell r="J5999" t="str">
            <v>COEFICIENTE DE REPRESENTATIVIDADE</v>
          </cell>
          <cell r="K5999" t="str">
            <v>16,22</v>
          </cell>
          <cell r="L5999" t="str">
            <v>CAIXA REFERENCIAL</v>
          </cell>
        </row>
        <row r="6000">
          <cell r="G6000">
            <v>88420</v>
          </cell>
          <cell r="H6000" t="str">
            <v>APLICAÇÃO MANUAL DE PINTURA COM TINTA TEXTURIZADA ACRÍLICA EM SUPERFÍCIES EXTERNAS DE SACADA DE EDIFÍCIOS DE MÚLTIPLOS PAVIMENTOS, UMA COR. AF_06/2014</v>
          </cell>
          <cell r="I6000" t="str">
            <v>M2</v>
          </cell>
          <cell r="J6000" t="str">
            <v>COEFICIENTE DE REPRESENTATIVIDADE</v>
          </cell>
          <cell r="K6000" t="str">
            <v>22,87</v>
          </cell>
          <cell r="L6000" t="str">
            <v>CAIXA REFERENCIAL</v>
          </cell>
        </row>
        <row r="6001">
          <cell r="G6001">
            <v>88421</v>
          </cell>
          <cell r="H6001" t="str">
            <v>APLICAÇÃO MANUAL DE PINTURA COM TINTA TEXTURIZADA ACRÍLICA EM SUPERFÍCIES INTERNAS DA SACADA DE EDIFÍCIOS DE MÚLTIPLOS PAVIMENTOS, UMA COR. AF_06/2014</v>
          </cell>
          <cell r="I6001" t="str">
            <v>M2</v>
          </cell>
          <cell r="J6001" t="str">
            <v>COEFICIENTE DE REPRESENTATIVIDADE</v>
          </cell>
          <cell r="K6001" t="str">
            <v>24,27</v>
          </cell>
          <cell r="L6001" t="str">
            <v>CAIXA REFERENCIAL</v>
          </cell>
        </row>
        <row r="6002">
          <cell r="G6002">
            <v>88423</v>
          </cell>
          <cell r="H6002" t="str">
            <v>APLICAÇÃO MANUAL DE PINTURA COM TINTA TEXTURIZADA ACRÍLICA EM PAREDES EXTERNAS DE CASAS, UMA COR. AF_06/2014</v>
          </cell>
          <cell r="I6002" t="str">
            <v>M2</v>
          </cell>
          <cell r="J6002" t="str">
            <v>COEFICIENTE DE REPRESENTATIVIDADE</v>
          </cell>
          <cell r="K6002" t="str">
            <v>19,12</v>
          </cell>
          <cell r="L6002" t="str">
            <v>CAIXA REFERENCIAL</v>
          </cell>
        </row>
        <row r="6003">
          <cell r="G6003">
            <v>88424</v>
          </cell>
          <cell r="H6003" t="str">
            <v>APLICAÇÃO MANUAL DE PINTURA COM TINTA TEXTURIZADA ACRÍLICA EM PANOS COM PRESENÇA DE VÃOS DE EDIFÍCIOS DE MÚLTIPLOS PAVIMENTOS, DUAS CORES. AF_06/2014</v>
          </cell>
          <cell r="I6003" t="str">
            <v>M2</v>
          </cell>
          <cell r="J6003" t="str">
            <v>COEFICIENTE DE REPRESENTATIVIDADE</v>
          </cell>
          <cell r="K6003" t="str">
            <v>21,45</v>
          </cell>
          <cell r="L6003" t="str">
            <v>CAIXA REFERENCIAL</v>
          </cell>
        </row>
        <row r="6004">
          <cell r="G6004">
            <v>88426</v>
          </cell>
          <cell r="H6004" t="str">
            <v>APLICAÇÃO MANUAL DE PINTURA COM TINTA TEXTURIZADA ACRÍLICA EM PANOS CEGOS DE FACHADA (SEM PRESENÇA DE VÃOS) DE EDIFÍCIOS DE MÚLTIPLOS PAVIMENTOS, DUAS CORES. AF_06/2014</v>
          </cell>
          <cell r="I6004" t="str">
            <v>M2</v>
          </cell>
          <cell r="J6004" t="str">
            <v>COEFICIENTE DE REPRESENTATIVIDADE</v>
          </cell>
          <cell r="K6004" t="str">
            <v>17,64</v>
          </cell>
          <cell r="L6004" t="str">
            <v>CAIXA REFERENCIAL</v>
          </cell>
        </row>
        <row r="6005">
          <cell r="G6005">
            <v>88428</v>
          </cell>
          <cell r="H6005" t="str">
            <v>APLICAÇÃO MANUAL DE PINTURA COM TINTA TEXTURIZADA ACRÍLICA EM SUPERFÍCIES EXTERNAS DE SACADA DE EDIFÍCIOS DE MÚLTIPLOS PAVIMENTOS, DUAS CORES. AF_06/2014</v>
          </cell>
          <cell r="I6005" t="str">
            <v>M2</v>
          </cell>
          <cell r="J6005" t="str">
            <v>COEFICIENTE DE REPRESENTATIVIDADE</v>
          </cell>
          <cell r="K6005" t="str">
            <v>29,09</v>
          </cell>
          <cell r="L6005" t="str">
            <v>CAIXA REFERENCIAL</v>
          </cell>
        </row>
        <row r="6006">
          <cell r="G6006">
            <v>88429</v>
          </cell>
          <cell r="H6006" t="str">
            <v>APLICAÇÃO MANUAL DE PINTURA COM TINTA TEXTURIZADA ACRÍLICA EM SUPERFÍCIES INTERNAS DA SACADA DE EDIFÍCIOS DE MÚLTIPLOS PAVIMENTOS, DUAS CORES. AF_06/2014</v>
          </cell>
          <cell r="I6006" t="str">
            <v>M2</v>
          </cell>
          <cell r="J6006" t="str">
            <v>COEFICIENTE DE REPRESENTATIVIDADE</v>
          </cell>
          <cell r="K6006" t="str">
            <v>31,53</v>
          </cell>
          <cell r="L6006" t="str">
            <v>CAIXA REFERENCIAL</v>
          </cell>
        </row>
        <row r="6007">
          <cell r="G6007">
            <v>88431</v>
          </cell>
          <cell r="H6007" t="str">
            <v>APLICAÇÃO MANUAL DE PINTURA COM TINTA TEXTURIZADA ACRÍLICA EM PAREDES EXTERNAS DE CASAS, DUAS CORES. AF_06/2014</v>
          </cell>
          <cell r="I6007" t="str">
            <v>M2</v>
          </cell>
          <cell r="J6007" t="str">
            <v>COEFICIENTE DE REPRESENTATIVIDADE</v>
          </cell>
          <cell r="K6007" t="str">
            <v>22,64</v>
          </cell>
          <cell r="L6007" t="str">
            <v>CAIXA REFERENCIAL</v>
          </cell>
        </row>
        <row r="6008">
          <cell r="G6008">
            <v>88432</v>
          </cell>
          <cell r="H6008" t="str">
            <v>APLICAÇÃO MANUAL DE PINTURA COM TINTA TEXTURIZADA ACRÍLICA EM MOLDURAS DE EPS, PRÉ-FABRICADOS, OU OUTROS. AF_06/2014</v>
          </cell>
          <cell r="I6008" t="str">
            <v>M2</v>
          </cell>
          <cell r="J6008" t="str">
            <v>COEFICIENTE DE REPRESENTATIVIDADE</v>
          </cell>
          <cell r="K6008" t="str">
            <v>16,10</v>
          </cell>
          <cell r="L6008" t="str">
            <v>CAIXA REFERENCIAL</v>
          </cell>
        </row>
        <row r="6009">
          <cell r="G6009">
            <v>88484</v>
          </cell>
          <cell r="H6009" t="str">
            <v>FUNDO SELADOR ACRÍLICO, APLICAÇÃO MANUAL EM TETO, UMA DEMÃO. AF_04/2023</v>
          </cell>
          <cell r="I6009" t="str">
            <v>M2</v>
          </cell>
          <cell r="J6009" t="str">
            <v>COLETADO</v>
          </cell>
          <cell r="K6009" t="str">
            <v>4,20</v>
          </cell>
          <cell r="L6009" t="str">
            <v>CAIXA REFERENCIAL</v>
          </cell>
        </row>
        <row r="6010">
          <cell r="G6010">
            <v>88485</v>
          </cell>
          <cell r="H6010" t="str">
            <v>FUNDO SELADOR ACRÍLICO, APLICAÇÃO MANUAL EM PAREDE, UMA DEMÃO. AF_04/2023</v>
          </cell>
          <cell r="I6010" t="str">
            <v>M2</v>
          </cell>
          <cell r="J6010" t="str">
            <v>COLETADO</v>
          </cell>
          <cell r="K6010" t="str">
            <v>3,44</v>
          </cell>
          <cell r="L6010" t="str">
            <v>CAIXA REFERENCIAL</v>
          </cell>
        </row>
        <row r="6011">
          <cell r="G6011">
            <v>88488</v>
          </cell>
          <cell r="H6011" t="str">
            <v>PINTURA LÁTEX ACRÍLICA PREMIUM, APLICAÇÃO MANUAL EM TETO, DUAS DEMÃOS. AF_04/2023</v>
          </cell>
          <cell r="I6011" t="str">
            <v>M2</v>
          </cell>
          <cell r="J6011" t="str">
            <v>COLETADO</v>
          </cell>
          <cell r="K6011" t="str">
            <v>13,66</v>
          </cell>
          <cell r="L6011" t="str">
            <v>CAIXA REFERENCIAL</v>
          </cell>
        </row>
        <row r="6012">
          <cell r="G6012">
            <v>88489</v>
          </cell>
          <cell r="H6012" t="str">
            <v>PINTURA LÁTEX ACRÍLICA PREMIUM, APLICAÇÃO MANUAL EM PAREDES, DUAS DEMÃOS. AF_04/2023</v>
          </cell>
          <cell r="I6012" t="str">
            <v>M2</v>
          </cell>
          <cell r="J6012" t="str">
            <v>COLETADO</v>
          </cell>
          <cell r="K6012" t="str">
            <v>11,79</v>
          </cell>
          <cell r="L6012" t="str">
            <v>CAIXA REFERENCIAL</v>
          </cell>
        </row>
        <row r="6013">
          <cell r="G6013">
            <v>88494</v>
          </cell>
          <cell r="H6013" t="str">
            <v>EMASSAMENTO COM MASSA LÁTEX, APLICAÇÃO EM TETO, UMA DEMÃO, LIXAMENTO MANUAL. AF_04/2023</v>
          </cell>
          <cell r="I6013" t="str">
            <v>M2</v>
          </cell>
          <cell r="J6013" t="str">
            <v>COEFICIENTE DE REPRESENTATIVIDADE</v>
          </cell>
          <cell r="K6013" t="str">
            <v>17,73</v>
          </cell>
          <cell r="L6013" t="str">
            <v>CAIXA REFERENCIAL</v>
          </cell>
        </row>
        <row r="6014">
          <cell r="G6014">
            <v>88495</v>
          </cell>
          <cell r="H6014" t="str">
            <v>EMASSAMENTO COM MASSA LÁTEX, APLICAÇÃO EM PAREDE, UMA DEMÃO, LIXAMENTO MANUAL. AF_04/2023</v>
          </cell>
          <cell r="I6014" t="str">
            <v>M2</v>
          </cell>
          <cell r="J6014" t="str">
            <v>COEFICIENTE DE REPRESENTATIVIDADE</v>
          </cell>
          <cell r="K6014" t="str">
            <v>10,14</v>
          </cell>
          <cell r="L6014" t="str">
            <v>CAIXA REFERENCIAL</v>
          </cell>
        </row>
        <row r="6015">
          <cell r="G6015">
            <v>88496</v>
          </cell>
          <cell r="H6015" t="str">
            <v>EMASSAMENTO COM MASSA LÁTEX, APLICAÇÃO EM TETO, DUAS DEMÃOS, LIXAMENTO MANUAL. AF_04/2023</v>
          </cell>
          <cell r="I6015" t="str">
            <v>M2</v>
          </cell>
          <cell r="J6015" t="str">
            <v>COEFICIENTE DE REPRESENTATIVIDADE</v>
          </cell>
          <cell r="K6015" t="str">
            <v>27,13</v>
          </cell>
          <cell r="L6015" t="str">
            <v>CAIXA REFERENCIAL</v>
          </cell>
        </row>
        <row r="6016">
          <cell r="G6016">
            <v>88497</v>
          </cell>
          <cell r="H6016" t="str">
            <v>EMASSAMENTO COM MASSA LÁTEX, APLICAÇÃO EM PAREDE, DUAS DEMÃOS, LIXAMENTO MANUAL. AF_04/2023</v>
          </cell>
          <cell r="I6016" t="str">
            <v>M2</v>
          </cell>
          <cell r="J6016" t="str">
            <v>COEFICIENTE DE REPRESENTATIVIDADE</v>
          </cell>
          <cell r="K6016" t="str">
            <v>16,00</v>
          </cell>
          <cell r="L6016" t="str">
            <v>CAIXA REFERENCIAL</v>
          </cell>
        </row>
        <row r="6017">
          <cell r="G6017">
            <v>95305</v>
          </cell>
          <cell r="H6017" t="str">
            <v>TEXTURA ACRÍLICA, APLICAÇÃO MANUAL EM PAREDE, UMA DEMÃO. AF_04/2023</v>
          </cell>
          <cell r="I6017" t="str">
            <v>M2</v>
          </cell>
          <cell r="J6017" t="str">
            <v>COEFICIENTE DE REPRESENTATIVIDADE</v>
          </cell>
          <cell r="K6017" t="str">
            <v>12,63</v>
          </cell>
          <cell r="L6017" t="str">
            <v>CAIXA REFERENCIAL</v>
          </cell>
        </row>
        <row r="6018">
          <cell r="G6018">
            <v>95306</v>
          </cell>
          <cell r="H6018" t="str">
            <v>TEXTURA ACRÍLICA, APLICAÇÃO MANUAL EM TETO, UMA DEMÃO. AF_04/2023</v>
          </cell>
          <cell r="I6018" t="str">
            <v>M2</v>
          </cell>
          <cell r="J6018" t="str">
            <v>COEFICIENTE DE REPRESENTATIVIDADE</v>
          </cell>
          <cell r="K6018" t="str">
            <v>14,39</v>
          </cell>
          <cell r="L6018" t="str">
            <v>CAIXA REFERENCIAL</v>
          </cell>
        </row>
        <row r="6019">
          <cell r="G6019">
            <v>95622</v>
          </cell>
          <cell r="H6019" t="str">
            <v>APLICAÇÃO MANUAL DE TINTA LÁTEX ACRÍLICA EM PANOS COM PRESENÇA DE VÃOS DE EDIFÍCIOS DE MÚLTIPLOS PAVIMENTOS, DUAS DEMÃOS. AF_11/2016</v>
          </cell>
          <cell r="I6019" t="str">
            <v>M2</v>
          </cell>
          <cell r="J6019" t="str">
            <v>COLETADO</v>
          </cell>
          <cell r="K6019" t="str">
            <v>14,72</v>
          </cell>
          <cell r="L6019" t="str">
            <v>CAIXA REFERENCIAL</v>
          </cell>
        </row>
        <row r="6020">
          <cell r="G6020">
            <v>95623</v>
          </cell>
          <cell r="H6020" t="str">
            <v>APLICAÇÃO MANUAL DE TINTA LÁTEX ACRÍLICA EM PANOS SEM PRESENÇA DE VÃOS DE EDIFÍCIOS DE MÚLTIPLOS PAVIMENTOS, DUAS DEMÃOS. AF_11/2016</v>
          </cell>
          <cell r="I6020" t="str">
            <v>M2</v>
          </cell>
          <cell r="J6020" t="str">
            <v>COLETADO</v>
          </cell>
          <cell r="K6020" t="str">
            <v>11,72</v>
          </cell>
          <cell r="L6020" t="str">
            <v>CAIXA REFERENCIAL</v>
          </cell>
        </row>
        <row r="6021">
          <cell r="G6021">
            <v>95624</v>
          </cell>
          <cell r="H6021" t="str">
            <v>APLICAÇÃO MANUAL DE TINTA LÁTEX ACRÍLICA EM SUPERFÍCIES EXTERNAS DE SACADA DE EDIFÍCIOS DE MÚLTIPLOS PAVIMENTOS, DUAS DEMÃOS. AF_11/2016</v>
          </cell>
          <cell r="I6021" t="str">
            <v>M2</v>
          </cell>
          <cell r="J6021" t="str">
            <v>COLETADO</v>
          </cell>
          <cell r="K6021" t="str">
            <v>20,84</v>
          </cell>
          <cell r="L6021" t="str">
            <v>CAIXA REFERENCIAL</v>
          </cell>
        </row>
        <row r="6022">
          <cell r="G6022">
            <v>95625</v>
          </cell>
          <cell r="H6022" t="str">
            <v>APLICAÇÃO MANUAL DE TINTA LÁTEX ACRÍLICA EM SUPERFÍCIES INTERNAS DE SACADA DE EDIFÍCIOS DE MÚLTIPLOS PAVIMENTOS, DUAS DEMÃOS. AF_11/2016</v>
          </cell>
          <cell r="I6022" t="str">
            <v>M2</v>
          </cell>
          <cell r="J6022" t="str">
            <v>COLETADO</v>
          </cell>
          <cell r="K6022" t="str">
            <v>22,77</v>
          </cell>
          <cell r="L6022" t="str">
            <v>CAIXA REFERENCIAL</v>
          </cell>
        </row>
        <row r="6023">
          <cell r="G6023">
            <v>95626</v>
          </cell>
          <cell r="H6023" t="str">
            <v>APLICAÇÃO MANUAL DE TINTA LÁTEX ACRÍLICA EM PAREDE EXTERNAS DE CASAS, DUAS DEMÃOS. AF_11/2016</v>
          </cell>
          <cell r="I6023" t="str">
            <v>M2</v>
          </cell>
          <cell r="J6023" t="str">
            <v>COLETADO</v>
          </cell>
          <cell r="K6023" t="str">
            <v>15,70</v>
          </cell>
          <cell r="L6023" t="str">
            <v>CAIXA REFERENCIAL</v>
          </cell>
        </row>
        <row r="6024">
          <cell r="G6024">
            <v>96126</v>
          </cell>
          <cell r="H6024" t="str">
            <v>APLICAÇÃO MANUAL DE MASSA ACRÍLICA EM PANOS DE FACHADA COM PRESENÇA DE VÃOS, DE EDIFÍCIOS DE MÚLTIPLOS PAVIMENTOS, UMA DEMÃO. AF_05/2017</v>
          </cell>
          <cell r="I6024" t="str">
            <v>M2</v>
          </cell>
          <cell r="J6024" t="str">
            <v>COEFICIENTE DE REPRESENTATIVIDADE</v>
          </cell>
          <cell r="K6024" t="str">
            <v>18,29</v>
          </cell>
          <cell r="L6024" t="str">
            <v>CAIXA REFERENCIAL</v>
          </cell>
        </row>
        <row r="6025">
          <cell r="G6025">
            <v>96127</v>
          </cell>
          <cell r="H6025" t="str">
            <v>APLICAÇÃO MANUAL DE MASSA ACRÍLICA EM PANOS DE FACHADA SEM PRESENÇA DE VÃOS, DE EDIFÍCIOS DE MÚLTIPLOS PAVIMENTOS, UMA DEMÃO. AF_05/2017</v>
          </cell>
          <cell r="I6025" t="str">
            <v>M2</v>
          </cell>
          <cell r="J6025" t="str">
            <v>COEFICIENTE DE REPRESENTATIVIDADE</v>
          </cell>
          <cell r="K6025" t="str">
            <v>14,53</v>
          </cell>
          <cell r="L6025" t="str">
            <v>CAIXA REFERENCIAL</v>
          </cell>
        </row>
        <row r="6026">
          <cell r="G6026">
            <v>96128</v>
          </cell>
          <cell r="H6026" t="str">
            <v>APLICAÇÃO MANUAL DE MASSA ACRÍLICA EM SUPERFÍCIES EXTERNAS DE SACADA DE EDIFÍCIOS DE MÚLTIPLOS PAVIMENTOS, UMA DEMÃO. AF_05/2017</v>
          </cell>
          <cell r="I6026" t="str">
            <v>M2</v>
          </cell>
          <cell r="J6026" t="str">
            <v>COEFICIENTE DE REPRESENTATIVIDADE</v>
          </cell>
          <cell r="K6026" t="str">
            <v>25,88</v>
          </cell>
          <cell r="L6026" t="str">
            <v>CAIXA REFERENCIAL</v>
          </cell>
        </row>
        <row r="6027">
          <cell r="G6027">
            <v>96129</v>
          </cell>
          <cell r="H6027" t="str">
            <v>APLICAÇÃO MANUAL DE MASSA ACRÍLICA EM SUPERFÍCIES INTERNAS DE SACADA DE EDIFÍCIOS DE MÚLTIPLOS PAVIMENTOS, UMA DEMÃO. AF_05/2017</v>
          </cell>
          <cell r="I6027" t="str">
            <v>M2</v>
          </cell>
          <cell r="J6027" t="str">
            <v>COEFICIENTE DE REPRESENTATIVIDADE</v>
          </cell>
          <cell r="K6027" t="str">
            <v>28,30</v>
          </cell>
          <cell r="L6027" t="str">
            <v>CAIXA REFERENCIAL</v>
          </cell>
        </row>
        <row r="6028">
          <cell r="G6028">
            <v>96130</v>
          </cell>
          <cell r="H6028" t="str">
            <v>APLICAÇÃO MANUAL DE MASSA ACRÍLICA EM PAREDES EXTERNAS DE CASAS, UMA DEMÃO. AF_05/2017</v>
          </cell>
          <cell r="I6028" t="str">
            <v>M2</v>
          </cell>
          <cell r="J6028" t="str">
            <v>COEFICIENTE DE REPRESENTATIVIDADE</v>
          </cell>
          <cell r="K6028" t="str">
            <v>19,46</v>
          </cell>
          <cell r="L6028" t="str">
            <v>CAIXA REFERENCIAL</v>
          </cell>
        </row>
        <row r="6029">
          <cell r="G6029">
            <v>96131</v>
          </cell>
          <cell r="H6029" t="str">
            <v>APLICAÇÃO MANUAL DE MASSA ACRÍLICA EM PANOS DE FACHADA COM PRESENÇA DE VÃOS, DE EDIFÍCIOS DE MÚLTIPLOS PAVIMENTOS, DUAS DEMÃOS. AF_05/2017</v>
          </cell>
          <cell r="I6029" t="str">
            <v>M2</v>
          </cell>
          <cell r="J6029" t="str">
            <v>COEFICIENTE DE REPRESENTATIVIDADE</v>
          </cell>
          <cell r="K6029" t="str">
            <v>25,54</v>
          </cell>
          <cell r="L6029" t="str">
            <v>CAIXA REFERENCIAL</v>
          </cell>
        </row>
        <row r="6030">
          <cell r="G6030">
            <v>96132</v>
          </cell>
          <cell r="H6030" t="str">
            <v>APLICAÇÃO MANUAL DE MASSA ACRÍLICA EM PANOS DE FACHADA SEM PRESENÇA DE VÃOS, DE EDIFÍCIOS DE MÚLTIPLOS PAVIMENTOS, DUAS DEMÃOS. AF_05/2017</v>
          </cell>
          <cell r="I6030" t="str">
            <v>M2</v>
          </cell>
          <cell r="J6030" t="str">
            <v>COEFICIENTE DE REPRESENTATIVIDADE</v>
          </cell>
          <cell r="K6030" t="str">
            <v>20,54</v>
          </cell>
          <cell r="L6030" t="str">
            <v>CAIXA REFERENCIAL</v>
          </cell>
        </row>
        <row r="6031">
          <cell r="G6031">
            <v>96133</v>
          </cell>
          <cell r="H6031" t="str">
            <v>APLICAÇÃO MANUAL DE MASSA ACRÍLICA EM SUPERFÍCIES EXTERNAS DE SACADA DE EDIFÍCIOS DE MÚLTIPLOS PAVIMENTOS, DUAS DEMÃOS. AF_05/2017</v>
          </cell>
          <cell r="I6031" t="str">
            <v>M2</v>
          </cell>
          <cell r="J6031" t="str">
            <v>COEFICIENTE DE REPRESENTATIVIDADE</v>
          </cell>
          <cell r="K6031" t="str">
            <v>35,64</v>
          </cell>
          <cell r="L6031" t="str">
            <v>CAIXA REFERENCIAL</v>
          </cell>
        </row>
        <row r="6032">
          <cell r="G6032">
            <v>96134</v>
          </cell>
          <cell r="H6032" t="str">
            <v>APLICAÇÃO MANUAL DE MASSA ACRÍLICA EM SUPERFÍCIES INTERNAS DE SACADA DE EDIFÍCIOS DE MÚLTIPLOS PAVIMENTOS, DUAS DEMÃOS. AF_05/2017</v>
          </cell>
          <cell r="I6032" t="str">
            <v>M2</v>
          </cell>
          <cell r="J6032" t="str">
            <v>COEFICIENTE DE REPRESENTATIVIDADE</v>
          </cell>
          <cell r="K6032" t="str">
            <v>38,86</v>
          </cell>
          <cell r="L6032" t="str">
            <v>CAIXA REFERENCIAL</v>
          </cell>
        </row>
        <row r="6033">
          <cell r="G6033">
            <v>96135</v>
          </cell>
          <cell r="H6033" t="str">
            <v>APLICAÇÃO MANUAL DE MASSA ACRÍLICA EM PAREDES EXTERNAS DE CASAS, DUAS DEMÃOS. AF_05/2017</v>
          </cell>
          <cell r="I6033" t="str">
            <v>M2</v>
          </cell>
          <cell r="J6033" t="str">
            <v>COEFICIENTE DE REPRESENTATIVIDADE</v>
          </cell>
          <cell r="K6033" t="str">
            <v>27,13</v>
          </cell>
          <cell r="L6033" t="str">
            <v>CAIXA REFERENCIAL</v>
          </cell>
        </row>
        <row r="6034">
          <cell r="G6034">
            <v>104639</v>
          </cell>
          <cell r="H6034" t="str">
            <v>PINTURA LÁTEX ACRÍLICA ECONÔMICA, APLICAÇÃO MANUAL EM TETO, DUAS DEMÃOS. AF_04/2023</v>
          </cell>
          <cell r="I6034" t="str">
            <v>M2</v>
          </cell>
          <cell r="J6034" t="str">
            <v>COEFICIENTE DE REPRESENTATIVIDADE</v>
          </cell>
          <cell r="K6034" t="str">
            <v>10,07</v>
          </cell>
          <cell r="L6034" t="str">
            <v>CAIXA REFERENCIAL</v>
          </cell>
        </row>
        <row r="6035">
          <cell r="G6035">
            <v>104640</v>
          </cell>
          <cell r="H6035" t="str">
            <v>PINTURA LÁTEX ACRÍLICA STANDARD, APLICAÇÃO MANUAL EM TETO, DUAS DEMÃOS. AF_04/2023</v>
          </cell>
          <cell r="I6035" t="str">
            <v>M2</v>
          </cell>
          <cell r="J6035" t="str">
            <v>COEFICIENTE DE REPRESENTATIVIDADE</v>
          </cell>
          <cell r="K6035" t="str">
            <v>11,40</v>
          </cell>
          <cell r="L6035" t="str">
            <v>CAIXA REFERENCIAL</v>
          </cell>
        </row>
        <row r="6036">
          <cell r="G6036">
            <v>104641</v>
          </cell>
          <cell r="H6036" t="str">
            <v>PINTURA LÁTEX ACRÍLICA ECONÔMICA, APLICAÇÃO MANUAL EM PAREDES, DUAS DEMÃOS. AF_04/2023</v>
          </cell>
          <cell r="I6036" t="str">
            <v>M2</v>
          </cell>
          <cell r="J6036" t="str">
            <v>COEFICIENTE DE REPRESENTATIVIDADE</v>
          </cell>
          <cell r="K6036" t="str">
            <v>8,20</v>
          </cell>
          <cell r="L6036" t="str">
            <v>CAIXA REFERENCIAL</v>
          </cell>
        </row>
        <row r="6037">
          <cell r="G6037">
            <v>104642</v>
          </cell>
          <cell r="H6037" t="str">
            <v>PINTURA LÁTEX ACRÍLICA STANDARD, APLICAÇÃO MANUAL EM PAREDES, DUAS DEMÃOS. AF_04/2023</v>
          </cell>
          <cell r="I6037" t="str">
            <v>M2</v>
          </cell>
          <cell r="J6037" t="str">
            <v>COEFICIENTE DE REPRESENTATIVIDADE</v>
          </cell>
          <cell r="K6037" t="str">
            <v>9,53</v>
          </cell>
          <cell r="L6037" t="str">
            <v>CAIXA REFERENCIAL</v>
          </cell>
        </row>
        <row r="6038">
          <cell r="G6038">
            <v>102193</v>
          </cell>
          <cell r="H6038" t="str">
            <v>LIXAMENTO DE MADEIRA PARA APLICAÇÃO DE FUNDO OU PINTURA. AF_01/2021</v>
          </cell>
          <cell r="I6038" t="str">
            <v>M2</v>
          </cell>
          <cell r="J6038" t="str">
            <v>COEFICIENTE DE REPRESENTATIVIDADE</v>
          </cell>
          <cell r="K6038" t="str">
            <v>1,80</v>
          </cell>
          <cell r="L6038" t="str">
            <v>CAIXA REFERENCIAL</v>
          </cell>
        </row>
        <row r="6039">
          <cell r="G6039">
            <v>102194</v>
          </cell>
          <cell r="H6039" t="str">
            <v>LIXAMENTO DE MASSA PARA MADEIRA. AF_01/2021</v>
          </cell>
          <cell r="I6039" t="str">
            <v>M2</v>
          </cell>
          <cell r="J6039" t="str">
            <v>COEFICIENTE DE REPRESENTATIVIDADE</v>
          </cell>
          <cell r="K6039" t="str">
            <v>6,74</v>
          </cell>
          <cell r="L6039" t="str">
            <v>CAIXA REFERENCIAL</v>
          </cell>
        </row>
        <row r="6040">
          <cell r="G6040">
            <v>102197</v>
          </cell>
          <cell r="H6040" t="str">
            <v>PINTURA FUNDO NIVELADOR ALQUÍDICO BRANCO EM MADEIRA. AF_01/2021</v>
          </cell>
          <cell r="I6040" t="str">
            <v>M2</v>
          </cell>
          <cell r="J6040" t="str">
            <v>COEFICIENTE DE REPRESENTATIVIDADE</v>
          </cell>
          <cell r="K6040" t="str">
            <v>27,09</v>
          </cell>
          <cell r="L6040" t="str">
            <v>CAIXA REFERENCIAL</v>
          </cell>
        </row>
        <row r="6041">
          <cell r="G6041">
            <v>102200</v>
          </cell>
          <cell r="H6041" t="str">
            <v>APLICAÇÃO MASSA ALQUÍDICA PARA MADEIRA, PARA PINTURA COM TINTA DE ACABAMENTO (PIGMENTADA). AF_01/2021</v>
          </cell>
          <cell r="I6041" t="str">
            <v>M2</v>
          </cell>
          <cell r="J6041" t="str">
            <v>COEFICIENTE DE REPRESENTATIVIDADE</v>
          </cell>
          <cell r="K6041" t="str">
            <v>19,94</v>
          </cell>
          <cell r="L6041" t="str">
            <v>CAIXA REFERENCIAL</v>
          </cell>
        </row>
        <row r="6042">
          <cell r="G6042">
            <v>102201</v>
          </cell>
          <cell r="H6042" t="str">
            <v>APLICAÇÃO MASSA ACRÍLICA PARA MADEIRA, PARA PINTURA COM TINTA DE ACABAMENTO (PIGMENTADA). AF_01/2021</v>
          </cell>
          <cell r="I6042" t="str">
            <v>M2</v>
          </cell>
          <cell r="J6042" t="str">
            <v>COEFICIENTE DE REPRESENTATIVIDADE</v>
          </cell>
          <cell r="K6042" t="str">
            <v>17,26</v>
          </cell>
          <cell r="L6042" t="str">
            <v>CAIXA REFERENCIAL</v>
          </cell>
        </row>
        <row r="6043">
          <cell r="G6043">
            <v>102202</v>
          </cell>
          <cell r="H6043" t="str">
            <v>APLICAÇÃO MASSA EPÓXI PARA MADEIRA, PARA PINTURA COM TINTA PU DE ACABAMENTO (PIGMENTADA). AF_01/2021</v>
          </cell>
          <cell r="I6043" t="str">
            <v>M2</v>
          </cell>
          <cell r="J6043" t="str">
            <v>COEFICIENTE DE REPRESENTATIVIDADE</v>
          </cell>
          <cell r="K6043" t="str">
            <v>53,49</v>
          </cell>
          <cell r="L6043" t="str">
            <v>CAIXA REFERENCIAL</v>
          </cell>
        </row>
        <row r="6044">
          <cell r="G6044">
            <v>102203</v>
          </cell>
          <cell r="H6044" t="str">
            <v>PINTURA VERNIZ (INCOLOR) ALQUÍDICO EM MADEIRA, USO INTERNO E EXTERNO, 1 DEMÃO. AF_01/2021</v>
          </cell>
          <cell r="I6044" t="str">
            <v>M2</v>
          </cell>
          <cell r="J6044" t="str">
            <v>COEFICIENTE DE REPRESENTATIVIDADE</v>
          </cell>
          <cell r="K6044" t="str">
            <v>8,90</v>
          </cell>
          <cell r="L6044" t="str">
            <v>CAIXA REFERENCIAL</v>
          </cell>
        </row>
        <row r="6045">
          <cell r="G6045">
            <v>102204</v>
          </cell>
          <cell r="H6045" t="str">
            <v>PINTURA VERNIZ (INCOLOR) ALQUÍDICO EM MADEIRA, USO INTERNO, 1 DEMÃO. AF_01/2021</v>
          </cell>
          <cell r="I6045" t="str">
            <v>M2</v>
          </cell>
          <cell r="J6045" t="str">
            <v>COEFICIENTE DE REPRESENTATIVIDADE</v>
          </cell>
          <cell r="K6045" t="str">
            <v>9,21</v>
          </cell>
          <cell r="L6045" t="str">
            <v>CAIXA REFERENCIAL</v>
          </cell>
        </row>
        <row r="6046">
          <cell r="G6046">
            <v>102205</v>
          </cell>
          <cell r="H6046" t="str">
            <v>PINTURA VERNIZ (INCOLOR) POLIURETÂNICO (RESINA ALQUÍDICA MODIFICADA) EM MADEIRA, 1 DEMÃO. AF_01/2021</v>
          </cell>
          <cell r="I6046" t="str">
            <v>M2</v>
          </cell>
          <cell r="J6046" t="str">
            <v>COLETADO</v>
          </cell>
          <cell r="K6046" t="str">
            <v>8,23</v>
          </cell>
          <cell r="L6046" t="str">
            <v>CAIXA REFERENCIAL</v>
          </cell>
        </row>
        <row r="6047">
          <cell r="G6047">
            <v>102207</v>
          </cell>
          <cell r="H6047" t="str">
            <v>PINTURA TINTA DE ACABAMENTO (PIGMENTADA) A ÓLEO EM MADEIRA, 1 DEMÃO. AF_01/2021</v>
          </cell>
          <cell r="I6047" t="str">
            <v>M2</v>
          </cell>
          <cell r="J6047" t="str">
            <v>COEFICIENTE DE REPRESENTATIVIDADE</v>
          </cell>
          <cell r="K6047" t="str">
            <v>7,09</v>
          </cell>
          <cell r="L6047" t="str">
            <v>CAIXA REFERENCIAL</v>
          </cell>
        </row>
        <row r="6048">
          <cell r="G6048">
            <v>102208</v>
          </cell>
          <cell r="H6048" t="str">
            <v>PINTURA TINTA DE ACABAMENTO (PIGMENTADA) ESMALTE SINTÉTICO FOSCO EM MADEIRA, 1 DEMÃO. AF_01/2021</v>
          </cell>
          <cell r="I6048" t="str">
            <v>M2</v>
          </cell>
          <cell r="J6048" t="str">
            <v>COEFICIENTE DE REPRESENTATIVIDADE</v>
          </cell>
          <cell r="K6048" t="str">
            <v>6,74</v>
          </cell>
          <cell r="L6048" t="str">
            <v>CAIXA REFERENCIAL</v>
          </cell>
        </row>
        <row r="6049">
          <cell r="G6049">
            <v>102209</v>
          </cell>
          <cell r="H6049" t="str">
            <v>PINTURA TINTA DE ACABAMENTO (PIGMENTADA) ESMALTE SINTÉTICO ACETINADO EM MADEIRA, 1 DEMÃO. AF_01/2021</v>
          </cell>
          <cell r="I6049" t="str">
            <v>M2</v>
          </cell>
          <cell r="J6049" t="str">
            <v>COEFICIENTE DE REPRESENTATIVIDADE</v>
          </cell>
          <cell r="K6049" t="str">
            <v>6,97</v>
          </cell>
          <cell r="L6049" t="str">
            <v>CAIXA REFERENCIAL</v>
          </cell>
        </row>
        <row r="6050">
          <cell r="G6050">
            <v>102210</v>
          </cell>
          <cell r="H6050" t="str">
            <v>PINTURA TINTA DE ACABAMENTO (PIGMENTADA) ESMALTE SINTÉTICO BRILHANTE EM MADEIRA, 1 DEMÃO. AF_01/2021</v>
          </cell>
          <cell r="I6050" t="str">
            <v>M2</v>
          </cell>
          <cell r="J6050" t="str">
            <v>COLETADO</v>
          </cell>
          <cell r="K6050" t="str">
            <v>6,63</v>
          </cell>
          <cell r="L6050" t="str">
            <v>CAIXA REFERENCIAL</v>
          </cell>
        </row>
        <row r="6051">
          <cell r="G6051">
            <v>102213</v>
          </cell>
          <cell r="H6051" t="str">
            <v>PINTURA VERNIZ (INCOLOR) ALQUÍDICO EM MADEIRA, USO INTERNO E EXTERNO, 2 DEMÃOS. AF_01/2021</v>
          </cell>
          <cell r="I6051" t="str">
            <v>M2</v>
          </cell>
          <cell r="J6051" t="str">
            <v>COEFICIENTE DE REPRESENTATIVIDADE</v>
          </cell>
          <cell r="K6051" t="str">
            <v>17,81</v>
          </cell>
          <cell r="L6051" t="str">
            <v>CAIXA REFERENCIAL</v>
          </cell>
        </row>
        <row r="6052">
          <cell r="G6052">
            <v>102214</v>
          </cell>
          <cell r="H6052" t="str">
            <v>PINTURA VERNIZ (INCOLOR) ALQUÍDICO EM MADEIRA, USO INTERNO, 2 DEMÃOS. AF_01/2021</v>
          </cell>
          <cell r="I6052" t="str">
            <v>M2</v>
          </cell>
          <cell r="J6052" t="str">
            <v>COEFICIENTE DE REPRESENTATIVIDADE</v>
          </cell>
          <cell r="K6052" t="str">
            <v>18,43</v>
          </cell>
          <cell r="L6052" t="str">
            <v>CAIXA REFERENCIAL</v>
          </cell>
        </row>
        <row r="6053">
          <cell r="G6053">
            <v>102215</v>
          </cell>
          <cell r="H6053" t="str">
            <v>PINTURA VERNIZ (INCOLOR) POLIURETÂNICO (RESINA ALQUÍDICA MODIFICADA) EM MADEIRA, 2 DEMÃOS. AF_01/2021</v>
          </cell>
          <cell r="I6053" t="str">
            <v>M2</v>
          </cell>
          <cell r="J6053" t="str">
            <v>COLETADO</v>
          </cell>
          <cell r="K6053" t="str">
            <v>16,47</v>
          </cell>
          <cell r="L6053" t="str">
            <v>CAIXA REFERENCIAL</v>
          </cell>
        </row>
        <row r="6054">
          <cell r="G6054">
            <v>102217</v>
          </cell>
          <cell r="H6054" t="str">
            <v>PINTURA TINTA DE ACABAMENTO (PIGMENTADA) A ÓLEO EM MADEIRA, 2 DEMÃOS. AF_01/2021</v>
          </cell>
          <cell r="I6054" t="str">
            <v>M2</v>
          </cell>
          <cell r="J6054" t="str">
            <v>COEFICIENTE DE REPRESENTATIVIDADE</v>
          </cell>
          <cell r="K6054" t="str">
            <v>14,20</v>
          </cell>
          <cell r="L6054" t="str">
            <v>CAIXA REFERENCIAL</v>
          </cell>
        </row>
        <row r="6055">
          <cell r="G6055">
            <v>102218</v>
          </cell>
          <cell r="H6055" t="str">
            <v>PINTURA TINTA DE ACABAMENTO (PIGMENTADA) ESMALTE SINTÉTICO FOSCO EM MADEIRA, 2 DEMÃOS. AF_01/2021</v>
          </cell>
          <cell r="I6055" t="str">
            <v>M2</v>
          </cell>
          <cell r="J6055" t="str">
            <v>COEFICIENTE DE REPRESENTATIVIDADE</v>
          </cell>
          <cell r="K6055" t="str">
            <v>13,50</v>
          </cell>
          <cell r="L6055" t="str">
            <v>CAIXA REFERENCIAL</v>
          </cell>
        </row>
        <row r="6056">
          <cell r="G6056">
            <v>102219</v>
          </cell>
          <cell r="H6056" t="str">
            <v>PINTURA TINTA DE ACABAMENTO (PIGMENTADA) ESMALTE SINTÉTICO ACETINADO EM MADEIRA, 2 DEMÃOS. AF_01/2021</v>
          </cell>
          <cell r="I6056" t="str">
            <v>M2</v>
          </cell>
          <cell r="J6056" t="str">
            <v>COEFICIENTE DE REPRESENTATIVIDADE</v>
          </cell>
          <cell r="K6056" t="str">
            <v>13,96</v>
          </cell>
          <cell r="L6056" t="str">
            <v>CAIXA REFERENCIAL</v>
          </cell>
        </row>
        <row r="6057">
          <cell r="G6057">
            <v>102220</v>
          </cell>
          <cell r="H6057" t="str">
            <v>PINTURA TINTA DE ACABAMENTO (PIGMENTADA) ESMALTE SINTÉTICO BRILHANTE EM MADEIRA, 2 DEMÃOS. AF_01/2021</v>
          </cell>
          <cell r="I6057" t="str">
            <v>M2</v>
          </cell>
          <cell r="J6057" t="str">
            <v>COLETADO</v>
          </cell>
          <cell r="K6057" t="str">
            <v>13,28</v>
          </cell>
          <cell r="L6057" t="str">
            <v>CAIXA REFERENCIAL</v>
          </cell>
        </row>
        <row r="6058">
          <cell r="G6058">
            <v>102223</v>
          </cell>
          <cell r="H6058" t="str">
            <v>PINTURA VERNIZ (INCOLOR) ALQUÍDICO EM MADEIRA, USO INTERNO E EXTERNO, 3 DEMÃOS. AF_01/2021</v>
          </cell>
          <cell r="I6058" t="str">
            <v>M2</v>
          </cell>
          <cell r="J6058" t="str">
            <v>COEFICIENTE DE REPRESENTATIVIDADE</v>
          </cell>
          <cell r="K6058" t="str">
            <v>26,71</v>
          </cell>
          <cell r="L6058" t="str">
            <v>CAIXA REFERENCIAL</v>
          </cell>
        </row>
        <row r="6059">
          <cell r="G6059">
            <v>102224</v>
          </cell>
          <cell r="H6059" t="str">
            <v>PINTURA VERNIZ (INCOLOR) ALQUÍDICO EM MADEIRA, USO INTERNO, 3 DEMÃOS. AF_01/2021</v>
          </cell>
          <cell r="I6059" t="str">
            <v>M2</v>
          </cell>
          <cell r="J6059" t="str">
            <v>COEFICIENTE DE REPRESENTATIVIDADE</v>
          </cell>
          <cell r="K6059" t="str">
            <v>27,65</v>
          </cell>
          <cell r="L6059" t="str">
            <v>CAIXA REFERENCIAL</v>
          </cell>
        </row>
        <row r="6060">
          <cell r="G6060">
            <v>102225</v>
          </cell>
          <cell r="H6060" t="str">
            <v>PINTURA VERNIZ (INCOLOR) POLIURETÂNICO (RESINA ALQUÍDICA MODIFICADA) EM MADEIRA, 3 DEMÃOS. AF_01/2021</v>
          </cell>
          <cell r="I6060" t="str">
            <v>M2</v>
          </cell>
          <cell r="J6060" t="str">
            <v>COLETADO</v>
          </cell>
          <cell r="K6060" t="str">
            <v>24,71</v>
          </cell>
          <cell r="L6060" t="str">
            <v>CAIXA REFERENCIAL</v>
          </cell>
        </row>
        <row r="6061">
          <cell r="G6061">
            <v>102227</v>
          </cell>
          <cell r="H6061" t="str">
            <v>PINTURA TINTA DE ACABAMENTO (PIGMENTADA) A ÓLEO EM MADEIRA, 3 DEMÃOS. AF_01/2021</v>
          </cell>
          <cell r="I6061" t="str">
            <v>M2</v>
          </cell>
          <cell r="J6061" t="str">
            <v>COEFICIENTE DE REPRESENTATIVIDADE</v>
          </cell>
          <cell r="K6061" t="str">
            <v>21,31</v>
          </cell>
          <cell r="L6061" t="str">
            <v>CAIXA REFERENCIAL</v>
          </cell>
        </row>
        <row r="6062">
          <cell r="G6062">
            <v>102228</v>
          </cell>
          <cell r="H6062" t="str">
            <v>PINTURA TINTA DE ACABAMENTO (PIGMENTADA) ESMALTE SINTÉTICO FOSCO EM MADEIRA, 3 DEMÃOS. AF_01/2021</v>
          </cell>
          <cell r="I6062" t="str">
            <v>M2</v>
          </cell>
          <cell r="J6062" t="str">
            <v>COEFICIENTE DE REPRESENTATIVIDADE</v>
          </cell>
          <cell r="K6062" t="str">
            <v>20,28</v>
          </cell>
          <cell r="L6062" t="str">
            <v>CAIXA REFERENCIAL</v>
          </cell>
        </row>
        <row r="6063">
          <cell r="G6063">
            <v>102229</v>
          </cell>
          <cell r="H6063" t="str">
            <v>PINTURA TINTA DE ACABAMENTO (PIGMENTADA) ESMALTE SINTÉTICO ACETINADO EM MADEIRA, 3 DEMÃOS. AF_01/2021</v>
          </cell>
          <cell r="I6063" t="str">
            <v>M2</v>
          </cell>
          <cell r="J6063" t="str">
            <v>COEFICIENTE DE REPRESENTATIVIDADE</v>
          </cell>
          <cell r="K6063" t="str">
            <v>20,95</v>
          </cell>
          <cell r="L6063" t="str">
            <v>CAIXA REFERENCIAL</v>
          </cell>
        </row>
        <row r="6064">
          <cell r="G6064">
            <v>102230</v>
          </cell>
          <cell r="H6064" t="str">
            <v>PINTURA TINTA DE ACABAMENTO (PIGMENTADA) ESMALTE SINTÉTICO BRILHANTE EM MADEIRA, 3 DEMÃOS. AF_01/2021</v>
          </cell>
          <cell r="I6064" t="str">
            <v>M2</v>
          </cell>
          <cell r="J6064" t="str">
            <v>COLETADO</v>
          </cell>
          <cell r="K6064" t="str">
            <v>19,92</v>
          </cell>
          <cell r="L6064" t="str">
            <v>CAIXA REFERENCIAL</v>
          </cell>
        </row>
        <row r="6065">
          <cell r="G6065">
            <v>102233</v>
          </cell>
          <cell r="H6065" t="str">
            <v>PINTURA IMUNIZANTE PARA MADEIRA, 1 DEMÃO. AF_01/2021</v>
          </cell>
          <cell r="I6065" t="str">
            <v>M2</v>
          </cell>
          <cell r="J6065" t="str">
            <v>COEFICIENTE DE REPRESENTATIVIDADE</v>
          </cell>
          <cell r="K6065" t="str">
            <v>11,79</v>
          </cell>
          <cell r="L6065" t="str">
            <v>CAIXA REFERENCIAL</v>
          </cell>
        </row>
        <row r="6066">
          <cell r="G6066">
            <v>102234</v>
          </cell>
          <cell r="H6066" t="str">
            <v>PINTURA IMUNIZANTE PARA MADEIRA, 2 DEMÃOS. AF_01/2021</v>
          </cell>
          <cell r="I6066" t="str">
            <v>M2</v>
          </cell>
          <cell r="J6066" t="str">
            <v>COEFICIENTE DE REPRESENTATIVIDADE</v>
          </cell>
          <cell r="K6066" t="str">
            <v>23,59</v>
          </cell>
          <cell r="L6066" t="str">
            <v>CAIXA REFERENCIAL</v>
          </cell>
        </row>
        <row r="6067">
          <cell r="G6067">
            <v>100716</v>
          </cell>
          <cell r="H6067" t="str">
            <v>JATEAMENTO ABRASIVO COM GRANALHA DE AÇO EM PERFIL METÁLICO EM FÁBRICA. AF_01/2020</v>
          </cell>
          <cell r="I6067" t="str">
            <v>M2</v>
          </cell>
          <cell r="J6067" t="str">
            <v>ATRIBUÍDO SÃO PAULO</v>
          </cell>
          <cell r="K6067" t="str">
            <v>26,57</v>
          </cell>
          <cell r="L6067" t="str">
            <v>CAIXA REFERENCIAL</v>
          </cell>
        </row>
        <row r="6068">
          <cell r="G6068">
            <v>100717</v>
          </cell>
          <cell r="H6068" t="str">
            <v>LIXAMENTO MANUAL EM SUPERFÍCIES METÁLICAS EM OBRA. AF_01/2020</v>
          </cell>
          <cell r="I6068" t="str">
            <v>M2</v>
          </cell>
          <cell r="J6068" t="str">
            <v>COEFICIENTE DE REPRESENTATIVIDADE</v>
          </cell>
          <cell r="K6068" t="str">
            <v>8,17</v>
          </cell>
          <cell r="L6068" t="str">
            <v>CAIXA REFERENCIAL</v>
          </cell>
        </row>
        <row r="6069">
          <cell r="G6069">
            <v>100718</v>
          </cell>
          <cell r="H6069" t="str">
            <v>COLOCAÇÃO DE FITA PROTETORA PARA PINTURA. AF_01/2020</v>
          </cell>
          <cell r="I6069" t="str">
            <v>M</v>
          </cell>
          <cell r="J6069" t="str">
            <v>COEFICIENTE DE REPRESENTATIVIDADE</v>
          </cell>
          <cell r="K6069" t="str">
            <v>1,20</v>
          </cell>
          <cell r="L6069" t="str">
            <v>CAIXA REFERENCIAL</v>
          </cell>
        </row>
        <row r="6070">
          <cell r="G6070">
            <v>100719</v>
          </cell>
          <cell r="H6070" t="str">
            <v>PINTURA COM TINTA ALQUÍDICA DE FUNDO (TIPO ZARCÃO) PULVERIZADA SOBRE PERFIL METÁLICO EXECUTADO EM FÁBRICA (POR DEMÃO). AF_01/2020_PE</v>
          </cell>
          <cell r="I6070" t="str">
            <v>M2</v>
          </cell>
          <cell r="J6070" t="str">
            <v>COEFICIENTE DE REPRESENTATIVIDADE</v>
          </cell>
          <cell r="K6070" t="str">
            <v>9,39</v>
          </cell>
          <cell r="L6070" t="str">
            <v>CAIXA REFERENCIAL</v>
          </cell>
        </row>
        <row r="6071">
          <cell r="G6071">
            <v>100720</v>
          </cell>
          <cell r="H6071" t="str">
            <v>PINTURA COM TINTA ALQUÍDICA DE FUNDO (TIPO ZARCÃO) APLICADA A ROLO OU PINCEL SOBRE PERFIL METÁLICO EXECUTADO EM FÁBRICA (POR DEMÃO). AF_01/2020</v>
          </cell>
          <cell r="I6071" t="str">
            <v>M2</v>
          </cell>
          <cell r="J6071" t="str">
            <v>COEFICIENTE DE REPRESENTATIVIDADE</v>
          </cell>
          <cell r="K6071" t="str">
            <v>9,03</v>
          </cell>
          <cell r="L6071" t="str">
            <v>CAIXA REFERENCIAL</v>
          </cell>
        </row>
        <row r="6072">
          <cell r="G6072">
            <v>100721</v>
          </cell>
          <cell r="H6072" t="str">
            <v>PINTURA COM TINTA ALQUÍDICA DE FUNDO (TIPO ZARCÃO) PULVERIZADA SOBRE SUPERFÍCIES METÁLICAS (EXCETO PERFIL) EXECUTADO EM OBRA (POR DEMÃO). AF_01/2020_PE</v>
          </cell>
          <cell r="I6072" t="str">
            <v>M2</v>
          </cell>
          <cell r="J6072" t="str">
            <v>COEFICIENTE DE REPRESENTATIVIDADE</v>
          </cell>
          <cell r="K6072" t="str">
            <v>20,85</v>
          </cell>
          <cell r="L6072" t="str">
            <v>CAIXA REFERENCIAL</v>
          </cell>
        </row>
        <row r="6073">
          <cell r="G6073">
            <v>100722</v>
          </cell>
          <cell r="H6073" t="str">
            <v>PINTURA COM TINTA ALQUÍDICA DE FUNDO (TIPO ZARCÃO) APLICADA A ROLO OU PINCEL SOBRE SUPERFÍCIES METÁLICAS (EXCETO PERFIL) EXECUTADO EM OBRA (POR DEMÃO). AF_01/2020</v>
          </cell>
          <cell r="I6073" t="str">
            <v>M2</v>
          </cell>
          <cell r="J6073" t="str">
            <v>COEFICIENTE DE REPRESENTATIVIDADE</v>
          </cell>
          <cell r="K6073" t="str">
            <v>19,96</v>
          </cell>
          <cell r="L6073" t="str">
            <v>CAIXA REFERENCIAL</v>
          </cell>
        </row>
        <row r="6074">
          <cell r="G6074">
            <v>100723</v>
          </cell>
          <cell r="H6074" t="str">
            <v>PINTURA COM TINTA ALQUÍDICA DE FUNDO E ACABAMENTO (ESMALTE SINTÉTICO GRAFITE) PULVERIZADA SOBRE PERFIL METÁLICO EXECUTADO EM FÁBRICA (POR DEMÃO). AF_01/2020_PE</v>
          </cell>
          <cell r="I6074" t="str">
            <v>M2</v>
          </cell>
          <cell r="J6074" t="str">
            <v>COEFICIENTE DE REPRESENTATIVIDADE</v>
          </cell>
          <cell r="K6074" t="str">
            <v>10,08</v>
          </cell>
          <cell r="L6074" t="str">
            <v>CAIXA REFERENCIAL</v>
          </cell>
        </row>
        <row r="6075">
          <cell r="G6075">
            <v>100724</v>
          </cell>
          <cell r="H6075" t="str">
            <v>PINTURA COM TINTA ALQUÍDICA DE FUNDO E ACABAMENTO (ESMALTE SINTÉTICO GRAFITE) APLICADA A ROLO OU PINCEL SOBRE PERFIL METÁLICO EXECUTADO EM FÁBRICA (POR DEMÃO). AF_01/2020</v>
          </cell>
          <cell r="I6075" t="str">
            <v>M2</v>
          </cell>
          <cell r="J6075" t="str">
            <v>COEFICIENTE DE REPRESENTATIVIDADE</v>
          </cell>
          <cell r="K6075" t="str">
            <v>11,84</v>
          </cell>
          <cell r="L6075" t="str">
            <v>CAIXA REFERENCIAL</v>
          </cell>
        </row>
        <row r="6076">
          <cell r="G6076">
            <v>100725</v>
          </cell>
          <cell r="H6076" t="str">
            <v>PINTURA COM TINTA ALQUÍDICA DE FUNDO E ACABAMENTO (ESMALTE SINTÉTICO GRAFITE) PULVERIZADA SOBRE SUPERFÍCIES METÁLICAS (EXCETO PERFIL) EXECUTADO EM OBRA (POR DEMÃO). AF_01/2020_PE</v>
          </cell>
          <cell r="I6076" t="str">
            <v>M2</v>
          </cell>
          <cell r="J6076" t="str">
            <v>COEFICIENTE DE REPRESENTATIVIDADE</v>
          </cell>
          <cell r="K6076" t="str">
            <v>21,08</v>
          </cell>
          <cell r="L6076" t="str">
            <v>CAIXA REFERENCIAL</v>
          </cell>
        </row>
        <row r="6077">
          <cell r="G6077">
            <v>100726</v>
          </cell>
          <cell r="H6077" t="str">
            <v>PINTURA COM TINTA ALQUÍDICA DE FUNDO E ACABAMENTO (ESMALTE SINTÉTICO GRAFITE) APLICADA A ROLO OU PINCEL SOBRE SUPERFÍCIES METÁLICAS (EXCETO PERFIL) EXECUTADO EM OBRA (POR DEMÃO). AF_01/2020</v>
          </cell>
          <cell r="I6077" t="str">
            <v>M2</v>
          </cell>
          <cell r="J6077" t="str">
            <v>COEFICIENTE DE REPRESENTATIVIDADE</v>
          </cell>
          <cell r="K6077" t="str">
            <v>22,69</v>
          </cell>
          <cell r="L6077" t="str">
            <v>CAIXA REFERENCIAL</v>
          </cell>
        </row>
        <row r="6078">
          <cell r="G6078">
            <v>100727</v>
          </cell>
          <cell r="H6078" t="str">
            <v>PINTURA COM TINTA EPOXÍDICA DE FUNDO PULVERIZADA SOBRE PERFIL METÁLICO EXECUTADO EM FÁBRICA (POR DEMÃO). AF_01/2020_PE</v>
          </cell>
          <cell r="I6078" t="str">
            <v>M2</v>
          </cell>
          <cell r="J6078" t="str">
            <v>COEFICIENTE DE REPRESENTATIVIDADE</v>
          </cell>
          <cell r="K6078" t="str">
            <v>23,18</v>
          </cell>
          <cell r="L6078" t="str">
            <v>CAIXA REFERENCIAL</v>
          </cell>
        </row>
        <row r="6079">
          <cell r="G6079">
            <v>100728</v>
          </cell>
          <cell r="H6079" t="str">
            <v>PINTURA COM TINTA EPOXÍDICA DE FUNDO APLICADA A ROLO OU PINCEL SOBRE PERFIL METÁLICO EXECUTADO EM FÁBRICA (POR DEMÃO). AF_01/2020</v>
          </cell>
          <cell r="I6079" t="str">
            <v>M2</v>
          </cell>
          <cell r="J6079" t="str">
            <v>COEFICIENTE DE REPRESENTATIVIDADE</v>
          </cell>
          <cell r="K6079" t="str">
            <v>20,52</v>
          </cell>
          <cell r="L6079" t="str">
            <v>CAIXA REFERENCIAL</v>
          </cell>
        </row>
        <row r="6080">
          <cell r="G6080">
            <v>100729</v>
          </cell>
          <cell r="H6080" t="str">
            <v>PINTURA COM TINTA EPOXÍDICA DE ACABAMENTO PULVERIZADA SOBRE PERFIL METÁLICO EXECUTADO EM FÁBRICA (POR DEMÃO). AF_01/2020_PE</v>
          </cell>
          <cell r="I6080" t="str">
            <v>M2</v>
          </cell>
          <cell r="J6080" t="str">
            <v>COEFICIENTE DE REPRESENTATIVIDADE</v>
          </cell>
          <cell r="K6080" t="str">
            <v>17,49</v>
          </cell>
          <cell r="L6080" t="str">
            <v>CAIXA REFERENCIAL</v>
          </cell>
        </row>
        <row r="6081">
          <cell r="G6081">
            <v>100730</v>
          </cell>
          <cell r="H6081" t="str">
            <v>PINTURA COM TINTA EPOXÍDICA DE ACABAMENTO APLICADA A ROLO OU PINCEL SOBRE PERFIL METÁLICO EXECUTADO EM FÁBRICA (POR DEMÃO). AF_01/2020</v>
          </cell>
          <cell r="I6081" t="str">
            <v>M2</v>
          </cell>
          <cell r="J6081" t="str">
            <v>COEFICIENTE DE REPRESENTATIVIDADE</v>
          </cell>
          <cell r="K6081" t="str">
            <v>20,18</v>
          </cell>
          <cell r="L6081" t="str">
            <v>CAIXA REFERENCIAL</v>
          </cell>
        </row>
        <row r="6082">
          <cell r="G6082">
            <v>100733</v>
          </cell>
          <cell r="H6082" t="str">
            <v>PINTURA COM TINTA ACRÍLICA DE FUNDO PULVERIZADA SOBRE SUPERFÍCIES METÁLICAS (EXCETO PERFIL) EXECUTADO EM OBRA (POR DEMÃO). AF_01/2020_PE</v>
          </cell>
          <cell r="I6082" t="str">
            <v>M2</v>
          </cell>
          <cell r="J6082" t="str">
            <v>COEFICIENTE DE REPRESENTATIVIDADE</v>
          </cell>
          <cell r="K6082" t="str">
            <v>10,42</v>
          </cell>
          <cell r="L6082" t="str">
            <v>CAIXA REFERENCIAL</v>
          </cell>
        </row>
        <row r="6083">
          <cell r="G6083">
            <v>100734</v>
          </cell>
          <cell r="H6083" t="str">
            <v>PINTURA COM TINTA ACRÍLICA DE FUNDO APLICADA A ROLO OU PINCEL SOBRE SUPERFÍCIES METÁLICAS (EXCETO PERFIL) EXECUTADO EM OBRA (POR DEMÃO). AF_01/2020</v>
          </cell>
          <cell r="I6083" t="str">
            <v>M2</v>
          </cell>
          <cell r="J6083" t="str">
            <v>COEFICIENTE DE REPRESENTATIVIDADE</v>
          </cell>
          <cell r="K6083" t="str">
            <v>13,11</v>
          </cell>
          <cell r="L6083" t="str">
            <v>CAIXA REFERENCIAL</v>
          </cell>
        </row>
        <row r="6084">
          <cell r="G6084">
            <v>100735</v>
          </cell>
          <cell r="H6084" t="str">
            <v>PINTURA COM TINTA ACRÍLICA DE ACABAMENTO PULVERIZADA SOBRE SUPERFÍCIES METÁLICAS (EXCETO PERFIL) EXECUTADO EM OBRA (POR DEMÃO). AF_01/2020_PE</v>
          </cell>
          <cell r="I6084" t="str">
            <v>M2</v>
          </cell>
          <cell r="J6084" t="str">
            <v>COEFICIENTE DE REPRESENTATIVIDADE</v>
          </cell>
          <cell r="K6084" t="str">
            <v>9,12</v>
          </cell>
          <cell r="L6084" t="str">
            <v>CAIXA REFERENCIAL</v>
          </cell>
        </row>
        <row r="6085">
          <cell r="G6085">
            <v>100736</v>
          </cell>
          <cell r="H6085" t="str">
            <v>PINTURA COM TINTA ACRÍLICA DE ACABAMENTO APLICADA A ROLO OU PINCEL SOBRE SUPERFÍCIES METÁLICAS (EXCETO PERFIL) EXECUTADO EM OBRA (POR DEMÃO). AF_01/2020</v>
          </cell>
          <cell r="I6085" t="str">
            <v>M2</v>
          </cell>
          <cell r="J6085" t="str">
            <v>COEFICIENTE DE REPRESENTATIVIDADE</v>
          </cell>
          <cell r="K6085" t="str">
            <v>12,02</v>
          </cell>
          <cell r="L6085" t="str">
            <v>CAIXA REFERENCIAL</v>
          </cell>
        </row>
        <row r="6086">
          <cell r="G6086">
            <v>100739</v>
          </cell>
          <cell r="H6086" t="str">
            <v>PINTURA COM TINTA ALQUÍDICA DE ACABAMENTO (ESMALTE SINTÉTICO ACETINADO) PULVERIZADA SOBRE PERFIL METÁLICO EXECUTADO EM FÁBRICA (POR DEMÃO). AF_01/2020_PE</v>
          </cell>
          <cell r="I6086" t="str">
            <v>M2</v>
          </cell>
          <cell r="J6086" t="str">
            <v>COEFICIENTE DE REPRESENTATIVIDADE</v>
          </cell>
          <cell r="K6086" t="str">
            <v>9,24</v>
          </cell>
          <cell r="L6086" t="str">
            <v>CAIXA REFERENCIAL</v>
          </cell>
        </row>
        <row r="6087">
          <cell r="G6087">
            <v>100740</v>
          </cell>
          <cell r="H6087" t="str">
            <v>PINTURA COM TINTA ALQUÍDICA DE ACABAMENTO (ESMALTE SINTÉTICO ACETINADO) APLICADA A ROLO OU PINCEL SOBRE PERFIL METÁLICO EXECUTADO EM FÁBRICA (POR DEMÃO). AF_01/2020</v>
          </cell>
          <cell r="I6087" t="str">
            <v>M2</v>
          </cell>
          <cell r="J6087" t="str">
            <v>COEFICIENTE DE REPRESENTATIVIDADE</v>
          </cell>
          <cell r="K6087" t="str">
            <v>9,51</v>
          </cell>
          <cell r="L6087" t="str">
            <v>CAIXA REFERENCIAL</v>
          </cell>
        </row>
        <row r="6088">
          <cell r="G6088">
            <v>100741</v>
          </cell>
          <cell r="H6088" t="str">
            <v>PINTURA COM TINTA ALQUÍDICA DE ACABAMENTO (ESMALTE SINTÉTICO ACETINADO) PULVERIZADA SOBRE SUPERFÍCIES METÁLICAS (EXCETO PERFIL) EXECUTADO EM OBRA (POR DEMÃO). AF_01/2020_PE</v>
          </cell>
          <cell r="I6088" t="str">
            <v>M2</v>
          </cell>
          <cell r="J6088" t="str">
            <v>COEFICIENTE DE REPRESENTATIVIDADE</v>
          </cell>
          <cell r="K6088" t="str">
            <v>20,52</v>
          </cell>
          <cell r="L6088" t="str">
            <v>CAIXA REFERENCIAL</v>
          </cell>
        </row>
        <row r="6089">
          <cell r="G6089">
            <v>100742</v>
          </cell>
          <cell r="H6089" t="str">
            <v>PINTURA COM TINTA ALQUÍDICA DE ACABAMENTO (ESMALTE SINTÉTICO ACETINADO) APLICADA A ROLO OU PINCEL SOBRE SUPERFÍCIES METÁLICAS (EXCETO PERFIL) EXECUTADO EM OBRA (POR DEMÃO). AF_01/2020</v>
          </cell>
          <cell r="I6089" t="str">
            <v>M2</v>
          </cell>
          <cell r="J6089" t="str">
            <v>COEFICIENTE DE REPRESENTATIVIDADE</v>
          </cell>
          <cell r="K6089" t="str">
            <v>20,43</v>
          </cell>
          <cell r="L6089" t="str">
            <v>CAIXA REFERENCIAL</v>
          </cell>
        </row>
        <row r="6090">
          <cell r="G6090">
            <v>100743</v>
          </cell>
          <cell r="H6090" t="str">
            <v>PINTURA COM TINTA ALQUÍDICA DE ACABAMENTO (ESMALTE SINTÉTICO BRILHANTE) PULVERIZADA SOBRE PERFIL METÁLICO EXECUTADO EM FÁBRICA  (POR DEMÃO). AF_01/2020_PE</v>
          </cell>
          <cell r="I6090" t="str">
            <v>M2</v>
          </cell>
          <cell r="J6090" t="str">
            <v>COLETADO</v>
          </cell>
          <cell r="K6090" t="str">
            <v>9,03</v>
          </cell>
          <cell r="L6090" t="str">
            <v>CAIXA REFERENCIAL</v>
          </cell>
        </row>
        <row r="6091">
          <cell r="G6091">
            <v>100744</v>
          </cell>
          <cell r="H6091" t="str">
            <v>PINTURA COM TINTA ALQUÍDICA DE ACABAMENTO (ESMALTE SINTÉTICO BRILHANTE) APLICADA A ROLO OU PINCEL SOBRE PERFIL METÁLICO EXECUTADO EM FÁBRICA (POR DEMÃO). AF_01/2020</v>
          </cell>
          <cell r="I6091" t="str">
            <v>M2</v>
          </cell>
          <cell r="J6091" t="str">
            <v>COLETADO</v>
          </cell>
          <cell r="K6091" t="str">
            <v>9,38</v>
          </cell>
          <cell r="L6091" t="str">
            <v>CAIXA REFERENCIAL</v>
          </cell>
        </row>
        <row r="6092">
          <cell r="G6092">
            <v>100745</v>
          </cell>
          <cell r="H6092" t="str">
            <v>PINTURA COM TINTA ALQUÍDICA DE ACABAMENTO (ESMALTE SINTÉTICO BRILHANTE) PULVERIZADA SOBRE SUPERFÍCIES METÁLICAS (EXCETO PERFIL) EXECUTADO EM OBRA  (POR DEMÃO). AF_01/2020_PE</v>
          </cell>
          <cell r="I6092" t="str">
            <v>M2</v>
          </cell>
          <cell r="J6092" t="str">
            <v>COLETADO</v>
          </cell>
          <cell r="K6092" t="str">
            <v>20,30</v>
          </cell>
          <cell r="L6092" t="str">
            <v>CAIXA REFERENCIAL</v>
          </cell>
        </row>
        <row r="6093">
          <cell r="G6093">
            <v>100746</v>
          </cell>
          <cell r="H6093" t="str">
            <v>PINTURA COM TINTA ALQUÍDICA DE ACABAMENTO (ESMALTE SINTÉTICO BRILHANTE) APLICADA A ROLO OU PINCEL SOBRE SUPERFÍCIES METÁLICAS (EXCETO PERFIL) EXECUTADO EM OBRA (POR DEMÃO). AF_01/2020</v>
          </cell>
          <cell r="I6093" t="str">
            <v>M2</v>
          </cell>
          <cell r="J6093" t="str">
            <v>COLETADO</v>
          </cell>
          <cell r="K6093" t="str">
            <v>20,29</v>
          </cell>
          <cell r="L6093" t="str">
            <v>CAIXA REFERENCIAL</v>
          </cell>
        </row>
        <row r="6094">
          <cell r="G6094">
            <v>100747</v>
          </cell>
          <cell r="H6094" t="str">
            <v>PINTURA COM TINTA ALQUÍDICA DE ACABAMENTO (ESMALTE SINTÉTICO FOSCO) PULVERIZADA SOBRE PERFIL METÁLICO EXECUTADO EM FÁBRICA (POR DEMÃO). AF_01/2020_PE</v>
          </cell>
          <cell r="I6094" t="str">
            <v>M2</v>
          </cell>
          <cell r="J6094" t="str">
            <v>COEFICIENTE DE REPRESENTATIVIDADE</v>
          </cell>
          <cell r="K6094" t="str">
            <v>9,12</v>
          </cell>
          <cell r="L6094" t="str">
            <v>CAIXA REFERENCIAL</v>
          </cell>
        </row>
        <row r="6095">
          <cell r="G6095">
            <v>100748</v>
          </cell>
          <cell r="H6095" t="str">
            <v>PINTURA COM TINTA ALQUÍDICA DE ACABAMENTO (ESMALTE SINTÉTICO FOSCO) APLICADA A ROLO OU PINCEL SOBRE PERFIL METÁLICO EXECUTADO EM FÁBRICA (POR DEMÃO). AF_01/2020</v>
          </cell>
          <cell r="I6095" t="str">
            <v>M2</v>
          </cell>
          <cell r="J6095" t="str">
            <v>COEFICIENTE DE REPRESENTATIVIDADE</v>
          </cell>
          <cell r="K6095" t="str">
            <v>9,44</v>
          </cell>
          <cell r="L6095" t="str">
            <v>CAIXA REFERENCIAL</v>
          </cell>
        </row>
        <row r="6096">
          <cell r="G6096">
            <v>100749</v>
          </cell>
          <cell r="H6096" t="str">
            <v>PINTURA COM TINTA ALQUÍDICA DE ACABAMENTO (ESMALTE SINTÉTICO FOSCO) PULVERIZADA SOBRE SUPERFÍCIES METÁLICAS (EXCETO PERFIL) EXECUTADO EM OBRA (POR DEMÃO). AF_01/2020_PE</v>
          </cell>
          <cell r="I6096" t="str">
            <v>M2</v>
          </cell>
          <cell r="J6096" t="str">
            <v>COEFICIENTE DE REPRESENTATIVIDADE</v>
          </cell>
          <cell r="K6096" t="str">
            <v>20,39</v>
          </cell>
          <cell r="L6096" t="str">
            <v>CAIXA REFERENCIAL</v>
          </cell>
        </row>
        <row r="6097">
          <cell r="G6097">
            <v>100750</v>
          </cell>
          <cell r="H6097" t="str">
            <v>PINTURA COM TINTA ALQUÍDICA DE ACABAMENTO (ESMALTE SINTÉTICO FOSCO) APLICADA A ROLO OU PINCEL SOBRE SUPERFÍCIES METÁLICAS (EXCETO PERFIL) EXECUTADO EM OBRA (POR DEMÃO). AF_01/2020</v>
          </cell>
          <cell r="I6097" t="str">
            <v>M2</v>
          </cell>
          <cell r="J6097" t="str">
            <v>COEFICIENTE DE REPRESENTATIVIDADE</v>
          </cell>
          <cell r="K6097" t="str">
            <v>20,34</v>
          </cell>
          <cell r="L6097" t="str">
            <v>CAIXA REFERENCIAL</v>
          </cell>
        </row>
        <row r="6098">
          <cell r="G6098">
            <v>100751</v>
          </cell>
          <cell r="H6098" t="str">
            <v>PINTURA COM TINTA EPOXÍDICA DE ACABAMENTO PULVERIZADA SOBRE PERFIL METÁLICO EXECUTADO EM FÁBRICA (02 DEMÃOS). AF_01/2020_PE</v>
          </cell>
          <cell r="I6098" t="str">
            <v>M2</v>
          </cell>
          <cell r="J6098" t="str">
            <v>COEFICIENTE DE REPRESENTATIVIDADE</v>
          </cell>
          <cell r="K6098" t="str">
            <v>34,98</v>
          </cell>
          <cell r="L6098" t="str">
            <v>CAIXA REFERENCIAL</v>
          </cell>
        </row>
        <row r="6099">
          <cell r="G6099">
            <v>100752</v>
          </cell>
          <cell r="H6099" t="str">
            <v>PINTURA COM TINTA EPOXÍDICA DE ACABAMENTO APLICADA A ROLO OU PINCEL SOBRE PERFIL METÁLICO EXECUTADO EM FÁBRICA (02 DEMÃOS). AF_01/2020</v>
          </cell>
          <cell r="I6099" t="str">
            <v>M2</v>
          </cell>
          <cell r="J6099" t="str">
            <v>COEFICIENTE DE REPRESENTATIVIDADE</v>
          </cell>
          <cell r="K6099" t="str">
            <v>40,36</v>
          </cell>
          <cell r="L6099" t="str">
            <v>CAIXA REFERENCIAL</v>
          </cell>
        </row>
        <row r="6100">
          <cell r="G6100">
            <v>100753</v>
          </cell>
          <cell r="H6100" t="str">
            <v>PINTURA COM TINTA ACRÍLICA DE ACABAMENTO PULVERIZADA SOBRE SUPERFÍCIES METÁLICAS (EXCETO PERFIL) EXECUTADO EM OBRA (02 DEMÃOS). AF_01/2020_PE</v>
          </cell>
          <cell r="I6100" t="str">
            <v>M2</v>
          </cell>
          <cell r="J6100" t="str">
            <v>COEFICIENTE DE REPRESENTATIVIDADE</v>
          </cell>
          <cell r="K6100" t="str">
            <v>18,25</v>
          </cell>
          <cell r="L6100" t="str">
            <v>CAIXA REFERENCIAL</v>
          </cell>
        </row>
        <row r="6101">
          <cell r="G6101">
            <v>100754</v>
          </cell>
          <cell r="H6101" t="str">
            <v>PINTURA COM TINTA ACRÍLICA DE ACABAMENTO APLICADA A ROLO OU PINCEL SOBRE SUPERFÍCIES METÁLICAS (EXCETO PERFIL) EXECUTADO EM OBRA (02 DEMÃOS). AF_01/2020</v>
          </cell>
          <cell r="I6101" t="str">
            <v>M2</v>
          </cell>
          <cell r="J6101" t="str">
            <v>COEFICIENTE DE REPRESENTATIVIDADE</v>
          </cell>
          <cell r="K6101" t="str">
            <v>24,04</v>
          </cell>
          <cell r="L6101" t="str">
            <v>CAIXA REFERENCIAL</v>
          </cell>
        </row>
        <row r="6102">
          <cell r="G6102">
            <v>100757</v>
          </cell>
          <cell r="H6102" t="str">
            <v>PINTURA COM TINTA ALQUÍDICA DE ACABAMENTO (ESMALTE SINTÉTICO ACETINADO) PULVERIZADA SOBRE SUPERFÍCIES METÁLICAS (EXCETO PERFIL) EXECUTADO EM OBRA (02 DEMÃOS). AF_01/2020_PE</v>
          </cell>
          <cell r="I6102" t="str">
            <v>M2</v>
          </cell>
          <cell r="J6102" t="str">
            <v>COEFICIENTE DE REPRESENTATIVIDADE</v>
          </cell>
          <cell r="K6102" t="str">
            <v>41,05</v>
          </cell>
          <cell r="L6102" t="str">
            <v>CAIXA REFERENCIAL</v>
          </cell>
        </row>
        <row r="6103">
          <cell r="G6103">
            <v>100758</v>
          </cell>
          <cell r="H6103" t="str">
            <v>PINTURA COM TINTA ALQUÍDICA DE ACABAMENTO (ESMALTE SINTÉTICO ACETINADO) APLICADA A ROLO OU PINCEL SOBRE SUPERFÍCIES METÁLICAS (EXCETO PERFIL) EXECUTADO EM OBRA (02 DEMÃOS). AF_01/2020</v>
          </cell>
          <cell r="I6103" t="str">
            <v>M2</v>
          </cell>
          <cell r="J6103" t="str">
            <v>COEFICIENTE DE REPRESENTATIVIDADE</v>
          </cell>
          <cell r="K6103" t="str">
            <v>40,88</v>
          </cell>
          <cell r="L6103" t="str">
            <v>CAIXA REFERENCIAL</v>
          </cell>
        </row>
        <row r="6104">
          <cell r="G6104">
            <v>100759</v>
          </cell>
          <cell r="H6104" t="str">
            <v>PINTURA COM TINTA ALQUÍDICA DE ACABAMENTO (ESMALTE SINTÉTICO BRILHANTE) PULVERIZADA SOBRE SUPERFÍCIES METÁLICAS (EXCETO PERFIL) EXECUTADO EM OBRA (02 DEMÃOS). AF_01/2020_PE</v>
          </cell>
          <cell r="I6104" t="str">
            <v>M2</v>
          </cell>
          <cell r="J6104" t="str">
            <v>COLETADO</v>
          </cell>
          <cell r="K6104" t="str">
            <v>40,60</v>
          </cell>
          <cell r="L6104" t="str">
            <v>CAIXA REFERENCIAL</v>
          </cell>
        </row>
        <row r="6105">
          <cell r="G6105">
            <v>100760</v>
          </cell>
          <cell r="H6105" t="str">
            <v>PINTURA COM TINTA ALQUÍDICA DE ACABAMENTO (ESMALTE SINTÉTICO BRILHANTE) APLICADA A ROLO OU PINCEL SOBRE SUPERFÍCIES METÁLICAS (EXCETO PERFIL) EXECUTADO EM OBRA (02 DEMÃOS). AF_01/2020</v>
          </cell>
          <cell r="I6105" t="str">
            <v>M2</v>
          </cell>
          <cell r="J6105" t="str">
            <v>COLETADO</v>
          </cell>
          <cell r="K6105" t="str">
            <v>40,60</v>
          </cell>
          <cell r="L6105" t="str">
            <v>CAIXA REFERENCIAL</v>
          </cell>
        </row>
        <row r="6106">
          <cell r="G6106">
            <v>100761</v>
          </cell>
          <cell r="H6106" t="str">
            <v>PINTURA COM TINTA ALQUÍDICA DE ACABAMENTO (ESMALTE SINTÉTICO FOSCO) PULVERIZADA SOBRE SUPERFÍCIES METÁLICAS (EXCETO PERFIL) EXECUTADO EM OBRA (02 DEMÃOS). AF_01/2020_PE</v>
          </cell>
          <cell r="I6106" t="str">
            <v>M2</v>
          </cell>
          <cell r="J6106" t="str">
            <v>COEFICIENTE DE REPRESENTATIVIDADE</v>
          </cell>
          <cell r="K6106" t="str">
            <v>40,79</v>
          </cell>
          <cell r="L6106" t="str">
            <v>CAIXA REFERENCIAL</v>
          </cell>
        </row>
        <row r="6107">
          <cell r="G6107">
            <v>100762</v>
          </cell>
          <cell r="H6107" t="str">
            <v>PINTURA COM TINTA ALQUÍDICA DE ACABAMENTO (ESMALTE SINTÉTICO FOSCO) APLICADA A ROLO OU PINCEL SOBRE SUPERFÍCIES METÁLICAS (EXCETO PERFIL) EXECUTADO EM OBRA (02 DEMÃOS). AF_01/2020</v>
          </cell>
          <cell r="I6107" t="str">
            <v>M2</v>
          </cell>
          <cell r="J6107" t="str">
            <v>COEFICIENTE DE REPRESENTATIVIDADE</v>
          </cell>
          <cell r="K6107" t="str">
            <v>40,72</v>
          </cell>
          <cell r="L6107" t="str">
            <v>CAIXA REFERENCIAL</v>
          </cell>
        </row>
        <row r="6108">
          <cell r="G6108">
            <v>102488</v>
          </cell>
          <cell r="H6108" t="str">
            <v>PREPARO DO PISO CIMENTADO PARA PINTURA - LIXAMENTO E LIMPEZA. AF_05/2021</v>
          </cell>
          <cell r="I6108" t="str">
            <v>M2</v>
          </cell>
          <cell r="J6108" t="str">
            <v>ATRIBUÍDO SÃO PAULO</v>
          </cell>
          <cell r="K6108" t="str">
            <v>2,90</v>
          </cell>
          <cell r="L6108" t="str">
            <v>CAIXA REFERENCIAL</v>
          </cell>
        </row>
        <row r="6109">
          <cell r="G6109">
            <v>102489</v>
          </cell>
          <cell r="H6109" t="str">
            <v>PINTURA HIDROFUGANTE COM SILICONE, APLICAÇÃO MANUAL, 2 DEMÃOS. AF_05/2021</v>
          </cell>
          <cell r="I6109" t="str">
            <v>M2</v>
          </cell>
          <cell r="J6109" t="str">
            <v>COEFICIENTE DE REPRESENTATIVIDADE</v>
          </cell>
          <cell r="K6109" t="str">
            <v>26,47</v>
          </cell>
          <cell r="L6109" t="str">
            <v>CAIXA REFERENCIAL</v>
          </cell>
        </row>
        <row r="6110">
          <cell r="G6110">
            <v>102491</v>
          </cell>
          <cell r="H6110" t="str">
            <v>PINTURA DE PISO COM TINTA ACRÍLICA, APLICAÇÃO MANUAL, 2 DEMÃOS, INCLUSO FUNDO PREPARADOR. AF_05/2021</v>
          </cell>
          <cell r="I6110" t="str">
            <v>M2</v>
          </cell>
          <cell r="J6110" t="str">
            <v>COEFICIENTE DE REPRESENTATIVIDADE</v>
          </cell>
          <cell r="K6110" t="str">
            <v>18,83</v>
          </cell>
          <cell r="L6110" t="str">
            <v>CAIXA REFERENCIAL</v>
          </cell>
        </row>
        <row r="6111">
          <cell r="G6111">
            <v>102492</v>
          </cell>
          <cell r="H6111" t="str">
            <v>PINTURA DE PISO COM TINTA ACRÍLICA, APLICAÇÃO MANUAL, 3 DEMÃOS, INCLUSO FUNDO PREPARADOR. AF_05/2021</v>
          </cell>
          <cell r="I6111" t="str">
            <v>M2</v>
          </cell>
          <cell r="J6111" t="str">
            <v>COEFICIENTE DE REPRESENTATIVIDADE</v>
          </cell>
          <cell r="K6111" t="str">
            <v>23,79</v>
          </cell>
          <cell r="L6111" t="str">
            <v>CAIXA REFERENCIAL</v>
          </cell>
        </row>
        <row r="6112">
          <cell r="G6112">
            <v>102494</v>
          </cell>
          <cell r="H6112" t="str">
            <v>PINTURA DE PISO COM TINTA EPÓXI, APLICAÇÃO MANUAL, 2 DEMÃOS, INCLUSO PRIMER EPÓXI. AF_05/2021</v>
          </cell>
          <cell r="I6112" t="str">
            <v>M2</v>
          </cell>
          <cell r="J6112" t="str">
            <v>COEFICIENTE DE REPRESENTATIVIDADE</v>
          </cell>
          <cell r="K6112" t="str">
            <v>54,34</v>
          </cell>
          <cell r="L6112" t="str">
            <v>CAIXA REFERENCIAL</v>
          </cell>
        </row>
        <row r="6113">
          <cell r="G6113">
            <v>102496</v>
          </cell>
          <cell r="H6113" t="str">
            <v>PINTURA DE RODAPÉ COM TINTA EPÓXI, APLICAÇÃO MANUAL, 2 DEMÃOS, INCLUSÃO PRIMER EPÓXI. AF_05/2021</v>
          </cell>
          <cell r="I6113" t="str">
            <v>M</v>
          </cell>
          <cell r="J6113" t="str">
            <v>COEFICIENTE DE REPRESENTATIVIDADE</v>
          </cell>
          <cell r="K6113" t="str">
            <v>11,31</v>
          </cell>
          <cell r="L6113" t="str">
            <v>CAIXA REFERENCIAL</v>
          </cell>
        </row>
        <row r="6114">
          <cell r="G6114">
            <v>102497</v>
          </cell>
          <cell r="H6114" t="str">
            <v>PINTURA DE RODAPÉ EM PEDRA DECORATIVA COM VERNIZ DE POLIURETANO, APLICAÇÃO MANUAL, 3 DEMÃOS. AF_05/2021</v>
          </cell>
          <cell r="I6114" t="str">
            <v>M</v>
          </cell>
          <cell r="J6114" t="str">
            <v>COEFICIENTE DE REPRESENTATIVIDADE</v>
          </cell>
          <cell r="K6114" t="str">
            <v>4,36</v>
          </cell>
          <cell r="L6114" t="str">
            <v>CAIXA REFERENCIAL</v>
          </cell>
        </row>
        <row r="6115">
          <cell r="G6115">
            <v>102498</v>
          </cell>
          <cell r="H6115" t="str">
            <v>PINTURA DE MEIO-FIO COM TINTA BRANCA A BASE DE CAL (CAIAÇÃO). AF_05/2021</v>
          </cell>
          <cell r="I6115" t="str">
            <v>M</v>
          </cell>
          <cell r="J6115" t="str">
            <v>COEFICIENTE DE REPRESENTATIVIDADE</v>
          </cell>
          <cell r="K6115" t="str">
            <v>1,35</v>
          </cell>
          <cell r="L6115" t="str">
            <v>CAIXA REFERENCIAL</v>
          </cell>
        </row>
        <row r="6116">
          <cell r="G6116">
            <v>102499</v>
          </cell>
          <cell r="H6116" t="str">
            <v>ENCERAMENTO DE PISO EM MADEIRA. AF_05/2021</v>
          </cell>
          <cell r="I6116" t="str">
            <v>M2</v>
          </cell>
          <cell r="J6116" t="str">
            <v>COEFICIENTE DE REPRESENTATIVIDADE</v>
          </cell>
          <cell r="K6116" t="str">
            <v>2,74</v>
          </cell>
          <cell r="L6116" t="str">
            <v>CAIXA REFERENCIAL</v>
          </cell>
        </row>
        <row r="6117">
          <cell r="G6117">
            <v>102500</v>
          </cell>
          <cell r="H6117" t="str">
            <v>PINTURA DE DEMARCAÇÃO DE VAGA COM TINTA ACRÍLICA, E = 10 CM, APLICAÇÃO MANUAL. AF_05/2021</v>
          </cell>
          <cell r="I6117" t="str">
            <v>M</v>
          </cell>
          <cell r="J6117" t="str">
            <v>COEFICIENTE DE REPRESENTATIVIDADE</v>
          </cell>
          <cell r="K6117" t="str">
            <v>3,92</v>
          </cell>
          <cell r="L6117" t="str">
            <v>CAIXA REFERENCIAL</v>
          </cell>
        </row>
        <row r="6118">
          <cell r="G6118">
            <v>102501</v>
          </cell>
          <cell r="H6118" t="str">
            <v>PINTURA DE FAIXA DE PEDESTRE OU ZEBRADA COM TINTA ACRÍLICA, E  = 30 CM, APLICAÇÃO MANUAL. AF_05/2021</v>
          </cell>
          <cell r="I6118" t="str">
            <v>M2</v>
          </cell>
          <cell r="J6118" t="str">
            <v>COEFICIENTE DE REPRESENTATIVIDADE</v>
          </cell>
          <cell r="K6118" t="str">
            <v>22,22</v>
          </cell>
          <cell r="L6118" t="str">
            <v>CAIXA REFERENCIAL</v>
          </cell>
        </row>
        <row r="6119">
          <cell r="G6119">
            <v>102504</v>
          </cell>
          <cell r="H6119" t="str">
            <v>PINTURA DE DEMARCAÇÃO DE QUADRA POLIESPORTIVA COM TINTA ACRÍLICA, E = 5 CM, APLICAÇÃO MANUAL. AF_05/2021</v>
          </cell>
          <cell r="I6119" t="str">
            <v>M</v>
          </cell>
          <cell r="J6119" t="str">
            <v>COEFICIENTE DE REPRESENTATIVIDADE</v>
          </cell>
          <cell r="K6119" t="str">
            <v>8,26</v>
          </cell>
          <cell r="L6119" t="str">
            <v>CAIXA REFERENCIAL</v>
          </cell>
        </row>
        <row r="6120">
          <cell r="G6120">
            <v>102505</v>
          </cell>
          <cell r="H6120" t="str">
            <v>PINTURA DE DEMARCAÇÃO DE QUADRA POLIESPORTIVA COM BORRACHA CLORADA, E = 5 CM, APLICAÇÃO MANUAL. AF_05/2021</v>
          </cell>
          <cell r="I6120" t="str">
            <v>M</v>
          </cell>
          <cell r="J6120" t="str">
            <v>COEFICIENTE DE REPRESENTATIVIDADE</v>
          </cell>
          <cell r="K6120" t="str">
            <v>8,62</v>
          </cell>
          <cell r="L6120" t="str">
            <v>CAIXA REFERENCIAL</v>
          </cell>
        </row>
        <row r="6121">
          <cell r="G6121">
            <v>102506</v>
          </cell>
          <cell r="H6121" t="str">
            <v>PINTURA DE DEMARCAÇÃO DE QUADRA POLIESPORTIVA COM TINTA EPÓXI, E = 5 CM, APLICAÇÃO MANUAL. AF_05/2021</v>
          </cell>
          <cell r="I6121" t="str">
            <v>M</v>
          </cell>
          <cell r="J6121" t="str">
            <v>COEFICIENTE DE REPRESENTATIVIDADE</v>
          </cell>
          <cell r="K6121" t="str">
            <v>9,05</v>
          </cell>
          <cell r="L6121" t="str">
            <v>CAIXA REFERENCIAL</v>
          </cell>
        </row>
        <row r="6122">
          <cell r="G6122">
            <v>102507</v>
          </cell>
          <cell r="H6122" t="str">
            <v>PINTURA DE DEMARCAÇÃO DE VAGA COM TINTA EPÓXI, E = 10 CM, APLICAÇÃO MANUAL. AF_05/2021</v>
          </cell>
          <cell r="I6122" t="str">
            <v>M</v>
          </cell>
          <cell r="J6122" t="str">
            <v>COEFICIENTE DE REPRESENTATIVIDADE</v>
          </cell>
          <cell r="K6122" t="str">
            <v>5,48</v>
          </cell>
          <cell r="L6122" t="str">
            <v>CAIXA REFERENCIAL</v>
          </cell>
        </row>
        <row r="6123">
          <cell r="G6123">
            <v>102508</v>
          </cell>
          <cell r="H6123" t="str">
            <v>PINTURA DE FAIXA DE PEDESTRE OU ZEBRADA COM TINTA EPÓXI, E  = 30 CM, APLICAÇÃO MANUAL. AF_05/2021</v>
          </cell>
          <cell r="I6123" t="str">
            <v>M2</v>
          </cell>
          <cell r="J6123" t="str">
            <v>COEFICIENTE DE REPRESENTATIVIDADE</v>
          </cell>
          <cell r="K6123" t="str">
            <v>38,23</v>
          </cell>
          <cell r="L6123" t="str">
            <v>CAIXA REFERENCIAL</v>
          </cell>
        </row>
        <row r="6124">
          <cell r="G6124">
            <v>102509</v>
          </cell>
          <cell r="H6124" t="str">
            <v>PINTURA DE FAIXA DE PEDESTRE OU ZEBRADA TINTA RETRORREFLETIVA A BASE DE RESINA ACRÍLICA COM MICROESFERAS DE VIDRO, E = 30 CM, APLICAÇÃO MANUAL. AF_05/2021</v>
          </cell>
          <cell r="I6124" t="str">
            <v>M2</v>
          </cell>
          <cell r="J6124" t="str">
            <v>COEFICIENTE DE REPRESENTATIVIDADE</v>
          </cell>
          <cell r="K6124" t="str">
            <v>22,16</v>
          </cell>
          <cell r="L6124" t="str">
            <v>CAIXA REFERENCIAL</v>
          </cell>
        </row>
        <row r="6125">
          <cell r="G6125">
            <v>102512</v>
          </cell>
          <cell r="H6125" t="str">
            <v>PINTURA DE EIXO VIÁRIO SOBRE ASFALTO COM TINTA RETRORREFLETIVA A BASE DE RESINA ACRÍLICA COM MICROESFERAS DE VIDRO, APLICAÇÃO MECÂNICA COM DEMARCADORA AUTOPROPELIDA. AF_05/2021</v>
          </cell>
          <cell r="I6125" t="str">
            <v>M</v>
          </cell>
          <cell r="J6125" t="str">
            <v>ATRIBUÍDO SÃO PAULO</v>
          </cell>
          <cell r="K6125" t="str">
            <v>5,13</v>
          </cell>
          <cell r="L6125" t="str">
            <v>CAIXA REFERENCIAL</v>
          </cell>
        </row>
        <row r="6126">
          <cell r="G6126">
            <v>102513</v>
          </cell>
          <cell r="H6126" t="str">
            <v>PINTURA DE SÍMBOLOS E TEXTOS COM TINTA ACRÍLICA, DEMARCAÇÃO COM FITA ADESIVA E APLICAÇÃO COM ROLO. AF_05/2021</v>
          </cell>
          <cell r="I6126" t="str">
            <v>M2</v>
          </cell>
          <cell r="J6126" t="str">
            <v>COEFICIENTE DE REPRESENTATIVIDADE</v>
          </cell>
          <cell r="K6126" t="str">
            <v>41,15</v>
          </cell>
          <cell r="L6126" t="str">
            <v>CAIXA REFERENCIAL</v>
          </cell>
        </row>
        <row r="6127">
          <cell r="G6127">
            <v>102520</v>
          </cell>
          <cell r="H6127" t="str">
            <v>PINTURA DE SINALIZAÇÃO VERTICAL DE SEGURANÇA, FAIXAS AMARELA E PRETA, APLICAÇÃO MANUAL, 2 DEMÃOS. AF_05/2021</v>
          </cell>
          <cell r="I6127" t="str">
            <v>M2</v>
          </cell>
          <cell r="J6127" t="str">
            <v>COEFICIENTE DE REPRESENTATIVIDADE</v>
          </cell>
          <cell r="K6127" t="str">
            <v>69,97</v>
          </cell>
          <cell r="L6127" t="str">
            <v>CAIXA REFERENCIAL</v>
          </cell>
        </row>
        <row r="6128">
          <cell r="G6128">
            <v>101749</v>
          </cell>
          <cell r="H6128" t="str">
            <v>PISO CIMENTADO, TRAÇO 1:3 (CIMENTO E AREIA), ACABAMENTO LISO, ESPESSURA 4,0 CM, PREPARO MECÂNICO DA ARGAMASSA. AF_09/2020</v>
          </cell>
          <cell r="I6128" t="str">
            <v>M2</v>
          </cell>
          <cell r="J6128" t="str">
            <v>ATRIBUÍDO SÃO PAULO</v>
          </cell>
          <cell r="K6128" t="str">
            <v>50,24</v>
          </cell>
          <cell r="L6128" t="str">
            <v>CAIXA REFERENCIAL</v>
          </cell>
        </row>
        <row r="6129">
          <cell r="G6129">
            <v>101750</v>
          </cell>
          <cell r="H6129" t="str">
            <v>PISO CIMENTADO, TRAÇO 1:3 (CIMENTO E AREIA), ACABAMENTO RÚSTICO, ESPESSURA 4,0 CM, PREPARO MECÂNICO DA ARGAMASSA. AF_09/2020</v>
          </cell>
          <cell r="I6129" t="str">
            <v>M2</v>
          </cell>
          <cell r="J6129" t="str">
            <v>ATRIBUÍDO SÃO PAULO</v>
          </cell>
          <cell r="K6129" t="str">
            <v>48,13</v>
          </cell>
          <cell r="L6129" t="str">
            <v>CAIXA REFERENCIAL</v>
          </cell>
        </row>
        <row r="6130">
          <cell r="G6130">
            <v>101729</v>
          </cell>
          <cell r="H6130" t="str">
            <v>PISO EM TACO DE MADEIRA 7X42CM, FIXADO COM COLA BASE DE PVA. AF_09/2020</v>
          </cell>
          <cell r="I6130" t="str">
            <v>M2</v>
          </cell>
          <cell r="J6130" t="str">
            <v>ATRIBUÍDO SÃO PAULO</v>
          </cell>
          <cell r="K6130" t="str">
            <v>229,86</v>
          </cell>
          <cell r="L6130" t="str">
            <v>CAIXA REFERENCIAL</v>
          </cell>
        </row>
        <row r="6131">
          <cell r="G6131">
            <v>101746</v>
          </cell>
          <cell r="H6131" t="str">
            <v>ASSOALHO DE MADEIRA. AF_09/2020</v>
          </cell>
          <cell r="I6131" t="str">
            <v>M2</v>
          </cell>
          <cell r="J6131" t="str">
            <v>ATRIBUÍDO SÃO PAULO</v>
          </cell>
          <cell r="K6131" t="str">
            <v>357,72</v>
          </cell>
          <cell r="L6131" t="str">
            <v>CAIXA REFERENCIAL</v>
          </cell>
        </row>
        <row r="6132">
          <cell r="G6132">
            <v>101751</v>
          </cell>
          <cell r="H6132" t="str">
            <v>PISO EM TACO DE MADEIRA 7X21CM, FIXADO COM COLA BASE DE PVA. AF_09/2020</v>
          </cell>
          <cell r="I6132" t="str">
            <v>M2</v>
          </cell>
          <cell r="J6132" t="str">
            <v>ATRIBUÍDO SÃO PAULO</v>
          </cell>
          <cell r="K6132" t="str">
            <v>235,07</v>
          </cell>
          <cell r="L6132" t="str">
            <v>CAIXA REFERENCIAL</v>
          </cell>
        </row>
        <row r="6133">
          <cell r="G6133">
            <v>87246</v>
          </cell>
          <cell r="H6133" t="str">
            <v>REVESTIMENTO CERÂMICO PARA PISO COM PLACAS TIPO ESMALTADA EXTRA DE DIMENSÕES 35X35 CM APLICADA EM AMBIENTES DE ÁREA MENOR QUE 5 M2. AF_02/2023_PE</v>
          </cell>
          <cell r="I6133" t="str">
            <v>M2</v>
          </cell>
          <cell r="J6133" t="str">
            <v>COEFICIENTE DE REPRESENTATIVIDADE</v>
          </cell>
          <cell r="K6133" t="str">
            <v>59,03</v>
          </cell>
          <cell r="L6133" t="str">
            <v>CAIXA REFERENCIAL</v>
          </cell>
        </row>
        <row r="6134">
          <cell r="G6134">
            <v>87247</v>
          </cell>
          <cell r="H6134" t="str">
            <v>REVESTIMENTO CERÂMICO PARA PISO COM PLACAS TIPO ESMALTADA EXTRA DE DIMENSÕES 35X35 CM APLICADA EM AMBIENTES DE ÁREA ENTRE 5 M2 E 10 M2. AF_02/2023_PE</v>
          </cell>
          <cell r="I6134" t="str">
            <v>M2</v>
          </cell>
          <cell r="J6134" t="str">
            <v>COEFICIENTE DE REPRESENTATIVIDADE</v>
          </cell>
          <cell r="K6134" t="str">
            <v>53,43</v>
          </cell>
          <cell r="L6134" t="str">
            <v>CAIXA REFERENCIAL</v>
          </cell>
        </row>
        <row r="6135">
          <cell r="G6135">
            <v>87248</v>
          </cell>
          <cell r="H6135" t="str">
            <v>REVESTIMENTO CERÂMICO PARA PISO COM PLACAS TIPO ESMALTADA EXTRA DE DIMENSÕES 35X35 CM APLICADA EM AMBIENTES DE ÁREA MAIOR QUE 10 M2. AF_02/2023_PE</v>
          </cell>
          <cell r="I6135" t="str">
            <v>M2</v>
          </cell>
          <cell r="J6135" t="str">
            <v>COEFICIENTE DE REPRESENTATIVIDADE</v>
          </cell>
          <cell r="K6135" t="str">
            <v>47,60</v>
          </cell>
          <cell r="L6135" t="str">
            <v>CAIXA REFERENCIAL</v>
          </cell>
        </row>
        <row r="6136">
          <cell r="G6136">
            <v>87249</v>
          </cell>
          <cell r="H6136" t="str">
            <v>REVESTIMENTO CERÂMICO PARA PISO COM PLACAS TIPO ESMALTADA EXTRA DE DIMENSÕES 45X45 CM APLICADA EM AMBIENTES DE ÁREA MENOR QUE 5 M2. AF_02/2023_PE</v>
          </cell>
          <cell r="I6136" t="str">
            <v>M2</v>
          </cell>
          <cell r="J6136" t="str">
            <v>COEFICIENTE DE REPRESENTATIVIDADE</v>
          </cell>
          <cell r="K6136" t="str">
            <v>62,85</v>
          </cell>
          <cell r="L6136" t="str">
            <v>CAIXA REFERENCIAL</v>
          </cell>
        </row>
        <row r="6137">
          <cell r="G6137">
            <v>87250</v>
          </cell>
          <cell r="H6137" t="str">
            <v>REVESTIMENTO CERÂMICO PARA PISO COM PLACAS TIPO ESMALTADA EXTRA DE DIMENSÕES 45X45 CM APLICADA EM AMBIENTES DE ÁREA ENTRE 5 M2 E 10 M2. AF_02/2023_PE</v>
          </cell>
          <cell r="I6137" t="str">
            <v>M2</v>
          </cell>
          <cell r="J6137" t="str">
            <v>COEFICIENTE DE REPRESENTATIVIDADE</v>
          </cell>
          <cell r="K6137" t="str">
            <v>54,45</v>
          </cell>
          <cell r="L6137" t="str">
            <v>CAIXA REFERENCIAL</v>
          </cell>
        </row>
        <row r="6138">
          <cell r="G6138">
            <v>87251</v>
          </cell>
          <cell r="H6138" t="str">
            <v>REVESTIMENTO CERÂMICO PARA PISO COM PLACAS TIPO ESMALTADA EXTRA DE DIMENSÕES 45X45 CM APLICADA EM AMBIENTES DE ÁREA MAIOR QUE 10 M2. AF_02/2023_PE</v>
          </cell>
          <cell r="I6138" t="str">
            <v>M2</v>
          </cell>
          <cell r="J6138" t="str">
            <v>COEFICIENTE DE REPRESENTATIVIDADE</v>
          </cell>
          <cell r="K6138" t="str">
            <v>47,76</v>
          </cell>
          <cell r="L6138" t="str">
            <v>CAIXA REFERENCIAL</v>
          </cell>
        </row>
        <row r="6139">
          <cell r="G6139">
            <v>87255</v>
          </cell>
          <cell r="H6139" t="str">
            <v>REVESTIMENTO CERÂMICO PARA PISO COM PLACAS TIPO ESMALTADA EXTRA DE DIMENSÕES 60X60 CM APLICADA EM AMBIENTES DE ÁREA MENOR QUE 5 M2. AF_02/2023_PE</v>
          </cell>
          <cell r="I6139" t="str">
            <v>M2</v>
          </cell>
          <cell r="J6139" t="str">
            <v>COEFICIENTE DE REPRESENTATIVIDADE</v>
          </cell>
          <cell r="K6139" t="str">
            <v>100,23</v>
          </cell>
          <cell r="L6139" t="str">
            <v>CAIXA REFERENCIAL</v>
          </cell>
        </row>
        <row r="6140">
          <cell r="G6140">
            <v>87256</v>
          </cell>
          <cell r="H6140" t="str">
            <v>REVESTIMENTO CERÂMICO PARA PISO COM PLACAS TIPO ESMALTADA EXTRA DE DIMENSÕES 60X60 CM APLICADA EM AMBIENTES DE ÁREA ENTRE 5 M2 E 10 M2. AF_02/2023_PE</v>
          </cell>
          <cell r="I6140" t="str">
            <v>M2</v>
          </cell>
          <cell r="J6140" t="str">
            <v>COEFICIENTE DE REPRESENTATIVIDADE</v>
          </cell>
          <cell r="K6140" t="str">
            <v>89,84</v>
          </cell>
          <cell r="L6140" t="str">
            <v>CAIXA REFERENCIAL</v>
          </cell>
        </row>
        <row r="6141">
          <cell r="G6141">
            <v>87257</v>
          </cell>
          <cell r="H6141" t="str">
            <v>REVESTIMENTO CERÂMICO PARA PISO COM PLACAS TIPO ESMALTADA EXTRA DE DIMENSÕES 60X60 CM APLICADA EM AMBIENTES DE ÁREA MAIOR QUE 10 M2. AF_02/2023_PE</v>
          </cell>
          <cell r="I6141" t="str">
            <v>M2</v>
          </cell>
          <cell r="J6141" t="str">
            <v>COEFICIENTE DE REPRESENTATIVIDADE</v>
          </cell>
          <cell r="K6141" t="str">
            <v>81,87</v>
          </cell>
          <cell r="L6141" t="str">
            <v>CAIXA REFERENCIAL</v>
          </cell>
        </row>
        <row r="6142">
          <cell r="G6142">
            <v>87258</v>
          </cell>
          <cell r="H6142" t="str">
            <v>REVESTIMENTO CERÂMICO PARA PISO COM PLACAS TIPO PORCELANATO DE DIMENSÕES 45X45 CM APLICADA EM AMBIENTES DE ÁREA MENOR QUE 5 M². AF_02/2023_PE</v>
          </cell>
          <cell r="I6142" t="str">
            <v>M2</v>
          </cell>
          <cell r="J6142" t="str">
            <v>COEFICIENTE DE REPRESENTATIVIDADE</v>
          </cell>
          <cell r="K6142" t="str">
            <v>140,81</v>
          </cell>
          <cell r="L6142" t="str">
            <v>CAIXA REFERENCIAL</v>
          </cell>
        </row>
        <row r="6143">
          <cell r="G6143">
            <v>87259</v>
          </cell>
          <cell r="H6143" t="str">
            <v>REVESTIMENTO CERÂMICO PARA PISO COM PLACAS TIPO PORCELANATO DE DIMENSÕES 45X45 CM APLICADA EM AMBIENTES DE ÁREA ENTRE 5 M² E 10 M². AF_02/2023_PE</v>
          </cell>
          <cell r="I6143" t="str">
            <v>M2</v>
          </cell>
          <cell r="J6143" t="str">
            <v>COEFICIENTE DE REPRESENTATIVIDADE</v>
          </cell>
          <cell r="K6143" t="str">
            <v>130,27</v>
          </cell>
          <cell r="L6143" t="str">
            <v>CAIXA REFERENCIAL</v>
          </cell>
        </row>
        <row r="6144">
          <cell r="G6144">
            <v>87260</v>
          </cell>
          <cell r="H6144" t="str">
            <v>REVESTIMENTO CERÂMICO PARA PISO COM PLACAS TIPO PORCELANATO DE DIMENSÕES 45X45 CM APLICADA EM AMBIENTES DE ÁREA MAIOR QUE 10 M². AF_02/2023_PE</v>
          </cell>
          <cell r="I6144" t="str">
            <v>M2</v>
          </cell>
          <cell r="J6144" t="str">
            <v>COEFICIENTE DE REPRESENTATIVIDADE</v>
          </cell>
          <cell r="K6144" t="str">
            <v>122,98</v>
          </cell>
          <cell r="L6144" t="str">
            <v>CAIXA REFERENCIAL</v>
          </cell>
        </row>
        <row r="6145">
          <cell r="G6145">
            <v>87261</v>
          </cell>
          <cell r="H6145" t="str">
            <v>REVESTIMENTO CERÂMICO PARA PISO COM PLACAS TIPO PORCELANATO DE DIMENSÕES 60X60 CM APLICADA EM AMBIENTES DE ÁREA MENOR QUE 5 M². AF_02/2023_PE</v>
          </cell>
          <cell r="I6145" t="str">
            <v>M2</v>
          </cell>
          <cell r="J6145" t="str">
            <v>COEFICIENTE DE REPRESENTATIVIDADE</v>
          </cell>
          <cell r="K6145" t="str">
            <v>160,65</v>
          </cell>
          <cell r="L6145" t="str">
            <v>CAIXA REFERENCIAL</v>
          </cell>
        </row>
        <row r="6146">
          <cell r="G6146">
            <v>87262</v>
          </cell>
          <cell r="H6146" t="str">
            <v>REVESTIMENTO CERÂMICO PARA PISO COM PLACAS TIPO PORCELANATO DE DIMENSÕES 60X60 CM APLICADA EM AMBIENTES DE ÁREA ENTRE 5 M² E 10 M². AF_02/2023_PE</v>
          </cell>
          <cell r="I6146" t="str">
            <v>M2</v>
          </cell>
          <cell r="J6146" t="str">
            <v>COEFICIENTE DE REPRESENTATIVIDADE</v>
          </cell>
          <cell r="K6146" t="str">
            <v>148,65</v>
          </cell>
          <cell r="L6146" t="str">
            <v>CAIXA REFERENCIAL</v>
          </cell>
        </row>
        <row r="6147">
          <cell r="G6147">
            <v>87263</v>
          </cell>
          <cell r="H6147" t="str">
            <v>REVESTIMENTO CERÂMICO PARA PISO COM PLACAS TIPO PORCELANATO DE DIMENSÕES 60X60 CM APLICADA EM AMBIENTES DE ÁREA MAIOR QUE 10 M². AF_02/2023_PE</v>
          </cell>
          <cell r="I6147" t="str">
            <v>M2</v>
          </cell>
          <cell r="J6147" t="str">
            <v>COEFICIENTE DE REPRESENTATIVIDADE</v>
          </cell>
          <cell r="K6147" t="str">
            <v>140,05</v>
          </cell>
          <cell r="L6147" t="str">
            <v>CAIXA REFERENCIAL</v>
          </cell>
        </row>
        <row r="6148">
          <cell r="G6148">
            <v>89046</v>
          </cell>
          <cell r="H6148" t="str">
            <v>(COMPOSIÇÃO REPRESENTATIVA) DO SERVIÇO DE REVESTIMENTO CERÂMICO PARA PISO COM PLACAS TIPO ESMALTADA EXTRA DE DIMENSÕES 35X35 CM, PARA EDIFICAÇÃO HABITACIONAL MULTIFAMILIAR (PRÉDIO). AF_11/2014</v>
          </cell>
          <cell r="I6148" t="str">
            <v>M2</v>
          </cell>
          <cell r="J6148" t="str">
            <v>COEFICIENTE DE REPRESENTATIVIDADE</v>
          </cell>
          <cell r="K6148" t="str">
            <v>52,79</v>
          </cell>
          <cell r="L6148" t="str">
            <v>CAIXA REFERENCIAL</v>
          </cell>
        </row>
        <row r="6149">
          <cell r="G6149">
            <v>89171</v>
          </cell>
          <cell r="H6149" t="str">
            <v>(COMPOSIÇÃO REPRESENTATIVA) DO SERVIÇO DE REVESTIMENTO CERÂMICO PARA PISO COM PLACAS TIPO ESMALTADA EXTRA DE DIMENSÕES 35X35 CM, PARA EDIFICAÇÃO HABITACIONAL UNIFAMILIAR (CASA) E EDIFICAÇÃO PÚBLICA PADRÃO. AF_11/2014</v>
          </cell>
          <cell r="I6149" t="str">
            <v>M2</v>
          </cell>
          <cell r="J6149" t="str">
            <v>COEFICIENTE DE REPRESENTATIVIDADE</v>
          </cell>
          <cell r="K6149" t="str">
            <v>50,17</v>
          </cell>
          <cell r="L6149" t="str">
            <v>CAIXA REFERENCIAL</v>
          </cell>
        </row>
        <row r="6150">
          <cell r="G6150">
            <v>93389</v>
          </cell>
          <cell r="H6150" t="str">
            <v>REVESTIMENTO CERÂMICO PARA PISO COM PLACAS TIPO ESMALTADA PADRÃO POPULAR DE DIMENSÕES 35X35 CM APLICADA EM AMBIENTES DE ÁREA MENOR QUE 5 M2. AF_02/2023_PE</v>
          </cell>
          <cell r="I6150" t="str">
            <v>M2</v>
          </cell>
          <cell r="J6150" t="str">
            <v>COEFICIENTE DE REPRESENTATIVIDADE</v>
          </cell>
          <cell r="K6150" t="str">
            <v>53,53</v>
          </cell>
          <cell r="L6150" t="str">
            <v>CAIXA REFERENCIAL</v>
          </cell>
        </row>
        <row r="6151">
          <cell r="G6151">
            <v>93390</v>
          </cell>
          <cell r="H6151" t="str">
            <v>REVESTIMENTO CERÂMICO PARA PISO COM PLACAS TIPO ESMALTADA PADRÃO POPULAR DE DIMENSÕES 35X35 CM APLICADA EM AMBIENTES DE ÁREA ENTRE 5 M2 E 10 M2. AF_02/2023_PE</v>
          </cell>
          <cell r="I6151" t="str">
            <v>M2</v>
          </cell>
          <cell r="J6151" t="str">
            <v>COEFICIENTE DE REPRESENTATIVIDADE</v>
          </cell>
          <cell r="K6151" t="str">
            <v>48,01</v>
          </cell>
          <cell r="L6151" t="str">
            <v>CAIXA REFERENCIAL</v>
          </cell>
        </row>
        <row r="6152">
          <cell r="G6152">
            <v>93391</v>
          </cell>
          <cell r="H6152" t="str">
            <v>REVESTIMENTO CERÂMICO PARA PISO COM PLACAS TIPO ESMALTADA PADRÃO POPULAR DE DIMENSÕES 35X35 CM APLICADA EM AMBIENTES DE ÁREA MAIOR QUE 10 M2. AF_02/2023_PE</v>
          </cell>
          <cell r="I6152" t="str">
            <v>M2</v>
          </cell>
          <cell r="J6152" t="str">
            <v>COEFICIENTE DE REPRESENTATIVIDADE</v>
          </cell>
          <cell r="K6152" t="str">
            <v>42,21</v>
          </cell>
          <cell r="L6152" t="str">
            <v>CAIXA REFERENCIAL</v>
          </cell>
        </row>
        <row r="6153">
          <cell r="G6153">
            <v>104593</v>
          </cell>
          <cell r="H6153" t="str">
            <v>REVESTIMENTO CERÂMICO PARA PISO COM PLACAS TIPO ESMALTADA EXTRA DE DIMENSÕES 80X80 CM APLICADA EM AMBIENTES DE ÁREA MENOR QUE 5 M². AF_02/2023_PE</v>
          </cell>
          <cell r="I6153" t="str">
            <v>M2</v>
          </cell>
          <cell r="J6153" t="str">
            <v>COEFICIENTE DE REPRESENTATIVIDADE</v>
          </cell>
          <cell r="K6153" t="str">
            <v>103,51</v>
          </cell>
          <cell r="L6153" t="str">
            <v>CAIXA REFERENCIAL</v>
          </cell>
        </row>
        <row r="6154">
          <cell r="G6154">
            <v>104594</v>
          </cell>
          <cell r="H6154" t="str">
            <v>REVESTIMENTO CERÂMICO PARA PISO COM PLACAS TIPO ESMALTADA EXTRA DE DIMENSÕES 80X80 CM APLICADA EM AMBIENTES DE ÁREA ENTRE 5 M² E 10 M². AF_02/2023_PE</v>
          </cell>
          <cell r="I6154" t="str">
            <v>M2</v>
          </cell>
          <cell r="J6154" t="str">
            <v>COEFICIENTE DE REPRESENTATIVIDADE</v>
          </cell>
          <cell r="K6154" t="str">
            <v>91,83</v>
          </cell>
          <cell r="L6154" t="str">
            <v>CAIXA REFERENCIAL</v>
          </cell>
        </row>
        <row r="6155">
          <cell r="G6155">
            <v>104595</v>
          </cell>
          <cell r="H6155" t="str">
            <v>REVESTIMENTO CERÂMICO PARA PISO COM PLACAS TIPO ESMALTADA EXTRA DE DIMENSÕES 80X80 CM APLICADA EM AMBIENTES DE ÁREA MAIOR QUE 10 M². AF_02/2023_PE</v>
          </cell>
          <cell r="I6155" t="str">
            <v>M2</v>
          </cell>
          <cell r="J6155" t="str">
            <v>COEFICIENTE DE REPRESENTATIVIDADE</v>
          </cell>
          <cell r="K6155" t="str">
            <v>82,28</v>
          </cell>
          <cell r="L6155" t="str">
            <v>CAIXA REFERENCIAL</v>
          </cell>
        </row>
        <row r="6156">
          <cell r="G6156">
            <v>104596</v>
          </cell>
          <cell r="H6156" t="str">
            <v>REVESTIMENTO CERÂMICO PARA PISO COM PLACAS TIPO PORCELANATO DE DIMENSÕES 80X80 CM APLICADA EM AMBIENTES DE ÁREA MENOR QUE 5 M². AF_02/2023_PE</v>
          </cell>
          <cell r="I6156" t="str">
            <v>M2</v>
          </cell>
          <cell r="J6156" t="str">
            <v>COEFICIENTE DE REPRESENTATIVIDADE</v>
          </cell>
          <cell r="K6156" t="str">
            <v>164,70</v>
          </cell>
          <cell r="L6156" t="str">
            <v>CAIXA REFERENCIAL</v>
          </cell>
        </row>
        <row r="6157">
          <cell r="G6157">
            <v>104597</v>
          </cell>
          <cell r="H6157" t="str">
            <v>REVESTIMENTO CERÂMICO PARA PISO COM PLACAS TIPO PORCELANATO DE DIMENSÕES 80X80 CM APLICADA EM AMBIENTES DE ÁREA ENTRE 5 M² E 10 M². AF_02/2023_PE</v>
          </cell>
          <cell r="I6157" t="str">
            <v>M2</v>
          </cell>
          <cell r="J6157" t="str">
            <v>COEFICIENTE DE REPRESENTATIVIDADE</v>
          </cell>
          <cell r="K6157" t="str">
            <v>151,12</v>
          </cell>
          <cell r="L6157" t="str">
            <v>CAIXA REFERENCIAL</v>
          </cell>
        </row>
        <row r="6158">
          <cell r="G6158">
            <v>104598</v>
          </cell>
          <cell r="H6158" t="str">
            <v>REVESTIMENTO CERÂMICO PARA PISO COM PLACAS TIPO PORCELANATO DE DIMENSÕES 80X80 CM APLICADA EM AMBIENTES DE ÁREA MAIOR QUE 10 M². AF_02/2023_PE</v>
          </cell>
          <cell r="I6158" t="str">
            <v>M2</v>
          </cell>
          <cell r="J6158" t="str">
            <v>COEFICIENTE DE REPRESENTATIVIDADE</v>
          </cell>
          <cell r="K6158" t="str">
            <v>140,61</v>
          </cell>
          <cell r="L6158" t="str">
            <v>CAIXA REFERENCIAL</v>
          </cell>
        </row>
        <row r="6159">
          <cell r="G6159">
            <v>104599</v>
          </cell>
          <cell r="H6159" t="str">
            <v>REVESTIMENTO CERÂMICO PARA PISO COM PLACAS TIPO ESMALTADA EXTRA DE DIMENSÕES 35X35 CM APLICADA EM DIAGONAL EM AMBIENTES DE ÁREA MENOR QUE 5 M². AF_02/2023_PE</v>
          </cell>
          <cell r="I6159" t="str">
            <v>M2</v>
          </cell>
          <cell r="J6159" t="str">
            <v>COEFICIENTE DE REPRESENTATIVIDADE</v>
          </cell>
          <cell r="K6159" t="str">
            <v>69,70</v>
          </cell>
          <cell r="L6159" t="str">
            <v>CAIXA REFERENCIAL</v>
          </cell>
        </row>
        <row r="6160">
          <cell r="G6160">
            <v>104600</v>
          </cell>
          <cell r="H6160" t="str">
            <v>REVESTIMENTO CERÂMICO PARA PISO COM PLACAS TIPO ESMALTADA PADRÃO POPULAR DE DIMENSÕES 35X35 CM APLICADA EM DIAGONAL EM AMBIENTES DE ÁREA MENOR QUE 5 M². AF_02/2023_PE</v>
          </cell>
          <cell r="I6160" t="str">
            <v>M2</v>
          </cell>
          <cell r="J6160" t="str">
            <v>COEFICIENTE DE REPRESENTATIVIDADE</v>
          </cell>
          <cell r="K6160" t="str">
            <v>63,75</v>
          </cell>
          <cell r="L6160" t="str">
            <v>CAIXA REFERENCIAL</v>
          </cell>
        </row>
        <row r="6161">
          <cell r="G6161">
            <v>104601</v>
          </cell>
          <cell r="H6161" t="str">
            <v>REVESTIMENTO CERÂMICO PARA PISO COM PLACAS TIPO ESMALTADA EXTRA DE DIMENSÕES 35X35 CM APLICADA EM DIAGONAL EM AMBIENTES DE ÁREA ENTRE 5 M² E 10 M². AF_02/2023_PE</v>
          </cell>
          <cell r="I6161" t="str">
            <v>M2</v>
          </cell>
          <cell r="J6161" t="str">
            <v>COEFICIENTE DE REPRESENTATIVIDADE</v>
          </cell>
          <cell r="K6161" t="str">
            <v>57,45</v>
          </cell>
          <cell r="L6161" t="str">
            <v>CAIXA REFERENCIAL</v>
          </cell>
        </row>
        <row r="6162">
          <cell r="G6162">
            <v>104602</v>
          </cell>
          <cell r="H6162" t="str">
            <v>REVESTIMENTO CERÂMICO PARA PISO COM PLACAS TIPO ESMALTADA PADRÃO POPULAR DE DIMENSÕES 35X35 CM APLICADA EM DIAGONAL EM AMBIENTES DE ÁREA ENTRE 5 M² E 10 M². AF_02/2023_PE</v>
          </cell>
          <cell r="I6162" t="str">
            <v>M2</v>
          </cell>
          <cell r="J6162" t="str">
            <v>COEFICIENTE DE REPRESENTATIVIDADE</v>
          </cell>
          <cell r="K6162" t="str">
            <v>51,88</v>
          </cell>
          <cell r="L6162" t="str">
            <v>CAIXA REFERENCIAL</v>
          </cell>
        </row>
        <row r="6163">
          <cell r="G6163">
            <v>104603</v>
          </cell>
          <cell r="H6163" t="str">
            <v>REVESTIMENTO CERÂMICO PARA PISO COM PLACAS TIPO ESMALTADA EXTRA DE DIMENSÕES 35X35 CM APLICADA EM DIAGONAL EM AMBIENTES DE ÁREA MAIOR QUE 10 M². AF_02/2023_PE</v>
          </cell>
          <cell r="I6163" t="str">
            <v>M2</v>
          </cell>
          <cell r="J6163" t="str">
            <v>COEFICIENTE DE REPRESENTATIVIDADE</v>
          </cell>
          <cell r="K6163" t="str">
            <v>49,61</v>
          </cell>
          <cell r="L6163" t="str">
            <v>CAIXA REFERENCIAL</v>
          </cell>
        </row>
        <row r="6164">
          <cell r="G6164">
            <v>104604</v>
          </cell>
          <cell r="H6164" t="str">
            <v>REVESTIMENTO CERÂMICO PARA PISO COM PLACAS TIPO ESMALTADA PADRÃO POPULAR DE DIMENSÕES 35X35 CM APLICADA EM DIAGONAL EM AMBIENTES DE ÁREA MAIOR QUE 10 M². AF_02/2023_PE</v>
          </cell>
          <cell r="I6164" t="str">
            <v>M2</v>
          </cell>
          <cell r="J6164" t="str">
            <v>COEFICIENTE DE REPRESENTATIVIDADE</v>
          </cell>
          <cell r="K6164" t="str">
            <v>44,14</v>
          </cell>
          <cell r="L6164" t="str">
            <v>CAIXA REFERENCIAL</v>
          </cell>
        </row>
        <row r="6165">
          <cell r="G6165">
            <v>104605</v>
          </cell>
          <cell r="H6165" t="str">
            <v>REVESTIMENTO CERÂMICO PARA PISO COM PLACAS TIPO ESMALTADA EXTRA DE DIMENSÕES 45X45 CM APLICADA EM DIAGONAL EM AMBIENTES DE ÁREA MENOR QUE 5 M². AF_02/2023_PE</v>
          </cell>
          <cell r="I6165" t="str">
            <v>M2</v>
          </cell>
          <cell r="J6165" t="str">
            <v>COEFICIENTE DE REPRESENTATIVIDADE</v>
          </cell>
          <cell r="K6165" t="str">
            <v>85,39</v>
          </cell>
          <cell r="L6165" t="str">
            <v>CAIXA REFERENCIAL</v>
          </cell>
        </row>
        <row r="6166">
          <cell r="G6166">
            <v>104606</v>
          </cell>
          <cell r="H6166" t="str">
            <v>REVESTIMENTO CERÂMICO PARA PISO COM PLACAS TIPO ESMALTADA EXTRA DE DIMENSÕES 45X45 CM APLICADA EM DIAGONAL EM AMBIENTES DE ÁREA ENTRE 5 M² E 10 M². AF_02/2023_PE</v>
          </cell>
          <cell r="I6166" t="str">
            <v>M2</v>
          </cell>
          <cell r="J6166" t="str">
            <v>COEFICIENTE DE REPRESENTATIVIDADE</v>
          </cell>
          <cell r="K6166" t="str">
            <v>60,84</v>
          </cell>
          <cell r="L6166" t="str">
            <v>CAIXA REFERENCIAL</v>
          </cell>
        </row>
        <row r="6167">
          <cell r="G6167">
            <v>104607</v>
          </cell>
          <cell r="H6167" t="str">
            <v>REVESTIMENTO CERÂMICO PARA PISO COM PLACAS TIPO ESMALTADA EXTRA DE DIMENSÕES 45X45 CM APLICADA EM DIAGONAL EM AMBIENTES DE ÁREA MAIOR QUE 10 M². AF_02/2023_PE</v>
          </cell>
          <cell r="I6167" t="str">
            <v>M2</v>
          </cell>
          <cell r="J6167" t="str">
            <v>COEFICIENTE DE REPRESENTATIVIDADE</v>
          </cell>
          <cell r="K6167" t="str">
            <v>50,60</v>
          </cell>
          <cell r="L6167" t="str">
            <v>CAIXA REFERENCIAL</v>
          </cell>
        </row>
        <row r="6168">
          <cell r="G6168">
            <v>104608</v>
          </cell>
          <cell r="H6168" t="str">
            <v>REVESTIMENTO CERÂMICO PARA PISO COM PLACAS TIPO PORCELANATO DE DIMENSÕES 45X45 CM APLICADA EM DIAGONAL EM AMBIENTES DE ÁREA MENOR QUE 5 M². AF_02/2023_PE</v>
          </cell>
          <cell r="I6168" t="str">
            <v>M2</v>
          </cell>
          <cell r="J6168" t="str">
            <v>COEFICIENTE DE REPRESENTATIVIDADE</v>
          </cell>
          <cell r="K6168" t="str">
            <v>172,41</v>
          </cell>
          <cell r="L6168" t="str">
            <v>CAIXA REFERENCIAL</v>
          </cell>
        </row>
        <row r="6169">
          <cell r="G6169">
            <v>104609</v>
          </cell>
          <cell r="H6169" t="str">
            <v>REVESTIMENTO CERÂMICO PARA PISO COM PLACAS TIPO PORCELANATO DE DIMENSÕES 45X45 CM APLICADA EM DIAGONAL EM AMBIENTES DE ÁREA ENTRE 5 M² E 10 M². AF_02/2023_PE</v>
          </cell>
          <cell r="I6169" t="str">
            <v>M2</v>
          </cell>
          <cell r="J6169" t="str">
            <v>COEFICIENTE DE REPRESENTATIVIDADE</v>
          </cell>
          <cell r="K6169" t="str">
            <v>139,22</v>
          </cell>
          <cell r="L6169" t="str">
            <v>CAIXA REFERENCIAL</v>
          </cell>
        </row>
        <row r="6170">
          <cell r="G6170">
            <v>104610</v>
          </cell>
          <cell r="H6170" t="str">
            <v>REVESTIMENTO CERÂMICO PARA PISO COM PLACAS TIPO PORCELANATO DE DIMENSÕES 45X45 CM APLICADA EM DIAGONAL EM AMBIENTES DE ÁREA MAIOR QUE 10 M². AF_02/2023_PE</v>
          </cell>
          <cell r="I6170" t="str">
            <v>M2</v>
          </cell>
          <cell r="J6170" t="str">
            <v>COEFICIENTE DE REPRESENTATIVIDADE</v>
          </cell>
          <cell r="K6170" t="str">
            <v>126,97</v>
          </cell>
          <cell r="L6170" t="str">
            <v>CAIXA REFERENCIAL</v>
          </cell>
        </row>
        <row r="6171">
          <cell r="G6171">
            <v>98671</v>
          </cell>
          <cell r="H6171" t="str">
            <v>PISO EM GRANITO APLICADO EM AMBIENTES INTERNOS. AF_09/2020</v>
          </cell>
          <cell r="I6171" t="str">
            <v>M2</v>
          </cell>
          <cell r="J6171" t="str">
            <v>COEFICIENTE DE REPRESENTATIVIDADE</v>
          </cell>
          <cell r="K6171" t="str">
            <v>452,44</v>
          </cell>
          <cell r="L6171" t="str">
            <v>CAIXA REFERENCIAL</v>
          </cell>
        </row>
        <row r="6172">
          <cell r="G6172">
            <v>98672</v>
          </cell>
          <cell r="H6172" t="str">
            <v>PISO EM MÁRMORE APLICADO EM AMBIENTES INTERNOS. AF_09/2020</v>
          </cell>
          <cell r="I6172" t="str">
            <v>M2</v>
          </cell>
          <cell r="J6172" t="str">
            <v>COEFICIENTE DE REPRESENTATIVIDADE</v>
          </cell>
          <cell r="K6172" t="str">
            <v>783,49</v>
          </cell>
          <cell r="L6172" t="str">
            <v>CAIXA REFERENCIAL</v>
          </cell>
        </row>
        <row r="6173">
          <cell r="G6173">
            <v>98678</v>
          </cell>
          <cell r="H6173" t="str">
            <v>PISO ELEVADO COM ESTRUTURA EM AÇO, COMPOSTO POR PEDESTAIS E LONGARINAS. AF_09/2020</v>
          </cell>
          <cell r="I6173" t="str">
            <v>M2</v>
          </cell>
          <cell r="J6173" t="str">
            <v>COEFICIENTE DE REPRESENTATIVIDADE</v>
          </cell>
          <cell r="K6173" t="str">
            <v>444,57</v>
          </cell>
          <cell r="L6173" t="str">
            <v>CAIXA REFERENCIAL</v>
          </cell>
        </row>
        <row r="6174">
          <cell r="G6174">
            <v>98679</v>
          </cell>
          <cell r="H6174" t="str">
            <v>PISO CIMENTADO, TRAÇO 1:3 (CIMENTO E AREIA), ACABAMENTO LISO, ESPESSURA 2,0 CM, PREPARO MECÂNICO DA ARGAMASSA. AF_09/2020</v>
          </cell>
          <cell r="I6174" t="str">
            <v>M2</v>
          </cell>
          <cell r="J6174" t="str">
            <v>ATRIBUÍDO SÃO PAULO</v>
          </cell>
          <cell r="K6174" t="str">
            <v>33,81</v>
          </cell>
          <cell r="L6174" t="str">
            <v>CAIXA REFERENCIAL</v>
          </cell>
        </row>
        <row r="6175">
          <cell r="G6175">
            <v>98680</v>
          </cell>
          <cell r="H6175" t="str">
            <v>PISO CIMENTADO, TRAÇO 1:3 (CIMENTO E AREIA), ACABAMENTO LISO, ESPESSURA 3,0 CM, PREPARO MECÂNICO DA ARGAMASSA. AF_09/2020</v>
          </cell>
          <cell r="I6175" t="str">
            <v>M2</v>
          </cell>
          <cell r="J6175" t="str">
            <v>ATRIBUÍDO SÃO PAULO</v>
          </cell>
          <cell r="K6175" t="str">
            <v>42,85</v>
          </cell>
          <cell r="L6175" t="str">
            <v>CAIXA REFERENCIAL</v>
          </cell>
        </row>
        <row r="6176">
          <cell r="G6176">
            <v>98681</v>
          </cell>
          <cell r="H6176" t="str">
            <v>PISO CIMENTADO, TRAÇO 1:3 (CIMENTO E AREIA), ACABAMENTO RÚSTICO, ESPESSURA 2,0 CM, PREPARO MECÂNICO DA ARGAMASSA. AF_09/2020</v>
          </cell>
          <cell r="I6176" t="str">
            <v>M2</v>
          </cell>
          <cell r="J6176" t="str">
            <v>ATRIBUÍDO SÃO PAULO</v>
          </cell>
          <cell r="K6176" t="str">
            <v>31,71</v>
          </cell>
          <cell r="L6176" t="str">
            <v>CAIXA REFERENCIAL</v>
          </cell>
        </row>
        <row r="6177">
          <cell r="G6177">
            <v>98682</v>
          </cell>
          <cell r="H6177" t="str">
            <v>PISO CIMENTADO, TRAÇO 1:3 (CIMENTO E AREIA), ACABAMENTO RÚSTICO, ESPESSURA 3,0 CM, PREPARO MECÂNICO DA ARGAMASSA. AF_09/2020</v>
          </cell>
          <cell r="I6177" t="str">
            <v>M2</v>
          </cell>
          <cell r="J6177" t="str">
            <v>ATRIBUÍDO SÃO PAULO</v>
          </cell>
          <cell r="K6177" t="str">
            <v>40,74</v>
          </cell>
          <cell r="L6177" t="str">
            <v>CAIXA REFERENCIAL</v>
          </cell>
        </row>
        <row r="6178">
          <cell r="G6178">
            <v>98685</v>
          </cell>
          <cell r="H6178" t="str">
            <v>RODAPÉ EM GRANITO, ALTURA 10 CM. AF_09/2020</v>
          </cell>
          <cell r="I6178" t="str">
            <v>M</v>
          </cell>
          <cell r="J6178" t="str">
            <v>COEFICIENTE DE REPRESENTATIVIDADE</v>
          </cell>
          <cell r="K6178" t="str">
            <v>81,55</v>
          </cell>
          <cell r="L6178" t="str">
            <v>CAIXA REFERENCIAL</v>
          </cell>
        </row>
        <row r="6179">
          <cell r="G6179">
            <v>98686</v>
          </cell>
          <cell r="H6179" t="str">
            <v>RODAPÉ EM LADRILHO HIDRÁULICO, ALTURA 7 CM. AF_09/2020</v>
          </cell>
          <cell r="I6179" t="str">
            <v>M</v>
          </cell>
          <cell r="J6179" t="str">
            <v>ATRIBUÍDO SÃO PAULO</v>
          </cell>
          <cell r="K6179" t="str">
            <v>37,11</v>
          </cell>
          <cell r="L6179" t="str">
            <v>CAIXA REFERENCIAL</v>
          </cell>
        </row>
        <row r="6180">
          <cell r="G6180">
            <v>98688</v>
          </cell>
          <cell r="H6180" t="str">
            <v>RODAPÉ EM POLIESTIRENO, ALTURA 5 CM. AF_09/2020</v>
          </cell>
          <cell r="I6180" t="str">
            <v>M</v>
          </cell>
          <cell r="J6180" t="str">
            <v>COEFICIENTE DE REPRESENTATIVIDADE</v>
          </cell>
          <cell r="K6180" t="str">
            <v>71,52</v>
          </cell>
          <cell r="L6180" t="str">
            <v>CAIXA REFERENCIAL</v>
          </cell>
        </row>
        <row r="6181">
          <cell r="G6181">
            <v>98689</v>
          </cell>
          <cell r="H6181" t="str">
            <v>SOLEIRA EM GRANITO, LARGURA 15 CM, ESPESSURA 2,0 CM. AF_09/2020</v>
          </cell>
          <cell r="I6181" t="str">
            <v>M</v>
          </cell>
          <cell r="J6181" t="str">
            <v>COEFICIENTE DE REPRESENTATIVIDADE</v>
          </cell>
          <cell r="K6181" t="str">
            <v>114,84</v>
          </cell>
          <cell r="L6181" t="str">
            <v>CAIXA REFERENCIAL</v>
          </cell>
        </row>
        <row r="6182">
          <cell r="G6182">
            <v>101090</v>
          </cell>
          <cell r="H6182" t="str">
            <v>PISO EM PEDRA PORTUGUESA ASSENTADO SOBRE ARGAMASSA SECA DE CIMENTO E AREIA, TRAÇO 1:3, REJUNTADO COM CIMENTO COMUM. AF_05/2020</v>
          </cell>
          <cell r="I6182" t="str">
            <v>M2</v>
          </cell>
          <cell r="J6182" t="str">
            <v>ATRIBUÍDO SÃO PAULO</v>
          </cell>
          <cell r="K6182" t="str">
            <v>187,43</v>
          </cell>
          <cell r="L6182" t="str">
            <v>CAIXA REFERENCIAL</v>
          </cell>
        </row>
        <row r="6183">
          <cell r="G6183">
            <v>101091</v>
          </cell>
          <cell r="H6183" t="str">
            <v>PISO EM LADRILHO HIDRÁULICO APLICADO EM AMBIENTES EXTERNOS. AF_05/2020</v>
          </cell>
          <cell r="I6183" t="str">
            <v>M2</v>
          </cell>
          <cell r="J6183" t="str">
            <v>ATRIBUÍDO SÃO PAULO</v>
          </cell>
          <cell r="K6183" t="str">
            <v>140,38</v>
          </cell>
          <cell r="L6183" t="str">
            <v>CAIXA REFERENCIAL</v>
          </cell>
        </row>
        <row r="6184">
          <cell r="G6184">
            <v>101725</v>
          </cell>
          <cell r="H6184" t="str">
            <v>PISO EM LADRILHO HIDRÁULICO APLICADO EM AMBIENTES INTERNOS DE ÁREA MENOR QUE 5 M², INCLUSO APLICAÇÃO DE RESINA. AF_09/2020</v>
          </cell>
          <cell r="I6184" t="str">
            <v>M2</v>
          </cell>
          <cell r="J6184" t="str">
            <v>ATRIBUÍDO SÃO PAULO</v>
          </cell>
          <cell r="K6184" t="str">
            <v>249,00</v>
          </cell>
          <cell r="L6184" t="str">
            <v>CAIXA REFERENCIAL</v>
          </cell>
        </row>
        <row r="6185">
          <cell r="G6185">
            <v>101726</v>
          </cell>
          <cell r="H6185" t="str">
            <v>PISO EM LADRILHO HIDRÁULICO APLICADO EM AMBIENTES INTERNOS DE ÁREA ENTRE 5 E 15 M², INCLUSO APLICAÇÃO DE RESINA. AF_09/2020</v>
          </cell>
          <cell r="I6185" t="str">
            <v>M2</v>
          </cell>
          <cell r="J6185" t="str">
            <v>ATRIBUÍDO SÃO PAULO</v>
          </cell>
          <cell r="K6185" t="str">
            <v>175,13</v>
          </cell>
          <cell r="L6185" t="str">
            <v>CAIXA REFERENCIAL</v>
          </cell>
        </row>
        <row r="6186">
          <cell r="G6186">
            <v>101731</v>
          </cell>
          <cell r="H6186" t="str">
            <v>PISO EM PEDRA  ASSENTADO SOBRE ARGAMASSA 1:3 (CIMENTO E AREIA). AF_09/2020</v>
          </cell>
          <cell r="I6186" t="str">
            <v>M2</v>
          </cell>
          <cell r="J6186" t="str">
            <v>ATRIBUÍDO SÃO PAULO</v>
          </cell>
          <cell r="K6186" t="str">
            <v>272,33</v>
          </cell>
          <cell r="L6186" t="str">
            <v>CAIXA REFERENCIAL</v>
          </cell>
        </row>
        <row r="6187">
          <cell r="G6187">
            <v>101732</v>
          </cell>
          <cell r="H6187" t="str">
            <v>PISO EM PEDRA ARDÓSIA ASSENTADO SOBRE ARGAMASSA 1:3 (CIMENTO E AREIA). AF_09/2020</v>
          </cell>
          <cell r="I6187" t="str">
            <v>M2</v>
          </cell>
          <cell r="J6187" t="str">
            <v>ATRIBUÍDO SÃO PAULO</v>
          </cell>
          <cell r="K6187" t="str">
            <v>84,28</v>
          </cell>
          <cell r="L6187" t="str">
            <v>CAIXA REFERENCIAL</v>
          </cell>
        </row>
        <row r="6188">
          <cell r="G6188">
            <v>101094</v>
          </cell>
          <cell r="H6188" t="str">
            <v>PISO PODOTÁTIL DE ALERTA OU DIRECIONAL, DE BORRACHA, ASSENTADO SOBRE ARGAMASSA. AF_05/2020</v>
          </cell>
          <cell r="I6188" t="str">
            <v>M</v>
          </cell>
          <cell r="J6188" t="str">
            <v>COEFICIENTE DE REPRESENTATIVIDADE</v>
          </cell>
          <cell r="K6188" t="str">
            <v>173,69</v>
          </cell>
          <cell r="L6188" t="str">
            <v>CAIXA REFERENCIAL</v>
          </cell>
        </row>
        <row r="6189">
          <cell r="G6189">
            <v>101727</v>
          </cell>
          <cell r="H6189" t="str">
            <v>PISO VINÍLICO SEMI-FLEXÍVEL EM PLACAS, PADRÃO LISO, ESPESSURA 3,2 MM, FIXADO COM COLA. AF_09/2020</v>
          </cell>
          <cell r="I6189" t="str">
            <v>M2</v>
          </cell>
          <cell r="J6189" t="str">
            <v>COEFICIENTE DE REPRESENTATIVIDADE</v>
          </cell>
          <cell r="K6189" t="str">
            <v>206,96</v>
          </cell>
          <cell r="L6189" t="str">
            <v>CAIXA REFERENCIAL</v>
          </cell>
        </row>
        <row r="6190">
          <cell r="G6190">
            <v>101733</v>
          </cell>
          <cell r="H6190" t="str">
            <v>PISO DE BORRACHA PASTILHADO/FRISADO, ESPESSURA 7MM, ASSENTADO COM ARGAMASSA. AF_09/2020</v>
          </cell>
          <cell r="I6190" t="str">
            <v>M2</v>
          </cell>
          <cell r="J6190" t="str">
            <v>COEFICIENTE DE REPRESENTATIVIDADE</v>
          </cell>
          <cell r="K6190" t="str">
            <v>277,66</v>
          </cell>
          <cell r="L6190" t="str">
            <v>CAIXA REFERENCIAL</v>
          </cell>
        </row>
        <row r="6191">
          <cell r="G6191">
            <v>101734</v>
          </cell>
          <cell r="H6191" t="str">
            <v>PISO DE BORRACHA PASTILHADO, ESPESSURA 15MM, ASSENTADO COM ARGAMASSA. AF_09/2020</v>
          </cell>
          <cell r="I6191" t="str">
            <v>M2</v>
          </cell>
          <cell r="J6191" t="str">
            <v>COEFICIENTE DE REPRESENTATIVIDADE</v>
          </cell>
          <cell r="K6191" t="str">
            <v>425,11</v>
          </cell>
          <cell r="L6191" t="str">
            <v>CAIXA REFERENCIAL</v>
          </cell>
        </row>
        <row r="6192">
          <cell r="G6192">
            <v>101735</v>
          </cell>
          <cell r="H6192" t="str">
            <v>PISO DE BORRACHA ESPORTIVO, ESPESSURA 15MM, ASSENTADO COM ARGAMASSA. AF_09/2020</v>
          </cell>
          <cell r="I6192" t="str">
            <v>M2</v>
          </cell>
          <cell r="J6192" t="str">
            <v>COEFICIENTE DE REPRESENTATIVIDADE</v>
          </cell>
          <cell r="K6192" t="str">
            <v>435,80</v>
          </cell>
          <cell r="L6192" t="str">
            <v>CAIXA REFERENCIAL</v>
          </cell>
        </row>
        <row r="6193">
          <cell r="G6193">
            <v>101736</v>
          </cell>
          <cell r="H6193" t="str">
            <v>PISO DE BORRACHA PASTILHADO, ESPESSURA 3,5MM, FIXADO COM ADESIVO ACRÍLICO. AF_09/2020</v>
          </cell>
          <cell r="I6193" t="str">
            <v>M2</v>
          </cell>
          <cell r="J6193" t="str">
            <v>COEFICIENTE DE REPRESENTATIVIDADE</v>
          </cell>
          <cell r="K6193" t="str">
            <v>103,47</v>
          </cell>
          <cell r="L6193" t="str">
            <v>CAIXA REFERENCIAL</v>
          </cell>
        </row>
        <row r="6194">
          <cell r="G6194">
            <v>101737</v>
          </cell>
          <cell r="H6194" t="str">
            <v>PISO DE BORRACHA CANELADO, ESPESSURA 3,5MM, FIXADO COM ADESIVO ACRÍLICO. AF_09/2020</v>
          </cell>
          <cell r="I6194" t="str">
            <v>M2</v>
          </cell>
          <cell r="J6194" t="str">
            <v>COEFICIENTE DE REPRESENTATIVIDADE</v>
          </cell>
          <cell r="K6194" t="str">
            <v>124,63</v>
          </cell>
          <cell r="L6194" t="str">
            <v>CAIXA REFERENCIAL</v>
          </cell>
        </row>
        <row r="6195">
          <cell r="G6195">
            <v>101748</v>
          </cell>
          <cell r="H6195" t="str">
            <v>PREPARO DE CONTRAPISO COM POLITRIZ. AF_09/2020</v>
          </cell>
          <cell r="I6195" t="str">
            <v>M2</v>
          </cell>
          <cell r="J6195" t="str">
            <v>ATRIBUÍDO SÃO PAULO</v>
          </cell>
          <cell r="K6195" t="str">
            <v>2,94</v>
          </cell>
          <cell r="L6195" t="str">
            <v>CAIXA REFERENCIAL</v>
          </cell>
        </row>
        <row r="6196">
          <cell r="G6196">
            <v>104162</v>
          </cell>
          <cell r="H6196" t="str">
            <v>PISO EM GRANILITE, MARMORITE OU GRANITINA EM AMBIENTES INTERNOS, COM ESPESSURA DE 8 MM, INCLUSO MISTURA EM BETONEIRA, COLOCAÇÃO DAS JUNTAS, APLICAÇÃO DO PISO, 4 POLIMENTOS COM POLITRIZ, ESTUCAMENTO, SELADOR E CERA. AF_06/2022</v>
          </cell>
          <cell r="I6196" t="str">
            <v>M2</v>
          </cell>
          <cell r="J6196" t="str">
            <v>ATRIBUÍDO SÃO PAULO</v>
          </cell>
          <cell r="K6196" t="str">
            <v>94,43</v>
          </cell>
          <cell r="L6196" t="str">
            <v>CAIXA REFERENCIAL</v>
          </cell>
        </row>
        <row r="6197">
          <cell r="G6197">
            <v>101092</v>
          </cell>
          <cell r="H6197" t="str">
            <v>PISO EM GRANITO APLICADO EM CALÇADAS OU PISOS EXTERNOS. AF_05/2020</v>
          </cell>
          <cell r="I6197" t="str">
            <v>M2</v>
          </cell>
          <cell r="J6197" t="str">
            <v>COEFICIENTE DE REPRESENTATIVIDADE</v>
          </cell>
          <cell r="K6197" t="str">
            <v>461,31</v>
          </cell>
          <cell r="L6197" t="str">
            <v>CAIXA REFERENCIAL</v>
          </cell>
        </row>
        <row r="6198">
          <cell r="G6198">
            <v>101093</v>
          </cell>
          <cell r="H6198" t="str">
            <v>PISO EM MÁRMORE APLICADO EM CALÇADAS OU PISOS EXTERNOS. AF_05/2020</v>
          </cell>
          <cell r="I6198" t="str">
            <v>M2</v>
          </cell>
          <cell r="J6198" t="str">
            <v>COEFICIENTE DE REPRESENTATIVIDADE</v>
          </cell>
          <cell r="K6198" t="str">
            <v>792,36</v>
          </cell>
          <cell r="L6198" t="str">
            <v>CAIXA REFERENCIAL</v>
          </cell>
        </row>
        <row r="6199">
          <cell r="G6199">
            <v>98695</v>
          </cell>
          <cell r="H6199" t="str">
            <v>SOLEIRA EM MÁRMORE, LARGURA 15 CM, ESPESSURA 2,0 CM. AF_09/2020</v>
          </cell>
          <cell r="I6199" t="str">
            <v>M</v>
          </cell>
          <cell r="J6199" t="str">
            <v>COEFICIENTE DE REPRESENTATIVIDADE</v>
          </cell>
          <cell r="K6199" t="str">
            <v>131,09</v>
          </cell>
          <cell r="L6199" t="str">
            <v>CAIXA REFERENCIAL</v>
          </cell>
        </row>
        <row r="6200">
          <cell r="G6200">
            <v>98697</v>
          </cell>
          <cell r="H6200" t="str">
            <v>RODAPÉ EM MÁRMORE, ALTURA 7 CM. AF_09/2020</v>
          </cell>
          <cell r="I6200" t="str">
            <v>M</v>
          </cell>
          <cell r="J6200" t="str">
            <v>COEFICIENTE DE REPRESENTATIVIDADE</v>
          </cell>
          <cell r="K6200" t="str">
            <v>88,48</v>
          </cell>
          <cell r="L6200" t="str">
            <v>CAIXA REFERENCIAL</v>
          </cell>
        </row>
        <row r="6201">
          <cell r="G6201">
            <v>101738</v>
          </cell>
          <cell r="H6201" t="str">
            <v>RODAPÉ EM MADEIRA, ALTURA 7CM, FIXADO COM COLA. AF_09/2020</v>
          </cell>
          <cell r="I6201" t="str">
            <v>M</v>
          </cell>
          <cell r="J6201" t="str">
            <v>ATRIBUÍDO SÃO PAULO</v>
          </cell>
          <cell r="K6201" t="str">
            <v>30,67</v>
          </cell>
          <cell r="L6201" t="str">
            <v>CAIXA REFERENCIAL</v>
          </cell>
        </row>
        <row r="6202">
          <cell r="G6202">
            <v>101739</v>
          </cell>
          <cell r="H6202" t="str">
            <v>RODAPÉ EM MADEIRA, ALTURA 7CM, FIXADO COM COLA E PARAFUSOS. AF_09/2020</v>
          </cell>
          <cell r="I6202" t="str">
            <v>M</v>
          </cell>
          <cell r="J6202" t="str">
            <v>ATRIBUÍDO SÃO PAULO</v>
          </cell>
          <cell r="K6202" t="str">
            <v>32,84</v>
          </cell>
          <cell r="L6202" t="str">
            <v>CAIXA REFERENCIAL</v>
          </cell>
        </row>
        <row r="6203">
          <cell r="G6203">
            <v>88648</v>
          </cell>
          <cell r="H6203" t="str">
            <v>RODAPÉ CERÂMICO DE 7CM DE ALTURA COM PLACAS TIPO ESMALTADA EXTRA  DE DIMENSÕES 35X35CM. AF_02/2023</v>
          </cell>
          <cell r="I6203" t="str">
            <v>M</v>
          </cell>
          <cell r="J6203" t="str">
            <v>COEFICIENTE DE REPRESENTATIVIDADE</v>
          </cell>
          <cell r="K6203" t="str">
            <v>6,69</v>
          </cell>
          <cell r="L6203" t="str">
            <v>CAIXA REFERENCIAL</v>
          </cell>
        </row>
        <row r="6204">
          <cell r="G6204">
            <v>88649</v>
          </cell>
          <cell r="H6204" t="str">
            <v>RODAPÉ CERÂMICO DE 7CM DE ALTURA COM PLACAS TIPO ESMALTADA EXTRA DE DIMENSÕES 45X45CM. AF_02/2023</v>
          </cell>
          <cell r="I6204" t="str">
            <v>M</v>
          </cell>
          <cell r="J6204" t="str">
            <v>COEFICIENTE DE REPRESENTATIVIDADE</v>
          </cell>
          <cell r="K6204" t="str">
            <v>7,60</v>
          </cell>
          <cell r="L6204" t="str">
            <v>CAIXA REFERENCIAL</v>
          </cell>
        </row>
        <row r="6205">
          <cell r="G6205">
            <v>88650</v>
          </cell>
          <cell r="H6205" t="str">
            <v>RODAPÉ CERÂMICO DE 7CM DE ALTURA COM PLACAS TIPO ESMALTADA EXTRA DE DIMENSÕES 60X60CM. AF_02/2023</v>
          </cell>
          <cell r="I6205" t="str">
            <v>M</v>
          </cell>
          <cell r="J6205" t="str">
            <v>COEFICIENTE DE REPRESENTATIVIDADE</v>
          </cell>
          <cell r="K6205" t="str">
            <v>14,82</v>
          </cell>
          <cell r="L6205" t="str">
            <v>CAIXA REFERENCIAL</v>
          </cell>
        </row>
        <row r="6206">
          <cell r="G6206">
            <v>96467</v>
          </cell>
          <cell r="H6206" t="str">
            <v>RODAPÉ CERÂMICO DE 7CM DE ALTURA COM PLACAS TIPO ESMALTADA COMERCIAL DE DIMENSÕES 35X35CM (PADRAO POPULAR). AF_02/2023</v>
          </cell>
          <cell r="I6206" t="str">
            <v>M</v>
          </cell>
          <cell r="J6206" t="str">
            <v>COEFICIENTE DE REPRESENTATIVIDADE</v>
          </cell>
          <cell r="K6206" t="str">
            <v>6,06</v>
          </cell>
          <cell r="L6206" t="str">
            <v>CAIXA REFERENCIAL</v>
          </cell>
        </row>
        <row r="6207">
          <cell r="G6207">
            <v>101740</v>
          </cell>
          <cell r="H6207" t="str">
            <v>RODAPÉ EM ARDÓSIA ALTURA 10CM. AF_09/2020</v>
          </cell>
          <cell r="I6207" t="str">
            <v>M</v>
          </cell>
          <cell r="J6207" t="str">
            <v>ATRIBUÍDO SÃO PAULO</v>
          </cell>
          <cell r="K6207" t="str">
            <v>40,69</v>
          </cell>
          <cell r="L6207" t="str">
            <v>CAIXA REFERENCIAL</v>
          </cell>
        </row>
        <row r="6208">
          <cell r="G6208">
            <v>101741</v>
          </cell>
          <cell r="H6208" t="str">
            <v>RODAPÉ EM MARMORITE, ALTURA 10CM. AF_09/2020</v>
          </cell>
          <cell r="I6208" t="str">
            <v>M</v>
          </cell>
          <cell r="J6208" t="str">
            <v>COEFICIENTE DE REPRESENTATIVIDADE</v>
          </cell>
          <cell r="K6208" t="str">
            <v>20,34</v>
          </cell>
          <cell r="L6208" t="str">
            <v>CAIXA REFERENCIAL</v>
          </cell>
        </row>
        <row r="6209">
          <cell r="G6209">
            <v>94990</v>
          </cell>
          <cell r="H6209" t="str">
            <v>EXECUÇÃO DE PASSEIO (CALÇADA) OU PISO DE CONCRETO COM CONCRETO MOLDADO IN LOCO, FEITO EM OBRA, ACABAMENTO CONVENCIONAL, NÃO ARMADO. AF_08/2022</v>
          </cell>
          <cell r="I6209" t="str">
            <v>M3</v>
          </cell>
          <cell r="J6209" t="str">
            <v>COEFICIENTE DE REPRESENTATIVIDADE</v>
          </cell>
          <cell r="K6209" t="str">
            <v>709,21</v>
          </cell>
          <cell r="L6209" t="str">
            <v>CAIXA REFERENCIAL</v>
          </cell>
        </row>
        <row r="6210">
          <cell r="G6210">
            <v>94991</v>
          </cell>
          <cell r="H6210" t="str">
            <v>EXECUÇÃO DE PASSEIO (CALÇADA) OU PISO DE CONCRETO COM CONCRETO MOLDADO IN LOCO, USINADO C20, ACABAMENTO CONVENCIONAL, NÃO ARMADO. AF_08/2022</v>
          </cell>
          <cell r="I6210" t="str">
            <v>M3</v>
          </cell>
          <cell r="J6210" t="str">
            <v>COEFICIENTE DE REPRESENTATIVIDADE</v>
          </cell>
          <cell r="K6210" t="str">
            <v>791,36</v>
          </cell>
          <cell r="L6210" t="str">
            <v>CAIXA REFERENCIAL</v>
          </cell>
        </row>
        <row r="6211">
          <cell r="G6211">
            <v>94992</v>
          </cell>
          <cell r="H6211" t="str">
            <v>EXECUÇÃO DE PASSEIO (CALÇADA) OU PISO DE CONCRETO COM CONCRETO MOLDADO IN LOCO, FEITO EM OBRA, ACABAMENTO CONVENCIONAL, ESPESSURA 6 CM, ARMADO. AF_08/2022</v>
          </cell>
          <cell r="I6211" t="str">
            <v>M2</v>
          </cell>
          <cell r="J6211" t="str">
            <v>COEFICIENTE DE REPRESENTATIVIDADE</v>
          </cell>
          <cell r="K6211" t="str">
            <v>74,30</v>
          </cell>
          <cell r="L6211" t="str">
            <v>CAIXA REFERENCIAL</v>
          </cell>
        </row>
        <row r="6212">
          <cell r="G6212">
            <v>94993</v>
          </cell>
          <cell r="H6212" t="str">
            <v>EXECUÇÃO DE PASSEIO (CALÇADA) OU PISO DE CONCRETO COM CONCRETO MOLDADO IN LOCO, USINADO, ACABAMENTO CONVENCIONAL, ESPESSURA 6 CM, ARMADO. AF_08/2022</v>
          </cell>
          <cell r="I6212" t="str">
            <v>M2</v>
          </cell>
          <cell r="J6212" t="str">
            <v>COEFICIENTE DE REPRESENTATIVIDADE</v>
          </cell>
          <cell r="K6212" t="str">
            <v>79,23</v>
          </cell>
          <cell r="L6212" t="str">
            <v>CAIXA REFERENCIAL</v>
          </cell>
        </row>
        <row r="6213">
          <cell r="G6213">
            <v>94994</v>
          </cell>
          <cell r="H6213" t="str">
            <v>EXECUÇÃO DE PASSEIO (CALÇADA) OU PISO DE CONCRETO COM CONCRETO MOLDADO IN LOCO, FEITO EM OBRA, ACABAMENTO CONVENCIONAL, ESPESSURA 8 CM, ARMADO. AF_08/2022</v>
          </cell>
          <cell r="I6213" t="str">
            <v>M2</v>
          </cell>
          <cell r="J6213" t="str">
            <v>COEFICIENTE DE REPRESENTATIVIDADE</v>
          </cell>
          <cell r="K6213" t="str">
            <v>88,74</v>
          </cell>
          <cell r="L6213" t="str">
            <v>CAIXA REFERENCIAL</v>
          </cell>
        </row>
        <row r="6214">
          <cell r="G6214">
            <v>94995</v>
          </cell>
          <cell r="H6214" t="str">
            <v>EXECUÇÃO DE PASSEIO (CALÇADA) OU PISO DE CONCRETO COM CONCRETO MOLDADO IN LOCO, USINADO, ACABAMENTO CONVENCIONAL, ESPESSURA 8 CM, ARMADO. AF_08/2022</v>
          </cell>
          <cell r="I6214" t="str">
            <v>M2</v>
          </cell>
          <cell r="J6214" t="str">
            <v>COEFICIENTE DE REPRESENTATIVIDADE</v>
          </cell>
          <cell r="K6214" t="str">
            <v>95,32</v>
          </cell>
          <cell r="L6214" t="str">
            <v>CAIXA REFERENCIAL</v>
          </cell>
        </row>
        <row r="6215">
          <cell r="G6215">
            <v>101747</v>
          </cell>
          <cell r="H6215" t="str">
            <v>PISO EM CONCRETO 20 MPA PREPARO MECÂNICO, ESPESSURA 7CM. AF_09/2020</v>
          </cell>
          <cell r="I6215" t="str">
            <v>M2</v>
          </cell>
          <cell r="J6215" t="str">
            <v>ATRIBUÍDO SÃO PAULO</v>
          </cell>
          <cell r="K6215" t="str">
            <v>88,02</v>
          </cell>
          <cell r="L6215" t="str">
            <v>CAIXA REFERENCIAL</v>
          </cell>
        </row>
        <row r="6216">
          <cell r="G6216">
            <v>104626</v>
          </cell>
          <cell r="H6216" t="str">
            <v>EXECUÇÃO DE PASSEIO (CALÇADA) OU PISO DE CONCRETO COM CONCRETO MOLDADO IN LOCO, USINADO C25, ACABAMENTO CONVENCIONAL, NÃO ARMADO. AF_03/2023</v>
          </cell>
          <cell r="I6216" t="str">
            <v>M3</v>
          </cell>
          <cell r="J6216" t="str">
            <v>COEFICIENTE DE REPRESENTATIVIDADE</v>
          </cell>
          <cell r="K6216" t="str">
            <v>810,97</v>
          </cell>
          <cell r="L6216" t="str">
            <v>CAIXA REFERENCIAL</v>
          </cell>
        </row>
        <row r="6217">
          <cell r="G6217">
            <v>104658</v>
          </cell>
          <cell r="H6217" t="str">
            <v>PISO PODOTÁTIL DE ALERTA OU DIRECIONAL, DE CONCRETO, ASSENTADO SOBRE ARGAMASSA. AF_05/2023</v>
          </cell>
          <cell r="I6217" t="str">
            <v>M2</v>
          </cell>
          <cell r="J6217" t="str">
            <v>COEFICIENTE DE REPRESENTATIVIDADE</v>
          </cell>
          <cell r="K6217" t="str">
            <v>137,62</v>
          </cell>
          <cell r="L6217" t="str">
            <v>CAIXA REFERENCIAL</v>
          </cell>
        </row>
        <row r="6218">
          <cell r="G6218">
            <v>87620</v>
          </cell>
          <cell r="H6218" t="str">
            <v>CONTRAPISO EM ARGAMASSA TRAÇO 1:4 (CIMENTO E AREIA), PREPARO MECÂNICO COM BETONEIRA 400 L, APLICADO EM ÁREAS SECAS SOBRE LAJE, ADERIDO, ACABAMENTO NÃO REFORÇADO, ESPESSURA 2CM. AF_07/2021</v>
          </cell>
          <cell r="I6218" t="str">
            <v>M2</v>
          </cell>
          <cell r="J6218" t="str">
            <v>COEFICIENTE DE REPRESENTATIVIDADE</v>
          </cell>
          <cell r="K6218" t="str">
            <v>29,72</v>
          </cell>
          <cell r="L6218" t="str">
            <v>CAIXA REFERENCIAL</v>
          </cell>
        </row>
        <row r="6219">
          <cell r="G6219">
            <v>87622</v>
          </cell>
          <cell r="H6219" t="str">
            <v>CONTRAPISO EM ARGAMASSA TRAÇO 1:4 (CIMENTO E AREIA), PREPARO MANUAL, APLICADO EM ÁREAS SECAS SOBRE LAJE, ADERIDO, ACABAMENTO NÃO REFORÇADO, ESPESSURA 2CM. AF_07/2021</v>
          </cell>
          <cell r="I6219" t="str">
            <v>M2</v>
          </cell>
          <cell r="J6219" t="str">
            <v>COEFICIENTE DE REPRESENTATIVIDADE</v>
          </cell>
          <cell r="K6219" t="str">
            <v>32,23</v>
          </cell>
          <cell r="L6219" t="str">
            <v>CAIXA REFERENCIAL</v>
          </cell>
        </row>
        <row r="6220">
          <cell r="G6220">
            <v>87623</v>
          </cell>
          <cell r="H6220" t="str">
            <v>CONTRAPISO EM ARGAMASSA PRONTA, PREPARO MECÂNICO COM MISTURADOR 300 KG, APLICADO EM ÁREAS SECAS SOBRE LAJE, ADERIDO, ACABAMENTO NÃO REFORÇADO, ESPESSURA 2CM. AF_07/2021</v>
          </cell>
          <cell r="I6220" t="str">
            <v>M2</v>
          </cell>
          <cell r="J6220" t="str">
            <v>COEFICIENTE DE REPRESENTATIVIDADE</v>
          </cell>
          <cell r="K6220" t="str">
            <v>73,01</v>
          </cell>
          <cell r="L6220" t="str">
            <v>CAIXA REFERENCIAL</v>
          </cell>
        </row>
        <row r="6221">
          <cell r="G6221">
            <v>87624</v>
          </cell>
          <cell r="H6221" t="str">
            <v>CONTRAPISO EM ARGAMASSA PRONTA, PREPARO MECÂNICO COM MISTURADOR 300 KG, APLICADO EM ÁREAS SECAS SOBRE LAJE, ADERIDO, ACABAMENTO NÃO REFORÇADO, ESPESSURA 2CM. AF_07/2021</v>
          </cell>
          <cell r="I6221" t="str">
            <v>M2</v>
          </cell>
          <cell r="J6221" t="str">
            <v>COEFICIENTE DE REPRESENTATIVIDADE</v>
          </cell>
          <cell r="K6221" t="str">
            <v>78,36</v>
          </cell>
          <cell r="L6221" t="str">
            <v>CAIXA REFERENCIAL</v>
          </cell>
        </row>
        <row r="6222">
          <cell r="G6222">
            <v>87630</v>
          </cell>
          <cell r="H6222" t="str">
            <v>CONTRAPISO EM ARGAMASSA TRAÇO 1:4 (CIMENTO E AREIA), PREPARO MECÂNICO COM BETONEIRA 400 L, APLICADO EM ÁREAS SECAS SOBRE LAJE, ADERIDO, ACABAMENTO NÃO REFORÇADO, ESPESSURA 3CM. AF_07/2021</v>
          </cell>
          <cell r="I6222" t="str">
            <v>M2</v>
          </cell>
          <cell r="J6222" t="str">
            <v>COEFICIENTE DE REPRESENTATIVIDADE</v>
          </cell>
          <cell r="K6222" t="str">
            <v>37,81</v>
          </cell>
          <cell r="L6222" t="str">
            <v>CAIXA REFERENCIAL</v>
          </cell>
        </row>
        <row r="6223">
          <cell r="G6223">
            <v>87632</v>
          </cell>
          <cell r="H6223" t="str">
            <v>CONTRAPISO EM ARGAMASSA TRAÇO 1:4 (CIMENTO E AREIA), PREPARO MANUAL, APLICADO EM ÁREAS SECAS SOBRE LAJE, ADERIDO, ACABAMENTO NÃO REFORÇADO, ESPESSURA 3CM. AF_07/2021</v>
          </cell>
          <cell r="I6223" t="str">
            <v>M2</v>
          </cell>
          <cell r="J6223" t="str">
            <v>COEFICIENTE DE REPRESENTATIVIDADE</v>
          </cell>
          <cell r="K6223" t="str">
            <v>41,31</v>
          </cell>
          <cell r="L6223" t="str">
            <v>CAIXA REFERENCIAL</v>
          </cell>
        </row>
        <row r="6224">
          <cell r="G6224">
            <v>87633</v>
          </cell>
          <cell r="H6224" t="str">
            <v>CONTRAPISO EM ARGAMASSA PRONTA, PREPARO MECÂNICO COM MISTURADOR 300 KG, APLICADO EM ÁREAS SECAS SOBRE LAJE, ADERIDO, ACABAMENTO NÃO REFORÇADO, ESPESSURA 3CM. AF_07/2021</v>
          </cell>
          <cell r="I6224" t="str">
            <v>M2</v>
          </cell>
          <cell r="J6224" t="str">
            <v>COEFICIENTE DE REPRESENTATIVIDADE</v>
          </cell>
          <cell r="K6224" t="str">
            <v>98,00</v>
          </cell>
          <cell r="L6224" t="str">
            <v>CAIXA REFERENCIAL</v>
          </cell>
        </row>
        <row r="6225">
          <cell r="G6225">
            <v>87634</v>
          </cell>
          <cell r="H6225" t="str">
            <v>CONTRAPISO EM ARGAMASSA PRONTA, PREPARO MANUAL, APLICADO EM ÁREAS SECAS SOBRE LAJE, ADERIDO, ACABAMENTO NÃO REFORÇADO, ESPESSURA 3CM. AF_07/2021</v>
          </cell>
          <cell r="I6225" t="str">
            <v>M2</v>
          </cell>
          <cell r="J6225" t="str">
            <v>COEFICIENTE DE REPRESENTATIVIDADE</v>
          </cell>
          <cell r="K6225" t="str">
            <v>105,45</v>
          </cell>
          <cell r="L6225" t="str">
            <v>CAIXA REFERENCIAL</v>
          </cell>
        </row>
        <row r="6226">
          <cell r="G6226">
            <v>87640</v>
          </cell>
          <cell r="H6226" t="str">
            <v>CONTRAPISO EM ARGAMASSA TRAÇO 1:4 (CIMENTO E AREIA), PREPARO MECÂNICO COM BETONEIRA 400 L, APLICADO EM ÁREAS SECAS SOBRE LAJE, ADERIDO, ACABAMENTO NÃO REFORÇADO, ESPESSURA 4CM. AF_07/2021</v>
          </cell>
          <cell r="I6226" t="str">
            <v>M2</v>
          </cell>
          <cell r="J6226" t="str">
            <v>COEFICIENTE DE REPRESENTATIVIDADE</v>
          </cell>
          <cell r="K6226" t="str">
            <v>44,44</v>
          </cell>
          <cell r="L6226" t="str">
            <v>CAIXA REFERENCIAL</v>
          </cell>
        </row>
        <row r="6227">
          <cell r="G6227">
            <v>87642</v>
          </cell>
          <cell r="H6227" t="str">
            <v>CONTRAPISO EM ARGAMASSA TRAÇO 1:4 (CIMENTO E AREIA), PREPARO MANUAL, APLICADO EM ÁREAS SECAS SOBRE LAJE, ADERIDO, ACABAMENTO NÃO REFORÇADO, ESPESSURA 4CM. AF_07/2021</v>
          </cell>
          <cell r="I6227" t="str">
            <v>M2</v>
          </cell>
          <cell r="J6227" t="str">
            <v>COEFICIENTE DE REPRESENTATIVIDADE</v>
          </cell>
          <cell r="K6227" t="str">
            <v>48,73</v>
          </cell>
          <cell r="L6227" t="str">
            <v>CAIXA REFERENCIAL</v>
          </cell>
        </row>
        <row r="6228">
          <cell r="G6228">
            <v>87643</v>
          </cell>
          <cell r="H6228" t="str">
            <v>CONTRAPISO EM ARGAMASSA PRONTA, PREPARO MECÂNICO COM MISTURADOR 300 KG, APLICADO EM ÁREAS SECAS SOBRE LAJE, ADERIDO, ACABAMENTO NÃO REFORÇADO, ESPESSURA 4CM. AF_07/2021</v>
          </cell>
          <cell r="I6228" t="str">
            <v>M2</v>
          </cell>
          <cell r="J6228" t="str">
            <v>COEFICIENTE DE REPRESENTATIVIDADE</v>
          </cell>
          <cell r="K6228" t="str">
            <v>118,45</v>
          </cell>
          <cell r="L6228" t="str">
            <v>CAIXA REFERENCIAL</v>
          </cell>
        </row>
        <row r="6229">
          <cell r="G6229">
            <v>87644</v>
          </cell>
          <cell r="H6229" t="str">
            <v>CONTRAPISO EM ARGAMASSA PRONTA, PREPARO MANUAL, APLICADO EM ÁREAS SECAS SOBRE LAJE, ADERIDO, ACABAMENTO NÃO REFORÇADO, ESPESSURA 4CM. AF_07/2021</v>
          </cell>
          <cell r="I6229" t="str">
            <v>M2</v>
          </cell>
          <cell r="J6229" t="str">
            <v>COEFICIENTE DE REPRESENTATIVIDADE</v>
          </cell>
          <cell r="K6229" t="str">
            <v>127,60</v>
          </cell>
          <cell r="L6229" t="str">
            <v>CAIXA REFERENCIAL</v>
          </cell>
        </row>
        <row r="6230">
          <cell r="G6230">
            <v>87680</v>
          </cell>
          <cell r="H6230" t="str">
            <v>CONTRAPISO EM ARGAMASSA TRAÇO 1:4 (CIMENTO E AREIA), PREPARO MECÂNICO COM BETONEIRA 400 L, APLICADO EM ÁREAS SECAS SOBRE LAJE, NÃO ADERIDO, ACABAMENTO NÃO REFORÇADO, ESPESSURA 4CM. AF_07/2021</v>
          </cell>
          <cell r="I6230" t="str">
            <v>M2</v>
          </cell>
          <cell r="J6230" t="str">
            <v>COEFICIENTE DE REPRESENTATIVIDADE</v>
          </cell>
          <cell r="K6230" t="str">
            <v>38,83</v>
          </cell>
          <cell r="L6230" t="str">
            <v>CAIXA REFERENCIAL</v>
          </cell>
        </row>
        <row r="6231">
          <cell r="G6231">
            <v>87682</v>
          </cell>
          <cell r="H6231" t="str">
            <v>CONTRAPISO EM ARGAMASSA TRAÇO 1:4 (CIMENTO E AREIA), PREPARO MANUAL, APLICADO EM ÁREAS SECAS SOBRE LAJE, NÃO ADERIDO, ACABAMENTO NÃO REFORÇADO, ESPESSURA 4CM. AF_07/2021</v>
          </cell>
          <cell r="I6231" t="str">
            <v>M2</v>
          </cell>
          <cell r="J6231" t="str">
            <v>COEFICIENTE DE REPRESENTATIVIDADE</v>
          </cell>
          <cell r="K6231" t="str">
            <v>43,12</v>
          </cell>
          <cell r="L6231" t="str">
            <v>CAIXA REFERENCIAL</v>
          </cell>
        </row>
        <row r="6232">
          <cell r="G6232">
            <v>87683</v>
          </cell>
          <cell r="H6232" t="str">
            <v>CONTRAPISO EM ARGAMASSA PRONTA, PREPARO MECÂNICO COM MISTURADOR 300 KG, APLICADO EM ÁREAS SECAS SOBRE LAJE, NÃO ADERIDO, ACABAMENTO NÃO REFORÇADO, ESPESSURA 4CM. AF_07/2021</v>
          </cell>
          <cell r="I6232" t="str">
            <v>M2</v>
          </cell>
          <cell r="J6232" t="str">
            <v>COEFICIENTE DE REPRESENTATIVIDADE</v>
          </cell>
          <cell r="K6232" t="str">
            <v>112,84</v>
          </cell>
          <cell r="L6232" t="str">
            <v>CAIXA REFERENCIAL</v>
          </cell>
        </row>
        <row r="6233">
          <cell r="G6233">
            <v>87684</v>
          </cell>
          <cell r="H6233" t="str">
            <v>CONTRAPISO EM ARGAMASSA PRONTA, PREPARO MANUAL, APLICADO EM ÁREAS SECAS SOBRE LAJE, NÃO ADERIDO, ACABAMENTO NÃO REFORÇADO, ESPESSURA 4CM. AF_07/2021</v>
          </cell>
          <cell r="I6233" t="str">
            <v>M2</v>
          </cell>
          <cell r="J6233" t="str">
            <v>COEFICIENTE DE REPRESENTATIVIDADE</v>
          </cell>
          <cell r="K6233" t="str">
            <v>121,99</v>
          </cell>
          <cell r="L6233" t="str">
            <v>CAIXA REFERENCIAL</v>
          </cell>
        </row>
        <row r="6234">
          <cell r="G6234">
            <v>87690</v>
          </cell>
          <cell r="H6234" t="str">
            <v>CONTRAPISO EM ARGAMASSA TRAÇO 1:4 (CIMENTO E AREIA), PREPARO MECÂNICO COM BETONEIRA 400 L, APLICADO EM ÁREAS SECAS SOBRE LAJE, NÃO ADERIDO, ACABAMENTO NÃO REFORÇADO, ESPESSURA 5CM. AF_07/2021</v>
          </cell>
          <cell r="I6234" t="str">
            <v>M2</v>
          </cell>
          <cell r="J6234" t="str">
            <v>COEFICIENTE DE REPRESENTATIVIDADE</v>
          </cell>
          <cell r="K6234" t="str">
            <v>44,49</v>
          </cell>
          <cell r="L6234" t="str">
            <v>CAIXA REFERENCIAL</v>
          </cell>
        </row>
        <row r="6235">
          <cell r="G6235">
            <v>87692</v>
          </cell>
          <cell r="H6235" t="str">
            <v>CONTRAPISO EM ARGAMASSA TRAÇO 1:4 (CIMENTO E AREIA), PREPARO MANUAL, APLICADO EM ÁREAS SECAS SOBRE LAJE, NÃO ADERIDO, ACABAMENTO NÃO REFORÇADO, ESPESSURA 5CM. AF_07/2021</v>
          </cell>
          <cell r="I6235" t="str">
            <v>M2</v>
          </cell>
          <cell r="J6235" t="str">
            <v>COEFICIENTE DE REPRESENTATIVIDADE</v>
          </cell>
          <cell r="K6235" t="str">
            <v>49,42</v>
          </cell>
          <cell r="L6235" t="str">
            <v>CAIXA REFERENCIAL</v>
          </cell>
        </row>
        <row r="6236">
          <cell r="G6236">
            <v>87693</v>
          </cell>
          <cell r="H6236" t="str">
            <v>CONTRAPISO EM ARGAMASSA PRONTA, PREPARO MECÂNICO COM MISTURADOR 300 KG, APLICADO EM ÁREAS SECAS SOBRE LAJE, NÃO ADERIDO, ESPESSURA 5CM. AF_07/2021</v>
          </cell>
          <cell r="I6236" t="str">
            <v>M2</v>
          </cell>
          <cell r="J6236" t="str">
            <v>COEFICIENTE DE REPRESENTATIVIDADE</v>
          </cell>
          <cell r="K6236" t="str">
            <v>129,26</v>
          </cell>
          <cell r="L6236" t="str">
            <v>CAIXA REFERENCIAL</v>
          </cell>
        </row>
        <row r="6237">
          <cell r="G6237">
            <v>87694</v>
          </cell>
          <cell r="H6237" t="str">
            <v>CONTRAPISO EM ARGAMASSA PRONTA, PREPARO MANUAL, APLICADO EM ÁREAS SECAS SOBRE LAJE, NÃO ADERIDO, ACABAMENTO NÃO REFORÇADO, ESPESSURA 5CM. AF_07/2021</v>
          </cell>
          <cell r="I6237" t="str">
            <v>M2</v>
          </cell>
          <cell r="J6237" t="str">
            <v>COEFICIENTE DE REPRESENTATIVIDADE</v>
          </cell>
          <cell r="K6237" t="str">
            <v>139,74</v>
          </cell>
          <cell r="L6237" t="str">
            <v>CAIXA REFERENCIAL</v>
          </cell>
        </row>
        <row r="6238">
          <cell r="G6238">
            <v>87700</v>
          </cell>
          <cell r="H6238" t="str">
            <v>CONTRAPISO EM ARGAMASSA TRAÇO 1:4 (CIMENTO E AREIA), PREPARO MECÂNICO COM BETONEIRA 400 L, APLICADO EM ÁREAS SECAS SOBRE LAJE, NÃO ADERIDO, ACABAMENTO NÃO REFORÇADO, ESPESSURA 6CM. AF_07/2021</v>
          </cell>
          <cell r="I6238" t="str">
            <v>M2</v>
          </cell>
          <cell r="J6238" t="str">
            <v>COEFICIENTE DE REPRESENTATIVIDADE</v>
          </cell>
          <cell r="K6238" t="str">
            <v>48,11</v>
          </cell>
          <cell r="L6238" t="str">
            <v>CAIXA REFERENCIAL</v>
          </cell>
        </row>
        <row r="6239">
          <cell r="G6239">
            <v>87702</v>
          </cell>
          <cell r="H6239" t="str">
            <v>CONTRAPISO EM ARGAMASSA TRAÇO 1:4 (CIMENTO E AREIA), PREPARO MANUAL, APLICADO EM ÁREAS SECAS SOBRE LAJE, NÃO ADERIDO, ACABAMENTO NÃO REFORÇADO, ESPESSURA 6CM. AF_07/2021</v>
          </cell>
          <cell r="I6239" t="str">
            <v>M2</v>
          </cell>
          <cell r="J6239" t="str">
            <v>COEFICIENTE DE REPRESENTATIVIDADE</v>
          </cell>
          <cell r="K6239" t="str">
            <v>53,47</v>
          </cell>
          <cell r="L6239" t="str">
            <v>CAIXA REFERENCIAL</v>
          </cell>
        </row>
        <row r="6240">
          <cell r="G6240">
            <v>87703</v>
          </cell>
          <cell r="H6240" t="str">
            <v>CONTRAPISO EM ARGAMASSA PRONTA, PREPARO MECÂNICO COM MISTURADOR 300 KG, APLICADO EM ÁREAS SECAS SOBRE LAJE, NÃO ADERIDO, ACABAMENTO NÃO REFORÇADO, ESPESSURA 6CM. AF_07/2021</v>
          </cell>
          <cell r="I6240" t="str">
            <v>M2</v>
          </cell>
          <cell r="J6240" t="str">
            <v>COEFICIENTE DE REPRESENTATIVIDADE</v>
          </cell>
          <cell r="K6240" t="str">
            <v>140,42</v>
          </cell>
          <cell r="L6240" t="str">
            <v>CAIXA REFERENCIAL</v>
          </cell>
        </row>
        <row r="6241">
          <cell r="G6241">
            <v>87704</v>
          </cell>
          <cell r="H6241" t="str">
            <v>CONTRAPISO EM ARGAMASSA PRONTA, PREPARO MANUAL, APLICADO EM ÁREAS SECAS SOBRE LAJE, NÃO ADERIDO, ACABAMENTO NÃO REFORÇADO, ESPESSURA 6CM. AF_07/2021</v>
          </cell>
          <cell r="I6241" t="str">
            <v>M2</v>
          </cell>
          <cell r="J6241" t="str">
            <v>COEFICIENTE DE REPRESENTATIVIDADE</v>
          </cell>
          <cell r="K6241" t="str">
            <v>151,83</v>
          </cell>
          <cell r="L6241" t="str">
            <v>CAIXA REFERENCIAL</v>
          </cell>
        </row>
        <row r="6242">
          <cell r="G6242">
            <v>87735</v>
          </cell>
          <cell r="H6242" t="str">
            <v>CONTRAPISO EM ARGAMASSA TRAÇO 1:4 (CIMENTO E AREIA), PREPARO MECÂNICO COM BETONEIRA 400 L, APLICADO EM ÁREAS MOLHADAS SOBRE LAJE, ADERIDO, ACABAMENTO NÃO REFORÇADO, ESPESSURA 2CM. AF_07/2021</v>
          </cell>
          <cell r="I6242" t="str">
            <v>M2</v>
          </cell>
          <cell r="J6242" t="str">
            <v>COEFICIENTE DE REPRESENTATIVIDADE</v>
          </cell>
          <cell r="K6242" t="str">
            <v>39,49</v>
          </cell>
          <cell r="L6242" t="str">
            <v>CAIXA REFERENCIAL</v>
          </cell>
        </row>
        <row r="6243">
          <cell r="G6243">
            <v>87737</v>
          </cell>
          <cell r="H6243" t="str">
            <v>CONTRAPISO EM ARGAMASSA TRAÇO 1:4 (CIMENTO E AREIA), PREPARO MANUAL, APLICADO EM ÁREAS MOLHADAS SOBRE LAJE, ADERIDO, ACABAMENTO NÃO REFORÇADO, ESPESSURA 2CM. AF_07/2021</v>
          </cell>
          <cell r="I6243" t="str">
            <v>M2</v>
          </cell>
          <cell r="J6243" t="str">
            <v>COEFICIENTE DE REPRESENTATIVIDADE</v>
          </cell>
          <cell r="K6243" t="str">
            <v>42,00</v>
          </cell>
          <cell r="L6243" t="str">
            <v>CAIXA REFERENCIAL</v>
          </cell>
        </row>
        <row r="6244">
          <cell r="G6244">
            <v>87738</v>
          </cell>
          <cell r="H6244" t="str">
            <v>CONTRAPISO EM ARGAMASSA PRONTA, PREPARO MECÂNICO COM MISTURADOR 300 KG, APLICADO EM ÁREAS MOLHADAS SOBRE LAJE, ADERIDO, ACABAMENTO NÃO REFORÇADO, ESPESSURA 2CM. AF_07/2021</v>
          </cell>
          <cell r="I6244" t="str">
            <v>M2</v>
          </cell>
          <cell r="J6244" t="str">
            <v>COEFICIENTE DE REPRESENTATIVIDADE</v>
          </cell>
          <cell r="K6244" t="str">
            <v>82,78</v>
          </cell>
          <cell r="L6244" t="str">
            <v>CAIXA REFERENCIAL</v>
          </cell>
        </row>
        <row r="6245">
          <cell r="G6245">
            <v>87739</v>
          </cell>
          <cell r="H6245" t="str">
            <v>CONTRAPISO EM ARGAMASSA PRONTA, PREPARO MANUAL, APLICADO EM ÁREAS MOLHADAS SOBRE LAJE, ADERIDO, ACABAMENTO NÃO REFORÇADO, ESPESSURA 2CM. AF_07/2021</v>
          </cell>
          <cell r="I6245" t="str">
            <v>M2</v>
          </cell>
          <cell r="J6245" t="str">
            <v>COEFICIENTE DE REPRESENTATIVIDADE</v>
          </cell>
          <cell r="K6245" t="str">
            <v>88,13</v>
          </cell>
          <cell r="L6245" t="str">
            <v>CAIXA REFERENCIAL</v>
          </cell>
        </row>
        <row r="6246">
          <cell r="G6246">
            <v>87745</v>
          </cell>
          <cell r="H6246" t="str">
            <v>CONTRAPISO EM ARGAMASSA TRAÇO 1:4 (CIMENTO E AREIA), PREPARO MECÂNICO COM BETONEIRA 400 L, APLICADO EM ÁREAS MOLHADAS SOBRE LAJE, ADERIDO, ACABAMENTO NÃO REFORÇADO, ESPESSURA 3CM. AF_07/2021</v>
          </cell>
          <cell r="I6246" t="str">
            <v>M2</v>
          </cell>
          <cell r="J6246" t="str">
            <v>COEFICIENTE DE REPRESENTATIVIDADE</v>
          </cell>
          <cell r="K6246" t="str">
            <v>47,57</v>
          </cell>
          <cell r="L6246" t="str">
            <v>CAIXA REFERENCIAL</v>
          </cell>
        </row>
        <row r="6247">
          <cell r="G6247">
            <v>87747</v>
          </cell>
          <cell r="H6247" t="str">
            <v>CONTRAPISO EM ARGAMASSA TRAÇO 1:4 (CIMENTO E AREIA), PREPARO MANUAL, APLICADO EM ÁREAS MOLHADAS SOBRE LAJE, ADERIDO, ACABAMENTO NÃO REFORÇADO, ESPESSURA 3CM. AF_07/2021</v>
          </cell>
          <cell r="I6247" t="str">
            <v>M2</v>
          </cell>
          <cell r="J6247" t="str">
            <v>COEFICIENTE DE REPRESENTATIVIDADE</v>
          </cell>
          <cell r="K6247" t="str">
            <v>51,07</v>
          </cell>
          <cell r="L6247" t="str">
            <v>CAIXA REFERENCIAL</v>
          </cell>
        </row>
        <row r="6248">
          <cell r="G6248">
            <v>87748</v>
          </cell>
          <cell r="H6248" t="str">
            <v>CONTRAPISO EM ARGAMASSA PRONTA, PREPARO MECÂNICO COM MISTURADOR 300 KG, APLICADO EM ÁREAS MOLHADAS SOBRE LAJE, ADERIDO, ACABAMENTO NÃO REFORÇADO, ESPESSURA 3CM. AF_07/2021</v>
          </cell>
          <cell r="I6248" t="str">
            <v>M2</v>
          </cell>
          <cell r="J6248" t="str">
            <v>COEFICIENTE DE REPRESENTATIVIDADE</v>
          </cell>
          <cell r="K6248" t="str">
            <v>107,76</v>
          </cell>
          <cell r="L6248" t="str">
            <v>CAIXA REFERENCIAL</v>
          </cell>
        </row>
        <row r="6249">
          <cell r="G6249">
            <v>87749</v>
          </cell>
          <cell r="H6249" t="str">
            <v>CONTRAPISO EM ARGAMASSA PRONTA, PREPARO MANUAL, APLICADO EM ÁREAS MOLHADAS SOBRE LAJE, ADERIDO, ACABAMENTO NÃO REFORÇADO, ESPESSURA 3CM. AF_07/2021</v>
          </cell>
          <cell r="I6249" t="str">
            <v>M2</v>
          </cell>
          <cell r="J6249" t="str">
            <v>COEFICIENTE DE REPRESENTATIVIDADE</v>
          </cell>
          <cell r="K6249" t="str">
            <v>115,21</v>
          </cell>
          <cell r="L6249" t="str">
            <v>CAIXA REFERENCIAL</v>
          </cell>
        </row>
        <row r="6250">
          <cell r="G6250">
            <v>87755</v>
          </cell>
          <cell r="H6250" t="str">
            <v>CONTRAPISO EM ARGAMASSA TRAÇO 1:4 (CIMENTO E AREIA), PREPARO MECÂNICO COM BETONEIRA 400 L, APLICADO EM ÁREAS MOLHADAS SOBRE IMPERMEABILIZAÇÃO, ACABAMENTO NÃO REFORÇADO, ESPESSURA 3CM. AF_07/2021</v>
          </cell>
          <cell r="I6250" t="str">
            <v>M2</v>
          </cell>
          <cell r="J6250" t="str">
            <v>COEFICIENTE DE REPRESENTATIVIDADE</v>
          </cell>
          <cell r="K6250" t="str">
            <v>43,94</v>
          </cell>
          <cell r="L6250" t="str">
            <v>CAIXA REFERENCIAL</v>
          </cell>
        </row>
        <row r="6251">
          <cell r="G6251">
            <v>87757</v>
          </cell>
          <cell r="H6251" t="str">
            <v>CONTRAPISO EM ARGAMASSA TRAÇO 1:4 (CIMENTO E AREIA), PREPARO MANUAL, APLICADO EM ÁREAS MOLHADAS SOBRE IMPERMEABILIZAÇÃO, ACABAMENTO NÃO REFORÇADO, ESPESSURA 3CM. AF_07/2021</v>
          </cell>
          <cell r="I6251" t="str">
            <v>M2</v>
          </cell>
          <cell r="J6251" t="str">
            <v>COEFICIENTE DE REPRESENTATIVIDADE</v>
          </cell>
          <cell r="K6251" t="str">
            <v>47,44</v>
          </cell>
          <cell r="L6251" t="str">
            <v>CAIXA REFERENCIAL</v>
          </cell>
        </row>
        <row r="6252">
          <cell r="G6252">
            <v>87758</v>
          </cell>
          <cell r="H6252" t="str">
            <v>CONTRAPISO EM ARGAMASSA PRONTA, PREPARO MECÂNICO COM MISTURADOR 300 KG, APLICADO EM ÁREAS MOLHADAS SOBRE IMPERMEABILIZAÇÃO, ACABAMENTO NÃO REFORÇADO, ESPESSURA 3CM. AF_07/2021</v>
          </cell>
          <cell r="I6252" t="str">
            <v>M2</v>
          </cell>
          <cell r="J6252" t="str">
            <v>COEFICIENTE DE REPRESENTATIVIDADE</v>
          </cell>
          <cell r="K6252" t="str">
            <v>104,13</v>
          </cell>
          <cell r="L6252" t="str">
            <v>CAIXA REFERENCIAL</v>
          </cell>
        </row>
        <row r="6253">
          <cell r="G6253">
            <v>87759</v>
          </cell>
          <cell r="H6253" t="str">
            <v>CONTRAPISO EM ARGAMASSA PRONTA, PREPARO MANUAL, APLICADO EM ÁREAS MOLHADAS SOBRE IMPERMEABILIZAÇÃO, ACABAMENTO NÃO REFORÇADO, ESPESSURA 3CM. AF_07/2021</v>
          </cell>
          <cell r="I6253" t="str">
            <v>M2</v>
          </cell>
          <cell r="J6253" t="str">
            <v>COEFICIENTE DE REPRESENTATIVIDADE</v>
          </cell>
          <cell r="K6253" t="str">
            <v>111,58</v>
          </cell>
          <cell r="L6253" t="str">
            <v>CAIXA REFERENCIAL</v>
          </cell>
        </row>
        <row r="6254">
          <cell r="G6254">
            <v>87765</v>
          </cell>
          <cell r="H6254" t="str">
            <v>CONTRAPISO EM ARGAMASSA TRAÇO 1:4 (CIMENTO E AREIA), PREPARO MECÂNICO COM BETONEIRA 400 L, APLICADO EM ÁREAS MOLHADAS SOBRE IMPERMEABILIZAÇÃO, ACABAMENTO NÃO REFORÇADO, ESPESSURA 4CM. AF_07/2021</v>
          </cell>
          <cell r="I6254" t="str">
            <v>M2</v>
          </cell>
          <cell r="J6254" t="str">
            <v>COEFICIENTE DE REPRESENTATIVIDADE</v>
          </cell>
          <cell r="K6254" t="str">
            <v>50,61</v>
          </cell>
          <cell r="L6254" t="str">
            <v>CAIXA REFERENCIAL</v>
          </cell>
        </row>
        <row r="6255">
          <cell r="G6255">
            <v>87767</v>
          </cell>
          <cell r="H6255" t="str">
            <v>CONTRAPISO EM ARGAMASSA TRAÇO 1:4 (CIMENTO E AREIA), PREPARO MANUAL, APLICADO EM ÁREAS MOLHADAS SOBRE IMPERMEABILIZAÇÃO, ACABAMENTO NÃO REFORÇADO, ESPESSURA 4CM. AF_07/2021</v>
          </cell>
          <cell r="I6255" t="str">
            <v>M2</v>
          </cell>
          <cell r="J6255" t="str">
            <v>COEFICIENTE DE REPRESENTATIVIDADE</v>
          </cell>
          <cell r="K6255" t="str">
            <v>54,90</v>
          </cell>
          <cell r="L6255" t="str">
            <v>CAIXA REFERENCIAL</v>
          </cell>
        </row>
        <row r="6256">
          <cell r="G6256">
            <v>87768</v>
          </cell>
          <cell r="H6256" t="str">
            <v>CONTRAPISO EM ARGAMASSA PRONTA, PREPARO MECÂNICO COM MISTURADOR 300 KG, APLICADO EM ÁREAS MOLHADAS SOBRE IMPERMEABILIZAÇÃO, ACABAMENTO NÃO REFORÇADO, ESPESSURA 4CM. AF_07/2021</v>
          </cell>
          <cell r="I6256" t="str">
            <v>M2</v>
          </cell>
          <cell r="J6256" t="str">
            <v>COEFICIENTE DE REPRESENTATIVIDADE</v>
          </cell>
          <cell r="K6256" t="str">
            <v>124,62</v>
          </cell>
          <cell r="L6256" t="str">
            <v>CAIXA REFERENCIAL</v>
          </cell>
        </row>
        <row r="6257">
          <cell r="G6257">
            <v>87769</v>
          </cell>
          <cell r="H6257" t="str">
            <v>CONTRAPISO EM ARGAMASSA PRONTA, PREPARO MANUAL, APLICADO EM ÁREAS MOLHADAS SOBRE IMPERMEABILIZAÇÃO, ACABAMENTO NÃO REFORÇADO, ESPESSURA 4CM. AF_07/2021</v>
          </cell>
          <cell r="I6257" t="str">
            <v>M2</v>
          </cell>
          <cell r="J6257" t="str">
            <v>COEFICIENTE DE REPRESENTATIVIDADE</v>
          </cell>
          <cell r="K6257" t="str">
            <v>133,77</v>
          </cell>
          <cell r="L6257" t="str">
            <v>CAIXA REFERENCIAL</v>
          </cell>
        </row>
        <row r="6258">
          <cell r="G6258">
            <v>88470</v>
          </cell>
          <cell r="H6258" t="str">
            <v>CONTRAPISO COM ARGAMASSA AUTONIVELANTE, APLICADO SOBRE LAJE, NÃO ADERIDO, ESPESSURA 3CM. AF_07/2021</v>
          </cell>
          <cell r="I6258" t="str">
            <v>M2</v>
          </cell>
          <cell r="J6258" t="str">
            <v>COEFICIENTE DE REPRESENTATIVIDADE</v>
          </cell>
          <cell r="K6258" t="str">
            <v>29,07</v>
          </cell>
          <cell r="L6258" t="str">
            <v>CAIXA REFERENCIAL</v>
          </cell>
        </row>
        <row r="6259">
          <cell r="G6259">
            <v>88471</v>
          </cell>
          <cell r="H6259" t="str">
            <v>CONTRAPISO COM ARGAMASSA AUTONIVELANTE, APLICADO SOBRE LAJE, NÃO ADERIDO, ESPESSURA 4CM. AF_07/2021</v>
          </cell>
          <cell r="I6259" t="str">
            <v>M2</v>
          </cell>
          <cell r="J6259" t="str">
            <v>COEFICIENTE DE REPRESENTATIVIDADE</v>
          </cell>
          <cell r="K6259" t="str">
            <v>36,23</v>
          </cell>
          <cell r="L6259" t="str">
            <v>CAIXA REFERENCIAL</v>
          </cell>
        </row>
        <row r="6260">
          <cell r="G6260">
            <v>88472</v>
          </cell>
          <cell r="H6260" t="str">
            <v>CONTRAPISO COM ARGAMASSA AUTONIVELANTE, APLICADO SOBRE LAJE, NÃO ADERIDO, ESPESSURA 5CM. AF_07/2021</v>
          </cell>
          <cell r="I6260" t="str">
            <v>M2</v>
          </cell>
          <cell r="J6260" t="str">
            <v>COEFICIENTE DE REPRESENTATIVIDADE</v>
          </cell>
          <cell r="K6260" t="str">
            <v>41,93</v>
          </cell>
          <cell r="L6260" t="str">
            <v>CAIXA REFERENCIAL</v>
          </cell>
        </row>
        <row r="6261">
          <cell r="G6261">
            <v>88476</v>
          </cell>
          <cell r="H6261" t="str">
            <v>CONTRAPISO COM ARGAMASSA AUTONIVELANTE, APLICADO SOBRE LAJE, ADERIDO, ESPESSURA 2CM. AF_07/2021</v>
          </cell>
          <cell r="I6261" t="str">
            <v>M2</v>
          </cell>
          <cell r="J6261" t="str">
            <v>COEFICIENTE DE REPRESENTATIVIDADE</v>
          </cell>
          <cell r="K6261" t="str">
            <v>25,24</v>
          </cell>
          <cell r="L6261" t="str">
            <v>CAIXA REFERENCIAL</v>
          </cell>
        </row>
        <row r="6262">
          <cell r="G6262">
            <v>88477</v>
          </cell>
          <cell r="H6262" t="str">
            <v>CONTRAPISO COM ARGAMASSA AUTONIVELANTE, APLICADO SOBRE LAJE, ADERIDO, ESPESSURA 3CM. AF_07/2021</v>
          </cell>
          <cell r="I6262" t="str">
            <v>M2</v>
          </cell>
          <cell r="J6262" t="str">
            <v>COEFICIENTE DE REPRESENTATIVIDADE</v>
          </cell>
          <cell r="K6262" t="str">
            <v>34,08</v>
          </cell>
          <cell r="L6262" t="str">
            <v>CAIXA REFERENCIAL</v>
          </cell>
        </row>
        <row r="6263">
          <cell r="G6263">
            <v>88478</v>
          </cell>
          <cell r="H6263" t="str">
            <v>CONTRAPISO COM ARGAMASSA AUTONIVELANTE, APLICADO SOBRE LAJE, ADERIDO, ESPESSURA 4CM. AF_07/2021</v>
          </cell>
          <cell r="I6263" t="str">
            <v>M2</v>
          </cell>
          <cell r="J6263" t="str">
            <v>COEFICIENTE DE REPRESENTATIVIDADE</v>
          </cell>
          <cell r="K6263" t="str">
            <v>41,43</v>
          </cell>
          <cell r="L6263" t="str">
            <v>CAIXA REFERENCIAL</v>
          </cell>
        </row>
        <row r="6264">
          <cell r="G6264">
            <v>90930</v>
          </cell>
          <cell r="H6264" t="str">
            <v>CONTRAPISO ACÚSTICO EM ARGAMASSA TRAÇO 1:4 (CIMENTO E AREIA), PREPARO MECÂNICO COM BETONEIRA 400L, APLICADO EM ÁREAS SECAS, ACABAMENTO NÃO REFORÇADO, ESPESSURA 5CM. AF_07/2021</v>
          </cell>
          <cell r="I6264" t="str">
            <v>M2</v>
          </cell>
          <cell r="J6264" t="str">
            <v>COEFICIENTE DE REPRESENTATIVIDADE</v>
          </cell>
          <cell r="K6264" t="str">
            <v>78,95</v>
          </cell>
          <cell r="L6264" t="str">
            <v>CAIXA REFERENCIAL</v>
          </cell>
        </row>
        <row r="6265">
          <cell r="G6265">
            <v>90932</v>
          </cell>
          <cell r="H6265" t="str">
            <v>CONTRAPISO ACÚSTICO EM ARGAMASSA TRAÇO 1:4 (CIMENTO E AREIA), PREPARO MANUAL, APLICADO EM ÁREAS SECAS, ACABAMENTO NÃO REFORÇADO, ESPESSURA 5CM. AF_07/2021</v>
          </cell>
          <cell r="I6265" t="str">
            <v>M2</v>
          </cell>
          <cell r="J6265" t="str">
            <v>COEFICIENTE DE REPRESENTATIVIDADE</v>
          </cell>
          <cell r="K6265" t="str">
            <v>83,88</v>
          </cell>
          <cell r="L6265" t="str">
            <v>CAIXA REFERENCIAL</v>
          </cell>
        </row>
        <row r="6266">
          <cell r="G6266">
            <v>90933</v>
          </cell>
          <cell r="H6266" t="str">
            <v>CONTRAPISO ACÚSTICO EM ARGAMASSA PRONTA, PREPARO MECÂNICO COM MISTURADOR 300 KG, APLICADO EM ÁREAS SECAS, ACABAMENTO NÃO REFORÇADO, ESPESSURA 5CM. AF_07/2021</v>
          </cell>
          <cell r="I6266" t="str">
            <v>M2</v>
          </cell>
          <cell r="J6266" t="str">
            <v>COEFICIENTE DE REPRESENTATIVIDADE</v>
          </cell>
          <cell r="K6266" t="str">
            <v>163,72</v>
          </cell>
          <cell r="L6266" t="str">
            <v>CAIXA REFERENCIAL</v>
          </cell>
        </row>
        <row r="6267">
          <cell r="G6267">
            <v>90934</v>
          </cell>
          <cell r="H6267" t="str">
            <v>CONTRAPISO ACÚSTICO EM ARGAMASSA PRONTA, PREPARO MANUAL, APLICADO EM ÁREAS SECAS, ACABAMENTO NÃO REFORÇADO, ESPESSURA 5CM. AF_07/2021</v>
          </cell>
          <cell r="I6267" t="str">
            <v>M2</v>
          </cell>
          <cell r="J6267" t="str">
            <v>COEFICIENTE DE REPRESENTATIVIDADE</v>
          </cell>
          <cell r="K6267" t="str">
            <v>174,20</v>
          </cell>
          <cell r="L6267" t="str">
            <v>CAIXA REFERENCIAL</v>
          </cell>
        </row>
        <row r="6268">
          <cell r="G6268">
            <v>90940</v>
          </cell>
          <cell r="H6268" t="str">
            <v>CONTRAPISO ACÚSTICO EM ARGAMASSA TRAÇO 1:4 (CIMENTO E AREIA), PREPARO MECÂNICO COM BETONEIRA 400L, APLICADO EM ÁREAS SECAS, ACABAMENTO NÃO REFORÇADO, ESPESSURA 6CM. AF_07/2021</v>
          </cell>
          <cell r="I6268" t="str">
            <v>M2</v>
          </cell>
          <cell r="J6268" t="str">
            <v>COEFICIENTE DE REPRESENTATIVIDADE</v>
          </cell>
          <cell r="K6268" t="str">
            <v>83,62</v>
          </cell>
          <cell r="L6268" t="str">
            <v>CAIXA REFERENCIAL</v>
          </cell>
        </row>
        <row r="6269">
          <cell r="G6269">
            <v>90942</v>
          </cell>
          <cell r="H6269" t="str">
            <v>CONTRAPISO ACÚSTICO EM ARGAMASSA TRAÇO 1:4 (CIMENTO E AREIA), PREPARO MANUAL, APLICADO EM ÁREAS SECAS, ACABAMENTO NÃO REFORÇADO, ESPESSURA 6CM. AF_07/2021</v>
          </cell>
          <cell r="I6269" t="str">
            <v>M2</v>
          </cell>
          <cell r="J6269" t="str">
            <v>COEFICIENTE DE REPRESENTATIVIDADE</v>
          </cell>
          <cell r="K6269" t="str">
            <v>88,98</v>
          </cell>
          <cell r="L6269" t="str">
            <v>CAIXA REFERENCIAL</v>
          </cell>
        </row>
        <row r="6270">
          <cell r="G6270">
            <v>90943</v>
          </cell>
          <cell r="H6270" t="str">
            <v>CONTRAPISO ACÚSTICO EM ARGAMASSA PRONTA, PREPARO MECÂNICO COM MISTURADOR 300 KG, APLICADO EM ÁREAS SECAS, ACABAMENTO NÃO REFORÇADO, ESPESSURA 6CM. AF_07/2021</v>
          </cell>
          <cell r="I6270" t="str">
            <v>M2</v>
          </cell>
          <cell r="J6270" t="str">
            <v>COEFICIENTE DE REPRESENTATIVIDADE</v>
          </cell>
          <cell r="K6270" t="str">
            <v>175,93</v>
          </cell>
          <cell r="L6270" t="str">
            <v>CAIXA REFERENCIAL</v>
          </cell>
        </row>
        <row r="6271">
          <cell r="G6271">
            <v>90944</v>
          </cell>
          <cell r="H6271" t="str">
            <v>CONTRAPISO ACÚSTICO EM ARGAMASSA PRONTA, PREPARO MANUAL, APLICADO EM ÁREAS SECA, ACABAMENTO NÃO REFORÇADO, ESPESSURA 6CM. AF_07/2021</v>
          </cell>
          <cell r="I6271" t="str">
            <v>M2</v>
          </cell>
          <cell r="J6271" t="str">
            <v>COEFICIENTE DE REPRESENTATIVIDADE</v>
          </cell>
          <cell r="K6271" t="str">
            <v>187,34</v>
          </cell>
          <cell r="L6271" t="str">
            <v>CAIXA REFERENCIAL</v>
          </cell>
        </row>
        <row r="6272">
          <cell r="G6272">
            <v>90950</v>
          </cell>
          <cell r="H6272" t="str">
            <v>CONTRAPISO ACÚSTICO EM ARGAMASSA TRAÇO 1:4 (CIMENTO E AREIA), PREPARO MECÂNICO COM BETONEIRA 400L, APLICADO EM ÁREAS SECAS, ACABAMENTO NÃO REFORÇADO, ESPESSURA 7CM. AF_07/2021</v>
          </cell>
          <cell r="I6272" t="str">
            <v>M2</v>
          </cell>
          <cell r="J6272" t="str">
            <v>COEFICIENTE DE REPRESENTATIVIDADE</v>
          </cell>
          <cell r="K6272" t="str">
            <v>92,15</v>
          </cell>
          <cell r="L6272" t="str">
            <v>CAIXA REFERENCIAL</v>
          </cell>
        </row>
        <row r="6273">
          <cell r="G6273">
            <v>90952</v>
          </cell>
          <cell r="H6273" t="str">
            <v>CONTRAPISO ACÚSTICO EM ARGAMASSA TRAÇO 1:4 (CIMENTO E AREIA), PREPARO MANUAL, APLICADO EM ÁREAS SECAS, ACABAMENTO NÃO REFORÇADO, ESPESSURA 7CM. AF_07/2021</v>
          </cell>
          <cell r="I6273" t="str">
            <v>M2</v>
          </cell>
          <cell r="J6273" t="str">
            <v>COEFICIENTE DE REPRESENTATIVIDADE</v>
          </cell>
          <cell r="K6273" t="str">
            <v>98,32</v>
          </cell>
          <cell r="L6273" t="str">
            <v>CAIXA REFERENCIAL</v>
          </cell>
        </row>
        <row r="6274">
          <cell r="G6274">
            <v>90953</v>
          </cell>
          <cell r="H6274" t="str">
            <v>CONTRAPISO ACÚSTICO EM ARGAMASSA PRONTA, PREPARO MECÂNICO COM MISTURADOR 300 KG, APLICADO EM ÁREAS SECAS, ACABAMENTO NÃO REFORÇADO, ESPESSURA 7CM. AF_07/2021</v>
          </cell>
          <cell r="I6274" t="str">
            <v>M2</v>
          </cell>
          <cell r="J6274" t="str">
            <v>COEFICIENTE DE REPRESENTATIVIDADE</v>
          </cell>
          <cell r="K6274" t="str">
            <v>198,28</v>
          </cell>
          <cell r="L6274" t="str">
            <v>CAIXA REFERENCIAL</v>
          </cell>
        </row>
        <row r="6275">
          <cell r="G6275">
            <v>90954</v>
          </cell>
          <cell r="H6275" t="str">
            <v>CONTRAPISO ACÚSTICO EM ARGAMASSA PRONTA, PREPARO MANUAL, APLICADO EM ÁREAS SECAS, ACABAMENTO NÃO REFORÇADO, ESPESSURA 7CM. AF_07/2021</v>
          </cell>
          <cell r="I6275" t="str">
            <v>M2</v>
          </cell>
          <cell r="J6275" t="str">
            <v>COEFICIENTE DE REPRESENTATIVIDADE</v>
          </cell>
          <cell r="K6275" t="str">
            <v>211,41</v>
          </cell>
          <cell r="L6275" t="str">
            <v>CAIXA REFERENCIAL</v>
          </cell>
        </row>
        <row r="6276">
          <cell r="G6276">
            <v>94438</v>
          </cell>
          <cell r="H6276" t="str">
            <v>(COMPOSIÇÃO REPRESENTATIVA) DO SERVIÇO DE CONTRAPISO EM ARGAMASSA TRAÇO 1:4 (CIM E AREIA), EM BETONEIRA 400 L, ESPESSURA 3 CM ÁREAS SECAS E 3 CM ÁREAS MOLHADAS, PARA EDIFICAÇÃO HABITACIONAL UNIFAMILIAR (CASA) E EDIFICAÇÃO PÚBLICA PADRÃO. AF_11/2014</v>
          </cell>
          <cell r="I6276" t="str">
            <v>M2</v>
          </cell>
          <cell r="J6276" t="str">
            <v>COEFICIENTE DE REPRESENTATIVIDADE</v>
          </cell>
          <cell r="K6276" t="str">
            <v>40,74</v>
          </cell>
          <cell r="L6276" t="str">
            <v>CAIXA REFERENCIAL</v>
          </cell>
        </row>
        <row r="6277">
          <cell r="G6277">
            <v>94439</v>
          </cell>
          <cell r="H6277" t="str">
            <v>(COMPOSIÇÃO REPRESENTATIVA) DO SERVIÇO DE CONTRAPISO EM ARGAMASSA TRAÇO 1:4 (CIM E AREIA), BETONEIRA 400 L, E = 4 CM ÁREAS SECAS E  MOLHADAS SOBRE LAJE , E = 3 CM ÁREAS MOLHADAS SOBRE IMPERMEABILIZAÇÃO, CASA E EDIFICAÇÃO PÚBLICA PADRÃO. AF_11/2014</v>
          </cell>
          <cell r="I6277" t="str">
            <v>M2</v>
          </cell>
          <cell r="J6277" t="str">
            <v>COEFICIENTE DE REPRESENTATIVIDADE</v>
          </cell>
          <cell r="K6277" t="str">
            <v>46,05</v>
          </cell>
          <cell r="L6277" t="str">
            <v>CAIXA REFERENCIAL</v>
          </cell>
        </row>
        <row r="6278">
          <cell r="G6278">
            <v>94779</v>
          </cell>
          <cell r="H6278" t="str">
            <v>(COMPOSIÇÃO REPRESENTATIVA) DO SERVIÇO DE CONTRAPISO EM ARGAMASSA TRAÇO 1:4 (CIM E AREIA), EM BETONEIRA 400 L, ESPESSURA 3 CM ÁREAS SECAS E 3 CM ÁREAS MOLHADAS, PARA EDIFICAÇÃO HABITACIONAL MULTIFAMILIAR (PRÉDIO). AF_11/2014</v>
          </cell>
          <cell r="I6278" t="str">
            <v>M2</v>
          </cell>
          <cell r="J6278" t="str">
            <v>COEFICIENTE DE REPRESENTATIVIDADE</v>
          </cell>
          <cell r="K6278" t="str">
            <v>39,59</v>
          </cell>
          <cell r="L6278" t="str">
            <v>CAIXA REFERENCIAL</v>
          </cell>
        </row>
        <row r="6279">
          <cell r="G6279">
            <v>94782</v>
          </cell>
          <cell r="H6279" t="str">
            <v>(COMPOSIÇÃO REPRESENTATIVA) DO SERVIÇO DE CONTRAPISO EM ARGAMASSA TRAÇO 1:4 (CIM E AREIA), BETONEIRA 400 L, E = 4 CM ÁREAS SECAS E  MOLHADAS SOBRE LAJE , E = 3 CM ÁREAS MOLHADAS SOBRE IMPERMEABILIZAÇÃO, PARA EDIFICAÇÃO MULTIFAMILIAR. AF_11/2014</v>
          </cell>
          <cell r="I6279" t="str">
            <v>M2</v>
          </cell>
          <cell r="J6279" t="str">
            <v>COEFICIENTE DE REPRESENTATIVIDADE</v>
          </cell>
          <cell r="K6279" t="str">
            <v>45,48</v>
          </cell>
          <cell r="L6279" t="str">
            <v>CAIXA REFERENCIAL</v>
          </cell>
        </row>
        <row r="6280">
          <cell r="G6280">
            <v>102803</v>
          </cell>
          <cell r="H6280" t="str">
            <v>REFORÇO SUPERFICIAL PARA CONTRAPISOS DE ARGAMASSA SEMI-SECA. AF_07/2021</v>
          </cell>
          <cell r="I6280" t="str">
            <v>M2</v>
          </cell>
          <cell r="J6280" t="str">
            <v>COLETADO</v>
          </cell>
          <cell r="K6280" t="str">
            <v>1,98</v>
          </cell>
          <cell r="L6280" t="str">
            <v>CAIXA REFERENCIAL</v>
          </cell>
        </row>
        <row r="6281">
          <cell r="G6281">
            <v>101742</v>
          </cell>
          <cell r="H6281" t="str">
            <v>RODAPÉ BORRACHA LISO, ALTURA = 7CM, ESPESSURA = 2 MM, PARA ARGAMASSA. AF_09/2020</v>
          </cell>
          <cell r="I6281" t="str">
            <v>M</v>
          </cell>
          <cell r="J6281" t="str">
            <v>COEFICIENTE DE REPRESENTATIVIDADE</v>
          </cell>
          <cell r="K6281" t="str">
            <v>56,91</v>
          </cell>
          <cell r="L6281" t="str">
            <v>CAIXA REFERENCIAL</v>
          </cell>
        </row>
        <row r="6282">
          <cell r="G6282">
            <v>87878</v>
          </cell>
          <cell r="H6282" t="str">
            <v>CHAPISCO APLICADO EM ALVENARIAS E ESTRUTURAS DE CONCRETO INTERNAS, COM COLHER DE PEDREIRO.  ARGAMASSA TRAÇO 1:3 COM PREPARO MANUAL. AF_10/2022</v>
          </cell>
          <cell r="I6282" t="str">
            <v>M2</v>
          </cell>
          <cell r="J6282" t="str">
            <v>COEFICIENTE DE REPRESENTATIVIDADE</v>
          </cell>
          <cell r="K6282" t="str">
            <v>4,19</v>
          </cell>
          <cell r="L6282" t="str">
            <v>CAIXA REFERENCIAL</v>
          </cell>
        </row>
        <row r="6283">
          <cell r="G6283">
            <v>87879</v>
          </cell>
          <cell r="H6283" t="str">
            <v>CHAPISCO APLICADO EM ALVENARIAS E ESTRUTURAS DE CONCRETO INTERNAS, COM COLHER DE PEDREIRO.  ARGAMASSA TRAÇO 1:3 COM PREPARO EM BETONEIRA 400L. AF_10/2022</v>
          </cell>
          <cell r="I6283" t="str">
            <v>M2</v>
          </cell>
          <cell r="J6283" t="str">
            <v>COEFICIENTE DE REPRESENTATIVIDADE</v>
          </cell>
          <cell r="K6283" t="str">
            <v>3,84</v>
          </cell>
          <cell r="L6283" t="str">
            <v>CAIXA REFERENCIAL</v>
          </cell>
        </row>
        <row r="6284">
          <cell r="G6284">
            <v>87881</v>
          </cell>
          <cell r="H6284" t="str">
            <v>CHAPISCO APLICADO NO TETO OU EM ALVENARIA E ESTRUTURA, COM ROLO PARA TEXTURA ACRÍLICA. ARGAMASSA TRAÇO 1:4 E EMULSÃO POLIMÉRICA (ADESIVO) COM PREPARO MANUAL. AF_10/2022</v>
          </cell>
          <cell r="I6284" t="str">
            <v>M2</v>
          </cell>
          <cell r="J6284" t="str">
            <v>COEFICIENTE DE REPRESENTATIVIDADE</v>
          </cell>
          <cell r="K6284" t="str">
            <v>7,87</v>
          </cell>
          <cell r="L6284" t="str">
            <v>CAIXA REFERENCIAL</v>
          </cell>
        </row>
        <row r="6285">
          <cell r="G6285">
            <v>87882</v>
          </cell>
          <cell r="H6285" t="str">
            <v>CHAPISCO APLICADO NO TETO OU EM ALVENARIA E ESTRUTURA, COM ROLO PARA TEXTURA ACRÍLICA. ARGAMASSA TRAÇO 1:4 E EMULSÃO POLIMÉRICA (ADESIVO) COM PREPARO EM BETONEIRA 400L. AF_10/2022</v>
          </cell>
          <cell r="I6285" t="str">
            <v>M2</v>
          </cell>
          <cell r="J6285" t="str">
            <v>COEFICIENTE DE REPRESENTATIVIDADE</v>
          </cell>
          <cell r="K6285" t="str">
            <v>7,76</v>
          </cell>
          <cell r="L6285" t="str">
            <v>CAIXA REFERENCIAL</v>
          </cell>
        </row>
        <row r="6286">
          <cell r="G6286">
            <v>87884</v>
          </cell>
          <cell r="H6286" t="str">
            <v>CHAPISCO APLICADO NO TETO OU EM ALVENARIA E ESTRUTURA, COM ROLO PARA TEXTURA ACRÍLICA. ARGAMASSA INDUSTRIALIZADA COM PREPARO MANUAL. AF_10/2022</v>
          </cell>
          <cell r="I6286" t="str">
            <v>M2</v>
          </cell>
          <cell r="J6286" t="str">
            <v>COEFICIENTE DE REPRESENTATIVIDADE</v>
          </cell>
          <cell r="K6286" t="str">
            <v>9,39</v>
          </cell>
          <cell r="L6286" t="str">
            <v>CAIXA REFERENCIAL</v>
          </cell>
        </row>
        <row r="6287">
          <cell r="G6287">
            <v>87885</v>
          </cell>
          <cell r="H6287" t="str">
            <v>CHAPISCO APLICADO NO TETO OU EM ALVENARIA E ESTRUTURA, COM ROLO PARA TEXTURA ACRÍLICA. ARGAMASSA INDUSTRIALIZADA COM PREPARO EM MISTURADOR 300 KG. AF_10/2022</v>
          </cell>
          <cell r="I6287" t="str">
            <v>M2</v>
          </cell>
          <cell r="J6287" t="str">
            <v>COEFICIENTE DE REPRESENTATIVIDADE</v>
          </cell>
          <cell r="K6287" t="str">
            <v>9,08</v>
          </cell>
          <cell r="L6287" t="str">
            <v>CAIXA REFERENCIAL</v>
          </cell>
        </row>
        <row r="6288">
          <cell r="G6288">
            <v>87886</v>
          </cell>
          <cell r="H6288" t="str">
            <v>CHAPISCO APLICADO NO TETO OU EM ESTRUTURA, COM DESEMPENADEIRA DENTADA. ARGAMASSA INDUSTRIALIZADA COM PREPARO MANUAL. AF_10/2022</v>
          </cell>
          <cell r="I6288" t="str">
            <v>M2</v>
          </cell>
          <cell r="J6288" t="str">
            <v>COEFICIENTE DE REPRESENTATIVIDADE</v>
          </cell>
          <cell r="K6288" t="str">
            <v>15,72</v>
          </cell>
          <cell r="L6288" t="str">
            <v>CAIXA REFERENCIAL</v>
          </cell>
        </row>
        <row r="6289">
          <cell r="G6289">
            <v>87887</v>
          </cell>
          <cell r="H6289" t="str">
            <v>CHAPISCO APLICADO NO TETO OU EM ESTRUTURA, COM DESEMPENADEIRA DENTADA. ARGAMASSA INDUSTRIALIZADA COM PREPARO EM MISTURADOR 300 KG. AF_10/2022</v>
          </cell>
          <cell r="I6289" t="str">
            <v>M2</v>
          </cell>
          <cell r="J6289" t="str">
            <v>COEFICIENTE DE REPRESENTATIVIDADE</v>
          </cell>
          <cell r="K6289" t="str">
            <v>15,08</v>
          </cell>
          <cell r="L6289" t="str">
            <v>CAIXA REFERENCIAL</v>
          </cell>
        </row>
        <row r="6290">
          <cell r="G6290">
            <v>87888</v>
          </cell>
          <cell r="H6290" t="str">
            <v>CHAPISCO APLICADO EM ALVENARIA (SEM PRESENÇA DE VÃOS) E ESTRUTURAS DE CONCRETO DE FACHADA, COM ROLO PARA TEXTURA ACRÍLICA.  ARGAMASSA TRAÇO 1:4 E EMULSÃO POLIMÉRICA (ADESIVO) COM PREPARO MANUAL. AF_10/2022</v>
          </cell>
          <cell r="I6290" t="str">
            <v>M2</v>
          </cell>
          <cell r="J6290" t="str">
            <v>COEFICIENTE DE REPRESENTATIVIDADE</v>
          </cell>
          <cell r="K6290" t="str">
            <v>9,19</v>
          </cell>
          <cell r="L6290" t="str">
            <v>CAIXA REFERENCIAL</v>
          </cell>
        </row>
        <row r="6291">
          <cell r="G6291">
            <v>87889</v>
          </cell>
          <cell r="H6291" t="str">
            <v>CHAPISCO APLICADO EM ALVENARIA (SEM PRESENÇA DE VÃOS) E ESTRUTURAS DE CONCRETO DE FACHADA, COM ROLO PARA TEXTURA ACRÍLICA.  ARGAMASSA TRAÇO 1:4 E EMULSÃO POLIMÉRICA (ADESIVO) COM PREPARO EM BETONEIRA 400L. AF_10/2022</v>
          </cell>
          <cell r="I6291" t="str">
            <v>M2</v>
          </cell>
          <cell r="J6291" t="str">
            <v>COEFICIENTE DE REPRESENTATIVIDADE</v>
          </cell>
          <cell r="K6291" t="str">
            <v>9,08</v>
          </cell>
          <cell r="L6291" t="str">
            <v>CAIXA REFERENCIAL</v>
          </cell>
        </row>
        <row r="6292">
          <cell r="G6292">
            <v>87891</v>
          </cell>
          <cell r="H6292" t="str">
            <v>CHAPISCO APLICADO EM ALVENARIA (SEM PRESENÇA DE VÃOS) E ESTRUTURAS DE CONCRETO DE FACHADA, COM ROLO PARA TEXTURA ACRÍLICA. ARGAMASSA INDUSTRIALIZADA COM PREPARO MANUAL. AF_10/2022</v>
          </cell>
          <cell r="I6292" t="str">
            <v>M2</v>
          </cell>
          <cell r="J6292" t="str">
            <v>COEFICIENTE DE REPRESENTATIVIDADE</v>
          </cell>
          <cell r="K6292" t="str">
            <v>10,71</v>
          </cell>
          <cell r="L6292" t="str">
            <v>CAIXA REFERENCIAL</v>
          </cell>
        </row>
        <row r="6293">
          <cell r="G6293">
            <v>87892</v>
          </cell>
          <cell r="H6293" t="str">
            <v>CHAPISCO APLICADO EM ALVENARIA (SEM PRESENÇA DE VÃOS) E ESTRUTURAS DE CONCRETO DE FACHADA, COM ROLO PARA TEXTURA ACRÍLICA.  ARGAMASSA INDUSTRIALIZADA COM PREPARO EM MISTURADOR 300 KG. AF_10/2022</v>
          </cell>
          <cell r="I6293" t="str">
            <v>M2</v>
          </cell>
          <cell r="J6293" t="str">
            <v>COEFICIENTE DE REPRESENTATIVIDADE</v>
          </cell>
          <cell r="K6293" t="str">
            <v>10,40</v>
          </cell>
          <cell r="L6293" t="str">
            <v>CAIXA REFERENCIAL</v>
          </cell>
        </row>
        <row r="6294">
          <cell r="G6294">
            <v>87893</v>
          </cell>
          <cell r="H6294" t="str">
            <v>CHAPISCO APLICADO EM ALVENARIA (SEM PRESENÇA DE VÃOS) E ESTRUTURAS DE CONCRETO DE FACHADA, COM COLHER DE PEDREIRO.  ARGAMASSA TRAÇO 1:3 COM PREPARO MANUAL. AF_10/2022</v>
          </cell>
          <cell r="I6294" t="str">
            <v>M2</v>
          </cell>
          <cell r="J6294" t="str">
            <v>COEFICIENTE DE REPRESENTATIVIDADE</v>
          </cell>
          <cell r="K6294" t="str">
            <v>6,13</v>
          </cell>
          <cell r="L6294" t="str">
            <v>CAIXA REFERENCIAL</v>
          </cell>
        </row>
        <row r="6295">
          <cell r="G6295">
            <v>87894</v>
          </cell>
          <cell r="H6295" t="str">
            <v>CHAPISCO APLICADO EM ALVENARIA (SEM PRESENÇA DE VÃOS) E ESTRUTURAS DE CONCRETO DE FACHADA, COM COLHER DE PEDREIRO.  ARGAMASSA TRAÇO 1:3 COM PREPARO EM BETONEIRA 400L. AF_10/2022</v>
          </cell>
          <cell r="I6295" t="str">
            <v>M2</v>
          </cell>
          <cell r="J6295" t="str">
            <v>COEFICIENTE DE REPRESENTATIVIDADE</v>
          </cell>
          <cell r="K6295" t="str">
            <v>5,78</v>
          </cell>
          <cell r="L6295" t="str">
            <v>CAIXA REFERENCIAL</v>
          </cell>
        </row>
        <row r="6296">
          <cell r="G6296">
            <v>87896</v>
          </cell>
          <cell r="H6296" t="str">
            <v>CHAPISCO APLICADO EM ALVENARIA (SEM PRESENÇA DE VÃOS) E ESTRUTURAS DE CONCRETO DE FACHADA, COM EQUIPAMENTO DE PROJEÇÃO. ARGAMASSA TRAÇO 1:3 COM PREPARO MANUAL. AF_10/2022</v>
          </cell>
          <cell r="I6296" t="str">
            <v>M2</v>
          </cell>
          <cell r="J6296" t="str">
            <v>ATRIBUÍDO SÃO PAULO</v>
          </cell>
          <cell r="K6296" t="str">
            <v>4,83</v>
          </cell>
          <cell r="L6296" t="str">
            <v>CAIXA REFERENCIAL</v>
          </cell>
        </row>
        <row r="6297">
          <cell r="G6297">
            <v>87897</v>
          </cell>
          <cell r="H6297" t="str">
            <v>CHAPISCO APLICADO EM ALVENARIA (SEM PRESENÇA DE VÃOS) E ESTRUTURAS DE CONCRETO DE FACHADA, COM EQUIPAMENTO DE PROJEÇÃO.  ARGAMASSA TRAÇO 1:3 COM PREPARO EM BETONEIRA 400 L. AF_10/2022</v>
          </cell>
          <cell r="I6297" t="str">
            <v>M2</v>
          </cell>
          <cell r="J6297" t="str">
            <v>ATRIBUÍDO SÃO PAULO</v>
          </cell>
          <cell r="K6297" t="str">
            <v>4,48</v>
          </cell>
          <cell r="L6297" t="str">
            <v>CAIXA REFERENCIAL</v>
          </cell>
        </row>
        <row r="6298">
          <cell r="G6298">
            <v>87899</v>
          </cell>
          <cell r="H6298" t="str">
            <v>CHAPISCO APLICADO EM ALVENARIA (COM PRESENÇA DE VÃOS) E ESTRUTURAS DE CONCRETO DE FACHADA, COM ROLO PARA TEXTURA ACRÍLICA.  ARGAMASSA TRAÇO 1:4 E EMULSÃO POLIMÉRICA (ADESIVO) COM PREPARO MANUAL. AF_10/2022</v>
          </cell>
          <cell r="I6298" t="str">
            <v>M2</v>
          </cell>
          <cell r="J6298" t="str">
            <v>COEFICIENTE DE REPRESENTATIVIDADE</v>
          </cell>
          <cell r="K6298" t="str">
            <v>9,77</v>
          </cell>
          <cell r="L6298" t="str">
            <v>CAIXA REFERENCIAL</v>
          </cell>
        </row>
        <row r="6299">
          <cell r="G6299">
            <v>87900</v>
          </cell>
          <cell r="H6299" t="str">
            <v>CHAPISCO APLICADO EM ALVENARIA (COM PRESENÇA DE VÃOS) E ESTRUTURAS DE CONCRETO DE FACHADA, COM ROLO PARA TEXTURA ACRÍLICA.  ARGAMASSA TRAÇO 1:4 E EMULSÃO POLIMÉRICA (ADESIVO) COM PREPARO EM BETONEIRA 400L. AF_10/2022</v>
          </cell>
          <cell r="I6299" t="str">
            <v>M2</v>
          </cell>
          <cell r="J6299" t="str">
            <v>COEFICIENTE DE REPRESENTATIVIDADE</v>
          </cell>
          <cell r="K6299" t="str">
            <v>9,66</v>
          </cell>
          <cell r="L6299" t="str">
            <v>CAIXA REFERENCIAL</v>
          </cell>
        </row>
        <row r="6300">
          <cell r="G6300">
            <v>87902</v>
          </cell>
          <cell r="H6300" t="str">
            <v>CHAPISCO APLICADO EM ALVENARIA (COM PRESENÇA DE VÃOS) E ESTRUTURAS DE CONCRETO DE FACHADA, COM ROLO PARA TEXTURA ACRÍLICA.  ARGAMASSA INDUSTRIALIZADA COM PREPARO MANUAL. AF_10/2022</v>
          </cell>
          <cell r="I6300" t="str">
            <v>M2</v>
          </cell>
          <cell r="J6300" t="str">
            <v>COEFICIENTE DE REPRESENTATIVIDADE</v>
          </cell>
          <cell r="K6300" t="str">
            <v>11,29</v>
          </cell>
          <cell r="L6300" t="str">
            <v>CAIXA REFERENCIAL</v>
          </cell>
        </row>
        <row r="6301">
          <cell r="G6301">
            <v>87903</v>
          </cell>
          <cell r="H6301" t="str">
            <v>CHAPISCO APLICADO EM ALVENARIA (COM PRESENÇA DE VÃOS) E ESTRUTURAS DE CONCRETO DE FACHADA, COM ROLO PARA TEXTURA ACRÍLICA.  ARGAMASSA INDUSTRIALIZADA COM PREPARO EM MISTURADOR 300 KG. AF_10/2022</v>
          </cell>
          <cell r="I6301" t="str">
            <v>M2</v>
          </cell>
          <cell r="J6301" t="str">
            <v>COEFICIENTE DE REPRESENTATIVIDADE</v>
          </cell>
          <cell r="K6301" t="str">
            <v>10,98</v>
          </cell>
          <cell r="L6301" t="str">
            <v>CAIXA REFERENCIAL</v>
          </cell>
        </row>
        <row r="6302">
          <cell r="G6302">
            <v>87904</v>
          </cell>
          <cell r="H6302" t="str">
            <v>CHAPISCO APLICADO EM ALVENARIA (COM PRESENÇA DE VÃOS) E ESTRUTURAS DE CONCRETO DE FACHADA, COM COLHER DE PEDREIRO.  ARGAMASSA TRAÇO 1:3 COM PREPARO MANUAL. AF_10/2022</v>
          </cell>
          <cell r="I6302" t="str">
            <v>M2</v>
          </cell>
          <cell r="J6302" t="str">
            <v>COEFICIENTE DE REPRESENTATIVIDADE</v>
          </cell>
          <cell r="K6302" t="str">
            <v>7,06</v>
          </cell>
          <cell r="L6302" t="str">
            <v>CAIXA REFERENCIAL</v>
          </cell>
        </row>
        <row r="6303">
          <cell r="G6303">
            <v>87905</v>
          </cell>
          <cell r="H6303" t="str">
            <v>CHAPISCO APLICADO EM ALVENARIA (COM PRESENÇA DE VÃOS) E ESTRUTURAS DE CONCRETO DE FACHADA, COM COLHER DE PEDREIRO.  ARGAMASSA TRAÇO 1:3 COM PREPARO EM BETONEIRA 400L. AF_10/2022</v>
          </cell>
          <cell r="I6303" t="str">
            <v>M2</v>
          </cell>
          <cell r="J6303" t="str">
            <v>COEFICIENTE DE REPRESENTATIVIDADE</v>
          </cell>
          <cell r="K6303" t="str">
            <v>6,71</v>
          </cell>
          <cell r="L6303" t="str">
            <v>CAIXA REFERENCIAL</v>
          </cell>
        </row>
        <row r="6304">
          <cell r="G6304">
            <v>87907</v>
          </cell>
          <cell r="H6304" t="str">
            <v>CHAPISCO APLICADO EM ALVENARIA (COM PRESENÇA DE VÃOS) E ESTRUTURAS DE CONCRETO DE FACHADA, COM EQUIPAMENTO DE PROJEÇÃO.  ARGAMASSA TRAÇO 1:3 COM PREPARO MANUAL. AF_10/2022</v>
          </cell>
          <cell r="I6304" t="str">
            <v>M2</v>
          </cell>
          <cell r="J6304" t="str">
            <v>ATRIBUÍDO SÃO PAULO</v>
          </cell>
          <cell r="K6304" t="str">
            <v>5,75</v>
          </cell>
          <cell r="L6304" t="str">
            <v>CAIXA REFERENCIAL</v>
          </cell>
        </row>
        <row r="6305">
          <cell r="G6305">
            <v>87908</v>
          </cell>
          <cell r="H6305" t="str">
            <v>CHAPISCO APLICADO EM ALVENARIA (COM PRESENÇA DE VÃOS) E ESTRUTURAS DE CONCRETO DE FACHADA, COM EQUIPAMENTO DE PROJEÇÃO.  ARGAMASSA TRAÇO 1:3 COM PREPARO EM BETONEIRA 400 L. AF_10/2022</v>
          </cell>
          <cell r="I6305" t="str">
            <v>M2</v>
          </cell>
          <cell r="J6305" t="str">
            <v>ATRIBUÍDO SÃO PAULO</v>
          </cell>
          <cell r="K6305" t="str">
            <v>5,40</v>
          </cell>
          <cell r="L6305" t="str">
            <v>CAIXA REFERENCIAL</v>
          </cell>
        </row>
        <row r="6306">
          <cell r="G6306">
            <v>87910</v>
          </cell>
          <cell r="H6306" t="str">
            <v>CHAPISCO APLICADO SOMENTE NA ESTRUTURA DE CONCRETO DA FACHADA, COM DESEMPENADEIRA DENTADA. ARGAMASSA INDUSTRIALIZADA COM PREPARO MANUAL. AF_10/2022</v>
          </cell>
          <cell r="I6306" t="str">
            <v>M2</v>
          </cell>
          <cell r="J6306" t="str">
            <v>COEFICIENTE DE REPRESENTATIVIDADE</v>
          </cell>
          <cell r="K6306" t="str">
            <v>20,09</v>
          </cell>
          <cell r="L6306" t="str">
            <v>CAIXA REFERENCIAL</v>
          </cell>
        </row>
        <row r="6307">
          <cell r="G6307">
            <v>87911</v>
          </cell>
          <cell r="H6307" t="str">
            <v>CHAPISCO APLICADO SOMENTE NA ESTRUTURA DE CONCRETO DA FACHADA, COM DESEMPENADEIRA DENTADA. ARGAMASSA INDUSTRIALIZADA COM PREPARO EM MISTURADOR 300 KG. AF_10/2022</v>
          </cell>
          <cell r="I6307" t="str">
            <v>M2</v>
          </cell>
          <cell r="J6307" t="str">
            <v>COEFICIENTE DE REPRESENTATIVIDADE</v>
          </cell>
          <cell r="K6307" t="str">
            <v>19,45</v>
          </cell>
          <cell r="L6307" t="str">
            <v>CAIXA REFERENCIAL</v>
          </cell>
        </row>
        <row r="6308">
          <cell r="G6308">
            <v>104410</v>
          </cell>
          <cell r="H6308" t="str">
            <v>CHAPISCO APLICADO EM ALVENARIA E ESTRUTURAS DE CONCRETO INTERNAS, COM EQUIPAMENTO DE PROJEÇÃO.  ARGAMASSA TRAÇO 1:3 COM PREPARO MANUAL. AF_10/2022</v>
          </cell>
          <cell r="I6308" t="str">
            <v>M2</v>
          </cell>
          <cell r="J6308" t="str">
            <v>ATRIBUÍDO SÃO PAULO</v>
          </cell>
          <cell r="K6308" t="str">
            <v>4,47</v>
          </cell>
          <cell r="L6308" t="str">
            <v>CAIXA REFERENCIAL</v>
          </cell>
        </row>
        <row r="6309">
          <cell r="G6309">
            <v>104411</v>
          </cell>
          <cell r="H6309" t="str">
            <v>CHAPISCO APLICADO EM ALVENARIA E ESTRUTURAS DE CONCRETO INTERNAS, COM EQUIPAMENTO DE PROJEÇÃO.  ARGAMASSA TRAÇO 1:3 COM PREPARO EM BETONEIRA 400 L. AF_10/2022</v>
          </cell>
          <cell r="I6309" t="str">
            <v>M2</v>
          </cell>
          <cell r="J6309" t="str">
            <v>ATRIBUÍDO SÃO PAULO</v>
          </cell>
          <cell r="K6309" t="str">
            <v>4,47</v>
          </cell>
          <cell r="L6309" t="str">
            <v>CAIXA REFERENCIAL</v>
          </cell>
        </row>
        <row r="6310">
          <cell r="G6310">
            <v>87411</v>
          </cell>
          <cell r="H6310" t="str">
            <v>APLICAÇÃO MANUAL DE GESSO DESEMPENADO (SEM TALISCAS) EM TETO DE AMBIENTES DE ÁREA MAIOR QUE 10M², ESPESSURA DE 0,5CM. AF_03/2023</v>
          </cell>
          <cell r="I6310" t="str">
            <v>M2</v>
          </cell>
          <cell r="J6310" t="str">
            <v>COEFICIENTE DE REPRESENTATIVIDADE</v>
          </cell>
          <cell r="K6310" t="str">
            <v>15,90</v>
          </cell>
          <cell r="L6310" t="str">
            <v>CAIXA REFERENCIAL</v>
          </cell>
        </row>
        <row r="6311">
          <cell r="G6311">
            <v>87412</v>
          </cell>
          <cell r="H6311" t="str">
            <v>APLICAÇÃO MANUAL DE GESSO DESEMPENADO (SEM TALISCAS) EM TETO DE AMBIENTES DE ÁREA ENTRE 5M² E 10M², ESPESSURA DE 0,5CM. AF_03/2023</v>
          </cell>
          <cell r="I6311" t="str">
            <v>M2</v>
          </cell>
          <cell r="J6311" t="str">
            <v>COEFICIENTE DE REPRESENTATIVIDADE</v>
          </cell>
          <cell r="K6311" t="str">
            <v>23,00</v>
          </cell>
          <cell r="L6311" t="str">
            <v>CAIXA REFERENCIAL</v>
          </cell>
        </row>
        <row r="6312">
          <cell r="G6312">
            <v>87413</v>
          </cell>
          <cell r="H6312" t="str">
            <v>APLICAÇÃO MANUAL DE GESSO DESEMPENADO (SEM TALISCAS) EM TETO DE AMBIENTES DE ÁREA MENOR QUE 5M², ESPESSURA DE 0,5CM. AF_03/2023</v>
          </cell>
          <cell r="I6312" t="str">
            <v>M2</v>
          </cell>
          <cell r="J6312" t="str">
            <v>COEFICIENTE DE REPRESENTATIVIDADE</v>
          </cell>
          <cell r="K6312" t="str">
            <v>27,08</v>
          </cell>
          <cell r="L6312" t="str">
            <v>CAIXA REFERENCIAL</v>
          </cell>
        </row>
        <row r="6313">
          <cell r="G6313">
            <v>87414</v>
          </cell>
          <cell r="H6313" t="str">
            <v>APLICAÇÃO MANUAL DE GESSO DESEMPENADO (SEM TALISCAS) EM TETO DE AMBIENTES DE ÁREA MAIOR QUE 10M², ESPESSURA DE 1,0CM. AF_03/2023</v>
          </cell>
          <cell r="I6313" t="str">
            <v>M2</v>
          </cell>
          <cell r="J6313" t="str">
            <v>COEFICIENTE DE REPRESENTATIVIDADE</v>
          </cell>
          <cell r="K6313" t="str">
            <v>25,62</v>
          </cell>
          <cell r="L6313" t="str">
            <v>CAIXA REFERENCIAL</v>
          </cell>
        </row>
        <row r="6314">
          <cell r="G6314">
            <v>87415</v>
          </cell>
          <cell r="H6314" t="str">
            <v>APLICAÇÃO MANUAL DE GESSO DESEMPENADO (SEM TALISCAS) EM TETO DE AMBIENTES DE ÁREA ENTRE 5M² E 10M², ESPESSURA DE 1,0CM. AF_03/2023</v>
          </cell>
          <cell r="I6314" t="str">
            <v>M2</v>
          </cell>
          <cell r="J6314" t="str">
            <v>COEFICIENTE DE REPRESENTATIVIDADE</v>
          </cell>
          <cell r="K6314" t="str">
            <v>32,72</v>
          </cell>
          <cell r="L6314" t="str">
            <v>CAIXA REFERENCIAL</v>
          </cell>
        </row>
        <row r="6315">
          <cell r="G6315">
            <v>87416</v>
          </cell>
          <cell r="H6315" t="str">
            <v>APLICAÇÃO MANUAL DE GESSO DESEMPENADO (SEM TALISCAS) EM TETO DE AMBIENTES DE ÁREA MENOR QUE 5M², ESPESSURA DE 1,0CM. AF_03/2023</v>
          </cell>
          <cell r="I6315" t="str">
            <v>M2</v>
          </cell>
          <cell r="J6315" t="str">
            <v>COEFICIENTE DE REPRESENTATIVIDADE</v>
          </cell>
          <cell r="K6315" t="str">
            <v>36,79</v>
          </cell>
          <cell r="L6315" t="str">
            <v>CAIXA REFERENCIAL</v>
          </cell>
        </row>
        <row r="6316">
          <cell r="G6316">
            <v>87418</v>
          </cell>
          <cell r="H6316" t="str">
            <v>APLICAÇÃO MANUAL DE GESSO DESEMPENADO (SEM TALISCAS) EM PAREDES, ESPESSURA DE 0,5CM. AF_03/2023</v>
          </cell>
          <cell r="I6316" t="str">
            <v>M2</v>
          </cell>
          <cell r="J6316" t="str">
            <v>COEFICIENTE DE REPRESENTATIVIDADE</v>
          </cell>
          <cell r="K6316" t="str">
            <v>18,16</v>
          </cell>
          <cell r="L6316" t="str">
            <v>CAIXA REFERENCIAL</v>
          </cell>
        </row>
        <row r="6317">
          <cell r="G6317">
            <v>87421</v>
          </cell>
          <cell r="H6317" t="str">
            <v>APLICAÇÃO MANUAL DE GESSO DESEMPENADO (SEM TALISCAS) EM PAREDES, ESPESSURA DE 1,0CM. AF_03/2023</v>
          </cell>
          <cell r="I6317" t="str">
            <v>M2</v>
          </cell>
          <cell r="J6317" t="str">
            <v>COEFICIENTE DE REPRESENTATIVIDADE</v>
          </cell>
          <cell r="K6317" t="str">
            <v>28,19</v>
          </cell>
          <cell r="L6317" t="str">
            <v>CAIXA REFERENCIAL</v>
          </cell>
        </row>
        <row r="6318">
          <cell r="G6318">
            <v>87424</v>
          </cell>
          <cell r="H6318" t="str">
            <v>APLICAÇÃO MANUAL DE GESSO SARRAFEADO (COM TALISCAS) EM PAREDES, ESPESSURA DE 1,0CM. AF_03/2023</v>
          </cell>
          <cell r="I6318" t="str">
            <v>M2</v>
          </cell>
          <cell r="J6318" t="str">
            <v>COEFICIENTE DE REPRESENTATIVIDADE</v>
          </cell>
          <cell r="K6318" t="str">
            <v>36,12</v>
          </cell>
          <cell r="L6318" t="str">
            <v>CAIXA REFERENCIAL</v>
          </cell>
        </row>
        <row r="6319">
          <cell r="G6319">
            <v>87427</v>
          </cell>
          <cell r="H6319" t="str">
            <v>APLICAÇÃO MANUAL DE GESSO SARRAFEADO (COM TALISCAS) EM PAREDES, ESPESSURA DE 1,5CM. AF_03/2023</v>
          </cell>
          <cell r="I6319" t="str">
            <v>M2</v>
          </cell>
          <cell r="J6319" t="str">
            <v>COEFICIENTE DE REPRESENTATIVIDADE</v>
          </cell>
          <cell r="K6319" t="str">
            <v>43,11</v>
          </cell>
          <cell r="L6319" t="str">
            <v>CAIXA REFERENCIAL</v>
          </cell>
        </row>
        <row r="6320">
          <cell r="G6320">
            <v>87430</v>
          </cell>
          <cell r="H6320" t="str">
            <v>APLICAÇÃO DE GESSO PROJETADO COM EQUIPAMENTO DE PROJEÇÃO EM PAREDES, DESEMPENADO (SEM TALISCAS), ESPESSURA DE 0,5CM. AF_03/2023</v>
          </cell>
          <cell r="I6320" t="str">
            <v>M2</v>
          </cell>
          <cell r="J6320" t="str">
            <v>COEFICIENTE DE REPRESENTATIVIDADE</v>
          </cell>
          <cell r="K6320" t="str">
            <v>17,88</v>
          </cell>
          <cell r="L6320" t="str">
            <v>CAIXA REFERENCIAL</v>
          </cell>
        </row>
        <row r="6321">
          <cell r="G6321">
            <v>87433</v>
          </cell>
          <cell r="H6321" t="str">
            <v>APLICAÇÃO DE GESSO PROJETADO COM EQUIPAMENTO DE PROJEÇÃO EM PAREDES, DESEMPENADO (SEM TALISCAS), ESPESSURA DE 1,0CM. AF_03/2023</v>
          </cell>
          <cell r="I6321" t="str">
            <v>M2</v>
          </cell>
          <cell r="J6321" t="str">
            <v>COEFICIENTE DE REPRESENTATIVIDADE</v>
          </cell>
          <cell r="K6321" t="str">
            <v>26,40</v>
          </cell>
          <cell r="L6321" t="str">
            <v>CAIXA REFERENCIAL</v>
          </cell>
        </row>
        <row r="6322">
          <cell r="G6322">
            <v>87436</v>
          </cell>
          <cell r="H6322" t="str">
            <v>APLICAÇÃO DE GESSO PROJETADO COM EQUIPAMENTO DE PROJEÇÃO EM PAREDES, SARRAFEADO (COM TALISCAS), ESPESSURA DE 1,0CM. AF_03/2023</v>
          </cell>
          <cell r="I6322" t="str">
            <v>M2</v>
          </cell>
          <cell r="J6322" t="str">
            <v>COEFICIENTE DE REPRESENTATIVIDADE</v>
          </cell>
          <cell r="K6322" t="str">
            <v>29,62</v>
          </cell>
          <cell r="L6322" t="str">
            <v>CAIXA REFERENCIAL</v>
          </cell>
        </row>
        <row r="6323">
          <cell r="G6323">
            <v>87439</v>
          </cell>
          <cell r="H6323" t="str">
            <v>APLICAÇÃO DE GESSO PROJETADO COM EQUIPAMENTO DE PROJEÇÃO EM PAREDES, SARRAFEADO (COM TALISCAS), ESPESSURA DE 1,5CM. AF_03/2023</v>
          </cell>
          <cell r="I6323" t="str">
            <v>M2</v>
          </cell>
          <cell r="J6323" t="str">
            <v>COEFICIENTE DE REPRESENTATIVIDADE</v>
          </cell>
          <cell r="K6323" t="str">
            <v>36,50</v>
          </cell>
          <cell r="L6323" t="str">
            <v>CAIXA REFERENCIAL</v>
          </cell>
        </row>
        <row r="6324">
          <cell r="G6324">
            <v>87527</v>
          </cell>
          <cell r="H6324" t="str">
            <v>EMBOÇO, PARA RECEBIMENTO DE CERÂMICA, EM ARGAMASSA TRAÇO 1:2:8, PREPARO MECÂNICO COM BETONEIRA 400L, APLICADO MANUALMENTE EM FACES INTERNAS DE PAREDES, PARA AMBIENTE COM ÁREA MENOR QUE 5M2, ESPESSURA DE 20MM, COM EXECUÇÃO DE TALISCAS. AF_06/2014</v>
          </cell>
          <cell r="I6324" t="str">
            <v>M2</v>
          </cell>
          <cell r="J6324" t="str">
            <v>COEFICIENTE DE REPRESENTATIVIDADE</v>
          </cell>
          <cell r="K6324" t="str">
            <v>37,96</v>
          </cell>
          <cell r="L6324" t="str">
            <v>CAIXA REFERENCIAL</v>
          </cell>
        </row>
        <row r="6325">
          <cell r="G6325">
            <v>87528</v>
          </cell>
          <cell r="H6325" t="str">
            <v>EMBOÇO, PARA RECEBIMENTO DE CERÂMICA, EM ARGAMASSA TRAÇO 1:2:8, PREPARO MANUAL, APLICADO MANUALMENTE EM FACES INTERNAS DE PAREDES, PARA AMBIENTE COM ÁREA MENOR QUE 5M2, ESPESSURA DE 20MM, COM EXECUÇÃO DE TALISCAS. AF_06/2014</v>
          </cell>
          <cell r="I6325" t="str">
            <v>M2</v>
          </cell>
          <cell r="J6325" t="str">
            <v>COEFICIENTE DE REPRESENTATIVIDADE</v>
          </cell>
          <cell r="K6325" t="str">
            <v>41,24</v>
          </cell>
          <cell r="L6325" t="str">
            <v>CAIXA REFERENCIAL</v>
          </cell>
        </row>
        <row r="6326">
          <cell r="G6326">
            <v>87529</v>
          </cell>
          <cell r="H6326" t="str">
            <v>MASSA ÚNICA, PARA RECEBIMENTO DE PINTURA, EM ARGAMASSA TRAÇO 1:2:8, PREPARO MECÂNICO COM BETONEIRA 400L, APLICADA MANUALMENTE EM FACES INTERNAS DE PAREDES, ESPESSURA DE 20MM, COM EXECUÇÃO DE TALISCAS. AF_06/2014</v>
          </cell>
          <cell r="I6326" t="str">
            <v>M2</v>
          </cell>
          <cell r="J6326" t="str">
            <v>COEFICIENTE DE REPRESENTATIVIDADE</v>
          </cell>
          <cell r="K6326" t="str">
            <v>34,82</v>
          </cell>
          <cell r="L6326" t="str">
            <v>CAIXA REFERENCIAL</v>
          </cell>
        </row>
        <row r="6327">
          <cell r="G6327">
            <v>87530</v>
          </cell>
          <cell r="H6327" t="str">
            <v>MASSA ÚNICA, PARA RECEBIMENTO DE PINTURA, EM ARGAMASSA TRAÇO 1:2:8, PREPARO MANUAL, APLICADA MANUALMENTE EM FACES INTERNAS DE PAREDES, ESPESSURA DE 20MM, COM EXECUÇÃO DE TALISCAS. AF_06/2014</v>
          </cell>
          <cell r="I6327" t="str">
            <v>M2</v>
          </cell>
          <cell r="J6327" t="str">
            <v>COEFICIENTE DE REPRESENTATIVIDADE</v>
          </cell>
          <cell r="K6327" t="str">
            <v>38,10</v>
          </cell>
          <cell r="L6327" t="str">
            <v>CAIXA REFERENCIAL</v>
          </cell>
        </row>
        <row r="6328">
          <cell r="G6328">
            <v>87531</v>
          </cell>
          <cell r="H6328" t="str">
            <v>EMBOÇO, PARA RECEBIMENTO DE CERÂMICA, EM ARGAMASSA TRAÇO 1:2:8, PREPARO MECÂNICO COM BETONEIRA 400L, APLICADO MANUALMENTE EM FACES INTERNAS DE PAREDES, PARA AMBIENTE COM ÁREA ENTRE 5M2 E 10M2, ESPESSURA DE 20MM, COM EXECUÇÃO DE TALISCAS. AF_06/2014</v>
          </cell>
          <cell r="I6328" t="str">
            <v>M2</v>
          </cell>
          <cell r="J6328" t="str">
            <v>COEFICIENTE DE REPRESENTATIVIDADE</v>
          </cell>
          <cell r="K6328" t="str">
            <v>33,70</v>
          </cell>
          <cell r="L6328" t="str">
            <v>CAIXA REFERENCIAL</v>
          </cell>
        </row>
        <row r="6329">
          <cell r="G6329">
            <v>87532</v>
          </cell>
          <cell r="H6329" t="str">
            <v>EMBOÇO, PARA RECEBIMENTO DE CERÂMICA, EM ARGAMASSA TRAÇO 1:2:8, PREPARO MANUAL, APLICADO MANUALMENTE EM FACES INTERNAS DE PAREDES, PARA AMBIENTE COM ÁREA  ENTRE 5M2 E 10M2, ESPESSURA DE 20MM, COM EXECUÇÃO DE TALISCAS. AF_06/2014</v>
          </cell>
          <cell r="I6329" t="str">
            <v>M2</v>
          </cell>
          <cell r="J6329" t="str">
            <v>COEFICIENTE DE REPRESENTATIVIDADE</v>
          </cell>
          <cell r="K6329" t="str">
            <v>36,98</v>
          </cell>
          <cell r="L6329" t="str">
            <v>CAIXA REFERENCIAL</v>
          </cell>
        </row>
        <row r="6330">
          <cell r="G6330">
            <v>87535</v>
          </cell>
          <cell r="H6330" t="str">
            <v>EMBOÇO, PARA RECEBIMENTO DE CERÂMICA, EM ARGAMASSA TRAÇO 1:2:8, PREPARO MECÂNICO COM BETONEIRA 400L, APLICADO MANUALMENTE EM FACES INTERNAS DE PAREDES, PARA AMBIENTE COM ÁREA  MAIOR QUE 10M2, ESPESSURA DE 20MM, COM EXECUÇÃO DE TALISCAS. AF_06/2014</v>
          </cell>
          <cell r="I6330" t="str">
            <v>M2</v>
          </cell>
          <cell r="J6330" t="str">
            <v>COEFICIENTE DE REPRESENTATIVIDADE</v>
          </cell>
          <cell r="K6330" t="str">
            <v>30,56</v>
          </cell>
          <cell r="L6330" t="str">
            <v>CAIXA REFERENCIAL</v>
          </cell>
        </row>
        <row r="6331">
          <cell r="G6331">
            <v>87536</v>
          </cell>
          <cell r="H6331" t="str">
            <v>EMBOÇO, PARA RECEBIMENTO DE CERÂMICA, EM ARGAMASSA TRAÇO 1:2:8, PREPARO MANUAL, APLICADO MANUALMENTE EM FACES INTERNAS DE PAREDES, PARA AMBIENTE COM ÁREA  MAIOR QUE 10M2, ESPESSURA DE 20MM, COM EXECUÇÃO DE TALISCAS. AF_06/2014</v>
          </cell>
          <cell r="I6331" t="str">
            <v>M2</v>
          </cell>
          <cell r="J6331" t="str">
            <v>COEFICIENTE DE REPRESENTATIVIDADE</v>
          </cell>
          <cell r="K6331" t="str">
            <v>33,84</v>
          </cell>
          <cell r="L6331" t="str">
            <v>CAIXA REFERENCIAL</v>
          </cell>
        </row>
        <row r="6332">
          <cell r="G6332">
            <v>87537</v>
          </cell>
          <cell r="H6332"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I6332" t="str">
            <v>M2</v>
          </cell>
          <cell r="J6332" t="str">
            <v>COEFICIENTE DE REPRESENTATIVIDADE</v>
          </cell>
          <cell r="K6332" t="str">
            <v>78,44</v>
          </cell>
          <cell r="L6332" t="str">
            <v>CAIXA REFERENCIAL</v>
          </cell>
        </row>
        <row r="6333">
          <cell r="G6333">
            <v>87538</v>
          </cell>
          <cell r="H6333" t="str">
            <v>MASSA ÚNICA, PARA RECEBIMENTO DE PINTURA, EM ARGAMASSA INDUSTRIALIZADA, PREPARO MECÂNICO, APLICADO COM EQUIPAMENTO DE MISTURA E PROJEÇÃO DE 1,5 M3/H DE ARGAMASSA EM FACES INTERNAS DE PAREDES, ESPESSURA DE 20MM, COM EXECUÇÃO DE TALISCAS. AF_06/2014</v>
          </cell>
          <cell r="I6333" t="str">
            <v>M2</v>
          </cell>
          <cell r="J6333" t="str">
            <v>COEFICIENTE DE REPRESENTATIVIDADE</v>
          </cell>
          <cell r="K6333" t="str">
            <v>75,77</v>
          </cell>
          <cell r="L6333" t="str">
            <v>CAIXA REFERENCIAL</v>
          </cell>
        </row>
        <row r="6334">
          <cell r="G6334">
            <v>87539</v>
          </cell>
          <cell r="H6334"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I6334" t="str">
            <v>M2</v>
          </cell>
          <cell r="J6334" t="str">
            <v>COEFICIENTE DE REPRESENTATIVIDADE</v>
          </cell>
          <cell r="K6334" t="str">
            <v>74,81</v>
          </cell>
          <cell r="L6334" t="str">
            <v>CAIXA REFERENCIAL</v>
          </cell>
        </row>
        <row r="6335">
          <cell r="G6335">
            <v>87541</v>
          </cell>
          <cell r="H6335"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I6335" t="str">
            <v>M2</v>
          </cell>
          <cell r="J6335" t="str">
            <v>COEFICIENTE DE REPRESENTATIVIDADE</v>
          </cell>
          <cell r="K6335" t="str">
            <v>72,14</v>
          </cell>
          <cell r="L6335" t="str">
            <v>CAIXA REFERENCIAL</v>
          </cell>
        </row>
        <row r="6336">
          <cell r="G6336">
            <v>87543</v>
          </cell>
          <cell r="H6336" t="str">
            <v>MASSA ÚNICA, PARA RECEBIMENTO DE PINTURA OU CERÂMICA, ARGAMASSA INDUSTRIALIZADA, PREPARO MECÂNICO, APLICADO COM EQUIPAMENTO DE MISTURA E PROJEÇÃO DE 1,5 M3/H EM FACES INTERNAS DE PAREDES, ESPESSURA DE 5MM, SEM EXECUÇÃO DE TALISCAS. AF_06/2014</v>
          </cell>
          <cell r="I6336" t="str">
            <v>M2</v>
          </cell>
          <cell r="J6336" t="str">
            <v>COEFICIENTE DE REPRESENTATIVIDADE</v>
          </cell>
          <cell r="K6336" t="str">
            <v>24,48</v>
          </cell>
          <cell r="L6336" t="str">
            <v>CAIXA REFERENCIAL</v>
          </cell>
        </row>
        <row r="6337">
          <cell r="G6337">
            <v>87545</v>
          </cell>
          <cell r="H6337" t="str">
            <v>EMBOÇO, PARA RECEBIMENTO DE CERÂMICA, EM ARGAMASSA TRAÇO 1:2:8, PREPARO MECÂNICO COM BETONEIRA 400L, APLICADO MANUALMENTE EM FACES INTERNAS DE PAREDES, PARA AMBIENTE COM ÁREA MENOR QUE 5M2, ESPESSURA DE 10MM, COM EXECUÇÃO DE TALISCAS. AF_06/2014</v>
          </cell>
          <cell r="I6337" t="str">
            <v>M2</v>
          </cell>
          <cell r="J6337" t="str">
            <v>COEFICIENTE DE REPRESENTATIVIDADE</v>
          </cell>
          <cell r="K6337" t="str">
            <v>25,25</v>
          </cell>
          <cell r="L6337" t="str">
            <v>CAIXA REFERENCIAL</v>
          </cell>
        </row>
        <row r="6338">
          <cell r="G6338">
            <v>87546</v>
          </cell>
          <cell r="H6338" t="str">
            <v>EMBOÇO, PARA RECEBIMENTO DE CERÂMICA, EM ARGAMASSA TRAÇO 1:2:8, PREPARO MANUAL, APLICADO MANUALMENTE EM FACES INTERNAS DE PAREDES, PARA AMBIENTE COM ÁREA MENOR QUE 5M2, ESPESSURA DE 10MM, COM EXECUÇÃO DE TALISCAS. AF_06/2014</v>
          </cell>
          <cell r="I6338" t="str">
            <v>M2</v>
          </cell>
          <cell r="J6338" t="str">
            <v>COEFICIENTE DE REPRESENTATIVIDADE</v>
          </cell>
          <cell r="K6338" t="str">
            <v>27,11</v>
          </cell>
          <cell r="L6338" t="str">
            <v>CAIXA REFERENCIAL</v>
          </cell>
        </row>
        <row r="6339">
          <cell r="G6339">
            <v>87547</v>
          </cell>
          <cell r="H6339" t="str">
            <v>MASSA ÚNICA, PARA RECEBIMENTO DE PINTURA, EM ARGAMASSA TRAÇO 1:2:8, PREPARO MECÂNICO COM BETONEIRA 400L, APLICADA MANUALMENTE EM FACES INTERNAS DE PAREDES, ESPESSURA DE 10MM, COM EXECUÇÃO DE TALISCAS. AF_06/2014</v>
          </cell>
          <cell r="I6339" t="str">
            <v>M2</v>
          </cell>
          <cell r="J6339" t="str">
            <v>COEFICIENTE DE REPRESENTATIVIDADE</v>
          </cell>
          <cell r="K6339" t="str">
            <v>22,13</v>
          </cell>
          <cell r="L6339" t="str">
            <v>CAIXA REFERENCIAL</v>
          </cell>
        </row>
        <row r="6340">
          <cell r="G6340">
            <v>87548</v>
          </cell>
          <cell r="H6340" t="str">
            <v>MASSA ÚNICA, PARA RECEBIMENTO DE PINTURA, EM ARGAMASSA TRAÇO 1:2:8, PREPARO MANUAL, APLICADA MANUALMENTE EM FACES INTERNAS DE PAREDES, ESPESSURA DE 10MM, COM EXECUÇÃO DE TALISCAS. AF_06/2014</v>
          </cell>
          <cell r="I6340" t="str">
            <v>M2</v>
          </cell>
          <cell r="J6340" t="str">
            <v>COEFICIENTE DE REPRESENTATIVIDADE</v>
          </cell>
          <cell r="K6340" t="str">
            <v>23,99</v>
          </cell>
          <cell r="L6340" t="str">
            <v>CAIXA REFERENCIAL</v>
          </cell>
        </row>
        <row r="6341">
          <cell r="G6341">
            <v>87549</v>
          </cell>
          <cell r="H6341" t="str">
            <v>EMBOÇO, PARA RECEBIMENTO DE CERÂMICA, EM ARGAMASSA TRAÇO 1:2:8, PREPARO MECÂNICO COM BETONEIRA 400L, APLICADO MANUALMENTE EM FACES INTERNAS DE PAREDES, PARA AMBIENTE COM ÁREA ENTRE 5M2 E 10M2, ESPESSURA DE 10MM, COM EXECUÇÃO DE TALISCAS. AF_06/2014</v>
          </cell>
          <cell r="I6341" t="str">
            <v>M2</v>
          </cell>
          <cell r="J6341" t="str">
            <v>COEFICIENTE DE REPRESENTATIVIDADE</v>
          </cell>
          <cell r="K6341" t="str">
            <v>20,99</v>
          </cell>
          <cell r="L6341" t="str">
            <v>CAIXA REFERENCIAL</v>
          </cell>
        </row>
        <row r="6342">
          <cell r="G6342">
            <v>87550</v>
          </cell>
          <cell r="H6342" t="str">
            <v>EMBOÇO, PARA RECEBIMENTO DE CERÂMICA, EM ARGAMASSA TRAÇO 1:2:8, PREPARO MANUAL, APLICADO MANUALMENTE EM FACES INTERNAS DE PAREDES, PARA AMBIENTE COM ÁREA ENTRE 5M2 E 10M2, ESPESSURA DE 10MM, COM EXECUÇÃO DE TALISCAS. AF_06/2014</v>
          </cell>
          <cell r="I6342" t="str">
            <v>M2</v>
          </cell>
          <cell r="J6342" t="str">
            <v>COEFICIENTE DE REPRESENTATIVIDADE</v>
          </cell>
          <cell r="K6342" t="str">
            <v>22,85</v>
          </cell>
          <cell r="L6342" t="str">
            <v>CAIXA REFERENCIAL</v>
          </cell>
        </row>
        <row r="6343">
          <cell r="G6343">
            <v>87553</v>
          </cell>
          <cell r="H6343" t="str">
            <v>EMBOÇO, PARA RECEBIMENTO DE CERÂMICA, EM ARGAMASSA TRAÇO 1:2:8, PREPARO MECÂNICO COM BETONEIRA 400L, APLICADO MANUALMENTE EM FACES INTERNAS DE PAREDES, PARA AMBIENTE COM ÁREA MAIOR QUE 10M2, ESPESSURA DE 10MM, COM EXECUÇÃO DE TALISCAS. AF_06/2014</v>
          </cell>
          <cell r="I6343" t="str">
            <v>M2</v>
          </cell>
          <cell r="J6343" t="str">
            <v>COEFICIENTE DE REPRESENTATIVIDADE</v>
          </cell>
          <cell r="K6343" t="str">
            <v>17,85</v>
          </cell>
          <cell r="L6343" t="str">
            <v>CAIXA REFERENCIAL</v>
          </cell>
        </row>
        <row r="6344">
          <cell r="G6344">
            <v>87554</v>
          </cell>
          <cell r="H6344" t="str">
            <v>EMBOÇO, PARA RECEBIMENTO DE CERÂMICA, EM ARGAMASSA TRAÇO 1:2:8, PREPARO MANUAL, APLICADO MANUALMENTE EM FACES INTERNAS DE PAREDES, PARA AMBIENTE COM ÁREA MAIOR QUE 10M2, ESPESSURA DE 10MM, COM EXECUÇÃO DE TALISCAS. AF_06/2014</v>
          </cell>
          <cell r="I6344" t="str">
            <v>M2</v>
          </cell>
          <cell r="J6344" t="str">
            <v>COEFICIENTE DE REPRESENTATIVIDADE</v>
          </cell>
          <cell r="K6344" t="str">
            <v>19,71</v>
          </cell>
          <cell r="L6344" t="str">
            <v>CAIXA REFERENCIAL</v>
          </cell>
        </row>
        <row r="6345">
          <cell r="G6345">
            <v>87555</v>
          </cell>
          <cell r="H6345"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I6345" t="str">
            <v>M2</v>
          </cell>
          <cell r="J6345" t="str">
            <v>COEFICIENTE DE REPRESENTATIVIDADE</v>
          </cell>
          <cell r="K6345" t="str">
            <v>47,20</v>
          </cell>
          <cell r="L6345" t="str">
            <v>CAIXA REFERENCIAL</v>
          </cell>
        </row>
        <row r="6346">
          <cell r="G6346">
            <v>87556</v>
          </cell>
          <cell r="H6346" t="str">
            <v>MASSA ÚNICA, PARA RECEBIMENTO DE PINTURA, EM ARGAMASSA INDUSTRIALIZADA, PREPARO MECÂNICO, APLICADO COM EQUIPAMENTO DE MISTURA E PROJEÇÃO DE 1,5 M3/H DE ARGAMASSA EM FACES INTERNAS DE PAREDES, ESPESSURA DE 10MM, COM EXECUÇÃO DE TALISCAS. AF_06/2014</v>
          </cell>
          <cell r="I6346" t="str">
            <v>M2</v>
          </cell>
          <cell r="J6346" t="str">
            <v>COEFICIENTE DE REPRESENTATIVIDADE</v>
          </cell>
          <cell r="K6346" t="str">
            <v>44,54</v>
          </cell>
          <cell r="L6346" t="str">
            <v>CAIXA REFERENCIAL</v>
          </cell>
        </row>
        <row r="6347">
          <cell r="G6347">
            <v>87557</v>
          </cell>
          <cell r="H6347"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I6347" t="str">
            <v>M2</v>
          </cell>
          <cell r="J6347" t="str">
            <v>COEFICIENTE DE REPRESENTATIVIDADE</v>
          </cell>
          <cell r="K6347" t="str">
            <v>43,57</v>
          </cell>
          <cell r="L6347" t="str">
            <v>CAIXA REFERENCIAL</v>
          </cell>
        </row>
        <row r="6348">
          <cell r="G6348">
            <v>87559</v>
          </cell>
          <cell r="H6348"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I6348" t="str">
            <v>M2</v>
          </cell>
          <cell r="J6348" t="str">
            <v>COEFICIENTE DE REPRESENTATIVIDADE</v>
          </cell>
          <cell r="K6348" t="str">
            <v>40,89</v>
          </cell>
          <cell r="L6348" t="str">
            <v>CAIXA REFERENCIAL</v>
          </cell>
        </row>
        <row r="6349">
          <cell r="G6349">
            <v>87561</v>
          </cell>
          <cell r="H6349" t="str">
            <v>MASSA ÚNICA, PARA RECEBIMENTO DE PINTURA OU CERÂMICA, EM ARGAMASSA INDUSTRIALIZADA, PREPARO MECÂNICO, APLICADO COM EQUIPAMENTO DE MISTURA E PROJEÇÃO DE 1,5 M3/H DE ARGAMASSA EM FACES INTERNAS DE PAREDES, ESPESSURA DE 10MM, SEM EXECUÇÃO DE TALISCAS. AF_06/2014</v>
          </cell>
          <cell r="I6349" t="str">
            <v>M2</v>
          </cell>
          <cell r="J6349" t="str">
            <v>COEFICIENTE DE REPRESENTATIVIDADE</v>
          </cell>
          <cell r="K6349" t="str">
            <v>43,81</v>
          </cell>
          <cell r="L6349" t="str">
            <v>CAIXA REFERENCIAL</v>
          </cell>
        </row>
        <row r="6350">
          <cell r="G6350">
            <v>87775</v>
          </cell>
          <cell r="H6350" t="str">
            <v>EMBOÇO OU MASSA ÚNICA EM ARGAMASSA TRAÇO 1:2:8, PREPARO MECÂNICO COM BETONEIRA 400 L, APLICADA MANUALMENTE EM PANOS DE FACHADA COM PRESENÇA DE VÃOS, ESPESSURA DE 25 MM. AF_08/2022</v>
          </cell>
          <cell r="I6350" t="str">
            <v>M2</v>
          </cell>
          <cell r="J6350" t="str">
            <v>COEFICIENTE DE REPRESENTATIVIDADE</v>
          </cell>
          <cell r="K6350" t="str">
            <v>47,32</v>
          </cell>
          <cell r="L6350" t="str">
            <v>CAIXA REFERENCIAL</v>
          </cell>
        </row>
        <row r="6351">
          <cell r="G6351">
            <v>87777</v>
          </cell>
          <cell r="H6351" t="str">
            <v>EMBOÇO OU MASSA ÚNICA EM ARGAMASSA TRAÇO 1:2:8, PREPARO MANUAL, APLICADA MANUALMENTE EM PANOS DE FACHADA COM PRESENÇA DE VÃOS, ESPESSURA DE 25 MM. AF_08/2022</v>
          </cell>
          <cell r="I6351" t="str">
            <v>M2</v>
          </cell>
          <cell r="J6351" t="str">
            <v>COEFICIENTE DE REPRESENTATIVIDADE</v>
          </cell>
          <cell r="K6351" t="str">
            <v>50,06</v>
          </cell>
          <cell r="L6351" t="str">
            <v>CAIXA REFERENCIAL</v>
          </cell>
        </row>
        <row r="6352">
          <cell r="G6352">
            <v>87778</v>
          </cell>
          <cell r="H6352" t="str">
            <v>EMBOÇO OU MASSA ÚNICA EM ARGAMASSA INDUSTRIALIZADA, PREPARO MECÂNICO E APLICAÇÃO COM EQUIPAMENTO DE MISTURA E PROJEÇÃO DE 1,5 M3/H DE ARGAMASSA EM PANOS DE FACHADA COM PRESENÇA DE VÃOS, ESPESSURA DE 25 MM. AF_08/2022</v>
          </cell>
          <cell r="I6352" t="str">
            <v>M2</v>
          </cell>
          <cell r="J6352" t="str">
            <v>COEFICIENTE DE REPRESENTATIVIDADE</v>
          </cell>
          <cell r="K6352" t="str">
            <v>81,54</v>
          </cell>
          <cell r="L6352" t="str">
            <v>CAIXA REFERENCIAL</v>
          </cell>
        </row>
        <row r="6353">
          <cell r="G6353">
            <v>87779</v>
          </cell>
          <cell r="H6353" t="str">
            <v>EMBOÇO OU MASSA ÚNICA EM ARGAMASSA TRAÇO 1:2:8, PREPARO MECÂNICO COM BETONEIRA 400 L, APLICADA MANUALMENTE EM PANOS DE FACHADA COM PRESENÇA DE VÃOS, ESPESSURA DE 35 MM. AF_08/2022</v>
          </cell>
          <cell r="I6353" t="str">
            <v>M2</v>
          </cell>
          <cell r="J6353" t="str">
            <v>COEFICIENTE DE REPRESENTATIVIDADE</v>
          </cell>
          <cell r="K6353" t="str">
            <v>60,98</v>
          </cell>
          <cell r="L6353" t="str">
            <v>CAIXA REFERENCIAL</v>
          </cell>
        </row>
        <row r="6354">
          <cell r="G6354">
            <v>87781</v>
          </cell>
          <cell r="H6354" t="str">
            <v>EMBOÇO OU MASSA ÚNICA EM ARGAMASSA TRAÇO 1:2:8, PREPARO MANUAL, APLICADA MANUALMENTE EM PANOS DE FACHADA COM PRESENÇA DE VÃOS, ESPESSURA DE 35 MM. AF_08/2022</v>
          </cell>
          <cell r="I6354" t="str">
            <v>M2</v>
          </cell>
          <cell r="J6354" t="str">
            <v>COEFICIENTE DE REPRESENTATIVIDADE</v>
          </cell>
          <cell r="K6354" t="str">
            <v>64,66</v>
          </cell>
          <cell r="L6354" t="str">
            <v>CAIXA REFERENCIAL</v>
          </cell>
        </row>
        <row r="6355">
          <cell r="G6355">
            <v>87783</v>
          </cell>
          <cell r="H6355" t="str">
            <v>EMBOÇO OU MASSA ÚNICA EM ARGAMASSA INDUSTRIALIZADA, PREPARO MECÂNICO E APLICAÇÃO COM EQUIPAMENTO DE MISTURA E PROJEÇÃO DE 1,5 M3/H DE ARGAMASSA EM PANOS DE FACHADA COM PRESENÇA DE VÃOS, ESPESSURA DE 35 MM. AF_08/2022</v>
          </cell>
          <cell r="I6355" t="str">
            <v>M2</v>
          </cell>
          <cell r="J6355" t="str">
            <v>COEFICIENTE DE REPRESENTATIVIDADE</v>
          </cell>
          <cell r="K6355" t="str">
            <v>107,07</v>
          </cell>
          <cell r="L6355" t="str">
            <v>CAIXA REFERENCIAL</v>
          </cell>
        </row>
        <row r="6356">
          <cell r="G6356">
            <v>87784</v>
          </cell>
          <cell r="H6356" t="str">
            <v>EMBOÇO OU MASSA ÚNICA EM ARGAMASSA TRAÇO 1:2:8, PREPARO MECÂNICO COM BETONEIRA 400 L, APLICADA MANUALMENTE EM PANOS DE FACHADA COM PRESENÇA DE VÃOS, ESPESSURA DE 45 MM. AF_08/2022</v>
          </cell>
          <cell r="I6356" t="str">
            <v>M2</v>
          </cell>
          <cell r="J6356" t="str">
            <v>COEFICIENTE DE REPRESENTATIVIDADE</v>
          </cell>
          <cell r="K6356" t="str">
            <v>67,08</v>
          </cell>
          <cell r="L6356" t="str">
            <v>CAIXA REFERENCIAL</v>
          </cell>
        </row>
        <row r="6357">
          <cell r="G6357">
            <v>87786</v>
          </cell>
          <cell r="H6357" t="str">
            <v>EMBOÇO OU MASSA ÚNICA EM ARGAMASSA TRAÇO 1:2:8, PREPARO MANUAL, APLICADA MANUALMENTE EM PANOS DE FACHADA COM PRESENÇA DE VÃOS, ESPESSURA DE 45 MM. AF_08/2022</v>
          </cell>
          <cell r="I6357" t="str">
            <v>M2</v>
          </cell>
          <cell r="J6357" t="str">
            <v>COEFICIENTE DE REPRESENTATIVIDADE</v>
          </cell>
          <cell r="K6357" t="str">
            <v>71,69</v>
          </cell>
          <cell r="L6357" t="str">
            <v>CAIXA REFERENCIAL</v>
          </cell>
        </row>
        <row r="6358">
          <cell r="G6358">
            <v>87787</v>
          </cell>
          <cell r="H6358" t="str">
            <v>EMBOÇO OU MASSA ÚNICA EM ARGAMASSA INDUSTRIALIZADA, PREPARO MECÂNICO E APLICAÇÃO COM EQUIPAMENTO DE MISTURA E PROJEÇÃO DE 1,5 M3/H DE ARGAMASSA EM PANOS DE FACHADA COM PRESENÇA DE VÃOS, ESPESSURA DE 45 MM. AF_08/2022</v>
          </cell>
          <cell r="I6358" t="str">
            <v>M2</v>
          </cell>
          <cell r="J6358" t="str">
            <v>COEFICIENTE DE REPRESENTATIVIDADE</v>
          </cell>
          <cell r="K6358" t="str">
            <v>125,67</v>
          </cell>
          <cell r="L6358" t="str">
            <v>CAIXA REFERENCIAL</v>
          </cell>
        </row>
        <row r="6359">
          <cell r="G6359">
            <v>87788</v>
          </cell>
          <cell r="H6359" t="str">
            <v>EMBOÇO OU MASSA ÚNICA EM ARGAMASSA TRAÇO 1:2:8, PREPARO MECÂNICO COM BETONEIRA 400 L, APLICADA MANUALMENTE EM PANOS DE FACHADA COM PRESENÇA DE VÃOS, ESPESSURA MAIOR OU IGUAL A 50 MM. AF_08/2022</v>
          </cell>
          <cell r="I6359" t="str">
            <v>M2</v>
          </cell>
          <cell r="J6359" t="str">
            <v>COEFICIENTE DE REPRESENTATIVIDADE</v>
          </cell>
          <cell r="K6359" t="str">
            <v>78,69</v>
          </cell>
          <cell r="L6359" t="str">
            <v>CAIXA REFERENCIAL</v>
          </cell>
        </row>
        <row r="6360">
          <cell r="G6360">
            <v>87790</v>
          </cell>
          <cell r="H6360" t="str">
            <v>EMBOÇO OU MASSA ÚNICA EM ARGAMASSA TRAÇO 1:2:8, PREPARO MANUAL, APLICADA MANUALMENTE EM PANOS DE FACHADA COM PRESENÇA DE VÃOS, ESPESSURA MAIOR OU IGUAL A 50 MM. AF_06/2014</v>
          </cell>
          <cell r="I6360" t="str">
            <v>M2</v>
          </cell>
          <cell r="J6360" t="str">
            <v>COEFICIENTE DE REPRESENTATIVIDADE</v>
          </cell>
          <cell r="K6360" t="str">
            <v>83,77</v>
          </cell>
          <cell r="L6360" t="str">
            <v>CAIXA REFERENCIAL</v>
          </cell>
        </row>
        <row r="6361">
          <cell r="G6361">
            <v>87791</v>
          </cell>
          <cell r="H6361" t="str">
            <v>EMBOÇO OU MASSA ÚNICA EM ARGAMASSA INDUSTRIALIZADA, PREPARO MECÂNICO E APLICAÇÃO COM EQUIPAMENTO DE MISTURA E PROJEÇÃO DE 1,5 M3/H DE ARGAMASSA EM PANOS DE FACHADA COM PRESENÇA DE VÃOS, ESPESSURA MAIOR OU IGUAL A 50 MM. AF_08/2022</v>
          </cell>
          <cell r="I6361" t="str">
            <v>M2</v>
          </cell>
          <cell r="J6361" t="str">
            <v>COEFICIENTE DE REPRESENTATIVIDADE</v>
          </cell>
          <cell r="K6361" t="str">
            <v>138,42</v>
          </cell>
          <cell r="L6361" t="str">
            <v>CAIXA REFERENCIAL</v>
          </cell>
        </row>
        <row r="6362">
          <cell r="G6362">
            <v>87792</v>
          </cell>
          <cell r="H6362" t="str">
            <v>EMBOÇO OU MASSA ÚNICA EM ARGAMASSA TRAÇO 1:2:8, PREPARO MECÂNICO COM BETONEIRA 400 L, APLICADA MANUALMENTE EM PANOS CEGOS DE FACHADA (SEM PRESENÇA DE VÃOS), ESPESSURA DE 25 MM. AF_08/2022</v>
          </cell>
          <cell r="I6362" t="str">
            <v>M2</v>
          </cell>
          <cell r="J6362" t="str">
            <v>COEFICIENTE DE REPRESENTATIVIDADE</v>
          </cell>
          <cell r="K6362" t="str">
            <v>35,71</v>
          </cell>
          <cell r="L6362" t="str">
            <v>CAIXA REFERENCIAL</v>
          </cell>
        </row>
        <row r="6363">
          <cell r="G6363">
            <v>87794</v>
          </cell>
          <cell r="H6363" t="str">
            <v>EMBOÇO OU MASSA ÚNICA EM ARGAMASSA TRAÇO 1:2:8, PREPARO MANUAL, APLICADA MANUALMENTE EM PANOS CEGOS DE FACHADA (SEM PRESENÇA DE VÃOS), ESPESSURA DE 25 MM. AF_09/2022</v>
          </cell>
          <cell r="I6363" t="str">
            <v>M2</v>
          </cell>
          <cell r="J6363" t="str">
            <v>COEFICIENTE DE REPRESENTATIVIDADE</v>
          </cell>
          <cell r="K6363" t="str">
            <v>38,27</v>
          </cell>
          <cell r="L6363" t="str">
            <v>CAIXA REFERENCIAL</v>
          </cell>
        </row>
        <row r="6364">
          <cell r="G6364">
            <v>87795</v>
          </cell>
          <cell r="H6364" t="str">
            <v>EMBOÇO OU MASSA ÚNICA EM ARGAMASSA INDUSTRIALIZADA, PREPARO MECÂNICO E APLICAÇÃO COM EQUIPAMENTO DE MISTURA E PROJEÇÃO DE 1,5 M3/H DE ARGAMASSA EM PANOS CEGOS DE FACHADA (SEM PRESENÇA DE VÃOS), ESPESSURA DE 25 MM. AF_08/2022</v>
          </cell>
          <cell r="I6364" t="str">
            <v>M2</v>
          </cell>
          <cell r="J6364" t="str">
            <v>COEFICIENTE DE REPRESENTATIVIDADE</v>
          </cell>
          <cell r="K6364" t="str">
            <v>68,47</v>
          </cell>
          <cell r="L6364" t="str">
            <v>CAIXA REFERENCIAL</v>
          </cell>
        </row>
        <row r="6365">
          <cell r="G6365">
            <v>87797</v>
          </cell>
          <cell r="H6365" t="str">
            <v>EMBOÇO OU MASSA ÚNICA EM ARGAMASSA TRAÇO 1:2:8, PREPARO MECÂNICO COM BETONEIRA 400 L, APLICADA MANUALMENTE EM PANOS CEGOS DE FACHADA (SEM PRESENÇA DE VÃOS), ESPESSURA DE 35 MM. AF_08/2022</v>
          </cell>
          <cell r="I6365" t="str">
            <v>M2</v>
          </cell>
          <cell r="J6365" t="str">
            <v>COEFICIENTE DE REPRESENTATIVIDADE</v>
          </cell>
          <cell r="K6365" t="str">
            <v>49,02</v>
          </cell>
          <cell r="L6365" t="str">
            <v>CAIXA REFERENCIAL</v>
          </cell>
        </row>
        <row r="6366">
          <cell r="G6366">
            <v>87799</v>
          </cell>
          <cell r="H6366" t="str">
            <v>EMBOÇO OU MASSA ÚNICA EM ARGAMASSA TRAÇO 1:2:8, PREPARO MANUAL, APLICADA MANUALMENTE EM PANOS CEGOS DE FACHADA (SEM PRESENÇA DE VÃOS), ESPESSURA DE 35 MM. AF_08/2022</v>
          </cell>
          <cell r="I6366" t="str">
            <v>M2</v>
          </cell>
          <cell r="J6366" t="str">
            <v>COEFICIENTE DE REPRESENTATIVIDADE</v>
          </cell>
          <cell r="K6366" t="str">
            <v>52,45</v>
          </cell>
          <cell r="L6366" t="str">
            <v>CAIXA REFERENCIAL</v>
          </cell>
        </row>
        <row r="6367">
          <cell r="G6367">
            <v>87800</v>
          </cell>
          <cell r="H6367" t="str">
            <v>EMBOÇO OU MASSA ÚNICA EM ARGAMASSA INDUSTRIALIZADA, PREPARO MECÂNICO E APLICAÇÃO COM EQUIPAMENTO DE MISTURA E PROJEÇÃO DE 1,5 M3/H DE ARGAMASSA EM PANOS CEGOS DE FACHADA (SEM PRESENÇA DE VÃOS), ESPESSURA DE 35 MM. AF_08/2022</v>
          </cell>
          <cell r="I6367" t="str">
            <v>M2</v>
          </cell>
          <cell r="J6367" t="str">
            <v>COEFICIENTE DE REPRESENTATIVIDADE</v>
          </cell>
          <cell r="K6367" t="str">
            <v>92,74</v>
          </cell>
          <cell r="L6367" t="str">
            <v>CAIXA REFERENCIAL</v>
          </cell>
        </row>
        <row r="6368">
          <cell r="G6368">
            <v>87801</v>
          </cell>
          <cell r="H6368" t="str">
            <v>EMBOÇO OU MASSA ÚNICA EM ARGAMASSA TRAÇO 1:2:8, PREPARO MECÂNICO COM BETONEIRA 400 L, APLICADA MANUALMENTE EM PANOS CEGOS DE FACHADA (SEM PRESENÇA DE VÃOS), ESPESSURA DE 45 MM. AF_08/2022</v>
          </cell>
          <cell r="I6368" t="str">
            <v>M2</v>
          </cell>
          <cell r="J6368" t="str">
            <v>COEFICIENTE DE REPRESENTATIVIDADE</v>
          </cell>
          <cell r="K6368" t="str">
            <v>54,71</v>
          </cell>
          <cell r="L6368" t="str">
            <v>CAIXA REFERENCIAL</v>
          </cell>
        </row>
        <row r="6369">
          <cell r="G6369">
            <v>87803</v>
          </cell>
          <cell r="H6369" t="str">
            <v>EMBOÇO OU MASSA ÚNICA EM ARGAMASSA TRAÇO 1:2:8, PREPARO MANUAL, APLICADA MANUALMENTE EM PANOS CEGOS DE FACHADA (SEM PRESENÇA DE VÃOS), ESPESSURA DE 45 MM. AF_08/2022</v>
          </cell>
          <cell r="I6369" t="str">
            <v>M2</v>
          </cell>
          <cell r="J6369" t="str">
            <v>COEFICIENTE DE REPRESENTATIVIDADE</v>
          </cell>
          <cell r="K6369" t="str">
            <v>59,02</v>
          </cell>
          <cell r="L6369" t="str">
            <v>CAIXA REFERENCIAL</v>
          </cell>
        </row>
        <row r="6370">
          <cell r="G6370">
            <v>87804</v>
          </cell>
          <cell r="H6370" t="str">
            <v>EMBOÇO OU MASSA ÚNICA EM ARGAMASSA INDUSTRIALIZADA, PREPARO MECÂNICO E APLICAÇÃO COM EQUIPAMENTO DE MISTURA E PROJEÇÃO DE 1,5 M3/H DE ARGAMASSA EM PANOS CEGOS DE FACHADA (SEM PRESENÇA DE VÃOS), ESPESSURA DE 45 MM. AF_08/2022</v>
          </cell>
          <cell r="I6370" t="str">
            <v>M2</v>
          </cell>
          <cell r="J6370" t="str">
            <v>COEFICIENTE DE REPRESENTATIVIDADE</v>
          </cell>
          <cell r="K6370" t="str">
            <v>110,11</v>
          </cell>
          <cell r="L6370" t="str">
            <v>CAIXA REFERENCIAL</v>
          </cell>
        </row>
        <row r="6371">
          <cell r="G6371">
            <v>87805</v>
          </cell>
          <cell r="H6371" t="str">
            <v>EMBOÇO OU MASSA ÚNICA EM ARGAMASSA TRAÇO 1:2:8, PREPARO MECÂNICO COM BETONEIRA 400 L, APLICADA MANUALMENTE EM PANOS CEGOS DE FACHADA (SEM PRESENÇA DE VÃOS), ESPESSURA MAIOR OU IGUAL A 50 MM. AF_08/2022</v>
          </cell>
          <cell r="I6371" t="str">
            <v>M2</v>
          </cell>
          <cell r="J6371" t="str">
            <v>COEFICIENTE DE REPRESENTATIVIDADE</v>
          </cell>
          <cell r="K6371" t="str">
            <v>59,74</v>
          </cell>
          <cell r="L6371" t="str">
            <v>CAIXA REFERENCIAL</v>
          </cell>
        </row>
        <row r="6372">
          <cell r="G6372">
            <v>87807</v>
          </cell>
          <cell r="H6372" t="str">
            <v>EMBOÇO OU MASSA ÚNICA EM ARGAMASSA TRAÇO 1:2:8, PREPARO MANUAL, APLICADA MANUALMENTE EM PANOS CEGOS DE FACHADA (SEM PRESENÇA DE VÃOS), ESPESSURA MAIOR OU IGUAL A 50 MM. AF_08/2022</v>
          </cell>
          <cell r="I6372" t="str">
            <v>M2</v>
          </cell>
          <cell r="J6372" t="str">
            <v>COEFICIENTE DE REPRESENTATIVIDADE</v>
          </cell>
          <cell r="K6372" t="str">
            <v>64,48</v>
          </cell>
          <cell r="L6372" t="str">
            <v>CAIXA REFERENCIAL</v>
          </cell>
        </row>
        <row r="6373">
          <cell r="G6373">
            <v>87808</v>
          </cell>
          <cell r="H6373" t="str">
            <v>EMBOÇO OU MASSA ÚNICA EM ARGAMASSA INDUSTRIALIZADA, PREPARO MECÂNICO E APLICAÇÃO COM EQUIPAMENTO DE MISTURA E PROJEÇÃO DE 1,5 M3/H DE ARGAMASSA EM PANOS CEGOS DE FACHADA (SEM PRESENÇA DE VÃOS), ESPESSURA MAIOR OU IGUAL A 50 MM. AF_08/2022</v>
          </cell>
          <cell r="I6373" t="str">
            <v>M2</v>
          </cell>
          <cell r="J6373" t="str">
            <v>COEFICIENTE DE REPRESENTATIVIDADE</v>
          </cell>
          <cell r="K6373" t="str">
            <v>118,24</v>
          </cell>
          <cell r="L6373" t="str">
            <v>CAIXA REFERENCIAL</v>
          </cell>
        </row>
        <row r="6374">
          <cell r="G6374">
            <v>87809</v>
          </cell>
          <cell r="H6374" t="str">
            <v>EMBOÇO OU MASSA ÚNICA EM ARGAMASSA TRAÇO 1:2:8, PREPARO MECÂNICO COM BETONEIRA 400 L, APLICADA MANUALMENTE EM SUPERFÍCIES EXTERNAS DA SACADA, ESPESSURA DE 25 MM, SEM USO DE TELA METÁLICA DE REFORÇO CONTRA FISSURAÇÃO. AF_08/2022</v>
          </cell>
          <cell r="I6374" t="str">
            <v>M2</v>
          </cell>
          <cell r="J6374" t="str">
            <v>COEFICIENTE DE REPRESENTATIVIDADE</v>
          </cell>
          <cell r="K6374" t="str">
            <v>65,11</v>
          </cell>
          <cell r="L6374" t="str">
            <v>CAIXA REFERENCIAL</v>
          </cell>
        </row>
        <row r="6375">
          <cell r="G6375">
            <v>87811</v>
          </cell>
          <cell r="H6375" t="str">
            <v>EMBOÇO OU MASSA ÚNICA EM ARGAMASSA TRAÇO 1:2:8, PREPARO MANUAL, APLICADA MANUALMENTE EM SUPERFÍCIES EXTERNAS DA SACADA, ESPESSURA DE 25 MM, SEM USO DE TELA METÁLICA DE REFORÇO CONTRA FISSURAÇÃO. AF_08/2022</v>
          </cell>
          <cell r="I6375" t="str">
            <v>M2</v>
          </cell>
          <cell r="J6375" t="str">
            <v>COEFICIENTE DE REPRESENTATIVIDADE</v>
          </cell>
          <cell r="K6375" t="str">
            <v>67,67</v>
          </cell>
          <cell r="L6375" t="str">
            <v>CAIXA REFERENCIAL</v>
          </cell>
        </row>
        <row r="6376">
          <cell r="G6376">
            <v>87812</v>
          </cell>
          <cell r="H6376" t="str">
            <v>EMBOÇO OU MASSA ÚNICA EM ARGAMASSA INDUSTRIALIZADA, PREPARO MECÂNICO E APLICAÇÃO COM EQUIPAMENTO DE MISTURA E PROJEÇÃO DE 1,5 M3/H EM SUPERFÍCIES EXTERNAS DA SACADA, ESPESSURA 25 MM, SEM USO DE TELA METÁLICA. AF_08/2022</v>
          </cell>
          <cell r="I6376" t="str">
            <v>M2</v>
          </cell>
          <cell r="J6376" t="str">
            <v>COEFICIENTE DE REPRESENTATIVIDADE</v>
          </cell>
          <cell r="K6376" t="str">
            <v>94,92</v>
          </cell>
          <cell r="L6376" t="str">
            <v>CAIXA REFERENCIAL</v>
          </cell>
        </row>
        <row r="6377">
          <cell r="G6377">
            <v>87813</v>
          </cell>
          <cell r="H6377" t="str">
            <v>EMBOÇO OU MASSA ÚNICA EM ARGAMASSA TRAÇO 1:2:8, PREPARO MECÂNICO COM BETONEIRA 400 L, APLICADA MANUALMENTE EM SUPERFÍCIES EXTERNAS DA SACADA, ESPESSURA DE 35 MM, SEM USO DE TELA METÁLICA DE REFORÇO CONTRA FISSURAÇÃO. AF_08/2022</v>
          </cell>
          <cell r="I6377" t="str">
            <v>M2</v>
          </cell>
          <cell r="J6377" t="str">
            <v>COEFICIENTE DE REPRESENTATIVIDADE</v>
          </cell>
          <cell r="K6377" t="str">
            <v>78,42</v>
          </cell>
          <cell r="L6377" t="str">
            <v>CAIXA REFERENCIAL</v>
          </cell>
        </row>
        <row r="6378">
          <cell r="G6378">
            <v>87815</v>
          </cell>
          <cell r="H6378" t="str">
            <v>EMBOÇO OU MASSA ÚNICA EM ARGAMASSA TRAÇO 1:2:8, PREPARO MANUAL, APLICADA MANUALMENTE EM SUPERFÍCIES EXTERNAS DA SACADA, ESPESSURA DE 35 MM, SEM USO DE TELA METÁLICA DE REFORÇO CONTRA FISSURAÇÃO. AF_08/2022</v>
          </cell>
          <cell r="I6378" t="str">
            <v>M2</v>
          </cell>
          <cell r="J6378" t="str">
            <v>COEFICIENTE DE REPRESENTATIVIDADE</v>
          </cell>
          <cell r="K6378" t="str">
            <v>81,85</v>
          </cell>
          <cell r="L6378" t="str">
            <v>CAIXA REFERENCIAL</v>
          </cell>
        </row>
        <row r="6379">
          <cell r="G6379">
            <v>87816</v>
          </cell>
          <cell r="H6379" t="str">
            <v>EMBOÇO OU MASSA ÚNICA EM ARGAMASSA INDUSTRIALIZADA, PREPARO MECÂNICO E APLICAÇÃO COM EQUIPAMENTO DE MISTURA E PROJEÇÃO DE 1,5 M3/H EM SUPERFÍCIES EXTERNAS DA SACADA, ESPESSURA 35 MM, SEM USO DE TELA METÁLICA. AF_08/2022</v>
          </cell>
          <cell r="I6379" t="str">
            <v>M2</v>
          </cell>
          <cell r="J6379" t="str">
            <v>COEFICIENTE DE REPRESENTATIVIDADE</v>
          </cell>
          <cell r="K6379" t="str">
            <v>119,23</v>
          </cell>
          <cell r="L6379" t="str">
            <v>CAIXA REFERENCIAL</v>
          </cell>
        </row>
        <row r="6380">
          <cell r="G6380">
            <v>87817</v>
          </cell>
          <cell r="H6380" t="str">
            <v>EMBOÇO OU MASSA ÚNICA EM ARGAMASSA TRAÇO 1:2:8, PREPARO MECÂNICO COM BETONEIRA 400 L, APLICADA MANUALMENTE EM SUPERFÍCIES EXTERNAS DA SACADA, ESPESSURA DE 45 MM, SEM USO DE TELA METÁLICA DE REFORÇO CONTRA FISSURAÇÃO. AF_08/2022</v>
          </cell>
          <cell r="I6380" t="str">
            <v>M2</v>
          </cell>
          <cell r="J6380" t="str">
            <v>COEFICIENTE DE REPRESENTATIVIDADE</v>
          </cell>
          <cell r="K6380" t="str">
            <v>84,11</v>
          </cell>
          <cell r="L6380" t="str">
            <v>CAIXA REFERENCIAL</v>
          </cell>
        </row>
        <row r="6381">
          <cell r="G6381">
            <v>87819</v>
          </cell>
          <cell r="H6381" t="str">
            <v>EMBOÇO OU MASSA ÚNICA EM ARGAMASSA TRAÇO 1:2:8, PREPARO MANUAL, APLICADA MANUALMENTE EM SUPERFÍCIES EXTERNAS DA SACADA, ESPESSURA DE 45 MM, SEM USO DE TELA METÁLICA DE REFORÇO CONTRA FISSURAÇÃO. AF_08/2022</v>
          </cell>
          <cell r="I6381" t="str">
            <v>M2</v>
          </cell>
          <cell r="J6381" t="str">
            <v>COEFICIENTE DE REPRESENTATIVIDADE</v>
          </cell>
          <cell r="K6381" t="str">
            <v>88,42</v>
          </cell>
          <cell r="L6381" t="str">
            <v>CAIXA REFERENCIAL</v>
          </cell>
        </row>
        <row r="6382">
          <cell r="G6382">
            <v>87820</v>
          </cell>
          <cell r="H6382" t="str">
            <v>EMBOÇO OU MASSA ÚNICA EM ARGAMASSA INDUSTRIALIZADA, PREPARO MECÂNICO E APLICAÇÃO COM EQUIPAMENTO DE MISTURA E PROJEÇÃO DE 1,5 M3/H EM SUPERFÍCIES EXTERNAS DA SACADA, ESPESSURA 45 MM, SEM USO DE TELA METÁLICA. AF_08/2022</v>
          </cell>
          <cell r="I6382" t="str">
            <v>M2</v>
          </cell>
          <cell r="J6382" t="str">
            <v>COEFICIENTE DE REPRESENTATIVIDADE</v>
          </cell>
          <cell r="K6382" t="str">
            <v>136,60</v>
          </cell>
          <cell r="L6382" t="str">
            <v>CAIXA REFERENCIAL</v>
          </cell>
        </row>
        <row r="6383">
          <cell r="G6383">
            <v>87821</v>
          </cell>
          <cell r="H6383" t="str">
            <v>EMBOÇO OU MASSA ÚNICA EM ARGAMASSA TRAÇO 1:2:8, PREPARO MECÂNICO COM BETONEIRA 400 L, APLICADA MANUALMENTE EM SUPERFÍCIES EXTERNAS DA SACADA, ESPESSURA MAIOR OU IGUAL A 50 MM, SEM USO DE TELA METÁLICA DE REFORÇO CONTRA FISSURAÇÃO. AF_08/2022</v>
          </cell>
          <cell r="I6383" t="str">
            <v>M2</v>
          </cell>
          <cell r="J6383" t="str">
            <v>COEFICIENTE DE REPRESENTATIVIDADE</v>
          </cell>
          <cell r="K6383" t="str">
            <v>108,34</v>
          </cell>
          <cell r="L6383" t="str">
            <v>CAIXA REFERENCIAL</v>
          </cell>
        </row>
        <row r="6384">
          <cell r="G6384">
            <v>87823</v>
          </cell>
          <cell r="H6384" t="str">
            <v>EMBOÇO OU MASSA ÚNICA EM ARGAMASSA TRAÇO 1:2:8, PREPARO MANUAL, APLICADA MANUALMENTE EM SUPERFÍCIES EXTERNAS DA SACADA, ESPESSURA MAIOR OU IGUAL A 50 MM, SEM USO DE TELA METÁLICA DE REFORÇO CONTRA FISSURAÇÃO. AF_08/2022</v>
          </cell>
          <cell r="I6384" t="str">
            <v>M2</v>
          </cell>
          <cell r="J6384" t="str">
            <v>COEFICIENTE DE REPRESENTATIVIDADE</v>
          </cell>
          <cell r="K6384" t="str">
            <v>113,08</v>
          </cell>
          <cell r="L6384" t="str">
            <v>CAIXA REFERENCIAL</v>
          </cell>
        </row>
        <row r="6385">
          <cell r="G6385">
            <v>87824</v>
          </cell>
          <cell r="H6385" t="str">
            <v>EMBOÇO OU MASSA ÚNICA EM ARGAMASSA INDUSTRIALIZADA, PREPARO MECÂNICO E APLICAÇÃO COM EQUIPAMENTO DE MISTURA E PROJEÇÃO DE 1,5 M3/H EM SUPERFÍCIES EXTERNAS DA SACADA, ESPESSURA MAIOR OU IGUAL A 50 MM, SEM USO DE TELA METÁLICA. AF_08/2022</v>
          </cell>
          <cell r="I6385" t="str">
            <v>M2</v>
          </cell>
          <cell r="J6385" t="str">
            <v>COEFICIENTE DE REPRESENTATIVIDADE</v>
          </cell>
          <cell r="K6385" t="str">
            <v>157,16</v>
          </cell>
          <cell r="L6385" t="str">
            <v>CAIXA REFERENCIAL</v>
          </cell>
        </row>
        <row r="6386">
          <cell r="G6386">
            <v>87825</v>
          </cell>
          <cell r="H6386" t="str">
            <v>EMBOÇO OU MASSA ÚNICA EM ARGAMASSA TRAÇO 1:2:8, PREPARO MECÂNICO COM BETONEIRA 400 L, APLICADA MANUALMENTE NAS PAREDES INTERNAS DA SACADA, ESPESSURA DE 25 MM, SEM USO DE TELA METÁLICA DE REFORÇO CONTRA FISSURAÇÃO. AF_08/2022</v>
          </cell>
          <cell r="I6386" t="str">
            <v>M2</v>
          </cell>
          <cell r="J6386" t="str">
            <v>COEFICIENTE DE REPRESENTATIVIDADE</v>
          </cell>
          <cell r="K6386" t="str">
            <v>61,73</v>
          </cell>
          <cell r="L6386" t="str">
            <v>CAIXA REFERENCIAL</v>
          </cell>
        </row>
        <row r="6387">
          <cell r="G6387">
            <v>87827</v>
          </cell>
          <cell r="H6387" t="str">
            <v>EMBOÇO OU MASSA ÚNICA EM ARGAMASSA TRAÇO 1:2:8, PREPARO MANUAL, APLICADA MANUALMENTE NAS PAREDES INTERNAS DA SACADA, ESPESSURA DE 25 MM, SEM USO DE TELA METÁLICA DE REFORÇO CONTRA FISSURAÇÃO. AF_08/2022</v>
          </cell>
          <cell r="I6387" t="str">
            <v>M2</v>
          </cell>
          <cell r="J6387" t="str">
            <v>COEFICIENTE DE REPRESENTATIVIDADE</v>
          </cell>
          <cell r="K6387" t="str">
            <v>64,87</v>
          </cell>
          <cell r="L6387" t="str">
            <v>CAIXA REFERENCIAL</v>
          </cell>
        </row>
        <row r="6388">
          <cell r="G6388">
            <v>87828</v>
          </cell>
          <cell r="H6388" t="str">
            <v>EMBOÇO OU MASSA ÚNICA EM ARGAMASSA INDUSTRIALIZADA, PREPARO MECÂNICO E APLICAÇÃO COM EQUIPAMENTO DE MISTURA E PROJEÇÃO DE 1,5 M3/H NAS PAREDES INTERNAS DA SACADA, ESPESSURA 25 MM, SEM USO DE TELA METÁLICA. AF_08/2022</v>
          </cell>
          <cell r="I6388" t="str">
            <v>M2</v>
          </cell>
          <cell r="J6388" t="str">
            <v>COEFICIENTE DE REPRESENTATIVIDADE</v>
          </cell>
          <cell r="K6388" t="str">
            <v>99,98</v>
          </cell>
          <cell r="L6388" t="str">
            <v>CAIXA REFERENCIAL</v>
          </cell>
        </row>
        <row r="6389">
          <cell r="G6389">
            <v>87829</v>
          </cell>
          <cell r="H6389" t="str">
            <v>EMBOÇO OU MASSA ÚNICA EM ARGAMASSA TRAÇO 1:2:8, PREPARO MECÂNICO COM BETONEIRA 400 L, APLICADA MANUALMENTE NAS PAREDES INTERNAS DA SACADA, ESPESSURA DE 35 MM, SEM USO DE TELA METÁLICA DE REFORÇO CONTRA FISSURAÇÃO. AF_08/2022</v>
          </cell>
          <cell r="I6389" t="str">
            <v>M2</v>
          </cell>
          <cell r="J6389" t="str">
            <v>COEFICIENTE DE REPRESENTATIVIDADE</v>
          </cell>
          <cell r="K6389" t="str">
            <v>75,17</v>
          </cell>
          <cell r="L6389" t="str">
            <v>CAIXA REFERENCIAL</v>
          </cell>
        </row>
        <row r="6390">
          <cell r="G6390">
            <v>87831</v>
          </cell>
          <cell r="H6390" t="str">
            <v>EMBOÇO OU MASSA ÚNICA EM ARGAMASSA TRAÇO 1:2:8, PREPARO MANUAL, APLICADA MANUALMENTE NAS PAREDES INTERNAS DA SACADA, ESPESSURA DE 35 MM, SEM USO DE TELA METÁLICA DE REFORÇO CONTRA FISSURAÇÃO. AF_08/2022</v>
          </cell>
          <cell r="I6390" t="str">
            <v>M2</v>
          </cell>
          <cell r="J6390" t="str">
            <v>COEFICIENTE DE REPRESENTATIVIDADE</v>
          </cell>
          <cell r="K6390" t="str">
            <v>79,37</v>
          </cell>
          <cell r="L6390" t="str">
            <v>CAIXA REFERENCIAL</v>
          </cell>
        </row>
        <row r="6391">
          <cell r="G6391">
            <v>87832</v>
          </cell>
          <cell r="H6391" t="str">
            <v>EMBOÇO OU MASSA ÚNICA EM ARGAMASSA INDUSTRIALIZADA, PREPARO MECÂNICO E APLICAÇÃO COM EQUIPAMENTO DE MISTURA E PROJEÇÃO DE 1,5 M3/H DE ARGAMASSA NAS PAREDES INTERNAS DA SACADA, ESPESSURA 35 MM, SEM USO DE TELA METÁLICA. AF_08/2022</v>
          </cell>
          <cell r="I6391" t="str">
            <v>M2</v>
          </cell>
          <cell r="J6391" t="str">
            <v>COEFICIENTE DE REPRESENTATIVIDADE</v>
          </cell>
          <cell r="K6391" t="str">
            <v>127,08</v>
          </cell>
          <cell r="L6391" t="str">
            <v>CAIXA REFERENCIAL</v>
          </cell>
        </row>
        <row r="6392">
          <cell r="G6392">
            <v>87834</v>
          </cell>
          <cell r="H6392" t="str">
            <v>REVESTIMENTO DECORATIVO MONOCAMADA APLICADO MANUALMENTE EM PANOS CEGOS DA FACHADA DE UM EDIFÍCIO DE ESTRUTURA CONVENCIONAL, COM ACABAMENTO RASPADO. AF_06/2014</v>
          </cell>
          <cell r="I6392" t="str">
            <v>M2</v>
          </cell>
          <cell r="J6392" t="str">
            <v>COEFICIENTE DE REPRESENTATIVIDADE</v>
          </cell>
          <cell r="K6392" t="str">
            <v>189,87</v>
          </cell>
          <cell r="L6392" t="str">
            <v>CAIXA REFERENCIAL</v>
          </cell>
        </row>
        <row r="6393">
          <cell r="G6393">
            <v>87835</v>
          </cell>
          <cell r="H6393" t="str">
            <v>REVESTIMENTO DECORATIVO MONOCAMADA APLICADO MANUALMENTE EM PANOS CEGOS DA FACHADA DE UM EDIFÍCIO DE ALVENARIA ESTRUTURAL, COM ACABAMENTO RASPADO. AF_06/2014</v>
          </cell>
          <cell r="I6393" t="str">
            <v>M2</v>
          </cell>
          <cell r="J6393" t="str">
            <v>COEFICIENTE DE REPRESENTATIVIDADE</v>
          </cell>
          <cell r="K6393" t="str">
            <v>131,40</v>
          </cell>
          <cell r="L6393" t="str">
            <v>CAIXA REFERENCIAL</v>
          </cell>
        </row>
        <row r="6394">
          <cell r="G6394">
            <v>87836</v>
          </cell>
          <cell r="H6394" t="str">
            <v>REVESTIMENTO DECORATIVO MONOCAMADA APLICADO COM EQUIPAMENTO DE PROJEÇÃO EM PANOS CEGOS DA FACHADA DE UM EDIFÍCIO DE ESTRUTURA CONVENCIONAL, COM ACABAMENTO RASPADO. AF_06/2014</v>
          </cell>
          <cell r="I6394" t="str">
            <v>M2</v>
          </cell>
          <cell r="J6394" t="str">
            <v>COEFICIENTE DE REPRESENTATIVIDADE</v>
          </cell>
          <cell r="K6394" t="str">
            <v>183,20</v>
          </cell>
          <cell r="L6394" t="str">
            <v>CAIXA REFERENCIAL</v>
          </cell>
        </row>
        <row r="6395">
          <cell r="G6395">
            <v>87837</v>
          </cell>
          <cell r="H6395" t="str">
            <v>REVESTIMENTO DECORATIVO MONOCAMADA APLICADO COM EQUIPAMENTO DE PROJEÇÃO EM PANOS CEGOS DA FACHADA DE UM EDIFÍCIO DE ALVENARIA ESTRUTURAL, COM ACABAMENTO RASPADO. AF_06/2014</v>
          </cell>
          <cell r="I6395" t="str">
            <v>M2</v>
          </cell>
          <cell r="J6395" t="str">
            <v>COEFICIENTE DE REPRESENTATIVIDADE</v>
          </cell>
          <cell r="K6395" t="str">
            <v>125,49</v>
          </cell>
          <cell r="L6395" t="str">
            <v>CAIXA REFERENCIAL</v>
          </cell>
        </row>
        <row r="6396">
          <cell r="G6396">
            <v>87838</v>
          </cell>
          <cell r="H6396" t="str">
            <v>REVESTIMENTO DECORATIVO MONOCAMADA APLICADO MANUALMENTE EM PANOS DA FACHADA COM PRESENÇA DE VÃOS, DE UM EDIFÍCIO DE ESTRUTURA CONVENCIONAL E ACABAMENTO RASPADO. AF_06/2014</v>
          </cell>
          <cell r="I6396" t="str">
            <v>M2</v>
          </cell>
          <cell r="J6396" t="str">
            <v>COEFICIENTE DE REPRESENTATIVIDADE</v>
          </cell>
          <cell r="K6396" t="str">
            <v>196,50</v>
          </cell>
          <cell r="L6396" t="str">
            <v>CAIXA REFERENCIAL</v>
          </cell>
        </row>
        <row r="6397">
          <cell r="G6397">
            <v>87839</v>
          </cell>
          <cell r="H6397" t="str">
            <v>REVESTIMENTO DECORATIVO MONOCAMADA APLICADO MANUALMENTE EM PANOS DA FACHADA COM PRESENÇA DE VÃOS, DE UM EDIFÍCIO DE ALVENARIA ESTRUTURAL E ACABAMENTO RASPADO. AF_06/2014</v>
          </cell>
          <cell r="I6397" t="str">
            <v>M2</v>
          </cell>
          <cell r="J6397" t="str">
            <v>COEFICIENTE DE REPRESENTATIVIDADE</v>
          </cell>
          <cell r="K6397" t="str">
            <v>136,27</v>
          </cell>
          <cell r="L6397" t="str">
            <v>CAIXA REFERENCIAL</v>
          </cell>
        </row>
        <row r="6398">
          <cell r="G6398">
            <v>87840</v>
          </cell>
          <cell r="H6398" t="str">
            <v>REVESTIMENTO DECORATIVO MONOCAMADA APLICADO COM EQUIPAMENTO DE PROJEÇÃO EM PANOS DA FACHADA COM PRESENÇA DE VÃOS, DE UM EDIFÍCIO DE ESTRUTURA CONVENCIONAL E ACABAMENTO RASPADO. AF_06/2014</v>
          </cell>
          <cell r="I6398" t="str">
            <v>M2</v>
          </cell>
          <cell r="J6398" t="str">
            <v>COEFICIENTE DE REPRESENTATIVIDADE</v>
          </cell>
          <cell r="K6398" t="str">
            <v>188,21</v>
          </cell>
          <cell r="L6398" t="str">
            <v>CAIXA REFERENCIAL</v>
          </cell>
        </row>
        <row r="6399">
          <cell r="G6399">
            <v>87841</v>
          </cell>
          <cell r="H6399" t="str">
            <v>REVESTIMENTO DECORATIVO MONOCAMADA APLICADO COM EQUIPAMENTO DE PROJEÇÃO EM PANOS DA FACHADA COM PRESENÇA DE VÃOS, DE UM EDIFÍCIO DE ALVENARIA ESTRUTURAL E ACABAMENTO RASPADO. AF_06/2014</v>
          </cell>
          <cell r="I6399" t="str">
            <v>M2</v>
          </cell>
          <cell r="J6399" t="str">
            <v>COEFICIENTE DE REPRESENTATIVIDADE</v>
          </cell>
          <cell r="K6399" t="str">
            <v>128,72</v>
          </cell>
          <cell r="L6399" t="str">
            <v>CAIXA REFERENCIAL</v>
          </cell>
        </row>
        <row r="6400">
          <cell r="G6400">
            <v>87842</v>
          </cell>
          <cell r="H6400" t="str">
            <v>REVESTIMENTO DECORATIVO MONOCAMADA APLICADO MANUALMENTE EM SUPERFÍCIES EXTERNAS DA SACADA DE UM EDIFÍCIO DE ESTRUTURA CONVENCIONAL E ACABAMENTO RASPADO. AF_06/2014</v>
          </cell>
          <cell r="I6400" t="str">
            <v>M2</v>
          </cell>
          <cell r="J6400" t="str">
            <v>COEFICIENTE DE REPRESENTATIVIDADE</v>
          </cell>
          <cell r="K6400" t="str">
            <v>197,78</v>
          </cell>
          <cell r="L6400" t="str">
            <v>CAIXA REFERENCIAL</v>
          </cell>
        </row>
        <row r="6401">
          <cell r="G6401">
            <v>87843</v>
          </cell>
          <cell r="H6401" t="str">
            <v>REVESTIMENTO DECORATIVO MONOCAMADA APLICADO MANUALMENTE EM SUPERFÍCIES EXTERNAS DA SACADA DE UM EDIFÍCIO DE ALVENARIA ESTRUTURAL E ACABAMENTO RASPADO. AF_06/2014</v>
          </cell>
          <cell r="I6401" t="str">
            <v>M2</v>
          </cell>
          <cell r="J6401" t="str">
            <v>COEFICIENTE DE REPRESENTATIVIDADE</v>
          </cell>
          <cell r="K6401" t="str">
            <v>144,96</v>
          </cell>
          <cell r="L6401" t="str">
            <v>CAIXA REFERENCIAL</v>
          </cell>
        </row>
        <row r="6402">
          <cell r="G6402">
            <v>87844</v>
          </cell>
          <cell r="H6402" t="str">
            <v>REVESTIMENTO DECORATIVO MONOCAMADA APLICADO COM EQUIPAMENTO DE PROJEÇÃO EM SUPERFÍCIES EXTERNAS DA SACADA DE UM EDIFÍCIO DE ESTRUTURA CONVENCIONAL E ACABAMENTO RASPADO. AF_06/2014</v>
          </cell>
          <cell r="I6402" t="str">
            <v>M2</v>
          </cell>
          <cell r="J6402" t="str">
            <v>COEFICIENTE DE REPRESENTATIVIDADE</v>
          </cell>
          <cell r="K6402" t="str">
            <v>185,18</v>
          </cell>
          <cell r="L6402" t="str">
            <v>CAIXA REFERENCIAL</v>
          </cell>
        </row>
        <row r="6403">
          <cell r="G6403">
            <v>87845</v>
          </cell>
          <cell r="H6403" t="str">
            <v>REVESTIMENTO DECORATIVO MONOCAMADA APLICADO COM EQUIPAMENTO DE PROJEÇÃO EM SUPERFÍCIES EXTERNAS DA SACADA DE UM EDIFÍCIO DE ALVENARIA ESTRUTURAL E ACABAMENTO RASPADO. AF_06/2014</v>
          </cell>
          <cell r="I6403" t="str">
            <v>M2</v>
          </cell>
          <cell r="J6403" t="str">
            <v>COEFICIENTE DE REPRESENTATIVIDADE</v>
          </cell>
          <cell r="K6403" t="str">
            <v>133,13</v>
          </cell>
          <cell r="L6403" t="str">
            <v>CAIXA REFERENCIAL</v>
          </cell>
        </row>
        <row r="6404">
          <cell r="G6404">
            <v>87846</v>
          </cell>
          <cell r="H6404" t="str">
            <v>REVESTIMENTO DECORATIVO MONOCAMADA APLICADO MANUALMENTE EM PANOS CEGOS DA FACHADA DE UM EDIFÍCIO DE ESTRUTURA CONVENCIONAL, COM ACABAMENTO TRAVERTINO. AF_06/2014</v>
          </cell>
          <cell r="I6404" t="str">
            <v>M2</v>
          </cell>
          <cell r="J6404" t="str">
            <v>COEFICIENTE DE REPRESENTATIVIDADE</v>
          </cell>
          <cell r="K6404" t="str">
            <v>205,43</v>
          </cell>
          <cell r="L6404" t="str">
            <v>CAIXA REFERENCIAL</v>
          </cell>
        </row>
        <row r="6405">
          <cell r="G6405">
            <v>87847</v>
          </cell>
          <cell r="H6405" t="str">
            <v>REVESTIMENTO DECORATIVO MONOCAMADA APLICADO MANUALMENTE EM PANOS CEGOS DA FACHADA DE UM EDIFÍCIO DE ALVENARIA ESTRUTURAL, COM ACABAMENTO TRAVERTINO. AF_06/2014</v>
          </cell>
          <cell r="I6405" t="str">
            <v>M2</v>
          </cell>
          <cell r="J6405" t="str">
            <v>COEFICIENTE DE REPRESENTATIVIDADE</v>
          </cell>
          <cell r="K6405" t="str">
            <v>146,98</v>
          </cell>
          <cell r="L6405" t="str">
            <v>CAIXA REFERENCIAL</v>
          </cell>
        </row>
        <row r="6406">
          <cell r="G6406">
            <v>87848</v>
          </cell>
          <cell r="H6406" t="str">
            <v>REVESTIMENTO DECORATIVO MONOCAMADA APLICADO COM EQUIPAMENTO DE PROJEÇÃO EM PANOS CEGOS DA FACHADA DE UM EDIFÍCIO DE ESTRUTURA CONVENCIONAL, COM ACABAMENTO TRAVERTINO. AF_06/2014</v>
          </cell>
          <cell r="I6406" t="str">
            <v>M2</v>
          </cell>
          <cell r="J6406" t="str">
            <v>COEFICIENTE DE REPRESENTATIVIDADE</v>
          </cell>
          <cell r="K6406" t="str">
            <v>197,65</v>
          </cell>
          <cell r="L6406" t="str">
            <v>CAIXA REFERENCIAL</v>
          </cell>
        </row>
        <row r="6407">
          <cell r="G6407">
            <v>87849</v>
          </cell>
          <cell r="H6407" t="str">
            <v>REVESTIMENTO DECORATIVO MONOCAMADA APLICADO COM EQUIPAMENTO DE PROJEÇÃO EM PANOS CEGOS DA FACHADA DE UM EDIFÍCIO DE ALVENARIA ESTRUTURAL, COM ACABAMENTO TRAVERTINO. AF_06/2014</v>
          </cell>
          <cell r="I6407" t="str">
            <v>M2</v>
          </cell>
          <cell r="J6407" t="str">
            <v>COEFICIENTE DE REPRESENTATIVIDADE</v>
          </cell>
          <cell r="K6407" t="str">
            <v>139,93</v>
          </cell>
          <cell r="L6407" t="str">
            <v>CAIXA REFERENCIAL</v>
          </cell>
        </row>
        <row r="6408">
          <cell r="G6408">
            <v>87850</v>
          </cell>
          <cell r="H6408" t="str">
            <v>REVESTIMENTO DECORATIVO MONOCAMADA APLICADO MANUALMENTE EM PANOS DA FACHADA COM PRESENÇA DE VÃOS, DE UM EDIFÍCIO DE ESTRUTURA CONVENCIONAL E ACABAMENTO TRAVERTINO. AF_06/2014</v>
          </cell>
          <cell r="I6408" t="str">
            <v>M2</v>
          </cell>
          <cell r="J6408" t="str">
            <v>COEFICIENTE DE REPRESENTATIVIDADE</v>
          </cell>
          <cell r="K6408" t="str">
            <v>212,08</v>
          </cell>
          <cell r="L6408" t="str">
            <v>CAIXA REFERENCIAL</v>
          </cell>
        </row>
        <row r="6409">
          <cell r="G6409">
            <v>87851</v>
          </cell>
          <cell r="H6409" t="str">
            <v>REVESTIMENTO DECORATIVO MONOCAMADA APLICADO MANUALMENTE EM PANOS DA FACHADA COM PRESENÇA DE VÃOS, DE UM EDIFÍCIO DE ALVENARIA ESTRUTURAL E ACABAMENTO TRAVERTINO. AF_06/2014</v>
          </cell>
          <cell r="I6409" t="str">
            <v>M2</v>
          </cell>
          <cell r="J6409" t="str">
            <v>COEFICIENTE DE REPRESENTATIVIDADE</v>
          </cell>
          <cell r="K6409" t="str">
            <v>151,87</v>
          </cell>
          <cell r="L6409" t="str">
            <v>CAIXA REFERENCIAL</v>
          </cell>
        </row>
        <row r="6410">
          <cell r="G6410">
            <v>87852</v>
          </cell>
          <cell r="H6410" t="str">
            <v>REVESTIMENTO DECORATIVO MONOCAMADA APLICADO COM EQUIPAMENTO DE PROJEÇÃO EM PANOS DA FACHADA COM PRESENÇA DE VÃOS, DE UM EDIFÍCIO DE ESTRUTURA CONVENCIONAL E ACABAMENTO TRAVERTINO. AF_06/2014</v>
          </cell>
          <cell r="I6410" t="str">
            <v>M2</v>
          </cell>
          <cell r="J6410" t="str">
            <v>COEFICIENTE DE REPRESENTATIVIDADE</v>
          </cell>
          <cell r="K6410" t="str">
            <v>202,63</v>
          </cell>
          <cell r="L6410" t="str">
            <v>CAIXA REFERENCIAL</v>
          </cell>
        </row>
        <row r="6411">
          <cell r="G6411">
            <v>87853</v>
          </cell>
          <cell r="H6411" t="str">
            <v>REVESTIMENTO DECORATIVO MONOCAMADA APLICADO COM EQUIPAMENTO DE PROJEÇÃO EM PANOS DA FACHADA COM PRESENÇA DE VÃOS, DE UM EDIFÍCIO DE ALVENARIA ESTRUTURAL E ACABAMENTO TRAVERTINO. AF_06/2014</v>
          </cell>
          <cell r="I6411" t="str">
            <v>M2</v>
          </cell>
          <cell r="J6411" t="str">
            <v>COEFICIENTE DE REPRESENTATIVIDADE</v>
          </cell>
          <cell r="K6411" t="str">
            <v>143,14</v>
          </cell>
          <cell r="L6411" t="str">
            <v>CAIXA REFERENCIAL</v>
          </cell>
        </row>
        <row r="6412">
          <cell r="G6412">
            <v>87854</v>
          </cell>
          <cell r="H6412" t="str">
            <v>REVESTIMENTO DECORATIVO MONOCAMADA APLICADO MANUALMENTE EM SUPERFÍCIES EXTERNAS DA SACADA DE UM EDIFÍCIO DE ESTRUTURA CONVENCIONAL E ACABAMENTO TRAVERTINO. AF_06/2014</v>
          </cell>
          <cell r="I6412" t="str">
            <v>M2</v>
          </cell>
          <cell r="J6412" t="str">
            <v>COEFICIENTE DE REPRESENTATIVIDADE</v>
          </cell>
          <cell r="K6412" t="str">
            <v>213,34</v>
          </cell>
          <cell r="L6412" t="str">
            <v>CAIXA REFERENCIAL</v>
          </cell>
        </row>
        <row r="6413">
          <cell r="G6413">
            <v>87855</v>
          </cell>
          <cell r="H6413" t="str">
            <v>REVESTIMENTO DECORATIVO MONOCAMADA APLICADO MANUALMENTE EM SUPERFÍCIES EXTERNAS DA SACADA DE UM EDIFÍCIO DE ALVENARIA ESTRUTURAL E ACABAMENTO TRAVERTINO. AF_06/2014</v>
          </cell>
          <cell r="I6413" t="str">
            <v>M2</v>
          </cell>
          <cell r="J6413" t="str">
            <v>COEFICIENTE DE REPRESENTATIVIDADE</v>
          </cell>
          <cell r="K6413" t="str">
            <v>160,56</v>
          </cell>
          <cell r="L6413" t="str">
            <v>CAIXA REFERENCIAL</v>
          </cell>
        </row>
        <row r="6414">
          <cell r="G6414">
            <v>87856</v>
          </cell>
          <cell r="H6414" t="str">
            <v>REVESTIMENTO DECORATIVO MONOCAMADA APLICADO COM EQUIPAMENTO DE PROJEÇÃO EM SUPERFÍCIES EXTERNAS DA SACADA DE UM EDIFÍCIO DE ESTRUTURA CONVENCIONAL E ACABAMENTO TRAVERTINO. AF_06/2014</v>
          </cell>
          <cell r="I6414" t="str">
            <v>M2</v>
          </cell>
          <cell r="J6414" t="str">
            <v>COEFICIENTE DE REPRESENTATIVIDADE</v>
          </cell>
          <cell r="K6414" t="str">
            <v>199,62</v>
          </cell>
          <cell r="L6414" t="str">
            <v>CAIXA REFERENCIAL</v>
          </cell>
        </row>
        <row r="6415">
          <cell r="G6415">
            <v>87857</v>
          </cell>
          <cell r="H6415" t="str">
            <v>REVESTIMENTO DECORATIVO MONOCAMADA APLICADO COM EQUIPAMENTO DE PROJEÇÃO EM SUPERFÍCIES EXTERNAS DA SACADA DE UM EDIFÍCIO DE ALVENARIA ESTRUTURAL E ACABAMENTO TRAVERTINO. AF_06/2014</v>
          </cell>
          <cell r="I6415" t="str">
            <v>M2</v>
          </cell>
          <cell r="J6415" t="str">
            <v>COEFICIENTE DE REPRESENTATIVIDADE</v>
          </cell>
          <cell r="K6415" t="str">
            <v>147,56</v>
          </cell>
          <cell r="L6415" t="str">
            <v>CAIXA REFERENCIAL</v>
          </cell>
        </row>
        <row r="6416">
          <cell r="G6416">
            <v>87858</v>
          </cell>
          <cell r="H6416" t="str">
            <v>REVESTIMENTO DECORATIVO MONOCAMADA APLICADO MANUALMENTE NAS PAREDES INTERNAS DA SACADA COM ACABAMENTO RASPADO. AF_06/2014</v>
          </cell>
          <cell r="I6416" t="str">
            <v>M2</v>
          </cell>
          <cell r="J6416" t="str">
            <v>COEFICIENTE DE REPRESENTATIVIDADE</v>
          </cell>
          <cell r="K6416" t="str">
            <v>140,24</v>
          </cell>
          <cell r="L6416" t="str">
            <v>CAIXA REFERENCIAL</v>
          </cell>
        </row>
        <row r="6417">
          <cell r="G6417">
            <v>87859</v>
          </cell>
          <cell r="H6417" t="str">
            <v>REVESTIMENTO DECORATIVO MONOCAMADA APLICADO MANUALMENTE NAS PAREDES INTERNAS DA SACADA COM ACABAMENTO TRAVERTINO. AF_06/2014</v>
          </cell>
          <cell r="I6417" t="str">
            <v>M2</v>
          </cell>
          <cell r="J6417" t="str">
            <v>COEFICIENTE DE REPRESENTATIVIDADE</v>
          </cell>
          <cell r="K6417" t="str">
            <v>161,02</v>
          </cell>
          <cell r="L6417" t="str">
            <v>CAIXA REFERENCIAL</v>
          </cell>
        </row>
        <row r="6418">
          <cell r="G6418">
            <v>89048</v>
          </cell>
          <cell r="H6418" t="str">
            <v>(COMPOSIÇÃO REPRESENTATIVA) DO SERVIÇO DE EMBOÇO/MASSA ÚNICA, TRAÇO 1:2:8, PREPARO MECÂNICO, COM BETONEIRA DE 400L, EM PAREDES DE AMBIENTES INTERNOS, COM EXECUÇÃO DE TALISCAS, PARA EDIFICAÇÃO HABITACIONAL MULTIFAMILIAR (PRÉDIO). AF_11/2014</v>
          </cell>
          <cell r="I6418" t="str">
            <v>M2</v>
          </cell>
          <cell r="J6418" t="str">
            <v>COEFICIENTE DE REPRESENTATIVIDADE</v>
          </cell>
          <cell r="K6418" t="str">
            <v>35,48</v>
          </cell>
          <cell r="L6418" t="str">
            <v>CAIXA REFERENCIAL</v>
          </cell>
        </row>
        <row r="6419">
          <cell r="G6419">
            <v>89049</v>
          </cell>
          <cell r="H6419" t="str">
            <v>(COMPOSIÇÃO REPRESENTATIVA) DO SERVIÇO DE APLICAÇÃO MANUAL DE GESSO DESEMPENADO (SEM TALISCAS) EM TETO, ESPESSURA 0,5 CM, PARA EDIFICAÇÃO HABITACIONAL MULTIFAMILIAR (PRÉDIO). AF_11/2014</v>
          </cell>
          <cell r="I6419" t="str">
            <v>M2</v>
          </cell>
          <cell r="J6419" t="str">
            <v>COEFICIENTE DE REPRESENTATIVIDADE</v>
          </cell>
          <cell r="K6419" t="str">
            <v>22,40</v>
          </cell>
          <cell r="L6419" t="str">
            <v>CAIXA REFERENCIAL</v>
          </cell>
        </row>
        <row r="6420">
          <cell r="G6420">
            <v>89173</v>
          </cell>
          <cell r="H6420" t="str">
            <v>(COMPOSIÇÃO REPRESENTATIVA) DO SERVIÇO DE EMBOÇO/MASSA ÚNICA, APLICADO MANUALMENTE, TRAÇO 1:2:8, EM BETONEIRA DE 400L, PAREDES INTERNAS, COM EXECUÇÃO DE TALISCAS, EDIFICAÇÃO HABITACIONAL UNIFAMILIAR (CASAS) E EDIFICAÇÃO PÚBLICA PADRÃO. AF_12/2014</v>
          </cell>
          <cell r="I6420" t="str">
            <v>M2</v>
          </cell>
          <cell r="J6420" t="str">
            <v>COEFICIENTE DE REPRESENTATIVIDADE</v>
          </cell>
          <cell r="K6420" t="str">
            <v>34,98</v>
          </cell>
          <cell r="L6420" t="str">
            <v>CAIXA REFERENCIAL</v>
          </cell>
        </row>
        <row r="6421">
          <cell r="G6421">
            <v>90406</v>
          </cell>
          <cell r="H6421" t="str">
            <v>MASSA ÚNICA, PARA RECEBIMENTO DE PINTURA, EM ARGAMASSA TRAÇO 1:2:8, PREPARO MECÂNICO COM BETONEIRA 400L, APLICADA MANUALMENTE EM TETO, ESPESSURA DE 20MM, COM EXECUÇÃO DE TALISCAS. AF_03/2015</v>
          </cell>
          <cell r="I6421" t="str">
            <v>M2</v>
          </cell>
          <cell r="J6421" t="str">
            <v>COEFICIENTE DE REPRESENTATIVIDADE</v>
          </cell>
          <cell r="K6421" t="str">
            <v>43,98</v>
          </cell>
          <cell r="L6421" t="str">
            <v>CAIXA REFERENCIAL</v>
          </cell>
        </row>
        <row r="6422">
          <cell r="G6422">
            <v>90407</v>
          </cell>
          <cell r="H6422" t="str">
            <v>MASSA ÚNICA, PARA RECEBIMENTO DE PINTURA, EM ARGAMASSA TRAÇO 1:2:8, PREPARO MANUAL, APLICADA MANUALMENTE EM TETO, ESPESSURA DE 20MM, COM EXECUÇÃO DE TALISCAS. AF_03/2015</v>
          </cell>
          <cell r="I6422" t="str">
            <v>M2</v>
          </cell>
          <cell r="J6422" t="str">
            <v>COEFICIENTE DE REPRESENTATIVIDADE</v>
          </cell>
          <cell r="K6422" t="str">
            <v>47,26</v>
          </cell>
          <cell r="L6422" t="str">
            <v>CAIXA REFERENCIAL</v>
          </cell>
        </row>
        <row r="6423">
          <cell r="G6423">
            <v>90408</v>
          </cell>
          <cell r="H6423" t="str">
            <v>MASSA ÚNICA, PARA RECEBIMENTO DE PINTURA, EM ARGAMASSA TRAÇO 1:2:8, PREPARO MECÂNICO COM BETONEIRA 400L, APLICADA MANUALMENTE EM TETO, ESPESSURA DE 10MM, COM EXECUÇÃO DE TALISCAS. AF_03/2015</v>
          </cell>
          <cell r="I6423" t="str">
            <v>M2</v>
          </cell>
          <cell r="J6423" t="str">
            <v>COEFICIENTE DE REPRESENTATIVIDADE</v>
          </cell>
          <cell r="K6423" t="str">
            <v>31,01</v>
          </cell>
          <cell r="L6423" t="str">
            <v>CAIXA REFERENCIAL</v>
          </cell>
        </row>
        <row r="6424">
          <cell r="G6424">
            <v>90409</v>
          </cell>
          <cell r="H6424" t="str">
            <v>MASSA ÚNICA, PARA RECEBIMENTO DE PINTURA, EM ARGAMASSA TRAÇO 1:2:8, PREPARO MANUAL, APLICADA MANUALMENTE EM TETO, ESPESSURA DE 10MM, COM EXECUÇÃO DE TALISCAS. AF_03/2015</v>
          </cell>
          <cell r="I6424" t="str">
            <v>M2</v>
          </cell>
          <cell r="J6424" t="str">
            <v>COEFICIENTE DE REPRESENTATIVIDADE</v>
          </cell>
          <cell r="K6424" t="str">
            <v>32,87</v>
          </cell>
          <cell r="L6424" t="str">
            <v>CAIXA REFERENCIAL</v>
          </cell>
        </row>
        <row r="6425">
          <cell r="G6425">
            <v>104203</v>
          </cell>
          <cell r="H6425" t="str">
            <v>EMBOÇO OU MASSA ÚNICA EM ARGAMASSA TRAÇO 1:2:8, PREPARO MECÂNICA COM BETONEIRA 400 L, APLICADA COM PROJETOR TIPO CANEQUINHA EM PANOS DE FACHADA COM PRESENÇA DE VÃOS, ESPESSURA DE 25 MM, ACESSO POR BALANCIM MANUAL. AF_08/2022</v>
          </cell>
          <cell r="I6425" t="str">
            <v>M2</v>
          </cell>
          <cell r="J6425" t="str">
            <v>ATRIBUÍDO SÃO PAULO</v>
          </cell>
          <cell r="K6425" t="str">
            <v>51,82</v>
          </cell>
          <cell r="L6425" t="str">
            <v>CAIXA REFERENCIAL</v>
          </cell>
        </row>
        <row r="6426">
          <cell r="G6426">
            <v>104204</v>
          </cell>
          <cell r="H6426" t="str">
            <v>EMBOÇO OU MASSA ÚNICA EM ARGAMASSA TRAÇO 1:2:8, PREPARO MECÂNICA COM BETONEIRA 400 L, APLICADA COM PROJETOR TIPO CANEQUINHA EM PANOS DE FACHADA COM PRESENÇA DE VÃOS, ESPESSURA DE 35 MM, ACESSO POR BALANCIM MANUAL. AF_08/2022</v>
          </cell>
          <cell r="I6426" t="str">
            <v>M2</v>
          </cell>
          <cell r="J6426" t="str">
            <v>ATRIBUÍDO SÃO PAULO</v>
          </cell>
          <cell r="K6426" t="str">
            <v>67,03</v>
          </cell>
          <cell r="L6426" t="str">
            <v>CAIXA REFERENCIAL</v>
          </cell>
        </row>
        <row r="6427">
          <cell r="G6427">
            <v>104205</v>
          </cell>
          <cell r="H6427" t="str">
            <v>EMBOÇO OU MASSA ÚNICA EM ARGAMASSA TRAÇO 1:2:8, PREPARO MECÂNICA COM BETONEIRA 400 L, APLICADA COM PROJETOR TIPO CANEQUINHA EM PANOS DE FACHADA COM PRESENÇA DE VÃOS, ESPESSURA DE 45 MM, ACESSO POR BALANCIM MANUAL. AF_08/2022</v>
          </cell>
          <cell r="I6427" t="str">
            <v>M2</v>
          </cell>
          <cell r="J6427" t="str">
            <v>ATRIBUÍDO SÃO PAULO</v>
          </cell>
          <cell r="K6427" t="str">
            <v>73,83</v>
          </cell>
          <cell r="L6427" t="str">
            <v>CAIXA REFERENCIAL</v>
          </cell>
        </row>
        <row r="6428">
          <cell r="G6428">
            <v>104206</v>
          </cell>
          <cell r="H6428" t="str">
            <v>EMBOÇO OU MASSA ÚNICA EM ARGAMASSA TRAÇO 1:2:8, PREPARO MECÂNICA COM BETONEIRA 400 L, APLICADA COM PROJETOR TIPO CANEQUINHA EM PANOS DE FACHADA COM PRESENÇA DE VÃOS, ESPESSURA DE 50 MM, ACESSO POR BALANCIM MANUAL. AF_08/2022</v>
          </cell>
          <cell r="I6428" t="str">
            <v>M2</v>
          </cell>
          <cell r="J6428" t="str">
            <v>ATRIBUÍDO SÃO PAULO</v>
          </cell>
          <cell r="K6428" t="str">
            <v>81,48</v>
          </cell>
          <cell r="L6428" t="str">
            <v>CAIXA REFERENCIAL</v>
          </cell>
        </row>
        <row r="6429">
          <cell r="G6429">
            <v>104207</v>
          </cell>
          <cell r="H6429" t="str">
            <v>EMBOÇO OU MASSA ÚNICA EM ARGAMASSA TRAÇO 1:2:8, PREPARO MECÂNICA COM BETONEIRA 400 L, APLICADA COM PROJETOR TIPO CANEQUINHA EM PANOS DE FACHADA SEM PRESENÇA DE VÃOS, ESPESSURA DE 25 MM, ACESSO POR BALANCIM MANUAL. AF_08/2022</v>
          </cell>
          <cell r="I6429" t="str">
            <v>M2</v>
          </cell>
          <cell r="J6429" t="str">
            <v>ATRIBUÍDO SÃO PAULO</v>
          </cell>
          <cell r="K6429" t="str">
            <v>39,13</v>
          </cell>
          <cell r="L6429" t="str">
            <v>CAIXA REFERENCIAL</v>
          </cell>
        </row>
        <row r="6430">
          <cell r="G6430">
            <v>104208</v>
          </cell>
          <cell r="H6430" t="str">
            <v>EMBOÇO OU MASSA ÚNICA EM ARGAMASSA TRAÇO 1:2:8, PREPARO MECÂNICA COM BETONEIRA 400 L, APLICADA COM PROJETOR TIPO CANEQUINHA EM PANOS DE FACHADA SEM PRESENÇA DE VÃOS, ESPESSURA DE 35 MM, ACESSO POR BALANCIM MANUAL. AF_08/2022</v>
          </cell>
          <cell r="I6430" t="str">
            <v>M2</v>
          </cell>
          <cell r="J6430" t="str">
            <v>ATRIBUÍDO SÃO PAULO</v>
          </cell>
          <cell r="K6430" t="str">
            <v>53,89</v>
          </cell>
          <cell r="L6430" t="str">
            <v>CAIXA REFERENCIAL</v>
          </cell>
        </row>
        <row r="6431">
          <cell r="G6431">
            <v>104209</v>
          </cell>
          <cell r="H6431" t="str">
            <v>EMBOÇO OU MASSA ÚNICA EM ARGAMASSA TRAÇO 1:2:8, PREPARO MECÂNICA COM BETONEIRA 400 L, APLICADA COM PROJETOR TIPO CANEQUINHA EM PANOS DE FACHADA SEM PRESENÇA DE VÃOS, ESPESSURA DE 45 MM, ACESSO POR BALANCIM MANUAL. AF_08/2022</v>
          </cell>
          <cell r="I6431" t="str">
            <v>M2</v>
          </cell>
          <cell r="J6431" t="str">
            <v>ATRIBUÍDO SÃO PAULO</v>
          </cell>
          <cell r="K6431" t="str">
            <v>60,28</v>
          </cell>
          <cell r="L6431" t="str">
            <v>CAIXA REFERENCIAL</v>
          </cell>
        </row>
        <row r="6432">
          <cell r="G6432">
            <v>104210</v>
          </cell>
          <cell r="H6432" t="str">
            <v>EMBOÇO OU MASSA ÚNICA EM ARGAMASSA TRAÇO 1:2:8, PREPARO MECÂNICA COM BETONEIRA 400 L, APLICADA COM PROJETOR TIPO CANEQUINHA EM PANOS DE FACHADA SEM PRESENÇA DE VÃOS, ESPESSURA DE 50 MM, ACESSO POR BALANCIM MANUAL. AF_08/2022</v>
          </cell>
          <cell r="I6432" t="str">
            <v>M2</v>
          </cell>
          <cell r="J6432" t="str">
            <v>ATRIBUÍDO SÃO PAULO</v>
          </cell>
          <cell r="K6432" t="str">
            <v>62,80</v>
          </cell>
          <cell r="L6432" t="str">
            <v>CAIXA REFERENCIAL</v>
          </cell>
        </row>
        <row r="6433">
          <cell r="G6433">
            <v>104211</v>
          </cell>
          <cell r="H6433" t="str">
            <v>EMBOÇO OU MASSA ÚNICA EM ARGAMASSA TRAÇO 1:2:8, PREPARO MECÂNICA COM BETONEIRA 400 L, APLICADA COM PROJETOR TIPO CANEQUINHA EM SUPERFÍCIES EXTERNAS DA SACADA, ESPESSURA DE 25 MM, ACESSO POR BALANCIM MANUAL, SEM USO DE TELA METÁLICA. AF_08/2022</v>
          </cell>
          <cell r="I6433" t="str">
            <v>M2</v>
          </cell>
          <cell r="J6433" t="str">
            <v>ATRIBUÍDO SÃO PAULO</v>
          </cell>
          <cell r="K6433" t="str">
            <v>71,77</v>
          </cell>
          <cell r="L6433" t="str">
            <v>CAIXA REFERENCIAL</v>
          </cell>
        </row>
        <row r="6434">
          <cell r="G6434">
            <v>104212</v>
          </cell>
          <cell r="H6434" t="str">
            <v>EMBOÇO OU MASSA ÚNICA EM ARGAMASSA TRAÇO 1:2:8, PREPARO MECÂNICA COM BETONEIRA 400 L, APLICADA COM PROJETOR TIPO CANEQUINHA EM SUPERFÍCIES EXTERNAS DA SACADA, ESPESSURA DE 35 MM, ACESSO POR BALANCIM MANUAL, SEM USO DE TELA METÁLICA. AF_08/2022</v>
          </cell>
          <cell r="I6434" t="str">
            <v>M2</v>
          </cell>
          <cell r="J6434" t="str">
            <v>ATRIBUÍDO SÃO PAULO</v>
          </cell>
          <cell r="K6434" t="str">
            <v>86,58</v>
          </cell>
          <cell r="L6434" t="str">
            <v>CAIXA REFERENCIAL</v>
          </cell>
        </row>
        <row r="6435">
          <cell r="G6435">
            <v>104213</v>
          </cell>
          <cell r="H6435" t="str">
            <v>EMBOÇO OU MASSA ÚNICA EM ARGAMASSA TRAÇO 1:2:8, PREPARO MECÂNICA COM BETONEIRA 400 L, APLICADA COM PROJETOR TIPO CANEQUINHA EM SUPERFÍCIES EXTERNAS DA SACADA, ESPESSURA DE 45 MM, ACESSO POR BALANCIM MANUAL, SEM USO DE TELA METÁLICA. AF_08/2022</v>
          </cell>
          <cell r="I6435" t="str">
            <v>M2</v>
          </cell>
          <cell r="J6435" t="str">
            <v>ATRIBUÍDO SÃO PAULO</v>
          </cell>
          <cell r="K6435" t="str">
            <v>92,98</v>
          </cell>
          <cell r="L6435" t="str">
            <v>CAIXA REFERENCIAL</v>
          </cell>
        </row>
        <row r="6436">
          <cell r="G6436">
            <v>104214</v>
          </cell>
          <cell r="H6436" t="str">
            <v>EMBOÇO OU MASSA ÚNICA EM ARGAMASSA TRAÇO 1:2:8, PREPARO MECÂNICA COM BETONEIRA 400 L, APLICADA COM PROJETOR TIPO CANEQUINHA EM SUPERFÍCIES EXTERNAS DA SACADA, ESPESSURA DE 50 MM, ACESSO POR BALANCIM MANUAL, SEM USO DE TELA METÁLICA. AF_08/2022</v>
          </cell>
          <cell r="I6436" t="str">
            <v>M2</v>
          </cell>
          <cell r="J6436" t="str">
            <v>ATRIBUÍDO SÃO PAULO</v>
          </cell>
          <cell r="K6436" t="str">
            <v>110,56</v>
          </cell>
          <cell r="L6436" t="str">
            <v>CAIXA REFERENCIAL</v>
          </cell>
        </row>
        <row r="6437">
          <cell r="G6437">
            <v>104215</v>
          </cell>
          <cell r="H6437" t="str">
            <v>EMBOÇO OU MASSA ÚNICA EM ARGAMASSA TRAÇO 1:2:8, PREPARO MECÂNICA COM BETONEIRA 400 L, APLICADA COM PROJETOR TIPO CANEQUINHA EM SUPERFÍCIES INTERNAS DA SACADA, ESPESSURA DE 25 MM,  SEM USO DE TELA METÁLICA. AF_08/2022</v>
          </cell>
          <cell r="I6437" t="str">
            <v>M2</v>
          </cell>
          <cell r="J6437" t="str">
            <v>ATRIBUÍDO SÃO PAULO</v>
          </cell>
          <cell r="K6437" t="str">
            <v>67,76</v>
          </cell>
          <cell r="L6437" t="str">
            <v>CAIXA REFERENCIAL</v>
          </cell>
        </row>
        <row r="6438">
          <cell r="G6438">
            <v>104216</v>
          </cell>
          <cell r="H6438" t="str">
            <v>EMBOÇO OU MASSA ÚNICA EM ARGAMASSA TRAÇO 1:2:8, PREPARO MECÂNICA COM BETONEIRA 400 L, APLICADA COM PROJETOR TIPO CANEQUINHA EM SUPERFÍCIES INTERNAS DA SACADA, ESPESSURA DE 35 MM, SEM USO DE TELA METÁLICA. AF_08/2022</v>
          </cell>
          <cell r="I6438" t="str">
            <v>M2</v>
          </cell>
          <cell r="J6438" t="str">
            <v>ATRIBUÍDO SÃO PAULO</v>
          </cell>
          <cell r="K6438" t="str">
            <v>82,57</v>
          </cell>
          <cell r="L6438" t="str">
            <v>CAIXA REFERENCIAL</v>
          </cell>
        </row>
        <row r="6439">
          <cell r="G6439">
            <v>104217</v>
          </cell>
          <cell r="H6439" t="str">
            <v>EMBOÇO OU MASSA ÚNICA EM ARGAMASSA TRAÇO 1:2:8, PREPARO MECÂNICA COM BETONEIRA 400 L, APLICADA MANUALMENTE EM PANOS DE FACHADA COM PRESENÇA DE VÃOS, ESPESSURA DE 25 MM, ACESSO POR ANDAIME. AF_08/2022</v>
          </cell>
          <cell r="I6439" t="str">
            <v>M2</v>
          </cell>
          <cell r="J6439" t="str">
            <v>COEFICIENTE DE REPRESENTATIVIDADE</v>
          </cell>
          <cell r="K6439" t="str">
            <v>44,22</v>
          </cell>
          <cell r="L6439" t="str">
            <v>CAIXA REFERENCIAL</v>
          </cell>
        </row>
        <row r="6440">
          <cell r="G6440">
            <v>104218</v>
          </cell>
          <cell r="H6440" t="str">
            <v>EMBOÇO OU MASSA ÚNICA EM ARGAMASSA TRAÇO 1:2:8, PREPARO MANUAL, APLICADA MANUALMENTE EM PANOS DE FACHADA COM PRESENÇA DE VÃOS, ESPESSURA DE 25 MM, ACESSO POR ANDAIME. AF_08/2022</v>
          </cell>
          <cell r="I6440" t="str">
            <v>M2</v>
          </cell>
          <cell r="J6440" t="str">
            <v>COEFICIENTE DE REPRESENTATIVIDADE</v>
          </cell>
          <cell r="K6440" t="str">
            <v>46,96</v>
          </cell>
          <cell r="L6440" t="str">
            <v>CAIXA REFERENCIAL</v>
          </cell>
        </row>
        <row r="6441">
          <cell r="G6441">
            <v>104219</v>
          </cell>
          <cell r="H6441" t="str">
            <v>EMBOÇO OU MASSA ÚNICA EM ARGAMASSA INDUSTRIALIZADA, PREPARO MECÂNICA E APLICAÇÃO COM EQUIPAMENTO DE MISTURA E PROJEÇÃO DE 1,5 M3/H DE ARGAMASSA EM PANOS DE FACHADA COM PRESENÇA DE VÃOS, ESPESSURA DE 25 MM, ACESSO POR ANDAIME. AF_08/2022</v>
          </cell>
          <cell r="I6441" t="str">
            <v>M2</v>
          </cell>
          <cell r="J6441" t="str">
            <v>COEFICIENTE DE REPRESENTATIVIDADE</v>
          </cell>
          <cell r="K6441" t="str">
            <v>78,76</v>
          </cell>
          <cell r="L6441" t="str">
            <v>CAIXA REFERENCIAL</v>
          </cell>
        </row>
        <row r="6442">
          <cell r="G6442">
            <v>104220</v>
          </cell>
          <cell r="H6442" t="str">
            <v>EMBOÇO OU MASSA ÚNICA EM ARGAMASSA TRAÇO 1:2:8, PREPARO MECÂNICA COM BETONEIRA 400 L, APLICADA COM PROJETOR TIPO CANEQUINHA EM PANOS DE FACHADA COM PRESENÇA DE VÃOS, ESPESSURA DE 25 MM, ACESSO POR ANDAIME. AF_08/2022</v>
          </cell>
          <cell r="I6442" t="str">
            <v>M2</v>
          </cell>
          <cell r="J6442" t="str">
            <v>ATRIBUÍDO SÃO PAULO</v>
          </cell>
          <cell r="K6442" t="str">
            <v>48,45</v>
          </cell>
          <cell r="L6442" t="str">
            <v>CAIXA REFERENCIAL</v>
          </cell>
        </row>
        <row r="6443">
          <cell r="G6443">
            <v>104221</v>
          </cell>
          <cell r="H6443" t="str">
            <v>EMBOÇO OU MASSA ÚNICA EM ARGAMASSA TRAÇO 1:2:8, PREPARO MECÂNICA COM BETONEIRA 400 L, APLICADA MANUALMENTE EM PANOS DE FACHADA COM PRESENÇA DE VÃOS, ESPESSURA DE 35 MM, ACESSO POR ANDAIME. AF_08/2022</v>
          </cell>
          <cell r="I6443" t="str">
            <v>M2</v>
          </cell>
          <cell r="J6443" t="str">
            <v>COEFICIENTE DE REPRESENTATIVIDADE</v>
          </cell>
          <cell r="K6443" t="str">
            <v>57,00</v>
          </cell>
          <cell r="L6443" t="str">
            <v>CAIXA REFERENCIAL</v>
          </cell>
        </row>
        <row r="6444">
          <cell r="G6444">
            <v>104222</v>
          </cell>
          <cell r="H6444" t="str">
            <v>EMBOÇO OU MASSA ÚNICA EM ARGAMASSA TRAÇO 1:2:8, PREPARO MANUAL, APLICADA MANUALMENTE EM PANOS DE FACHADA COM PRESENÇA DE VÃOS, ESPESSURA DE 35 MM, ACESSO POR ANDAIME. AF_08/2022</v>
          </cell>
          <cell r="I6444" t="str">
            <v>M2</v>
          </cell>
          <cell r="J6444" t="str">
            <v>COEFICIENTE DE REPRESENTATIVIDADE</v>
          </cell>
          <cell r="K6444" t="str">
            <v>60,68</v>
          </cell>
          <cell r="L6444" t="str">
            <v>CAIXA REFERENCIAL</v>
          </cell>
        </row>
        <row r="6445">
          <cell r="G6445">
            <v>104223</v>
          </cell>
          <cell r="H6445" t="str">
            <v>EMBOÇO OU MASSA ÚNICA EM ARGAMASSA INDUSTRIALIZADA, PREPARO MECÂNICA E APLICAÇÃO COM EQUIPAMENTO DE MISTURA E PROJEÇÃO DE 1,5 M3/H DE ARGAMASSA EM PANOS DE FACHADA COM PRESENÇA DE VÃOS, ESPESSURA DE 35 MM, ACESSO POR ANDAIME. AF_08/2022</v>
          </cell>
          <cell r="I6445" t="str">
            <v>M2</v>
          </cell>
          <cell r="J6445" t="str">
            <v>COEFICIENTE DE REPRESENTATIVIDADE</v>
          </cell>
          <cell r="K6445" t="str">
            <v>103,44</v>
          </cell>
          <cell r="L6445" t="str">
            <v>CAIXA REFERENCIAL</v>
          </cell>
        </row>
        <row r="6446">
          <cell r="G6446">
            <v>104224</v>
          </cell>
          <cell r="H6446" t="str">
            <v>EMBOÇO OU MASSA ÚNICA EM ARGAMASSA TRAÇO 1:2:8, PREPARO MECÂNICA COM BETONEIRA 400 L, APLICADA COM PROJETOR TIPO CANEQUINHA EM PANOS DE FACHADA COM PRESENÇA DE VÃOS, ESPESSURA DE 35 MM, ACESSO POR ANDAIME. AF_08/2022</v>
          </cell>
          <cell r="I6446" t="str">
            <v>M2</v>
          </cell>
          <cell r="J6446" t="str">
            <v>ATRIBUÍDO SÃO PAULO</v>
          </cell>
          <cell r="K6446" t="str">
            <v>62,63</v>
          </cell>
          <cell r="L6446" t="str">
            <v>CAIXA REFERENCIAL</v>
          </cell>
        </row>
        <row r="6447">
          <cell r="G6447">
            <v>104225</v>
          </cell>
          <cell r="H6447" t="str">
            <v>EMBOÇO OU MASSA ÚNICA EM ARGAMASSA TRAÇO 1:2:8, PREPARO MECÂNICA COM BETONEIRA 400 L, APLICADA MANUALMENTE EM PANOS DE FACHADA COM PRESENÇA DE VÃOS, ESPESSURA DE 45 MM, ACESSO POR ANDAIME. AF_08/2022</v>
          </cell>
          <cell r="I6447" t="str">
            <v>M2</v>
          </cell>
          <cell r="J6447" t="str">
            <v>COEFICIENTE DE REPRESENTATIVIDADE</v>
          </cell>
          <cell r="K6447" t="str">
            <v>63,10</v>
          </cell>
          <cell r="L6447" t="str">
            <v>CAIXA REFERENCIAL</v>
          </cell>
        </row>
        <row r="6448">
          <cell r="G6448">
            <v>104226</v>
          </cell>
          <cell r="H6448" t="str">
            <v>EMBOÇO OU MASSA ÚNICA EM ARGAMASSA TRAÇO 1:2:8, PREPARO MANUAL, APLICADA MANUALMENTE EM PANOS DE FACHADA COM PRESENÇA DE VÃOS, ESPESSURA DE 45 MM, ACESSO POR ANDAIME. AF_08/2022</v>
          </cell>
          <cell r="I6448" t="str">
            <v>M2</v>
          </cell>
          <cell r="J6448" t="str">
            <v>COEFICIENTE DE REPRESENTATIVIDADE</v>
          </cell>
          <cell r="K6448" t="str">
            <v>67,71</v>
          </cell>
          <cell r="L6448" t="str">
            <v>CAIXA REFERENCIAL</v>
          </cell>
        </row>
        <row r="6449">
          <cell r="G6449">
            <v>104227</v>
          </cell>
          <cell r="H6449" t="str">
            <v>EMBOÇO OU MASSA ÚNICA EM ARGAMASSA INDUSTRIALIZADA, PREPARO MECÂNICA E APLICAÇÃO COM EQUIPAMENTO DE MISTURA E PROJEÇÃO DE 1,5 M3/H DE ARGAMASSA EM PANOS DE FACHADA COM PRESENÇA DE VÃOS, ESPESSURA DE 45 MM, ACESSO POR ANDAIME. AF_08/2022</v>
          </cell>
          <cell r="I6449" t="str">
            <v>M2</v>
          </cell>
          <cell r="J6449" t="str">
            <v>COEFICIENTE DE REPRESENTATIVIDADE</v>
          </cell>
          <cell r="K6449" t="str">
            <v>122,04</v>
          </cell>
          <cell r="L6449" t="str">
            <v>CAIXA REFERENCIAL</v>
          </cell>
        </row>
        <row r="6450">
          <cell r="G6450">
            <v>104228</v>
          </cell>
          <cell r="H6450" t="str">
            <v>EMBOÇO OU MASSA ÚNICA EM ARGAMASSA TRAÇO 1:2:8, PREPARO MECÂNICA COM BETONEIRA 400 L, APLICADA COM PROJETOR TIPO CANEQUINHA EM PANOS DE FACHADA COM PRESENÇA DE VÃOS, ESPESSURA DE 45 MM, ACESSO POR ANDAIME. AF_08/2022</v>
          </cell>
          <cell r="I6450" t="str">
            <v>M2</v>
          </cell>
          <cell r="J6450" t="str">
            <v>ATRIBUÍDO SÃO PAULO</v>
          </cell>
          <cell r="K6450" t="str">
            <v>69,43</v>
          </cell>
          <cell r="L6450" t="str">
            <v>CAIXA REFERENCIAL</v>
          </cell>
        </row>
        <row r="6451">
          <cell r="G6451">
            <v>104229</v>
          </cell>
          <cell r="H6451" t="str">
            <v>EMBOÇO OU MASSA ÚNICA EM ARGAMASSA TRAÇO 1:2:8, PREPARO MECÂNICA COM BETONEIRA 400 L, APLICADA MANUALMENTE EM PANOS DE FACHADA COM PRESENÇA DE VÃOS, ESPESSURA DE 50 MM, ACESSO POR ANDAIME. AF_08/2022</v>
          </cell>
          <cell r="I6451" t="str">
            <v>M2</v>
          </cell>
          <cell r="J6451" t="str">
            <v>COEFICIENTE DE REPRESENTATIVIDADE</v>
          </cell>
          <cell r="K6451" t="str">
            <v>73,75</v>
          </cell>
          <cell r="L6451" t="str">
            <v>CAIXA REFERENCIAL</v>
          </cell>
        </row>
        <row r="6452">
          <cell r="G6452">
            <v>104230</v>
          </cell>
          <cell r="H6452" t="str">
            <v>EMBOÇO OU MASSA ÚNICA EM ARGAMASSA TRAÇO 1:2:8, PREPARO MANUAL, APLICADA MANUALMENTE EM PANOS DE FACHADA COM PRESENÇA DE VÃOS, ESPESSURA DE 50 MM, ACESSO POR ANDAIME. AF_08/2022</v>
          </cell>
          <cell r="I6452" t="str">
            <v>M2</v>
          </cell>
          <cell r="J6452" t="str">
            <v>COEFICIENTE DE REPRESENTATIVIDADE</v>
          </cell>
          <cell r="K6452" t="str">
            <v>78,83</v>
          </cell>
          <cell r="L6452" t="str">
            <v>CAIXA REFERENCIAL</v>
          </cell>
        </row>
        <row r="6453">
          <cell r="G6453">
            <v>104231</v>
          </cell>
          <cell r="H6453" t="str">
            <v>EMBOÇO OU MASSA ÚNICA EM ARGAMASSA INDUSTRIALIZADA, PREPARO MECÂNICA E APLICAÇÃO COM EQUIPAMENTO DE MISTURA E PROJEÇÃO DE 1,5 M3/H DE ARGAMASSA EM PANOS DE FACHADA COM PRESENÇA DE VÃOS, ESPESSURA DE 50 MM, ACESSO POR ANDAIME. AF_08/2022</v>
          </cell>
          <cell r="I6453" t="str">
            <v>M2</v>
          </cell>
          <cell r="J6453" t="str">
            <v>COEFICIENTE DE REPRESENTATIVIDADE</v>
          </cell>
          <cell r="K6453" t="str">
            <v>134,44</v>
          </cell>
          <cell r="L6453" t="str">
            <v>CAIXA REFERENCIAL</v>
          </cell>
        </row>
        <row r="6454">
          <cell r="G6454">
            <v>104232</v>
          </cell>
          <cell r="H6454" t="str">
            <v>EMBOÇO OU MASSA ÚNICA EM ARGAMASSA TRAÇO 1:2:8, PREPARO MECÂNICA COM BETONEIRA 400 L, APLICADA COM PROJETOR TIPO CANEQUINHA EM PANOS DE FACHADA COM PRESENÇA DE VÃOS, ESPESSURA DE 50 MM, ACESSO POR ANDAIME. AF_08/2022</v>
          </cell>
          <cell r="I6454" t="str">
            <v>M2</v>
          </cell>
          <cell r="J6454" t="str">
            <v>ATRIBUÍDO SÃO PAULO</v>
          </cell>
          <cell r="K6454" t="str">
            <v>76,66</v>
          </cell>
          <cell r="L6454" t="str">
            <v>CAIXA REFERENCIAL</v>
          </cell>
        </row>
        <row r="6455">
          <cell r="G6455">
            <v>104233</v>
          </cell>
          <cell r="H6455" t="str">
            <v>EMBOÇO OU MASSA ÚNICA EM ARGAMASSA TRAÇO 1:2:8, PREPARO MECÂNICA COM BETONEIRA 400 L, APLICADA MANUALMENTE EM PANOS DE FACHADA SEM PRESENÇA DE VÃOS, ESPESSURA DE 25 MM, ACESSO POR ANDAIME. AF_08/2022</v>
          </cell>
          <cell r="I6455" t="str">
            <v>M2</v>
          </cell>
          <cell r="J6455" t="str">
            <v>COEFICIENTE DE REPRESENTATIVIDADE</v>
          </cell>
          <cell r="K6455" t="str">
            <v>33,87</v>
          </cell>
          <cell r="L6455" t="str">
            <v>CAIXA REFERENCIAL</v>
          </cell>
        </row>
        <row r="6456">
          <cell r="G6456">
            <v>104234</v>
          </cell>
          <cell r="H6456" t="str">
            <v>EMBOÇO OU MASSA ÚNICA EM ARGAMASSA TRAÇO 1:2:8, PREPARO MANUAL, APLICADA MANUALMENTE EM PANOS DE FACHADA SEM PRESENÇA DE VÃOS, ESPESSURA DE 25 MM, ACESSO POR ANDAIME. AF_08/2022</v>
          </cell>
          <cell r="I6456" t="str">
            <v>M2</v>
          </cell>
          <cell r="J6456" t="str">
            <v>COEFICIENTE DE REPRESENTATIVIDADE</v>
          </cell>
          <cell r="K6456" t="str">
            <v>36,43</v>
          </cell>
          <cell r="L6456" t="str">
            <v>CAIXA REFERENCIAL</v>
          </cell>
        </row>
        <row r="6457">
          <cell r="G6457">
            <v>104235</v>
          </cell>
          <cell r="H6457" t="str">
            <v>EMBOÇO OU MASSA ÚNICA EM ARGAMASSA INDUSTRIALIZADA, PREPARO MECÂNICA E APLICAÇÃO COM EQUIPAMENTO DE MISTURA E PROJEÇÃO DE 1,5 M3/H DE ARGAMASSA EM PANOS DE FACHADA SEM PRESENÇA DE VÃOS, ESPESSURA DE 25 MM, ACESSO POR ANDAIME. AF_08/2022</v>
          </cell>
          <cell r="I6457" t="str">
            <v>M2</v>
          </cell>
          <cell r="J6457" t="str">
            <v>COEFICIENTE DE REPRESENTATIVIDADE</v>
          </cell>
          <cell r="K6457" t="str">
            <v>66,76</v>
          </cell>
          <cell r="L6457" t="str">
            <v>CAIXA REFERENCIAL</v>
          </cell>
        </row>
        <row r="6458">
          <cell r="G6458">
            <v>104236</v>
          </cell>
          <cell r="H6458" t="str">
            <v>EMBOÇO OU MASSA ÚNICA EM ARGAMASSA TRAÇO 1:2:8, PREPARO MECÂNICA COM BETONEIRA 400 L, APLICADA COM PROJETOR TIPO CANEQUINHA EM PANOS DE FACHADA SEM PRESENÇA DE VÃOS, ESPESSURA DE 25 MM, ACESSO POR ANDAIME. AF_08/2022</v>
          </cell>
          <cell r="I6458" t="str">
            <v>M2</v>
          </cell>
          <cell r="J6458" t="str">
            <v>ATRIBUÍDO SÃO PAULO</v>
          </cell>
          <cell r="K6458" t="str">
            <v>37,06</v>
          </cell>
          <cell r="L6458" t="str">
            <v>CAIXA REFERENCIAL</v>
          </cell>
        </row>
        <row r="6459">
          <cell r="G6459">
            <v>104237</v>
          </cell>
          <cell r="H6459" t="str">
            <v>EMBOÇO OU MASSA ÚNICA EM ARGAMASSA TRAÇO 1:2:8, PREPARO MECÂNICA COM BETONEIRA 400 L, APLICADA MANUALMENTE EM PANOS DE FACHADA SEM PRESENÇA DE VÃOS, ESPESSURA DE 35 MM, ACESSO POR ANDAIME. AF_08/2022</v>
          </cell>
          <cell r="I6459" t="str">
            <v>M2</v>
          </cell>
          <cell r="J6459" t="str">
            <v>COEFICIENTE DE REPRESENTATIVIDADE</v>
          </cell>
          <cell r="K6459" t="str">
            <v>46,31</v>
          </cell>
          <cell r="L6459" t="str">
            <v>CAIXA REFERENCIAL</v>
          </cell>
        </row>
        <row r="6460">
          <cell r="G6460">
            <v>104238</v>
          </cell>
          <cell r="H6460" t="str">
            <v>EMBOÇO OU MASSA ÚNICA EM ARGAMASSA TRAÇO 1:2:8, PREPARO MANUAL, APLICADA MANUALMENTE EM PANOS DE FACHADA SEM PRESENÇA DE VÃOS, ESPESSURA DE 35 MM, ACESSO POR ANDAIME. AF_08/2022</v>
          </cell>
          <cell r="I6460" t="str">
            <v>M2</v>
          </cell>
          <cell r="J6460" t="str">
            <v>COEFICIENTE DE REPRESENTATIVIDADE</v>
          </cell>
          <cell r="K6460" t="str">
            <v>49,74</v>
          </cell>
          <cell r="L6460" t="str">
            <v>CAIXA REFERENCIAL</v>
          </cell>
        </row>
        <row r="6461">
          <cell r="G6461">
            <v>104239</v>
          </cell>
          <cell r="H6461" t="str">
            <v>EMBOÇO OU MASSA ÚNICA EM ARGAMASSA INDUSTRIALIZADA, PREPARO MECÂNICA E APLICAÇÃO COM EQUIPAMENTO DE MISTURA E PROJEÇÃO DE 1,5 M3/H DE ARGAMASSA EM PANOS DE FACHADA SEM PRESENÇA DE VÃOS, ESPESSURA DE 35 MM, ACESSO POR ANDAIME. AF_08/2022</v>
          </cell>
          <cell r="I6461" t="str">
            <v>M2</v>
          </cell>
          <cell r="J6461" t="str">
            <v>COEFICIENTE DE REPRESENTATIVIDADE</v>
          </cell>
          <cell r="K6461" t="str">
            <v>90,27</v>
          </cell>
          <cell r="L6461" t="str">
            <v>CAIXA REFERENCIAL</v>
          </cell>
        </row>
        <row r="6462">
          <cell r="G6462">
            <v>104240</v>
          </cell>
          <cell r="H6462" t="str">
            <v>EMBOÇO OU MASSA ÚNICA EM ARGAMASSA TRAÇO 1:2:8, PREPARO MECÂNICA COM BETONEIRA 400 L, APLICADA COM PROJETOR TIPO CANEQUINHA EM PANOS DE FACHADA SEM PRESENÇA DE VÃOS, ESPESSURA DE 35 MM, ACESSO POR ANDAIME. AF_08/2022</v>
          </cell>
          <cell r="I6462" t="str">
            <v>M2</v>
          </cell>
          <cell r="J6462" t="str">
            <v>ATRIBUÍDO SÃO PAULO</v>
          </cell>
          <cell r="K6462" t="str">
            <v>50,89</v>
          </cell>
          <cell r="L6462" t="str">
            <v>CAIXA REFERENCIAL</v>
          </cell>
        </row>
        <row r="6463">
          <cell r="G6463">
            <v>104241</v>
          </cell>
          <cell r="H6463" t="str">
            <v>EMBOÇO OU MASSA ÚNICA EM ARGAMASSA TRAÇO 1:2:8, PREPARO MECÂNICA COM BETONEIRA 400 L, APLICADA MANUALMENTE EM PANOS DE FACHADA SEM PRESENÇA DE VÃOS, ESPESSURA DE 45 MM, ACESSO POR ANDAIME. AF_08/2022</v>
          </cell>
          <cell r="I6463" t="str">
            <v>M2</v>
          </cell>
          <cell r="J6463" t="str">
            <v>COEFICIENTE DE REPRESENTATIVIDADE</v>
          </cell>
          <cell r="K6463" t="str">
            <v>52,00</v>
          </cell>
          <cell r="L6463" t="str">
            <v>CAIXA REFERENCIAL</v>
          </cell>
        </row>
        <row r="6464">
          <cell r="G6464">
            <v>104242</v>
          </cell>
          <cell r="H6464" t="str">
            <v>EMBOÇO OU MASSA ÚNICA EM ARGAMASSA TRAÇO 1:2:8, PREPARO MANUAL, APLICADA MANUALMENTE EM PANOS DE FACHADA SEM PRESENÇA DE VÃOS, ESPESSURA DE 45 MM, ACESSO POR ANDAIME. AF_08/2022</v>
          </cell>
          <cell r="I6464" t="str">
            <v>M2</v>
          </cell>
          <cell r="J6464" t="str">
            <v>COEFICIENTE DE REPRESENTATIVIDADE</v>
          </cell>
          <cell r="K6464" t="str">
            <v>56,31</v>
          </cell>
          <cell r="L6464" t="str">
            <v>CAIXA REFERENCIAL</v>
          </cell>
        </row>
        <row r="6465">
          <cell r="G6465">
            <v>104243</v>
          </cell>
          <cell r="H6465" t="str">
            <v>EMBOÇO OU MASSA ÚNICA EM ARGAMASSA INDUSTRIALIZADA, PREPARO MECÂNICA E APLICAÇÃO COM EQUIPAMENTO DE MISTURA E PROJEÇÃO DE 1,5 M3/H DE ARGAMASSA EM PANOS DE FACHADA SEM PRESENÇA DE VÃOS, ESPESSURA DE 45 MM, ACESSO POR ANDAIME. AF_08/2022</v>
          </cell>
          <cell r="I6465" t="str">
            <v>M2</v>
          </cell>
          <cell r="J6465" t="str">
            <v>COEFICIENTE DE REPRESENTATIVIDADE</v>
          </cell>
          <cell r="K6465" t="str">
            <v>107,64</v>
          </cell>
          <cell r="L6465" t="str">
            <v>CAIXA REFERENCIAL</v>
          </cell>
        </row>
        <row r="6466">
          <cell r="G6466">
            <v>104244</v>
          </cell>
          <cell r="H6466" t="str">
            <v>EMBOÇO OU MASSA ÚNICA EM ARGAMASSA TRAÇO 1:2:8, PREPARO MECÂNICA COM BETONEIRA 400 L, APLICADA COM PROJETOR TIPO CANEQUINHA EM PANOS DE FACHADA SEM PRESENÇA DE VÃOS, ESPESSURA DE 45 MM, ACESSO POR ANDAIME. AF_08/2022</v>
          </cell>
          <cell r="I6466" t="str">
            <v>M2</v>
          </cell>
          <cell r="J6466" t="str">
            <v>ATRIBUÍDO SÃO PAULO</v>
          </cell>
          <cell r="K6466" t="str">
            <v>57,29</v>
          </cell>
          <cell r="L6466" t="str">
            <v>CAIXA REFERENCIAL</v>
          </cell>
        </row>
        <row r="6467">
          <cell r="G6467">
            <v>104245</v>
          </cell>
          <cell r="H6467" t="str">
            <v>EMBOÇO OU MASSA ÚNICA EM ARGAMASSA TRAÇO 1:2:8, PREPARO MECÂNICA COM BETONEIRA 400 L, APLICADA MANUALMENTE EM PANOS DE FACHADA SEM PRESENÇA DE VÃOS, ESPESSURA DE 50 MM, ACESSO POR ANDAIME. AF_08/2022</v>
          </cell>
          <cell r="I6467" t="str">
            <v>M2</v>
          </cell>
          <cell r="J6467" t="str">
            <v>COEFICIENTE DE REPRESENTATIVIDADE</v>
          </cell>
          <cell r="K6467" t="str">
            <v>56,76</v>
          </cell>
          <cell r="L6467" t="str">
            <v>CAIXA REFERENCIAL</v>
          </cell>
        </row>
        <row r="6468">
          <cell r="G6468">
            <v>104246</v>
          </cell>
          <cell r="H6468" t="str">
            <v>EMBOÇO OU MASSA ÚNICA EM ARGAMASSA TRAÇO 1:2:8, PREPARO MANUAL, APLICADA MANUALMENTE EM PANOS DE FACHADA SEM PRESENÇA DE VÃOS, ESPESSURA DE 50 MM, ACESSO POR ANDAIME. AF_08/2022</v>
          </cell>
          <cell r="I6468" t="str">
            <v>M2</v>
          </cell>
          <cell r="J6468" t="str">
            <v>COEFICIENTE DE REPRESENTATIVIDADE</v>
          </cell>
          <cell r="K6468" t="str">
            <v>61,50</v>
          </cell>
          <cell r="L6468" t="str">
            <v>CAIXA REFERENCIAL</v>
          </cell>
        </row>
        <row r="6469">
          <cell r="G6469">
            <v>104247</v>
          </cell>
          <cell r="H6469" t="str">
            <v>EMBOÇO OU MASSA ÚNICA EM ARGAMASSA INDUSTRIALIZADA, PREPARO MECÂNICA E APLICAÇÃO COM EQUIPAMENTO DE MISTURA E PROJEÇÃO DE 1,5 M3/H DE ARGAMASSA EM PANOS DE FACHADA SEM PRESENÇA DE VÃOS, ESPESSURA DE 50 MM, ACESSO POR ANDAIME. AF_08/2022</v>
          </cell>
          <cell r="I6469" t="str">
            <v>M2</v>
          </cell>
          <cell r="J6469" t="str">
            <v>COEFICIENTE DE REPRESENTATIVIDADE</v>
          </cell>
          <cell r="K6469" t="str">
            <v>115,86</v>
          </cell>
          <cell r="L6469" t="str">
            <v>CAIXA REFERENCIAL</v>
          </cell>
        </row>
        <row r="6470">
          <cell r="G6470">
            <v>104248</v>
          </cell>
          <cell r="H6470" t="str">
            <v>EMBOÇO OU MASSA ÚNICA EM ARGAMASSA TRAÇO 1:2:8, PREPARO MECÂNICA COM BETONEIRA 400 L, APLICADA COM PROJETOR TIPO CANEQUINHA EM PANOS DE FACHADA SEM PRESENÇA DE VÃOS, ESPESSURA DE 50 MM, ACESSO POR ANDAIME. AF_08/2022</v>
          </cell>
          <cell r="I6470" t="str">
            <v>M2</v>
          </cell>
          <cell r="J6470" t="str">
            <v>ATRIBUÍDO SÃO PAULO</v>
          </cell>
          <cell r="K6470" t="str">
            <v>59,92</v>
          </cell>
          <cell r="L6470" t="str">
            <v>CAIXA REFERENCIAL</v>
          </cell>
        </row>
        <row r="6471">
          <cell r="G6471">
            <v>104249</v>
          </cell>
          <cell r="H6471" t="str">
            <v>EMBOÇO OU MASSA ÚNICA EM ARGAMASSA TRAÇO 1:2:8, PREPARO MECÂNICA COM BETONEIRA 400 L, APLICADA MANUALMENTE EM SUPERFÍCIES EXTERNAS DA SACADA, ESPESSURA DE 25 MM, ACESSO POR ANDAIME, SEM USO DE TELA METÁLICA. AF_08/2022</v>
          </cell>
          <cell r="I6471" t="str">
            <v>M2</v>
          </cell>
          <cell r="J6471" t="str">
            <v>COEFICIENTE DE REPRESENTATIVIDADE</v>
          </cell>
          <cell r="K6471" t="str">
            <v>59,52</v>
          </cell>
          <cell r="L6471" t="str">
            <v>CAIXA REFERENCIAL</v>
          </cell>
        </row>
        <row r="6472">
          <cell r="G6472">
            <v>104250</v>
          </cell>
          <cell r="H6472" t="str">
            <v>EMBOÇO OU MASSA ÚNICA EM ARGAMASSA TRAÇO 1:2:8, PREPARO MANUAL, APLICADA MANUALMENTE EM SUPERFÍCIES EXTERNAS DA SACADA, ESPESSURA DE 25 MM, ACESSO POR ANDAIME, SEM USO DE TELA METÁLICA. AF_08/2022</v>
          </cell>
          <cell r="I6472" t="str">
            <v>M2</v>
          </cell>
          <cell r="J6472" t="str">
            <v>COEFICIENTE DE REPRESENTATIVIDADE</v>
          </cell>
          <cell r="K6472" t="str">
            <v>62,08</v>
          </cell>
          <cell r="L6472" t="str">
            <v>CAIXA REFERENCIAL</v>
          </cell>
        </row>
        <row r="6473">
          <cell r="G6473">
            <v>104251</v>
          </cell>
          <cell r="H6473"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I6473" t="str">
            <v>M2</v>
          </cell>
          <cell r="J6473" t="str">
            <v>COEFICIENTE DE REPRESENTATIVIDADE</v>
          </cell>
          <cell r="K6473" t="str">
            <v>89,90</v>
          </cell>
          <cell r="L6473" t="str">
            <v>CAIXA REFERENCIAL</v>
          </cell>
        </row>
        <row r="6474">
          <cell r="G6474">
            <v>104252</v>
          </cell>
          <cell r="H6474" t="str">
            <v>EMBOÇO OU MASSA ÚNICA EM ARGAMASSA TRAÇO 1:2:8, PREPARO MECÂNICA COM BETONEIRA 400 L, APLICADA COM PROJETOR TIPO CANEQUINHA EM SUPERFÍCIES EXTERNAS DA SACADA, ESPESSURA DE 25 MM, ACESSO POR ANDAIME, SEM USO DE TELA METÁLICA. AF_08/2022</v>
          </cell>
          <cell r="I6474" t="str">
            <v>M2</v>
          </cell>
          <cell r="J6474" t="str">
            <v>ATRIBUÍDO SÃO PAULO</v>
          </cell>
          <cell r="K6474" t="str">
            <v>65,69</v>
          </cell>
          <cell r="L6474" t="str">
            <v>CAIXA REFERENCIAL</v>
          </cell>
        </row>
        <row r="6475">
          <cell r="G6475">
            <v>104253</v>
          </cell>
          <cell r="H6475" t="str">
            <v>EMBOÇO OU MASSA ÚNICA EM ARGAMASSA TRAÇO 1:2:8, PREPARO MECÂNICA COM BETONEIRA 400 L, APLICADA MANUALMENTE EM SUPERFÍCIES EXTERNAS DA SACADA, ESPESSURA DE 35 MM, ACESSO POR ANDAIME, SEM USO DE TELA METÁLICA. AF_08/2022</v>
          </cell>
          <cell r="I6475" t="str">
            <v>M2</v>
          </cell>
          <cell r="J6475" t="str">
            <v>COEFICIENTE DE REPRESENTATIVIDADE</v>
          </cell>
          <cell r="K6475" t="str">
            <v>71,96</v>
          </cell>
          <cell r="L6475" t="str">
            <v>CAIXA REFERENCIAL</v>
          </cell>
        </row>
        <row r="6476">
          <cell r="G6476">
            <v>104254</v>
          </cell>
          <cell r="H6476" t="str">
            <v>EMBOÇO OU MASSA ÚNICA EM ARGAMASSA TRAÇO 1:2:8, PREPARO MANUAL, APLICADA MANUALMENTE EM SUPERFÍCIES EXTERNAS DA SACADA, ESPESSURA DE 35 MM, ACESSO POR ANDAIME, SEM USO DE TELA METÁLICA. AF_08/2022</v>
          </cell>
          <cell r="I6476" t="str">
            <v>M2</v>
          </cell>
          <cell r="J6476" t="str">
            <v>COEFICIENTE DE REPRESENTATIVIDADE</v>
          </cell>
          <cell r="K6476" t="str">
            <v>75,39</v>
          </cell>
          <cell r="L6476" t="str">
            <v>CAIXA REFERENCIAL</v>
          </cell>
        </row>
        <row r="6477">
          <cell r="G6477">
            <v>104255</v>
          </cell>
          <cell r="H6477"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I6477" t="str">
            <v>M2</v>
          </cell>
          <cell r="J6477" t="str">
            <v>COEFICIENTE DE REPRESENTATIVIDADE</v>
          </cell>
          <cell r="K6477" t="str">
            <v>113,41</v>
          </cell>
          <cell r="L6477" t="str">
            <v>CAIXA REFERENCIAL</v>
          </cell>
        </row>
        <row r="6478">
          <cell r="G6478">
            <v>104256</v>
          </cell>
          <cell r="H6478" t="str">
            <v>EMBOÇO OU MASSA ÚNICA EM ARGAMASSA TRAÇO 1:2:8, PREPARO MECÂNICO COM BETONEIRA 400 L, APLICADA COM PROJETOR TIPO CANEQUINHA EM SUPERFÍCIES EXTERNAS DA SACADA, ESPESSURA DE 35 MM, ACESSO POR ANDAIME, SEM USO DE TELA METÁLICA. AF_08/2022</v>
          </cell>
          <cell r="I6478" t="str">
            <v>M2</v>
          </cell>
          <cell r="J6478" t="str">
            <v>ATRIBUÍDO SÃO PAULO</v>
          </cell>
          <cell r="K6478" t="str">
            <v>79,53</v>
          </cell>
          <cell r="L6478" t="str">
            <v>CAIXA REFERENCIAL</v>
          </cell>
        </row>
        <row r="6479">
          <cell r="G6479">
            <v>104257</v>
          </cell>
          <cell r="H6479" t="str">
            <v>EMBOÇO OU MASSA ÚNICA EM ARGAMASSA TRAÇO 1:2:8, PREPARO MECÂNICO COM BETONEIRA 400 L, APLICADA MANUALMENTE EM SUPERFÍCIES EXTERNAS DA SACADA, ESPESSURA DE 45 MM, ACESSO POR ANDAIME, SEM USO DE TELA METÁLICA. AF_08/2022</v>
          </cell>
          <cell r="I6479" t="str">
            <v>M2</v>
          </cell>
          <cell r="J6479" t="str">
            <v>COEFICIENTE DE REPRESENTATIVIDADE</v>
          </cell>
          <cell r="K6479" t="str">
            <v>77,65</v>
          </cell>
          <cell r="L6479" t="str">
            <v>CAIXA REFERENCIAL</v>
          </cell>
        </row>
        <row r="6480">
          <cell r="G6480">
            <v>104258</v>
          </cell>
          <cell r="H6480" t="str">
            <v>EMBOÇO OU MASSA ÚNICA EM ARGAMASSA TRAÇO 1:2:8, PREPARO MANUAL, APLICADA MANUALMENTE EM SUPERFÍCIES EXTERNAS DA SACADA, ESPESSURA DE 45 MM, ACESSO POR ANDAIME, SEM USO DE TELA METÁLICA. AF_08/2022</v>
          </cell>
          <cell r="I6480" t="str">
            <v>M2</v>
          </cell>
          <cell r="J6480" t="str">
            <v>COEFICIENTE DE REPRESENTATIVIDADE</v>
          </cell>
          <cell r="K6480" t="str">
            <v>81,96</v>
          </cell>
          <cell r="L6480" t="str">
            <v>CAIXA REFERENCIAL</v>
          </cell>
        </row>
        <row r="6481">
          <cell r="G6481">
            <v>104259</v>
          </cell>
          <cell r="H6481"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I6481" t="str">
            <v>M2</v>
          </cell>
          <cell r="J6481" t="str">
            <v>COEFICIENTE DE REPRESENTATIVIDADE</v>
          </cell>
          <cell r="K6481" t="str">
            <v>130,78</v>
          </cell>
          <cell r="L6481" t="str">
            <v>CAIXA REFERENCIAL</v>
          </cell>
        </row>
        <row r="6482">
          <cell r="G6482">
            <v>104260</v>
          </cell>
          <cell r="H6482" t="str">
            <v>EMBOÇO OU MASSA ÚNICA EM ARGAMASSA TRAÇO 1:2:8, PREPARO MECÂNICO COM BETONEIRA 400 L, APLICADA COM PROJETOR TIPO CANEQUINHA EM SUPERFÍCIES EXTERNAS DA SACADA, ESPESSURA DE 45 MM, ACESSO POR ANDAIME, SEM USO DE TELA METÁLICA. AF_08/2022</v>
          </cell>
          <cell r="I6482" t="str">
            <v>M2</v>
          </cell>
          <cell r="J6482" t="str">
            <v>ATRIBUÍDO SÃO PAULO</v>
          </cell>
          <cell r="K6482" t="str">
            <v>85,92</v>
          </cell>
          <cell r="L6482" t="str">
            <v>CAIXA REFERENCIAL</v>
          </cell>
        </row>
        <row r="6483">
          <cell r="G6483">
            <v>104261</v>
          </cell>
          <cell r="H6483" t="str">
            <v>EMBOÇO OU MASSA ÚNICA EM ARGAMASSA TRAÇO 1:2:8, PREPARO MECÂNICO COM BETONEIRA 400 L, APLICADA MANUALMENTE EM SUPERFÍCIES EXTERNAS DA SACADA, ESPESSURA DE 50 MM, ACESSO POR ANDAIME, SEM USO DE TELA METÁLICA. AF_08/2022</v>
          </cell>
          <cell r="I6483" t="str">
            <v>M2</v>
          </cell>
          <cell r="J6483" t="str">
            <v>COEFICIENTE DE REPRESENTATIVIDADE</v>
          </cell>
          <cell r="K6483" t="str">
            <v>99,54</v>
          </cell>
          <cell r="L6483" t="str">
            <v>CAIXA REFERENCIAL</v>
          </cell>
        </row>
        <row r="6484">
          <cell r="G6484">
            <v>104262</v>
          </cell>
          <cell r="H6484" t="str">
            <v>EMBOÇO OU MASSA ÚNICA EM ARGAMASSA TRAÇO 1:2:8, PREPARO MANUAL, APLICADA MANUALMENTE EM SUPERFÍCIES EXTERNAS DA SACADA, ESPESSURA DE 50 MM, ACESSO POR ANDAIME, SEM USO DE TELA METÁLICA. AF_08/2022</v>
          </cell>
          <cell r="I6484" t="str">
            <v>M2</v>
          </cell>
          <cell r="J6484" t="str">
            <v>COEFICIENTE DE REPRESENTATIVIDADE</v>
          </cell>
          <cell r="K6484" t="str">
            <v>104,28</v>
          </cell>
          <cell r="L6484" t="str">
            <v>CAIXA REFERENCIAL</v>
          </cell>
        </row>
        <row r="6485">
          <cell r="G6485">
            <v>104263</v>
          </cell>
          <cell r="H6485"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I6485" t="str">
            <v>M2</v>
          </cell>
          <cell r="J6485" t="str">
            <v>COEFICIENTE DE REPRESENTATIVIDADE</v>
          </cell>
          <cell r="K6485" t="str">
            <v>149,99</v>
          </cell>
          <cell r="L6485" t="str">
            <v>CAIXA REFERENCIAL</v>
          </cell>
        </row>
        <row r="6486">
          <cell r="G6486">
            <v>104264</v>
          </cell>
          <cell r="H6486" t="str">
            <v>EMBOÇO OU MASSA ÚNICA EM ARGAMASSA TRAÇO 1:2:8, PREPARO MECÂNICO COM BETONEIRA 400 L, APLICADA COM PROJETOR TIPO CANEQUINHA EM SUPERFÍCIES EXTERNAS DA SACADA, ESPESSURA DE 50 MM, ACESSO POR ANDAIME, SEM USO DE TELA METÁLICA. AF_08/2022</v>
          </cell>
          <cell r="I6486" t="str">
            <v>M2</v>
          </cell>
          <cell r="J6486" t="str">
            <v>ATRIBUÍDO SÃO PAULO</v>
          </cell>
          <cell r="K6486" t="str">
            <v>101,87</v>
          </cell>
          <cell r="L6486" t="str">
            <v>CAIXA REFERENCIAL</v>
          </cell>
        </row>
        <row r="6487">
          <cell r="G6487">
            <v>104627</v>
          </cell>
          <cell r="H6487" t="str">
            <v>APLICAÇÃO MANUAL DE GESSO DESEMPENADO (SEM TALISCAS) EM TETO DE AMBIENTES COM PAREDES EM PÉ DIREITO DUPLO E ÁREA MAIOR QUE 10M², ESPESSURA DE 0,5CM. AF_03/2023</v>
          </cell>
          <cell r="I6487" t="str">
            <v>M2</v>
          </cell>
          <cell r="J6487" t="str">
            <v>COEFICIENTE DE REPRESENTATIVIDADE</v>
          </cell>
          <cell r="K6487" t="str">
            <v>18,15</v>
          </cell>
          <cell r="L6487" t="str">
            <v>CAIXA REFERENCIAL</v>
          </cell>
        </row>
        <row r="6488">
          <cell r="G6488">
            <v>104628</v>
          </cell>
          <cell r="H6488" t="str">
            <v>APLICAÇÃO MANUAL DE GESSO DESEMPENADO (SEM TALISCAS) EM TETO DE AMBIENTES COM PAREDES EM PÉ DIREITO DUPLO E ÁREA ENTRE 5M² E 10M², ESPESSURA DE 0,5CM. AF_03/2023</v>
          </cell>
          <cell r="I6488" t="str">
            <v>M2</v>
          </cell>
          <cell r="J6488" t="str">
            <v>COEFICIENTE DE REPRESENTATIVIDADE</v>
          </cell>
          <cell r="K6488" t="str">
            <v>27,35</v>
          </cell>
          <cell r="L6488" t="str">
            <v>CAIXA REFERENCIAL</v>
          </cell>
        </row>
        <row r="6489">
          <cell r="G6489">
            <v>104629</v>
          </cell>
          <cell r="H6489" t="str">
            <v>APLICAÇÃO MANUAL DE GESSO DESEMPENADO (SEM TALISCAS) EM TETO DE AMBIENTES COM PAREDES EM PÉ DIREITO DUPLO E ÁREA MENOR QUE 5M², ESPESSURA DE 0,5CM. AF_03/2023</v>
          </cell>
          <cell r="I6489" t="str">
            <v>M2</v>
          </cell>
          <cell r="J6489" t="str">
            <v>COEFICIENTE DE REPRESENTATIVIDADE</v>
          </cell>
          <cell r="K6489" t="str">
            <v>32,64</v>
          </cell>
          <cell r="L6489" t="str">
            <v>CAIXA REFERENCIAL</v>
          </cell>
        </row>
        <row r="6490">
          <cell r="G6490">
            <v>104630</v>
          </cell>
          <cell r="H6490" t="str">
            <v>APLICAÇÃO MANUAL DE GESSO DESEMPENADO (SEM TALISCAS) EM TETO DE AMBIENTES COM PAREDES EM PÉ DIREITO DUPLO E ÁREA MAIOR QUE 10M², ESPESSURA DE 1,0CM. AF_03/2023</v>
          </cell>
          <cell r="I6490" t="str">
            <v>M2</v>
          </cell>
          <cell r="J6490" t="str">
            <v>COEFICIENTE DE REPRESENTATIVIDADE</v>
          </cell>
          <cell r="K6490" t="str">
            <v>28,83</v>
          </cell>
          <cell r="L6490" t="str">
            <v>CAIXA REFERENCIAL</v>
          </cell>
        </row>
        <row r="6491">
          <cell r="G6491">
            <v>104631</v>
          </cell>
          <cell r="H6491" t="str">
            <v>APLICAÇÃO MANUAL DE GESSO DESEMPENADO (SEM TALISCAS) EM TETO DE AMBIENTES COM PAREDES EM PÉ DIREITO DUPLO E ÁREA ENTRE 5M² E 10M², ESPESSURA DE 1,0CM. AF_03/2023</v>
          </cell>
          <cell r="I6491" t="str">
            <v>M2</v>
          </cell>
          <cell r="J6491" t="str">
            <v>COEFICIENTE DE REPRESENTATIVIDADE</v>
          </cell>
          <cell r="K6491" t="str">
            <v>38,04</v>
          </cell>
          <cell r="L6491" t="str">
            <v>CAIXA REFERENCIAL</v>
          </cell>
        </row>
        <row r="6492">
          <cell r="G6492">
            <v>104632</v>
          </cell>
          <cell r="H6492" t="str">
            <v>APLICAÇÃO MANUAL DE GESSO DESEMPENADO (SEM TALISCAS) EM TETO DE AMBIENTES COM PAREDES EM PÉ DIREITO DUPLO E ÁREA MENOR QUE 5M², ESPESSURA DE 1,0CM. AF_03/2023</v>
          </cell>
          <cell r="I6492" t="str">
            <v>M2</v>
          </cell>
          <cell r="J6492" t="str">
            <v>COEFICIENTE DE REPRESENTATIVIDADE</v>
          </cell>
          <cell r="K6492" t="str">
            <v>43,32</v>
          </cell>
          <cell r="L6492" t="str">
            <v>CAIXA REFERENCIAL</v>
          </cell>
        </row>
        <row r="6493">
          <cell r="G6493">
            <v>104633</v>
          </cell>
          <cell r="H6493" t="str">
            <v>APLICAÇÃO MANUAL DE GESSO DESEMPENADO (SEM TALISCAS) EM PAREDES COM PÉ DIREITO DUPLO, ESPESSURA DE 0,5CM. AF_03/2023</v>
          </cell>
          <cell r="I6493" t="str">
            <v>M2</v>
          </cell>
          <cell r="J6493" t="str">
            <v>COEFICIENTE DE REPRESENTATIVIDADE</v>
          </cell>
          <cell r="K6493" t="str">
            <v>24,33</v>
          </cell>
          <cell r="L6493" t="str">
            <v>CAIXA REFERENCIAL</v>
          </cell>
        </row>
        <row r="6494">
          <cell r="G6494">
            <v>104634</v>
          </cell>
          <cell r="H6494" t="str">
            <v>APLICAÇÃO MANUAL DE GESSO DESEMPENADO (SEM TALISCAS) EM PAREDES COM PÉ DIREITO DUPLO, ESPESSURA DE 1,0CM. AF_03/2023</v>
          </cell>
          <cell r="I6494" t="str">
            <v>M2</v>
          </cell>
          <cell r="J6494" t="str">
            <v>COEFICIENTE DE REPRESENTATIVIDADE</v>
          </cell>
          <cell r="K6494" t="str">
            <v>36,41</v>
          </cell>
          <cell r="L6494" t="str">
            <v>CAIXA REFERENCIAL</v>
          </cell>
        </row>
        <row r="6495">
          <cell r="G6495">
            <v>104635</v>
          </cell>
          <cell r="H6495" t="str">
            <v>APLICAÇÃO MANUAL DE GESSO SARRAFEADO (COM TALISCAS) EM PAREDES COM PÉ DIREITO DUPLO, ESPESSURA DE 1,0CM. AF_03/2023</v>
          </cell>
          <cell r="I6495" t="str">
            <v>M2</v>
          </cell>
          <cell r="J6495" t="str">
            <v>COEFICIENTE DE REPRESENTATIVIDADE</v>
          </cell>
          <cell r="K6495" t="str">
            <v>49,23</v>
          </cell>
          <cell r="L6495" t="str">
            <v>CAIXA REFERENCIAL</v>
          </cell>
        </row>
        <row r="6496">
          <cell r="G6496">
            <v>104636</v>
          </cell>
          <cell r="H6496" t="str">
            <v>APLICAÇÃO MANUAL DE GESSO SARRAFEADO (COM TALISCAS) EM PAREDES COM PÉ DIREITO DUPLO, ESPESSURA DE 1,5CM. AF_03/2023</v>
          </cell>
          <cell r="I6496" t="str">
            <v>M2</v>
          </cell>
          <cell r="J6496" t="str">
            <v>COEFICIENTE DE REPRESENTATIVIDADE</v>
          </cell>
          <cell r="K6496" t="str">
            <v>57,63</v>
          </cell>
          <cell r="L6496" t="str">
            <v>CAIXA REFERENCIAL</v>
          </cell>
        </row>
        <row r="6497">
          <cell r="G6497">
            <v>87244</v>
          </cell>
          <cell r="H6497" t="str">
            <v>REVESTIMENTO CERÂMICO PARA PAREDES EXTERNAS EM PASTILHAS DE PORCELANA 5 X 5 CM (PLACAS DE 30 X 30 CM), ALINHADAS A PRUMO. AF_02/2023</v>
          </cell>
          <cell r="I6497" t="str">
            <v>M2</v>
          </cell>
          <cell r="J6497" t="str">
            <v>COEFICIENTE DE REPRESENTATIVIDADE</v>
          </cell>
          <cell r="K6497" t="str">
            <v>195,01</v>
          </cell>
          <cell r="L6497" t="str">
            <v>CAIXA REFERENCIAL</v>
          </cell>
        </row>
        <row r="6498">
          <cell r="G6498">
            <v>87245</v>
          </cell>
          <cell r="H6498" t="str">
            <v>REVESTIMENTO CERÂMICO PARA PAREDES EXTERNAS EM PASTILHAS DE PORCELANA 5 X 5 CM (PLACAS DE 30 X 30 CM), ALINHADAS A PRUMO, APLICADO EM SUPERFÍCIES INTERNAS DE SACADA. AF_02/2023</v>
          </cell>
          <cell r="I6498" t="str">
            <v>M2</v>
          </cell>
          <cell r="J6498" t="str">
            <v>COEFICIENTE DE REPRESENTATIVIDADE</v>
          </cell>
          <cell r="K6498" t="str">
            <v>232,23</v>
          </cell>
          <cell r="L6498" t="str">
            <v>CAIXA REFERENCIAL</v>
          </cell>
        </row>
        <row r="6499">
          <cell r="G6499">
            <v>87265</v>
          </cell>
          <cell r="H6499" t="str">
            <v>REVESTIMENTO CERÂMICO PARA PAREDES INTERNAS COM PLACAS TIPO ESMALTADA EXTRA DE DIMENSÕES 20X20 CM APLICADAS NA ALTURA INTEIRA DAS PAREDES.  AF_02/2023_PE</v>
          </cell>
          <cell r="I6499" t="str">
            <v>M2</v>
          </cell>
          <cell r="J6499" t="str">
            <v>COEFICIENTE DE REPRESENTATIVIDADE</v>
          </cell>
          <cell r="K6499" t="str">
            <v>57,32</v>
          </cell>
          <cell r="L6499" t="str">
            <v>CAIXA REFERENCIAL</v>
          </cell>
        </row>
        <row r="6500">
          <cell r="G6500">
            <v>87267</v>
          </cell>
          <cell r="H6500" t="str">
            <v>REVESTIMENTO CERÂMICO PARA PAREDES INTERNAS COM PLACAS TIPO ESMALTADA EXTRA DE DIMENSÕES 20X20 CM APLICADAS A MEIA ALTURA DAS PAREDES. AF_02/2023_PE</v>
          </cell>
          <cell r="I6500" t="str">
            <v>M2</v>
          </cell>
          <cell r="J6500" t="str">
            <v>COEFICIENTE DE REPRESENTATIVIDADE</v>
          </cell>
          <cell r="K6500" t="str">
            <v>61,44</v>
          </cell>
          <cell r="L6500" t="str">
            <v>CAIXA REFERENCIAL</v>
          </cell>
        </row>
        <row r="6501">
          <cell r="G6501">
            <v>87269</v>
          </cell>
          <cell r="H6501" t="str">
            <v>REVESTIMENTO CERÂMICO PARA PAREDES INTERNAS COM PLACAS TIPO ESMALTADA EXTRA DE DIMENSÕES 25X35 CM APLICADAS NA ALTURA INTEIRA DAS PAREDES. AF_02/2023_PE</v>
          </cell>
          <cell r="I6501" t="str">
            <v>M2</v>
          </cell>
          <cell r="J6501" t="str">
            <v>COEFICIENTE DE REPRESENTATIVIDADE</v>
          </cell>
          <cell r="K6501" t="str">
            <v>60,37</v>
          </cell>
          <cell r="L6501" t="str">
            <v>CAIXA REFERENCIAL</v>
          </cell>
        </row>
        <row r="6502">
          <cell r="G6502">
            <v>87271</v>
          </cell>
          <cell r="H6502" t="str">
            <v>REVESTIMENTO CERÂMICO PARA PAREDES INTERNAS COM PLACAS TIPO ESMALTADA EXTRA DE DIMENSÕES 25X35 CM APLICADAS A MEIA ALTURA DAS PAREDES. AF_02/2023_PE</v>
          </cell>
          <cell r="I6502" t="str">
            <v>M2</v>
          </cell>
          <cell r="J6502" t="str">
            <v>COEFICIENTE DE REPRESENTATIVIDADE</v>
          </cell>
          <cell r="K6502" t="str">
            <v>64,54</v>
          </cell>
          <cell r="L6502" t="str">
            <v>CAIXA REFERENCIAL</v>
          </cell>
        </row>
        <row r="6503">
          <cell r="G6503">
            <v>87273</v>
          </cell>
          <cell r="H6503" t="str">
            <v>REVESTIMENTO CERÂMICO PARA PAREDES INTERNAS COM PLACAS TIPO ESMALTADA EXTRA  DE DIMENSÕES 33X45 CM APLICADAS NA ALTURA INTEIRA DAS PAREDES. AF_02/2023_PE</v>
          </cell>
          <cell r="I6503" t="str">
            <v>M2</v>
          </cell>
          <cell r="J6503" t="str">
            <v>COEFICIENTE DE REPRESENTATIVIDADE</v>
          </cell>
          <cell r="K6503" t="str">
            <v>63,15</v>
          </cell>
          <cell r="L6503" t="str">
            <v>CAIXA REFERENCIAL</v>
          </cell>
        </row>
        <row r="6504">
          <cell r="G6504">
            <v>87275</v>
          </cell>
          <cell r="H6504" t="str">
            <v>REVESTIMENTO CERÂMICO PARA PAREDES INTERNAS COM PLACAS TIPO ESMALTADA EXTRA DE DIMENSÕES 33X45 CM APLICADAS A MEIA ALTURA DAS PAREDES. AF_02/2023_PE</v>
          </cell>
          <cell r="I6504" t="str">
            <v>M2</v>
          </cell>
          <cell r="J6504" t="str">
            <v>COEFICIENTE DE REPRESENTATIVIDADE</v>
          </cell>
          <cell r="K6504" t="str">
            <v>68,73</v>
          </cell>
          <cell r="L6504" t="str">
            <v>CAIXA REFERENCIAL</v>
          </cell>
        </row>
        <row r="6505">
          <cell r="G6505">
            <v>88788</v>
          </cell>
          <cell r="H6505" t="str">
            <v>REVESTIMENTO CERÂMICO PARA PAREDES EXTERNAS EM PASTILHAS DE PORCELANA 2,5 X 2,5 CM (PLACAS DE 30 X 30 CM), ALINHADAS A PRUMO. AF_02/2023</v>
          </cell>
          <cell r="I6505" t="str">
            <v>M2</v>
          </cell>
          <cell r="J6505" t="str">
            <v>COEFICIENTE DE REPRESENTATIVIDADE</v>
          </cell>
          <cell r="K6505" t="str">
            <v>278,12</v>
          </cell>
          <cell r="L6505" t="str">
            <v>CAIXA REFERENCIAL</v>
          </cell>
        </row>
        <row r="6506">
          <cell r="G6506">
            <v>88789</v>
          </cell>
          <cell r="H6506" t="str">
            <v>REVESTIMENTO CERÂMICO PARA PAREDES EXTERNAS EM PASTILHAS DE PORCELANA 2,5 X 2,5 CM (PLACAS DE 30 X 30 CM), ALINHADAS A PRUMO, APLICADO EM SUPERFÍCIES INTERNAS DE SACADA. AF_02/2023</v>
          </cell>
          <cell r="I6506" t="str">
            <v>M2</v>
          </cell>
          <cell r="J6506" t="str">
            <v>COEFICIENTE DE REPRESENTATIVIDADE</v>
          </cell>
          <cell r="K6506" t="str">
            <v>332,68</v>
          </cell>
          <cell r="L6506" t="str">
            <v>CAIXA REFERENCIAL</v>
          </cell>
        </row>
        <row r="6507">
          <cell r="G6507">
            <v>89045</v>
          </cell>
          <cell r="H6507" t="str">
            <v>(COMPOSIÇÃO REPRESENTATIVA) DO SERVIÇO DE REVESTIMENTO CERÂMICO PARA AMBIENTES DE ÁREAS MOLHADAS, MEIA PAREDE OU PAREDE INTEIRA, COM PLACAS TIPO ESMALTADA EXTRA, DIMENSÕES 20X20 CM, PARA EDIFICAÇÃO HABITACIONAL MULTIFAMILIAR (PRÉDIO). AF_11/2014</v>
          </cell>
          <cell r="I6507" t="str">
            <v>M2</v>
          </cell>
          <cell r="J6507" t="str">
            <v>COEFICIENTE DE REPRESENTATIVIDADE</v>
          </cell>
          <cell r="K6507" t="str">
            <v>58,35</v>
          </cell>
          <cell r="L6507" t="str">
            <v>CAIXA REFERENCIAL</v>
          </cell>
        </row>
        <row r="6508">
          <cell r="G6508">
            <v>89170</v>
          </cell>
          <cell r="H6508" t="str">
            <v>(COMPOSIÇÃO REPRESENTATIVA) DO SERVIÇO DE REVESTIMENTO CERÂMICO PARA PAREDES INTERNAS, MEIA OU PAREDE INTEIRA, PLACAS TIPO ESMALTADA EXTRA DE 20X20 CM, PARA EDIFICAÇÕES HABITACIONAIS UNIFAMILIAR (CASAS) E EDIFICAÇÕES PÚBLICAS PADRÃO. AF_11/2014</v>
          </cell>
          <cell r="I6508" t="str">
            <v>M2</v>
          </cell>
          <cell r="J6508" t="str">
            <v>COEFICIENTE DE REPRESENTATIVIDADE</v>
          </cell>
          <cell r="K6508" t="str">
            <v>58,35</v>
          </cell>
          <cell r="L6508" t="str">
            <v>CAIXA REFERENCIAL</v>
          </cell>
        </row>
        <row r="6509">
          <cell r="G6509">
            <v>93393</v>
          </cell>
          <cell r="H6509" t="str">
            <v>REVESTIMENTO CERÂMICO PARA PAREDES INTERNAS COM PLACAS TIPO ESMALTADA PADRÃO POPULAR DE DIMENSÕES 20X20 CM, ARGAMASSA TIPO AC I, APLICADAS NA ALTURA INTEIRA DAS PAREDES. AF_02/2023_PE</v>
          </cell>
          <cell r="I6509" t="str">
            <v>M2</v>
          </cell>
          <cell r="J6509" t="str">
            <v>COEFICIENTE DE REPRESENTATIVIDADE</v>
          </cell>
          <cell r="K6509" t="str">
            <v>47,98</v>
          </cell>
          <cell r="L6509" t="str">
            <v>CAIXA REFERENCIAL</v>
          </cell>
        </row>
        <row r="6510">
          <cell r="G6510">
            <v>93395</v>
          </cell>
          <cell r="H6510" t="str">
            <v>REVESTIMENTO CERÂMICO PARA PAREDES INTERNAS COM PLACAS TIPO ESMALTADA PADRÃO POPULAR DE DIMENSÕES 20X20 CM, ARGAMASSA TIPO AC I, APLICADAS A MEIA ALTURA DAS PAREDES. AF_02/2023_PE</v>
          </cell>
          <cell r="I6510" t="str">
            <v>M2</v>
          </cell>
          <cell r="J6510" t="str">
            <v>COEFICIENTE DE REPRESENTATIVIDADE</v>
          </cell>
          <cell r="K6510" t="str">
            <v>52,04</v>
          </cell>
          <cell r="L6510" t="str">
            <v>CAIXA REFERENCIAL</v>
          </cell>
        </row>
        <row r="6511">
          <cell r="G6511">
            <v>99195</v>
          </cell>
          <cell r="H6511" t="str">
            <v>REVESTIMENTO CERÂMICO PARA PAREDES INTERNAS COM PLACAS TIPO ESMALTADA PADRÃO POPULAR DE DIMENSÕES 20X20 CM, ARGAMASSA TIPO AC III, APLICADAS NA ALTURA INTEIRA DAS PAREDES.  AF_02/2023_PE</v>
          </cell>
          <cell r="I6511" t="str">
            <v>M2</v>
          </cell>
          <cell r="J6511" t="str">
            <v>COEFICIENTE DE REPRESENTATIVIDADE</v>
          </cell>
          <cell r="K6511" t="str">
            <v>56,13</v>
          </cell>
          <cell r="L6511" t="str">
            <v>CAIXA REFERENCIAL</v>
          </cell>
        </row>
        <row r="6512">
          <cell r="G6512">
            <v>99198</v>
          </cell>
          <cell r="H6512" t="str">
            <v>REVESTIMENTO CERÂMICO PARA PAREDES INTERNAS COM PLACAS TIPO ESMALTADA PADRÃO POPULAR DE DIMENSÕES 20X20 CM, ARGAMASSA TIPO AC III, APLICADAS A MEIA ALTURA DAS PAREDES. AF_02/2023_PE</v>
          </cell>
          <cell r="I6512" t="str">
            <v>M2</v>
          </cell>
          <cell r="J6512" t="str">
            <v>COEFICIENTE DE REPRESENTATIVIDADE</v>
          </cell>
          <cell r="K6512" t="str">
            <v>60,19</v>
          </cell>
          <cell r="L6512" t="str">
            <v>CAIXA REFERENCIAL</v>
          </cell>
        </row>
        <row r="6513">
          <cell r="G6513">
            <v>104611</v>
          </cell>
          <cell r="H6513" t="str">
            <v>REVESTIMENTO CERÂMICO PARA PAREDES INTERNAS COM PLACAS TIPO ESMALTADA EXTRA DE DIMENSÕES 60X60 CM APLICADAS NA ALTURA INTEIRA DAS PAREDES. AF_02/2023_PE</v>
          </cell>
          <cell r="I6513" t="str">
            <v>M2</v>
          </cell>
          <cell r="J6513" t="str">
            <v>COEFICIENTE DE REPRESENTATIVIDADE</v>
          </cell>
          <cell r="K6513" t="str">
            <v>77,92</v>
          </cell>
          <cell r="L6513" t="str">
            <v>CAIXA REFERENCIAL</v>
          </cell>
        </row>
        <row r="6514">
          <cell r="G6514">
            <v>104612</v>
          </cell>
          <cell r="H6514" t="str">
            <v>REVESTIMENTO CERÂMICO PARA PAREDES INTERNAS COM PLACAS TIPO ESMALTADA EXTRA DE DIMENSÕES 60X60 CM APLICADAS A MEIA ALTURA DAS PAREDES. AF_02/2023_PE</v>
          </cell>
          <cell r="I6514" t="str">
            <v>M2</v>
          </cell>
          <cell r="J6514" t="str">
            <v>COEFICIENTE DE REPRESENTATIVIDADE</v>
          </cell>
          <cell r="K6514" t="str">
            <v>78,41</v>
          </cell>
          <cell r="L6514" t="str">
            <v>CAIXA REFERENCIAL</v>
          </cell>
        </row>
        <row r="6515">
          <cell r="G6515">
            <v>104613</v>
          </cell>
          <cell r="H6515" t="str">
            <v>REVESTIMENTO CERÂMICO PARA PAREDES INTERNAS COM PLACAS TIPO ESMALTADA EXTRA DE DIMENSÕES 20X20 CM APLICADAS EM DIAGONAL, NA ALTURA INTEIRA DAS PAREDES. AF_02/2023_PE</v>
          </cell>
          <cell r="I6515" t="str">
            <v>M2</v>
          </cell>
          <cell r="J6515" t="str">
            <v>COEFICIENTE DE REPRESENTATIVIDADE</v>
          </cell>
          <cell r="K6515" t="str">
            <v>60,16</v>
          </cell>
          <cell r="L6515" t="str">
            <v>CAIXA REFERENCIAL</v>
          </cell>
        </row>
        <row r="6516">
          <cell r="G6516">
            <v>104614</v>
          </cell>
          <cell r="H6516" t="str">
            <v>REVESTIMENTO CERÂMICO PARA PAREDES INTERNAS COM PLACAS TIPO ESMALTADA EXTRA DE DIMENSÕES 20X20 CM APLICADAS EM DIAGONAL, A MEIA ALTURA DAS PAREDES. AF_02/2023_PE</v>
          </cell>
          <cell r="I6516" t="str">
            <v>M2</v>
          </cell>
          <cell r="J6516" t="str">
            <v>COEFICIENTE DE REPRESENTATIVIDADE</v>
          </cell>
          <cell r="K6516" t="str">
            <v>65,58</v>
          </cell>
          <cell r="L6516" t="str">
            <v>CAIXA REFERENCIAL</v>
          </cell>
        </row>
        <row r="6517">
          <cell r="G6517">
            <v>104615</v>
          </cell>
          <cell r="H6517" t="str">
            <v>REVESTIMENTO CERÂMICO PARA PAREDES INTERNAS COM PLACAS TIPO PASTILHA DE DIMENSÕES 5 X 5 CM (PLACAS DE 30 X 30 CM) CM APLICADAS NA ALTURA INTEIRA DAS PAREDES. AF_02/2023</v>
          </cell>
          <cell r="I6517" t="str">
            <v>M2</v>
          </cell>
          <cell r="J6517" t="str">
            <v>COEFICIENTE DE REPRESENTATIVIDADE</v>
          </cell>
          <cell r="K6517" t="str">
            <v>192,92</v>
          </cell>
          <cell r="L6517" t="str">
            <v>CAIXA REFERENCIAL</v>
          </cell>
        </row>
        <row r="6518">
          <cell r="G6518">
            <v>104616</v>
          </cell>
          <cell r="H6518" t="str">
            <v>REVESTIMENTO CERÂMICO PARA PAREDES INTERNAS COM PLACAS TIPO PASTILHA DE DIMENSÕES 2,5 X 2,5 CM (PLACAS DE 30 X 30 CM) CM APLICADAS NA ALTURA INTEIRA DAS PAREDES. AF_02/2023</v>
          </cell>
          <cell r="I6518" t="str">
            <v>M2</v>
          </cell>
          <cell r="J6518" t="str">
            <v>COEFICIENTE DE REPRESENTATIVIDADE</v>
          </cell>
          <cell r="K6518" t="str">
            <v>279,78</v>
          </cell>
          <cell r="L6518" t="str">
            <v>CAIXA REFERENCIAL</v>
          </cell>
        </row>
        <row r="6519">
          <cell r="G6519">
            <v>104617</v>
          </cell>
          <cell r="H6519" t="str">
            <v>REVESTIMENTO CERÂMICO PARA PAREDES INTERNAS COM PLACAS TIPO PASTILHA DE DIMENSÕES 5 X 5 CM (PLACAS DE 30 X 30 CM) CM APLICADAS A MEIA ALTURA DAS PAREDES. AF_02/2023</v>
          </cell>
          <cell r="I6519" t="str">
            <v>M2</v>
          </cell>
          <cell r="J6519" t="str">
            <v>COEFICIENTE DE REPRESENTATIVIDADE</v>
          </cell>
          <cell r="K6519" t="str">
            <v>201,12</v>
          </cell>
          <cell r="L6519" t="str">
            <v>CAIXA REFERENCIAL</v>
          </cell>
        </row>
        <row r="6520">
          <cell r="G6520">
            <v>104618</v>
          </cell>
          <cell r="H6520" t="str">
            <v>REVESTIMENTO CERÂMICO PARA PAREDES INTERNAS COM PLACAS TIPO PASTILHA DE DIMENSÕES 2,5 X 2,5 CM (PLACAS DE 30 X 30 CM) CM APLICADAS A MEIA ALTURA DAS PAREDES. AF_02/2023</v>
          </cell>
          <cell r="I6520" t="str">
            <v>M2</v>
          </cell>
          <cell r="J6520" t="str">
            <v>COEFICIENTE DE REPRESENTATIVIDADE</v>
          </cell>
          <cell r="K6520" t="str">
            <v>287,98</v>
          </cell>
          <cell r="L6520" t="str">
            <v>CAIXA REFERENCIAL</v>
          </cell>
        </row>
        <row r="6521">
          <cell r="G6521">
            <v>104619</v>
          </cell>
          <cell r="H6521" t="str">
            <v>RODAPÉ CERÂMICO DE 7CM DE ALTURA COM PLACAS TIPO ESMALTADA EXTRA DE DIMENSÕES 80X80CM. AF_02/2023</v>
          </cell>
          <cell r="I6521" t="str">
            <v>M</v>
          </cell>
          <cell r="J6521" t="str">
            <v>COEFICIENTE DE REPRESENTATIVIDADE</v>
          </cell>
          <cell r="K6521" t="str">
            <v>17,97</v>
          </cell>
          <cell r="L6521" t="str">
            <v>CAIXA REFERENCIAL</v>
          </cell>
        </row>
        <row r="6522">
          <cell r="G6522">
            <v>101965</v>
          </cell>
          <cell r="H6522" t="str">
            <v>PEITORIL LINEAR EM GRANITO OU MÁRMORE, L = 15CM, COMPRIMENTO DE ATÉ 2M, ASSENTADO COM ARGAMASSA 1:6 COM ADITIVO. AF_11/2020</v>
          </cell>
          <cell r="I6522" t="str">
            <v>M</v>
          </cell>
          <cell r="J6522" t="str">
            <v>COEFICIENTE DE REPRESENTATIVIDADE</v>
          </cell>
          <cell r="K6522" t="str">
            <v>179,31</v>
          </cell>
          <cell r="L6522" t="str">
            <v>CAIXA REFERENCIAL</v>
          </cell>
        </row>
        <row r="6523">
          <cell r="G6523">
            <v>101966</v>
          </cell>
          <cell r="H6523" t="str">
            <v>CHAPIM SOBRE MUROS LINEARES, EM GRANITO OU MÁRMORE, L = 25 CM, ASSENTADO COM ARGAMASSA 1:6 COM ADITIVO. AF_11/2020</v>
          </cell>
          <cell r="I6523" t="str">
            <v>M</v>
          </cell>
          <cell r="J6523" t="str">
            <v>COEFICIENTE DE REPRESENTATIVIDADE</v>
          </cell>
          <cell r="K6523" t="str">
            <v>241,50</v>
          </cell>
          <cell r="L6523" t="str">
            <v>CAIXA REFERENCIAL</v>
          </cell>
        </row>
        <row r="6524">
          <cell r="G6524">
            <v>101979</v>
          </cell>
          <cell r="H6524" t="str">
            <v>CHAPIM (RUFO CAPA) EM AÇO GALVANIZADO, CORTE 33. AF_11/2020</v>
          </cell>
          <cell r="I6524" t="str">
            <v>M</v>
          </cell>
          <cell r="J6524" t="str">
            <v>COEFICIENTE DE REPRESENTATIVIDADE</v>
          </cell>
          <cell r="K6524" t="str">
            <v>41,84</v>
          </cell>
          <cell r="L6524" t="str">
            <v>CAIXA REFERENCIAL</v>
          </cell>
        </row>
        <row r="6525">
          <cell r="G6525">
            <v>96112</v>
          </cell>
          <cell r="H6525" t="str">
            <v>FORRO EM MADEIRA PINUS, PARA AMBIENTES RESIDENCIAIS, INCLUSIVE ESTRUTURA UNIDIRECIONAL DE FIXAÇÃO. AF_08/2023</v>
          </cell>
          <cell r="I6525" t="str">
            <v>M2</v>
          </cell>
          <cell r="J6525" t="str">
            <v>COEFICIENTE DE REPRESENTATIVIDADE</v>
          </cell>
          <cell r="K6525" t="str">
            <v>136,03</v>
          </cell>
          <cell r="L6525" t="str">
            <v>CAIXA REFERENCIAL</v>
          </cell>
        </row>
        <row r="6526">
          <cell r="G6526">
            <v>96122</v>
          </cell>
          <cell r="H6526" t="str">
            <v>ACABAMENTOS PARA FORRO (RODA-FORRO EM MADEIRA PINUS). AF_08/2023</v>
          </cell>
          <cell r="I6526" t="str">
            <v>M</v>
          </cell>
          <cell r="J6526" t="str">
            <v>COEFICIENTE DE REPRESENTATIVIDADE</v>
          </cell>
          <cell r="K6526" t="str">
            <v>45,42</v>
          </cell>
          <cell r="L6526" t="str">
            <v>CAIXA REFERENCIAL</v>
          </cell>
        </row>
        <row r="6527">
          <cell r="G6527">
            <v>104756</v>
          </cell>
          <cell r="H6527" t="str">
            <v>FORRO EM MADEIRA PINUS, PARA AMBIENTES RESIDENCIAIS E COMERCIAIS, INCLUSIVE ESTRUTURA BIDIRECIONAL DE FIXAÇÃO. AF_08/2023</v>
          </cell>
          <cell r="I6527" t="str">
            <v>M2</v>
          </cell>
          <cell r="J6527" t="str">
            <v>COEFICIENTE DE REPRESENTATIVIDADE</v>
          </cell>
          <cell r="K6527" t="str">
            <v>190,93</v>
          </cell>
          <cell r="L6527" t="str">
            <v>CAIXA REFERENCIAL</v>
          </cell>
        </row>
        <row r="6528">
          <cell r="G6528">
            <v>96109</v>
          </cell>
          <cell r="H6528" t="str">
            <v>FORRO EM PLACAS DE GESSO, PARA AMBIENTES RESIDENCIAIS. AF_08/2023_PS</v>
          </cell>
          <cell r="I6528" t="str">
            <v>M2</v>
          </cell>
          <cell r="J6528" t="str">
            <v>COEFICIENTE DE REPRESENTATIVIDADE</v>
          </cell>
          <cell r="K6528" t="str">
            <v>47,25</v>
          </cell>
          <cell r="L6528" t="str">
            <v>CAIXA REFERENCIAL</v>
          </cell>
        </row>
        <row r="6529">
          <cell r="G6529">
            <v>96110</v>
          </cell>
          <cell r="H6529" t="str">
            <v>FORRO EM DRYWALL PARA AMBIENTES RESIDENCIAIS, INCLUSIVE ESTRUTURA UNIDIRECIONAL DE FIXAÇÃO. AF_08/2023_PS</v>
          </cell>
          <cell r="I6529" t="str">
            <v>M2</v>
          </cell>
          <cell r="J6529" t="str">
            <v>COEFICIENTE DE REPRESENTATIVIDADE</v>
          </cell>
          <cell r="K6529" t="str">
            <v>75,65</v>
          </cell>
          <cell r="L6529" t="str">
            <v>CAIXA REFERENCIAL</v>
          </cell>
        </row>
        <row r="6530">
          <cell r="G6530">
            <v>96113</v>
          </cell>
          <cell r="H6530" t="str">
            <v>FORRO EM PLACAS DE GESSO, PARA AMBIENTES COMERCIAIS. AF_08/2023_PS</v>
          </cell>
          <cell r="I6530" t="str">
            <v>M2</v>
          </cell>
          <cell r="J6530" t="str">
            <v>COEFICIENTE DE REPRESENTATIVIDADE</v>
          </cell>
          <cell r="K6530" t="str">
            <v>42,96</v>
          </cell>
          <cell r="L6530" t="str">
            <v>CAIXA REFERENCIAL</v>
          </cell>
        </row>
        <row r="6531">
          <cell r="G6531">
            <v>96114</v>
          </cell>
          <cell r="H6531" t="str">
            <v>FORRO EM DRYWALL, PARA AMBIENTES COMERCIAIS, INCLUSIVE ESTRUTURA BIRECIONAL DE FIXAÇÃO. AF_08/2023_PS</v>
          </cell>
          <cell r="I6531" t="str">
            <v>M2</v>
          </cell>
          <cell r="J6531" t="str">
            <v>COEFICIENTE DE REPRESENTATIVIDADE</v>
          </cell>
          <cell r="K6531" t="str">
            <v>77,85</v>
          </cell>
          <cell r="L6531" t="str">
            <v>CAIXA REFERENCIAL</v>
          </cell>
        </row>
        <row r="6532">
          <cell r="G6532">
            <v>96120</v>
          </cell>
          <cell r="H6532" t="str">
            <v>ACABAMENTOS PARA FORRO (MOLDURA DE GESSO). AF_08/2023</v>
          </cell>
          <cell r="I6532" t="str">
            <v>M</v>
          </cell>
          <cell r="J6532" t="str">
            <v>COEFICIENTE DE REPRESENTATIVIDADE</v>
          </cell>
          <cell r="K6532" t="str">
            <v>2,81</v>
          </cell>
          <cell r="L6532" t="str">
            <v>CAIXA REFERENCIAL</v>
          </cell>
        </row>
        <row r="6533">
          <cell r="G6533">
            <v>96123</v>
          </cell>
          <cell r="H6533" t="str">
            <v>ACABAMENTOS PARA FORRO (MOLDURA EM DRYWALL, COM LARGURA DE 15 CM). AF_08/2023_PS</v>
          </cell>
          <cell r="I6533" t="str">
            <v>M</v>
          </cell>
          <cell r="J6533" t="str">
            <v>COEFICIENTE DE REPRESENTATIVIDADE</v>
          </cell>
          <cell r="K6533" t="str">
            <v>30,32</v>
          </cell>
          <cell r="L6533" t="str">
            <v>CAIXA REFERENCIAL</v>
          </cell>
        </row>
        <row r="6534">
          <cell r="G6534">
            <v>99054</v>
          </cell>
          <cell r="H6534" t="str">
            <v>ACABAMENTOS PARA FORRO (SANCA DE GESSO, MONTADA NA OBRA). AF_08/2023_PS</v>
          </cell>
          <cell r="I6534" t="str">
            <v>M2</v>
          </cell>
          <cell r="J6534" t="str">
            <v>COEFICIENTE DE REPRESENTATIVIDADE</v>
          </cell>
          <cell r="K6534" t="str">
            <v>53,59</v>
          </cell>
          <cell r="L6534" t="str">
            <v>CAIXA REFERENCIAL</v>
          </cell>
        </row>
        <row r="6535">
          <cell r="G6535">
            <v>96111</v>
          </cell>
          <cell r="H6535" t="str">
            <v>FORRO EM RÉGUAS DE PVC, FRISADO, PARA AMBIENTES RESIDENCIAIS, INCLUSIVE ESTRUTURA UNIDIRECIONAL DE FIXAÇÃO. AF_08/2023_PS</v>
          </cell>
          <cell r="I6535" t="str">
            <v>M2</v>
          </cell>
          <cell r="J6535" t="str">
            <v>COEFICIENTE DE REPRESENTATIVIDADE</v>
          </cell>
          <cell r="K6535" t="str">
            <v>66,79</v>
          </cell>
          <cell r="L6535" t="str">
            <v>CAIXA REFERENCIAL</v>
          </cell>
        </row>
        <row r="6536">
          <cell r="G6536">
            <v>96116</v>
          </cell>
          <cell r="H6536" t="str">
            <v>FORRO EM RÉGUAS DE PVC, FRISADO, PARA AMBIENTES COMERCIAIS, INCLUSIVE ESTRUTURA BIDIRECIONAL DE FIXAÇÃO. AF_08/2023_PS</v>
          </cell>
          <cell r="I6536" t="str">
            <v>M2</v>
          </cell>
          <cell r="J6536" t="str">
            <v>COEFICIENTE DE REPRESENTATIVIDADE</v>
          </cell>
          <cell r="K6536" t="str">
            <v>70,41</v>
          </cell>
          <cell r="L6536" t="str">
            <v>CAIXA REFERENCIAL</v>
          </cell>
        </row>
        <row r="6537">
          <cell r="G6537">
            <v>96121</v>
          </cell>
          <cell r="H6537" t="str">
            <v>ACABAMENTOS PARA FORRO (RODA-FORRO EM PERFIL METÁLICO E PLÁSTICO). AF_08/2023</v>
          </cell>
          <cell r="I6537" t="str">
            <v>M</v>
          </cell>
          <cell r="J6537" t="str">
            <v>COEFICIENTE DE REPRESENTATIVIDADE</v>
          </cell>
          <cell r="K6537" t="str">
            <v>12,45</v>
          </cell>
          <cell r="L6537" t="str">
            <v>CAIXA REFERENCIAL</v>
          </cell>
        </row>
        <row r="6538">
          <cell r="G6538">
            <v>96485</v>
          </cell>
          <cell r="H6538" t="str">
            <v>FORRO EM RÉGUAS DE PVC, LISO, PARA AMBIENTES RESIDENCIAIS, INCLUSIVE ESTRUTURA UNIDIRECIONAL DE FIXAÇÃO. AF_08/2023_PS</v>
          </cell>
          <cell r="I6538" t="str">
            <v>M2</v>
          </cell>
          <cell r="J6538" t="str">
            <v>COEFICIENTE DE REPRESENTATIVIDADE</v>
          </cell>
          <cell r="K6538" t="str">
            <v>77,73</v>
          </cell>
          <cell r="L6538" t="str">
            <v>CAIXA REFERENCIAL</v>
          </cell>
        </row>
        <row r="6539">
          <cell r="G6539">
            <v>96486</v>
          </cell>
          <cell r="H6539" t="str">
            <v>FORRO EM RÉGUAS DE PVC, LISO, PARA AMBIENTES COMERCIAIS, INCLUSIVE ESTRUTURA BIDIRECIONAL DE FIXAÇÃO. AF_08/2023_PS</v>
          </cell>
          <cell r="I6539" t="str">
            <v>M2</v>
          </cell>
          <cell r="J6539" t="str">
            <v>COEFICIENTE DE REPRESENTATIVIDADE</v>
          </cell>
          <cell r="K6539" t="str">
            <v>81,35</v>
          </cell>
          <cell r="L6539" t="str">
            <v>CAIXA REFERENCIAL</v>
          </cell>
        </row>
        <row r="6540">
          <cell r="G6540">
            <v>91515</v>
          </cell>
          <cell r="H6540" t="str">
            <v>ESTUCAMENTO DE DENSIDADE BAIXA DE PANOS DE FACHADA DO SISTEMA DE PAREDES DE CONCRETO EM EDIFICAÇÕES DE MÚLTIPLOS PAVIMENTOS, ACESSO COM PLATAFORMA OU CADEIRINHA, UTILIZAÇÃO DE ARGAMASSA COLANTE. AF_10/2022</v>
          </cell>
          <cell r="I6540" t="str">
            <v>M2</v>
          </cell>
          <cell r="J6540" t="str">
            <v>COEFICIENTE DE REPRESENTATIVIDADE</v>
          </cell>
          <cell r="K6540" t="str">
            <v>5,09</v>
          </cell>
          <cell r="L6540" t="str">
            <v>CAIXA REFERENCIAL</v>
          </cell>
        </row>
        <row r="6541">
          <cell r="G6541">
            <v>91519</v>
          </cell>
          <cell r="H6541" t="str">
            <v>ESTUCAMENTO DE DENSIDADE BAIXA DE PANOS DE FACHADA DO SISTEMA DE PAREDES DE CONCRETO EM UNIDADES HABITACIONAIS DE PAVIMENTO ÚNICO, UTILIZAÇÃO DE ARGAMASSA COLANTE. AF_10/2022</v>
          </cell>
          <cell r="I6541" t="str">
            <v>M2</v>
          </cell>
          <cell r="J6541" t="str">
            <v>COEFICIENTE DE REPRESENTATIVIDADE</v>
          </cell>
          <cell r="K6541" t="str">
            <v>6,83</v>
          </cell>
          <cell r="L6541" t="str">
            <v>CAIXA REFERENCIAL</v>
          </cell>
        </row>
        <row r="6542">
          <cell r="G6542">
            <v>91520</v>
          </cell>
          <cell r="H6542" t="str">
            <v>ESTUCAMENTO DE DENSIDADE BAIXA NAS FACES INTERNAS DE PAREDES DO SISTEMA DE PAREDES DE CONCRETO, EM AMBIENTES COM ÁREA ENTRE 5 M² E 10 M², UTILIZAÇÃO DE ARGAMASSA COLANTE. AF_10/2022</v>
          </cell>
          <cell r="I6542" t="str">
            <v>M2</v>
          </cell>
          <cell r="J6542" t="str">
            <v>COEFICIENTE DE REPRESENTATIVIDADE</v>
          </cell>
          <cell r="K6542" t="str">
            <v>1,91</v>
          </cell>
          <cell r="L6542" t="str">
            <v>CAIXA REFERENCIAL</v>
          </cell>
        </row>
        <row r="6543">
          <cell r="G6543">
            <v>91522</v>
          </cell>
          <cell r="H6543" t="str">
            <v>ESTUCAMENTO PARA QUALQUER REVESTIMENTO, EM TETO DO SISTEMA DE PAREDES DE CONCRETO, EM AMBIENTES COM ÁREA ENTRE 5 M² E 10 M², UTILIZAÇÃO DE ARGAMASSA COLANTE. AF_10/2022</v>
          </cell>
          <cell r="I6543" t="str">
            <v>M2</v>
          </cell>
          <cell r="J6543" t="str">
            <v>COEFICIENTE DE REPRESENTATIVIDADE</v>
          </cell>
          <cell r="K6543" t="str">
            <v>2,63</v>
          </cell>
          <cell r="L6543" t="str">
            <v>CAIXA REFERENCIAL</v>
          </cell>
        </row>
        <row r="6544">
          <cell r="G6544">
            <v>91525</v>
          </cell>
          <cell r="H6544" t="str">
            <v>ESTUCAMENTO DE DENSIDADE ALTA NAS FACES INTERNAS DE PAREDES DO SISTEMA DE PAREDES DE CONCRETO, EM AMBIENTES COM ÁREA ENTRE 5 M² E 10 M², UTILIZAÇÃO DE ARGAMASSA COLANTE. AF_10/2022</v>
          </cell>
          <cell r="I6544" t="str">
            <v>M2</v>
          </cell>
          <cell r="J6544" t="str">
            <v>COEFICIENTE DE REPRESENTATIVIDADE</v>
          </cell>
          <cell r="K6544" t="str">
            <v>6,61</v>
          </cell>
          <cell r="L6544" t="str">
            <v>CAIXA REFERENCIAL</v>
          </cell>
        </row>
        <row r="6545">
          <cell r="G6545">
            <v>104412</v>
          </cell>
          <cell r="H6545" t="str">
            <v>ESTUCAMENTO PARA QUALQUER REVESTIMENTO, EM TETO DO SISTEMA DE PAREDES DE CONCRETO, EM AMBIENTES COM ÁREA MAIOR QUE 10 M², UTILIZAÇÃO DE ARGAMASSA COLANTE. AF_10/2022</v>
          </cell>
          <cell r="I6545" t="str">
            <v>M2</v>
          </cell>
          <cell r="J6545" t="str">
            <v>COEFICIENTE DE REPRESENTATIVIDADE</v>
          </cell>
          <cell r="K6545" t="str">
            <v>2,36</v>
          </cell>
          <cell r="L6545" t="str">
            <v>CAIXA REFERENCIAL</v>
          </cell>
        </row>
        <row r="6546">
          <cell r="G6546">
            <v>104413</v>
          </cell>
          <cell r="H6546" t="str">
            <v>ESTUCAMENTO PARA QUALQUER REVESTIMENTO, EM TETO DO SISTEMA DE PAREDES DE CONCRETO, EM AMBIENTES COM ÁREA MENOR QUE 5 M², UTILIZAÇÃO DE ARGAMASSA COLANTE. AF_10/2022</v>
          </cell>
          <cell r="I6546" t="str">
            <v>M2</v>
          </cell>
          <cell r="J6546" t="str">
            <v>COEFICIENTE DE REPRESENTATIVIDADE</v>
          </cell>
          <cell r="K6546" t="str">
            <v>4,13</v>
          </cell>
          <cell r="L6546" t="str">
            <v>CAIXA REFERENCIAL</v>
          </cell>
        </row>
        <row r="6547">
          <cell r="G6547">
            <v>104414</v>
          </cell>
          <cell r="H6547" t="str">
            <v>ESTUCAMENTO DE DENSIDADE ALTA NAS FACES INTERNAS DE PAREDES DO SISTEMA DE PAREDES DE CONCRETO, EM AMBIENTES COM ÁREA MAIOR QUE 10 M², UTILIZAÇÃO DE ARGAMASSA COLANTE. AF_10/2022</v>
          </cell>
          <cell r="I6547" t="str">
            <v>M2</v>
          </cell>
          <cell r="J6547" t="str">
            <v>COEFICIENTE DE REPRESENTATIVIDADE</v>
          </cell>
          <cell r="K6547" t="str">
            <v>6,00</v>
          </cell>
          <cell r="L6547" t="str">
            <v>CAIXA REFERENCIAL</v>
          </cell>
        </row>
        <row r="6548">
          <cell r="G6548">
            <v>104415</v>
          </cell>
          <cell r="H6548" t="str">
            <v>ESTUCAMENTO DE DENSIDADE ALTA NAS FACES INTERNAS DE PAREDES DO SISTEMA DE PAREDES DE CONCRETO, EM AMBIENTES COM ÁREA MENOR QUE 5 M², UTILIZAÇÃO DE ARGAMASSA COLANTE. AF_10/2022</v>
          </cell>
          <cell r="I6548" t="str">
            <v>M2</v>
          </cell>
          <cell r="J6548" t="str">
            <v>COEFICIENTE DE REPRESENTATIVIDADE</v>
          </cell>
          <cell r="K6548" t="str">
            <v>9,98</v>
          </cell>
          <cell r="L6548" t="str">
            <v>CAIXA REFERENCIAL</v>
          </cell>
        </row>
        <row r="6549">
          <cell r="G6549">
            <v>104416</v>
          </cell>
          <cell r="H6549" t="str">
            <v>ESTUCAMENTO DE DENSIDADE BAIXA NAS FACES INTERNAS DE PAREDES DO SISTEMA DE PAREDES DE CONCRETO, EM AMBIENTES COM ÁREA MAIOR QUE 10 M², UTILIZAÇÃO DE ARGAMASSA COLANTE. AF_10/2022</v>
          </cell>
          <cell r="I6549" t="str">
            <v>M2</v>
          </cell>
          <cell r="J6549" t="str">
            <v>COEFICIENTE DE REPRESENTATIVIDADE</v>
          </cell>
          <cell r="K6549" t="str">
            <v>1,63</v>
          </cell>
          <cell r="L6549" t="str">
            <v>CAIXA REFERENCIAL</v>
          </cell>
        </row>
        <row r="6550">
          <cell r="G6550">
            <v>104417</v>
          </cell>
          <cell r="H6550" t="str">
            <v>ESTUCAMENTO DE DENSIDADE BAIXA NAS FACES INTERNAS DE PAREDES DO SISTEMA DE PAREDES DE CONCRETO, EM AMBIENTES COM ÁREA MENOR QUE 5 M², UTILIZAÇÃO DE ARGAMASSA COLANTE. AF_10/2022</v>
          </cell>
          <cell r="I6550" t="str">
            <v>M2</v>
          </cell>
          <cell r="J6550" t="str">
            <v>COEFICIENTE DE REPRESENTATIVIDADE</v>
          </cell>
          <cell r="K6550" t="str">
            <v>3,41</v>
          </cell>
          <cell r="L6550" t="str">
            <v>CAIXA REFERENCIAL</v>
          </cell>
        </row>
        <row r="6551">
          <cell r="G6551">
            <v>104418</v>
          </cell>
          <cell r="H6551" t="str">
            <v>ESTUCAMENTO DE DENSIDADE BAIXA DE PANOS DE FACHADA DO SISTEMA DE PAREDES DE CONCRETO EM EDIFICAÇÕES DE MÚLTIPLOS PAVIMENTOS, ACESSO COM BALANCIM, UTILIZAÇÃO DE ARGAMASSA COLANTE. AF_10/2022</v>
          </cell>
          <cell r="I6551" t="str">
            <v>M2</v>
          </cell>
          <cell r="J6551" t="str">
            <v>COEFICIENTE DE REPRESENTATIVIDADE</v>
          </cell>
          <cell r="K6551" t="str">
            <v>2,23</v>
          </cell>
          <cell r="L6551" t="str">
            <v>CAIXA REFERENCIAL</v>
          </cell>
        </row>
        <row r="6552">
          <cell r="G6552">
            <v>104419</v>
          </cell>
          <cell r="H6552" t="str">
            <v>ESTUCAMENTO DE DENSIDADE BAIXA DE PANOS DE FACHADA DO SISTEMA DE PAREDES DE CONCRETO EM UNIDADES HABITACIONAIS DE DOIS PAVIMENTOS (SOBRADO), ACESSO COM ANDAIME FACHADEIRO, UTILIZAÇÃO DE ARGAMASSA COLANTE. AF_10/2022</v>
          </cell>
          <cell r="I6552" t="str">
            <v>M2</v>
          </cell>
          <cell r="J6552" t="str">
            <v>COEFICIENTE DE REPRESENTATIVIDADE</v>
          </cell>
          <cell r="K6552" t="str">
            <v>9,11</v>
          </cell>
          <cell r="L6552" t="str">
            <v>CAIXA REFERENCIAL</v>
          </cell>
        </row>
        <row r="6553">
          <cell r="G6553">
            <v>104420</v>
          </cell>
          <cell r="H6553" t="str">
            <v>ESTUCAMENTO DE DENSIDADE BAIXA DE PANOS DE FACHADA DO SISTEMA DE PAREDES DE CONCRETO EM UNIDADES HABITACIONAIS DE DOIS PAVIMENTOS (SOBRADO), ACESSO COM PLATAFORMA, UTILIZAÇÃO DE ARGAMASSA COLANTE. AF_10/2022</v>
          </cell>
          <cell r="I6553" t="str">
            <v>M2</v>
          </cell>
          <cell r="J6553" t="str">
            <v>COEFICIENTE DE REPRESENTATIVIDADE</v>
          </cell>
          <cell r="K6553" t="str">
            <v>8,22</v>
          </cell>
          <cell r="L6553" t="str">
            <v>CAIXA REFERENCIAL</v>
          </cell>
        </row>
        <row r="6554">
          <cell r="G6554">
            <v>104421</v>
          </cell>
          <cell r="H6554" t="str">
            <v>ESTUCAMENTO DE DENSIDADE ALTA DE PANOS DE FACHADA DO SISTEMA DE PAREDES DE CONCRETO EM EDIFICAÇÕES DE MÚLTIPLOS PAVIMENTOS, ACESSO COM PLATAFORMA OU CADEIRINHA, UTILIZAÇÃO DE ARGAMASSA COLANTE. AF_10/2022</v>
          </cell>
          <cell r="I6554" t="str">
            <v>M2</v>
          </cell>
          <cell r="J6554" t="str">
            <v>COEFICIENTE DE REPRESENTATIVIDADE</v>
          </cell>
          <cell r="K6554" t="str">
            <v>12,50</v>
          </cell>
          <cell r="L6554" t="str">
            <v>CAIXA REFERENCIAL</v>
          </cell>
        </row>
        <row r="6555">
          <cell r="G6555">
            <v>104422</v>
          </cell>
          <cell r="H6555" t="str">
            <v>ESTUCAMENTO DE DENSIDADE ALTA DE PANOS DE FACHADA DO SISTEMA DE PAREDES DE CONCRETO EM EDIFICAÇÕES DE MÚLTIPLOS PAVIMENTOS, ACESSO COM BALANCIM, UTILIZAÇÃO DE ARGAMASSA COLANTE. AF_10/2022</v>
          </cell>
          <cell r="I6555" t="str">
            <v>M2</v>
          </cell>
          <cell r="J6555" t="str">
            <v>COEFICIENTE DE REPRESENTATIVIDADE</v>
          </cell>
          <cell r="K6555" t="str">
            <v>7,71</v>
          </cell>
          <cell r="L6555" t="str">
            <v>CAIXA REFERENCIAL</v>
          </cell>
        </row>
        <row r="6556">
          <cell r="G6556">
            <v>104423</v>
          </cell>
          <cell r="H6556" t="str">
            <v>ESTUCAMENTO DE DENSIDADE ALTA DE PANOS DE FACHADA DO SISTEMA DE PAREDES DE CONCRETO EM UNIDADES HABITACIONAIS DE DOIS PAVIMENTOS (SOBRADO), ACESSO COM ANDAIME FACHADEIRO, UTILIZAÇÃO DE ARGAMASSA COLANTE. AF_10/2022</v>
          </cell>
          <cell r="I6556" t="str">
            <v>M2</v>
          </cell>
          <cell r="J6556" t="str">
            <v>COEFICIENTE DE REPRESENTATIVIDADE</v>
          </cell>
          <cell r="K6556" t="str">
            <v>19,28</v>
          </cell>
          <cell r="L6556" t="str">
            <v>CAIXA REFERENCIAL</v>
          </cell>
        </row>
        <row r="6557">
          <cell r="G6557">
            <v>104424</v>
          </cell>
          <cell r="H6557" t="str">
            <v>ESTUCAMENTO DE DENSIDADE ALTA DE PANOS DE FACHADA DO SISTEMA DE PAREDES DE CONCRETO EM UNIDADES HABITACIONAIS DE DOIS PAVIMENTOS (SOBRADO), ACESSO COM PLATAFORMA, UTILIZAÇÃO DE ARGAMASSA COLANTE. AF_10/2022</v>
          </cell>
          <cell r="I6557" t="str">
            <v>M2</v>
          </cell>
          <cell r="J6557" t="str">
            <v>COEFICIENTE DE REPRESENTATIVIDADE</v>
          </cell>
          <cell r="K6557" t="str">
            <v>17,83</v>
          </cell>
          <cell r="L6557" t="str">
            <v>CAIXA REFERENCIAL</v>
          </cell>
        </row>
        <row r="6558">
          <cell r="G6558">
            <v>104425</v>
          </cell>
          <cell r="H6558" t="str">
            <v>ESTUCAMENTO DE DENSIDADE ALTA DE PANOS DE FACHADA DO SISTEMA DE PAREDES DE CONCRETO EM UNIDADES HABITACIONAIS DE PAVIMENTO ÚNICO, UTILIZAÇÃO DE ARGAMASSA COLANTE. AF_10/2022</v>
          </cell>
          <cell r="I6558" t="str">
            <v>M2</v>
          </cell>
          <cell r="J6558" t="str">
            <v>COEFICIENTE DE REPRESENTATIVIDADE</v>
          </cell>
          <cell r="K6558" t="str">
            <v>15,44</v>
          </cell>
          <cell r="L6558" t="str">
            <v>CAIXA REFERENCIAL</v>
          </cell>
        </row>
        <row r="6559">
          <cell r="G6559">
            <v>87280</v>
          </cell>
          <cell r="H6559" t="str">
            <v>ARGAMASSA TRAÇO 1:7 (EM VOLUME DE CIMENTO E AREIA MÉDIA ÚMIDA) COM ADIÇÃO DE PLASTIFICANTE PARA EMBOÇO/MASSA ÚNICA/ASSENTAMENTO DE ALVENARIA DE VEDAÇÃO, PREPARO MECÂNICO COM BETONEIRA 400 L. AF_08/2019</v>
          </cell>
          <cell r="I6559" t="str">
            <v>M3</v>
          </cell>
          <cell r="J6559" t="str">
            <v>COEFICIENTE DE REPRESENTATIVIDADE</v>
          </cell>
          <cell r="K6559" t="str">
            <v>420,37</v>
          </cell>
          <cell r="L6559" t="str">
            <v>CAIXA REFERENCIAL</v>
          </cell>
        </row>
        <row r="6560">
          <cell r="G6560">
            <v>87281</v>
          </cell>
          <cell r="H6560" t="str">
            <v>ARGAMASSA TRAÇO 1:7 (EM VOLUME DE CIMENTO E AREIA MÉDIA ÚMIDA) COM ADIÇÃO DE PLASTIFICANTE PARA EMBOÇO/MASSA ÚNICA/ASSENTAMENTO DE ALVENARIA DE VEDAÇÃO, PREPARO MECÂNICO COM BETONEIRA 600 L. AF_08/2019</v>
          </cell>
          <cell r="I6560" t="str">
            <v>M3</v>
          </cell>
          <cell r="J6560" t="str">
            <v>COEFICIENTE DE REPRESENTATIVIDADE</v>
          </cell>
          <cell r="K6560" t="str">
            <v>410,49</v>
          </cell>
          <cell r="L6560" t="str">
            <v>CAIXA REFERENCIAL</v>
          </cell>
        </row>
        <row r="6561">
          <cell r="G6561">
            <v>87283</v>
          </cell>
          <cell r="H6561" t="str">
            <v>ARGAMASSA TRAÇO 1:6 (EM VOLUME DE CIMENTO E AREIA MÉDIA ÚMIDA) COM ADIÇÃO DE PLASTIFICANTE PARA EMBOÇO/MASSA ÚNICA/ASSENTAMENTO DE ALVENARIA DE VEDAÇÃO, PREPARO MECÂNICO COM BETONEIRA 400 L. AF_08/2019</v>
          </cell>
          <cell r="I6561" t="str">
            <v>M3</v>
          </cell>
          <cell r="J6561" t="str">
            <v>COEFICIENTE DE REPRESENTATIVIDADE</v>
          </cell>
          <cell r="K6561" t="str">
            <v>436,93</v>
          </cell>
          <cell r="L6561" t="str">
            <v>CAIXA REFERENCIAL</v>
          </cell>
        </row>
        <row r="6562">
          <cell r="G6562">
            <v>87284</v>
          </cell>
          <cell r="H6562" t="str">
            <v>ARGAMASSA TRAÇO 1:6 (EM VOLUME DE CIMENTO E AREIA MÉDIA ÚMIDA) COM ADIÇÃO DE PLASTIFICANTE PARA EMBOÇO/MASSA ÚNICA/ASSENTAMENTO DE ALVENARIA DE VEDAÇÃO, PREPARO MECÂNICO COM BETONEIRA 600 L. AF_08/2019</v>
          </cell>
          <cell r="I6562" t="str">
            <v>M3</v>
          </cell>
          <cell r="J6562" t="str">
            <v>COEFICIENTE DE REPRESENTATIVIDADE</v>
          </cell>
          <cell r="K6562" t="str">
            <v>425,44</v>
          </cell>
          <cell r="L6562" t="str">
            <v>CAIXA REFERENCIAL</v>
          </cell>
        </row>
        <row r="6563">
          <cell r="G6563">
            <v>87286</v>
          </cell>
          <cell r="H6563" t="str">
            <v>ARGAMASSA TRAÇO 1:1:6 (EM VOLUME DE CIMENTO, CAL E AREIA MÉDIA ÚMIDA) PARA EMBOÇO/MASSA ÚNICA/ASSENTAMENTO DE ALVENARIA DE VEDAÇÃO, PREPARO MECÂNICO COM BETONEIRA 400 L. AF_08/2019</v>
          </cell>
          <cell r="I6563" t="str">
            <v>M3</v>
          </cell>
          <cell r="J6563" t="str">
            <v>COEFICIENTE DE REPRESENTATIVIDADE</v>
          </cell>
          <cell r="K6563" t="str">
            <v>568,68</v>
          </cell>
          <cell r="L6563" t="str">
            <v>CAIXA REFERENCIAL</v>
          </cell>
        </row>
        <row r="6564">
          <cell r="G6564">
            <v>87287</v>
          </cell>
          <cell r="H6564" t="str">
            <v>ARGAMASSA TRAÇO 1:1:6 (EM VOLUME DE CIMENTO, CAL E AREIA MÉDIA ÚMIDA) PARA EMBOÇO/MASSA ÚNICA/ASSENTAMENTO DE ALVENARIA DE VEDAÇÃO, PREPARO MECÂNICO COM BETONEIRA 600 L. AF_08/2019</v>
          </cell>
          <cell r="I6564" t="str">
            <v>M3</v>
          </cell>
          <cell r="J6564" t="str">
            <v>COEFICIENTE DE REPRESENTATIVIDADE</v>
          </cell>
          <cell r="K6564" t="str">
            <v>547,56</v>
          </cell>
          <cell r="L6564" t="str">
            <v>CAIXA REFERENCIAL</v>
          </cell>
        </row>
        <row r="6565">
          <cell r="G6565">
            <v>87289</v>
          </cell>
          <cell r="H6565" t="str">
            <v>ARGAMASSA TRAÇO 1:1,5:7,5 (EM VOLUME DE CIMENTO, CAL E AREIA MÉDIA ÚMIDA) PARA EMBOÇO/MASSA ÚNICA/ASSENTAMENTO DE ALVENARIA DE VEDAÇÃO, PREPARO MECÂNICO COM BETONEIRA 400 L. AF_08/2019</v>
          </cell>
          <cell r="I6565" t="str">
            <v>M3</v>
          </cell>
          <cell r="J6565" t="str">
            <v>COEFICIENTE DE REPRESENTATIVIDADE</v>
          </cell>
          <cell r="K6565" t="str">
            <v>552,09</v>
          </cell>
          <cell r="L6565" t="str">
            <v>CAIXA REFERENCIAL</v>
          </cell>
        </row>
        <row r="6566">
          <cell r="G6566">
            <v>87290</v>
          </cell>
          <cell r="H6566" t="str">
            <v>ARGAMASSA TRAÇO 1:1,5:7,5 (EM VOLUME DE CIMENTO, CAL E AREIA MÉDIA ÚMIDA) PARA EMBOÇO/MASSA ÚNICA/ASSENTAMENTO DE ALVENARIA DE VEDAÇÃO, PREPARO MECÂNICO COM BETONEIRA 600 L. AF_08/2019</v>
          </cell>
          <cell r="I6566" t="str">
            <v>M3</v>
          </cell>
          <cell r="J6566" t="str">
            <v>COEFICIENTE DE REPRESENTATIVIDADE</v>
          </cell>
          <cell r="K6566" t="str">
            <v>539,44</v>
          </cell>
          <cell r="L6566" t="str">
            <v>CAIXA REFERENCIAL</v>
          </cell>
        </row>
        <row r="6567">
          <cell r="G6567">
            <v>87292</v>
          </cell>
          <cell r="H6567" t="str">
            <v>ARGAMASSA TRAÇO 1:2:8 (EM VOLUME DE CIMENTO, CAL E AREIA MÉDIA ÚMIDA) PARA EMBOÇO/MASSA ÚNICA/ASSENTAMENTO DE ALVENARIA DE VEDAÇÃO, PREPARO MECÂNICO COM BETONEIRA 400 L. AF_08/2019</v>
          </cell>
          <cell r="I6567" t="str">
            <v>M3</v>
          </cell>
          <cell r="J6567" t="str">
            <v>COEFICIENTE DE REPRESENTATIVIDADE</v>
          </cell>
          <cell r="K6567" t="str">
            <v>569,51</v>
          </cell>
          <cell r="L6567" t="str">
            <v>CAIXA REFERENCIAL</v>
          </cell>
        </row>
        <row r="6568">
          <cell r="G6568">
            <v>87294</v>
          </cell>
          <cell r="H6568" t="str">
            <v>ARGAMASSA TRAÇO 1:2:9 (EM VOLUME DE CIMENTO, CAL E AREIA MÉDIA ÚMIDA) PARA EMBOÇO/MASSA ÚNICA/ASSENTAMENTO DE ALVENARIA DE VEDAÇÃO, PREPARO MECÂNICO COM BETONEIRA 600 L. AF_08/2019</v>
          </cell>
          <cell r="I6568" t="str">
            <v>M3</v>
          </cell>
          <cell r="J6568" t="str">
            <v>COEFICIENTE DE REPRESENTATIVIDADE</v>
          </cell>
          <cell r="K6568" t="str">
            <v>537,88</v>
          </cell>
          <cell r="L6568" t="str">
            <v>CAIXA REFERENCIAL</v>
          </cell>
        </row>
        <row r="6569">
          <cell r="G6569">
            <v>87295</v>
          </cell>
          <cell r="H6569" t="str">
            <v>ARGAMASSA TRAÇO 1:3:12 (EM VOLUME DE CIMENTO, CAL E AREIA MÉDIA ÚMIDA) PARA EMBOÇO/MASSA ÚNICA/ASSENTAMENTO DE ALVENARIA DE VEDAÇÃO, PREPARO MECÂNICO COM BETONEIRA 400 L. AF_08/2019</v>
          </cell>
          <cell r="I6569" t="str">
            <v>M3</v>
          </cell>
          <cell r="J6569" t="str">
            <v>COEFICIENTE DE REPRESENTATIVIDADE</v>
          </cell>
          <cell r="K6569" t="str">
            <v>556,82</v>
          </cell>
          <cell r="L6569" t="str">
            <v>CAIXA REFERENCIAL</v>
          </cell>
        </row>
        <row r="6570">
          <cell r="G6570">
            <v>87296</v>
          </cell>
          <cell r="H6570" t="str">
            <v>ARGAMASSA TRAÇO 1:3:12 (EM VOLUME DE CIMENTO, CAL E AREIA MÉDIA ÚMIDA) PARA EMBOÇO/MASSA ÚNICA/ASSENTAMENTO DE ALVENARIA DE VEDAÇÃO, PREPARO MECÂNICO COM BETONEIRA 600 L. AF_08/2019</v>
          </cell>
          <cell r="I6570" t="str">
            <v>M3</v>
          </cell>
          <cell r="J6570" t="str">
            <v>COEFICIENTE DE REPRESENTATIVIDADE</v>
          </cell>
          <cell r="K6570" t="str">
            <v>525,77</v>
          </cell>
          <cell r="L6570" t="str">
            <v>CAIXA REFERENCIAL</v>
          </cell>
        </row>
        <row r="6571">
          <cell r="G6571">
            <v>87298</v>
          </cell>
          <cell r="H6571" t="str">
            <v>ARGAMASSA TRAÇO 1:3 (EM VOLUME DE CIMENTO E AREIA MÉDIA ÚMIDA) PARA CONTRAPISO, PREPARO MECÂNICO COM BETONEIRA 400 L. AF_08/2019</v>
          </cell>
          <cell r="I6571" t="str">
            <v>M3</v>
          </cell>
          <cell r="J6571" t="str">
            <v>COEFICIENTE DE REPRESENTATIVIDADE</v>
          </cell>
          <cell r="K6571" t="str">
            <v>656,32</v>
          </cell>
          <cell r="L6571" t="str">
            <v>CAIXA REFERENCIAL</v>
          </cell>
        </row>
        <row r="6572">
          <cell r="G6572">
            <v>87299</v>
          </cell>
          <cell r="H6572" t="str">
            <v>ARGAMASSA TRAÇO 1:3 (EM VOLUME DE CIMENTO E AREIA MÉDIA ÚMIDA) PARA CONTRAPISO, PREPARO MECÂNICO COM BETONEIRA 600 L. AF_08/2019</v>
          </cell>
          <cell r="I6572" t="str">
            <v>M3</v>
          </cell>
          <cell r="J6572" t="str">
            <v>COEFICIENTE DE REPRESENTATIVIDADE</v>
          </cell>
          <cell r="K6572" t="str">
            <v>422,26</v>
          </cell>
          <cell r="L6572" t="str">
            <v>CAIXA REFERENCIAL</v>
          </cell>
        </row>
        <row r="6573">
          <cell r="G6573">
            <v>87301</v>
          </cell>
          <cell r="H6573" t="str">
            <v>ARGAMASSA TRAÇO 1:4 (EM VOLUME DE CIMENTO E AREIA MÉDIA ÚMIDA) PARA CONTRAPISO, PREPARO MECÂNICO COM BETONEIRA 400 L. AF_08/2019</v>
          </cell>
          <cell r="I6573" t="str">
            <v>M3</v>
          </cell>
          <cell r="J6573" t="str">
            <v>COEFICIENTE DE REPRESENTATIVIDADE</v>
          </cell>
          <cell r="K6573" t="str">
            <v>588,12</v>
          </cell>
          <cell r="L6573" t="str">
            <v>CAIXA REFERENCIAL</v>
          </cell>
        </row>
        <row r="6574">
          <cell r="G6574">
            <v>87302</v>
          </cell>
          <cell r="H6574" t="str">
            <v>ARGAMASSA TRAÇO 1:4 (EM VOLUME DE CIMENTO E AREIA MÉDIA ÚMIDA) PARA CONTRAPISO, PREPARO MECÂNICO COM BETONEIRA 600 L. AF_08/2019</v>
          </cell>
          <cell r="I6574" t="str">
            <v>M3</v>
          </cell>
          <cell r="J6574" t="str">
            <v>COEFICIENTE DE REPRESENTATIVIDADE</v>
          </cell>
          <cell r="K6574" t="str">
            <v>575,31</v>
          </cell>
          <cell r="L6574" t="str">
            <v>CAIXA REFERENCIAL</v>
          </cell>
        </row>
        <row r="6575">
          <cell r="G6575">
            <v>87304</v>
          </cell>
          <cell r="H6575" t="str">
            <v>ARGAMASSA TRAÇO 1:5 (EM VOLUME DE CIMENTO E AREIA MÉDIA ÚMIDA) PARA CONTRAPISO, PREPARO MECÂNICO COM BETONEIRA 400 L. AF_08/2019</v>
          </cell>
          <cell r="I6575" t="str">
            <v>M3</v>
          </cell>
          <cell r="J6575" t="str">
            <v>COEFICIENTE DE REPRESENTATIVIDADE</v>
          </cell>
          <cell r="K6575" t="str">
            <v>529,42</v>
          </cell>
          <cell r="L6575" t="str">
            <v>CAIXA REFERENCIAL</v>
          </cell>
        </row>
        <row r="6576">
          <cell r="G6576">
            <v>87305</v>
          </cell>
          <cell r="H6576" t="str">
            <v>ARGAMASSA TRAÇO 1:5 (EM VOLUME DE CIMENTO E AREIA MÉDIA ÚMIDA) PARA CONTRAPISO, PREPARO MECÂNICO COM BETONEIRA 600 L. AF_08/2019</v>
          </cell>
          <cell r="I6576" t="str">
            <v>M3</v>
          </cell>
          <cell r="J6576" t="str">
            <v>COEFICIENTE DE REPRESENTATIVIDADE</v>
          </cell>
          <cell r="K6576" t="str">
            <v>528,15</v>
          </cell>
          <cell r="L6576" t="str">
            <v>CAIXA REFERENCIAL</v>
          </cell>
        </row>
        <row r="6577">
          <cell r="G6577">
            <v>87307</v>
          </cell>
          <cell r="H6577" t="str">
            <v>ARGAMASSA TRAÇO 1:6 (EM VOLUME DE CIMENTO E AREIA MÉDIA ÚMIDA) PARA CONTRAPISO, PREPARO MECÂNICO COM BETONEIRA 400 L. AF_08/2019</v>
          </cell>
          <cell r="I6577" t="str">
            <v>M3</v>
          </cell>
          <cell r="J6577" t="str">
            <v>COEFICIENTE DE REPRESENTATIVIDADE</v>
          </cell>
          <cell r="K6577" t="str">
            <v>502,65</v>
          </cell>
          <cell r="L6577" t="str">
            <v>CAIXA REFERENCIAL</v>
          </cell>
        </row>
        <row r="6578">
          <cell r="G6578">
            <v>87308</v>
          </cell>
          <cell r="H6578" t="str">
            <v>ARGAMASSA TRAÇO 1:6 (EM VOLUME DE CIMENTO E AREIA MÉDIA ÚMIDA) PARA CONTRAPISO, PREPARO MECÂNICO COM BETONEIRA 600 L. AF_08/2019</v>
          </cell>
          <cell r="I6578" t="str">
            <v>M3</v>
          </cell>
          <cell r="J6578" t="str">
            <v>COEFICIENTE DE REPRESENTATIVIDADE</v>
          </cell>
          <cell r="K6578" t="str">
            <v>489,36</v>
          </cell>
          <cell r="L6578" t="str">
            <v>CAIXA REFERENCIAL</v>
          </cell>
        </row>
        <row r="6579">
          <cell r="G6579">
            <v>87310</v>
          </cell>
          <cell r="H6579" t="str">
            <v>ARGAMASSA TRAÇO 1:5 (EM VOLUME DE CIMENTO E AREIA GROSSA ÚMIDA) PARA CHAPISCO CONVENCIONAL, PREPARO MECÂNICO COM BETONEIRA 400 L. AF_08/2019</v>
          </cell>
          <cell r="I6579" t="str">
            <v>M3</v>
          </cell>
          <cell r="J6579" t="str">
            <v>COEFICIENTE DE REPRESENTATIVIDADE</v>
          </cell>
          <cell r="K6579" t="str">
            <v>419,88</v>
          </cell>
          <cell r="L6579" t="str">
            <v>CAIXA REFERENCIAL</v>
          </cell>
        </row>
        <row r="6580">
          <cell r="G6580">
            <v>87311</v>
          </cell>
          <cell r="H6580" t="str">
            <v>ARGAMASSA TRAÇO 1:5 (EM VOLUME DE CIMENTO E AREIA GROSSA ÚMIDA) PARA CHAPISCO CONVENCIONAL, PREPARO MECÂNICO COM BETONEIRA 600 L. AF_08/2019</v>
          </cell>
          <cell r="I6580" t="str">
            <v>M3</v>
          </cell>
          <cell r="J6580" t="str">
            <v>COEFICIENTE DE REPRESENTATIVIDADE</v>
          </cell>
          <cell r="K6580" t="str">
            <v>406,91</v>
          </cell>
          <cell r="L6580" t="str">
            <v>CAIXA REFERENCIAL</v>
          </cell>
        </row>
        <row r="6581">
          <cell r="G6581">
            <v>87313</v>
          </cell>
          <cell r="H6581" t="str">
            <v>ARGAMASSA TRAÇO 1:3 (EM VOLUME DE CIMENTO E AREIA GROSSA ÚMIDA) PARA CHAPISCO CONVENCIONAL, PREPARO MECÂNICO COM BETONEIRA 400 L. AF_08/2019</v>
          </cell>
          <cell r="I6581" t="str">
            <v>M3</v>
          </cell>
          <cell r="J6581" t="str">
            <v>COEFICIENTE DE REPRESENTATIVIDADE</v>
          </cell>
          <cell r="K6581" t="str">
            <v>513,04</v>
          </cell>
          <cell r="L6581" t="str">
            <v>CAIXA REFERENCIAL</v>
          </cell>
        </row>
        <row r="6582">
          <cell r="G6582">
            <v>87314</v>
          </cell>
          <cell r="H6582" t="str">
            <v>ARGAMASSA TRAÇO 1:3 (EM VOLUME DE CIMENTO E AREIA GROSSA ÚMIDA) PARA CHAPISCO CONVENCIONAL, PREPARO MECÂNICO COM BETONEIRA 600 L. AF_08/2019</v>
          </cell>
          <cell r="I6582" t="str">
            <v>M3</v>
          </cell>
          <cell r="J6582" t="str">
            <v>COEFICIENTE DE REPRESENTATIVIDADE</v>
          </cell>
          <cell r="K6582" t="str">
            <v>501,87</v>
          </cell>
          <cell r="L6582" t="str">
            <v>CAIXA REFERENCIAL</v>
          </cell>
        </row>
        <row r="6583">
          <cell r="G6583">
            <v>87316</v>
          </cell>
          <cell r="H6583" t="str">
            <v>ARGAMASSA TRAÇO 1:4 (EM VOLUME DE CIMENTO E AREIA GROSSA ÚMIDA) PARA CHAPISCO CONVENCIONAL, PREPARO MECÂNICO COM BETONEIRA 400 L. AF_08/2019</v>
          </cell>
          <cell r="I6583" t="str">
            <v>M3</v>
          </cell>
          <cell r="J6583" t="str">
            <v>COEFICIENTE DE REPRESENTATIVIDADE</v>
          </cell>
          <cell r="K6583" t="str">
            <v>463,93</v>
          </cell>
          <cell r="L6583" t="str">
            <v>CAIXA REFERENCIAL</v>
          </cell>
        </row>
        <row r="6584">
          <cell r="G6584">
            <v>87317</v>
          </cell>
          <cell r="H6584" t="str">
            <v>ARGAMASSA TRAÇO 1:4 (EM VOLUME DE CIMENTO E AREIA GROSSA ÚMIDA) PARA CHAPISCO CONVENCIONAL, PREPARO MECÂNICO COM BETONEIRA 600 L. AF_08/2019</v>
          </cell>
          <cell r="I6584" t="str">
            <v>M3</v>
          </cell>
          <cell r="J6584" t="str">
            <v>COEFICIENTE DE REPRESENTATIVIDADE</v>
          </cell>
          <cell r="K6584" t="str">
            <v>445,72</v>
          </cell>
          <cell r="L6584" t="str">
            <v>CAIXA REFERENCIAL</v>
          </cell>
        </row>
        <row r="6585">
          <cell r="G6585">
            <v>87319</v>
          </cell>
          <cell r="H6585" t="str">
            <v>ARGAMASSA TRAÇO 1:5 (EM VOLUME DE CIMENTO E AREIA GROSSA ÚMIDA) COM ADIÇÃO DE EMULSÃO POLIMÉRICA PARA CHAPISCO ROLADO, PREPARO MECÂNICO COM BETONEIRA 400 L. AF_08/2019</v>
          </cell>
          <cell r="I6585" t="str">
            <v>M3</v>
          </cell>
          <cell r="J6585" t="str">
            <v>COEFICIENTE DE REPRESENTATIVIDADE</v>
          </cell>
          <cell r="K6585" t="str">
            <v>4.416,91</v>
          </cell>
          <cell r="L6585" t="str">
            <v>CAIXA REFERENCIAL</v>
          </cell>
        </row>
        <row r="6586">
          <cell r="G6586">
            <v>87320</v>
          </cell>
          <cell r="H6586" t="str">
            <v>ARGAMASSA TRAÇO 1:5 (EM VOLUME DE CIMENTO E AREIA GROSSA ÚMIDA) COM ADIÇÃO DE EMULSÃO POLIMÉRICA PARA CHAPISCO ROLADO, PREPARO MECÂNICO COM BETONEIRA 600 L. AF_08/2019</v>
          </cell>
          <cell r="I6586" t="str">
            <v>M3</v>
          </cell>
          <cell r="J6586" t="str">
            <v>COEFICIENTE DE REPRESENTATIVIDADE</v>
          </cell>
          <cell r="K6586" t="str">
            <v>4.422,61</v>
          </cell>
          <cell r="L6586" t="str">
            <v>CAIXA REFERENCIAL</v>
          </cell>
        </row>
        <row r="6587">
          <cell r="G6587">
            <v>87322</v>
          </cell>
          <cell r="H6587" t="str">
            <v>ARGAMASSA TRAÇO 1:3 (EM VOLUME DE CIMENTO E AREIA GROSSA ÚMIDA) COM ADIÇÃO DE EMULSÃO POLIMÉRICA PARA CHAPISCO ROLADO, PREPARO MECÂNICO COM BETONEIRA 400 L. AF_08/2019</v>
          </cell>
          <cell r="I6587" t="str">
            <v>M3</v>
          </cell>
          <cell r="J6587" t="str">
            <v>COEFICIENTE DE REPRESENTATIVIDADE</v>
          </cell>
          <cell r="K6587" t="str">
            <v>4.535,36</v>
          </cell>
          <cell r="L6587" t="str">
            <v>CAIXA REFERENCIAL</v>
          </cell>
        </row>
        <row r="6588">
          <cell r="G6588">
            <v>87323</v>
          </cell>
          <cell r="H6588" t="str">
            <v>ARGAMASSA TRAÇO 1:3 (EM VOLUME DE CIMENTO E AREIA GROSSA ÚMIDA) COM ADIÇÃO DE EMULSÃO POLIMÉRICA PARA CHAPISCO ROLADO, PREPARO MECÂNICO COM BETONEIRA 600 L. AF_08/2019</v>
          </cell>
          <cell r="I6588" t="str">
            <v>M3</v>
          </cell>
          <cell r="J6588" t="str">
            <v>COEFICIENTE DE REPRESENTATIVIDADE</v>
          </cell>
          <cell r="K6588" t="str">
            <v>4.535,19</v>
          </cell>
          <cell r="L6588" t="str">
            <v>CAIXA REFERENCIAL</v>
          </cell>
        </row>
        <row r="6589">
          <cell r="G6589">
            <v>87325</v>
          </cell>
          <cell r="H6589" t="str">
            <v>ARGAMASSA TRAÇO 1:4 (EM VOLUME DE CIMENTO E AREIA GROSSA ÚMIDA) COM ADIÇÃO DE EMULSÃO POLIMÉRICA PARA CHAPISCO ROLADO, PREPARO MECÂNICO COM BETONEIRA 400 L. AF_08/2019</v>
          </cell>
          <cell r="I6589" t="str">
            <v>M3</v>
          </cell>
          <cell r="J6589" t="str">
            <v>COEFICIENTE DE REPRESENTATIVIDADE</v>
          </cell>
          <cell r="K6589" t="str">
            <v>4.442,56</v>
          </cell>
          <cell r="L6589" t="str">
            <v>CAIXA REFERENCIAL</v>
          </cell>
        </row>
        <row r="6590">
          <cell r="G6590">
            <v>87326</v>
          </cell>
          <cell r="H6590" t="str">
            <v>ARGAMASSA TRAÇO 1:4 (EM VOLUME DE CIMENTO E AREIA GROSSA ÚMIDA) COM ADIÇÃO DE EMULSÃO POLIMÉRICA PARA CHAPISCO ROLADO, PREPARO MECÂNICO COM BETONEIRA 600 L. AF_08/2019</v>
          </cell>
          <cell r="I6590" t="str">
            <v>M3</v>
          </cell>
          <cell r="J6590" t="str">
            <v>COEFICIENTE DE REPRESENTATIVIDADE</v>
          </cell>
          <cell r="K6590" t="str">
            <v>4.457,11</v>
          </cell>
          <cell r="L6590" t="str">
            <v>CAIXA REFERENCIAL</v>
          </cell>
        </row>
        <row r="6591">
          <cell r="G6591">
            <v>87327</v>
          </cell>
          <cell r="H6591" t="str">
            <v>ARGAMASSA TRAÇO 1:7 (EM VOLUME DE CIMENTO E AREIA MÉDIA ÚMIDA) COM ADIÇÃO DE PLASTIFICANTE PARA EMBOÇO/MASSA ÚNICA/ASSENTAMENTO DE ALVENARIA DE VEDAÇÃO, PREPARO MECÂNICO COM MISTURADOR DE EIXO HORIZONTAL DE 300 KG. AF_08/2019</v>
          </cell>
          <cell r="I6591" t="str">
            <v>M3</v>
          </cell>
          <cell r="J6591" t="str">
            <v>COEFICIENTE DE REPRESENTATIVIDADE</v>
          </cell>
          <cell r="K6591" t="str">
            <v>443,45</v>
          </cell>
          <cell r="L6591" t="str">
            <v>CAIXA REFERENCIAL</v>
          </cell>
        </row>
        <row r="6592">
          <cell r="G6592">
            <v>87328</v>
          </cell>
          <cell r="H6592" t="str">
            <v>ARGAMASSA TRAÇO 1:7 (EM VOLUME DE CIMENTO E AREIA MÉDIA ÚMIDA) COM ADIÇÃO DE PLASTIFICANTE PARA EMBOÇO/MASSA ÚNICA/ASSENTAMENTO DE ALVENARIA DE VEDAÇÃO, PREPARO MECÂNICO COM MISTURADOR DE EIXO HORIZONTAL DE 600 KG. AF_08/2019</v>
          </cell>
          <cell r="I6592" t="str">
            <v>M3</v>
          </cell>
          <cell r="J6592" t="str">
            <v>COEFICIENTE DE REPRESENTATIVIDADE</v>
          </cell>
          <cell r="K6592" t="str">
            <v>383,02</v>
          </cell>
          <cell r="L6592" t="str">
            <v>CAIXA REFERENCIAL</v>
          </cell>
        </row>
        <row r="6593">
          <cell r="G6593">
            <v>87329</v>
          </cell>
          <cell r="H6593" t="str">
            <v>ARGAMASSA TRAÇO 1:6 (EM VOLUME DE CIMENTO E AREIA MÉDIA ÚMIDA) COM ADIÇÃO DE PLASTIFICANTE PARA EMBOÇO/MASSA ÚNICA/ASSENTAMENTO DE ALVENARIA DE VEDAÇÃO, PREPARO MECÂNICO COM MISTURADOR DE EIXO HORIZONTAL DE 300 KG. AF_08/2019</v>
          </cell>
          <cell r="I6593" t="str">
            <v>M3</v>
          </cell>
          <cell r="J6593" t="str">
            <v>COEFICIENTE DE REPRESENTATIVIDADE</v>
          </cell>
          <cell r="K6593" t="str">
            <v>477,46</v>
          </cell>
          <cell r="L6593" t="str">
            <v>CAIXA REFERENCIAL</v>
          </cell>
        </row>
        <row r="6594">
          <cell r="G6594">
            <v>87330</v>
          </cell>
          <cell r="H6594" t="str">
            <v>ARGAMASSA TRAÇO 1:6 (EM VOLUME DE CIMENTO E AREIA MÉDIA ÚMIDA) COM ADIÇÃO DE PLASTIFICANTE PARA EMBOÇO/MASSA ÚNICA/ASSENTAMENTO DE ALVENARIA DE VEDAÇÃO, PREPARO MECÂNICO COM MISTURADOR DE EIXO HORIZONTAL DE 600 KG. AF_08/2019</v>
          </cell>
          <cell r="I6594" t="str">
            <v>M3</v>
          </cell>
          <cell r="J6594" t="str">
            <v>COEFICIENTE DE REPRESENTATIVIDADE</v>
          </cell>
          <cell r="K6594" t="str">
            <v>409,23</v>
          </cell>
          <cell r="L6594" t="str">
            <v>CAIXA REFERENCIAL</v>
          </cell>
        </row>
        <row r="6595">
          <cell r="G6595">
            <v>87331</v>
          </cell>
          <cell r="H6595" t="str">
            <v>ARGAMASSA TRAÇO 1:1:6 (EM VOLUME DE CIMENTO, CAL E AREIA MÉDIA ÚMIDA) PARA EMBOÇO/MASSA ÚNICA/ASSENTAMENTO DE ALVENARIA DE VEDAÇÃO, PREPARO MECÂNICO COM MISTURADOR DE EIXO HORIZONTAL DE 300 KG. AF_08/2019</v>
          </cell>
          <cell r="I6595" t="str">
            <v>M3</v>
          </cell>
          <cell r="J6595" t="str">
            <v>COEFICIENTE DE REPRESENTATIVIDADE</v>
          </cell>
          <cell r="K6595" t="str">
            <v>590,25</v>
          </cell>
          <cell r="L6595" t="str">
            <v>CAIXA REFERENCIAL</v>
          </cell>
        </row>
        <row r="6596">
          <cell r="G6596">
            <v>87332</v>
          </cell>
          <cell r="H6596" t="str">
            <v>ARGAMASSA TRAÇO 1:1:6 (EM VOLUME DE CIMENTO, CAL E AREIA MÉDIA ÚMIDA) PARA EMBOÇO/MASSA ÚNICA/ASSENTAMENTO DE ALVENARIA DE VEDAÇÃO, PREPARO MECÂNICO COM MISTURADOR DE EIXO HORIZONTAL DE 600 KG. AF_08/2019</v>
          </cell>
          <cell r="I6596" t="str">
            <v>M3</v>
          </cell>
          <cell r="J6596" t="str">
            <v>COEFICIENTE DE REPRESENTATIVIDADE</v>
          </cell>
          <cell r="K6596" t="str">
            <v>527,66</v>
          </cell>
          <cell r="L6596" t="str">
            <v>CAIXA REFERENCIAL</v>
          </cell>
        </row>
        <row r="6597">
          <cell r="G6597">
            <v>87333</v>
          </cell>
          <cell r="H6597" t="str">
            <v>ARGAMASSA TRAÇO 1:1,5:7,5 (EM VOLUME DE CIMENTO, CAL E AREIA MÉDIA ÚMIDA) PARA EMBOÇO/MASSA ÚNICA/ASSENTAMENTO DE ALVENARIA DE VEDAÇÃO, PREPARO MECÂNICO COM MISTURADOR DE EIXO HORIZONTAL DE 300 KG. AF_08/2019</v>
          </cell>
          <cell r="I6597" t="str">
            <v>M3</v>
          </cell>
          <cell r="J6597" t="str">
            <v>COEFICIENTE DE REPRESENTATIVIDADE</v>
          </cell>
          <cell r="K6597" t="str">
            <v>556,25</v>
          </cell>
          <cell r="L6597" t="str">
            <v>CAIXA REFERENCIAL</v>
          </cell>
        </row>
        <row r="6598">
          <cell r="G6598">
            <v>87334</v>
          </cell>
          <cell r="H6598" t="str">
            <v>ARGAMASSA TRAÇO 1:1,5:7,5 (EM VOLUME DE CIMENTO, CAL E AREIA MÉDIA ÚMIDA) PARA EMBOÇO/MASSA ÚNICA/ASSENTAMENTO DE ALVENARIA DE VEDAÇÃO, PREPARO MECÂNICO COM MISTURADOR DE EIXO HORIZONTAL DE 600 KG. AF_08/2019</v>
          </cell>
          <cell r="I6598" t="str">
            <v>M3</v>
          </cell>
          <cell r="J6598" t="str">
            <v>COEFICIENTE DE REPRESENTATIVIDADE</v>
          </cell>
          <cell r="K6598" t="str">
            <v>517,30</v>
          </cell>
          <cell r="L6598" t="str">
            <v>CAIXA REFERENCIAL</v>
          </cell>
        </row>
        <row r="6599">
          <cell r="G6599">
            <v>87335</v>
          </cell>
          <cell r="H6599" t="str">
            <v>ARGAMASSA TRAÇO 1:2:8 (EM VOLUME DE CIMENTO, CAL E AREIA MÉDIA ÚMIDA) PARA EMBOÇO/MASSA ÚNICA/ASSENTAMENTO DE ALVENARIA DE VEDAÇÃO, PREPARO MECÂNICO COM MISTURADOR DE EIXO HORIZONTAL DE 300 KG. AF_08/2019</v>
          </cell>
          <cell r="I6599" t="str">
            <v>M3</v>
          </cell>
          <cell r="J6599" t="str">
            <v>COEFICIENTE DE REPRESENTATIVIDADE</v>
          </cell>
          <cell r="K6599" t="str">
            <v>549,08</v>
          </cell>
          <cell r="L6599" t="str">
            <v>CAIXA REFERENCIAL</v>
          </cell>
        </row>
        <row r="6600">
          <cell r="G6600">
            <v>87336</v>
          </cell>
          <cell r="H6600" t="str">
            <v>ARGAMASSA TRAÇO 1:2:8 (EM VOLUME DE CIMENTO, CAL E AREIA MÉDIA ÚMIDA) PARA EMBOÇO/MASSA ÚNICA/ASSENTAMENTO DE ALVENARIA DE VEDAÇÃO, PREPARO MECÂNICO COM MISTURADOR DE EIXO HORIZONTAL DE 600 KG. AF_08/2019</v>
          </cell>
          <cell r="I6600" t="str">
            <v>M3</v>
          </cell>
          <cell r="J6600" t="str">
            <v>COEFICIENTE DE REPRESENTATIVIDADE</v>
          </cell>
          <cell r="K6600" t="str">
            <v>539,25</v>
          </cell>
          <cell r="L6600" t="str">
            <v>CAIXA REFERENCIAL</v>
          </cell>
        </row>
        <row r="6601">
          <cell r="G6601">
            <v>87337</v>
          </cell>
          <cell r="H6601" t="str">
            <v>ARGAMASSA TRAÇO 1:2:9 (EM VOLUME DE CIMENTO, CAL E AREIA MÉDIA ÚMIDA) PARA EMBOÇO/MASSA ÚNICA/ASSENTAMENTO DE ALVENARIA DE VEDAÇÃO, PREPARO MECÂNICO COM MISTURADOR DE EIXO HORIZONTAL DE 300 KG. AF_08/2019</v>
          </cell>
          <cell r="I6601" t="str">
            <v>M3</v>
          </cell>
          <cell r="J6601" t="str">
            <v>COEFICIENTE DE REPRESENTATIVIDADE</v>
          </cell>
          <cell r="K6601" t="str">
            <v>543,53</v>
          </cell>
          <cell r="L6601" t="str">
            <v>CAIXA REFERENCIAL</v>
          </cell>
        </row>
        <row r="6602">
          <cell r="G6602">
            <v>87338</v>
          </cell>
          <cell r="H6602" t="str">
            <v>ARGAMASSA TRAÇO 1:3:12 (EM VOLUME DE CIMENTO, CAL E AREIA MÉDIA ÚMIDA) PARA EMBOÇO/MASSA ÚNICA/ASSENTAMENTO DE ALVENARIA DE VEDAÇÃO, PREPARO MECÂNICO COM MISTURADOR DE EIXO HORIZONTAL DE 600 KG. AF_08/2019</v>
          </cell>
          <cell r="I6602" t="str">
            <v>M3</v>
          </cell>
          <cell r="J6602" t="str">
            <v>COEFICIENTE DE REPRESENTATIVIDADE</v>
          </cell>
          <cell r="K6602" t="str">
            <v>524,43</v>
          </cell>
          <cell r="L6602" t="str">
            <v>CAIXA REFERENCIAL</v>
          </cell>
        </row>
        <row r="6603">
          <cell r="G6603">
            <v>87339</v>
          </cell>
          <cell r="H6603" t="str">
            <v>ARGAMASSA TRAÇO 1:3 (EM VOLUME DE CIMENTO E AREIA MÉDIA ÚMIDA) PARA CONTRAPISO, PREPARO MECÂNICO COM MISTURADOR DE EIXO HORIZONTAL DE 160 KG. AF_08/2019</v>
          </cell>
          <cell r="I6603" t="str">
            <v>M3</v>
          </cell>
          <cell r="J6603" t="str">
            <v>COEFICIENTE DE REPRESENTATIVIDADE</v>
          </cell>
          <cell r="K6603" t="str">
            <v>776,48</v>
          </cell>
          <cell r="L6603" t="str">
            <v>CAIXA REFERENCIAL</v>
          </cell>
        </row>
        <row r="6604">
          <cell r="G6604">
            <v>87340</v>
          </cell>
          <cell r="H6604" t="str">
            <v>ARGAMASSA TRAÇO 1:3 (EM VOLUME DE CIMENTO E AREIA MÉDIA ÚMIDA) PARA CONTRAPISO, PREPARO MECÂNICO COM MISTURADOR DE EIXO HORIZONTAL DE 300 KG. AF_08/2019</v>
          </cell>
          <cell r="I6604" t="str">
            <v>M3</v>
          </cell>
          <cell r="J6604" t="str">
            <v>COEFICIENTE DE REPRESENTATIVIDADE</v>
          </cell>
          <cell r="K6604" t="str">
            <v>654,43</v>
          </cell>
          <cell r="L6604" t="str">
            <v>CAIXA REFERENCIAL</v>
          </cell>
        </row>
        <row r="6605">
          <cell r="G6605">
            <v>87341</v>
          </cell>
          <cell r="H6605" t="str">
            <v>ARGAMASSA TRAÇO 1:3 (EM VOLUME DE CIMENTO E AREIA MÉDIA ÚMIDA) PARA CONTRAPISO, PREPARO MECÂNICO COM MISTURADOR DE EIXO HORIZONTAL DE 600 KG. AF_08/2019</v>
          </cell>
          <cell r="I6605" t="str">
            <v>M3</v>
          </cell>
          <cell r="J6605" t="str">
            <v>COEFICIENTE DE REPRESENTATIVIDADE</v>
          </cell>
          <cell r="K6605" t="str">
            <v>621,68</v>
          </cell>
          <cell r="L6605" t="str">
            <v>CAIXA REFERENCIAL</v>
          </cell>
        </row>
        <row r="6606">
          <cell r="G6606">
            <v>87342</v>
          </cell>
          <cell r="H6606" t="str">
            <v>ARGAMASSA TRAÇO 1:4 (EM VOLUME DE CIMENTO E AREIA MÉDIA ÚMIDA) PARA CONTRAPISO, PREPARO MECÂNICO COM MISTURADOR DE EIXO HORIZONTAL DE 160 KG. AF_08/2019</v>
          </cell>
          <cell r="I6606" t="str">
            <v>M3</v>
          </cell>
          <cell r="J6606" t="str">
            <v>COEFICIENTE DE REPRESENTATIVIDADE</v>
          </cell>
          <cell r="K6606" t="str">
            <v>658,27</v>
          </cell>
          <cell r="L6606" t="str">
            <v>CAIXA REFERENCIAL</v>
          </cell>
        </row>
        <row r="6607">
          <cell r="G6607">
            <v>87343</v>
          </cell>
          <cell r="H6607" t="str">
            <v>ARGAMASSA TRAÇO 1:4 (EM VOLUME DE CIMENTO E AREIA MÉDIA ÚMIDA) PARA CONTRAPISO, PREPARO MECÂNICO COM MISTURADOR DE EIXO HORIZONTAL DE 300 KG. AF_08/2019</v>
          </cell>
          <cell r="I6607" t="str">
            <v>M3</v>
          </cell>
          <cell r="J6607" t="str">
            <v>COEFICIENTE DE REPRESENTATIVIDADE</v>
          </cell>
          <cell r="K6607" t="str">
            <v>589,36</v>
          </cell>
          <cell r="L6607" t="str">
            <v>CAIXA REFERENCIAL</v>
          </cell>
        </row>
        <row r="6608">
          <cell r="G6608">
            <v>87344</v>
          </cell>
          <cell r="H6608" t="str">
            <v>ARGAMASSA TRAÇO 1:4 (EM VOLUME DE CIMENTO E AREIA MÉDIA ÚMIDA) PARA CONTRAPISO, PREPARO MECÂNICO COM MISTURADOR DE EIXO HORIZONTAL DE 600 KG. AF_08/2019</v>
          </cell>
          <cell r="I6608" t="str">
            <v>M3</v>
          </cell>
          <cell r="J6608" t="str">
            <v>COEFICIENTE DE REPRESENTATIVIDADE</v>
          </cell>
          <cell r="K6608" t="str">
            <v>548,99</v>
          </cell>
          <cell r="L6608" t="str">
            <v>CAIXA REFERENCIAL</v>
          </cell>
        </row>
        <row r="6609">
          <cell r="G6609">
            <v>87345</v>
          </cell>
          <cell r="H6609" t="str">
            <v>ARGAMASSA TRAÇO 1:5 (EM VOLUME DE CIMENTO E AREIA MÉDIA ÚMIDA) PARA CONTRAPISO, PREPARO MECÂNICO COM MISTURADOR DE EIXO HORIZONTAL DE 160 KG. AF_08/2019</v>
          </cell>
          <cell r="I6609" t="str">
            <v>M3</v>
          </cell>
          <cell r="J6609" t="str">
            <v>COEFICIENTE DE REPRESENTATIVIDADE</v>
          </cell>
          <cell r="K6609" t="str">
            <v>588,43</v>
          </cell>
          <cell r="L6609" t="str">
            <v>CAIXA REFERENCIAL</v>
          </cell>
        </row>
        <row r="6610">
          <cell r="G6610">
            <v>87346</v>
          </cell>
          <cell r="H6610" t="str">
            <v>ARGAMASSA TRAÇO 1:5 (EM VOLUME DE CIMENTO E AREIA MÉDIA ÚMIDA) PARA CONTRAPISO, PREPARO MECÂNICO COM MISTURADOR DE EIXO HORIZONTAL DE 300 KG. AF_08/2019</v>
          </cell>
          <cell r="I6610" t="str">
            <v>M3</v>
          </cell>
          <cell r="J6610" t="str">
            <v>COEFICIENTE DE REPRESENTATIVIDADE</v>
          </cell>
          <cell r="K6610" t="str">
            <v>531,65</v>
          </cell>
          <cell r="L6610" t="str">
            <v>CAIXA REFERENCIAL</v>
          </cell>
        </row>
        <row r="6611">
          <cell r="G6611">
            <v>87347</v>
          </cell>
          <cell r="H6611" t="str">
            <v>ARGAMASSA TRAÇO 1:5 (EM VOLUME DE CIMENTO E AREIA MÉDIA ÚMIDA) PARA CONTRAPISO, PREPARO MECÂNICO COM MISTURADOR DE EIXO HORIZONTAL DE 600 KG. AF_08/2019</v>
          </cell>
          <cell r="I6611" t="str">
            <v>M3</v>
          </cell>
          <cell r="J6611" t="str">
            <v>COEFICIENTE DE REPRESENTATIVIDADE</v>
          </cell>
          <cell r="K6611" t="str">
            <v>499,08</v>
          </cell>
          <cell r="L6611" t="str">
            <v>CAIXA REFERENCIAL</v>
          </cell>
        </row>
        <row r="6612">
          <cell r="G6612">
            <v>87348</v>
          </cell>
          <cell r="H6612" t="str">
            <v>ARGAMASSA TRAÇO 1:6 (EM VOLUME DE CIMENTO E AREIA MÉDIA ÚMIDA) PARA CONTRAPISO, PREPARO MECÂNICO COM MISTURADOR DE EIXO HORIZONTAL DE 160 KG. AF_08/2019</v>
          </cell>
          <cell r="I6612" t="str">
            <v>M3</v>
          </cell>
          <cell r="J6612" t="str">
            <v>COEFICIENTE DE REPRESENTATIVIDADE</v>
          </cell>
          <cell r="K6612" t="str">
            <v>536,34</v>
          </cell>
          <cell r="L6612" t="str">
            <v>CAIXA REFERENCIAL</v>
          </cell>
        </row>
        <row r="6613">
          <cell r="G6613">
            <v>87349</v>
          </cell>
          <cell r="H6613" t="str">
            <v>ARGAMASSA TRAÇO 1:6 (EM VOLUME DE CIMENTO E AREIA MÉDIA ÚMIDA) PARA CONTRAPISO, PREPARO MECÂNICO COM MISTURADOR DE EIXO HORIZONTAL DE 600 KG. AF_08/2019</v>
          </cell>
          <cell r="I6613" t="str">
            <v>M3</v>
          </cell>
          <cell r="J6613" t="str">
            <v>COEFICIENTE DE REPRESENTATIVIDADE</v>
          </cell>
          <cell r="K6613" t="str">
            <v>459,68</v>
          </cell>
          <cell r="L6613" t="str">
            <v>CAIXA REFERENCIAL</v>
          </cell>
        </row>
        <row r="6614">
          <cell r="G6614">
            <v>87350</v>
          </cell>
          <cell r="H6614" t="str">
            <v>ARGAMASSA TRAÇO 1:5 (EM VOLUME DE CIMENTO E AREIA GROSSA ÚMIDA) PARA CHAPISCO CONVENCIONAL, PREPARO MECÂNICO COM MISTURADOR DE EIXO HORIZONTAL DE 300 KG. AF_08/2019</v>
          </cell>
          <cell r="I6614" t="str">
            <v>M3</v>
          </cell>
          <cell r="J6614" t="str">
            <v>COEFICIENTE DE REPRESENTATIVIDADE</v>
          </cell>
          <cell r="K6614" t="str">
            <v>465,39</v>
          </cell>
          <cell r="L6614" t="str">
            <v>CAIXA REFERENCIAL</v>
          </cell>
        </row>
        <row r="6615">
          <cell r="G6615">
            <v>87351</v>
          </cell>
          <cell r="H6615" t="str">
            <v>ARGAMASSA TRAÇO 1:5 (EM VOLUME DE CIMENTO E AREIA GROSSA ÚMIDA) PARA CHAPISCO CONVENCIONAL, PREPARO MECÂNICO COM MISTURADOR DE EIXO HORIZONTAL DE 600 KG. AF_08/2019</v>
          </cell>
          <cell r="I6615" t="str">
            <v>M3</v>
          </cell>
          <cell r="J6615" t="str">
            <v>COEFICIENTE DE REPRESENTATIVIDADE</v>
          </cell>
          <cell r="K6615" t="str">
            <v>392,32</v>
          </cell>
          <cell r="L6615" t="str">
            <v>CAIXA REFERENCIAL</v>
          </cell>
        </row>
        <row r="6616">
          <cell r="G6616">
            <v>87352</v>
          </cell>
          <cell r="H6616" t="str">
            <v>ARGAMASSA TRAÇO 1:3 (EM VOLUME DE CIMENTO E AREIA GROSSA ÚMIDA) PARA CHAPISCO CONVENCIONAL, PREPARO MECÂNICO COM MISTURADOR DE EIXO HORIZONTAL DE 160 KG. AF_08/2019</v>
          </cell>
          <cell r="I6616" t="str">
            <v>M3</v>
          </cell>
          <cell r="J6616" t="str">
            <v>COEFICIENTE DE REPRESENTATIVIDADE</v>
          </cell>
          <cell r="K6616" t="str">
            <v>592,92</v>
          </cell>
          <cell r="L6616" t="str">
            <v>CAIXA REFERENCIAL</v>
          </cell>
        </row>
        <row r="6617">
          <cell r="G6617">
            <v>87353</v>
          </cell>
          <cell r="H6617" t="str">
            <v>ARGAMASSA TRAÇO 1:3 (EM VOLUME DE CIMENTO E AREIA GROSSA ÚMIDA) PARA CHAPISCO CONVENCIONAL, PREPARO MECÂNICO COM MISTURADOR DE EIXO HORIZONTAL DE 300 KG. AF_08/2019</v>
          </cell>
          <cell r="I6617" t="str">
            <v>M3</v>
          </cell>
          <cell r="J6617" t="str">
            <v>COEFICIENTE DE REPRESENTATIVIDADE</v>
          </cell>
          <cell r="K6617" t="str">
            <v>517,53</v>
          </cell>
          <cell r="L6617" t="str">
            <v>CAIXA REFERENCIAL</v>
          </cell>
        </row>
        <row r="6618">
          <cell r="G6618">
            <v>87354</v>
          </cell>
          <cell r="H6618" t="str">
            <v>ARGAMASSA TRAÇO 1:3 (EM VOLUME DE CIMENTO E AREIA GROSSA ÚMIDA) PARA CHAPISCO CONVENCIONAL, PREPARO MECÂNICO COM MISTURADOR DE EIXO HORIZONTAL DE 600 KG. AF_08/2019</v>
          </cell>
          <cell r="I6618" t="str">
            <v>M3</v>
          </cell>
          <cell r="J6618" t="str">
            <v>COEFICIENTE DE REPRESENTATIVIDADE</v>
          </cell>
          <cell r="K6618" t="str">
            <v>481,67</v>
          </cell>
          <cell r="L6618" t="str">
            <v>CAIXA REFERENCIAL</v>
          </cell>
        </row>
        <row r="6619">
          <cell r="G6619">
            <v>87355</v>
          </cell>
          <cell r="H6619" t="str">
            <v>ARGAMASSA TRAÇO 1:4 (EM VOLUME DE CIMENTO E AREIA GROSSA ÚMIDA) PARA CHAPISCO CONVENCIONAL, PREPARO MECÂNICO COM MISTURADOR DE EIXO HORIZONTAL DE 160 KG. AF_08/2019</v>
          </cell>
          <cell r="I6619" t="str">
            <v>M3</v>
          </cell>
          <cell r="J6619" t="str">
            <v>COEFICIENTE DE REPRESENTATIVIDADE</v>
          </cell>
          <cell r="K6619" t="str">
            <v>501,55</v>
          </cell>
          <cell r="L6619" t="str">
            <v>CAIXA REFERENCIAL</v>
          </cell>
        </row>
        <row r="6620">
          <cell r="G6620">
            <v>87356</v>
          </cell>
          <cell r="H6620" t="str">
            <v>ARGAMASSA TRAÇO 1:4 (EM VOLUME DE CIMENTO E AREIA GROSSA ÚMIDA) PARA CHAPISCO CONVENCIONAL, PREPARO MECÂNICO COM MISTURADOR DE EIXO HORIZONTAL DE 300 KG. AF_08/2019</v>
          </cell>
          <cell r="I6620" t="str">
            <v>M3</v>
          </cell>
          <cell r="J6620" t="str">
            <v>COEFICIENTE DE REPRESENTATIVIDADE</v>
          </cell>
          <cell r="K6620" t="str">
            <v>450,76</v>
          </cell>
          <cell r="L6620" t="str">
            <v>CAIXA REFERENCIAL</v>
          </cell>
        </row>
        <row r="6621">
          <cell r="G6621">
            <v>87357</v>
          </cell>
          <cell r="H6621" t="str">
            <v>ARGAMASSA TRAÇO 1:4 (EM VOLUME DE CIMENTO E AREIA GROSSA ÚMIDA) PARA CHAPISCO CONVENCIONAL, PREPARO MECÂNICO COM MISTURADOR DE EIXO HORIZONTAL DE 600 KG. AF_08/2019</v>
          </cell>
          <cell r="I6621" t="str">
            <v>M3</v>
          </cell>
          <cell r="J6621" t="str">
            <v>COEFICIENTE DE REPRESENTATIVIDADE</v>
          </cell>
          <cell r="K6621" t="str">
            <v>424,15</v>
          </cell>
          <cell r="L6621" t="str">
            <v>CAIXA REFERENCIAL</v>
          </cell>
        </row>
        <row r="6622">
          <cell r="G6622">
            <v>87358</v>
          </cell>
          <cell r="H6622" t="str">
            <v>ARGAMASSA TRAÇO 1:5 (EM VOLUME DE CIMENTO E AREIA GROSSA ÚMIDA) COM ADIÇÃO DE EMULSÃO POLIMÉRICA PARA CHAPISCO ROLADO, PREPARO MECÂNICO COM MISTURADOR DE EIXO HORIZONTAL DE 300 KG. AF_08/2019</v>
          </cell>
          <cell r="I6622" t="str">
            <v>M3</v>
          </cell>
          <cell r="J6622" t="str">
            <v>COEFICIENTE DE REPRESENTATIVIDADE</v>
          </cell>
          <cell r="K6622" t="str">
            <v>4.359,36</v>
          </cell>
          <cell r="L6622" t="str">
            <v>CAIXA REFERENCIAL</v>
          </cell>
        </row>
        <row r="6623">
          <cell r="G6623">
            <v>87359</v>
          </cell>
          <cell r="H6623" t="str">
            <v>ARGAMASSA TRAÇO 1:5 (EM VOLUME DE CIMENTO E AREIA GROSSA ÚMIDA) COM ADIÇÃO DE EMULSÃO POLIMÉRICA PARA CHAPISCO ROLADO, PREPARO MECÂNICO COM MISTURADOR DE EIXO HORIZONTAL DE 600 KG. AF_08/2019</v>
          </cell>
          <cell r="I6623" t="str">
            <v>M3</v>
          </cell>
          <cell r="J6623" t="str">
            <v>COEFICIENTE DE REPRESENTATIVIDADE</v>
          </cell>
          <cell r="K6623" t="str">
            <v>4.333,58</v>
          </cell>
          <cell r="L6623" t="str">
            <v>CAIXA REFERENCIAL</v>
          </cell>
        </row>
        <row r="6624">
          <cell r="G6624">
            <v>87360</v>
          </cell>
          <cell r="H6624" t="str">
            <v>ARGAMASSA TRAÇO 1:3 (EM VOLUME DE CIMENTO E AREIA GROSSA ÚMIDA) COM ADIÇÃO DE EMULSÃO POLIMÉRICA PARA CHAPISCO ROLADO, PREPARO MECÂNICO COM MISTURADOR DE EIXO HORIZONTAL DE 160 KG. AF_08/2019</v>
          </cell>
          <cell r="I6624" t="str">
            <v>M3</v>
          </cell>
          <cell r="J6624" t="str">
            <v>COEFICIENTE DE REPRESENTATIVIDADE</v>
          </cell>
          <cell r="K6624" t="str">
            <v>4.466,29</v>
          </cell>
          <cell r="L6624" t="str">
            <v>CAIXA REFERENCIAL</v>
          </cell>
        </row>
        <row r="6625">
          <cell r="G6625">
            <v>87361</v>
          </cell>
          <cell r="H6625" t="str">
            <v>ARGAMASSA TRAÇO 1:3 (EM VOLUME DE CIMENTO E AREIA GROSSA ÚMIDA) COM ADIÇÃO DE EMULSÃO POLIMÉRICA PARA CHAPISCO ROLADO, PREPARO MECÂNICO COM MISTURADOR DE EIXO HORIZONTAL DE 300 KG. AF_08/2019</v>
          </cell>
          <cell r="I6625" t="str">
            <v>M3</v>
          </cell>
          <cell r="J6625" t="str">
            <v>COEFICIENTE DE REPRESENTATIVIDADE</v>
          </cell>
          <cell r="K6625" t="str">
            <v>4.428,97</v>
          </cell>
          <cell r="L6625" t="str">
            <v>CAIXA REFERENCIAL</v>
          </cell>
        </row>
        <row r="6626">
          <cell r="G6626">
            <v>87362</v>
          </cell>
          <cell r="H6626" t="str">
            <v>ARGAMASSA TRAÇO 1:3 (EM VOLUME DE CIMENTO E AREIA GROSSA ÚMIDA) COM ADIÇÃO DE EMULSÃO POLIMÉRICA PARA CHAPISCO ROLADO, PREPARO MECÂNICO COM MISTURADOR DE EIXO HORIZONTAL DE 600 KG. AF_08/2019</v>
          </cell>
          <cell r="I6626" t="str">
            <v>M3</v>
          </cell>
          <cell r="J6626" t="str">
            <v>COEFICIENTE DE REPRESENTATIVIDADE</v>
          </cell>
          <cell r="K6626" t="str">
            <v>4.433,34</v>
          </cell>
          <cell r="L6626" t="str">
            <v>CAIXA REFERENCIAL</v>
          </cell>
        </row>
        <row r="6627">
          <cell r="G6627">
            <v>87363</v>
          </cell>
          <cell r="H6627" t="str">
            <v>ARGAMASSA TRAÇO 1:4 (EM VOLUME DE CIMENTO E AREIA GROSSA ÚMIDA) COM ADIÇÃO DE EMULSÃO POLIMÉRICA PARA CHAPISCO ROLADO, PREPARO MECÂNICO COM MISTURADOR DE EIXO HORIZONTAL DE 300 KG. AF_08/2019</v>
          </cell>
          <cell r="I6627" t="str">
            <v>M3</v>
          </cell>
          <cell r="J6627" t="str">
            <v>COEFICIENTE DE REPRESENTATIVIDADE</v>
          </cell>
          <cell r="K6627" t="str">
            <v>4.396,25</v>
          </cell>
          <cell r="L6627" t="str">
            <v>CAIXA REFERENCIAL</v>
          </cell>
        </row>
        <row r="6628">
          <cell r="G6628">
            <v>87364</v>
          </cell>
          <cell r="H6628" t="str">
            <v>ARGAMASSA TRAÇO 1:4 (EM VOLUME DE CIMENTO E AREIA GROSSA ÚMIDA) COM ADIÇÃO DE EMULSÃO POLIMÉRICA PARA CHAPISCO ROLADO, PREPARO MECÂNICO COM MISTURADOR DE EIXO HORIZONTAL DE 600 KG. AF_08/2019</v>
          </cell>
          <cell r="I6628" t="str">
            <v>M3</v>
          </cell>
          <cell r="J6628" t="str">
            <v>COEFICIENTE DE REPRESENTATIVIDADE</v>
          </cell>
          <cell r="K6628" t="str">
            <v>4.377,10</v>
          </cell>
          <cell r="L6628" t="str">
            <v>CAIXA REFERENCIAL</v>
          </cell>
        </row>
        <row r="6629">
          <cell r="G6629">
            <v>87365</v>
          </cell>
          <cell r="H6629" t="str">
            <v>ARGAMASSA TRAÇO 1:7 (EM VOLUME DE CIMENTO E AREIA MÉDIA ÚMIDA) COM ADIÇÃO DE PLASTIFICANTE PARA EMBOÇO/MASSA ÚNICA/ASSENTAMENTO DE ALVENARIA DE VEDAÇÃO, PREPARO MANUAL. AF_08/2019</v>
          </cell>
          <cell r="I6629" t="str">
            <v>M3</v>
          </cell>
          <cell r="J6629" t="str">
            <v>COEFICIENTE DE REPRESENTATIVIDADE</v>
          </cell>
          <cell r="K6629" t="str">
            <v>501,00</v>
          </cell>
          <cell r="L6629" t="str">
            <v>CAIXA REFERENCIAL</v>
          </cell>
        </row>
        <row r="6630">
          <cell r="G6630">
            <v>87366</v>
          </cell>
          <cell r="H6630" t="str">
            <v>ARGAMASSA TRAÇO 1:6 (EM VOLUME DE CIMENTO E AREIA MÉDIA ÚMIDA) COM ADIÇÃO DE PLASTIFICANTE PARA EMBOÇO/MASSA ÚNICA/ASSENTAMENTO DE ALVENARIA DE VEDAÇÃO, PREPARO MANUAL. AF_08/2019</v>
          </cell>
          <cell r="I6630" t="str">
            <v>M3</v>
          </cell>
          <cell r="J6630" t="str">
            <v>COEFICIENTE DE REPRESENTATIVIDADE</v>
          </cell>
          <cell r="K6630" t="str">
            <v>530,37</v>
          </cell>
          <cell r="L6630" t="str">
            <v>CAIXA REFERENCIAL</v>
          </cell>
        </row>
        <row r="6631">
          <cell r="G6631">
            <v>87367</v>
          </cell>
          <cell r="H6631" t="str">
            <v>ARGAMASSA TRAÇO 1:1:6 (EM VOLUME DE CIMENTO, CAL E AREIA MÉDIA ÚMIDA) PARA EMBOÇO/MASSA ÚNICA/ASSENTAMENTO DE ALVENARIA DE VEDAÇÃO, PREPARO MANUAL. AF_08/2019</v>
          </cell>
          <cell r="I6631" t="str">
            <v>M3</v>
          </cell>
          <cell r="J6631" t="str">
            <v>COEFICIENTE DE REPRESENTATIVIDADE</v>
          </cell>
          <cell r="K6631" t="str">
            <v>648,13</v>
          </cell>
          <cell r="L6631" t="str">
            <v>CAIXA REFERENCIAL</v>
          </cell>
        </row>
        <row r="6632">
          <cell r="G6632">
            <v>87368</v>
          </cell>
          <cell r="H6632" t="str">
            <v>ARGAMASSA TRAÇO 1:1,5:7,5 (EM VOLUME DE CIMENTO, CAL E AREIA MÉDIA ÚMIDA) PARA EMBOÇO/MASSA ÚNICA/ASSENTAMENTO DE ALVENARIA DE VEDAÇÃO, PREPARO MANUAL. AF_08/2019</v>
          </cell>
          <cell r="I6632" t="str">
            <v>M3</v>
          </cell>
          <cell r="J6632" t="str">
            <v>COEFICIENTE DE REPRESENTATIVIDADE</v>
          </cell>
          <cell r="K6632" t="str">
            <v>635,49</v>
          </cell>
          <cell r="L6632" t="str">
            <v>CAIXA REFERENCIAL</v>
          </cell>
        </row>
        <row r="6633">
          <cell r="G6633">
            <v>87369</v>
          </cell>
          <cell r="H6633" t="str">
            <v>ARGAMASSA TRAÇO 1:2:8 (EM VOLUME DE CIMENTO, CAL E AREIA MÉDIA ÚMIDA) PARA EMBOÇO/MASSA ÚNICA/ASSENTAMENTO DE ALVENARIA DE VEDAÇÃO, PREPARO MANUAL. AF_08/2019</v>
          </cell>
          <cell r="I6633" t="str">
            <v>M3</v>
          </cell>
          <cell r="J6633" t="str">
            <v>COEFICIENTE DE REPRESENTATIVIDADE</v>
          </cell>
          <cell r="K6633" t="str">
            <v>656,87</v>
          </cell>
          <cell r="L6633" t="str">
            <v>CAIXA REFERENCIAL</v>
          </cell>
        </row>
        <row r="6634">
          <cell r="G6634">
            <v>87370</v>
          </cell>
          <cell r="H6634" t="str">
            <v>ARGAMASSA TRAÇO 1:2:9 (EM VOLUME DE CIMENTO, CAL E AREIA MÉDIA ÚMIDA) PARA EMBOÇO/MASSA ÚNICA/ASSENTAMENTO DE ALVENARIA DE VEDAÇÃO, PREPARO MANUAL. AF_08/2019</v>
          </cell>
          <cell r="I6634" t="str">
            <v>M3</v>
          </cell>
          <cell r="J6634" t="str">
            <v>COEFICIENTE DE REPRESENTATIVIDADE</v>
          </cell>
          <cell r="K6634" t="str">
            <v>629,58</v>
          </cell>
          <cell r="L6634" t="str">
            <v>CAIXA REFERENCIAL</v>
          </cell>
        </row>
        <row r="6635">
          <cell r="G6635">
            <v>87371</v>
          </cell>
          <cell r="H6635" t="str">
            <v>ARGAMASSA TRAÇO 1:3:12 (EM VOLUME DE CIMENTO, CAL E AREIA MÉDIA ÚMIDA) PARA EMBOÇO/MASSA ÚNICA/ASSENTAMENTO DE ALVENARIA DE VEDAÇÃO, PREPARO MANUAL. AF_08/2019</v>
          </cell>
          <cell r="I6635" t="str">
            <v>M3</v>
          </cell>
          <cell r="J6635" t="str">
            <v>COEFICIENTE DE REPRESENTATIVIDADE</v>
          </cell>
          <cell r="K6635" t="str">
            <v>620,97</v>
          </cell>
          <cell r="L6635" t="str">
            <v>CAIXA REFERENCIAL</v>
          </cell>
        </row>
        <row r="6636">
          <cell r="G6636">
            <v>87372</v>
          </cell>
          <cell r="H6636" t="str">
            <v>ARGAMASSA TRAÇO 1:3 (EM VOLUME DE CIMENTO E AREIA MÉDIA ÚMIDA) PARA CONTRAPISO, PREPARO MANUAL. AF_08/2019</v>
          </cell>
          <cell r="I6636" t="str">
            <v>M3</v>
          </cell>
          <cell r="J6636" t="str">
            <v>COEFICIENTE DE REPRESENTATIVIDADE</v>
          </cell>
          <cell r="K6636" t="str">
            <v>753,74</v>
          </cell>
          <cell r="L6636" t="str">
            <v>CAIXA REFERENCIAL</v>
          </cell>
        </row>
        <row r="6637">
          <cell r="G6637">
            <v>87373</v>
          </cell>
          <cell r="H6637" t="str">
            <v>ARGAMASSA TRAÇO 1:4 (EM VOLUME DE CIMENTO E AREIA MÉDIA ÚMIDA) PARA CONTRAPISO, PREPARO MANUAL. AF_08/2019</v>
          </cell>
          <cell r="I6637" t="str">
            <v>M3</v>
          </cell>
          <cell r="J6637" t="str">
            <v>COEFICIENTE DE REPRESENTATIVIDADE</v>
          </cell>
          <cell r="K6637" t="str">
            <v>669,22</v>
          </cell>
          <cell r="L6637" t="str">
            <v>CAIXA REFERENCIAL</v>
          </cell>
        </row>
        <row r="6638">
          <cell r="G6638">
            <v>87374</v>
          </cell>
          <cell r="H6638" t="str">
            <v>ARGAMASSA TRAÇO 1:5 (EM VOLUME DE CIMENTO E AREIA MÉDIA ÚMIDA) PARA CONTRAPISO, PREPARO MANUAL. AF_08/2019</v>
          </cell>
          <cell r="I6638" t="str">
            <v>M3</v>
          </cell>
          <cell r="J6638" t="str">
            <v>COEFICIENTE DE REPRESENTATIVIDADE</v>
          </cell>
          <cell r="K6638" t="str">
            <v>620,34</v>
          </cell>
          <cell r="L6638" t="str">
            <v>CAIXA REFERENCIAL</v>
          </cell>
        </row>
        <row r="6639">
          <cell r="G6639">
            <v>87375</v>
          </cell>
          <cell r="H6639" t="str">
            <v>ARGAMASSA TRAÇO 1:6 (EM VOLUME DE CIMENTO E AREIA MÉDIA ÚMIDA) PARA CONTRAPISO, PREPARO MANUAL. AF_08/2019</v>
          </cell>
          <cell r="I6639" t="str">
            <v>M3</v>
          </cell>
          <cell r="J6639" t="str">
            <v>COEFICIENTE DE REPRESENTATIVIDADE</v>
          </cell>
          <cell r="K6639" t="str">
            <v>588,44</v>
          </cell>
          <cell r="L6639" t="str">
            <v>CAIXA REFERENCIAL</v>
          </cell>
        </row>
        <row r="6640">
          <cell r="G6640">
            <v>87376</v>
          </cell>
          <cell r="H6640" t="str">
            <v>ARGAMASSA TRAÇO 1:5 (EM VOLUME DE CIMENTO E AREIA GROSSA ÚMIDA) PARA CHAPISCO CONVENCIONAL, PREPARO MANUAL. AF_08/2019</v>
          </cell>
          <cell r="I6640" t="str">
            <v>M3</v>
          </cell>
          <cell r="J6640" t="str">
            <v>COEFICIENTE DE REPRESENTATIVIDADE</v>
          </cell>
          <cell r="K6640" t="str">
            <v>510,17</v>
          </cell>
          <cell r="L6640" t="str">
            <v>CAIXA REFERENCIAL</v>
          </cell>
        </row>
        <row r="6641">
          <cell r="G6641">
            <v>87377</v>
          </cell>
          <cell r="H6641" t="str">
            <v>ARGAMASSA TRAÇO 1:3 (EM VOLUME DE CIMENTO E AREIA GROSSA ÚMIDA) PARA CHAPISCO CONVENCIONAL, PREPARO MANUAL. AF_08/2019</v>
          </cell>
          <cell r="I6641" t="str">
            <v>M3</v>
          </cell>
          <cell r="J6641" t="str">
            <v>COEFICIENTE DE REPRESENTATIVIDADE</v>
          </cell>
          <cell r="K6641" t="str">
            <v>607,14</v>
          </cell>
          <cell r="L6641" t="str">
            <v>CAIXA REFERENCIAL</v>
          </cell>
        </row>
        <row r="6642">
          <cell r="G6642">
            <v>87378</v>
          </cell>
          <cell r="H6642" t="str">
            <v>ARGAMASSA TRAÇO 1:4 (EM VOLUME DE CIMENTO E AREIA GROSSA ÚMIDA) PARA CHAPISCO CONVENCIONAL, PREPARO MANUAL. AF_08/2019</v>
          </cell>
          <cell r="I6642" t="str">
            <v>M3</v>
          </cell>
          <cell r="J6642" t="str">
            <v>COEFICIENTE DE REPRESENTATIVIDADE</v>
          </cell>
          <cell r="K6642" t="str">
            <v>545,01</v>
          </cell>
          <cell r="L6642" t="str">
            <v>CAIXA REFERENCIAL</v>
          </cell>
        </row>
        <row r="6643">
          <cell r="G6643">
            <v>87379</v>
          </cell>
          <cell r="H6643" t="str">
            <v>ARGAMASSA TRAÇO 1:5 (EM VOLUME DE CIMENTO E AREIA GROSSA ÚMIDA) COM ADIÇÃO DE EMULSÃO POLIMÉRICA PARA CHAPISCO ROLADO, PREPARO MANUAL. AF_08/2019</v>
          </cell>
          <cell r="I6643" t="str">
            <v>M3</v>
          </cell>
          <cell r="J6643" t="str">
            <v>COEFICIENTE DE REPRESENTATIVIDADE</v>
          </cell>
          <cell r="K6643" t="str">
            <v>4.480,22</v>
          </cell>
          <cell r="L6643" t="str">
            <v>CAIXA REFERENCIAL</v>
          </cell>
        </row>
        <row r="6644">
          <cell r="G6644">
            <v>87380</v>
          </cell>
          <cell r="H6644" t="str">
            <v>ARGAMASSA TRAÇO 1:3 (EM VOLUME DE CIMENTO E AREIA GROSSA ÚMIDA) COM ADIÇÃO DE EMULSÃO POLIMÉRICA PARA CHAPISCO ROLADO, PREPARO MANUAL. AF_08/2019</v>
          </cell>
          <cell r="I6644" t="str">
            <v>M3</v>
          </cell>
          <cell r="J6644" t="str">
            <v>COEFICIENTE DE REPRESENTATIVIDADE</v>
          </cell>
          <cell r="K6644" t="str">
            <v>4.579,52</v>
          </cell>
          <cell r="L6644" t="str">
            <v>CAIXA REFERENCIAL</v>
          </cell>
        </row>
        <row r="6645">
          <cell r="G6645">
            <v>87381</v>
          </cell>
          <cell r="H6645" t="str">
            <v>ARGAMASSA TRAÇO 1:4 (EM VOLUME DE CIMENTO E AREIA GROSSA ÚMIDA) COM ADIÇÃO DE EMULSÃO POLIMÉRICA PARA CHAPISCO ROLADO, PREPARO MANUAL. AF_08/2019</v>
          </cell>
          <cell r="I6645" t="str">
            <v>M3</v>
          </cell>
          <cell r="J6645" t="str">
            <v>COEFICIENTE DE REPRESENTATIVIDADE</v>
          </cell>
          <cell r="K6645" t="str">
            <v>4.515,77</v>
          </cell>
          <cell r="L6645" t="str">
            <v>CAIXA REFERENCIAL</v>
          </cell>
        </row>
        <row r="6646">
          <cell r="G6646">
            <v>87382</v>
          </cell>
          <cell r="H6646" t="str">
            <v>ARGAMASSA INDUSTRIALIZADA MULTIUSO PARA REVESTIMENTOS E ASSENTAMENTO DA ALVENARIA, PREPARO COM MISTURADOR DE EIXO HORIZONTAL DE 160 KG. AF_08/2019</v>
          </cell>
          <cell r="I6646" t="str">
            <v>M3</v>
          </cell>
          <cell r="J6646" t="str">
            <v>COEFICIENTE DE REPRESENTATIVIDADE</v>
          </cell>
          <cell r="K6646" t="str">
            <v>1.704,65</v>
          </cell>
          <cell r="L6646" t="str">
            <v>CAIXA REFERENCIAL</v>
          </cell>
        </row>
        <row r="6647">
          <cell r="G6647">
            <v>87383</v>
          </cell>
          <cell r="H6647" t="str">
            <v>ARGAMASSA INDUSTRIALIZADA MULTIUSO PARA REVESTIMENTOS E ASSENTAMENTO DA ALVENARIA, PREPARO COM MISTURADOR DE EIXO HORIZONTAL DE 300 KG. AF_08/2019</v>
          </cell>
          <cell r="I6647" t="str">
            <v>M3</v>
          </cell>
          <cell r="J6647" t="str">
            <v>COEFICIENTE DE REPRESENTATIVIDADE</v>
          </cell>
          <cell r="K6647" t="str">
            <v>1.699,87</v>
          </cell>
          <cell r="L6647" t="str">
            <v>CAIXA REFERENCIAL</v>
          </cell>
        </row>
        <row r="6648">
          <cell r="G6648">
            <v>87384</v>
          </cell>
          <cell r="H6648" t="str">
            <v>ARGAMASSA INDUSTRIALIZADA MULTIUSO PARA REVESTIMENTOS E ASSENTAMENTO DA ALVENARIA, PREPARO COM MISTURADOR DE EIXO HORIZONTAL DE 600 KG. AF_08/2019</v>
          </cell>
          <cell r="I6648" t="str">
            <v>M3</v>
          </cell>
          <cell r="J6648" t="str">
            <v>COEFICIENTE DE REPRESENTATIVIDADE</v>
          </cell>
          <cell r="K6648" t="str">
            <v>1.689,43</v>
          </cell>
          <cell r="L6648" t="str">
            <v>CAIXA REFERENCIAL</v>
          </cell>
        </row>
        <row r="6649">
          <cell r="G6649">
            <v>87385</v>
          </cell>
          <cell r="H6649" t="str">
            <v>ARGAMASSA PRONTA PARA CONTRAPISO, PREPARO COM MISTURADOR DE EIXO HORIZONTAL DE 160 KG. AF_08/2019</v>
          </cell>
          <cell r="I6649" t="str">
            <v>M3</v>
          </cell>
          <cell r="J6649" t="str">
            <v>COEFICIENTE DE REPRESENTATIVIDADE</v>
          </cell>
          <cell r="K6649" t="str">
            <v>1.994,39</v>
          </cell>
          <cell r="L6649" t="str">
            <v>CAIXA REFERENCIAL</v>
          </cell>
        </row>
        <row r="6650">
          <cell r="G6650">
            <v>87386</v>
          </cell>
          <cell r="H6650" t="str">
            <v>ARGAMASSA PRONTA PARA CONTRAPISO, PREPARO COM MISTURADOR DE EIXO HORIZONTAL DE 300 KG. AF_08/2019</v>
          </cell>
          <cell r="I6650" t="str">
            <v>M3</v>
          </cell>
          <cell r="J6650" t="str">
            <v>COEFICIENTE DE REPRESENTATIVIDADE</v>
          </cell>
          <cell r="K6650" t="str">
            <v>1.984,58</v>
          </cell>
          <cell r="L6650" t="str">
            <v>CAIXA REFERENCIAL</v>
          </cell>
        </row>
        <row r="6651">
          <cell r="G6651">
            <v>87387</v>
          </cell>
          <cell r="H6651" t="str">
            <v>ARGAMASSA PRONTA PARA CONTRAPISO, PREPARO COM MISTURADOR DE EIXO HORIZONTAL DE 600 KG. AF_08/2019</v>
          </cell>
          <cell r="I6651" t="str">
            <v>M3</v>
          </cell>
          <cell r="J6651" t="str">
            <v>COEFICIENTE DE REPRESENTATIVIDADE</v>
          </cell>
          <cell r="K6651" t="str">
            <v>1.975,84</v>
          </cell>
          <cell r="L6651" t="str">
            <v>CAIXA REFERENCIAL</v>
          </cell>
        </row>
        <row r="6652">
          <cell r="G6652">
            <v>87388</v>
          </cell>
          <cell r="H6652" t="str">
            <v>ARGAMASSA PARA REVESTIMENTO DECORATIVO MONOCAMADA (MONOCAPA), PREPARO COM MISTURADOR DE EIXO HORIZONTAL DE 160 KG. AF_08/2019</v>
          </cell>
          <cell r="I6652" t="str">
            <v>M3</v>
          </cell>
          <cell r="J6652" t="str">
            <v>COEFICIENTE DE REPRESENTATIVIDADE</v>
          </cell>
          <cell r="K6652" t="str">
            <v>4.743,82</v>
          </cell>
          <cell r="L6652" t="str">
            <v>CAIXA REFERENCIAL</v>
          </cell>
        </row>
        <row r="6653">
          <cell r="G6653">
            <v>87389</v>
          </cell>
          <cell r="H6653" t="str">
            <v>ARGAMASSA PARA REVESTIMENTO DECORATIVO MONOCAMADA (MONOCAPA), PREPARO COM MISTURADOR DE EIXO HORIZONTAL DE 300 KG. AF_08/2019</v>
          </cell>
          <cell r="I6653" t="str">
            <v>M3</v>
          </cell>
          <cell r="J6653" t="str">
            <v>COEFICIENTE DE REPRESENTATIVIDADE</v>
          </cell>
          <cell r="K6653" t="str">
            <v>4.760,58</v>
          </cell>
          <cell r="L6653" t="str">
            <v>CAIXA REFERENCIAL</v>
          </cell>
        </row>
        <row r="6654">
          <cell r="G6654">
            <v>87390</v>
          </cell>
          <cell r="H6654" t="str">
            <v>ARGAMASSA PARA REVESTIMENTO DECORATIVO MONOCAMADA (MONOCAPA), PREPARO COM MISTURADOR DE EIXO HORIZONTAL DE 600 KG. AF_08/2019</v>
          </cell>
          <cell r="I6654" t="str">
            <v>M3</v>
          </cell>
          <cell r="J6654" t="str">
            <v>COEFICIENTE DE REPRESENTATIVIDADE</v>
          </cell>
          <cell r="K6654" t="str">
            <v>4.781,56</v>
          </cell>
          <cell r="L6654" t="str">
            <v>CAIXA REFERENCIAL</v>
          </cell>
        </row>
        <row r="6655">
          <cell r="G6655">
            <v>87391</v>
          </cell>
          <cell r="H6655" t="str">
            <v>ARGAMASSA INDUSTRIALIZADA PARA CHAPISCO ROLADO, PREPARO COM MISTURADOR DE EIXO HORIZONTAL DE 160 KG. AF_08/2019</v>
          </cell>
          <cell r="I6655" t="str">
            <v>M3</v>
          </cell>
          <cell r="J6655" t="str">
            <v>COEFICIENTE DE REPRESENTATIVIDADE</v>
          </cell>
          <cell r="K6655" t="str">
            <v>5.277,51</v>
          </cell>
          <cell r="L6655" t="str">
            <v>CAIXA REFERENCIAL</v>
          </cell>
        </row>
        <row r="6656">
          <cell r="G6656">
            <v>87393</v>
          </cell>
          <cell r="H6656" t="str">
            <v>ARGAMASSA INDUSTRIALIZADA PARA CHAPISCO ROLADO, PREPARO COM MISTURADOR DE EIXO HORIZONTAL DE 300 KG. AF_08/2019</v>
          </cell>
          <cell r="I6656" t="str">
            <v>M3</v>
          </cell>
          <cell r="J6656" t="str">
            <v>COEFICIENTE DE REPRESENTATIVIDADE</v>
          </cell>
          <cell r="K6656" t="str">
            <v>5.322,74</v>
          </cell>
          <cell r="L6656" t="str">
            <v>CAIXA REFERENCIAL</v>
          </cell>
        </row>
        <row r="6657">
          <cell r="G6657">
            <v>87394</v>
          </cell>
          <cell r="H6657" t="str">
            <v>ARGAMASSA INDUSTRIALIZADA PARA CHAPISCO ROLADO, PREPARO COM MISTURADOR DE EIXO HORIZONTAL DE 600 KG. AF_08/2019</v>
          </cell>
          <cell r="I6657" t="str">
            <v>M3</v>
          </cell>
          <cell r="J6657" t="str">
            <v>COEFICIENTE DE REPRESENTATIVIDADE</v>
          </cell>
          <cell r="K6657" t="str">
            <v>5.364,78</v>
          </cell>
          <cell r="L6657" t="str">
            <v>CAIXA REFERENCIAL</v>
          </cell>
        </row>
        <row r="6658">
          <cell r="G6658">
            <v>87395</v>
          </cell>
          <cell r="H6658" t="str">
            <v>ARGAMASSA INDUSTRIALIZADA PARA CHAPISCO COLANTE, PREPARO COM MISTURADOR DE EIXO HORIZONTAL DE 160 KG. AF_08/2019</v>
          </cell>
          <cell r="I6658" t="str">
            <v>M3</v>
          </cell>
          <cell r="J6658" t="str">
            <v>COEFICIENTE DE REPRESENTATIVIDADE</v>
          </cell>
          <cell r="K6658" t="str">
            <v>3.322,54</v>
          </cell>
          <cell r="L6658" t="str">
            <v>CAIXA REFERENCIAL</v>
          </cell>
        </row>
        <row r="6659">
          <cell r="G6659">
            <v>87396</v>
          </cell>
          <cell r="H6659" t="str">
            <v>ARGAMASSA INDUSTRIALIZADA PARA CHAPISCO COLANTE, PREPARO COM MISTURADOR DE EIXO HORIZONTAL DE 300 KG. AF_08/2019</v>
          </cell>
          <cell r="I6659" t="str">
            <v>M3</v>
          </cell>
          <cell r="J6659" t="str">
            <v>COEFICIENTE DE REPRESENTATIVIDADE</v>
          </cell>
          <cell r="K6659" t="str">
            <v>3.341,51</v>
          </cell>
          <cell r="L6659" t="str">
            <v>CAIXA REFERENCIAL</v>
          </cell>
        </row>
        <row r="6660">
          <cell r="G6660">
            <v>87397</v>
          </cell>
          <cell r="H6660" t="str">
            <v>ARGAMASSA INDUSTRIALIZADA PARA CHAPISCO COLANTE, PREPARO COM MISTURADOR DE EIXO HORIZONTAL DE 600 KG. AF_08/2019</v>
          </cell>
          <cell r="I6660" t="str">
            <v>M3</v>
          </cell>
          <cell r="J6660" t="str">
            <v>COEFICIENTE DE REPRESENTATIVIDADE</v>
          </cell>
          <cell r="K6660" t="str">
            <v>3.358,47</v>
          </cell>
          <cell r="L6660" t="str">
            <v>CAIXA REFERENCIAL</v>
          </cell>
        </row>
        <row r="6661">
          <cell r="G6661">
            <v>87398</v>
          </cell>
          <cell r="H6661" t="str">
            <v>ARGAMASSA INDUSTRIALIZADA MULTIUSO PARA REVESTIMENTOS E ASSENTAMENTO DA ALVENARIA, PREPARO MANUAL. AF_08/2019</v>
          </cell>
          <cell r="I6661" t="str">
            <v>M3</v>
          </cell>
          <cell r="J6661" t="str">
            <v>COEFICIENTE DE REPRESENTATIVIDADE</v>
          </cell>
          <cell r="K6661" t="str">
            <v>1.867,64</v>
          </cell>
          <cell r="L6661" t="str">
            <v>CAIXA REFERENCIAL</v>
          </cell>
        </row>
        <row r="6662">
          <cell r="G6662">
            <v>87399</v>
          </cell>
          <cell r="H6662" t="str">
            <v>ARGAMASSA PRONTA PARA CONTRAPISO, PREPARO MANUAL. AF_08/2019</v>
          </cell>
          <cell r="I6662" t="str">
            <v>M3</v>
          </cell>
          <cell r="J6662" t="str">
            <v>COEFICIENTE DE REPRESENTATIVIDADE</v>
          </cell>
          <cell r="K6662" t="str">
            <v>2.157,32</v>
          </cell>
          <cell r="L6662" t="str">
            <v>CAIXA REFERENCIAL</v>
          </cell>
        </row>
        <row r="6663">
          <cell r="G6663">
            <v>87401</v>
          </cell>
          <cell r="H6663" t="str">
            <v>ARGAMASSA INDUSTRIALIZADA PARA CHAPISCO ROLADO, PREPARO MANUAL. AF_08/2019</v>
          </cell>
          <cell r="I6663" t="str">
            <v>M3</v>
          </cell>
          <cell r="J6663" t="str">
            <v>COEFICIENTE DE REPRESENTATIVIDADE</v>
          </cell>
          <cell r="K6663" t="str">
            <v>5.526,78</v>
          </cell>
          <cell r="L6663" t="str">
            <v>CAIXA REFERENCIAL</v>
          </cell>
        </row>
        <row r="6664">
          <cell r="G6664">
            <v>87402</v>
          </cell>
          <cell r="H6664" t="str">
            <v>ARGAMASSA INDUSTRIALIZADA PARA CHAPISCO COLANTE, PREPARO MANUAL. AF_08/2019</v>
          </cell>
          <cell r="I6664" t="str">
            <v>M3</v>
          </cell>
          <cell r="J6664" t="str">
            <v>COEFICIENTE DE REPRESENTATIVIDADE</v>
          </cell>
          <cell r="K6664" t="str">
            <v>3.531,78</v>
          </cell>
          <cell r="L6664" t="str">
            <v>CAIXA REFERENCIAL</v>
          </cell>
        </row>
        <row r="6665">
          <cell r="G6665">
            <v>87404</v>
          </cell>
          <cell r="H6665" t="str">
            <v>ARGAMASSA PARA REVESTIMENTO DECORATIVO MONOCAMADA (MONOCAPA), MISTURA E PROJEÇÃO DE 1,5 M3/H DE ARGAMASSA. AF_08/2019</v>
          </cell>
          <cell r="I6665" t="str">
            <v>M3</v>
          </cell>
          <cell r="J6665" t="str">
            <v>COEFICIENTE DE REPRESENTATIVIDADE</v>
          </cell>
          <cell r="K6665" t="str">
            <v>4.931,31</v>
          </cell>
          <cell r="L6665" t="str">
            <v>CAIXA REFERENCIAL</v>
          </cell>
        </row>
        <row r="6666">
          <cell r="G6666">
            <v>87405</v>
          </cell>
          <cell r="H6666" t="str">
            <v>ARGAMASSA PARA REVESTIMENTO DECORATIVO MONOCAMADA (MONOCAPA), MISTURA E PROJEÇÃO DE 2 M3/H DE ARGAMASSA. AF_06/2014</v>
          </cell>
          <cell r="I6666" t="str">
            <v>M3</v>
          </cell>
          <cell r="J6666" t="str">
            <v>COEFICIENTE DE REPRESENTATIVIDADE</v>
          </cell>
          <cell r="K6666" t="str">
            <v>4.940,12</v>
          </cell>
          <cell r="L6666" t="str">
            <v>CAIXA REFERENCIAL</v>
          </cell>
        </row>
        <row r="6667">
          <cell r="G6667">
            <v>87407</v>
          </cell>
          <cell r="H6667" t="str">
            <v>ARGAMASSA INDUSTRIALIZADA PARA REVESTIMENTOS, MISTURA E PROJEÇÃO DE 1,5 M³/H DE ARGAMASSA. AF_08/2019</v>
          </cell>
          <cell r="I6667" t="str">
            <v>M3</v>
          </cell>
          <cell r="J6667" t="str">
            <v>COEFICIENTE DE REPRESENTATIVIDADE</v>
          </cell>
          <cell r="K6667" t="str">
            <v>1.737,93</v>
          </cell>
          <cell r="L6667" t="str">
            <v>CAIXA REFERENCIAL</v>
          </cell>
        </row>
        <row r="6668">
          <cell r="G6668">
            <v>87408</v>
          </cell>
          <cell r="H6668" t="str">
            <v>ARGAMASSA INDUSTRIALIZADA PARA REVESTIMENTOS, MISTURA E PROJEÇÃO DE 2 M³/H DE ARGAMASSA. AF_06/2014</v>
          </cell>
          <cell r="I6668" t="str">
            <v>M3</v>
          </cell>
          <cell r="J6668" t="str">
            <v>COEFICIENTE DE REPRESENTATIVIDADE</v>
          </cell>
          <cell r="K6668" t="str">
            <v>1.724,52</v>
          </cell>
          <cell r="L6668" t="str">
            <v>CAIXA REFERENCIAL</v>
          </cell>
        </row>
        <row r="6669">
          <cell r="G6669">
            <v>87410</v>
          </cell>
          <cell r="H6669" t="str">
            <v>ARGAMASSA À BASE DE GESSO, MISTURA E PROJEÇÃO DE 1,5 M³/H DE ARGAMASSA. AF_08/2019</v>
          </cell>
          <cell r="I6669" t="str">
            <v>M3</v>
          </cell>
          <cell r="J6669" t="str">
            <v>COEFICIENTE DE REPRESENTATIVIDADE</v>
          </cell>
          <cell r="K6669" t="str">
            <v>901,91</v>
          </cell>
          <cell r="L6669" t="str">
            <v>CAIXA REFERENCIAL</v>
          </cell>
        </row>
        <row r="6670">
          <cell r="G6670">
            <v>88626</v>
          </cell>
          <cell r="H6670" t="str">
            <v>ARGAMASSA TRAÇO 1:0,5:4,5 (EM VOLUME DE CIMENTO, CAL E AREIA MÉDIA ÚMIDA), PREPARO MECÂNICO COM BETONEIRA 400 L. AF_08/2019</v>
          </cell>
          <cell r="I6670" t="str">
            <v>M3</v>
          </cell>
          <cell r="J6670" t="str">
            <v>COEFICIENTE DE REPRESENTATIVIDADE</v>
          </cell>
          <cell r="K6670" t="str">
            <v>543,55</v>
          </cell>
          <cell r="L6670" t="str">
            <v>CAIXA REFERENCIAL</v>
          </cell>
        </row>
        <row r="6671">
          <cell r="G6671">
            <v>88627</v>
          </cell>
          <cell r="H6671" t="str">
            <v>ARGAMASSA TRAÇO 1:0,5:4,5 (EM VOLUME DE CIMENTO, CAL E AREIA MÉDIA ÚMIDA) PARA ASSENTAMENTO DE ALVENARIA, PREPARO MANUAL. AF_08/2019</v>
          </cell>
          <cell r="I6671" t="str">
            <v>M3</v>
          </cell>
          <cell r="J6671" t="str">
            <v>COEFICIENTE DE REPRESENTATIVIDADE</v>
          </cell>
          <cell r="K6671" t="str">
            <v>611,77</v>
          </cell>
          <cell r="L6671" t="str">
            <v>CAIXA REFERENCIAL</v>
          </cell>
        </row>
        <row r="6672">
          <cell r="G6672">
            <v>88628</v>
          </cell>
          <cell r="H6672" t="str">
            <v>ARGAMASSA TRAÇO 1:3 (EM VOLUME DE CIMENTO E AREIA MÉDIA ÚMIDA), PREPARO MECÂNICO COM BETONEIRA 400 L. AF_08/2019</v>
          </cell>
          <cell r="I6672" t="str">
            <v>M3</v>
          </cell>
          <cell r="J6672" t="str">
            <v>COEFICIENTE DE REPRESENTATIVIDADE</v>
          </cell>
          <cell r="K6672" t="str">
            <v>546,43</v>
          </cell>
          <cell r="L6672" t="str">
            <v>CAIXA REFERENCIAL</v>
          </cell>
        </row>
        <row r="6673">
          <cell r="G6673">
            <v>88629</v>
          </cell>
          <cell r="H6673" t="str">
            <v>ARGAMASSA TRAÇO 1:3 (EM VOLUME DE CIMENTO E AREIA MÉDIA ÚMIDA), PREPARO MANUAL. AF_08/2019</v>
          </cell>
          <cell r="I6673" t="str">
            <v>M3</v>
          </cell>
          <cell r="J6673" t="str">
            <v>COEFICIENTE DE REPRESENTATIVIDADE</v>
          </cell>
          <cell r="K6673" t="str">
            <v>620,72</v>
          </cell>
          <cell r="L6673" t="str">
            <v>CAIXA REFERENCIAL</v>
          </cell>
        </row>
        <row r="6674">
          <cell r="G6674">
            <v>88630</v>
          </cell>
          <cell r="H6674" t="str">
            <v>ARGAMASSA TRAÇO 1:4 (CIMENTO E AREIA MÉDIA), PREPARO MECÂNICO COM BETONEIRA 400 L. AF_08/2014</v>
          </cell>
          <cell r="I6674" t="str">
            <v>M3</v>
          </cell>
          <cell r="J6674" t="str">
            <v>COEFICIENTE DE REPRESENTATIVIDADE</v>
          </cell>
          <cell r="K6674" t="str">
            <v>462,49</v>
          </cell>
          <cell r="L6674" t="str">
            <v>CAIXA REFERENCIAL</v>
          </cell>
        </row>
        <row r="6675">
          <cell r="G6675">
            <v>88631</v>
          </cell>
          <cell r="H6675" t="str">
            <v>ARGAMASSA TRAÇO 1:4 (EM VOLUME DE CIMENTO E AREIA MÉDIA ÚMIDA), PREPARO MANUAL. AF_08/2019</v>
          </cell>
          <cell r="I6675" t="str">
            <v>M3</v>
          </cell>
          <cell r="J6675" t="str">
            <v>COEFICIENTE DE REPRESENTATIVIDADE</v>
          </cell>
          <cell r="K6675" t="str">
            <v>552,36</v>
          </cell>
          <cell r="L6675" t="str">
            <v>CAIXA REFERENCIAL</v>
          </cell>
        </row>
        <row r="6676">
          <cell r="G6676">
            <v>88715</v>
          </cell>
          <cell r="H6676" t="str">
            <v>ARGAMASSA TRAÇO 1:2:9 (EM VOLUME DE CIMENTO, CAL E AREIA MÉDIA ÚMIDA) PARA EMBOÇO/MASSA ÚNICA/ASSENTAMENTO DE ALVENARIA DE VEDAÇÃO, PREPARO MECÂNICO COM BETONEIRA 400 L. AF_08/2019</v>
          </cell>
          <cell r="I6676" t="str">
            <v>M3</v>
          </cell>
          <cell r="J6676" t="str">
            <v>COEFICIENTE DE REPRESENTATIVIDADE</v>
          </cell>
          <cell r="K6676" t="str">
            <v>535,80</v>
          </cell>
          <cell r="L6676" t="str">
            <v>CAIXA REFERENCIAL</v>
          </cell>
        </row>
        <row r="6677">
          <cell r="G6677">
            <v>95563</v>
          </cell>
          <cell r="H6677" t="str">
            <v>ARGAMASSA TRAÇO 1:1,93 (EM VOLUME DE CIMENTO E AREIA MÉDIA ÚMIDA), FCK 20 MPA, PREPARO MECÂNICO COM MISTURADOR DUPLO HORIZONTAL DE ALTA TURBULÊNCIA. AF_03/2020</v>
          </cell>
          <cell r="I6677" t="str">
            <v>M3</v>
          </cell>
          <cell r="J6677" t="str">
            <v>COEFICIENTE DE REPRESENTATIVIDADE</v>
          </cell>
          <cell r="K6677" t="str">
            <v>789,78</v>
          </cell>
          <cell r="L6677" t="str">
            <v>CAIXA REFERENCIAL</v>
          </cell>
        </row>
        <row r="6678">
          <cell r="G6678">
            <v>100464</v>
          </cell>
          <cell r="H6678" t="str">
            <v>ARGAMASSA TRAÇO 1:0,5:4,5  (EM VOLUME DE CIMENTO, CAL E AREIA MÉDIA ÚMIDA), PREPARO MECÂNICO COM MISTURADOR DE EIXO HORIZONTAL DE 160 KG. AF_08/2019</v>
          </cell>
          <cell r="I6678" t="str">
            <v>M3</v>
          </cell>
          <cell r="J6678" t="str">
            <v>COEFICIENTE DE REPRESENTATIVIDADE</v>
          </cell>
          <cell r="K6678" t="str">
            <v>568,39</v>
          </cell>
          <cell r="L6678" t="str">
            <v>CAIXA REFERENCIAL</v>
          </cell>
        </row>
        <row r="6679">
          <cell r="G6679">
            <v>100465</v>
          </cell>
          <cell r="H6679" t="str">
            <v>ARGAMASSA TRAÇO 1:0,5:4,5  (EM VOLUME DE CIMENTO, CAL E AREIA MÉDIA ÚMIDA), PREPARO MECÂNICO COM MISTURADOR DE EIXO HORIZONTAL DE 300 KG. AF_08/2019</v>
          </cell>
          <cell r="I6679" t="str">
            <v>M3</v>
          </cell>
          <cell r="J6679" t="str">
            <v>COEFICIENTE DE REPRESENTATIVIDADE</v>
          </cell>
          <cell r="K6679" t="str">
            <v>530,88</v>
          </cell>
          <cell r="L6679" t="str">
            <v>CAIXA REFERENCIAL</v>
          </cell>
        </row>
        <row r="6680">
          <cell r="G6680">
            <v>100466</v>
          </cell>
          <cell r="H6680" t="str">
            <v>ARGAMASSA TRAÇO 1:0,5:4,5  (EM VOLUME DE CIMENTO, CAL E AREIA MÉDIA ÚMIDA), PREPARO MECÂNICO COM MISTURADOR DE EIXO HORIZONTAL DE 600 KG. AF_08/2019</v>
          </cell>
          <cell r="I6680" t="str">
            <v>M3</v>
          </cell>
          <cell r="J6680" t="str">
            <v>COEFICIENTE DE REPRESENTATIVIDADE</v>
          </cell>
          <cell r="K6680" t="str">
            <v>510,13</v>
          </cell>
          <cell r="L6680" t="str">
            <v>CAIXA REFERENCIAL</v>
          </cell>
        </row>
        <row r="6681">
          <cell r="G6681">
            <v>100468</v>
          </cell>
          <cell r="H6681" t="str">
            <v>ARGAMASSA TRAÇO 1:3 (EM VOLUME DE CIMENTO E AREIA MÉDIA ÚMIDA), PREPARO MECÂNICO COM MISTURADOR DE EIXO HORIZONTAL DE 160 KG. AF_08/2019</v>
          </cell>
          <cell r="I6681" t="str">
            <v>M3</v>
          </cell>
          <cell r="J6681" t="str">
            <v>COEFICIENTE DE REPRESENTATIVIDADE</v>
          </cell>
          <cell r="K6681" t="str">
            <v>653,49</v>
          </cell>
          <cell r="L6681" t="str">
            <v>CAIXA REFERENCIAL</v>
          </cell>
        </row>
        <row r="6682">
          <cell r="G6682">
            <v>100469</v>
          </cell>
          <cell r="H6682" t="str">
            <v>ARGAMASSA TRAÇO 1:3 (EM VOLUME DE CIMENTO E AREIA MÉDIA ÚMIDA), PREPARO MECÂNICO COM MISTURADOR DE EIXO HORIZONTAL DE 300 KG. AF_08/2019</v>
          </cell>
          <cell r="I6682" t="str">
            <v>M3</v>
          </cell>
          <cell r="J6682" t="str">
            <v>COEFICIENTE DE REPRESENTATIVIDADE</v>
          </cell>
          <cell r="K6682" t="str">
            <v>536,81</v>
          </cell>
          <cell r="L6682" t="str">
            <v>CAIXA REFERENCIAL</v>
          </cell>
        </row>
        <row r="6683">
          <cell r="G6683">
            <v>100470</v>
          </cell>
          <cell r="H6683" t="str">
            <v>ARGAMASSA TRAÇO 1:3 (EM VOLUME DE CIMENTO E AREIA MÉDIA ÚMIDA), PREPARO MECÂNICO COM MISTURADOR DE EIXO HORIZONTAL DE 600 KG. AF_08/2019</v>
          </cell>
          <cell r="I6683" t="str">
            <v>M3</v>
          </cell>
          <cell r="J6683" t="str">
            <v>COEFICIENTE DE REPRESENTATIVIDADE</v>
          </cell>
          <cell r="K6683" t="str">
            <v>484,18</v>
          </cell>
          <cell r="L6683" t="str">
            <v>CAIXA REFERENCIAL</v>
          </cell>
        </row>
        <row r="6684">
          <cell r="G6684">
            <v>100472</v>
          </cell>
          <cell r="H6684" t="str">
            <v>ARGAMASSA TRAÇO 1:4 (EM VOLUME DE CIMENTO E AREIA MÉDIA ÚMIDA), PREPARO MECÂNICO COM MISTURADOR DE EIXO HORIZONTAL DE 160 KG. AF_08/2019</v>
          </cell>
          <cell r="I6684" t="str">
            <v>M3</v>
          </cell>
          <cell r="J6684" t="str">
            <v>COEFICIENTE DE REPRESENTATIVIDADE</v>
          </cell>
          <cell r="K6684" t="str">
            <v>528,47</v>
          </cell>
          <cell r="L6684" t="str">
            <v>CAIXA REFERENCIAL</v>
          </cell>
        </row>
        <row r="6685">
          <cell r="G6685">
            <v>100473</v>
          </cell>
          <cell r="H6685" t="str">
            <v>ARGAMASSA TRAÇO 1:4 (EM VOLUME DE CIMENTO E AREIA MÉDIA ÚMIDA), PREPARO MECÂNICO COM MISTURADOR DE EIXO HORIZONTAL DE 300 KG. AF_08/2019</v>
          </cell>
          <cell r="I6685" t="str">
            <v>M3</v>
          </cell>
          <cell r="J6685" t="str">
            <v>COEFICIENTE DE REPRESENTATIVIDADE</v>
          </cell>
          <cell r="K6685" t="str">
            <v>480,59</v>
          </cell>
          <cell r="L6685" t="str">
            <v>CAIXA REFERENCIAL</v>
          </cell>
        </row>
        <row r="6686">
          <cell r="G6686">
            <v>100474</v>
          </cell>
          <cell r="H6686" t="str">
            <v>ARGAMASSA TRAÇO 1:4 (EM VOLUME DE CIMENTO E AREIA MÉDIA ÚMIDA), PREPARO MECÂNICO COM MISTURADOR DE EIXO HORIZONTAL DE 600 KG. AF_08/2019</v>
          </cell>
          <cell r="I6686" t="str">
            <v>M3</v>
          </cell>
          <cell r="J6686" t="str">
            <v>COEFICIENTE DE REPRESENTATIVIDADE</v>
          </cell>
          <cell r="K6686" t="str">
            <v>457,63</v>
          </cell>
          <cell r="L6686" t="str">
            <v>CAIXA REFERENCIAL</v>
          </cell>
        </row>
        <row r="6687">
          <cell r="G6687">
            <v>100475</v>
          </cell>
          <cell r="H6687" t="str">
            <v>ARGAMASSA TRAÇO 1:3 (EM VOLUME DE CIMENTO E AREIA MÉDIA ÚMIDA) COM ADIÇÃO DE IMPERMEABILIZANTE, PREPARO MECÂNICO COM BETONEIRA 400 L. AF_08/2019</v>
          </cell>
          <cell r="I6687" t="str">
            <v>M3</v>
          </cell>
          <cell r="J6687" t="str">
            <v>COEFICIENTE DE REPRESENTATIVIDADE</v>
          </cell>
          <cell r="K6687" t="str">
            <v>709,36</v>
          </cell>
          <cell r="L6687" t="str">
            <v>CAIXA REFERENCIAL</v>
          </cell>
        </row>
        <row r="6688">
          <cell r="G6688">
            <v>100477</v>
          </cell>
          <cell r="H6688" t="str">
            <v>ARGAMASSA TRAÇO 1:3 (EM VOLUME DE CIMENTO E AREIA MÉDIA ÚMIDA) COM ADIÇÃO DE IMPERMEABILIZANTE, PREPARO MECÂNICO COM MISTURADOR DE EIXO HORIZONTAL DE 160 KG. AF_08/2019</v>
          </cell>
          <cell r="I6688" t="str">
            <v>M3</v>
          </cell>
          <cell r="J6688" t="str">
            <v>COEFICIENTE DE REPRESENTATIVIDADE</v>
          </cell>
          <cell r="K6688" t="str">
            <v>769,85</v>
          </cell>
          <cell r="L6688" t="str">
            <v>CAIXA REFERENCIAL</v>
          </cell>
        </row>
        <row r="6689">
          <cell r="G6689">
            <v>100478</v>
          </cell>
          <cell r="H6689" t="str">
            <v>ARGAMASSA TRAÇO 1:3 (EM VOLUME DE CIMENTO E AREIA MÉDIA ÚMIDA) COM ADIÇÃO DE IMPERMEABILIZANTE, PREPARO MECÂNICO COM MISTURADOR DE EIXO HORIZONTAL DE 300 KG. AF_08/2019</v>
          </cell>
          <cell r="I6689" t="str">
            <v>M3</v>
          </cell>
          <cell r="J6689" t="str">
            <v>COEFICIENTE DE REPRESENTATIVIDADE</v>
          </cell>
          <cell r="K6689" t="str">
            <v>695,87</v>
          </cell>
          <cell r="L6689" t="str">
            <v>CAIXA REFERENCIAL</v>
          </cell>
        </row>
        <row r="6690">
          <cell r="G6690">
            <v>100479</v>
          </cell>
          <cell r="H6690" t="str">
            <v>ARGAMASSA TRAÇO 1:3 (EM VOLUME DE CIMENTO E AREIA MÉDIA ÚMIDA) COM ADIÇÃO DE IMPERMEABILIZANTE, PREPARO MECÂNICO COM MISTURADOR DE EIXO HORIZONTAL DE 600 KG. AF_08/2019</v>
          </cell>
          <cell r="I6690" t="str">
            <v>M3</v>
          </cell>
          <cell r="J6690" t="str">
            <v>COEFICIENTE DE REPRESENTATIVIDADE</v>
          </cell>
          <cell r="K6690" t="str">
            <v>677,92</v>
          </cell>
          <cell r="L6690" t="str">
            <v>CAIXA REFERENCIAL</v>
          </cell>
        </row>
        <row r="6691">
          <cell r="G6691">
            <v>100480</v>
          </cell>
          <cell r="H6691" t="str">
            <v>ARGAMASSA TRAÇO 1:3 (EM VOLUME DE CIMENTO E AREIA MÉDIA ÚMIDA) COM ADIÇÃO DE IMPERMEABILIZANTE, PREPARO MANUAL. AF_08/2019</v>
          </cell>
          <cell r="I6691" t="str">
            <v>M3</v>
          </cell>
          <cell r="J6691" t="str">
            <v>COEFICIENTE DE REPRESENTATIVIDADE</v>
          </cell>
          <cell r="K6691" t="str">
            <v>781,22</v>
          </cell>
          <cell r="L6691" t="str">
            <v>CAIXA REFERENCIAL</v>
          </cell>
        </row>
        <row r="6692">
          <cell r="G6692">
            <v>100481</v>
          </cell>
          <cell r="H6692" t="str">
            <v>ARGAMASSA TRAÇO 1:4 (EM VOLUME DE CIMENTO E AREIA MÉDIA ÚMIDA) COM ADIÇÃO DE IMPERMEABILIZANTE, PREPARO MECÂNICO COM BETONEIRA 400 L. AF_08/2019</v>
          </cell>
          <cell r="I6692" t="str">
            <v>M3</v>
          </cell>
          <cell r="J6692" t="str">
            <v>COEFICIENTE DE REPRESENTATIVIDADE</v>
          </cell>
          <cell r="K6692" t="str">
            <v>608,95</v>
          </cell>
          <cell r="L6692" t="str">
            <v>CAIXA REFERENCIAL</v>
          </cell>
        </row>
        <row r="6693">
          <cell r="G6693">
            <v>100483</v>
          </cell>
          <cell r="H6693" t="str">
            <v>ARGAMASSA TRAÇO 1:4 (EM VOLUME DE CIMENTO E AREIA MÉDIA ÚMIDA) COM ADIÇÃO DE IMPERMEABILIZANTE, PREPARO MECÂNICO COM MISTURADOR DE EIXO HORIZONTAL DE 160 KG. AF_08/2019</v>
          </cell>
          <cell r="I6693" t="str">
            <v>M3</v>
          </cell>
          <cell r="J6693" t="str">
            <v>COEFICIENTE DE REPRESENTATIVIDADE</v>
          </cell>
          <cell r="K6693" t="str">
            <v>654,28</v>
          </cell>
          <cell r="L6693" t="str">
            <v>CAIXA REFERENCIAL</v>
          </cell>
        </row>
        <row r="6694">
          <cell r="G6694">
            <v>100484</v>
          </cell>
          <cell r="H6694" t="str">
            <v>ARGAMASSA TRAÇO 1:4 (EM VOLUME DE CIMENTO E AREIA MÉDIA ÚMIDA) COM ADIÇÃO DE IMPERMEABILIZANTE, PREPARO MECÂNICO COM MISTURADOR DE EIXO HORIZONTAL DE 300 KG. AF_08/2019</v>
          </cell>
          <cell r="I6694" t="str">
            <v>M3</v>
          </cell>
          <cell r="J6694" t="str">
            <v>COEFICIENTE DE REPRESENTATIVIDADE</v>
          </cell>
          <cell r="K6694" t="str">
            <v>607,53</v>
          </cell>
          <cell r="L6694" t="str">
            <v>CAIXA REFERENCIAL</v>
          </cell>
        </row>
        <row r="6695">
          <cell r="G6695">
            <v>100485</v>
          </cell>
          <cell r="H6695" t="str">
            <v>ARGAMASSA TRAÇO 1:4 (EM VOLUME DE CIMENTO E AREIA MÉDIA ÚMIDA) COM ADIÇÃO DE IMPERMEABILIZANTE, PREPARO MECÂNICO COM MISTURADOR DE EIXO HORIZONTAL DE 600 KG. AF_08/2019</v>
          </cell>
          <cell r="I6695" t="str">
            <v>M3</v>
          </cell>
          <cell r="J6695" t="str">
            <v>COEFICIENTE DE REPRESENTATIVIDADE</v>
          </cell>
          <cell r="K6695" t="str">
            <v>586,34</v>
          </cell>
          <cell r="L6695" t="str">
            <v>CAIXA REFERENCIAL</v>
          </cell>
        </row>
        <row r="6696">
          <cell r="G6696">
            <v>100486</v>
          </cell>
          <cell r="H6696" t="str">
            <v>ARGAMASSA TRAÇO 1:4 (EM VOLUME DE CIMENTO E AREIA MÉDIA ÚMIDA) COM ADIÇÃO DE IMPERMEABILIZANTE, PREPARO MANUAL. AF_08/2019</v>
          </cell>
          <cell r="I6696" t="str">
            <v>M3</v>
          </cell>
          <cell r="J6696" t="str">
            <v>COEFICIENTE DE REPRESENTATIVIDADE</v>
          </cell>
          <cell r="K6696" t="str">
            <v>686,93</v>
          </cell>
          <cell r="L6696" t="str">
            <v>CAIXA REFERENCIAL</v>
          </cell>
        </row>
        <row r="6697">
          <cell r="G6697">
            <v>100487</v>
          </cell>
          <cell r="H6697" t="str">
            <v>ARGAMASSA TRAÇO 1:2:9 (EM VOLUME DE CIMENTO, CAL E AREIA MÉDIA ÚMIDA) PARA EMBOÇO/MASSA ÚNICA/ASSENTAMENTO DE ALVENARIA DE VEDAÇÃO, PREPARO MECÂNICO COM MISTURADOR DE EIXO HORIZONTAL DE 600 KG. AF_08/2019</v>
          </cell>
          <cell r="I6697" t="str">
            <v>M3</v>
          </cell>
          <cell r="J6697" t="str">
            <v>COEFICIENTE DE REPRESENTATIVIDADE</v>
          </cell>
          <cell r="K6697" t="str">
            <v>508,39</v>
          </cell>
          <cell r="L6697" t="str">
            <v>CAIXA REFERENCIAL</v>
          </cell>
        </row>
        <row r="6698">
          <cell r="G6698">
            <v>100488</v>
          </cell>
          <cell r="H6698" t="str">
            <v>ARGAMASSA TRAÇO 1:0,5:4,5 (EM VOLUME DE CIMENTO, CAL E AREIA MÉDIA ÚMIDA), PREPARO MECÂNICO COM BETONEIRA 600 L. AF_08/2019</v>
          </cell>
          <cell r="I6698" t="str">
            <v>M3</v>
          </cell>
          <cell r="J6698" t="str">
            <v>COEFICIENTE DE REPRESENTATIVIDADE</v>
          </cell>
          <cell r="K6698" t="str">
            <v>531,86</v>
          </cell>
          <cell r="L6698" t="str">
            <v>CAIXA REFERENCIAL</v>
          </cell>
        </row>
        <row r="6699">
          <cell r="G6699">
            <v>100489</v>
          </cell>
          <cell r="H6699" t="str">
            <v>ARGAMASSA TRAÇO 1:3 (EM VOLUME DE CIMENTO E AREIA MÉDIA ÚMIDA), PREPARO MECÂNICO COM BETONEIRA 600 L. AF_08/2019</v>
          </cell>
          <cell r="I6699" t="str">
            <v>M3</v>
          </cell>
          <cell r="J6699" t="str">
            <v>COEFICIENTE DE REPRESENTATIVIDADE</v>
          </cell>
          <cell r="K6699" t="str">
            <v>541,57</v>
          </cell>
          <cell r="L6699" t="str">
            <v>CAIXA REFERENCIAL</v>
          </cell>
        </row>
        <row r="6700">
          <cell r="G6700">
            <v>100490</v>
          </cell>
          <cell r="H6700" t="str">
            <v>ARGAMASSA TRAÇO 1:4 (EM VOLUME DE CIMENTO E AREIA MÉDIA ÚMIDA), PREPARO MECÂNICO COM BETONEIRA 600 L. AF_08/2019</v>
          </cell>
          <cell r="I6700" t="str">
            <v>M3</v>
          </cell>
          <cell r="J6700" t="str">
            <v>COEFICIENTE DE REPRESENTATIVIDADE</v>
          </cell>
          <cell r="K6700" t="str">
            <v>474,92</v>
          </cell>
          <cell r="L6700" t="str">
            <v>CAIXA REFERENCIAL</v>
          </cell>
        </row>
        <row r="6701">
          <cell r="G6701">
            <v>100491</v>
          </cell>
          <cell r="H6701" t="str">
            <v>ARGAMASSA TRAÇO 1:3 (EM VOLUME DE CIMENTO E AREIA MÉDIA ÚMIDA) COM ADIÇÃO DE IMPERMEABILIZANTE, PREPARO MECÂNICO COM BETONEIRA 600 L. AF_08/2019</v>
          </cell>
          <cell r="I6701" t="str">
            <v>M3</v>
          </cell>
          <cell r="J6701" t="str">
            <v>COEFICIENTE DE REPRESENTATIVIDADE</v>
          </cell>
          <cell r="K6701" t="str">
            <v>705,14</v>
          </cell>
          <cell r="L6701" t="str">
            <v>CAIXA REFERENCIAL</v>
          </cell>
        </row>
        <row r="6702">
          <cell r="G6702">
            <v>100492</v>
          </cell>
          <cell r="H6702" t="str">
            <v>ARGAMASSA TRAÇO 1:4 (EM VOLUME DE CIMENTO E AREIA MÉDIA ÚMIDA) COM ADIÇÃO DE IMPERMEABILIZANTE, PREPARO MECÂNICO COM BETONEIRA 600 L. AF_08/2019</v>
          </cell>
          <cell r="I6702" t="str">
            <v>M3</v>
          </cell>
          <cell r="J6702" t="str">
            <v>COEFICIENTE DE REPRESENTATIVIDADE</v>
          </cell>
          <cell r="K6702" t="str">
            <v>605,54</v>
          </cell>
          <cell r="L6702" t="str">
            <v>CAIXA REFERENCIAL</v>
          </cell>
        </row>
        <row r="6703">
          <cell r="G6703">
            <v>92121</v>
          </cell>
          <cell r="H6703" t="str">
            <v>PENEIRAMENTO DE AREIA COM PENEIRA ELÉTRICA. AF_11/2015</v>
          </cell>
          <cell r="I6703" t="str">
            <v>M3</v>
          </cell>
          <cell r="J6703" t="str">
            <v>COEFICIENTE DE REPRESENTATIVIDADE</v>
          </cell>
          <cell r="K6703" t="str">
            <v>25,78</v>
          </cell>
          <cell r="L6703" t="str">
            <v>CAIXA REFERENCIAL</v>
          </cell>
        </row>
        <row r="6704">
          <cell r="G6704">
            <v>92122</v>
          </cell>
          <cell r="H6704" t="str">
            <v>PENEIRAMENTO DE AREIA COM PENEIRA MANUAL. AF_11/2015</v>
          </cell>
          <cell r="I6704" t="str">
            <v>M3</v>
          </cell>
          <cell r="J6704" t="str">
            <v>COLETADO</v>
          </cell>
          <cell r="K6704" t="str">
            <v>42,54</v>
          </cell>
          <cell r="L6704" t="str">
            <v>CAIXA REFERENCIAL</v>
          </cell>
        </row>
        <row r="6705">
          <cell r="G6705">
            <v>92123</v>
          </cell>
          <cell r="H6705" t="str">
            <v>ENSACAMENTO DE AREIA. AF_11/2015</v>
          </cell>
          <cell r="I6705" t="str">
            <v>M3</v>
          </cell>
          <cell r="J6705" t="str">
            <v>COEFICIENTE DE REPRESENTATIVIDADE</v>
          </cell>
          <cell r="K6705" t="str">
            <v>44,43</v>
          </cell>
          <cell r="L6705" t="str">
            <v>CAIXA REFERENCIAL</v>
          </cell>
        </row>
        <row r="6706">
          <cell r="G6706">
            <v>100195</v>
          </cell>
          <cell r="H6706" t="str">
            <v>TRANSPORTE HORIZONTAL MANUAL, DE SACOS DE 50 KG (UNIDADE: KGXKM). AF_07/2019</v>
          </cell>
          <cell r="I6706" t="str">
            <v>KGXKM</v>
          </cell>
          <cell r="J6706" t="str">
            <v>COLETADO</v>
          </cell>
          <cell r="K6706" t="str">
            <v>0,65</v>
          </cell>
          <cell r="L6706" t="str">
            <v>CAIXA REFERENCIAL</v>
          </cell>
        </row>
        <row r="6707">
          <cell r="G6707">
            <v>100196</v>
          </cell>
          <cell r="H6707" t="str">
            <v>TRANSPORTE HORIZONTAL MANUAL, DE SACOS DE 30 KG (UNIDADE: KGXKM). AF_07/2019</v>
          </cell>
          <cell r="I6707" t="str">
            <v>KGXKM</v>
          </cell>
          <cell r="J6707" t="str">
            <v>COLETADO</v>
          </cell>
          <cell r="K6707" t="str">
            <v>1,08</v>
          </cell>
          <cell r="L6707" t="str">
            <v>CAIXA REFERENCIAL</v>
          </cell>
        </row>
        <row r="6708">
          <cell r="G6708">
            <v>100197</v>
          </cell>
          <cell r="H6708" t="str">
            <v>TRANSPORTE HORIZONTAL MANUAL, DE SACOS DE 20 KG (UNIDADE: KGXKM). AF_07/2019</v>
          </cell>
          <cell r="I6708" t="str">
            <v>KGXKM</v>
          </cell>
          <cell r="J6708" t="str">
            <v>COLETADO</v>
          </cell>
          <cell r="K6708" t="str">
            <v>1,62</v>
          </cell>
          <cell r="L6708" t="str">
            <v>CAIXA REFERENCIAL</v>
          </cell>
        </row>
        <row r="6709">
          <cell r="G6709">
            <v>100198</v>
          </cell>
          <cell r="H6709" t="str">
            <v>TRANSPORTE HORIZONTAL COM CARRINHO PLATAFORMA, DE SACOS DE 50 KG (UNIDADE: KGXKM). AF_07/2019</v>
          </cell>
          <cell r="I6709" t="str">
            <v>KGXKM</v>
          </cell>
          <cell r="J6709" t="str">
            <v>COLETADO</v>
          </cell>
          <cell r="K6709" t="str">
            <v>0,22</v>
          </cell>
          <cell r="L6709" t="str">
            <v>CAIXA REFERENCIAL</v>
          </cell>
        </row>
        <row r="6710">
          <cell r="G6710">
            <v>100199</v>
          </cell>
          <cell r="H6710" t="str">
            <v>TRANSPORTE HORIZONTAL COM CARRINHO PLATAFORMA, DE SACOS DE 30 KG (UNIDADE: KGXKM). AF_07/2019</v>
          </cell>
          <cell r="I6710" t="str">
            <v>KGXKM</v>
          </cell>
          <cell r="J6710" t="str">
            <v>COLETADO</v>
          </cell>
          <cell r="K6710" t="str">
            <v>0,27</v>
          </cell>
          <cell r="L6710" t="str">
            <v>CAIXA REFERENCIAL</v>
          </cell>
        </row>
        <row r="6711">
          <cell r="G6711">
            <v>100200</v>
          </cell>
          <cell r="H6711" t="str">
            <v>TRANSPORTE HORIZONTAL COM CARRINHO PLATAFORMA, DE SACOS DE 20 KG (UNIDADE: KGXKM). AF_07/2019</v>
          </cell>
          <cell r="I6711" t="str">
            <v>KGXKM</v>
          </cell>
          <cell r="J6711" t="str">
            <v>COLETADO</v>
          </cell>
          <cell r="K6711" t="str">
            <v>0,33</v>
          </cell>
          <cell r="L6711" t="str">
            <v>CAIXA REFERENCIAL</v>
          </cell>
        </row>
        <row r="6712">
          <cell r="G6712">
            <v>100201</v>
          </cell>
          <cell r="H6712" t="str">
            <v>TRANSPORTE HORIZONTAL COM CARRINHO DE MÃO, DE SACOS DE 50 KG (UNIDADE: KGXKM). AF_07/2019</v>
          </cell>
          <cell r="I6712" t="str">
            <v>KGXKM</v>
          </cell>
          <cell r="J6712" t="str">
            <v>COLETADO</v>
          </cell>
          <cell r="K6712" t="str">
            <v>0,66</v>
          </cell>
          <cell r="L6712" t="str">
            <v>CAIXA REFERENCIAL</v>
          </cell>
        </row>
        <row r="6713">
          <cell r="G6713">
            <v>100202</v>
          </cell>
          <cell r="H6713" t="str">
            <v>TRANSPORTE HORIZONTAL COM CARRINHO DE MÃO, DE SACOS DE 30 KG (UNIDADE: KGXKM). AF_07/2019</v>
          </cell>
          <cell r="I6713" t="str">
            <v>KGXKM</v>
          </cell>
          <cell r="J6713" t="str">
            <v>COLETADO</v>
          </cell>
          <cell r="K6713" t="str">
            <v>0,77</v>
          </cell>
          <cell r="L6713" t="str">
            <v>CAIXA REFERENCIAL</v>
          </cell>
        </row>
        <row r="6714">
          <cell r="G6714">
            <v>100203</v>
          </cell>
          <cell r="H6714" t="str">
            <v>TRANSPORTE HORIZONTAL COM CARRINHO DE MÃO, DE SACOS DE 20 KG (UNIDADE: KGXKM). AF_07/2019</v>
          </cell>
          <cell r="I6714" t="str">
            <v>KGXKM</v>
          </cell>
          <cell r="J6714" t="str">
            <v>COLETADO</v>
          </cell>
          <cell r="K6714" t="str">
            <v>0,91</v>
          </cell>
          <cell r="L6714" t="str">
            <v>CAIXA REFERENCIAL</v>
          </cell>
        </row>
        <row r="6715">
          <cell r="G6715">
            <v>100204</v>
          </cell>
          <cell r="H6715" t="str">
            <v>TRANSPORTE HORIZONTAL COM MANIPULADOR TELESCÓPICO, DE PÁLETE DE SACOS (UNIDADE: KGXKM). AF_07/2019</v>
          </cell>
          <cell r="I6715" t="str">
            <v>KGXKM</v>
          </cell>
          <cell r="J6715" t="str">
            <v>ATRIBUÍDO SÃO PAULO</v>
          </cell>
          <cell r="K6715" t="str">
            <v>0,11</v>
          </cell>
          <cell r="L6715" t="str">
            <v>CAIXA REFERENCIAL</v>
          </cell>
        </row>
        <row r="6716">
          <cell r="G6716">
            <v>100205</v>
          </cell>
          <cell r="H6716" t="str">
            <v>TRANSPORTE HORIZONTAL COM JERICA DE 60 L, DE MASSA/ GRANEL (UNIDADE: M3XKM). AF_07/2019</v>
          </cell>
          <cell r="I6716" t="str">
            <v>M3XKM</v>
          </cell>
          <cell r="J6716" t="str">
            <v>COLETADO</v>
          </cell>
          <cell r="K6716" t="str">
            <v>1.211,75</v>
          </cell>
          <cell r="L6716" t="str">
            <v>CAIXA REFERENCIAL</v>
          </cell>
        </row>
        <row r="6717">
          <cell r="G6717">
            <v>100206</v>
          </cell>
          <cell r="H6717" t="str">
            <v>TRANSPORTE HORIZONTAL COM JERICA DE 90 L, DE MASSA/ GRANEL (UNIDADE: M3XKM). AF_07/2019</v>
          </cell>
          <cell r="I6717" t="str">
            <v>M3XKM</v>
          </cell>
          <cell r="J6717" t="str">
            <v>COLETADO</v>
          </cell>
          <cell r="K6717" t="str">
            <v>875,89</v>
          </cell>
          <cell r="L6717" t="str">
            <v>CAIXA REFERENCIAL</v>
          </cell>
        </row>
        <row r="6718">
          <cell r="G6718">
            <v>100207</v>
          </cell>
          <cell r="H6718" t="str">
            <v>TRANSPORTE HORIZONTAL COM CARREGADEIRA, DE MASSA/ GRANEL (UNIDADE: M3XKM). AF_07/2019</v>
          </cell>
          <cell r="I6718" t="str">
            <v>M3XKM</v>
          </cell>
          <cell r="J6718" t="str">
            <v>ATRIBUÍDO SÃO PAULO</v>
          </cell>
          <cell r="K6718" t="str">
            <v>468,32</v>
          </cell>
          <cell r="L6718" t="str">
            <v>CAIXA REFERENCIAL</v>
          </cell>
        </row>
        <row r="6719">
          <cell r="G6719">
            <v>100208</v>
          </cell>
          <cell r="H6719" t="str">
            <v>TRANSPORTE HORIZONTAL MANUAL, DE BLOCOS VAZADOS DE CONCRETO OU CERÂMICO DE 19X19X39CM (UNIDADE: BLOCOXKM). AF_07/2019</v>
          </cell>
          <cell r="I6719" t="str">
            <v>UNXKM</v>
          </cell>
          <cell r="J6719" t="str">
            <v>COLETADO</v>
          </cell>
          <cell r="K6719" t="str">
            <v>16,03</v>
          </cell>
          <cell r="L6719" t="str">
            <v>CAIXA REFERENCIAL</v>
          </cell>
        </row>
        <row r="6720">
          <cell r="G6720">
            <v>100209</v>
          </cell>
          <cell r="H6720" t="str">
            <v>TRANSPORTE HORIZONTAL MANUAL, DE BLOCOS CERÂMICOS FURADOS NA HORIZONTAL DE 9X19X19CM (UNIDADE: BLOCOXKM). AF_07/2019</v>
          </cell>
          <cell r="I6720" t="str">
            <v>UNXKM</v>
          </cell>
          <cell r="J6720" t="str">
            <v>COLETADO</v>
          </cell>
          <cell r="K6720" t="str">
            <v>8,01</v>
          </cell>
          <cell r="L6720" t="str">
            <v>CAIXA REFERENCIAL</v>
          </cell>
        </row>
        <row r="6721">
          <cell r="G6721">
            <v>100210</v>
          </cell>
          <cell r="H6721" t="str">
            <v>TRANSPORTE HORIZONTAL COM CARRINHO DE MÃO, DE BLOCOS VAZADOS DE CONCRETO OU CERÂMICO DE 19X19X39CM (UNIDADE: BLOCOXKM). AF_07/2019</v>
          </cell>
          <cell r="I6721" t="str">
            <v>UNXKM</v>
          </cell>
          <cell r="J6721" t="str">
            <v>COLETADO</v>
          </cell>
          <cell r="K6721" t="str">
            <v>14,77</v>
          </cell>
          <cell r="L6721" t="str">
            <v>CAIXA REFERENCIAL</v>
          </cell>
        </row>
        <row r="6722">
          <cell r="G6722">
            <v>100211</v>
          </cell>
          <cell r="H6722" t="str">
            <v>TRANSPORTE HORIZONTAL COM CARRINHO DE MÃO, DE BLOCOS CERÂMICOS FURADOS NA HORIZONTAL DE 9X19X19CM (UNIDADE: BLOCOXKM). AF_07/2019</v>
          </cell>
          <cell r="I6722" t="str">
            <v>UNXKM</v>
          </cell>
          <cell r="J6722" t="str">
            <v>COLETADO</v>
          </cell>
          <cell r="K6722" t="str">
            <v>5,69</v>
          </cell>
          <cell r="L6722" t="str">
            <v>CAIXA REFERENCIAL</v>
          </cell>
        </row>
        <row r="6723">
          <cell r="G6723">
            <v>100212</v>
          </cell>
          <cell r="H6723" t="str">
            <v>TRANSPORTE HORIZONTAL COM CARRINHO PLATAFORMA, DE BLOCOS VAZADOS DE CONCRETO OU CERÂMICO DE 19X19X39CM (UNIDADE: BLOCOXKM). AF_07/2019</v>
          </cell>
          <cell r="I6723" t="str">
            <v>UNXKM</v>
          </cell>
          <cell r="J6723" t="str">
            <v>COLETADO</v>
          </cell>
          <cell r="K6723" t="str">
            <v>6,29</v>
          </cell>
          <cell r="L6723" t="str">
            <v>CAIXA REFERENCIAL</v>
          </cell>
        </row>
        <row r="6724">
          <cell r="G6724">
            <v>100213</v>
          </cell>
          <cell r="H6724" t="str">
            <v>TRANSPORTE HORIZONTAL COM CARRINHO PLATAFORMA, DE BLOCOS CERÂMICOS FURADOS NA HORIZONTAL DE 9X19X19CM (UNIDADE: BLOCOXKM). AF_07/2019</v>
          </cell>
          <cell r="I6724" t="str">
            <v>UNXKM</v>
          </cell>
          <cell r="J6724" t="str">
            <v>COLETADO</v>
          </cell>
          <cell r="K6724" t="str">
            <v>2,26</v>
          </cell>
          <cell r="L6724" t="str">
            <v>CAIXA REFERENCIAL</v>
          </cell>
        </row>
        <row r="6725">
          <cell r="G6725">
            <v>100214</v>
          </cell>
          <cell r="H6725" t="str">
            <v>TRANSPORTE HORIZONTAL COM CARRINHO MINI PÁLETES, DE BLOCOS VAZADOS DE CONCRETO DE 19X19X39CM (UNIDADE: BLOCOXKM). AF_07/2019</v>
          </cell>
          <cell r="I6725" t="str">
            <v>UNXKM</v>
          </cell>
          <cell r="J6725" t="str">
            <v>COLETADO</v>
          </cell>
          <cell r="K6725" t="str">
            <v>3,47</v>
          </cell>
          <cell r="L6725" t="str">
            <v>CAIXA REFERENCIAL</v>
          </cell>
        </row>
        <row r="6726">
          <cell r="G6726">
            <v>100215</v>
          </cell>
          <cell r="H6726" t="str">
            <v>TRANSPORTE HORIZONTAL COM CARRINHO MINI PÁLETES, DE BLOCOS CERÂMICOS FURADOS NA VERTICAL DE 19X19X39CM (UNIDADE: BLOCOXKM). AF_07/2019</v>
          </cell>
          <cell r="I6726" t="str">
            <v>UNXKM</v>
          </cell>
          <cell r="J6726" t="str">
            <v>COLETADO</v>
          </cell>
          <cell r="K6726" t="str">
            <v>2,97</v>
          </cell>
          <cell r="L6726" t="str">
            <v>CAIXA REFERENCIAL</v>
          </cell>
        </row>
        <row r="6727">
          <cell r="G6727">
            <v>100216</v>
          </cell>
          <cell r="H6727" t="str">
            <v>TRANSPORTE HORIZONTAL COM CARRINHO MINI PÁLETES, DE BLOCOS CERÂMICOS FURADOS NA HORIZONTAL DE 9X19X19CM (UNIDADE: BLOCOXKM). AF_07/2019</v>
          </cell>
          <cell r="I6727" t="str">
            <v>UNXKM</v>
          </cell>
          <cell r="J6727" t="str">
            <v>COLETADO</v>
          </cell>
          <cell r="K6727" t="str">
            <v>0,80</v>
          </cell>
          <cell r="L6727" t="str">
            <v>CAIXA REFERENCIAL</v>
          </cell>
        </row>
        <row r="6728">
          <cell r="G6728">
            <v>100217</v>
          </cell>
          <cell r="H6728" t="str">
            <v>TRANSPORTE HORIZONTAL COM MANIPULADOR TELESCÓPICO, DE BLOCOS VAZADOS DE CONCRETO DE 19X19X39CM (UNIDADE: BLOCOXKM). AF_07/2019</v>
          </cell>
          <cell r="I6728" t="str">
            <v>UNXKM</v>
          </cell>
          <cell r="J6728" t="str">
            <v>ATRIBUÍDO SÃO PAULO</v>
          </cell>
          <cell r="K6728" t="str">
            <v>2,96</v>
          </cell>
          <cell r="L6728" t="str">
            <v>CAIXA REFERENCIAL</v>
          </cell>
        </row>
        <row r="6729">
          <cell r="G6729">
            <v>100218</v>
          </cell>
          <cell r="H6729" t="str">
            <v>TRANSPORTE HORIZONTAL COM MANIPULADOR TELESCÓPICO, DE BLOCOS CERÂMICOS FURADOS NA VERTICAL DE 19X19X39CM (UNIDADE: BLOCOXKM). AF_07/2019</v>
          </cell>
          <cell r="I6729" t="str">
            <v>UNXKM</v>
          </cell>
          <cell r="J6729" t="str">
            <v>ATRIBUÍDO SÃO PAULO</v>
          </cell>
          <cell r="K6729" t="str">
            <v>2,02</v>
          </cell>
          <cell r="L6729" t="str">
            <v>CAIXA REFERENCIAL</v>
          </cell>
        </row>
        <row r="6730">
          <cell r="G6730">
            <v>100219</v>
          </cell>
          <cell r="H6730" t="str">
            <v>TRANSPORTE HORIZONTAL COM MANIPULADOR TELESCÓPICO, DE BLOCOS CERÂMICOS FURADOS NA HORIZONTAL DE 9X19X19CM (UNIDADE: BLOCOXKM). AF_07/2019</v>
          </cell>
          <cell r="I6730" t="str">
            <v>UNXKM</v>
          </cell>
          <cell r="J6730" t="str">
            <v>ATRIBUÍDO SÃO PAULO</v>
          </cell>
          <cell r="K6730" t="str">
            <v>0,44</v>
          </cell>
          <cell r="L6730" t="str">
            <v>CAIXA REFERENCIAL</v>
          </cell>
        </row>
        <row r="6731">
          <cell r="G6731">
            <v>100220</v>
          </cell>
          <cell r="H6731" t="str">
            <v>TRANSPORTE HORIZONTAL MANUAL, DE CAIXA COM REVESTIMENTO CERÂMICO (UNIDADE: M2XKM). AF_07/2019</v>
          </cell>
          <cell r="I6731" t="str">
            <v>M2XKM</v>
          </cell>
          <cell r="J6731" t="str">
            <v>COLETADO</v>
          </cell>
          <cell r="K6731" t="str">
            <v>23,03</v>
          </cell>
          <cell r="L6731" t="str">
            <v>CAIXA REFERENCIAL</v>
          </cell>
        </row>
        <row r="6732">
          <cell r="G6732">
            <v>100221</v>
          </cell>
          <cell r="H6732" t="str">
            <v>TRANSPORTE HORIZONTAL COM CARRINHO DE MÃO, DE CAIXA COM REVESTIMENTO CERÂMICO (UNIDADE: M2XKM). AF_07/2019</v>
          </cell>
          <cell r="I6732" t="str">
            <v>M2XKM</v>
          </cell>
          <cell r="J6732" t="str">
            <v>COLETADO</v>
          </cell>
          <cell r="K6732" t="str">
            <v>26,10</v>
          </cell>
          <cell r="L6732" t="str">
            <v>CAIXA REFERENCIAL</v>
          </cell>
        </row>
        <row r="6733">
          <cell r="G6733">
            <v>100222</v>
          </cell>
          <cell r="H6733" t="str">
            <v>TRANSPORTE HORIZONTAL COM CARRINHO PLATAFORMA, DE CAIXA COM REVESTIMENTO CERÂMICO (UNIDADE: M2XKM). AF_07/2019</v>
          </cell>
          <cell r="I6733" t="str">
            <v>M2XKM</v>
          </cell>
          <cell r="J6733" t="str">
            <v>COLETADO</v>
          </cell>
          <cell r="K6733" t="str">
            <v>9,89</v>
          </cell>
          <cell r="L6733" t="str">
            <v>CAIXA REFERENCIAL</v>
          </cell>
        </row>
        <row r="6734">
          <cell r="G6734">
            <v>100223</v>
          </cell>
          <cell r="H6734" t="str">
            <v>TRANSPORTE HORIZONTAL COM CARRINHO MINI PÁLETES, DE CAIXA COM REVESTIMENTO CERÂMICO (UNIDADE: M2XKM). AF_07/2019</v>
          </cell>
          <cell r="I6734" t="str">
            <v>M2XKM</v>
          </cell>
          <cell r="J6734" t="str">
            <v>COLETADO</v>
          </cell>
          <cell r="K6734" t="str">
            <v>4,62</v>
          </cell>
          <cell r="L6734" t="str">
            <v>CAIXA REFERENCIAL</v>
          </cell>
        </row>
        <row r="6735">
          <cell r="G6735">
            <v>100224</v>
          </cell>
          <cell r="H6735" t="str">
            <v>TRANSPORTE HORIZONTAL COM MANIPULADOR TELESCÓPICO, DE CAIXA COM REVESTIMENTO CERÂMICO (UNIDADE: M2XKM). AF_07/2019</v>
          </cell>
          <cell r="I6735" t="str">
            <v>M2XKM</v>
          </cell>
          <cell r="J6735" t="str">
            <v>ATRIBUÍDO SÃO PAULO</v>
          </cell>
          <cell r="K6735" t="str">
            <v>2,96</v>
          </cell>
          <cell r="L6735" t="str">
            <v>CAIXA REFERENCIAL</v>
          </cell>
        </row>
        <row r="6736">
          <cell r="G6736">
            <v>100225</v>
          </cell>
          <cell r="H6736" t="str">
            <v>TRANSPORTE HORIZONTAL MANUAL, DE LATA DE 18 LITROS (UNIDADE: LXKM). AF_07/2019</v>
          </cell>
          <cell r="I6736" t="str">
            <v>LXKM</v>
          </cell>
          <cell r="J6736" t="str">
            <v>COLETADO</v>
          </cell>
          <cell r="K6736" t="str">
            <v>1,80</v>
          </cell>
          <cell r="L6736" t="str">
            <v>CAIXA REFERENCIAL</v>
          </cell>
        </row>
        <row r="6737">
          <cell r="G6737">
            <v>100226</v>
          </cell>
          <cell r="H6737" t="str">
            <v>TRANSPORTE HORIZONTAL COM CARRINHO PLATAFORMA, DE LATA DE 18 LITROS (UNIDADE: LXKM). AF_07/2019</v>
          </cell>
          <cell r="I6737" t="str">
            <v>LXKM</v>
          </cell>
          <cell r="J6737" t="str">
            <v>COLETADO</v>
          </cell>
          <cell r="K6737" t="str">
            <v>0,56</v>
          </cell>
          <cell r="L6737" t="str">
            <v>CAIXA REFERENCIAL</v>
          </cell>
        </row>
        <row r="6738">
          <cell r="G6738">
            <v>100227</v>
          </cell>
          <cell r="H6738" t="str">
            <v>TRANSPORTE HORIZONTAL COM CARRINHO RACIONAL, DE LATA DE 18 LITROS (UNIDADE: LXKM). AF_07/2019</v>
          </cell>
          <cell r="I6738" t="str">
            <v>LXKM</v>
          </cell>
          <cell r="J6738" t="str">
            <v>COLETADO</v>
          </cell>
          <cell r="K6738" t="str">
            <v>0,84</v>
          </cell>
          <cell r="L6738" t="str">
            <v>CAIXA REFERENCIAL</v>
          </cell>
        </row>
        <row r="6739">
          <cell r="G6739">
            <v>100228</v>
          </cell>
          <cell r="H6739" t="str">
            <v>TRANSPORTE HORIZONTAL COM MANIPULADOR TELESCÓPICO, DE LATA DE 18 LITROS (UNIDADE: LXKM). AF_07/2019</v>
          </cell>
          <cell r="I6739" t="str">
            <v>LXKM</v>
          </cell>
          <cell r="J6739" t="str">
            <v>ATRIBUÍDO SÃO PAULO</v>
          </cell>
          <cell r="K6739" t="str">
            <v>0,28</v>
          </cell>
          <cell r="L6739" t="str">
            <v>CAIXA REFERENCIAL</v>
          </cell>
        </row>
        <row r="6740">
          <cell r="G6740">
            <v>100229</v>
          </cell>
          <cell r="H6740" t="str">
            <v>TRANSPORTE VERTICAL MANUAL, 1 PAVIMENTO, DE SACOS DE 50 KG (UNIDADE: KG). AF_07/2019</v>
          </cell>
          <cell r="I6740" t="str">
            <v>KG</v>
          </cell>
          <cell r="J6740" t="str">
            <v>COLETADO</v>
          </cell>
          <cell r="K6740" t="str">
            <v>0,01</v>
          </cell>
          <cell r="L6740" t="str">
            <v>CAIXA REFERENCIAL</v>
          </cell>
        </row>
        <row r="6741">
          <cell r="G6741">
            <v>100230</v>
          </cell>
          <cell r="H6741" t="str">
            <v>TRANSPORTE VERTICAL MANUAL, 1 PAVIMENTO, DE SACOS DE 30 KG (UNIDADE: KG). AF_07/2019</v>
          </cell>
          <cell r="I6741" t="str">
            <v>KG</v>
          </cell>
          <cell r="J6741" t="str">
            <v>COLETADO</v>
          </cell>
          <cell r="K6741" t="str">
            <v>0,02</v>
          </cell>
          <cell r="L6741" t="str">
            <v>CAIXA REFERENCIAL</v>
          </cell>
        </row>
        <row r="6742">
          <cell r="G6742">
            <v>100231</v>
          </cell>
          <cell r="H6742" t="str">
            <v>TRANSPORTE VERTICAL MANUAL, 1 PAVIMENTO, DE SACOS DE 20 KG (UNIDADE: KG). AF_07/2019</v>
          </cell>
          <cell r="I6742" t="str">
            <v>KG</v>
          </cell>
          <cell r="J6742" t="str">
            <v>COLETADO</v>
          </cell>
          <cell r="K6742" t="str">
            <v>0,03</v>
          </cell>
          <cell r="L6742" t="str">
            <v>CAIXA REFERENCIAL</v>
          </cell>
        </row>
        <row r="6743">
          <cell r="G6743">
            <v>100232</v>
          </cell>
          <cell r="H6743" t="str">
            <v>TRANSPORTE VERTICAL MANUAL, 1 PAVIMENTO, DE BLOCOS VAZADOS DE CONCRETO OU CERÂMICO DE 19X19X39CM (UNIDADE: BLOCO). AF_07/2019</v>
          </cell>
          <cell r="I6743" t="str">
            <v>UN</v>
          </cell>
          <cell r="J6743" t="str">
            <v>COLETADO</v>
          </cell>
          <cell r="K6743" t="str">
            <v>0,30</v>
          </cell>
          <cell r="L6743" t="str">
            <v>CAIXA REFERENCIAL</v>
          </cell>
        </row>
        <row r="6744">
          <cell r="G6744">
            <v>100233</v>
          </cell>
          <cell r="H6744" t="str">
            <v>TRANSPORTE VERTICAL MANUAL, 1 PAVIMENTO, DE BLOCOS CERÂMICOS FURADOS NA HORIZONTAL DE 9X19X19CM (UNIDADE: BLOCO). AF_07/2019</v>
          </cell>
          <cell r="I6744" t="str">
            <v>UN</v>
          </cell>
          <cell r="J6744" t="str">
            <v>COLETADO</v>
          </cell>
          <cell r="K6744" t="str">
            <v>0,15</v>
          </cell>
          <cell r="L6744" t="str">
            <v>CAIXA REFERENCIAL</v>
          </cell>
        </row>
        <row r="6745">
          <cell r="G6745">
            <v>100234</v>
          </cell>
          <cell r="H6745" t="str">
            <v>TRANSPORTE VERTICAL MANUAL, 1 PAVIMENTO, DE CAIXA COM REVESTIMENTO CERÂMICO (UNIDADE: M2). AF_07/2019</v>
          </cell>
          <cell r="I6745" t="str">
            <v>M2</v>
          </cell>
          <cell r="J6745" t="str">
            <v>COLETADO</v>
          </cell>
          <cell r="K6745" t="str">
            <v>0,45</v>
          </cell>
          <cell r="L6745" t="str">
            <v>CAIXA REFERENCIAL</v>
          </cell>
        </row>
        <row r="6746">
          <cell r="G6746">
            <v>100235</v>
          </cell>
          <cell r="H6746" t="str">
            <v>TRANSPORTE VERTICAL MANUAL, 1 PAVIMENTO, DE LATA DE 18 LITROS (UNIDADE: L). AF_07/2019</v>
          </cell>
          <cell r="I6746" t="str">
            <v>L</v>
          </cell>
          <cell r="J6746" t="str">
            <v>COLETADO</v>
          </cell>
          <cell r="K6746" t="str">
            <v>0,03</v>
          </cell>
          <cell r="L6746" t="str">
            <v>CAIXA REFERENCIAL</v>
          </cell>
        </row>
        <row r="6747">
          <cell r="G6747">
            <v>100236</v>
          </cell>
          <cell r="H6747" t="str">
            <v>TRANSPORTE HORIZONTAL MANUAL, DE TUBO DE PVC SOLDÁVEL COM DIÂMETRO MENOR OU IGUAL A 60 MM (UNIDADE: MXKM). AF_07/2019</v>
          </cell>
          <cell r="I6747" t="str">
            <v>MXKM</v>
          </cell>
          <cell r="J6747" t="str">
            <v>COLETADO</v>
          </cell>
          <cell r="K6747" t="str">
            <v>2,29</v>
          </cell>
          <cell r="L6747" t="str">
            <v>CAIXA REFERENCIAL</v>
          </cell>
        </row>
        <row r="6748">
          <cell r="G6748">
            <v>100237</v>
          </cell>
          <cell r="H6748" t="str">
            <v>TRANSPORTE HORIZONTAL MANUAL, DE TUBO DE PVC SOLDÁVEL COM DIÂMETRO MAIOR QUE 60 MM E MENOR OU IGUAL A 85 MM (UNIDADE: MXKM). AF_07/2019</v>
          </cell>
          <cell r="I6748" t="str">
            <v>MXKM</v>
          </cell>
          <cell r="J6748" t="str">
            <v>COLETADO</v>
          </cell>
          <cell r="K6748" t="str">
            <v>2,75</v>
          </cell>
          <cell r="L6748" t="str">
            <v>CAIXA REFERENCIAL</v>
          </cell>
        </row>
        <row r="6749">
          <cell r="G6749">
            <v>100238</v>
          </cell>
          <cell r="H6749" t="str">
            <v>TRANSPORTE HORIZONTAL MANUAL, DE TUBO DE CPVC COM DIÂMETRO MENOR OU IGUAL A 73 MM (UNIDADE: MXKM). AF_07/2019</v>
          </cell>
          <cell r="I6749" t="str">
            <v>MXKM</v>
          </cell>
          <cell r="J6749" t="str">
            <v>COLETADO</v>
          </cell>
          <cell r="K6749" t="str">
            <v>4,40</v>
          </cell>
          <cell r="L6749" t="str">
            <v>CAIXA REFERENCIAL</v>
          </cell>
        </row>
        <row r="6750">
          <cell r="G6750">
            <v>100239</v>
          </cell>
          <cell r="H6750" t="str">
            <v>TRANSPORTE HORIZONTAL MANUAL, DE TUBO DE CPVC COM DIÂMETRO MAIOR QUE 73 MM E MENOR OU IGUAL A 89 MM (UNIDADE: MXKM). AF_07/2019</v>
          </cell>
          <cell r="I6750" t="str">
            <v>MXKM</v>
          </cell>
          <cell r="J6750" t="str">
            <v>COLETADO</v>
          </cell>
          <cell r="K6750" t="str">
            <v>5,51</v>
          </cell>
          <cell r="L6750" t="str">
            <v>CAIXA REFERENCIAL</v>
          </cell>
        </row>
        <row r="6751">
          <cell r="G6751">
            <v>100240</v>
          </cell>
          <cell r="H6751" t="str">
            <v>TRANSPORTE HORIZONTAL MANUAL, DE TUBO DE PPR - PN12 OU PN25 - COM DIÂMETRO MENOR OU IGUAL A 50 MM (UNIDADE: MXKM). AF_07/2019</v>
          </cell>
          <cell r="I6751" t="str">
            <v>MXKM</v>
          </cell>
          <cell r="J6751" t="str">
            <v>COLETADO</v>
          </cell>
          <cell r="K6751" t="str">
            <v>3,30</v>
          </cell>
          <cell r="L6751" t="str">
            <v>CAIXA REFERENCIAL</v>
          </cell>
        </row>
        <row r="6752">
          <cell r="G6752">
            <v>100241</v>
          </cell>
          <cell r="H6752" t="str">
            <v>TRANSPORTE HORIZONTAL MANUAL, DE TUBO DE PPR - PN12 OU PN25 - COM DIÂMETRO MAIOR QUE 50 MM E MENOR OU IGUAL A 75 MM (UNIDADE: MXKM). AF_07/2019</v>
          </cell>
          <cell r="I6752" t="str">
            <v>MXKM</v>
          </cell>
          <cell r="J6752" t="str">
            <v>COLETADO</v>
          </cell>
          <cell r="K6752" t="str">
            <v>5,51</v>
          </cell>
          <cell r="L6752" t="str">
            <v>CAIXA REFERENCIAL</v>
          </cell>
        </row>
        <row r="6753">
          <cell r="G6753">
            <v>100242</v>
          </cell>
          <cell r="H6753" t="str">
            <v>TRANSPORTE HORIZONTAL MANUAL, DE TUBO DE PPR - PN12 OU PN25 - COM DIÂMETRO MAIOR QUE 75 MM E MENOR OU IGUAL A 110 MM (UNIDADE: MXKM). AF_07/2019</v>
          </cell>
          <cell r="I6753" t="str">
            <v>MXKM</v>
          </cell>
          <cell r="J6753" t="str">
            <v>COLETADO</v>
          </cell>
          <cell r="K6753" t="str">
            <v>16,27</v>
          </cell>
          <cell r="L6753" t="str">
            <v>CAIXA REFERENCIAL</v>
          </cell>
        </row>
        <row r="6754">
          <cell r="G6754">
            <v>100243</v>
          </cell>
          <cell r="H6754" t="str">
            <v>TRANSPORTE HORIZONTAL MANUAL, DE TUBO DE COBRE - CLASSE E - COM DIÂMETRO MENOR OU IGUAL A 54 MM (UNIDADE: MXKM). AF_07/2019</v>
          </cell>
          <cell r="I6754" t="str">
            <v>MXKM</v>
          </cell>
          <cell r="J6754" t="str">
            <v>COLETADO</v>
          </cell>
          <cell r="K6754" t="str">
            <v>2,64</v>
          </cell>
          <cell r="L6754" t="str">
            <v>CAIXA REFERENCIAL</v>
          </cell>
        </row>
        <row r="6755">
          <cell r="G6755">
            <v>100244</v>
          </cell>
          <cell r="H6755" t="str">
            <v>TRANSPORTE HORIZONTAL MANUAL, DE TUBO DE COBRE - CLASSE E - COM DIÂMETRO MAIOR QUE 54 MM E MENOR OU IGUAL A 79 MM (UNIDADE: MXKM). AF_07/2019</v>
          </cell>
          <cell r="I6755" t="str">
            <v>MXKM</v>
          </cell>
          <cell r="J6755" t="str">
            <v>COLETADO</v>
          </cell>
          <cell r="K6755" t="str">
            <v>3,30</v>
          </cell>
          <cell r="L6755" t="str">
            <v>CAIXA REFERENCIAL</v>
          </cell>
        </row>
        <row r="6756">
          <cell r="G6756">
            <v>100245</v>
          </cell>
          <cell r="H6756" t="str">
            <v>TRANSPORTE HORIZONTAL MANUAL, DE TUBO DE COBRE - CLASSE E - COM DIÂMETRO MAIOR QUE 79 MM E MENOR OU IGUAL A 104 MM (UNIDADE: MXKM). AF_07/2019</v>
          </cell>
          <cell r="I6756" t="str">
            <v>MXKM</v>
          </cell>
          <cell r="J6756" t="str">
            <v>COLETADO</v>
          </cell>
          <cell r="K6756" t="str">
            <v>6,61</v>
          </cell>
          <cell r="L6756" t="str">
            <v>CAIXA REFERENCIAL</v>
          </cell>
        </row>
        <row r="6757">
          <cell r="G6757">
            <v>100246</v>
          </cell>
          <cell r="H6757" t="str">
            <v>TRANSPORTE HORIZONTAL MANUAL, DE TUBO DE PVC SÉRIE NORMAL - ESGOTO PREDIAL, OU REFORÇADO PARA ESGOTO OU ÁGUAS PLUVIAIS PREDIAL, COM DIÂMETRO MENOR OU IGUAL A 75 MM (UNIDADE: MXKM). AF_07/2019</v>
          </cell>
          <cell r="I6757" t="str">
            <v>MXKM</v>
          </cell>
          <cell r="J6757" t="str">
            <v>COLETADO</v>
          </cell>
          <cell r="K6757" t="str">
            <v>2,20</v>
          </cell>
          <cell r="L6757" t="str">
            <v>CAIXA REFERENCIAL</v>
          </cell>
        </row>
        <row r="6758">
          <cell r="G6758">
            <v>100247</v>
          </cell>
          <cell r="H6758" t="str">
            <v>TRANSPORTE HORIZONTAL MANUAL, DE TUBO DE PVC SÉRIE NORMAL - ESGOTO PREDIAL, OU REFORÇADO PARA ESGOTO OU ÁGUAS PLUVIAIS PREDIAL, COM DIÂMETRO MAIOR QUE 75 MM E MENOR OU IGUAL A 100 MM (UNIDADE: MXKM). AF_07/2019</v>
          </cell>
          <cell r="I6758" t="str">
            <v>MXKM</v>
          </cell>
          <cell r="J6758" t="str">
            <v>COLETADO</v>
          </cell>
          <cell r="K6758" t="str">
            <v>2,75</v>
          </cell>
          <cell r="L6758" t="str">
            <v>CAIXA REFERENCIAL</v>
          </cell>
        </row>
        <row r="6759">
          <cell r="G6759">
            <v>100248</v>
          </cell>
          <cell r="H6759" t="str">
            <v>TRANSPORTE HORIZONTAL MANUAL, DE TUBO DE PVC SÉRIE NORMAL - ESGOTO PREDIAL, OU REFORÇADO PARA ESGOTO OU ÁGUAS PLUVIAIS PREDIAL, COM DIÂMETRO MAIOR QUE 100 MM E MENOR OU IGUAL A 150 MM (UNIDADE: MXKM). AF_07/2019</v>
          </cell>
          <cell r="I6759" t="str">
            <v>MXKM</v>
          </cell>
          <cell r="J6759" t="str">
            <v>COLETADO</v>
          </cell>
          <cell r="K6759" t="str">
            <v>10,85</v>
          </cell>
          <cell r="L6759" t="str">
            <v>CAIXA REFERENCIAL</v>
          </cell>
        </row>
        <row r="6760">
          <cell r="G6760">
            <v>100249</v>
          </cell>
          <cell r="H6760" t="str">
            <v>TRANSPORTE HORIZONTAL MANUAL, DE TUBO DE AÇO CARBONO LEVE OU MÉDIO, PRETO OU GALVANIZADO, COM DIÂMETRO MENOR OU IGUAL A 20 MM (UNIDADE: MXKM). AF_07/2019</v>
          </cell>
          <cell r="I6760" t="str">
            <v>MXKM</v>
          </cell>
          <cell r="J6760" t="str">
            <v>COLETADO</v>
          </cell>
          <cell r="K6760" t="str">
            <v>2,20</v>
          </cell>
          <cell r="L6760" t="str">
            <v>CAIXA REFERENCIAL</v>
          </cell>
        </row>
        <row r="6761">
          <cell r="G6761">
            <v>100250</v>
          </cell>
          <cell r="H6761" t="str">
            <v>TRANSPORTE HORIZONTAL MANUAL, DE TUBO DE AÇO CARBONO LEVE OU MÉDIO, PRETO OU GALVANIZADO, COM DIÂMETRO MAIOR QUE 20 MM E MENOR OU IGUAL A 32 MM (UNIDADE: MXKM). AF_07/2019</v>
          </cell>
          <cell r="I6761" t="str">
            <v>MXKM</v>
          </cell>
          <cell r="J6761" t="str">
            <v>COLETADO</v>
          </cell>
          <cell r="K6761" t="str">
            <v>3,67</v>
          </cell>
          <cell r="L6761" t="str">
            <v>CAIXA REFERENCIAL</v>
          </cell>
        </row>
        <row r="6762">
          <cell r="G6762">
            <v>100251</v>
          </cell>
          <cell r="H6762" t="str">
            <v>TRANSPORTE HORIZONTAL MANUAL, DE TUBO DE AÇO CARBONO LEVE OU MÉDIO, PRETO OU GALVANIZADO, COM DIÂMETRO MAIOR QUE 32 MM E MENOR OU IGUAL A 65 MM (UNIDADE: MXKM). AF_07/2019</v>
          </cell>
          <cell r="I6762" t="str">
            <v>MXKM</v>
          </cell>
          <cell r="J6762" t="str">
            <v>COLETADO</v>
          </cell>
          <cell r="K6762" t="str">
            <v>10,85</v>
          </cell>
          <cell r="L6762" t="str">
            <v>CAIXA REFERENCIAL</v>
          </cell>
        </row>
        <row r="6763">
          <cell r="G6763">
            <v>100252</v>
          </cell>
          <cell r="H6763" t="str">
            <v>TRANSPORTE HORIZONTAL MANUAL, DE TUBO DE AÇO CARBONO LEVE OU MÉDIO, PRETO OU GALVANIZADO, COM DIÂMETRO MAIOR QUE 65 MM E MENOR OU IGUAL A 90 MM (UNIDADE: MXKM). AF_07/2019</v>
          </cell>
          <cell r="I6763" t="str">
            <v>MXKM</v>
          </cell>
          <cell r="J6763" t="str">
            <v>COLETADO</v>
          </cell>
          <cell r="K6763" t="str">
            <v>16,27</v>
          </cell>
          <cell r="L6763" t="str">
            <v>CAIXA REFERENCIAL</v>
          </cell>
        </row>
        <row r="6764">
          <cell r="G6764">
            <v>100253</v>
          </cell>
          <cell r="H6764" t="str">
            <v>TRANSPORTE HORIZONTAL MANUAL, DE TUBO DE AÇO CARBONO LEVE OU MÉDIO, PRETO OU GALVANIZADO, COM DIÂMETRO MAIOR QUE 90 MM E MENOR OU IGUAL A 125 MM (UNIDADE: MXKM). AF_07/2019</v>
          </cell>
          <cell r="I6764" t="str">
            <v>MXKM</v>
          </cell>
          <cell r="J6764" t="str">
            <v>COLETADO</v>
          </cell>
          <cell r="K6764" t="str">
            <v>21,70</v>
          </cell>
          <cell r="L6764" t="str">
            <v>CAIXA REFERENCIAL</v>
          </cell>
        </row>
        <row r="6765">
          <cell r="G6765">
            <v>100254</v>
          </cell>
          <cell r="H6765" t="str">
            <v>TRANSPORTE HORIZONTAL MANUAL, DE TUBO DE AÇO CARBONO LEVE OU MÉDIO, PRETO OU GALVANIZADO, COM DIÂMETRO MAIOR QUE 125 MM E MENOR OU IGUAL A 150 MM (UNIDADE: MXKM). AF_07/2019</v>
          </cell>
          <cell r="I6765" t="str">
            <v>MXKM</v>
          </cell>
          <cell r="J6765" t="str">
            <v>COLETADO</v>
          </cell>
          <cell r="K6765" t="str">
            <v>32,55</v>
          </cell>
          <cell r="L6765" t="str">
            <v>CAIXA REFERENCIAL</v>
          </cell>
        </row>
        <row r="6766">
          <cell r="G6766">
            <v>100255</v>
          </cell>
          <cell r="H6766" t="str">
            <v>TRANSPORTE HORIZONTAL MANUAL, DE TÁBUAS DE MADEIRA COM SEÇÃO TRANSVERSAL DE 2,5 X 25 CM E 2,5 X 30 CM (UNIDADE: MXKM). AF_07/2019</v>
          </cell>
          <cell r="I6766" t="str">
            <v>MXKM</v>
          </cell>
          <cell r="J6766" t="str">
            <v>COLETADO</v>
          </cell>
          <cell r="K6766" t="str">
            <v>11,01</v>
          </cell>
          <cell r="L6766" t="str">
            <v>CAIXA REFERENCIAL</v>
          </cell>
        </row>
        <row r="6767">
          <cell r="G6767">
            <v>100256</v>
          </cell>
          <cell r="H6767" t="str">
            <v>TRANSPORTE HORIZONTAL MANUAL, DE CAIBROS DE MADEIRA COM SEÇÃO TRANSVERSAL DE 7,5 X 6 CM E 6 X 8 CM (UNIDADE: MXKM). AF_07/2019</v>
          </cell>
          <cell r="I6767" t="str">
            <v>MXKM</v>
          </cell>
          <cell r="J6767" t="str">
            <v>COLETADO</v>
          </cell>
          <cell r="K6767" t="str">
            <v>7,34</v>
          </cell>
          <cell r="L6767" t="str">
            <v>CAIXA REFERENCIAL</v>
          </cell>
        </row>
        <row r="6768">
          <cell r="G6768">
            <v>100257</v>
          </cell>
          <cell r="H6768" t="str">
            <v>TRANSPORTE HORIZONTAL MANUAL, DE RIPAS DE MADEIRA COM SEÇÃO TRANSVERSAL DE 1 X 5 CM E 2 X 5 CM (UNIDADE: MXKM). AF_07/2019</v>
          </cell>
          <cell r="I6768" t="str">
            <v>MXKM</v>
          </cell>
          <cell r="J6768" t="str">
            <v>COLETADO</v>
          </cell>
          <cell r="K6768" t="str">
            <v>4,40</v>
          </cell>
          <cell r="L6768" t="str">
            <v>CAIXA REFERENCIAL</v>
          </cell>
        </row>
        <row r="6769">
          <cell r="G6769">
            <v>100258</v>
          </cell>
          <cell r="H6769" t="str">
            <v>TRANSPORTE HORIZONTAL MANUAL, DE VIGAS DE MADEIRA COM SEÇÃO TRANSVERSAL DE 5 X 12 CM (UNIDADE: MXKM). AF_07/2019</v>
          </cell>
          <cell r="I6769" t="str">
            <v>MXKM</v>
          </cell>
          <cell r="J6769" t="str">
            <v>COLETADO</v>
          </cell>
          <cell r="K6769" t="str">
            <v>11,01</v>
          </cell>
          <cell r="L6769" t="str">
            <v>CAIXA REFERENCIAL</v>
          </cell>
        </row>
        <row r="6770">
          <cell r="G6770">
            <v>100259</v>
          </cell>
          <cell r="H6770" t="str">
            <v>TRANSPORTE HORIZONTAL MANUAL, DE VIGAS DE MADEIRA COM SEÇÃO TRANSVERSAL DE 6 X 16 CM (UNIDADE: MXKM). AF_07/2019</v>
          </cell>
          <cell r="I6770" t="str">
            <v>MXKM</v>
          </cell>
          <cell r="J6770" t="str">
            <v>COLETADO</v>
          </cell>
          <cell r="K6770" t="str">
            <v>21,70</v>
          </cell>
          <cell r="L6770" t="str">
            <v>CAIXA REFERENCIAL</v>
          </cell>
        </row>
        <row r="6771">
          <cell r="G6771">
            <v>100260</v>
          </cell>
          <cell r="H6771" t="str">
            <v>TRANSPORTE HORIZONTAL MANUAL, DE VERGALHÕES DE AÇO COM DIÂMETRO DE 5 MM (UNIDADE: KGXKM). AF_07/2019</v>
          </cell>
          <cell r="I6771" t="str">
            <v>KGXKM</v>
          </cell>
          <cell r="J6771" t="str">
            <v>COLETADO</v>
          </cell>
          <cell r="K6771" t="str">
            <v>7,15</v>
          </cell>
          <cell r="L6771" t="str">
            <v>CAIXA REFERENCIAL</v>
          </cell>
        </row>
        <row r="6772">
          <cell r="G6772">
            <v>100261</v>
          </cell>
          <cell r="H6772" t="str">
            <v>TRANSPORTE HORIZONTAL MANUAL, DE VERGALHÕES DE AÇO COM DIÂMETRO DE 6,3 MM (UNIDADE: KGXKM). AF_07/2019</v>
          </cell>
          <cell r="I6772" t="str">
            <v>KGXKM</v>
          </cell>
          <cell r="J6772" t="str">
            <v>COLETADO</v>
          </cell>
          <cell r="K6772" t="str">
            <v>4,49</v>
          </cell>
          <cell r="L6772" t="str">
            <v>CAIXA REFERENCIAL</v>
          </cell>
        </row>
        <row r="6773">
          <cell r="G6773">
            <v>100262</v>
          </cell>
          <cell r="H6773" t="str">
            <v>TRANSPORTE HORIZONTAL MANUAL, DE VERGALHÕES DE AÇO COM DIÂMETRO DE 8 MM (UNIDADE: KGXKM). AF_07/2019</v>
          </cell>
          <cell r="I6773" t="str">
            <v>KGXKM</v>
          </cell>
          <cell r="J6773" t="str">
            <v>COLETADO</v>
          </cell>
          <cell r="K6773" t="str">
            <v>2,78</v>
          </cell>
          <cell r="L6773" t="str">
            <v>CAIXA REFERENCIAL</v>
          </cell>
        </row>
        <row r="6774">
          <cell r="G6774">
            <v>100263</v>
          </cell>
          <cell r="H6774" t="str">
            <v>TRANSPORTE HORIZONTAL MANUAL, DE VERGALHÕES DE AÇO COM DIÂMETRO DE 10 MM; 12,5 MM; 16 MM; 20 MM; 25 MM OU 32 MM (UNIDADE: KGXKM). AF_07/2019</v>
          </cell>
          <cell r="I6774" t="str">
            <v>KGXKM</v>
          </cell>
          <cell r="J6774" t="str">
            <v>COLETADO</v>
          </cell>
          <cell r="K6774" t="str">
            <v>1,78</v>
          </cell>
          <cell r="L6774" t="str">
            <v>CAIXA REFERENCIAL</v>
          </cell>
        </row>
        <row r="6775">
          <cell r="G6775">
            <v>100264</v>
          </cell>
          <cell r="H6775" t="str">
            <v>TRANSPORTE HORIZONTAL MANUAL, DE JANELA (UNIDADE: M2XKM). AF_07/2019</v>
          </cell>
          <cell r="I6775" t="str">
            <v>M2XKM</v>
          </cell>
          <cell r="J6775" t="str">
            <v>COLETADO</v>
          </cell>
          <cell r="K6775" t="str">
            <v>32,51</v>
          </cell>
          <cell r="L6775" t="str">
            <v>CAIXA REFERENCIAL</v>
          </cell>
        </row>
        <row r="6776">
          <cell r="G6776">
            <v>100265</v>
          </cell>
          <cell r="H6776" t="str">
            <v>TRANSPORTE VERTICAL MANUAL, 1 PAVIMENTO, DE JANELA (UNIDADE: M2). AF_07/2019</v>
          </cell>
          <cell r="I6776" t="str">
            <v>M2</v>
          </cell>
          <cell r="J6776" t="str">
            <v>COLETADO</v>
          </cell>
          <cell r="K6776" t="str">
            <v>0,68</v>
          </cell>
          <cell r="L6776" t="str">
            <v>CAIXA REFERENCIAL</v>
          </cell>
        </row>
        <row r="6777">
          <cell r="G6777">
            <v>100266</v>
          </cell>
          <cell r="H6777" t="str">
            <v>TRANSPORTE HORIZONTAL MANUAL, DE PORTA (UNIDADE: UNIDXKM). AF_07/2019</v>
          </cell>
          <cell r="I6777" t="str">
            <v>UNXKM</v>
          </cell>
          <cell r="J6777" t="str">
            <v>COLETADO</v>
          </cell>
          <cell r="K6777" t="str">
            <v>69,09</v>
          </cell>
          <cell r="L6777" t="str">
            <v>CAIXA REFERENCIAL</v>
          </cell>
        </row>
        <row r="6778">
          <cell r="G6778">
            <v>100267</v>
          </cell>
          <cell r="H6778" t="str">
            <v>TRANSPORTE VERTICAL MANUAL, 1 PAVIMENTO, DE PORTA (UNIDADE: UNID). AF_07/2019</v>
          </cell>
          <cell r="I6778" t="str">
            <v>UN</v>
          </cell>
          <cell r="J6778" t="str">
            <v>COLETADO</v>
          </cell>
          <cell r="K6778" t="str">
            <v>1,36</v>
          </cell>
          <cell r="L6778" t="str">
            <v>CAIXA REFERENCIAL</v>
          </cell>
        </row>
        <row r="6779">
          <cell r="G6779">
            <v>100268</v>
          </cell>
          <cell r="H6779" t="str">
            <v>TRANSPORTE HORIZONTAL MANUAL, DE BANCADA DE MÁRMORE OU GRANITO PARA COZINHA/LAVATÓRIO OU MÁRMORE SINTÉTICO COM CUBA INTEGRADA (UNIDADE: UNIDXKM). AF_07/2019</v>
          </cell>
          <cell r="I6779" t="str">
            <v>UNXKM</v>
          </cell>
          <cell r="J6779" t="str">
            <v>COLETADO</v>
          </cell>
          <cell r="K6779" t="str">
            <v>69,09</v>
          </cell>
          <cell r="L6779" t="str">
            <v>CAIXA REFERENCIAL</v>
          </cell>
        </row>
        <row r="6780">
          <cell r="G6780">
            <v>100269</v>
          </cell>
          <cell r="H6780" t="str">
            <v>TRANSPORTE VERTICAL, BANCADA DE MÁRMORE OU GRANITO PARA COZINHA/LAVATÓRIO OU MÁRMORE SINTÉTICO COM CUBA INTEGRADA, MANUAL, 1 PAVIMENTO, (UNIDADE: UNID). AF_07/2019</v>
          </cell>
          <cell r="I6780" t="str">
            <v>UN</v>
          </cell>
          <cell r="J6780" t="str">
            <v>COLETADO</v>
          </cell>
          <cell r="K6780" t="str">
            <v>1,36</v>
          </cell>
          <cell r="L6780" t="str">
            <v>CAIXA REFERENCIAL</v>
          </cell>
        </row>
        <row r="6781">
          <cell r="G6781">
            <v>100270</v>
          </cell>
          <cell r="H6781" t="str">
            <v>TRANSPORTE HORIZONTAL COM CARRINHO PLATAFORMA, DE BANCADA DE MÁRMORE OU GRANITO PARA COZINHA/LAVATÓRIO OU MÁRMORE SINTÉTICO COM CUBA INTEGRADA (UNIDADE: UNIDXKM). AF_07/2019</v>
          </cell>
          <cell r="I6781" t="str">
            <v>UNXKM</v>
          </cell>
          <cell r="J6781" t="str">
            <v>COLETADO</v>
          </cell>
          <cell r="K6781" t="str">
            <v>51,79</v>
          </cell>
          <cell r="L6781" t="str">
            <v>CAIXA REFERENCIAL</v>
          </cell>
        </row>
        <row r="6782">
          <cell r="G6782">
            <v>100271</v>
          </cell>
          <cell r="H6782" t="str">
            <v>TRANSPORTE HORIZONTAL MANUAL, DE VIDRO (UNIDADE: M2XKM). AF_07/2019</v>
          </cell>
          <cell r="I6782" t="str">
            <v>M2XKM</v>
          </cell>
          <cell r="J6782" t="str">
            <v>COLETADO</v>
          </cell>
          <cell r="K6782" t="str">
            <v>51,81</v>
          </cell>
          <cell r="L6782" t="str">
            <v>CAIXA REFERENCIAL</v>
          </cell>
        </row>
        <row r="6783">
          <cell r="G6783">
            <v>100272</v>
          </cell>
          <cell r="H6783" t="str">
            <v>TRANSPORTE VERTICAL MANUAL, 1 PAVIMENTO, DE VIDRO (UNIDADE: M2). AF_07/2019</v>
          </cell>
          <cell r="I6783" t="str">
            <v>M2</v>
          </cell>
          <cell r="J6783" t="str">
            <v>COLETADO</v>
          </cell>
          <cell r="K6783" t="str">
            <v>1,02</v>
          </cell>
          <cell r="L6783" t="str">
            <v>CAIXA REFERENCIAL</v>
          </cell>
        </row>
        <row r="6784">
          <cell r="G6784">
            <v>100273</v>
          </cell>
          <cell r="H6784" t="str">
            <v>TRANSPORTE HORIZONTAL MANUAL, DE TELA DE AÇO (UNIDADE: KGXKM). AF_07/2019</v>
          </cell>
          <cell r="I6784" t="str">
            <v>KGXKM</v>
          </cell>
          <cell r="J6784" t="str">
            <v>COLETADO</v>
          </cell>
          <cell r="K6784" t="str">
            <v>2,70</v>
          </cell>
          <cell r="L6784" t="str">
            <v>CAIXA REFERENCIAL</v>
          </cell>
        </row>
        <row r="6785">
          <cell r="G6785">
            <v>100274</v>
          </cell>
          <cell r="H6785" t="str">
            <v>TRANSPORTE HORIZONTAL MANUAL, DE COMPENSADO DE MADEIRA (UNIDADE: M2XKM). AF_07/2019</v>
          </cell>
          <cell r="I6785" t="str">
            <v>M2XKM</v>
          </cell>
          <cell r="J6785" t="str">
            <v>COLETADO</v>
          </cell>
          <cell r="K6785" t="str">
            <v>23,04</v>
          </cell>
          <cell r="L6785" t="str">
            <v>CAIXA REFERENCIAL</v>
          </cell>
        </row>
        <row r="6786">
          <cell r="G6786">
            <v>100275</v>
          </cell>
          <cell r="H6786" t="str">
            <v>TRANSPORTE HORIZONTAL MANUAL, DE TELHA TERMOACÚSTICA OU TELHA DE AÇO ZINCADO (UNIDADE: M2XKM). AF_07/2019</v>
          </cell>
          <cell r="I6786" t="str">
            <v>M2XKM</v>
          </cell>
          <cell r="J6786" t="str">
            <v>COLETADO</v>
          </cell>
          <cell r="K6786" t="str">
            <v>14,89</v>
          </cell>
          <cell r="L6786" t="str">
            <v>CAIXA REFERENCIAL</v>
          </cell>
        </row>
        <row r="6787">
          <cell r="G6787">
            <v>100276</v>
          </cell>
          <cell r="H6787" t="str">
            <v>TRANSPORTE HORIZONTAL MANUAL, DE TELHA DE FIBROCIMENTO OU TELHA ESTRUTURAL DE FIBROCIMENTO, CANALETE 90 OU KALHETÃO (UNIDADE: M2XKM). AF_07/2019</v>
          </cell>
          <cell r="I6787" t="str">
            <v>M2XKM</v>
          </cell>
          <cell r="J6787" t="str">
            <v>COLETADO</v>
          </cell>
          <cell r="K6787" t="str">
            <v>27,18</v>
          </cell>
          <cell r="L6787" t="str">
            <v>CAIXA REFERENCIAL</v>
          </cell>
        </row>
        <row r="6788">
          <cell r="G6788">
            <v>100277</v>
          </cell>
          <cell r="H6788" t="str">
            <v>TRANSPORTE HORIZONTAL COM MANIPULADOR TELESCÓPICO, DE TELHAS TERMOACÚSTICAS, FIBROCIMENTO, AÇO ZINCADO, FIBROCIMENTO ESTRUTURAL, CANALETE 90 OU KALHETÃO (UNIDADE: M2XKM). AF_07/2019</v>
          </cell>
          <cell r="I6788" t="str">
            <v>M2XKM</v>
          </cell>
          <cell r="J6788" t="str">
            <v>ATRIBUÍDO SÃO PAULO</v>
          </cell>
          <cell r="K6788" t="str">
            <v>1,90</v>
          </cell>
          <cell r="L6788" t="str">
            <v>CAIXA REFERENCIAL</v>
          </cell>
        </row>
        <row r="6789">
          <cell r="G6789">
            <v>100278</v>
          </cell>
          <cell r="H6789" t="str">
            <v>TRANSPORTE HORIZONTAL MANUAL, DE BACIA SANITÁRIA, CAIXA ACOPLADA, TANQUE OU PIA (UNIDADE: UNIDXKM). AF_07/2019</v>
          </cell>
          <cell r="I6789" t="str">
            <v>UNXKM</v>
          </cell>
          <cell r="J6789" t="str">
            <v>COLETADO</v>
          </cell>
          <cell r="K6789" t="str">
            <v>33,05</v>
          </cell>
          <cell r="L6789" t="str">
            <v>CAIXA REFERENCIAL</v>
          </cell>
        </row>
        <row r="6790">
          <cell r="G6790">
            <v>100279</v>
          </cell>
          <cell r="H6790" t="str">
            <v>TRANSPORTE VERTICAL MANUAL, 1 PAVIMENTO, DE BACIA SANITÁRIA, CAIXA ACOPLADA, TANQUE OU PIA (UNIDADE: UNID). AF_07/2019</v>
          </cell>
          <cell r="I6790" t="str">
            <v>UN</v>
          </cell>
          <cell r="J6790" t="str">
            <v>COLETADO</v>
          </cell>
          <cell r="K6790" t="str">
            <v>0,64</v>
          </cell>
          <cell r="L6790" t="str">
            <v>CAIXA REFERENCIAL</v>
          </cell>
        </row>
        <row r="6791">
          <cell r="G6791">
            <v>100280</v>
          </cell>
          <cell r="H6791" t="str">
            <v>TRANSPORTE HORIZONTAL COM CARRINHO PLATAFORMA, DE BACIA SANITÁRIA, CAIXA ACOPLADA, TANQUE OU PIA (UNIDADE: UNIDXKM). AF_07/2019</v>
          </cell>
          <cell r="I6791" t="str">
            <v>UNXKM</v>
          </cell>
          <cell r="J6791" t="str">
            <v>COLETADO</v>
          </cell>
          <cell r="K6791" t="str">
            <v>15,18</v>
          </cell>
          <cell r="L6791" t="str">
            <v>CAIXA REFERENCIAL</v>
          </cell>
        </row>
        <row r="6792">
          <cell r="G6792">
            <v>100281</v>
          </cell>
          <cell r="H6792" t="str">
            <v>TRANSPORTE HORIZONTAL COM MANIPULADOR TELESCÓPICO, DE BACIA SANITÁRIA, CAIXA ACOPLADA, TANQUE OU PIA (UNIDADE: UNIDXKM). AF_07/2019</v>
          </cell>
          <cell r="I6792" t="str">
            <v>UNXKM</v>
          </cell>
          <cell r="J6792" t="str">
            <v>ATRIBUÍDO SÃO PAULO</v>
          </cell>
          <cell r="K6792" t="str">
            <v>3,62</v>
          </cell>
          <cell r="L6792" t="str">
            <v>CAIXA REFERENCIAL</v>
          </cell>
        </row>
        <row r="6793">
          <cell r="G6793">
            <v>100282</v>
          </cell>
          <cell r="H6793" t="str">
            <v>TRANSPORTE HORIZONTAL MANUAL, DE TELHA DE CONCRETO OU CERÂMICA (UNIDADE: M2XKM). AF_07/2019</v>
          </cell>
          <cell r="I6793" t="str">
            <v>M2XKM</v>
          </cell>
          <cell r="J6793" t="str">
            <v>COLETADO</v>
          </cell>
          <cell r="K6793" t="str">
            <v>129,44</v>
          </cell>
          <cell r="L6793" t="str">
            <v>CAIXA REFERENCIAL</v>
          </cell>
        </row>
        <row r="6794">
          <cell r="G6794">
            <v>100283</v>
          </cell>
          <cell r="H6794" t="str">
            <v>TRANSPORTE HORIZONTAL COM CARRINHO PLATAFORMA, DE TELHA DE CONCRETO OU CERÂMICA (UNIDADE: M2XKM). AF_07/2019</v>
          </cell>
          <cell r="I6794" t="str">
            <v>M2XKM</v>
          </cell>
          <cell r="J6794" t="str">
            <v>COLETADO</v>
          </cell>
          <cell r="K6794" t="str">
            <v>20,91</v>
          </cell>
          <cell r="L6794" t="str">
            <v>CAIXA REFERENCIAL</v>
          </cell>
        </row>
        <row r="6795">
          <cell r="G6795">
            <v>100284</v>
          </cell>
          <cell r="H6795" t="str">
            <v>TRANSPORTE HORIZONTAL COM MANIPULADOR TELESCÓPICO, DE TELHA DE CONCRETO OU CERÂMICA (UNIDADE: M2XKM). AF_07/2019</v>
          </cell>
          <cell r="I6795" t="str">
            <v>M2XKM</v>
          </cell>
          <cell r="J6795" t="str">
            <v>ATRIBUÍDO SÃO PAULO</v>
          </cell>
          <cell r="K6795" t="str">
            <v>10,60</v>
          </cell>
          <cell r="L6795" t="str">
            <v>CAIXA REFERENCIAL</v>
          </cell>
        </row>
        <row r="6796">
          <cell r="G6796">
            <v>100285</v>
          </cell>
          <cell r="H6796" t="str">
            <v>TRANSPORTE HORIZONTAL MANUAL, DE BARRAMENTO BLINDADO (UNIDADE: MXKM). AF_07/2019</v>
          </cell>
          <cell r="I6796" t="str">
            <v>MXKM</v>
          </cell>
          <cell r="J6796" t="str">
            <v>COLETADO</v>
          </cell>
          <cell r="K6796" t="str">
            <v>34,77</v>
          </cell>
          <cell r="L6796" t="str">
            <v>CAIXA REFERENCIAL</v>
          </cell>
        </row>
        <row r="6797">
          <cell r="G6797">
            <v>100286</v>
          </cell>
          <cell r="H6797" t="str">
            <v>TRANSPORTE HORIZONTAL COM CARRINHO PLATAFORMA, DE BARRAMENTO BLINDADO (UNIDADE: MXKM). AF_07/2019</v>
          </cell>
          <cell r="I6797" t="str">
            <v>MXKM</v>
          </cell>
          <cell r="J6797" t="str">
            <v>COLETADO</v>
          </cell>
          <cell r="K6797" t="str">
            <v>11,33</v>
          </cell>
          <cell r="L6797" t="str">
            <v>CAIXA REFERENCIAL</v>
          </cell>
        </row>
        <row r="6798">
          <cell r="G6798">
            <v>100287</v>
          </cell>
          <cell r="H6798" t="str">
            <v>TRANSPORTE HORIZONTAL MANUAL, DE CALHA QUADRADA NÚMERO 24  CORTE 33 (UNIDADE: MXKM). AF_07/2019</v>
          </cell>
          <cell r="I6798" t="str">
            <v>MXKM</v>
          </cell>
          <cell r="J6798" t="str">
            <v>COLETADO</v>
          </cell>
          <cell r="K6798" t="str">
            <v>10,85</v>
          </cell>
          <cell r="L6798" t="str">
            <v>CAIXA REFERENCIAL</v>
          </cell>
        </row>
        <row r="6799">
          <cell r="G6799">
            <v>99802</v>
          </cell>
          <cell r="H6799" t="str">
            <v>LIMPEZA DE PISO CERÂMICO OU PORCELANATO COM VASSOURA A SECO. AF_04/2019</v>
          </cell>
          <cell r="I6799" t="str">
            <v>M2</v>
          </cell>
          <cell r="J6799" t="str">
            <v>COLETADO</v>
          </cell>
          <cell r="K6799" t="str">
            <v>0,44</v>
          </cell>
          <cell r="L6799" t="str">
            <v>CAIXA REFERENCIAL</v>
          </cell>
        </row>
        <row r="6800">
          <cell r="G6800">
            <v>99803</v>
          </cell>
          <cell r="H6800" t="str">
            <v>LIMPEZA DE PISO CERÂMICO OU PORCELANATO COM PANO ÚMIDO. AF_04/2019</v>
          </cell>
          <cell r="I6800" t="str">
            <v>M2</v>
          </cell>
          <cell r="J6800" t="str">
            <v>COLETADO</v>
          </cell>
          <cell r="K6800" t="str">
            <v>1,72</v>
          </cell>
          <cell r="L6800" t="str">
            <v>CAIXA REFERENCIAL</v>
          </cell>
        </row>
        <row r="6801">
          <cell r="G6801">
            <v>99804</v>
          </cell>
          <cell r="H6801" t="str">
            <v>LIMPEZA DE PISO CERÂMICO OU PORCELANATO UTILIZANDO DETERGENTE NEUTRO E ESCOVAÇÃO MANUAL. AF_04/2019</v>
          </cell>
          <cell r="I6801" t="str">
            <v>M2</v>
          </cell>
          <cell r="J6801" t="str">
            <v>COEFICIENTE DE REPRESENTATIVIDADE</v>
          </cell>
          <cell r="K6801" t="str">
            <v>4,45</v>
          </cell>
          <cell r="L6801" t="str">
            <v>CAIXA REFERENCIAL</v>
          </cell>
        </row>
        <row r="6802">
          <cell r="G6802">
            <v>99805</v>
          </cell>
          <cell r="H6802" t="str">
            <v>LIMPEZA DE PISO CERÂMICO OU COM PEDRAS RÚSTICAS UTILIZANDO ÁCIDO MURIÁTICO. AF_04/2019</v>
          </cell>
          <cell r="I6802" t="str">
            <v>M2</v>
          </cell>
          <cell r="J6802" t="str">
            <v>COEFICIENTE DE REPRESENTATIVIDADE</v>
          </cell>
          <cell r="K6802" t="str">
            <v>9,34</v>
          </cell>
          <cell r="L6802" t="str">
            <v>CAIXA REFERENCIAL</v>
          </cell>
        </row>
        <row r="6803">
          <cell r="G6803">
            <v>99806</v>
          </cell>
          <cell r="H6803" t="str">
            <v>LIMPEZA DE REVESTIMENTO CERÂMICO EM PAREDE COM PANO ÚMIDO AF_04/2019</v>
          </cell>
          <cell r="I6803" t="str">
            <v>M2</v>
          </cell>
          <cell r="J6803" t="str">
            <v>COLETADO</v>
          </cell>
          <cell r="K6803" t="str">
            <v>0,70</v>
          </cell>
          <cell r="L6803" t="str">
            <v>CAIXA REFERENCIAL</v>
          </cell>
        </row>
        <row r="6804">
          <cell r="G6804">
            <v>99807</v>
          </cell>
          <cell r="H6804" t="str">
            <v>LIMPEZA DE REVESTIMENTO CERÂMICO EM PAREDE UTILIZANDO DETERGENTE NEUTRO E ESCOVAÇÃO MANUAL. AF_04/2019</v>
          </cell>
          <cell r="I6804" t="str">
            <v>M2</v>
          </cell>
          <cell r="J6804" t="str">
            <v>COEFICIENTE DE REPRESENTATIVIDADE</v>
          </cell>
          <cell r="K6804" t="str">
            <v>1,35</v>
          </cell>
          <cell r="L6804" t="str">
            <v>CAIXA REFERENCIAL</v>
          </cell>
        </row>
        <row r="6805">
          <cell r="G6805">
            <v>99808</v>
          </cell>
          <cell r="H6805" t="str">
            <v>LIMPEZA DE REVESTIMENTO CERÂMICO EM PAREDE UTILIZANDO ÁCIDO MURIÁTICO. AF_04/2019</v>
          </cell>
          <cell r="I6805" t="str">
            <v>M2</v>
          </cell>
          <cell r="J6805" t="str">
            <v>COEFICIENTE DE REPRESENTATIVIDADE</v>
          </cell>
          <cell r="K6805" t="str">
            <v>3,31</v>
          </cell>
          <cell r="L6805" t="str">
            <v>CAIXA REFERENCIAL</v>
          </cell>
        </row>
        <row r="6806">
          <cell r="G6806">
            <v>99809</v>
          </cell>
          <cell r="H6806" t="str">
            <v>LIMPEZA DE PISO DE LADRILHO HIDRÁULICO COM PANO ÚMIDO. AF_04/2019</v>
          </cell>
          <cell r="I6806" t="str">
            <v>M2</v>
          </cell>
          <cell r="J6806" t="str">
            <v>COLETADO</v>
          </cell>
          <cell r="K6806" t="str">
            <v>4,89</v>
          </cell>
          <cell r="L6806" t="str">
            <v>CAIXA REFERENCIAL</v>
          </cell>
        </row>
        <row r="6807">
          <cell r="G6807">
            <v>99810</v>
          </cell>
          <cell r="H6807" t="str">
            <v>LIMPEZA DE PISO DE MÁRMORE/GRANITO UTILIZANDO DETERGENTE NEUTRO E ESCOVAÇÃO MANUAL. AF_04/2019</v>
          </cell>
          <cell r="I6807" t="str">
            <v>M2</v>
          </cell>
          <cell r="J6807" t="str">
            <v>COEFICIENTE DE REPRESENTATIVIDADE</v>
          </cell>
          <cell r="K6807" t="str">
            <v>6,09</v>
          </cell>
          <cell r="L6807" t="str">
            <v>CAIXA REFERENCIAL</v>
          </cell>
        </row>
        <row r="6808">
          <cell r="G6808">
            <v>99811</v>
          </cell>
          <cell r="H6808" t="str">
            <v>LIMPEZA DE CONTRAPISO COM VASSOURA A SECO. AF_04/2019</v>
          </cell>
          <cell r="I6808" t="str">
            <v>M2</v>
          </cell>
          <cell r="J6808" t="str">
            <v>COLETADO</v>
          </cell>
          <cell r="K6808" t="str">
            <v>2,92</v>
          </cell>
          <cell r="L6808" t="str">
            <v>CAIXA REFERENCIAL</v>
          </cell>
        </row>
        <row r="6809">
          <cell r="G6809">
            <v>99812</v>
          </cell>
          <cell r="H6809" t="str">
            <v>LIMPEZA DE LADRILHO HIDRÁULICO EM PAREDE COM PANO ÚMIDO. AF_04/2019</v>
          </cell>
          <cell r="I6809" t="str">
            <v>M2</v>
          </cell>
          <cell r="J6809" t="str">
            <v>COLETADO</v>
          </cell>
          <cell r="K6809" t="str">
            <v>0,94</v>
          </cell>
          <cell r="L6809" t="str">
            <v>CAIXA REFERENCIAL</v>
          </cell>
        </row>
        <row r="6810">
          <cell r="G6810">
            <v>99813</v>
          </cell>
          <cell r="H6810" t="str">
            <v>LIMPEZA DE MÁRMORE/GRANITO EM PAREDE UTILIZANDO DETERGENTE NEUTRO E ESCOVAÇÃO MANUAL. AF_04/2019</v>
          </cell>
          <cell r="I6810" t="str">
            <v>M2</v>
          </cell>
          <cell r="J6810" t="str">
            <v>COEFICIENTE DE REPRESENTATIVIDADE</v>
          </cell>
          <cell r="K6810" t="str">
            <v>0,80</v>
          </cell>
          <cell r="L6810" t="str">
            <v>CAIXA REFERENCIAL</v>
          </cell>
        </row>
        <row r="6811">
          <cell r="G6811">
            <v>99814</v>
          </cell>
          <cell r="H6811" t="str">
            <v>LIMPEZA DE SUPERFÍCIE COM JATO DE ALTA PRESSÃO. AF_04/2019</v>
          </cell>
          <cell r="I6811" t="str">
            <v>M2</v>
          </cell>
          <cell r="J6811" t="str">
            <v>COEFICIENTE DE REPRESENTATIVIDADE</v>
          </cell>
          <cell r="K6811" t="str">
            <v>1,60</v>
          </cell>
          <cell r="L6811" t="str">
            <v>CAIXA REFERENCIAL</v>
          </cell>
        </row>
        <row r="6812">
          <cell r="G6812">
            <v>99815</v>
          </cell>
          <cell r="H6812" t="str">
            <v>LIMPEZA DE PIA INOX COM BANCADA DE PEDRA, INCLUSIVE METAIS CORRESPONDENTES. AF_04/2019</v>
          </cell>
          <cell r="I6812" t="str">
            <v>UN</v>
          </cell>
          <cell r="J6812" t="str">
            <v>COEFICIENTE DE REPRESENTATIVIDADE</v>
          </cell>
          <cell r="K6812" t="str">
            <v>7,36</v>
          </cell>
          <cell r="L6812" t="str">
            <v>CAIXA REFERENCIAL</v>
          </cell>
        </row>
        <row r="6813">
          <cell r="G6813">
            <v>99816</v>
          </cell>
          <cell r="H6813" t="str">
            <v>LIMPEZA DE TANQUE OU LAVATÓRIO DE LOUÇA ISOLADO, INCLUSIVE METAIS CORRESPONDENTES. AF_04/2019</v>
          </cell>
          <cell r="I6813" t="str">
            <v>UN</v>
          </cell>
          <cell r="J6813" t="str">
            <v>COEFICIENTE DE REPRESENTATIVIDADE</v>
          </cell>
          <cell r="K6813" t="str">
            <v>7,80</v>
          </cell>
          <cell r="L6813" t="str">
            <v>CAIXA REFERENCIAL</v>
          </cell>
        </row>
        <row r="6814">
          <cell r="G6814">
            <v>99817</v>
          </cell>
          <cell r="H6814" t="str">
            <v>LIMPEZA DE LAVATÓRIO DE LOUÇA COM BANCADA DE PEDRA, INCLUSIVE METAIS CORRESPONDENTES. AF_04/2019</v>
          </cell>
          <cell r="I6814" t="str">
            <v>UN</v>
          </cell>
          <cell r="J6814" t="str">
            <v>COEFICIENTE DE REPRESENTATIVIDADE</v>
          </cell>
          <cell r="K6814" t="str">
            <v>4,71</v>
          </cell>
          <cell r="L6814" t="str">
            <v>CAIXA REFERENCIAL</v>
          </cell>
        </row>
        <row r="6815">
          <cell r="G6815">
            <v>99818</v>
          </cell>
          <cell r="H6815" t="str">
            <v>LIMPEZA DE BACIA SANITÁRIA, BIDÊ OU MICTÓRIO EM LOUÇA, INCLUSIVE METAIS CORRESPONDENTES. AF_04/2019</v>
          </cell>
          <cell r="I6815" t="str">
            <v>UN</v>
          </cell>
          <cell r="J6815" t="str">
            <v>COEFICIENTE DE REPRESENTATIVIDADE</v>
          </cell>
          <cell r="K6815" t="str">
            <v>4,71</v>
          </cell>
          <cell r="L6815" t="str">
            <v>CAIXA REFERENCIAL</v>
          </cell>
        </row>
        <row r="6816">
          <cell r="G6816">
            <v>99819</v>
          </cell>
          <cell r="H6816" t="str">
            <v>LIMPEZA DE BANCADA DE PEDRA (MÁRMORE OU GRANITO). AF_04/2019</v>
          </cell>
          <cell r="I6816" t="str">
            <v>M2</v>
          </cell>
          <cell r="J6816" t="str">
            <v>COEFICIENTE DE REPRESENTATIVIDADE</v>
          </cell>
          <cell r="K6816" t="str">
            <v>13,95</v>
          </cell>
          <cell r="L6816" t="str">
            <v>CAIXA REFERENCIAL</v>
          </cell>
        </row>
        <row r="6817">
          <cell r="G6817">
            <v>99820</v>
          </cell>
          <cell r="H6817" t="str">
            <v>LIMPEZA DE JANELA INTEIRAMENTE DE VIDRO. AF_04/2019</v>
          </cell>
          <cell r="I6817" t="str">
            <v>M2</v>
          </cell>
          <cell r="J6817" t="str">
            <v>COEFICIENTE DE REPRESENTATIVIDADE</v>
          </cell>
          <cell r="K6817" t="str">
            <v>1,65</v>
          </cell>
          <cell r="L6817" t="str">
            <v>CAIXA REFERENCIAL</v>
          </cell>
        </row>
        <row r="6818">
          <cell r="G6818">
            <v>99821</v>
          </cell>
          <cell r="H6818" t="str">
            <v>LIMPEZA DE JANELA DE VIDRO COM CAIXILHO EM AÇO/ALUMÍNIO/PVC. AF_04/2019</v>
          </cell>
          <cell r="I6818" t="str">
            <v>M2</v>
          </cell>
          <cell r="J6818" t="str">
            <v>COEFICIENTE DE REPRESENTATIVIDADE</v>
          </cell>
          <cell r="K6818" t="str">
            <v>2,58</v>
          </cell>
          <cell r="L6818" t="str">
            <v>CAIXA REFERENCIAL</v>
          </cell>
        </row>
        <row r="6819">
          <cell r="G6819">
            <v>99822</v>
          </cell>
          <cell r="H6819" t="str">
            <v>LIMPEZA DE PORTA DE MADEIRA. AF_04/2019</v>
          </cell>
          <cell r="I6819" t="str">
            <v>M2</v>
          </cell>
          <cell r="J6819" t="str">
            <v>COLETADO</v>
          </cell>
          <cell r="K6819" t="str">
            <v>0,83</v>
          </cell>
          <cell r="L6819" t="str">
            <v>CAIXA REFERENCIAL</v>
          </cell>
        </row>
        <row r="6820">
          <cell r="G6820">
            <v>99823</v>
          </cell>
          <cell r="H6820" t="str">
            <v>LIMPEZA DE PORTA INTEIRAMENTE DE VIDRO. AF_04/2019</v>
          </cell>
          <cell r="I6820" t="str">
            <v>M2</v>
          </cell>
          <cell r="J6820" t="str">
            <v>COEFICIENTE DE REPRESENTATIVIDADE</v>
          </cell>
          <cell r="K6820" t="str">
            <v>1,94</v>
          </cell>
          <cell r="L6820" t="str">
            <v>CAIXA REFERENCIAL</v>
          </cell>
        </row>
        <row r="6821">
          <cell r="G6821">
            <v>99824</v>
          </cell>
          <cell r="H6821" t="str">
            <v>LIMPEZA DE PORTA EM AÇO/ALUMÍNIO. AF_04/2019</v>
          </cell>
          <cell r="I6821" t="str">
            <v>M2</v>
          </cell>
          <cell r="J6821" t="str">
            <v>COEFICIENTE DE REPRESENTATIVIDADE</v>
          </cell>
          <cell r="K6821" t="str">
            <v>2,11</v>
          </cell>
          <cell r="L6821" t="str">
            <v>CAIXA REFERENCIAL</v>
          </cell>
        </row>
        <row r="6822">
          <cell r="G6822">
            <v>99825</v>
          </cell>
          <cell r="H6822" t="str">
            <v>LIMPEZA DE PORTA DE VIDRO COM CAIXILHO EM AÇO/ ALUMÍNIO/ PVC. AF_04/2019</v>
          </cell>
          <cell r="I6822" t="str">
            <v>M2</v>
          </cell>
          <cell r="J6822" t="str">
            <v>COEFICIENTE DE REPRESENTATIVIDADE</v>
          </cell>
          <cell r="K6822" t="str">
            <v>3,00</v>
          </cell>
          <cell r="L6822" t="str">
            <v>CAIXA REFERENCIAL</v>
          </cell>
        </row>
        <row r="6823">
          <cell r="G6823">
            <v>99826</v>
          </cell>
          <cell r="H6823" t="str">
            <v>LIMPEZA DE FORRO REMOVÍVEL COM PANO ÚMIDO. AF_04/2019</v>
          </cell>
          <cell r="I6823" t="str">
            <v>M2</v>
          </cell>
          <cell r="J6823" t="str">
            <v>COLETADO</v>
          </cell>
          <cell r="K6823" t="str">
            <v>1,27</v>
          </cell>
          <cell r="L6823" t="str">
            <v>CAIXA REFERENCIAL</v>
          </cell>
        </row>
        <row r="6824">
          <cell r="G6824">
            <v>97010</v>
          </cell>
          <cell r="H6824" t="str">
            <v>GUARDA-CORPO FIXADO EM FÔRMA DE MADEIRA COM TRAVESSÕES EM MADEIRA PREGADA E FECHAMENTO EM TELA DE POLIPROPILENO PARA EDIFICAÇÕES COM ATÉ 2 PAVIMENTOS. AF_11/2017</v>
          </cell>
          <cell r="I6824" t="str">
            <v>M</v>
          </cell>
          <cell r="J6824" t="str">
            <v>COEFICIENTE DE REPRESENTATIVIDADE</v>
          </cell>
          <cell r="K6824" t="str">
            <v>69,17</v>
          </cell>
          <cell r="L6824" t="str">
            <v>CAIXA REFERENCIAL</v>
          </cell>
        </row>
        <row r="6825">
          <cell r="G6825">
            <v>97011</v>
          </cell>
          <cell r="H6825" t="str">
            <v>GUARDA-CORPO FIXADO EM FÔRMA DE MADEIRA COM TRAVESSÕES EM MADEIRA PREGADA E FECHAMENTO EM TELA DE POLIPROPILENO PARA EDIFICAÇÕES COM  3 PAVIMENTOS. AF_11/2017</v>
          </cell>
          <cell r="I6825" t="str">
            <v>M</v>
          </cell>
          <cell r="J6825" t="str">
            <v>COEFICIENTE DE REPRESENTATIVIDADE</v>
          </cell>
          <cell r="K6825" t="str">
            <v>51,83</v>
          </cell>
          <cell r="L6825" t="str">
            <v>CAIXA REFERENCIAL</v>
          </cell>
        </row>
        <row r="6826">
          <cell r="G6826">
            <v>97012</v>
          </cell>
          <cell r="H6826" t="str">
            <v>GUARDA-CORPO FIXADO EM FÔRMA DE MADEIRA COM TRAVESSÕES EM MADEIRA PREGADA E FECHAMENTO EM TELA DE POLIPROPILENO PARA EDIFICAÇÕES COM ALTURA IGUAL OU SUPERIOR A 4 PAVIMENTOS. AF_11/2017</v>
          </cell>
          <cell r="I6826" t="str">
            <v>M</v>
          </cell>
          <cell r="J6826" t="str">
            <v>COEFICIENTE DE REPRESENTATIVIDADE</v>
          </cell>
          <cell r="K6826" t="str">
            <v>43,17</v>
          </cell>
          <cell r="L6826" t="str">
            <v>CAIXA REFERENCIAL</v>
          </cell>
        </row>
        <row r="6827">
          <cell r="G6827">
            <v>97013</v>
          </cell>
          <cell r="H6827" t="str">
            <v>GUARDA-CORPO FIXADO EM FÔRMA DE MADEIRA COM TRAVESSÕES EM MADEIRA PREGADA E FECHAMENTO EM PAINEL COMPENSADO PARA EDIFICAÇÕES COM ATÉ 2 PAVIMENTOS. AF_11/2017</v>
          </cell>
          <cell r="I6827" t="str">
            <v>M</v>
          </cell>
          <cell r="J6827" t="str">
            <v>COEFICIENTE DE REPRESENTATIVIDADE</v>
          </cell>
          <cell r="K6827" t="str">
            <v>106,64</v>
          </cell>
          <cell r="L6827" t="str">
            <v>CAIXA REFERENCIAL</v>
          </cell>
        </row>
        <row r="6828">
          <cell r="G6828">
            <v>97014</v>
          </cell>
          <cell r="H6828" t="str">
            <v>GUARDA-CORPO FIXADO EM FÔRMA DE MADEIRA COM TRAVESSÕES EM MADEIRA PREGADA E FECHAMENTO EM PAINEL COMPENSADO PARA EDIFICAÇÕES COM 3 PAVIMENTOS. AF_11/2017</v>
          </cell>
          <cell r="I6828" t="str">
            <v>M</v>
          </cell>
          <cell r="J6828" t="str">
            <v>COEFICIENTE DE REPRESENTATIVIDADE</v>
          </cell>
          <cell r="K6828" t="str">
            <v>76,99</v>
          </cell>
          <cell r="L6828" t="str">
            <v>CAIXA REFERENCIAL</v>
          </cell>
        </row>
        <row r="6829">
          <cell r="G6829">
            <v>97015</v>
          </cell>
          <cell r="H6829" t="str">
            <v>GUARDA-CORPO FIXADO EM FÔRMA DE MADEIRA COM TRAVESSÕES EM MADEIRA PREGADA E FECHAMENTO EM PAINEL COMPENSADO PARA EDIFICAÇÕES COM ALTURA IGUAL OU SUPERIOR A 4 PAVIMENTOS. AF_11/2017</v>
          </cell>
          <cell r="I6829" t="str">
            <v>M</v>
          </cell>
          <cell r="J6829" t="str">
            <v>COEFICIENTE DE REPRESENTATIVIDADE</v>
          </cell>
          <cell r="K6829" t="str">
            <v>62,04</v>
          </cell>
          <cell r="L6829" t="str">
            <v>CAIXA REFERENCIAL</v>
          </cell>
        </row>
        <row r="6830">
          <cell r="G6830">
            <v>97016</v>
          </cell>
          <cell r="H6830" t="str">
            <v>GUARDA-CORPO FIXADO EM FÔRMA DE MADEIRA COM TRAVESSÕES EM MADEIRA PREGADA PRÉ-MONTADA E ENCAIXE NA FÔRMA. PARA EDIFICAÇÕES COM ATÉ 2 PAVIMENTOS. AF_11/2017</v>
          </cell>
          <cell r="I6830" t="str">
            <v>M</v>
          </cell>
          <cell r="J6830" t="str">
            <v>COEFICIENTE DE REPRESENTATIVIDADE</v>
          </cell>
          <cell r="K6830" t="str">
            <v>62,68</v>
          </cell>
          <cell r="L6830" t="str">
            <v>CAIXA REFERENCIAL</v>
          </cell>
        </row>
        <row r="6831">
          <cell r="G6831">
            <v>97017</v>
          </cell>
          <cell r="H6831" t="str">
            <v>GUARDA-CORPO FIXADO EM FÔRMA DE MADEIRA COM TRAVESSÕES EM MADEIRA PREGADA PRÉ-MONTADA E ENCAIXE NA FÔRMA PARA EDIFICAÇÕES COM 3 PAVIMENTOS. AF_11/2017</v>
          </cell>
          <cell r="I6831" t="str">
            <v>M</v>
          </cell>
          <cell r="J6831" t="str">
            <v>COEFICIENTE DE REPRESENTATIVIDADE</v>
          </cell>
          <cell r="K6831" t="str">
            <v>46,15</v>
          </cell>
          <cell r="L6831" t="str">
            <v>CAIXA REFERENCIAL</v>
          </cell>
        </row>
        <row r="6832">
          <cell r="G6832">
            <v>97018</v>
          </cell>
          <cell r="H6832" t="str">
            <v>GUARDA-CORPO FIXADO EM FÔRMA DE MADEIRA COM TRAVESSÕES EM MADEIRA PREGADA PRÉ-MONTADA E ENCAIXE NA FÔRMA. PARA EDIFICAÇÕES COM ALTURA IGUAL OU SUPERIOR A 4 PAVIMENTOS. AF_11/2017</v>
          </cell>
          <cell r="I6832" t="str">
            <v>M</v>
          </cell>
          <cell r="J6832" t="str">
            <v>COEFICIENTE DE REPRESENTATIVIDADE</v>
          </cell>
          <cell r="K6832" t="str">
            <v>37,59</v>
          </cell>
          <cell r="L6832" t="str">
            <v>CAIXA REFERENCIAL</v>
          </cell>
        </row>
        <row r="6833">
          <cell r="G6833">
            <v>97031</v>
          </cell>
          <cell r="H6833" t="str">
            <v>GUARDA-CORPO EM LAJE PÓS-DESFÔRMA, PARA ESTRUTURAS EM CONCRETO, COM ESCORAS DE MADEIRA ESTRONCADAS NA ESTRUTURA, TRAVESSÕES DE MADEIRA PREGADOS E FECHAMENTO EM TELA DE POLIPROPILENO PARA EDIFICAÇÕES COM ALTURA ATÉ 4 PAVIMENTOS (1 MONTAGEM POR OBRA). AF_11/2017</v>
          </cell>
          <cell r="I6833" t="str">
            <v>M</v>
          </cell>
          <cell r="J6833" t="str">
            <v>COEFICIENTE DE REPRESENTATIVIDADE</v>
          </cell>
          <cell r="K6833" t="str">
            <v>96,72</v>
          </cell>
          <cell r="L6833" t="str">
            <v>CAIXA REFERENCIAL</v>
          </cell>
        </row>
        <row r="6834">
          <cell r="G6834">
            <v>97032</v>
          </cell>
          <cell r="H6834" t="str">
            <v>GUARDA-CORPO EM LAJE PÓS-DESFÔRMA, PARA ESTRUTURAS EM CONCRETO, COM ESCORAS DE MADEIRA ESTRONCADAS NA ESTRUTURA, TRAVESSÕES DE MADEIRA PREGADOS E FECHAMENTO EM TELA DE POLIPROPILENO PARA EDIFICAÇÕES ACIMA DE 4 PAV. (2 MONTAGENS POR OBRA). AF_11/2017</v>
          </cell>
          <cell r="I6834" t="str">
            <v>M</v>
          </cell>
          <cell r="J6834" t="str">
            <v>COEFICIENTE DE REPRESENTATIVIDADE</v>
          </cell>
          <cell r="K6834" t="str">
            <v>57,62</v>
          </cell>
          <cell r="L6834" t="str">
            <v>CAIXA REFERENCIAL</v>
          </cell>
        </row>
        <row r="6835">
          <cell r="G6835">
            <v>97033</v>
          </cell>
          <cell r="H6835" t="str">
            <v>GUARDA-CORPO EM LAJE PÓS-DESFORMA, PARA ESTRUTURAS EM CONCRETO, COM ESCORAS METÁLICAS ESTRONCADAS NA ESTRUTURA, TRAVESSÕES DE MADEIRA E FECHAMENTO EM TELA DE POLIPROPILENO PARA EDIFICAÇÕES COM ALTURA ATÉ 4 PAVIMENTOS (1 MONTAGEM POR OBRA). AF_11/2017</v>
          </cell>
          <cell r="I6835" t="str">
            <v>M</v>
          </cell>
          <cell r="J6835" t="str">
            <v>COEFICIENTE DE REPRESENTATIVIDADE</v>
          </cell>
          <cell r="K6835" t="str">
            <v>137,01</v>
          </cell>
          <cell r="L6835" t="str">
            <v>CAIXA REFERENCIAL</v>
          </cell>
        </row>
        <row r="6836">
          <cell r="G6836">
            <v>97034</v>
          </cell>
          <cell r="H6836" t="str">
            <v>GUARDA-CORPO EM LAJE PÓS-DESFORMA, PARA ESTRUTURAS EM CONCRETO, COM ESCORAS METÁLICAS ESTRONCADAS NA ESTRUTURA, TRAVESSÕES DE MADEIRA E FECHAMENTO EM TELA DE POLIPROPILENO PARA EDIFICAÇÕES ACIMA DE 4 PAVIMENTOS (2 MONTAGENS POR OBRA). AF_11/2017</v>
          </cell>
          <cell r="I6836" t="str">
            <v>M</v>
          </cell>
          <cell r="J6836" t="str">
            <v>COEFICIENTE DE REPRESENTATIVIDADE</v>
          </cell>
          <cell r="K6836" t="str">
            <v>76,71</v>
          </cell>
          <cell r="L6836" t="str">
            <v>CAIXA REFERENCIAL</v>
          </cell>
        </row>
        <row r="6837">
          <cell r="G6837">
            <v>97039</v>
          </cell>
          <cell r="H6837" t="str">
            <v>FECHAMENTO REMOVÍVEL DE VÃO DE PORTAS, EM MADEIRA (VÃO DO ELEVADOR)  1 MONTAGEM EM OBRA. AF_11/2017</v>
          </cell>
          <cell r="I6837" t="str">
            <v>M2</v>
          </cell>
          <cell r="J6837" t="str">
            <v>COEFICIENTE DE REPRESENTATIVIDADE</v>
          </cell>
          <cell r="K6837" t="str">
            <v>47,80</v>
          </cell>
          <cell r="L6837" t="str">
            <v>CAIXA REFERENCIAL</v>
          </cell>
        </row>
        <row r="6838">
          <cell r="G6838">
            <v>97040</v>
          </cell>
          <cell r="H6838" t="str">
            <v>FECHAMENTO REMOVÍVEL DE ABERTURA DE CAIXILHO, EM MADEIRA  4 MONTAGENS EM OBRA. AF_11/2017</v>
          </cell>
          <cell r="I6838" t="str">
            <v>M2</v>
          </cell>
          <cell r="J6838" t="str">
            <v>COEFICIENTE DE REPRESENTATIVIDADE</v>
          </cell>
          <cell r="K6838" t="str">
            <v>14,82</v>
          </cell>
          <cell r="L6838" t="str">
            <v>CAIXA REFERENCIAL</v>
          </cell>
        </row>
        <row r="6839">
          <cell r="G6839">
            <v>97041</v>
          </cell>
          <cell r="H6839" t="str">
            <v>FECHAMENTO REMOVÍVEL DE ABERTURA NO PISO, EM MADEIRA  1 MONTAGEM EM OBRA. AF_11/2017</v>
          </cell>
          <cell r="I6839" t="str">
            <v>M2</v>
          </cell>
          <cell r="J6839" t="str">
            <v>COEFICIENTE DE REPRESENTATIVIDADE</v>
          </cell>
          <cell r="K6839" t="str">
            <v>285,50</v>
          </cell>
          <cell r="L6839" t="str">
            <v>CAIXA REFERENCIAL</v>
          </cell>
        </row>
        <row r="6840">
          <cell r="G6840">
            <v>97046</v>
          </cell>
          <cell r="H6840" t="str">
            <v>PONTEIRAS DE PROTEÇÃO DE VERGALHÕES EXPOSTOS EM FUNDAÇÕES. AF_11/2017</v>
          </cell>
          <cell r="I6840" t="str">
            <v>M2</v>
          </cell>
          <cell r="J6840" t="str">
            <v>ATRIBUÍDO SÃO PAULO</v>
          </cell>
          <cell r="K6840" t="str">
            <v>0,36</v>
          </cell>
          <cell r="L6840" t="str">
            <v>CAIXA REFERENCIAL</v>
          </cell>
        </row>
        <row r="6841">
          <cell r="G6841">
            <v>97047</v>
          </cell>
          <cell r="H6841" t="str">
            <v>PONTEIRAS DE PROTEÇÃO DE VERGALHÕES EXPOSTOS EM ESTRUTURAS DE CONCRETO ARMADO CONVENCIONAL. AF_11/2017</v>
          </cell>
          <cell r="I6841" t="str">
            <v>M2</v>
          </cell>
          <cell r="J6841" t="str">
            <v>ATRIBUÍDO SÃO PAULO</v>
          </cell>
          <cell r="K6841" t="str">
            <v>0,13</v>
          </cell>
          <cell r="L6841" t="str">
            <v>CAIXA REFERENCIAL</v>
          </cell>
        </row>
        <row r="6842">
          <cell r="G6842">
            <v>97048</v>
          </cell>
          <cell r="H6842" t="str">
            <v>PONTEIRAS DE PROTEÇÃO DE VERGALHÕES EXPOSTOS EM ALVENARIA ESTRUTURAL. AF_11/2017</v>
          </cell>
          <cell r="I6842" t="str">
            <v>M2</v>
          </cell>
          <cell r="J6842" t="str">
            <v>ATRIBUÍDO SÃO PAULO</v>
          </cell>
          <cell r="K6842" t="str">
            <v>0,10</v>
          </cell>
          <cell r="L6842" t="str">
            <v>CAIXA REFERENCIAL</v>
          </cell>
        </row>
        <row r="6843">
          <cell r="G6843">
            <v>97054</v>
          </cell>
          <cell r="H6843" t="str">
            <v>INSTALAÇÃO DE SINALIZADOR NOTURNO LED. AF_11/2017</v>
          </cell>
          <cell r="I6843" t="str">
            <v>UN</v>
          </cell>
          <cell r="J6843" t="str">
            <v>COEFICIENTE DE REPRESENTATIVIDADE</v>
          </cell>
          <cell r="K6843" t="str">
            <v>27,66</v>
          </cell>
          <cell r="L6843" t="str">
            <v>CAIXA REFERENCIAL</v>
          </cell>
        </row>
        <row r="6844">
          <cell r="G6844">
            <v>97062</v>
          </cell>
          <cell r="H6844" t="str">
            <v>COLOCAÇÃO DE TELA EM ANDAIME FACHADEIRO. AF_11/2017</v>
          </cell>
          <cell r="I6844" t="str">
            <v>M2</v>
          </cell>
          <cell r="J6844" t="str">
            <v>COEFICIENTE DE REPRESENTATIVIDADE</v>
          </cell>
          <cell r="K6844" t="str">
            <v>6,44</v>
          </cell>
          <cell r="L6844" t="str">
            <v>CAIXA REFERENCIAL</v>
          </cell>
        </row>
        <row r="6845">
          <cell r="G6845">
            <v>97063</v>
          </cell>
          <cell r="H6845" t="str">
            <v>MONTAGEM E DESMONTAGEM DE ANDAIME MODULAR FACHADEIRO, COM PISO METÁLICO, PARA EDIFICAÇÕES COM MÚLTIPLOS PAVIMENTOS (EXCLUSIVE ANDAIME E LIMPEZA). AF_11/2017</v>
          </cell>
          <cell r="I6845" t="str">
            <v>M2</v>
          </cell>
          <cell r="J6845" t="str">
            <v>COEFICIENTE DE REPRESENTATIVIDADE</v>
          </cell>
          <cell r="K6845" t="str">
            <v>9,94</v>
          </cell>
          <cell r="L6845" t="str">
            <v>CAIXA REFERENCIAL</v>
          </cell>
        </row>
        <row r="6846">
          <cell r="G6846">
            <v>97064</v>
          </cell>
          <cell r="H6846" t="str">
            <v>MONTAGEM E DESMONTAGEM DE ANDAIME TUBULAR TIPO TORRE (EXCLUSIVE ANDAIME E LIMPEZA). AF_11/2017</v>
          </cell>
          <cell r="I6846" t="str">
            <v>M</v>
          </cell>
          <cell r="J6846" t="str">
            <v>COEFICIENTE DE REPRESENTATIVIDADE</v>
          </cell>
          <cell r="K6846" t="str">
            <v>18,15</v>
          </cell>
          <cell r="L6846" t="str">
            <v>CAIXA REFERENCIAL</v>
          </cell>
        </row>
        <row r="6847">
          <cell r="G6847">
            <v>97065</v>
          </cell>
          <cell r="H6847" t="str">
            <v>MONTAGEM E DESMONTAGEM DE ANDAIME MULTIDIRECIONAL (EXCLUSIVE ANDAIME E LIMPEZA). AF_11/2017</v>
          </cell>
          <cell r="I6847" t="str">
            <v>M3</v>
          </cell>
          <cell r="J6847" t="str">
            <v>COEFICIENTE DE REPRESENTATIVIDADE</v>
          </cell>
          <cell r="K6847" t="str">
            <v>6,13</v>
          </cell>
          <cell r="L6847" t="str">
            <v>CAIXA REFERENCIAL</v>
          </cell>
        </row>
        <row r="6848">
          <cell r="G6848">
            <v>97066</v>
          </cell>
          <cell r="H6848" t="str">
            <v>COBERTURA PARA PROTEÇÃO DE PEDESTRES SOBRE ESTRUTURA DE ANDAIME, INCLUSIVE MONTAGEM E DESMONTAGEM. AF_11/2017</v>
          </cell>
          <cell r="I6848" t="str">
            <v>M2</v>
          </cell>
          <cell r="J6848" t="str">
            <v>COEFICIENTE DE REPRESENTATIVIDADE</v>
          </cell>
          <cell r="K6848" t="str">
            <v>114,49</v>
          </cell>
          <cell r="L6848" t="str">
            <v>CAIXA REFERENCIAL</v>
          </cell>
        </row>
        <row r="6849">
          <cell r="G6849">
            <v>97067</v>
          </cell>
          <cell r="H6849" t="str">
            <v>PLATAFORMA DE PROTEÇÃO PRINCIPAL PARA ALVENARIA ESTRUTURAL PARA SER APOIADA EM ANDAIME, INCLUSIVE MONTAGEM E DESMONTAGEM. AF_11/2017</v>
          </cell>
          <cell r="I6849" t="str">
            <v>M</v>
          </cell>
          <cell r="J6849" t="str">
            <v>COEFICIENTE DE REPRESENTATIVIDADE</v>
          </cell>
          <cell r="K6849" t="str">
            <v>717,48</v>
          </cell>
          <cell r="L6849" t="str">
            <v>CAIXA REFERENCIAL</v>
          </cell>
        </row>
        <row r="6850">
          <cell r="G6850">
            <v>97621</v>
          </cell>
          <cell r="H6850" t="str">
            <v>DEMOLIÇÃO DE ALVENARIA DE BLOCO FURADO, DE FORMA MANUAL, COM REAPROVEITAMENTO. AF_09/2023</v>
          </cell>
          <cell r="I6850" t="str">
            <v>M3</v>
          </cell>
          <cell r="J6850" t="str">
            <v>COLETADO</v>
          </cell>
          <cell r="K6850" t="str">
            <v>95,96</v>
          </cell>
          <cell r="L6850" t="str">
            <v>CAIXA REFERENCIAL</v>
          </cell>
        </row>
        <row r="6851">
          <cell r="G6851">
            <v>97622</v>
          </cell>
          <cell r="H6851" t="str">
            <v>DEMOLIÇÃO DE ALVENARIA DE BLOCO FURADO, DE FORMA MANUAL, SEM REAPROVEITAMENTO. AF_09/2023</v>
          </cell>
          <cell r="I6851" t="str">
            <v>M3</v>
          </cell>
          <cell r="J6851" t="str">
            <v>COLETADO</v>
          </cell>
          <cell r="K6851" t="str">
            <v>46,77</v>
          </cell>
          <cell r="L6851" t="str">
            <v>CAIXA REFERENCIAL</v>
          </cell>
        </row>
        <row r="6852">
          <cell r="G6852">
            <v>97623</v>
          </cell>
          <cell r="H6852" t="str">
            <v>DEMOLIÇÃO DE ALVENARIA DE TIJOLO MACIÇO, DE FORMA MANUAL, COM REAPROVEITAMENTO. AF_09/2023</v>
          </cell>
          <cell r="I6852" t="str">
            <v>M3</v>
          </cell>
          <cell r="J6852" t="str">
            <v>COLETADO</v>
          </cell>
          <cell r="K6852" t="str">
            <v>143,26</v>
          </cell>
          <cell r="L6852" t="str">
            <v>CAIXA REFERENCIAL</v>
          </cell>
        </row>
        <row r="6853">
          <cell r="G6853">
            <v>97624</v>
          </cell>
          <cell r="H6853" t="str">
            <v>DEMOLIÇÃO DE ALVENARIA DE TIJOLO MACIÇO, DE FORMA MANUAL, SEM REAPROVEITAMENTO. AF_09/2023</v>
          </cell>
          <cell r="I6853" t="str">
            <v>M3</v>
          </cell>
          <cell r="J6853" t="str">
            <v>COLETADO</v>
          </cell>
          <cell r="K6853" t="str">
            <v>87,92</v>
          </cell>
          <cell r="L6853" t="str">
            <v>CAIXA REFERENCIAL</v>
          </cell>
        </row>
        <row r="6854">
          <cell r="G6854">
            <v>97625</v>
          </cell>
          <cell r="H6854" t="str">
            <v>DEMOLIÇÃO DE ALVENARIA PARA QUALQUER TIPO DE BLOCO, DE FORMA MECANIZADA, SEM REAPROVEITAMENTO. AF_09/2023</v>
          </cell>
          <cell r="I6854" t="str">
            <v>M3</v>
          </cell>
          <cell r="J6854" t="str">
            <v>COEFICIENTE DE REPRESENTATIVIDADE</v>
          </cell>
          <cell r="K6854" t="str">
            <v>53,80</v>
          </cell>
          <cell r="L6854" t="str">
            <v>CAIXA REFERENCIAL</v>
          </cell>
        </row>
        <row r="6855">
          <cell r="G6855">
            <v>97626</v>
          </cell>
          <cell r="H6855" t="str">
            <v>DEMOLIÇÃO DE PILARES E VIGAS EM CONCRETO ARMADO, DE FORMA MANUAL, SEM REAPROVEITAMENTO. AF_09/2023</v>
          </cell>
          <cell r="I6855" t="str">
            <v>M3</v>
          </cell>
          <cell r="J6855" t="str">
            <v>COLETADO</v>
          </cell>
          <cell r="K6855" t="str">
            <v>470,00</v>
          </cell>
          <cell r="L6855" t="str">
            <v>CAIXA REFERENCIAL</v>
          </cell>
        </row>
        <row r="6856">
          <cell r="G6856">
            <v>97627</v>
          </cell>
          <cell r="H6856" t="str">
            <v>DEMOLIÇÃO DE PILARES E VIGAS EM CONCRETO ARMADO, DE FORMA MECANIZADA COM MARTELETE, SEM REAPROVEITAMENTO. AF_09/2023</v>
          </cell>
          <cell r="I6856" t="str">
            <v>M3</v>
          </cell>
          <cell r="J6856" t="str">
            <v>COEFICIENTE DE REPRESENTATIVIDADE</v>
          </cell>
          <cell r="K6856" t="str">
            <v>164,28</v>
          </cell>
          <cell r="L6856" t="str">
            <v>CAIXA REFERENCIAL</v>
          </cell>
        </row>
        <row r="6857">
          <cell r="G6857">
            <v>97628</v>
          </cell>
          <cell r="H6857" t="str">
            <v>DEMOLIÇÃO DE LAJES, EM CONCRETO ARMADO, DE FORMA MANUAL, SEM REAPROVEITAMENTO. AF_09/2023</v>
          </cell>
          <cell r="I6857" t="str">
            <v>M3</v>
          </cell>
          <cell r="J6857" t="str">
            <v>COLETADO</v>
          </cell>
          <cell r="K6857" t="str">
            <v>218,90</v>
          </cell>
          <cell r="L6857" t="str">
            <v>CAIXA REFERENCIAL</v>
          </cell>
        </row>
        <row r="6858">
          <cell r="G6858">
            <v>97629</v>
          </cell>
          <cell r="H6858" t="str">
            <v>DEMOLIÇÃO DE LAJES, EM CONCRETO ARMADO, DE FORMA MECANIZADA COM MARTELETE, SEM REAPROVEITAMENTO. AF_09/2023</v>
          </cell>
          <cell r="I6858" t="str">
            <v>M3</v>
          </cell>
          <cell r="J6858" t="str">
            <v>COEFICIENTE DE REPRESENTATIVIDADE</v>
          </cell>
          <cell r="K6858" t="str">
            <v>76,50</v>
          </cell>
          <cell r="L6858" t="str">
            <v>CAIXA REFERENCIAL</v>
          </cell>
        </row>
        <row r="6859">
          <cell r="G6859">
            <v>97631</v>
          </cell>
          <cell r="H6859" t="str">
            <v>DEMOLIÇÃO DE ARGAMASSAS, DE FORMA MANUAL, SEM REAPROVEITAMENTO. AF_09/2023</v>
          </cell>
          <cell r="I6859" t="str">
            <v>M2</v>
          </cell>
          <cell r="J6859" t="str">
            <v>COLETADO</v>
          </cell>
          <cell r="K6859" t="str">
            <v>9,40</v>
          </cell>
          <cell r="L6859" t="str">
            <v>CAIXA REFERENCIAL</v>
          </cell>
        </row>
        <row r="6860">
          <cell r="G6860">
            <v>97632</v>
          </cell>
          <cell r="H6860" t="str">
            <v>DEMOLIÇÃO DE RODAPÉ CERÂMICO, DE FORMA MANUAL, SEM REAPROVEITAMENTO. AF_09/2023</v>
          </cell>
          <cell r="I6860" t="str">
            <v>M</v>
          </cell>
          <cell r="J6860" t="str">
            <v>COEFICIENTE DE REPRESENTATIVIDADE</v>
          </cell>
          <cell r="K6860" t="str">
            <v>2,15</v>
          </cell>
          <cell r="L6860" t="str">
            <v>CAIXA REFERENCIAL</v>
          </cell>
        </row>
        <row r="6861">
          <cell r="G6861">
            <v>97633</v>
          </cell>
          <cell r="H6861" t="str">
            <v>DEMOLIÇÃO DE REVESTIMENTO CERÂMICO, DE FORMA MANUAL, SEM REAPROVEITAMENTO. AF_09/2023</v>
          </cell>
          <cell r="I6861" t="str">
            <v>M2</v>
          </cell>
          <cell r="J6861" t="str">
            <v>COEFICIENTE DE REPRESENTATIVIDADE</v>
          </cell>
          <cell r="K6861" t="str">
            <v>18,78</v>
          </cell>
          <cell r="L6861" t="str">
            <v>CAIXA REFERENCIAL</v>
          </cell>
        </row>
        <row r="6862">
          <cell r="G6862">
            <v>97634</v>
          </cell>
          <cell r="H6862" t="str">
            <v>DEMOLIÇÃO DE REVESTIMENTO CERÂMICO, DE FORMA MECANIZADA COM MARTELETE, SEM REAPROVEITAMENTO. AF_09/2023</v>
          </cell>
          <cell r="I6862" t="str">
            <v>M2</v>
          </cell>
          <cell r="J6862" t="str">
            <v>COEFICIENTE DE REPRESENTATIVIDADE</v>
          </cell>
          <cell r="K6862" t="str">
            <v>5,93</v>
          </cell>
          <cell r="L6862" t="str">
            <v>CAIXA REFERENCIAL</v>
          </cell>
        </row>
        <row r="6863">
          <cell r="G6863">
            <v>97635</v>
          </cell>
          <cell r="H6863" t="str">
            <v>REMOÇÃO DE PISO DE BLOCO INTERTRAVADO OU DE PEDRA PORTUGUESA, DE FORMA MANUAL, COM REAPROVEITAMENTO. AF_09/2023</v>
          </cell>
          <cell r="I6863" t="str">
            <v>M2</v>
          </cell>
          <cell r="J6863" t="str">
            <v>COEFICIENTE DE REPRESENTATIVIDADE</v>
          </cell>
          <cell r="K6863" t="str">
            <v>13,55</v>
          </cell>
          <cell r="L6863" t="str">
            <v>CAIXA REFERENCIAL</v>
          </cell>
        </row>
        <row r="6864">
          <cell r="G6864">
            <v>97636</v>
          </cell>
          <cell r="H6864" t="str">
            <v>DEMOLIÇÃO PARCIAL DE PAVIMENTO ASFÁLTICO, DE FORMA MECANIZADA, SEM REAPROVEITAMENTO. AF_09/2023</v>
          </cell>
          <cell r="I6864" t="str">
            <v>M2</v>
          </cell>
          <cell r="J6864" t="str">
            <v>COEFICIENTE DE REPRESENTATIVIDADE</v>
          </cell>
          <cell r="K6864" t="str">
            <v>20,07</v>
          </cell>
          <cell r="L6864" t="str">
            <v>CAIXA REFERENCIAL</v>
          </cell>
        </row>
        <row r="6865">
          <cell r="G6865">
            <v>97637</v>
          </cell>
          <cell r="H6865" t="str">
            <v>REMOÇÃO DE TAPUME/ CHAPAS METÁLICAS E DE MADEIRA, DE FORMA MANUAL, SEM REAPROVEITAMENTO. AF_09/2023</v>
          </cell>
          <cell r="I6865" t="str">
            <v>M2</v>
          </cell>
          <cell r="J6865" t="str">
            <v>COEFICIENTE DE REPRESENTATIVIDADE</v>
          </cell>
          <cell r="K6865" t="str">
            <v>2,49</v>
          </cell>
          <cell r="L6865" t="str">
            <v>CAIXA REFERENCIAL</v>
          </cell>
        </row>
        <row r="6866">
          <cell r="G6866">
            <v>97638</v>
          </cell>
          <cell r="H6866" t="str">
            <v>REMOÇÃO DE CHAPAS E PERFIS DE DRYWALL, DE FORMA MANUAL, SEM REAPROVEITAMENTO. AF_09/2023</v>
          </cell>
          <cell r="I6866" t="str">
            <v>M2</v>
          </cell>
          <cell r="J6866" t="str">
            <v>COEFICIENTE DE REPRESENTATIVIDADE</v>
          </cell>
          <cell r="K6866" t="str">
            <v>7,25</v>
          </cell>
          <cell r="L6866" t="str">
            <v>CAIXA REFERENCIAL</v>
          </cell>
        </row>
        <row r="6867">
          <cell r="G6867">
            <v>97639</v>
          </cell>
          <cell r="H6867" t="str">
            <v>REMOÇÃO DE PLACAS E PILARETES DE CONCRETO, DE FORMA MANUAL, SEM REAPROVEITAMENTO. AF_09/2023</v>
          </cell>
          <cell r="I6867" t="str">
            <v>M2</v>
          </cell>
          <cell r="J6867" t="str">
            <v>COLETADO</v>
          </cell>
          <cell r="K6867" t="str">
            <v>16,95</v>
          </cell>
          <cell r="L6867" t="str">
            <v>CAIXA REFERENCIAL</v>
          </cell>
        </row>
        <row r="6868">
          <cell r="G6868">
            <v>97640</v>
          </cell>
          <cell r="H6868" t="str">
            <v>REMOÇÃO DE FORROS DE DRYWALL, PVC E FIBROMINERAL, DE FORMA MANUAL, SEM REAPROVEITAMENTO. AF_09/2023</v>
          </cell>
          <cell r="I6868" t="str">
            <v>M2</v>
          </cell>
          <cell r="J6868" t="str">
            <v>COEFICIENTE DE REPRESENTATIVIDADE</v>
          </cell>
          <cell r="K6868" t="str">
            <v>1,69</v>
          </cell>
          <cell r="L6868" t="str">
            <v>CAIXA REFERENCIAL</v>
          </cell>
        </row>
        <row r="6869">
          <cell r="G6869">
            <v>97641</v>
          </cell>
          <cell r="H6869" t="str">
            <v>REMOÇÃO DE FORRO DE GESSO, DE FORMA MANUAL, SEM REAPROVEITAMENTO. AF_09/2023</v>
          </cell>
          <cell r="I6869" t="str">
            <v>M2</v>
          </cell>
          <cell r="J6869" t="str">
            <v>COEFICIENTE DE REPRESENTATIVIDADE</v>
          </cell>
          <cell r="K6869" t="str">
            <v>2,48</v>
          </cell>
          <cell r="L6869" t="str">
            <v>CAIXA REFERENCIAL</v>
          </cell>
        </row>
        <row r="6870">
          <cell r="G6870">
            <v>97642</v>
          </cell>
          <cell r="H6870" t="str">
            <v>REMOÇÃO DE TRAMA METÁLICA OU DE MADEIRA PARA FORRO, DE FORMA MANUAL, SEM REAPROVEITAMENTO. AF_09/2023</v>
          </cell>
          <cell r="I6870" t="str">
            <v>M2</v>
          </cell>
          <cell r="J6870" t="str">
            <v>COEFICIENTE DE REPRESENTATIVIDADE</v>
          </cell>
          <cell r="K6870" t="str">
            <v>2,42</v>
          </cell>
          <cell r="L6870" t="str">
            <v>CAIXA REFERENCIAL</v>
          </cell>
        </row>
        <row r="6871">
          <cell r="G6871">
            <v>97643</v>
          </cell>
          <cell r="H6871" t="str">
            <v>REMOÇÃO DE PISO DE MADEIRA (ASSOALHO E BARROTE), DE FORMA MANUAL, SEM REAPROVEITAMENTO. AF_09/2023</v>
          </cell>
          <cell r="I6871" t="str">
            <v>M2</v>
          </cell>
          <cell r="J6871" t="str">
            <v>COLETADO</v>
          </cell>
          <cell r="K6871" t="str">
            <v>20,77</v>
          </cell>
          <cell r="L6871" t="str">
            <v>CAIXA REFERENCIAL</v>
          </cell>
        </row>
        <row r="6872">
          <cell r="G6872">
            <v>97644</v>
          </cell>
          <cell r="H6872" t="str">
            <v>REMOÇÃO DE PORTAS, DE FORMA MANUAL, SEM REAPROVEITAMENTO. AF_09/2023</v>
          </cell>
          <cell r="I6872" t="str">
            <v>M2</v>
          </cell>
          <cell r="J6872" t="str">
            <v>COLETADO</v>
          </cell>
          <cell r="K6872" t="str">
            <v>7,85</v>
          </cell>
          <cell r="L6872" t="str">
            <v>CAIXA REFERENCIAL</v>
          </cell>
        </row>
        <row r="6873">
          <cell r="G6873">
            <v>97645</v>
          </cell>
          <cell r="H6873" t="str">
            <v>REMOÇÃO DE JANELAS, DE FORMA MANUAL, SEM REAPROVEITAMENTO. AF_09/2023</v>
          </cell>
          <cell r="I6873" t="str">
            <v>M2</v>
          </cell>
          <cell r="J6873" t="str">
            <v>COLETADO</v>
          </cell>
          <cell r="K6873" t="str">
            <v>20,27</v>
          </cell>
          <cell r="L6873" t="str">
            <v>CAIXA REFERENCIAL</v>
          </cell>
        </row>
        <row r="6874">
          <cell r="G6874">
            <v>97647</v>
          </cell>
          <cell r="H6874" t="str">
            <v>REMOÇÃO DE TELHAS DE FIBROCIMENTO METÁLICA E CERÂMICA, DE FORMA MANUAL, SEM REAPROVEITAMENTO. AF_09/2023</v>
          </cell>
          <cell r="I6874" t="str">
            <v>M2</v>
          </cell>
          <cell r="J6874" t="str">
            <v>COEFICIENTE DE REPRESENTATIVIDADE</v>
          </cell>
          <cell r="K6874" t="str">
            <v>2,91</v>
          </cell>
          <cell r="L6874" t="str">
            <v>CAIXA REFERENCIAL</v>
          </cell>
        </row>
        <row r="6875">
          <cell r="G6875">
            <v>97648</v>
          </cell>
          <cell r="H6875" t="str">
            <v>REMOÇÃO DE PROTEÇÃO TÉRMICA PARA COBERTURA EM EPS, DE FORMA MANUAL, SEM REAPROVEITAMENTO. AF_09/2023</v>
          </cell>
          <cell r="I6875" t="str">
            <v>M2</v>
          </cell>
          <cell r="J6875" t="str">
            <v>COEFICIENTE DE REPRESENTATIVIDADE</v>
          </cell>
          <cell r="K6875" t="str">
            <v>1,67</v>
          </cell>
          <cell r="L6875" t="str">
            <v>CAIXA REFERENCIAL</v>
          </cell>
        </row>
        <row r="6876">
          <cell r="G6876">
            <v>97649</v>
          </cell>
          <cell r="H6876" t="str">
            <v>REMOÇÃO DE TELHAS DE FIBROCIMENTO, METÁLICA E CERÂMICA, DE FORMA MECANIZADA, COM USO DE GUINDASTE, SEM REAPROVEITAMENTO. AF_09/2023</v>
          </cell>
          <cell r="I6876" t="str">
            <v>M2</v>
          </cell>
          <cell r="J6876" t="str">
            <v>ATRIBUÍDO SÃO PAULO</v>
          </cell>
          <cell r="K6876" t="str">
            <v>3,82</v>
          </cell>
          <cell r="L6876" t="str">
            <v>CAIXA REFERENCIAL</v>
          </cell>
        </row>
        <row r="6877">
          <cell r="G6877">
            <v>97650</v>
          </cell>
          <cell r="H6877" t="str">
            <v>REMOÇÃO DE TRAMA DE MADEIRA PARA COBERTURA, DE FORMA MANUAL, SEM REAPROVEITAMENTO. AF_09/2023</v>
          </cell>
          <cell r="I6877" t="str">
            <v>M2</v>
          </cell>
          <cell r="J6877" t="str">
            <v>COEFICIENTE DE REPRESENTATIVIDADE</v>
          </cell>
          <cell r="K6877" t="str">
            <v>6,30</v>
          </cell>
          <cell r="L6877" t="str">
            <v>CAIXA REFERENCIAL</v>
          </cell>
        </row>
        <row r="6878">
          <cell r="G6878">
            <v>97651</v>
          </cell>
          <cell r="H6878" t="str">
            <v>REMOÇÃO DE TESOURAS DE MADEIRA, COM VÃO MENOR QUE 8M, DE FORMA MANUAL, SEM REAPROVEITAMENTO. AF_09/2023</v>
          </cell>
          <cell r="I6878" t="str">
            <v>UN</v>
          </cell>
          <cell r="J6878" t="str">
            <v>COEFICIENTE DE REPRESENTATIVIDADE</v>
          </cell>
          <cell r="K6878" t="str">
            <v>68,63</v>
          </cell>
          <cell r="L6878" t="str">
            <v>CAIXA REFERENCIAL</v>
          </cell>
        </row>
        <row r="6879">
          <cell r="G6879">
            <v>97652</v>
          </cell>
          <cell r="H6879" t="str">
            <v>REMOÇÃO DE TESOURAS DE MADEIRA, COM VÃO MAIOR OU IGUAL A 8M, DE FORMA MANUAL, SEM REAPROVEITAMENTO. AF_09/2023</v>
          </cell>
          <cell r="I6879" t="str">
            <v>UN</v>
          </cell>
          <cell r="J6879" t="str">
            <v>COEFICIENTE DE REPRESENTATIVIDADE</v>
          </cell>
          <cell r="K6879" t="str">
            <v>155,60</v>
          </cell>
          <cell r="L6879" t="str">
            <v>CAIXA REFERENCIAL</v>
          </cell>
        </row>
        <row r="6880">
          <cell r="G6880">
            <v>97653</v>
          </cell>
          <cell r="H6880" t="str">
            <v>REMOÇÃO DE TESOURAS DE MADEIRA, COM VÃO MENOR QUE 8M, DE FORMA MECANIZADA, COM REAPROVEITAMENTO. AF_09/2023</v>
          </cell>
          <cell r="I6880" t="str">
            <v>UN</v>
          </cell>
          <cell r="J6880" t="str">
            <v>ATRIBUÍDO SÃO PAULO</v>
          </cell>
          <cell r="K6880" t="str">
            <v>134,04</v>
          </cell>
          <cell r="L6880" t="str">
            <v>CAIXA REFERENCIAL</v>
          </cell>
        </row>
        <row r="6881">
          <cell r="G6881">
            <v>97654</v>
          </cell>
          <cell r="H6881" t="str">
            <v>REMOÇÃO DE TESOURAS DE MADEIRA, COM VÃO MAIOR OU IGUAL A 8M, DE FORMA MECANIZADA, COM REAPROVEITAMENTO. AF_09/2023</v>
          </cell>
          <cell r="I6881" t="str">
            <v>UN</v>
          </cell>
          <cell r="J6881" t="str">
            <v>ATRIBUÍDO SÃO PAULO</v>
          </cell>
          <cell r="K6881" t="str">
            <v>162,51</v>
          </cell>
          <cell r="L6881" t="str">
            <v>CAIXA REFERENCIAL</v>
          </cell>
        </row>
        <row r="6882">
          <cell r="G6882">
            <v>97655</v>
          </cell>
          <cell r="H6882" t="str">
            <v>REMOÇÃO DE TRAMA METÁLICA PARA COBERTURA, DE FORMA MANUAL, SEM REAPROVEITAMENTO. AF_09/2023</v>
          </cell>
          <cell r="I6882" t="str">
            <v>M2</v>
          </cell>
          <cell r="J6882" t="str">
            <v>COEFICIENTE DE REPRESENTATIVIDADE</v>
          </cell>
          <cell r="K6882" t="str">
            <v>31,78</v>
          </cell>
          <cell r="L6882" t="str">
            <v>CAIXA REFERENCIAL</v>
          </cell>
        </row>
        <row r="6883">
          <cell r="G6883">
            <v>97656</v>
          </cell>
          <cell r="H6883" t="str">
            <v>REMOÇÃO DE TESOURAS METÁLICAS, COM VÃO MENOR QUE 8M, DE FORMA MANUAL, SEM REAPROVEITAMENTO. AF_09/2023</v>
          </cell>
          <cell r="I6883" t="str">
            <v>UN</v>
          </cell>
          <cell r="J6883" t="str">
            <v>COEFICIENTE DE REPRESENTATIVIDADE</v>
          </cell>
          <cell r="K6883" t="str">
            <v>287,51</v>
          </cell>
          <cell r="L6883" t="str">
            <v>CAIXA REFERENCIAL</v>
          </cell>
        </row>
        <row r="6884">
          <cell r="G6884">
            <v>97657</v>
          </cell>
          <cell r="H6884" t="str">
            <v>REMOÇÃO DE TESOURAS METÁLICAS, COM VÃO MAIOR OU IGUAL A 8M, DE FORMA MANUAL, SEM REAPROVEITAMENTO. AF_09/2023</v>
          </cell>
          <cell r="I6884" t="str">
            <v>UN</v>
          </cell>
          <cell r="J6884" t="str">
            <v>COEFICIENTE DE REPRESENTATIVIDADE</v>
          </cell>
          <cell r="K6884" t="str">
            <v>569,88</v>
          </cell>
          <cell r="L6884" t="str">
            <v>CAIXA REFERENCIAL</v>
          </cell>
        </row>
        <row r="6885">
          <cell r="G6885">
            <v>97658</v>
          </cell>
          <cell r="H6885" t="str">
            <v>REMOÇÃO DE TESOURAS METÁLICAS, COM VÃO MENOR QUE 8M, DE FORMA MECANIZADA, COM REAPROVEITAMENTO. AF_09/2023</v>
          </cell>
          <cell r="I6885" t="str">
            <v>UN</v>
          </cell>
          <cell r="J6885" t="str">
            <v>ATRIBUÍDO SÃO PAULO</v>
          </cell>
          <cell r="K6885" t="str">
            <v>201,96</v>
          </cell>
          <cell r="L6885" t="str">
            <v>CAIXA REFERENCIAL</v>
          </cell>
        </row>
        <row r="6886">
          <cell r="G6886">
            <v>97659</v>
          </cell>
          <cell r="H6886" t="str">
            <v>REMOÇÃO DE TESOURAS METÁLICAS, COM VÃO MAIOR OU IGUAL A 8M, DE FORMA MECANIZADA, COM REAPROVEITAMENTO. AF_09/2023</v>
          </cell>
          <cell r="I6886" t="str">
            <v>UN</v>
          </cell>
          <cell r="J6886" t="str">
            <v>ATRIBUÍDO SÃO PAULO</v>
          </cell>
          <cell r="K6886" t="str">
            <v>274,74</v>
          </cell>
          <cell r="L6886" t="str">
            <v>CAIXA REFERENCIAL</v>
          </cell>
        </row>
        <row r="6887">
          <cell r="G6887">
            <v>97660</v>
          </cell>
          <cell r="H6887" t="str">
            <v>REMOÇÃO DE INTERRUPTORES/TOMADAS ELÉTRICAS, DE FORMA MANUAL, SEM REAPROVEITAMENTO. AF_09/2023</v>
          </cell>
          <cell r="I6887" t="str">
            <v>UN</v>
          </cell>
          <cell r="J6887" t="str">
            <v>COLETADO</v>
          </cell>
          <cell r="K6887" t="str">
            <v>0,54</v>
          </cell>
          <cell r="L6887" t="str">
            <v>CAIXA REFERENCIAL</v>
          </cell>
        </row>
        <row r="6888">
          <cell r="G6888">
            <v>97661</v>
          </cell>
          <cell r="H6888" t="str">
            <v>REMOÇÃO DE CABOS ELÉTRICOS, COM SEÇÃO DE 10 MM², FORMA MANUAL, SEM REAPROVEITAMENTO. AF_09/2023</v>
          </cell>
          <cell r="I6888" t="str">
            <v>M</v>
          </cell>
          <cell r="J6888" t="str">
            <v>COLETADO</v>
          </cell>
          <cell r="K6888" t="str">
            <v>0,58</v>
          </cell>
          <cell r="L6888" t="str">
            <v>CAIXA REFERENCIAL</v>
          </cell>
        </row>
        <row r="6889">
          <cell r="G6889">
            <v>97662</v>
          </cell>
          <cell r="H6889" t="str">
            <v>REMOÇÃO DE TUBULAÇÕES (TUBOS E CONEXÕES) DE ÁGUA FRIA, DE FORMA MANUAL, SEM REAPROVEITAMENTO. AF_09/2023</v>
          </cell>
          <cell r="I6889" t="str">
            <v>M</v>
          </cell>
          <cell r="J6889" t="str">
            <v>COLETADO</v>
          </cell>
          <cell r="K6889" t="str">
            <v>0,41</v>
          </cell>
          <cell r="L6889" t="str">
            <v>CAIXA REFERENCIAL</v>
          </cell>
        </row>
        <row r="6890">
          <cell r="G6890">
            <v>97663</v>
          </cell>
          <cell r="H6890" t="str">
            <v>REMOÇÃO DE LOUÇAS, DE FORMA MANUAL, SEM REAPROVEITAMENTO. AF_09/2023</v>
          </cell>
          <cell r="I6890" t="str">
            <v>UN</v>
          </cell>
          <cell r="J6890" t="str">
            <v>COLETADO</v>
          </cell>
          <cell r="K6890" t="str">
            <v>10,35</v>
          </cell>
          <cell r="L6890" t="str">
            <v>CAIXA REFERENCIAL</v>
          </cell>
        </row>
        <row r="6891">
          <cell r="G6891">
            <v>97664</v>
          </cell>
          <cell r="H6891" t="str">
            <v>REMOÇÃO DE ACESSÓRIOS, DE FORMA MANUAL, SEM REAPROVEITAMENTO. AF_09/2023</v>
          </cell>
          <cell r="I6891" t="str">
            <v>UN</v>
          </cell>
          <cell r="J6891" t="str">
            <v>COLETADO</v>
          </cell>
          <cell r="K6891" t="str">
            <v>1,28</v>
          </cell>
          <cell r="L6891" t="str">
            <v>CAIXA REFERENCIAL</v>
          </cell>
        </row>
        <row r="6892">
          <cell r="G6892">
            <v>97665</v>
          </cell>
          <cell r="H6892" t="str">
            <v>REMOÇÃO DE LUMINÁRIAS, DE FORMA MANUAL, SEM REAPROVEITAMENTO. AF_09/2023</v>
          </cell>
          <cell r="I6892" t="str">
            <v>UN</v>
          </cell>
          <cell r="J6892" t="str">
            <v>COLETADO</v>
          </cell>
          <cell r="K6892" t="str">
            <v>1,47</v>
          </cell>
          <cell r="L6892" t="str">
            <v>CAIXA REFERENCIAL</v>
          </cell>
        </row>
        <row r="6893">
          <cell r="G6893">
            <v>97666</v>
          </cell>
          <cell r="H6893" t="str">
            <v>REMOÇÃO DE METAIS SANITÁRIOS, DE FORMA MANUAL, SEM REAPROVEITAMENTO. AF_09/2023</v>
          </cell>
          <cell r="I6893" t="str">
            <v>UN</v>
          </cell>
          <cell r="J6893" t="str">
            <v>COLETADO</v>
          </cell>
          <cell r="K6893" t="str">
            <v>7,54</v>
          </cell>
          <cell r="L6893" t="str">
            <v>CAIXA REFERENCIAL</v>
          </cell>
        </row>
        <row r="6894">
          <cell r="G6894">
            <v>104789</v>
          </cell>
          <cell r="H6894" t="str">
            <v>DEMOLIÇÃO DE PISO DE CONCRETO SIMPLES, DE FORMA MANUAL, SEM REAPROVEITAMENTO. AF_09/2023</v>
          </cell>
          <cell r="I6894" t="str">
            <v>M3</v>
          </cell>
          <cell r="J6894" t="str">
            <v>COLETADO</v>
          </cell>
          <cell r="K6894" t="str">
            <v>164,58</v>
          </cell>
          <cell r="L6894" t="str">
            <v>CAIXA REFERENCIAL</v>
          </cell>
        </row>
        <row r="6895">
          <cell r="G6895">
            <v>104790</v>
          </cell>
          <cell r="H6895" t="str">
            <v>DEMOLIÇÃO DE PISO DE CONCRETO SIMPLES, DE FORMA MECANIZADA COM MARTELETE, SEM REAPROVEITAMENTO. AF_09/2023</v>
          </cell>
          <cell r="I6895" t="str">
            <v>M3</v>
          </cell>
          <cell r="J6895" t="str">
            <v>ATRIBUÍDO SÃO PAULO</v>
          </cell>
          <cell r="K6895" t="str">
            <v>103,70</v>
          </cell>
          <cell r="L6895" t="str">
            <v>CAIXA REFERENCIAL</v>
          </cell>
        </row>
        <row r="6896">
          <cell r="G6896">
            <v>104791</v>
          </cell>
          <cell r="H6896" t="str">
            <v>DEMOLIÇÃO DE ARGAMASSAS, DE FORMA DE FORMA MECANIZADA COM MARTELETE, SEM REAPROVEITAMENTO. AF_09/2023</v>
          </cell>
          <cell r="I6896" t="str">
            <v>M2</v>
          </cell>
          <cell r="J6896" t="str">
            <v>COEFICIENTE DE REPRESENTATIVIDADE</v>
          </cell>
          <cell r="K6896" t="str">
            <v>5,35</v>
          </cell>
          <cell r="L6896" t="str">
            <v>CAIXA REFERENCIAL</v>
          </cell>
        </row>
        <row r="6897">
          <cell r="G6897">
            <v>104792</v>
          </cell>
          <cell r="H6897" t="str">
            <v>REMOÇÃO DE CABOS ELÉTRICOS, COM SEÇÃO DE ATÉ 2,5 MM², DE FORMA MANUAL, SEM REAPROVEITAMENTO. AF_09/2023</v>
          </cell>
          <cell r="I6897" t="str">
            <v>M</v>
          </cell>
          <cell r="J6897" t="str">
            <v>COLETADO</v>
          </cell>
          <cell r="K6897" t="str">
            <v>0,32</v>
          </cell>
          <cell r="L6897" t="str">
            <v>CAIXA REFERENCIAL</v>
          </cell>
        </row>
        <row r="6898">
          <cell r="G6898">
            <v>104793</v>
          </cell>
          <cell r="H6898" t="str">
            <v>REMOÇÃO DE CABOS ELÉTRICOS, COM SEÇÃO MAIOR QUE 2,5 MM² E MENOR QUE 10 MM², DE FORMA MANUAL, SEM REAPROVEITAMENTO. AF_09/2023</v>
          </cell>
          <cell r="I6898" t="str">
            <v>M</v>
          </cell>
          <cell r="J6898" t="str">
            <v>COLETADO</v>
          </cell>
          <cell r="K6898" t="str">
            <v>0,44</v>
          </cell>
          <cell r="L6898" t="str">
            <v>CAIXA REFERENCIAL</v>
          </cell>
        </row>
        <row r="6899">
          <cell r="G6899">
            <v>104794</v>
          </cell>
          <cell r="H6899" t="str">
            <v>REMOÇÃO DE CABOS ELÉTRICOS, COM SEÇÃO DE 16 MM², FORMA MANUAL, SEM REAPROVEITAMENTO. AF_09/2023</v>
          </cell>
          <cell r="I6899" t="str">
            <v>M</v>
          </cell>
          <cell r="J6899" t="str">
            <v>COLETADO</v>
          </cell>
          <cell r="K6899" t="str">
            <v>0,79</v>
          </cell>
          <cell r="L6899" t="str">
            <v>CAIXA REFERENCIAL</v>
          </cell>
        </row>
        <row r="6900">
          <cell r="G6900">
            <v>104795</v>
          </cell>
          <cell r="H6900" t="str">
            <v>REMOÇÃO DE CABOS ELÉTRICOS, COM SEÇÃO DE 25 MM², FORMA MANUAL, SEM REAPROVEITAMENTO. AF_09/2023</v>
          </cell>
          <cell r="I6900" t="str">
            <v>M</v>
          </cell>
          <cell r="J6900" t="str">
            <v>COLETADO</v>
          </cell>
          <cell r="K6900" t="str">
            <v>1,11</v>
          </cell>
          <cell r="L6900" t="str">
            <v>CAIXA REFERENCIAL</v>
          </cell>
        </row>
        <row r="6901">
          <cell r="G6901">
            <v>104796</v>
          </cell>
          <cell r="H6901" t="str">
            <v>DEMOLIÇÃO DE GUIAS, SARJETAS OU SARJETÕES, DE FORMA MECANIZADA, SEM REAPROVEITAMENTO. AF_09/2023</v>
          </cell>
          <cell r="I6901" t="str">
            <v>M</v>
          </cell>
          <cell r="J6901" t="str">
            <v>ATRIBUÍDO SÃO PAULO</v>
          </cell>
          <cell r="K6901" t="str">
            <v>12,49</v>
          </cell>
          <cell r="L6901" t="str">
            <v>CAIXA REFERENCIAL</v>
          </cell>
        </row>
        <row r="6902">
          <cell r="G6902">
            <v>104797</v>
          </cell>
          <cell r="H6902" t="str">
            <v>REMOÇAO DE GUIAS PRÉ-FABRICADAS DE CONCRETO, DE FORMA MECANIZADA, COM REAPROVEITAMENTO. AF_09/2023</v>
          </cell>
          <cell r="I6902" t="str">
            <v>M</v>
          </cell>
          <cell r="J6902" t="str">
            <v>ATRIBUÍDO SÃO PAULO</v>
          </cell>
          <cell r="K6902" t="str">
            <v>15,63</v>
          </cell>
          <cell r="L6902" t="str">
            <v>CAIXA REFERENCIAL</v>
          </cell>
        </row>
        <row r="6903">
          <cell r="G6903">
            <v>104798</v>
          </cell>
          <cell r="H6903" t="str">
            <v>REMOÇÃO DE SUPORTE METÁLICO OU DE MADEIRA PARA PLACAS DE SINALIZAÇÃO VIÁRIA, DE FORMA MANUAL, SEM REAPROVEITAMENTO. AF_09/2023</v>
          </cell>
          <cell r="I6903" t="str">
            <v>UN</v>
          </cell>
          <cell r="J6903" t="str">
            <v>COEFICIENTE DE REPRESENTATIVIDADE</v>
          </cell>
          <cell r="K6903" t="str">
            <v>11,90</v>
          </cell>
          <cell r="L6903" t="str">
            <v>CAIXA REFERENCIAL</v>
          </cell>
        </row>
        <row r="6904">
          <cell r="G6904">
            <v>104799</v>
          </cell>
          <cell r="H6904" t="str">
            <v>REMOÇÃO DE PLACAS DE SINALIZAÇÃO VIÁRIA, DE FORMA MANUAL, SEM REAPROVEITAMENTO. AF_09/2023</v>
          </cell>
          <cell r="I6904" t="str">
            <v>M2</v>
          </cell>
          <cell r="J6904" t="str">
            <v>COEFICIENTE DE REPRESENTATIVIDADE</v>
          </cell>
          <cell r="K6904" t="str">
            <v>9,34</v>
          </cell>
          <cell r="L6904" t="str">
            <v>CAIXA REFERENCIAL</v>
          </cell>
        </row>
        <row r="6905">
          <cell r="G6905">
            <v>104800</v>
          </cell>
          <cell r="H6905" t="str">
            <v>REMOÇÃO DE CERCAS E MOURÕES, DE FORMA MANUAL, SEM REAPROVEITAMENTO. AF_09/2023</v>
          </cell>
          <cell r="I6905" t="str">
            <v>M</v>
          </cell>
          <cell r="J6905" t="str">
            <v>COLETADO</v>
          </cell>
          <cell r="K6905" t="str">
            <v>7,63</v>
          </cell>
          <cell r="L6905" t="str">
            <v>CAIXA REFERENCIAL</v>
          </cell>
        </row>
        <row r="6906">
          <cell r="G6906">
            <v>104801</v>
          </cell>
          <cell r="H6906" t="str">
            <v>REMOÇÃO DE ALAMBRADOS PARA QUADRAS POLIESPORTIVAS, ESTRUTURADO POR TUBOS DE AÇO GALVANIZADO, COM TELA DE ARAME GALVANIZADO, DE FORMA MANUAL, SEM REAPROVEITAMENTO. AF_09/2023</v>
          </cell>
          <cell r="I6906" t="str">
            <v>M2</v>
          </cell>
          <cell r="J6906" t="str">
            <v>COEFICIENTE DE REPRESENTATIVIDADE</v>
          </cell>
          <cell r="K6906" t="str">
            <v>11,69</v>
          </cell>
          <cell r="L6906" t="str">
            <v>CAIXA REFERENCIAL</v>
          </cell>
        </row>
        <row r="6907">
          <cell r="G6907">
            <v>104802</v>
          </cell>
          <cell r="H6907" t="str">
            <v>REMOÇÃO DE TELA DE ARAME GALVANIZADO DE ALAMBRADOS PARA QUADRAS POLIESPORTIVAS, DE FORMA MANUAL, SEM REMOÇÃO DA ESTRUTURA DE SUSTENTAÇÃO, SEM REAPROVEITAMENTO. AF_09/2023</v>
          </cell>
          <cell r="I6907" t="str">
            <v>M2</v>
          </cell>
          <cell r="J6907" t="str">
            <v>COEFICIENTE DE REPRESENTATIVIDADE</v>
          </cell>
          <cell r="K6907" t="str">
            <v>7,78</v>
          </cell>
          <cell r="L6907" t="str">
            <v>CAIXA REFERENCIAL</v>
          </cell>
        </row>
        <row r="6908">
          <cell r="G6908">
            <v>104803</v>
          </cell>
          <cell r="H6908" t="str">
            <v>REMOÇÃO CALHAS E RUFOS, DE FORMA MANUAL, SEM REAPROVEITAMENTO. AF_09/2023</v>
          </cell>
          <cell r="I6908" t="str">
            <v>M</v>
          </cell>
          <cell r="J6908" t="str">
            <v>COEFICIENTE DE REPRESENTATIVIDADE</v>
          </cell>
          <cell r="K6908" t="str">
            <v>3,74</v>
          </cell>
          <cell r="L6908" t="str">
            <v>CAIXA REFERENCIAL</v>
          </cell>
        </row>
        <row r="6909">
          <cell r="G6909">
            <v>95967</v>
          </cell>
          <cell r="H6909" t="str">
            <v>SERVIÇOS TÉCNICOS ESPECIALIZADOS PARA ACOMPANHAMENTO DE EXECUÇÃO DE FUNDAÇÕES PROFUNDAS E ESTRUTURAS DE CONTENÇÃO</v>
          </cell>
          <cell r="I6909" t="str">
            <v>H</v>
          </cell>
          <cell r="J6909" t="str">
            <v>COEFICIENTE DE REPRESENTATIVIDADE</v>
          </cell>
          <cell r="K6909" t="str">
            <v>127,97</v>
          </cell>
          <cell r="L6909" t="str">
            <v>CAIXA REFERENCIAL</v>
          </cell>
        </row>
        <row r="6910">
          <cell r="G6910">
            <v>99058</v>
          </cell>
          <cell r="H6910" t="str">
            <v>LOCAÇÃO DE PONTO PARA REFERÊNCIA TOPOGRÁFICA. AF_10/2018</v>
          </cell>
          <cell r="I6910" t="str">
            <v>UN</v>
          </cell>
          <cell r="J6910" t="str">
            <v>ATRIBUÍDO SÃO PAULO</v>
          </cell>
          <cell r="K6910" t="str">
            <v>7,47</v>
          </cell>
          <cell r="L6910" t="str">
            <v>CAIXA REFERENCIAL</v>
          </cell>
        </row>
        <row r="6911">
          <cell r="G6911">
            <v>99059</v>
          </cell>
          <cell r="H6911" t="str">
            <v>LOCACAO CONVENCIONAL DE OBRA, UTILIZANDO GABARITO DE TÁBUAS CORRIDAS PONTALETADAS A CADA 2,00M -  2 UTILIZAÇÕES. AF_10/2018</v>
          </cell>
          <cell r="I6911" t="str">
            <v>M</v>
          </cell>
          <cell r="J6911" t="str">
            <v>COEFICIENTE DE REPRESENTATIVIDADE</v>
          </cell>
          <cell r="K6911" t="str">
            <v>53,37</v>
          </cell>
          <cell r="L6911" t="str">
            <v>CAIXA REFERENCIAL</v>
          </cell>
        </row>
        <row r="6912">
          <cell r="G6912">
            <v>99060</v>
          </cell>
          <cell r="H6912" t="str">
            <v>LOCAÇÃO COM CAVALETE COM ALTURA DE 1,00 M - 2 UTILIZAÇÕES. AF_10/2018</v>
          </cell>
          <cell r="I6912" t="str">
            <v>UN</v>
          </cell>
          <cell r="J6912" t="str">
            <v>COEFICIENTE DE REPRESENTATIVIDADE</v>
          </cell>
          <cell r="K6912" t="str">
            <v>144,04</v>
          </cell>
          <cell r="L6912" t="str">
            <v>CAIXA REFERENCIAL</v>
          </cell>
        </row>
        <row r="6913">
          <cell r="G6913">
            <v>99061</v>
          </cell>
          <cell r="H6913" t="str">
            <v>LOCAÇÃO COM CAVALETE COM ALTURA DE 0,50 M - 2 UTILIZAÇÕES. AF_10/2018</v>
          </cell>
          <cell r="I6913" t="str">
            <v>UN</v>
          </cell>
          <cell r="J6913" t="str">
            <v>COEFICIENTE DE REPRESENTATIVIDADE</v>
          </cell>
          <cell r="K6913" t="str">
            <v>94,07</v>
          </cell>
          <cell r="L6913" t="str">
            <v>CAIXA REFERENCIAL</v>
          </cell>
        </row>
        <row r="6914">
          <cell r="G6914">
            <v>99062</v>
          </cell>
          <cell r="H6914" t="str">
            <v>MARCAÇÃO DE PONTOS EM GABARITO OU CAVALETE. AF_10/2018</v>
          </cell>
          <cell r="I6914" t="str">
            <v>UN</v>
          </cell>
          <cell r="J6914" t="str">
            <v>COEFICIENTE DE REPRESENTATIVIDADE</v>
          </cell>
          <cell r="K6914" t="str">
            <v>2,04</v>
          </cell>
          <cell r="L6914" t="str">
            <v>CAIXA REFERENCIAL</v>
          </cell>
        </row>
        <row r="6915">
          <cell r="G6915">
            <v>99063</v>
          </cell>
          <cell r="H6915" t="str">
            <v>LOCAÇÃO DE REDE DE ÁGUA OU ESGOTO. AF_10/2018</v>
          </cell>
          <cell r="I6915" t="str">
            <v>M</v>
          </cell>
          <cell r="J6915" t="str">
            <v>COEFICIENTE DE REPRESENTATIVIDADE</v>
          </cell>
          <cell r="K6915" t="str">
            <v>4,70</v>
          </cell>
          <cell r="L6915" t="str">
            <v>CAIXA REFERENCIAL</v>
          </cell>
        </row>
        <row r="6916">
          <cell r="G6916">
            <v>99064</v>
          </cell>
          <cell r="H6916" t="str">
            <v>LOCAÇÃO DE PAVIMENTAÇÃO. AF_10/2018</v>
          </cell>
          <cell r="I6916" t="str">
            <v>M</v>
          </cell>
          <cell r="J6916" t="str">
            <v>ATRIBUÍDO SÃO PAULO</v>
          </cell>
          <cell r="K6916" t="str">
            <v>0,37</v>
          </cell>
          <cell r="L6916" t="str">
            <v>CAIXA REFERENCIAL</v>
          </cell>
        </row>
        <row r="6917">
          <cell r="G6917">
            <v>93588</v>
          </cell>
          <cell r="H6917" t="str">
            <v>TRANSPORTE COM CAMINHÃO BASCULANTE DE 10 M³, EM VIA URBANA EM LEITO NATURAL (UNIDADE: M3XKM). AF_07/2020</v>
          </cell>
          <cell r="I6917" t="str">
            <v>M3XKM</v>
          </cell>
          <cell r="J6917" t="str">
            <v>ATRIBUÍDO SÃO PAULO</v>
          </cell>
          <cell r="K6917" t="str">
            <v>3,14</v>
          </cell>
          <cell r="L6917" t="str">
            <v>CAIXA REFERENCIAL</v>
          </cell>
        </row>
        <row r="6918">
          <cell r="G6918">
            <v>93589</v>
          </cell>
          <cell r="H6918" t="str">
            <v>TRANSPORTE COM CAMINHÃO BASCULANTE DE 10 M³, EM VIA URBANA EM REVESTIMENTO PRIMÁRIO (UNIDADE: M3XKM). AF_07/2020</v>
          </cell>
          <cell r="I6918" t="str">
            <v>M3XKM</v>
          </cell>
          <cell r="J6918" t="str">
            <v>ATRIBUÍDO SÃO PAULO</v>
          </cell>
          <cell r="K6918" t="str">
            <v>2,69</v>
          </cell>
          <cell r="L6918" t="str">
            <v>CAIXA REFERENCIAL</v>
          </cell>
        </row>
        <row r="6919">
          <cell r="G6919">
            <v>93590</v>
          </cell>
          <cell r="H6919" t="str">
            <v>TRANSPORTE COM CAMINHÃO BASCULANTE DE 10 M³, EM VIA URBANA PAVIMENTADA, ADICIONAL PARA DMT EXCEDENTE A 30 KM (UNIDADE: M3XKM). AF_07/2020</v>
          </cell>
          <cell r="I6919" t="str">
            <v>M3XKM</v>
          </cell>
          <cell r="J6919" t="str">
            <v>ATRIBUÍDO SÃO PAULO</v>
          </cell>
          <cell r="K6919" t="str">
            <v>0,98</v>
          </cell>
          <cell r="L6919" t="str">
            <v>CAIXA REFERENCIAL</v>
          </cell>
        </row>
        <row r="6920">
          <cell r="G6920">
            <v>93591</v>
          </cell>
          <cell r="H6920" t="str">
            <v>TRANSPORTE COM CAMINHÃO BASCULANTE DE 14 M³, EM VIA URBANA EM LEITO NATURAL (UNIDADE: M3XKM). AF_07/2020</v>
          </cell>
          <cell r="I6920" t="str">
            <v>M3XKM</v>
          </cell>
          <cell r="J6920" t="str">
            <v>ATRIBUÍDO SÃO PAULO</v>
          </cell>
          <cell r="K6920" t="str">
            <v>2,75</v>
          </cell>
          <cell r="L6920" t="str">
            <v>CAIXA REFERENCIAL</v>
          </cell>
        </row>
        <row r="6921">
          <cell r="G6921">
            <v>93592</v>
          </cell>
          <cell r="H6921" t="str">
            <v>TRANSPORTE COM CAMINHÃO BASCULANTE DE 14 M³, EM VIA URBANA EM REVESTIMENTO PRIMÁRIO (UNIDADE: M3XKM). AF_07/2020</v>
          </cell>
          <cell r="I6921" t="str">
            <v>M3XKM</v>
          </cell>
          <cell r="J6921" t="str">
            <v>ATRIBUÍDO SÃO PAULO</v>
          </cell>
          <cell r="K6921" t="str">
            <v>2,38</v>
          </cell>
          <cell r="L6921" t="str">
            <v>CAIXA REFERENCIAL</v>
          </cell>
        </row>
        <row r="6922">
          <cell r="G6922">
            <v>93593</v>
          </cell>
          <cell r="H6922" t="str">
            <v>TRANSPORTE COM CAMINHÃO BASCULANTE DE 14 M³, EM VIA URBANA PAVIMENTADA, ADICIONAL PARA DMT EXCEDENTE A 30 KM (UNIDADE: M3XKM). AF_07/2020</v>
          </cell>
          <cell r="I6922" t="str">
            <v>M3XKM</v>
          </cell>
          <cell r="J6922" t="str">
            <v>ATRIBUÍDO SÃO PAULO</v>
          </cell>
          <cell r="K6922" t="str">
            <v>0,88</v>
          </cell>
          <cell r="L6922" t="str">
            <v>CAIXA REFERENCIAL</v>
          </cell>
        </row>
        <row r="6923">
          <cell r="G6923">
            <v>93594</v>
          </cell>
          <cell r="H6923" t="str">
            <v>TRANSPORTE COM CAMINHÃO BASCULANTE DE 10 M³, EM VIA URBANA EM LEITO NATURAL (UNIDADE: TXKM). AF_07/2020</v>
          </cell>
          <cell r="I6923" t="str">
            <v>TXKM</v>
          </cell>
          <cell r="J6923" t="str">
            <v>ATRIBUÍDO SÃO PAULO</v>
          </cell>
          <cell r="K6923" t="str">
            <v>2,09</v>
          </cell>
          <cell r="L6923" t="str">
            <v>CAIXA REFERENCIAL</v>
          </cell>
        </row>
        <row r="6924">
          <cell r="G6924">
            <v>93595</v>
          </cell>
          <cell r="H6924" t="str">
            <v>TRANSPORTE COM CAMINHÃO BASCULANTE DE 10 M³, EM VIA URBANA EM REVESTIMENTO PRIMÁRIO (UNIDADE: TXKM). AF_07/2020</v>
          </cell>
          <cell r="I6924" t="str">
            <v>TXKM</v>
          </cell>
          <cell r="J6924" t="str">
            <v>ATRIBUÍDO SÃO PAULO</v>
          </cell>
          <cell r="K6924" t="str">
            <v>1,82</v>
          </cell>
          <cell r="L6924" t="str">
            <v>CAIXA REFERENCIAL</v>
          </cell>
        </row>
        <row r="6925">
          <cell r="G6925">
            <v>93596</v>
          </cell>
          <cell r="H6925" t="str">
            <v>TRANSPORTE COM CAMINHÃO BASCULANTE DE 10 M³, EM VIA URBANA PAVIMENTADA, ADICIONAL PARA DMT EXCEDENTE A 30 KM (UNIDADE: TXKM). AF_07/2020</v>
          </cell>
          <cell r="I6925" t="str">
            <v>TXKM</v>
          </cell>
          <cell r="J6925" t="str">
            <v>ATRIBUÍDO SÃO PAULO</v>
          </cell>
          <cell r="K6925" t="str">
            <v>0,65</v>
          </cell>
          <cell r="L6925" t="str">
            <v>CAIXA REFERENCIAL</v>
          </cell>
        </row>
        <row r="6926">
          <cell r="G6926">
            <v>93597</v>
          </cell>
          <cell r="H6926" t="str">
            <v>TRANSPORTE COM CAMINHÃO BASCULANTE DE 14 M³, EM VIA URBANA EM LEITO NATURAL (UNIDADE: TXKM). AF_07/2020</v>
          </cell>
          <cell r="I6926" t="str">
            <v>TXKM</v>
          </cell>
          <cell r="J6926" t="str">
            <v>ATRIBUÍDO SÃO PAULO</v>
          </cell>
          <cell r="K6926" t="str">
            <v>1,82</v>
          </cell>
          <cell r="L6926" t="str">
            <v>CAIXA REFERENCIAL</v>
          </cell>
        </row>
        <row r="6927">
          <cell r="G6927">
            <v>93598</v>
          </cell>
          <cell r="H6927" t="str">
            <v>TRANSPORTE COM CAMINHÃO BASCULANTE DE 14 M³, EM VIA URBANA EM REVESTIMENTO PRIMÁRIO (UNIDADE: TXKM). AF_07/2020</v>
          </cell>
          <cell r="I6927" t="str">
            <v>TXKM</v>
          </cell>
          <cell r="J6927" t="str">
            <v>ATRIBUÍDO SÃO PAULO</v>
          </cell>
          <cell r="K6927" t="str">
            <v>1,58</v>
          </cell>
          <cell r="L6927" t="str">
            <v>CAIXA REFERENCIAL</v>
          </cell>
        </row>
        <row r="6928">
          <cell r="G6928">
            <v>93599</v>
          </cell>
          <cell r="H6928" t="str">
            <v>TRANSPORTE COM CAMINHÃO BASCULANTE DE 14 M³, EM VIA URBANA PAVIMENTADA, ADICIONAL PARA DMT EXCEDENTE A 30 KM (UNIDADE: TXKM). AF_07/2020</v>
          </cell>
          <cell r="I6928" t="str">
            <v>TXKM</v>
          </cell>
          <cell r="J6928" t="str">
            <v>ATRIBUÍDO SÃO PAULO</v>
          </cell>
          <cell r="K6928" t="str">
            <v>0,58</v>
          </cell>
          <cell r="L6928" t="str">
            <v>CAIXA REFERENCIAL</v>
          </cell>
        </row>
        <row r="6929">
          <cell r="G6929">
            <v>95425</v>
          </cell>
          <cell r="H6929" t="str">
            <v>TRANSPORTE COM CAMINHÃO BASCULANTE DE 18 M³, EM VIA URBANA EM LEITO NATURAL (UNIDADE: M3XKM). AF_07/2020</v>
          </cell>
          <cell r="I6929" t="str">
            <v>M3XKM</v>
          </cell>
          <cell r="J6929" t="str">
            <v>ATRIBUÍDO SÃO PAULO</v>
          </cell>
          <cell r="K6929" t="str">
            <v>2,34</v>
          </cell>
          <cell r="L6929" t="str">
            <v>CAIXA REFERENCIAL</v>
          </cell>
        </row>
        <row r="6930">
          <cell r="G6930">
            <v>95426</v>
          </cell>
          <cell r="H6930" t="str">
            <v>TRANSPORTE COM CAMINHÃO BASCULANTE DE 18 M³, EM VIA URBANA EM REVESTIMENTO PRIMÁRIO (UNIDADE: M3XKM). AF_07/2020</v>
          </cell>
          <cell r="I6930" t="str">
            <v>M3XKM</v>
          </cell>
          <cell r="J6930" t="str">
            <v>ATRIBUÍDO SÃO PAULO</v>
          </cell>
          <cell r="K6930" t="str">
            <v>2,02</v>
          </cell>
          <cell r="L6930" t="str">
            <v>CAIXA REFERENCIAL</v>
          </cell>
        </row>
        <row r="6931">
          <cell r="G6931">
            <v>95427</v>
          </cell>
          <cell r="H6931" t="str">
            <v>TRANSPORTE COM CAMINHÃO BASCULANTE DE 18 M³, EM VIA URBANA PAVIMENTADA, ADICIONAL PARA DMT EXCEDENTE A 30 KM (UNIDADE: M3XKM). AF_07/2020</v>
          </cell>
          <cell r="I6931" t="str">
            <v>M3XKM</v>
          </cell>
          <cell r="J6931" t="str">
            <v>ATRIBUÍDO SÃO PAULO</v>
          </cell>
          <cell r="K6931" t="str">
            <v>0,76</v>
          </cell>
          <cell r="L6931" t="str">
            <v>CAIXA REFERENCIAL</v>
          </cell>
        </row>
        <row r="6932">
          <cell r="G6932">
            <v>95428</v>
          </cell>
          <cell r="H6932" t="str">
            <v>TRANSPORTE COM CAMINHÃO BASCULANTE DE 18 M³, EM VIA URBANA EM LEITO NATURAL (UNIDADE: TXKM). AF_07/2020</v>
          </cell>
          <cell r="I6932" t="str">
            <v>TXKM</v>
          </cell>
          <cell r="J6932" t="str">
            <v>ATRIBUÍDO SÃO PAULO</v>
          </cell>
          <cell r="K6932" t="str">
            <v>1,58</v>
          </cell>
          <cell r="L6932" t="str">
            <v>CAIXA REFERENCIAL</v>
          </cell>
        </row>
        <row r="6933">
          <cell r="G6933">
            <v>95429</v>
          </cell>
          <cell r="H6933" t="str">
            <v>TRANSPORTE COM CAMINHÃO BASCULANTE DE 18 M³, EM VIA URBANA EM REVESTIMENTO PRIMÁRIO (UNIDADE: TXKM). AF_07/2020</v>
          </cell>
          <cell r="I6933" t="str">
            <v>TXKM</v>
          </cell>
          <cell r="J6933" t="str">
            <v>ATRIBUÍDO SÃO PAULO</v>
          </cell>
          <cell r="K6933" t="str">
            <v>1,36</v>
          </cell>
          <cell r="L6933" t="str">
            <v>CAIXA REFERENCIAL</v>
          </cell>
        </row>
        <row r="6934">
          <cell r="G6934">
            <v>95430</v>
          </cell>
          <cell r="H6934" t="str">
            <v>TRANSPORTE COM CAMINHÃO BASCULANTE DE 18 M³, EM VIA URBANA PAVIMENTADA, ADICIONAL PARA DMT EXCEDENTE A 30 KM (UNIDADE: TXKM). AF_07/2020</v>
          </cell>
          <cell r="I6934" t="str">
            <v>TXKM</v>
          </cell>
          <cell r="J6934" t="str">
            <v>ATRIBUÍDO SÃO PAULO</v>
          </cell>
          <cell r="K6934" t="str">
            <v>0,48</v>
          </cell>
          <cell r="L6934" t="str">
            <v>CAIXA REFERENCIAL</v>
          </cell>
        </row>
        <row r="6935">
          <cell r="G6935">
            <v>95875</v>
          </cell>
          <cell r="H6935" t="str">
            <v>TRANSPORTE COM CAMINHÃO BASCULANTE DE 10 M³, EM VIA URBANA PAVIMENTADA, DMT ATÉ 30 KM (UNIDADE: M3XKM). AF_07/2020</v>
          </cell>
          <cell r="I6935" t="str">
            <v>M3XKM</v>
          </cell>
          <cell r="J6935" t="str">
            <v>ATRIBUÍDO SÃO PAULO</v>
          </cell>
          <cell r="K6935" t="str">
            <v>2,48</v>
          </cell>
          <cell r="L6935" t="str">
            <v>CAIXA REFERENCIAL</v>
          </cell>
        </row>
        <row r="6936">
          <cell r="G6936">
            <v>95876</v>
          </cell>
          <cell r="H6936" t="str">
            <v>TRANSPORTE COM CAMINHÃO BASCULANTE DE 14 M³, EM VIA URBANA PAVIMENTADA, DMT ATÉ 30 KM (UNIDADE: M3XKM). AF_07/2020</v>
          </cell>
          <cell r="I6936" t="str">
            <v>M3XKM</v>
          </cell>
          <cell r="J6936" t="str">
            <v>ATRIBUÍDO SÃO PAULO</v>
          </cell>
          <cell r="K6936" t="str">
            <v>2,16</v>
          </cell>
          <cell r="L6936" t="str">
            <v>CAIXA REFERENCIAL</v>
          </cell>
        </row>
        <row r="6937">
          <cell r="G6937">
            <v>95877</v>
          </cell>
          <cell r="H6937" t="str">
            <v>TRANSPORTE COM CAMINHÃO BASCULANTE DE 18 M³, EM VIA URBANA PAVIMENTADA, DMT ATÉ 30 KM (UNIDADE: M3XKM). AF_07/2020</v>
          </cell>
          <cell r="I6937" t="str">
            <v>M3XKM</v>
          </cell>
          <cell r="J6937" t="str">
            <v>ATRIBUÍDO SÃO PAULO</v>
          </cell>
          <cell r="K6937" t="str">
            <v>1,85</v>
          </cell>
          <cell r="L6937" t="str">
            <v>CAIXA REFERENCIAL</v>
          </cell>
        </row>
        <row r="6938">
          <cell r="G6938">
            <v>95878</v>
          </cell>
          <cell r="H6938" t="str">
            <v>TRANSPORTE COM CAMINHÃO BASCULANTE DE 10 M³, EM VIA URBANA PAVIMENTADA, DMT ATÉ 30 KM (UNIDADE: TXKM). AF_07/2020</v>
          </cell>
          <cell r="I6938" t="str">
            <v>TXKM</v>
          </cell>
          <cell r="J6938" t="str">
            <v>ATRIBUÍDO SÃO PAULO</v>
          </cell>
          <cell r="K6938" t="str">
            <v>1,67</v>
          </cell>
          <cell r="L6938" t="str">
            <v>CAIXA REFERENCIAL</v>
          </cell>
        </row>
        <row r="6939">
          <cell r="G6939">
            <v>95879</v>
          </cell>
          <cell r="H6939" t="str">
            <v>TRANSPORTE COM CAMINHÃO BASCULANTE DE 14 M³, EM VIA URBANA PAVIMENTADA, DMT ATÉ 30 KM (UNIDADE: TXKM). AF_07/2020</v>
          </cell>
          <cell r="I6939" t="str">
            <v>TXKM</v>
          </cell>
          <cell r="J6939" t="str">
            <v>ATRIBUÍDO SÃO PAULO</v>
          </cell>
          <cell r="K6939" t="str">
            <v>1,46</v>
          </cell>
          <cell r="L6939" t="str">
            <v>CAIXA REFERENCIAL</v>
          </cell>
        </row>
        <row r="6940">
          <cell r="G6940">
            <v>95880</v>
          </cell>
          <cell r="H6940" t="str">
            <v>TRANSPORTE COM CAMINHÃO BASCULANTE DE 18 M³, EM VIA URBANA PAVIMENTADA, DMT ATÉ 30 KM (UNIDADE: TXKM). AF_07/2020</v>
          </cell>
          <cell r="I6940" t="str">
            <v>TXKM</v>
          </cell>
          <cell r="J6940" t="str">
            <v>ATRIBUÍDO SÃO PAULO</v>
          </cell>
          <cell r="K6940" t="str">
            <v>1,24</v>
          </cell>
          <cell r="L6940" t="str">
            <v>CAIXA REFERENCIAL</v>
          </cell>
        </row>
        <row r="6941">
          <cell r="G6941">
            <v>97912</v>
          </cell>
          <cell r="H6941" t="str">
            <v>TRANSPORTE COM CAMINHÃO BASCULANTE DE 6 M³, EM VIA URBANA EM LEITO NATURAL (UNIDADE: M3XKM). AF_07/2020</v>
          </cell>
          <cell r="I6941" t="str">
            <v>M3XKM</v>
          </cell>
          <cell r="J6941" t="str">
            <v>ATRIBUÍDO SÃO PAULO</v>
          </cell>
          <cell r="K6941" t="str">
            <v>3,68</v>
          </cell>
          <cell r="L6941" t="str">
            <v>CAIXA REFERENCIAL</v>
          </cell>
        </row>
        <row r="6942">
          <cell r="G6942">
            <v>97913</v>
          </cell>
          <cell r="H6942" t="str">
            <v>TRANSPORTE COM CAMINHÃO BASCULANTE DE 6 M³, EM VIA URBANA EM REVESTIMENTO PRIMÁRIO (UNIDADE: M3XKM). AF_07/2020</v>
          </cell>
          <cell r="I6942" t="str">
            <v>M3XKM</v>
          </cell>
          <cell r="J6942" t="str">
            <v>ATRIBUÍDO SÃO PAULO</v>
          </cell>
          <cell r="K6942" t="str">
            <v>3,19</v>
          </cell>
          <cell r="L6942" t="str">
            <v>CAIXA REFERENCIAL</v>
          </cell>
        </row>
        <row r="6943">
          <cell r="G6943">
            <v>97914</v>
          </cell>
          <cell r="H6943" t="str">
            <v>TRANSPORTE COM CAMINHÃO BASCULANTE DE 6 M³, EM VIA URBANA PAVIMENTADA, DMT ATÉ 30 KM (UNIDADE: M3XKM). AF_07/2020</v>
          </cell>
          <cell r="I6943" t="str">
            <v>M3XKM</v>
          </cell>
          <cell r="J6943" t="str">
            <v>ATRIBUÍDO SÃO PAULO</v>
          </cell>
          <cell r="K6943" t="str">
            <v>2,92</v>
          </cell>
          <cell r="L6943" t="str">
            <v>CAIXA REFERENCIAL</v>
          </cell>
        </row>
        <row r="6944">
          <cell r="G6944">
            <v>97915</v>
          </cell>
          <cell r="H6944" t="str">
            <v>TRANSPORTE COM CAMINHÃO BASCULANTE DE 6 M³, EM VIA URBANA PAVIMENTADA, ADICIONAL PARA DMT EXCEDENTE A 30 KM (UNIDADE: M3XKM). AF_07/2020</v>
          </cell>
          <cell r="I6944" t="str">
            <v>M3XKM</v>
          </cell>
          <cell r="J6944" t="str">
            <v>ATRIBUÍDO SÃO PAULO</v>
          </cell>
          <cell r="K6944" t="str">
            <v>1,17</v>
          </cell>
          <cell r="L6944" t="str">
            <v>CAIXA REFERENCIAL</v>
          </cell>
        </row>
        <row r="6945">
          <cell r="G6945">
            <v>100937</v>
          </cell>
          <cell r="H6945" t="str">
            <v>TRANSPORTE COM CAMINHÃO BASCULANTE DE 6 M³, EM VIA INTERNA (DENTRO DO CANTEIRO - UNIDADE: M3XKM). AF_07/2020</v>
          </cell>
          <cell r="I6945" t="str">
            <v>M3XKM</v>
          </cell>
          <cell r="J6945" t="str">
            <v>ATRIBUÍDO SÃO PAULO</v>
          </cell>
          <cell r="K6945" t="str">
            <v>8,79</v>
          </cell>
          <cell r="L6945" t="str">
            <v>CAIXA REFERENCIAL</v>
          </cell>
        </row>
        <row r="6946">
          <cell r="G6946">
            <v>100938</v>
          </cell>
          <cell r="H6946" t="str">
            <v>TRANSPORTE COM CAMINHÃO BASCULANTE DE 10 M³, EM VIA INTERNA (DENTRO DO CANTEIRO - UNIDADE: M3XKM). AF_07/2020</v>
          </cell>
          <cell r="I6946" t="str">
            <v>M3XKM</v>
          </cell>
          <cell r="J6946" t="str">
            <v>ATRIBUÍDO SÃO PAULO</v>
          </cell>
          <cell r="K6946" t="str">
            <v>7,49</v>
          </cell>
          <cell r="L6946" t="str">
            <v>CAIXA REFERENCIAL</v>
          </cell>
        </row>
        <row r="6947">
          <cell r="G6947">
            <v>100939</v>
          </cell>
          <cell r="H6947" t="str">
            <v>TRANSPORTE COM CAMINHÃO BASCULANTE DE 14 M³, EM VIA INTERNA (DENTRO DO CANTEIRO - UNIDADE:M3XKM). AF_07/2020</v>
          </cell>
          <cell r="I6947" t="str">
            <v>M3XKM</v>
          </cell>
          <cell r="J6947" t="str">
            <v>ATRIBUÍDO SÃO PAULO</v>
          </cell>
          <cell r="K6947" t="str">
            <v>6,58</v>
          </cell>
          <cell r="L6947" t="str">
            <v>CAIXA REFERENCIAL</v>
          </cell>
        </row>
        <row r="6948">
          <cell r="G6948">
            <v>100940</v>
          </cell>
          <cell r="H6948" t="str">
            <v>TRANSPORTE COM CAMINHÃO BASCULANTE DE 18 M³, EM VIA INTERNA (DENTRO DO CANTEIRO - UNIDADE: M3XKM). AF_07/2020</v>
          </cell>
          <cell r="I6948" t="str">
            <v>M3XKM</v>
          </cell>
          <cell r="J6948" t="str">
            <v>ATRIBUÍDO SÃO PAULO</v>
          </cell>
          <cell r="K6948" t="str">
            <v>5,63</v>
          </cell>
          <cell r="L6948" t="str">
            <v>CAIXA REFERENCIAL</v>
          </cell>
        </row>
        <row r="6949">
          <cell r="G6949">
            <v>100941</v>
          </cell>
          <cell r="H6949" t="str">
            <v>TRANSPORTE COM CAMINHÃO BASCULANTE DE 6 M³, EM VIA INTERNA (DENTRO DO CANTEIRO - UNIDADE: TXKM). AF_07/2020</v>
          </cell>
          <cell r="I6949" t="str">
            <v>TXKM</v>
          </cell>
          <cell r="J6949" t="str">
            <v>ATRIBUÍDO SÃO PAULO</v>
          </cell>
          <cell r="K6949" t="str">
            <v>5,85</v>
          </cell>
          <cell r="L6949" t="str">
            <v>CAIXA REFERENCIAL</v>
          </cell>
        </row>
        <row r="6950">
          <cell r="G6950">
            <v>100942</v>
          </cell>
          <cell r="H6950" t="str">
            <v>TRANSPORTE COM CAMINHÃO BASCULANTE DE 10 M³, EM VIA INTERNA A OBRA (UNIDADE: TXKM). AF_07/2020</v>
          </cell>
          <cell r="I6950" t="str">
            <v>TXKM</v>
          </cell>
          <cell r="J6950" t="str">
            <v>ATRIBUÍDO SÃO PAULO</v>
          </cell>
          <cell r="K6950" t="str">
            <v>4,99</v>
          </cell>
          <cell r="L6950" t="str">
            <v>CAIXA REFERENCIAL</v>
          </cell>
        </row>
        <row r="6951">
          <cell r="G6951">
            <v>100943</v>
          </cell>
          <cell r="H6951" t="str">
            <v>TRANSPORTE COM CAMINHÃO BASCULANTE DE 14 M³, EM VIA INTERNA (DENTRO DO CANTEIRO - UNIDADE: TXKM). AF_07/2020</v>
          </cell>
          <cell r="I6951" t="str">
            <v>TXKM</v>
          </cell>
          <cell r="J6951" t="str">
            <v>ATRIBUÍDO SÃO PAULO</v>
          </cell>
          <cell r="K6951" t="str">
            <v>4,37</v>
          </cell>
          <cell r="L6951" t="str">
            <v>CAIXA REFERENCIAL</v>
          </cell>
        </row>
        <row r="6952">
          <cell r="G6952">
            <v>100944</v>
          </cell>
          <cell r="H6952" t="str">
            <v>TRANSPORTE COM CAMINHÃO BASCULANTE DE 18 M³, EM VIA INTERNA (DENTRO DO CANTEIRO - UNIDADE: TXKM). AF_07/2020</v>
          </cell>
          <cell r="I6952" t="str">
            <v>TXKM</v>
          </cell>
          <cell r="J6952" t="str">
            <v>ATRIBUÍDO SÃO PAULO</v>
          </cell>
          <cell r="K6952" t="str">
            <v>3,76</v>
          </cell>
          <cell r="L6952" t="str">
            <v>CAIXA REFERENCIAL</v>
          </cell>
        </row>
        <row r="6953">
          <cell r="G6953">
            <v>100945</v>
          </cell>
          <cell r="H6953" t="str">
            <v>TRANSPORTE COM CAMINHÃO CARROCERIA 9T, EM VIA URBANA EM LEITO NATURAL (UNIDADE: TXKM). AF_07/2020</v>
          </cell>
          <cell r="I6953" t="str">
            <v>TXKM</v>
          </cell>
          <cell r="J6953" t="str">
            <v>ATRIBUÍDO SÃO PAULO</v>
          </cell>
          <cell r="K6953" t="str">
            <v>2,81</v>
          </cell>
          <cell r="L6953" t="str">
            <v>CAIXA REFERENCIAL</v>
          </cell>
        </row>
        <row r="6954">
          <cell r="G6954">
            <v>100946</v>
          </cell>
          <cell r="H6954" t="str">
            <v>TRANSPORTE COM CAMINHÃO CARROCERIA 9T, EM VIA URBANA EM REVESTIMENTO PRIMÁRIO (UNIDADE: TXKM). AF_07/2020</v>
          </cell>
          <cell r="I6954" t="str">
            <v>TXKM</v>
          </cell>
          <cell r="J6954" t="str">
            <v>ATRIBUÍDO SÃO PAULO</v>
          </cell>
          <cell r="K6954" t="str">
            <v>2,42</v>
          </cell>
          <cell r="L6954" t="str">
            <v>CAIXA REFERENCIAL</v>
          </cell>
        </row>
        <row r="6955">
          <cell r="G6955">
            <v>100947</v>
          </cell>
          <cell r="H6955" t="str">
            <v>TRANSPORTE COM CAMINHÃO CARROCERIA 9T, EM VIA URBANA PAVIMENTADA, DMT ATÉ 30KM (UNIDADE: TXKM). AF_07/2020</v>
          </cell>
          <cell r="I6955" t="str">
            <v>TXKM</v>
          </cell>
          <cell r="J6955" t="str">
            <v>ATRIBUÍDO SÃO PAULO</v>
          </cell>
          <cell r="K6955" t="str">
            <v>2,23</v>
          </cell>
          <cell r="L6955" t="str">
            <v>CAIXA REFERENCIAL</v>
          </cell>
        </row>
        <row r="6956">
          <cell r="G6956">
            <v>100948</v>
          </cell>
          <cell r="H6956" t="str">
            <v>TRANSPORTE COM CAMINHÃO CARROCERIA 9T, EM VIA URBANA PAVIMENTADA, ADICIONAL PARA DMT EXCEDENTE A 30 KM (UNIDADE: TXKM). AF_07/2020</v>
          </cell>
          <cell r="I6956" t="str">
            <v>TXKM</v>
          </cell>
          <cell r="J6956" t="str">
            <v>ATRIBUÍDO SÃO PAULO</v>
          </cell>
          <cell r="K6956" t="str">
            <v>0,88</v>
          </cell>
          <cell r="L6956" t="str">
            <v>CAIXA REFERENCIAL</v>
          </cell>
        </row>
        <row r="6957">
          <cell r="G6957">
            <v>100949</v>
          </cell>
          <cell r="H6957" t="str">
            <v>TRANSPORTE COM CAMINHÃO CARROCERIA 9T, EM VIA INTERNA (DENTRO DO CANTEIRO - UNIDADE: TXKM). AF_07/2020</v>
          </cell>
          <cell r="I6957" t="str">
            <v>TXKM</v>
          </cell>
          <cell r="J6957" t="str">
            <v>ATRIBUÍDO SÃO PAULO</v>
          </cell>
          <cell r="K6957" t="str">
            <v>6,69</v>
          </cell>
          <cell r="L6957" t="str">
            <v>CAIXA REFERENCIAL</v>
          </cell>
        </row>
        <row r="6958">
          <cell r="G6958">
            <v>100950</v>
          </cell>
          <cell r="H6958" t="str">
            <v>TRANSPORTE COM CAMINHÃO CARROCERIA COM GUINDAUTO (MUNCK),  MOMENTO MÁXIMO DE CARGA 11,7 TM, EM VIA URBANA EM LEITO NATURAL (UNIDADE: TXKM). AF_07/2020</v>
          </cell>
          <cell r="I6958" t="str">
            <v>TXKM</v>
          </cell>
          <cell r="J6958" t="str">
            <v>ATRIBUÍDO SÃO PAULO</v>
          </cell>
          <cell r="K6958" t="str">
            <v>3,58</v>
          </cell>
          <cell r="L6958" t="str">
            <v>CAIXA REFERENCIAL</v>
          </cell>
        </row>
        <row r="6959">
          <cell r="G6959">
            <v>100951</v>
          </cell>
          <cell r="H6959" t="str">
            <v>TRANSPORTE COM CAMINHÃO CARROCERIA COM GUINDAUTO (MUNCK),  MOMENTO MÁXIMO DE CARGA 11,7 TM, EM VIA URBANA EM REVESTIMENTO PRIMÁRIO (UNIDADE: TXKM). AF_07/2020</v>
          </cell>
          <cell r="I6959" t="str">
            <v>TXKM</v>
          </cell>
          <cell r="J6959" t="str">
            <v>ATRIBUÍDO SÃO PAULO</v>
          </cell>
          <cell r="K6959" t="str">
            <v>3,08</v>
          </cell>
          <cell r="L6959" t="str">
            <v>CAIXA REFERENCIAL</v>
          </cell>
        </row>
        <row r="6960">
          <cell r="G6960">
            <v>100952</v>
          </cell>
          <cell r="H6960" t="str">
            <v>TRANSPORTE COM CAMINHÃO CARROCERIA COM GUINDAUTO (MUNCK),  MOMENTO MÁXIMO DE CARGA 11,7 TM, EM VIA URBANA PAVIMENTADA, DMT ATÉ 30KM (UNIDADE: TXKM). AF_07/2020</v>
          </cell>
          <cell r="I6960" t="str">
            <v>TXKM</v>
          </cell>
          <cell r="J6960" t="str">
            <v>ATRIBUÍDO SÃO PAULO</v>
          </cell>
          <cell r="K6960" t="str">
            <v>2,84</v>
          </cell>
          <cell r="L6960" t="str">
            <v>CAIXA REFERENCIAL</v>
          </cell>
        </row>
        <row r="6961">
          <cell r="G6961">
            <v>100953</v>
          </cell>
          <cell r="H6961" t="str">
            <v>TRANSPORTE COM CAMINHÃO CARROCERIA COM GUINDAUTO (MUNCK),  MOMENTO MÁXIMO DE CARGA 11,7 TM, EM VIA URBANA PAVIMENTADA, ADICIONAL PARA DMT EXCEDENTE A 30 KM (UNIDADE: TXKM). AF_07/2020</v>
          </cell>
          <cell r="I6961" t="str">
            <v>TXKM</v>
          </cell>
          <cell r="J6961" t="str">
            <v>ATRIBUÍDO SÃO PAULO</v>
          </cell>
          <cell r="K6961" t="str">
            <v>1,13</v>
          </cell>
          <cell r="L6961" t="str">
            <v>CAIXA REFERENCIAL</v>
          </cell>
        </row>
        <row r="6962">
          <cell r="G6962">
            <v>100954</v>
          </cell>
          <cell r="H6962" t="str">
            <v>TRANSPORTE COM CAMINHÃO CARROCERIA COM GUINDAUTO (MUNCK),  MOMENTO MÁXIMO DE CARGA 11,7 TM, EM VIA INTERNA (DENTRO DO CANTEIRO - UNIDADE: TXKM). AF_07/2020</v>
          </cell>
          <cell r="I6962" t="str">
            <v>TXKM</v>
          </cell>
          <cell r="J6962" t="str">
            <v>ATRIBUÍDO SÃO PAULO</v>
          </cell>
          <cell r="K6962" t="str">
            <v>8,50</v>
          </cell>
          <cell r="L6962" t="str">
            <v>CAIXA REFERENCIAL</v>
          </cell>
        </row>
        <row r="6963">
          <cell r="G6963">
            <v>100955</v>
          </cell>
          <cell r="H6963" t="str">
            <v>TRANSPORTE COM CAMINHÃO PIPA DE 6 M³, EM VIA URBANA EM LEITO NATURAL (UNIDADE: M3XKM). AF_07/2020</v>
          </cell>
          <cell r="I6963" t="str">
            <v>M3XKM</v>
          </cell>
          <cell r="J6963" t="str">
            <v>ATRIBUÍDO SÃO PAULO</v>
          </cell>
          <cell r="K6963" t="str">
            <v>4,92</v>
          </cell>
          <cell r="L6963" t="str">
            <v>CAIXA REFERENCIAL</v>
          </cell>
        </row>
        <row r="6964">
          <cell r="G6964">
            <v>100956</v>
          </cell>
          <cell r="H6964" t="str">
            <v>TRANSPORTE COM CAMINHÃO PIPA DE 6 M³, EM VIA URBANA EM REVESTIMENTO PRIMÁRIO (UNIDADE: M3XKM). AF_07/2020</v>
          </cell>
          <cell r="I6964" t="str">
            <v>M3XKM</v>
          </cell>
          <cell r="J6964" t="str">
            <v>ATRIBUÍDO SÃO PAULO</v>
          </cell>
          <cell r="K6964" t="str">
            <v>4,28</v>
          </cell>
          <cell r="L6964" t="str">
            <v>CAIXA REFERENCIAL</v>
          </cell>
        </row>
        <row r="6965">
          <cell r="G6965">
            <v>100957</v>
          </cell>
          <cell r="H6965" t="str">
            <v>TRANSPORTE COM CAMINHÃO PIPA DE 6 M³, EM VIA URBANA PAVIMENTADA, DMT ATÉ 30KM (UNIDADE: M3XKM). AF_07/2020</v>
          </cell>
          <cell r="I6965" t="str">
            <v>M3XKM</v>
          </cell>
          <cell r="J6965" t="str">
            <v>ATRIBUÍDO SÃO PAULO</v>
          </cell>
          <cell r="K6965" t="str">
            <v>3,91</v>
          </cell>
          <cell r="L6965" t="str">
            <v>CAIXA REFERENCIAL</v>
          </cell>
        </row>
        <row r="6966">
          <cell r="G6966">
            <v>100958</v>
          </cell>
          <cell r="H6966" t="str">
            <v>TRANSPORTE COM CAMINHÃO PIPA DE 6 M³, EM VIA URBANA PAVIMENTADA, ADICIONAL PARA DMT EXCEDENTE A 30 KM (UNIDADE: M3XKM). AF_07/2020</v>
          </cell>
          <cell r="I6966" t="str">
            <v>M3XKM</v>
          </cell>
          <cell r="J6966" t="str">
            <v>ATRIBUÍDO SÃO PAULO</v>
          </cell>
          <cell r="K6966" t="str">
            <v>1,56</v>
          </cell>
          <cell r="L6966" t="str">
            <v>CAIXA REFERENCIAL</v>
          </cell>
        </row>
        <row r="6967">
          <cell r="G6967">
            <v>100959</v>
          </cell>
          <cell r="H6967" t="str">
            <v>TRANSPORTE COM CAMINHÃO PIPA DE 6 M³, EM VIA INTERNA (DENTRO DO CANTEIRO - UNIDADE: M3XKM). AF_07/2020</v>
          </cell>
          <cell r="I6967" t="str">
            <v>M3XKM</v>
          </cell>
          <cell r="J6967" t="str">
            <v>ATRIBUÍDO SÃO PAULO</v>
          </cell>
          <cell r="K6967" t="str">
            <v>11,75</v>
          </cell>
          <cell r="L6967" t="str">
            <v>CAIXA REFERENCIAL</v>
          </cell>
        </row>
        <row r="6968">
          <cell r="G6968">
            <v>100960</v>
          </cell>
          <cell r="H6968" t="str">
            <v>TRANSPORTE COM CAMINHÃO PIPA DE 10 M³, EM VIA URBANA EM LEITO NATURAL (UNIDADE: M3XKM). AF_07/2020</v>
          </cell>
          <cell r="I6968" t="str">
            <v>M3XKM</v>
          </cell>
          <cell r="J6968" t="str">
            <v>ATRIBUÍDO SÃO PAULO</v>
          </cell>
          <cell r="K6968" t="str">
            <v>3,69</v>
          </cell>
          <cell r="L6968" t="str">
            <v>CAIXA REFERENCIAL</v>
          </cell>
        </row>
        <row r="6969">
          <cell r="G6969">
            <v>100961</v>
          </cell>
          <cell r="H6969" t="str">
            <v>TRANSPORTE COM CAMINHÃO PIPA DE 10 M³, EM VIA URBANA EM REVESTIMENTO PRIMÁRIO (UNIDADE: M3XKM). AF_07/2020</v>
          </cell>
          <cell r="I6969" t="str">
            <v>M3XKM</v>
          </cell>
          <cell r="J6969" t="str">
            <v>ATRIBUÍDO SÃO PAULO</v>
          </cell>
          <cell r="K6969" t="str">
            <v>3,20</v>
          </cell>
          <cell r="L6969" t="str">
            <v>CAIXA REFERENCIAL</v>
          </cell>
        </row>
        <row r="6970">
          <cell r="G6970">
            <v>100962</v>
          </cell>
          <cell r="H6970" t="str">
            <v>TRANSPORTE COM CAMINHÃO PIPA DE 10 M³, EM VIA URBANA PAVIMENTADA, DMT ATÉ 30KM (UNIDADE: M3XKM). AF_07/2020</v>
          </cell>
          <cell r="I6970" t="str">
            <v>M3XKM</v>
          </cell>
          <cell r="J6970" t="str">
            <v>ATRIBUÍDO SÃO PAULO</v>
          </cell>
          <cell r="K6970" t="str">
            <v>2,92</v>
          </cell>
          <cell r="L6970" t="str">
            <v>CAIXA REFERENCIAL</v>
          </cell>
        </row>
        <row r="6971">
          <cell r="G6971">
            <v>100963</v>
          </cell>
          <cell r="H6971" t="str">
            <v>TRANSPORTE COM CAMINHÃO PIPA DE 10 M³, EM VIA URBANA PAVIMENTADA, ADICIONAL PARA DMT EXCEDENTE A 30 KM (UNIDADE: M3XKM). AF_07/2020</v>
          </cell>
          <cell r="I6971" t="str">
            <v>M3XKM</v>
          </cell>
          <cell r="J6971" t="str">
            <v>ATRIBUÍDO SÃO PAULO</v>
          </cell>
          <cell r="K6971" t="str">
            <v>1,15</v>
          </cell>
          <cell r="L6971" t="str">
            <v>CAIXA REFERENCIAL</v>
          </cell>
        </row>
        <row r="6972">
          <cell r="G6972">
            <v>100964</v>
          </cell>
          <cell r="H6972" t="str">
            <v>TRANSPORTE COM CAMINHÃO PIPA DE 10 M³, EM VIA INTERNA (DENTRO DO CANTEIRO - UNIDADE: M3XKM). AF_07/2020</v>
          </cell>
          <cell r="I6972" t="str">
            <v>M3XKM</v>
          </cell>
          <cell r="J6972" t="str">
            <v>ATRIBUÍDO SÃO PAULO</v>
          </cell>
          <cell r="K6972" t="str">
            <v>8,86</v>
          </cell>
          <cell r="L6972" t="str">
            <v>CAIXA REFERENCIAL</v>
          </cell>
        </row>
        <row r="6973">
          <cell r="G6973">
            <v>100973</v>
          </cell>
          <cell r="H6973" t="str">
            <v>CARGA, MANOBRA E DESCARGA DE SOLOS E MATERIAIS GRANULARES EM CAMINHÃO BASCULANTE 6 M³ - CARGA COM PÁ CARREGADEIRA (CAÇAMBA DE 1,7 A 2,8 M³ / 128 HP) E DESCARGA LIVRE (UNIDADE: M3). AF_07/2020</v>
          </cell>
          <cell r="I6973" t="str">
            <v>M3</v>
          </cell>
          <cell r="J6973" t="str">
            <v>ATRIBUÍDO SÃO PAULO</v>
          </cell>
          <cell r="K6973" t="str">
            <v>8,72</v>
          </cell>
          <cell r="L6973" t="str">
            <v>CAIXA REFERENCIAL</v>
          </cell>
        </row>
        <row r="6974">
          <cell r="G6974">
            <v>100974</v>
          </cell>
          <cell r="H6974" t="str">
            <v>CARGA, MANOBRA E DESCARGA DE SOLOS E MATERIAIS GRANULARES EM CAMINHÃO BASCULANTE 10 M³ - CARGA COM PÁ CARREGADEIRA (CAÇAMBA DE 1,7 A 2,8 M³ / 128 HP) E DESCARGA LIVRE (UNIDADE: M3). AF_07/2020</v>
          </cell>
          <cell r="I6974" t="str">
            <v>M3</v>
          </cell>
          <cell r="J6974" t="str">
            <v>ATRIBUÍDO SÃO PAULO</v>
          </cell>
          <cell r="K6974" t="str">
            <v>8,54</v>
          </cell>
          <cell r="L6974" t="str">
            <v>CAIXA REFERENCIAL</v>
          </cell>
        </row>
        <row r="6975">
          <cell r="G6975">
            <v>100975</v>
          </cell>
          <cell r="H6975" t="str">
            <v>CARGA, MANOBRA E DESCARGA DE SOLOS E MATERIAIS GRANULARES EM CAMINHÃO BASCULANTE 14 M³ - CARGA COM PÁ CARREGADEIRA (CAÇAMBA DE 1,7 A 2,8 M³ / 128 HP) E DESCARGA LIVRE (UNIDADE: M3). AF_07/2020</v>
          </cell>
          <cell r="I6975" t="str">
            <v>M3</v>
          </cell>
          <cell r="J6975" t="str">
            <v>ATRIBUÍDO SÃO PAULO</v>
          </cell>
          <cell r="K6975" t="str">
            <v>8,62</v>
          </cell>
          <cell r="L6975" t="str">
            <v>CAIXA REFERENCIAL</v>
          </cell>
        </row>
        <row r="6976">
          <cell r="G6976">
            <v>100965</v>
          </cell>
          <cell r="H6976" t="str">
            <v>TRANSPORTE COM CAMINHÃO TANQUE DE TRANSPORTE DE MATERIAL ASFÁLTICO DE 30000 L, EM VIA URBANA EM  LEITO NATURAL (UNIDADE: TXKM). AF_07/2020</v>
          </cell>
          <cell r="I6976" t="str">
            <v>TXKM</v>
          </cell>
          <cell r="J6976" t="str">
            <v>ATRIBUÍDO SÃO PAULO</v>
          </cell>
          <cell r="K6976" t="str">
            <v>1,82</v>
          </cell>
          <cell r="L6976" t="str">
            <v>CAIXA REFERENCIAL</v>
          </cell>
        </row>
        <row r="6977">
          <cell r="G6977">
            <v>100966</v>
          </cell>
          <cell r="H6977" t="str">
            <v>TRANSPORTE COM CAMINHÃO TANQUE DE TRANSPORTE DE MATERIAL ASFÁLTICO DE 30000 L, EM VIA URBANA EM  REVESTIMENTO PRIMÁRIO (UNIDADE: TXKM). AF_07/2020</v>
          </cell>
          <cell r="I6977" t="str">
            <v>TXKM</v>
          </cell>
          <cell r="J6977" t="str">
            <v>ATRIBUÍDO SÃO PAULO</v>
          </cell>
          <cell r="K6977" t="str">
            <v>1,56</v>
          </cell>
          <cell r="L6977" t="str">
            <v>CAIXA REFERENCIAL</v>
          </cell>
        </row>
        <row r="6978">
          <cell r="G6978">
            <v>100969</v>
          </cell>
          <cell r="H6978" t="str">
            <v>TRANSPORTE COM CAMINHÃO TANQUE DE TRANSPORTE DE MATERIAL ASFÁLTICO DE 20000 L, EM VIA URBANA EM LEITO NATURAL (UNIDADE: TXKM). AF_07/2020</v>
          </cell>
          <cell r="I6978" t="str">
            <v>TXKM</v>
          </cell>
          <cell r="J6978" t="str">
            <v>ATRIBUÍDO SÃO PAULO</v>
          </cell>
          <cell r="K6978" t="str">
            <v>2,37</v>
          </cell>
          <cell r="L6978" t="str">
            <v>CAIXA REFERENCIAL</v>
          </cell>
        </row>
        <row r="6979">
          <cell r="G6979">
            <v>100970</v>
          </cell>
          <cell r="H6979" t="str">
            <v>TRANSPORTE COM CAMINHÃO TANQUE DE TRANSPORTE DE MATERIAL ASFÁLTICO DE 20000 L, EM VIA URBANA EM  REVESTIMENTO PRIMÁRIO (UNIDADE: TXKM). AF_07/2020</v>
          </cell>
          <cell r="I6979" t="str">
            <v>TXKM</v>
          </cell>
          <cell r="J6979" t="str">
            <v>ATRIBUÍDO SÃO PAULO</v>
          </cell>
          <cell r="K6979" t="str">
            <v>2,01</v>
          </cell>
          <cell r="L6979" t="str">
            <v>CAIXA REFERENCIAL</v>
          </cell>
        </row>
        <row r="6980">
          <cell r="G6980">
            <v>102330</v>
          </cell>
          <cell r="H6980" t="str">
            <v>TRANSPORTE COM CAMINHÃO TANQUE DE TRANSPORTE DE MATERIAL ASFÁLTICO DE 30000 L, EM VIA URBANA PAVIMENTADA, DMT ATÉ 30KM (UNIDADE: TXKM). AF_07/2020</v>
          </cell>
          <cell r="I6980" t="str">
            <v>TXKM</v>
          </cell>
          <cell r="J6980" t="str">
            <v>ATRIBUÍDO SÃO PAULO</v>
          </cell>
          <cell r="K6980" t="str">
            <v>1,45</v>
          </cell>
          <cell r="L6980" t="str">
            <v>CAIXA REFERENCIAL</v>
          </cell>
        </row>
        <row r="6981">
          <cell r="G6981">
            <v>102331</v>
          </cell>
          <cell r="H6981" t="str">
            <v>TRANSPORTE COM CAMINHÃO TANQUE DE TRANSPORTE DE MATERIAL ASFÁLTICO DE 30000 L, EM VIA URBANA PAVIMENTADA, ADICIONAL PARA DMT EXCEDENTE A 30 KM (UNIDADE: TXKM). AF_07/2020</v>
          </cell>
          <cell r="I6981" t="str">
            <v>TXKM</v>
          </cell>
          <cell r="J6981" t="str">
            <v>ATRIBUÍDO SÃO PAULO</v>
          </cell>
          <cell r="K6981" t="str">
            <v>0,57</v>
          </cell>
          <cell r="L6981" t="str">
            <v>CAIXA REFERENCIAL</v>
          </cell>
        </row>
        <row r="6982">
          <cell r="G6982">
            <v>102332</v>
          </cell>
          <cell r="H6982" t="str">
            <v>TRANSPORTE COM CAMINHÃO TANQUE DE TRANSPORTE DE MATERIAL ASFÁLTICO DE 20000 L, EM VIA URBANA PAVIMENTADA, DMT ATÉ 30KM (UNIDADE: TXKM). AF_07/2020</v>
          </cell>
          <cell r="I6982" t="str">
            <v>TXKM</v>
          </cell>
          <cell r="J6982" t="str">
            <v>ATRIBUÍDO SÃO PAULO</v>
          </cell>
          <cell r="K6982" t="str">
            <v>1,88</v>
          </cell>
          <cell r="L6982" t="str">
            <v>CAIXA REFERENCIAL</v>
          </cell>
        </row>
        <row r="6983">
          <cell r="G6983">
            <v>102333</v>
          </cell>
          <cell r="H6983" t="str">
            <v>TRANSPORTE COM CAMINHÃO TANQUE DE TRANSPORTE DE MATERIAL ASFÁLTICO DE 20000 L, EM VIA URBANA PAVIMENTADA, ADICIONAL PARA DMT EXCEDENTE A 30 KM (UNIDADE: TXKM). AF_07/2020</v>
          </cell>
          <cell r="I6983" t="str">
            <v>TXKM</v>
          </cell>
          <cell r="J6983" t="str">
            <v>ATRIBUÍDO SÃO PAULO</v>
          </cell>
          <cell r="K6983" t="str">
            <v>0,76</v>
          </cell>
          <cell r="L6983" t="str">
            <v>CAIXA REFERENCIAL</v>
          </cell>
        </row>
        <row r="6984">
          <cell r="G6984">
            <v>101019</v>
          </cell>
          <cell r="H6984" t="str">
            <v>CARGA, MANOBRA E DESCARGA MANUAL DE TUBOS PLÁSTICOS, DN MENOR OU IGUAL A 100 MM, EM CAMINHÃO CARROCERIA 9T. AF_07/2020</v>
          </cell>
          <cell r="I6984" t="str">
            <v>T</v>
          </cell>
          <cell r="J6984" t="str">
            <v>ATRIBUÍDO SÃO PAULO</v>
          </cell>
          <cell r="K6984" t="str">
            <v>544,14</v>
          </cell>
          <cell r="L6984" t="str">
            <v>CAIXA REFERENCIAL</v>
          </cell>
        </row>
        <row r="6985">
          <cell r="G6985">
            <v>101479</v>
          </cell>
          <cell r="H6985" t="str">
            <v>CARGA, MANOBRA E DESCARGA MANUAL DE TUBOS PLÁSTICOS, DN 200 MM, EM CAMINHÃO CARROCERIA 9T. AF_07/2020</v>
          </cell>
          <cell r="I6985" t="str">
            <v>T</v>
          </cell>
          <cell r="J6985" t="str">
            <v>ATRIBUÍDO SÃO PAULO</v>
          </cell>
          <cell r="K6985" t="str">
            <v>158,54</v>
          </cell>
          <cell r="L6985" t="str">
            <v>CAIXA REFERENCIAL</v>
          </cell>
        </row>
        <row r="6986">
          <cell r="G6986">
            <v>102568</v>
          </cell>
          <cell r="H6986" t="str">
            <v>CARGA, MANOBRA E DESCARGA MANUAL DE TUBOS PLÁSTICOS, DN 150 MM, EM CAMINHÃO CARROCERIA 9T. AF_06/2021</v>
          </cell>
          <cell r="I6986" t="str">
            <v>T</v>
          </cell>
          <cell r="J6986" t="str">
            <v>ATRIBUÍDO SÃO PAULO</v>
          </cell>
          <cell r="K6986" t="str">
            <v>270,07</v>
          </cell>
          <cell r="L6986" t="str">
            <v>CAIXA REFERENCIAL</v>
          </cell>
        </row>
        <row r="6987">
          <cell r="G6987">
            <v>100976</v>
          </cell>
          <cell r="H6987" t="str">
            <v>CARGA, MANOBRA E DESCARGA DE SOLOS E MATERIAIS GRANULARES EM CAMINHÃO BASCULANTE 18 M³ - CARGA COM PÁ CARREGADEIRA (CAÇAMBA DE 1,7 A 2,8 M³ / 128 HP) E DESCARGA LIVRE (UNIDADE: M3). AF_07/2020</v>
          </cell>
          <cell r="I6987" t="str">
            <v>M3</v>
          </cell>
          <cell r="J6987" t="str">
            <v>ATRIBUÍDO SÃO PAULO</v>
          </cell>
          <cell r="K6987" t="str">
            <v>8,47</v>
          </cell>
          <cell r="L6987" t="str">
            <v>CAIXA REFERENCIAL</v>
          </cell>
        </row>
        <row r="6988">
          <cell r="G6988">
            <v>100977</v>
          </cell>
          <cell r="H6988" t="str">
            <v>CARGA, MANOBRA E DESCARGA DE SOLOS E MATERIAIS GRANULARES EM CAMINHÃO BASCULANTE 6 M³ - CARGA COM ESCAVADEIRA HIDRÁULICA (CAÇAMBA DE 1,20 M³ / 155 HP) E DESCARGA LIVRE (UNIDADE: M3). AF_07/2020</v>
          </cell>
          <cell r="I6988" t="str">
            <v>M3</v>
          </cell>
          <cell r="J6988" t="str">
            <v>ATRIBUÍDO SÃO PAULO</v>
          </cell>
          <cell r="K6988" t="str">
            <v>7,43</v>
          </cell>
          <cell r="L6988" t="str">
            <v>CAIXA REFERENCIAL</v>
          </cell>
        </row>
        <row r="6989">
          <cell r="G6989">
            <v>100978</v>
          </cell>
          <cell r="H6989" t="str">
            <v>CARGA, MANOBRA E DESCARGA DE SOLOS E MATERIAIS GRANULARES EM CAMINHÃO BASCULANTE 10 M³ - CARGA COM ESCAVADEIRA HIDRÁULICA (CAÇAMBA DE 1,20 M³ / 155 HP) E DESCARGA LIVRE (UNIDADE: M3). AF_07/2020</v>
          </cell>
          <cell r="I6989" t="str">
            <v>M3</v>
          </cell>
          <cell r="J6989" t="str">
            <v>ATRIBUÍDO SÃO PAULO</v>
          </cell>
          <cell r="K6989" t="str">
            <v>6,83</v>
          </cell>
          <cell r="L6989" t="str">
            <v>CAIXA REFERENCIAL</v>
          </cell>
        </row>
        <row r="6990">
          <cell r="G6990">
            <v>100979</v>
          </cell>
          <cell r="H6990" t="str">
            <v>CARGA, MANOBRA E DESCARGA DE SOLOS E MATERIAIS GRANULARES EM CAMINHÃO BASCULANTE 14 M³ - CARGA COM ESCAVADEIRA HIDRÁULICA (CAÇAMBA DE 1,20 M³ / 155 HP) E DESCARGA LIVRE (UNIDADE: M3). AF_07/2020</v>
          </cell>
          <cell r="I6990" t="str">
            <v>M3</v>
          </cell>
          <cell r="J6990" t="str">
            <v>ATRIBUÍDO SÃO PAULO</v>
          </cell>
          <cell r="K6990" t="str">
            <v>6,58</v>
          </cell>
          <cell r="L6990" t="str">
            <v>CAIXA REFERENCIAL</v>
          </cell>
        </row>
        <row r="6991">
          <cell r="G6991">
            <v>100980</v>
          </cell>
          <cell r="H6991" t="str">
            <v>CARGA, MANOBRA E DESCARGA DE SOLOS E MATERIAIS GRANULARES EM CAMINHÃO BASCULANTE 18 M³ - CARGA COM ESCAVADEIRA HIDRÁULICA (CAÇAMBA DE 1,20 M³ / 155 HP) E DESCARGA LIVRE (UNIDADE: M3). AF_07/2020</v>
          </cell>
          <cell r="I6991" t="str">
            <v>M3</v>
          </cell>
          <cell r="J6991" t="str">
            <v>ATRIBUÍDO SÃO PAULO</v>
          </cell>
          <cell r="K6991" t="str">
            <v>6,25</v>
          </cell>
          <cell r="L6991" t="str">
            <v>CAIXA REFERENCIAL</v>
          </cell>
        </row>
        <row r="6992">
          <cell r="G6992">
            <v>100981</v>
          </cell>
          <cell r="H6992" t="str">
            <v>CARGA, MANOBRA E DESCARGA DE ENTULHO EM CAMINHÃO BASCULANTE 6 M³ - CARGA COM ESCAVADEIRA HIDRÁULICA  (CAÇAMBA DE 0,80 M³ / 111 HP) E DESCARGA LIVRE (UNIDADE: M3). AF_07/2020</v>
          </cell>
          <cell r="I6992" t="str">
            <v>M3</v>
          </cell>
          <cell r="J6992" t="str">
            <v>ATRIBUÍDO SÃO PAULO</v>
          </cell>
          <cell r="K6992" t="str">
            <v>9,06</v>
          </cell>
          <cell r="L6992" t="str">
            <v>CAIXA REFERENCIAL</v>
          </cell>
        </row>
        <row r="6993">
          <cell r="G6993">
            <v>100982</v>
          </cell>
          <cell r="H6993" t="str">
            <v>CARGA, MANOBRA E DESCARGA DE ENTULHO EM CAMINHÃO BASCULANTE 10 M³ - CARGA COM ESCAVADEIRA HIDRÁULICA  (CAÇAMBA DE 0,80 M³ / 111 HP) E DESCARGA LIVRE (UNIDADE: M3). AF_07/2020</v>
          </cell>
          <cell r="I6993" t="str">
            <v>M3</v>
          </cell>
          <cell r="J6993" t="str">
            <v>ATRIBUÍDO SÃO PAULO</v>
          </cell>
          <cell r="K6993" t="str">
            <v>8,84</v>
          </cell>
          <cell r="L6993" t="str">
            <v>CAIXA REFERENCIAL</v>
          </cell>
        </row>
        <row r="6994">
          <cell r="G6994">
            <v>100983</v>
          </cell>
          <cell r="H6994" t="str">
            <v>CARGA, MANOBRA E DESCARGA DE ENTULHO EM CAMINHÃO BASCULANTE 14 M³ - CARGA COM ESCAVADEIRA HIDRÁULICA  (CAÇAMBA DE 0,80 M³ / 111 HP) E DESCARGA LIVRE (UNIDADE: M3). AF_07/2020</v>
          </cell>
          <cell r="I6994" t="str">
            <v>M3</v>
          </cell>
          <cell r="J6994" t="str">
            <v>ATRIBUÍDO SÃO PAULO</v>
          </cell>
          <cell r="K6994" t="str">
            <v>8,89</v>
          </cell>
          <cell r="L6994" t="str">
            <v>CAIXA REFERENCIAL</v>
          </cell>
        </row>
        <row r="6995">
          <cell r="G6995">
            <v>100984</v>
          </cell>
          <cell r="H6995" t="str">
            <v>CARGA, MANOBRA E DESCARGA DE ENTULHO EM CAMINHÃO BASCULANTE 18 M³ - CARGA COM ESCAVADEIRA HIDRÁULICA  (CAÇAMBA DE 0,80 M³ / 111 HP) E DESCARGA LIVRE (UNIDADE: M3). AF_07/2020</v>
          </cell>
          <cell r="I6995" t="str">
            <v>M3</v>
          </cell>
          <cell r="J6995" t="str">
            <v>ATRIBUÍDO SÃO PAULO</v>
          </cell>
          <cell r="K6995" t="str">
            <v>8,73</v>
          </cell>
          <cell r="L6995" t="str">
            <v>CAIXA REFERENCIAL</v>
          </cell>
        </row>
        <row r="6996">
          <cell r="G6996">
            <v>100985</v>
          </cell>
          <cell r="H6996" t="str">
            <v>CARGA DE MISTURA ASFÁLTICA EM CAMINHÃO BASCULANTE 6 M³ (UNIDADE: M3). AF_07/2020</v>
          </cell>
          <cell r="I6996" t="str">
            <v>M3</v>
          </cell>
          <cell r="J6996" t="str">
            <v>ATRIBUÍDO SÃO PAULO</v>
          </cell>
          <cell r="K6996" t="str">
            <v>7,35</v>
          </cell>
          <cell r="L6996" t="str">
            <v>CAIXA REFERENCIAL</v>
          </cell>
        </row>
        <row r="6997">
          <cell r="G6997">
            <v>100986</v>
          </cell>
          <cell r="H6997" t="str">
            <v>CARGA DE MISTURA ASFÁLTICA EM CAMINHÃO BASCULANTE 10 M³ (UNIDADE: M3). AF_07/2020</v>
          </cell>
          <cell r="I6997" t="str">
            <v>M3</v>
          </cell>
          <cell r="J6997" t="str">
            <v>ATRIBUÍDO SÃO PAULO</v>
          </cell>
          <cell r="K6997" t="str">
            <v>9,04</v>
          </cell>
          <cell r="L6997" t="str">
            <v>CAIXA REFERENCIAL</v>
          </cell>
        </row>
        <row r="6998">
          <cell r="G6998">
            <v>100987</v>
          </cell>
          <cell r="H6998" t="str">
            <v>CARGA DE MISTURA ASFÁLTICA EM CAMINHÃO BASCULANTE 14 M³ (UNIDADE: M3). AF_07/2020</v>
          </cell>
          <cell r="I6998" t="str">
            <v>M3</v>
          </cell>
          <cell r="J6998" t="str">
            <v>ATRIBUÍDO SÃO PAULO</v>
          </cell>
          <cell r="K6998" t="str">
            <v>10,42</v>
          </cell>
          <cell r="L6998" t="str">
            <v>CAIXA REFERENCIAL</v>
          </cell>
        </row>
        <row r="6999">
          <cell r="G6999">
            <v>100988</v>
          </cell>
          <cell r="H6999" t="str">
            <v>CARGA DE MISTURA ASFÁLTICA EM CAMINHÃO BASCULANTE 18 M³ (UNIDADE: M3). AF_07/2020</v>
          </cell>
          <cell r="I6999" t="str">
            <v>M3</v>
          </cell>
          <cell r="J6999" t="str">
            <v>ATRIBUÍDO SÃO PAULO</v>
          </cell>
          <cell r="K6999" t="str">
            <v>11,06</v>
          </cell>
          <cell r="L6999" t="str">
            <v>CAIXA REFERENCIAL</v>
          </cell>
        </row>
        <row r="7000">
          <cell r="G7000">
            <v>100989</v>
          </cell>
          <cell r="H7000" t="str">
            <v>CARGA, MANOBRA E DESCARGA DE SOLOS E MATERIAIS GRANULARES EM CAMINHÃO BASCULANTE 6 M³ - CARGA COM PÁ CARREGADEIRA (CAÇAMBA DE 1,7 A 2,8 M³ / 128 HP) E DESCARGA LIVRE (UNIDADE: T). AF_07/2020</v>
          </cell>
          <cell r="I7000" t="str">
            <v>T</v>
          </cell>
          <cell r="J7000" t="str">
            <v>ATRIBUÍDO SÃO PAULO</v>
          </cell>
          <cell r="K7000" t="str">
            <v>5,79</v>
          </cell>
          <cell r="L7000" t="str">
            <v>CAIXA REFERENCIAL</v>
          </cell>
        </row>
        <row r="7001">
          <cell r="G7001">
            <v>100990</v>
          </cell>
          <cell r="H7001" t="str">
            <v>CARGA, MANOBRA E DESCARGA DE SOLOS E MATERIAIS GRANULARES EM CAMINHÃO BASCULANTE 10 M³ - CARGA COM PÁ CARREGADEIRA (CAÇAMBA DE 1,7 A 2,8 M³ / 128 HP) E DESCARGA LIVRE (UNIDADE: T). AF_07/2020</v>
          </cell>
          <cell r="I7001" t="str">
            <v>T</v>
          </cell>
          <cell r="J7001" t="str">
            <v>ATRIBUÍDO SÃO PAULO</v>
          </cell>
          <cell r="K7001" t="str">
            <v>5,70</v>
          </cell>
          <cell r="L7001" t="str">
            <v>CAIXA REFERENCIAL</v>
          </cell>
        </row>
        <row r="7002">
          <cell r="G7002">
            <v>100991</v>
          </cell>
          <cell r="H7002" t="str">
            <v>CARGA, MANOBRA E DESCARGA DE SOLOS E MATERIAIS GRANULARES EM CAMINHÃO BASCULANTE 14 M³ - CARGA COM PÁ CARREGADEIRA (CAÇAMBA DE 1,7 A 2,8 M³ / 128 HP) E DESCARGA LIVRE (UNIDADE: T). AF_07/2020</v>
          </cell>
          <cell r="I7002" t="str">
            <v>T</v>
          </cell>
          <cell r="J7002" t="str">
            <v>ATRIBUÍDO SÃO PAULO</v>
          </cell>
          <cell r="K7002" t="str">
            <v>5,78</v>
          </cell>
          <cell r="L7002" t="str">
            <v>CAIXA REFERENCIAL</v>
          </cell>
        </row>
        <row r="7003">
          <cell r="G7003">
            <v>100992</v>
          </cell>
          <cell r="H7003" t="str">
            <v>CARGA, MANOBRA E DESCARGA DE SOLOS E MATERIAIS GRANULARES EM CAMINHÃO BASCULANTE 18 M³ - CARGA COM PÁ CARREGADEIRA (CAÇAMBA DE 1,7 A 2,8 M³ / 128 HP) E DESCARGA LIVRE (UNIDADE: T). AF_07/2020</v>
          </cell>
          <cell r="I7003" t="str">
            <v>T</v>
          </cell>
          <cell r="J7003" t="str">
            <v>ATRIBUÍDO SÃO PAULO</v>
          </cell>
          <cell r="K7003" t="str">
            <v>5,64</v>
          </cell>
          <cell r="L7003" t="str">
            <v>CAIXA REFERENCIAL</v>
          </cell>
        </row>
        <row r="7004">
          <cell r="G7004">
            <v>100993</v>
          </cell>
          <cell r="H7004" t="str">
            <v>CARGA, MANOBRA E DESCARGA DE SOLOS E MATERIAIS GRANULARES EM CAMINHÃO BASCULANTE 6 M³ - CARGA COM ESCAVADEIRA HIDRÁULICA (CAÇAMBA DE 1,20 M³ / 155 HP) E DESCARGA LIVRE (UNIDADE: T). AF_07/2020</v>
          </cell>
          <cell r="I7004" t="str">
            <v>T</v>
          </cell>
          <cell r="J7004" t="str">
            <v>ATRIBUÍDO SÃO PAULO</v>
          </cell>
          <cell r="K7004" t="str">
            <v>4,95</v>
          </cell>
          <cell r="L7004" t="str">
            <v>CAIXA REFERENCIAL</v>
          </cell>
        </row>
        <row r="7005">
          <cell r="G7005">
            <v>100994</v>
          </cell>
          <cell r="H7005" t="str">
            <v>CARGA, MANOBRA E DESCARGA DE SOLOS E MATERIAIS GRANULARES EM CAMINHÃO BASCULANTE 10 M³ - CARGA COM ESCAVADEIRA HIDRÁULICA (CAÇAMBA DE 1,20 M³ / 155 HP) E DESCARGA LIVRE (UNIDADE: T). AF_07/2020</v>
          </cell>
          <cell r="I7005" t="str">
            <v>T</v>
          </cell>
          <cell r="J7005" t="str">
            <v>ATRIBUÍDO SÃO PAULO</v>
          </cell>
          <cell r="K7005" t="str">
            <v>4,53</v>
          </cell>
          <cell r="L7005" t="str">
            <v>CAIXA REFERENCIAL</v>
          </cell>
        </row>
        <row r="7006">
          <cell r="G7006">
            <v>100995</v>
          </cell>
          <cell r="H7006" t="str">
            <v>CARGA, MANOBRA E DESCARGA DE SOLOS E MATERIAIS GRANULARES EM CAMINHÃO BASCULANTE 14 M³ - CARGA COM ESCAVADEIRA HIDRÁULICA (CAÇAMBA DE 1,20 M³ / 155 HP) E DESCARGA LIVRE (UNIDADE: T). AF_07/2020</v>
          </cell>
          <cell r="I7006" t="str">
            <v>T</v>
          </cell>
          <cell r="J7006" t="str">
            <v>ATRIBUÍDO SÃO PAULO</v>
          </cell>
          <cell r="K7006" t="str">
            <v>4,39</v>
          </cell>
          <cell r="L7006" t="str">
            <v>CAIXA REFERENCIAL</v>
          </cell>
        </row>
        <row r="7007">
          <cell r="G7007">
            <v>100996</v>
          </cell>
          <cell r="H7007" t="str">
            <v>CARGA, MANOBRA E DESCARGA DE SOLOS E MATERIAIS GRANULARES EM CAMINHÃO BASCULANTE 18 M³ - CARGA COM ESCAVADEIRA HIDRÁULICA (CAÇAMBA DE 1,20 M³ / 155 HP) E DESCARGA LIVRE (UNIDADE: T). AF_07/2020</v>
          </cell>
          <cell r="I7007" t="str">
            <v>T</v>
          </cell>
          <cell r="J7007" t="str">
            <v>ATRIBUÍDO SÃO PAULO</v>
          </cell>
          <cell r="K7007" t="str">
            <v>4,15</v>
          </cell>
          <cell r="L7007" t="str">
            <v>CAIXA REFERENCIAL</v>
          </cell>
        </row>
        <row r="7008">
          <cell r="G7008">
            <v>100997</v>
          </cell>
          <cell r="H7008" t="str">
            <v>CARGA, MANOBRA E DESCARGA DE ENTULHO EM CAMINHÃO BASCULANTE 6 M³ - CARGA COM ESCAVADEIRA HIDRÁULICA  (CAÇAMBA DE 0,80 M³ / 111 HP) E DESCARGA LIVRE (UNIDADE: T). AF_07/2020</v>
          </cell>
          <cell r="I7008" t="str">
            <v>T</v>
          </cell>
          <cell r="J7008" t="str">
            <v>ATRIBUÍDO SÃO PAULO</v>
          </cell>
          <cell r="K7008" t="str">
            <v>6,04</v>
          </cell>
          <cell r="L7008" t="str">
            <v>CAIXA REFERENCIAL</v>
          </cell>
        </row>
        <row r="7009">
          <cell r="G7009">
            <v>100998</v>
          </cell>
          <cell r="H7009" t="str">
            <v>CARGA, MANOBRA E DESCARGA DE ENTULHO EM CAMINHÃO BASCULANTE 10 M³ - CARGA COM ESCAVADEIRA HIDRÁULICA  (CAÇAMBA DE 0,80 M³ / 111 HP) E DESCARGA LIVRE (UNIDADE: T). AF_07/2020</v>
          </cell>
          <cell r="I7009" t="str">
            <v>T</v>
          </cell>
          <cell r="J7009" t="str">
            <v>ATRIBUÍDO SÃO PAULO</v>
          </cell>
          <cell r="K7009" t="str">
            <v>5,90</v>
          </cell>
          <cell r="L7009" t="str">
            <v>CAIXA REFERENCIAL</v>
          </cell>
        </row>
        <row r="7010">
          <cell r="G7010">
            <v>100999</v>
          </cell>
          <cell r="H7010" t="str">
            <v>CARGA, MANOBRA E DESCARGA DE ENTULHO EM CAMINHÃO BASCULANTE 14 M³ - CARGA COM ESCAVADEIRA HIDRÁULICA  (CAÇAMBA DE 0,80 M³ / 111 HP) E DESCARGA LIVRE (UNIDADE: T). AF_07/2020</v>
          </cell>
          <cell r="I7010" t="str">
            <v>T</v>
          </cell>
          <cell r="J7010" t="str">
            <v>ATRIBUÍDO SÃO PAULO</v>
          </cell>
          <cell r="K7010" t="str">
            <v>5,96</v>
          </cell>
          <cell r="L7010" t="str">
            <v>CAIXA REFERENCIAL</v>
          </cell>
        </row>
        <row r="7011">
          <cell r="G7011">
            <v>101000</v>
          </cell>
          <cell r="H7011" t="str">
            <v>CARGA, MANOBRA E DESCARGA DE ENTULHO EM CAMINHÃO BASCULANTE 18 M³ - CARGA COM ESCAVADEIRA HIDRÁULICA  (CAÇAMBA DE 0,80 M³ / 111 HP) E DESCARGA LIVRE (UNIDADE: T). AF_07/2020</v>
          </cell>
          <cell r="I7011" t="str">
            <v>T</v>
          </cell>
          <cell r="J7011" t="str">
            <v>ATRIBUÍDO SÃO PAULO</v>
          </cell>
          <cell r="K7011" t="str">
            <v>5,82</v>
          </cell>
          <cell r="L7011" t="str">
            <v>CAIXA REFERENCIAL</v>
          </cell>
        </row>
        <row r="7012">
          <cell r="G7012">
            <v>101001</v>
          </cell>
          <cell r="H7012" t="str">
            <v>CARGA DE MISTURA ASFÁLTICA EM CAMINHÃO BASCULANTE 6 M³ (UNIDADE: T). AF_07/2020</v>
          </cell>
          <cell r="I7012" t="str">
            <v>T</v>
          </cell>
          <cell r="J7012" t="str">
            <v>ATRIBUÍDO SÃO PAULO</v>
          </cell>
          <cell r="K7012" t="str">
            <v>4,90</v>
          </cell>
          <cell r="L7012" t="str">
            <v>CAIXA REFERENCIAL</v>
          </cell>
        </row>
        <row r="7013">
          <cell r="G7013">
            <v>101002</v>
          </cell>
          <cell r="H7013" t="str">
            <v>CARGA DE MISTURA ASFÁLTICA EM CAMINHÃO BASCULANTE 10 M³ (UNIDADE: T). AF_07/2020</v>
          </cell>
          <cell r="I7013" t="str">
            <v>T</v>
          </cell>
          <cell r="J7013" t="str">
            <v>ATRIBUÍDO SÃO PAULO</v>
          </cell>
          <cell r="K7013" t="str">
            <v>6,01</v>
          </cell>
          <cell r="L7013" t="str">
            <v>CAIXA REFERENCIAL</v>
          </cell>
        </row>
        <row r="7014">
          <cell r="G7014">
            <v>101003</v>
          </cell>
          <cell r="H7014" t="str">
            <v>CARGA DE MISTURA ASFÁLTICA EM CAMINHÃO BASCULANTE 14 M³ (UNIDADE: T). AF_07/2020</v>
          </cell>
          <cell r="I7014" t="str">
            <v>T</v>
          </cell>
          <cell r="J7014" t="str">
            <v>ATRIBUÍDO SÃO PAULO</v>
          </cell>
          <cell r="K7014" t="str">
            <v>6,93</v>
          </cell>
          <cell r="L7014" t="str">
            <v>CAIXA REFERENCIAL</v>
          </cell>
        </row>
        <row r="7015">
          <cell r="G7015">
            <v>101004</v>
          </cell>
          <cell r="H7015" t="str">
            <v>CARGA DE MISTURA ASFÁLTICA EM CAMINHÃO BASCULANTE 18 M³ (UNIDADE: T). AF_07/2020</v>
          </cell>
          <cell r="I7015" t="str">
            <v>T</v>
          </cell>
          <cell r="J7015" t="str">
            <v>ATRIBUÍDO SÃO PAULO</v>
          </cell>
          <cell r="K7015" t="str">
            <v>7,37</v>
          </cell>
          <cell r="L7015" t="str">
            <v>CAIXA REFERENCIAL</v>
          </cell>
        </row>
        <row r="7016">
          <cell r="G7016">
            <v>101005</v>
          </cell>
          <cell r="H7016" t="str">
            <v>CARGA, MANOBRA E DESCARGA DE ÁGUA EM CAMINHÃO PIPA 6 M³. AF_07/2020</v>
          </cell>
          <cell r="I7016" t="str">
            <v>M3</v>
          </cell>
          <cell r="J7016" t="str">
            <v>ATRIBUÍDO SÃO PAULO</v>
          </cell>
          <cell r="K7016" t="str">
            <v>18,75</v>
          </cell>
          <cell r="L7016" t="str">
            <v>CAIXA REFERENCIAL</v>
          </cell>
        </row>
        <row r="7017">
          <cell r="G7017">
            <v>101006</v>
          </cell>
          <cell r="H7017" t="str">
            <v>CARGA, MANOBRA E DESCARGA DE ÁGUA EM CAMINHÃO PIPA 10 M³. AF_07/2020</v>
          </cell>
          <cell r="I7017" t="str">
            <v>M3</v>
          </cell>
          <cell r="J7017" t="str">
            <v>ATRIBUÍDO SÃO PAULO</v>
          </cell>
          <cell r="K7017" t="str">
            <v>21,03</v>
          </cell>
          <cell r="L7017" t="str">
            <v>CAIXA REFERENCIAL</v>
          </cell>
        </row>
        <row r="7018">
          <cell r="G7018">
            <v>101007</v>
          </cell>
          <cell r="H7018" t="str">
            <v>CARGA DE ÁGUA EM CAMINHÃO PIPA 6 M³. AF_07/2020</v>
          </cell>
          <cell r="I7018" t="str">
            <v>M3</v>
          </cell>
          <cell r="J7018" t="str">
            <v>ATRIBUÍDO SÃO PAULO</v>
          </cell>
          <cell r="K7018" t="str">
            <v>5,43</v>
          </cell>
          <cell r="L7018" t="str">
            <v>CAIXA REFERENCIAL</v>
          </cell>
        </row>
        <row r="7019">
          <cell r="G7019">
            <v>101008</v>
          </cell>
          <cell r="H7019" t="str">
            <v>CARGA DE ÁGUA EM CAMINHÃO PIPA 10 M³. AF_07/2020</v>
          </cell>
          <cell r="I7019" t="str">
            <v>M3</v>
          </cell>
          <cell r="J7019" t="str">
            <v>ATRIBUÍDO SÃO PAULO</v>
          </cell>
          <cell r="K7019" t="str">
            <v>5,56</v>
          </cell>
          <cell r="L7019" t="str">
            <v>CAIXA REFERENCIAL</v>
          </cell>
        </row>
        <row r="7020">
          <cell r="G7020">
            <v>101009</v>
          </cell>
          <cell r="H7020" t="str">
            <v>CARGA, MANOBRA E DESCARGA DE POSTE DE CONCRETO EM CAMINHÃO CARROCERIA COM GUINDAUTO (MUNCK) 11,7 TM. AF_07/2020</v>
          </cell>
          <cell r="I7020" t="str">
            <v>T</v>
          </cell>
          <cell r="J7020" t="str">
            <v>ATRIBUÍDO SÃO PAULO</v>
          </cell>
          <cell r="K7020" t="str">
            <v>43,08</v>
          </cell>
          <cell r="L7020" t="str">
            <v>CAIXA REFERENCIAL</v>
          </cell>
        </row>
        <row r="7021">
          <cell r="G7021">
            <v>101010</v>
          </cell>
          <cell r="H7021" t="str">
            <v>CARGA, MANOBRA E DESCARGA DE PERFIL METÁLICO EM CAMINHÃO CARROCERIA COM GUINDAUTO (MUNCK) 11,7 TM. AF_07/2020</v>
          </cell>
          <cell r="I7021" t="str">
            <v>T</v>
          </cell>
          <cell r="J7021" t="str">
            <v>ATRIBUÍDO SÃO PAULO</v>
          </cell>
          <cell r="K7021" t="str">
            <v>27,12</v>
          </cell>
          <cell r="L7021" t="str">
            <v>CAIXA REFERENCIAL</v>
          </cell>
        </row>
        <row r="7022">
          <cell r="G7022">
            <v>101013</v>
          </cell>
          <cell r="H7022" t="str">
            <v>CARGA, MANOBRA E DESCARGA DE TUBOS DE CONCRETO, DN MENOR OU IGUAL A 300 MM, EM CAMINHÃO CARROCERIA COM GUINDAUTO (MUNCK) 11,7 TM. AF_07/2020</v>
          </cell>
          <cell r="I7022" t="str">
            <v>T</v>
          </cell>
          <cell r="J7022" t="str">
            <v>ATRIBUÍDO SÃO PAULO</v>
          </cell>
          <cell r="K7022" t="str">
            <v>43,86</v>
          </cell>
          <cell r="L7022" t="str">
            <v>CAIXA REFERENCIAL</v>
          </cell>
        </row>
        <row r="7023">
          <cell r="G7023">
            <v>101014</v>
          </cell>
          <cell r="H7023" t="str">
            <v>CARGA, MANOBRA E DESCARGA DE TUBOS DE CONCRETO, DN 400 MM, EM CAMINHÃO CARROCERIA COM GUINDAUTO (MUNCK) 11,7 TM. AF_07/2020</v>
          </cell>
          <cell r="I7023" t="str">
            <v>T</v>
          </cell>
          <cell r="J7023" t="str">
            <v>ATRIBUÍDO SÃO PAULO</v>
          </cell>
          <cell r="K7023" t="str">
            <v>40,18</v>
          </cell>
          <cell r="L7023" t="str">
            <v>CAIXA REFERENCIAL</v>
          </cell>
        </row>
        <row r="7024">
          <cell r="G7024">
            <v>101015</v>
          </cell>
          <cell r="H7024" t="str">
            <v>CARGA, MANOBRA E DESCARGA DE TUBOS DE CONCRETO, DN 500 MM, EM CAMINHÃO CARROCERIA COM GUINDAUTO (MUNCK) 11,7 TM. AF_07/2020</v>
          </cell>
          <cell r="I7024" t="str">
            <v>T</v>
          </cell>
          <cell r="J7024" t="str">
            <v>ATRIBUÍDO SÃO PAULO</v>
          </cell>
          <cell r="K7024" t="str">
            <v>33,01</v>
          </cell>
          <cell r="L7024" t="str">
            <v>CAIXA REFERENCIAL</v>
          </cell>
        </row>
        <row r="7025">
          <cell r="G7025">
            <v>101016</v>
          </cell>
          <cell r="H7025" t="str">
            <v>CARGA, MANOBRA E DESCARGA DE TUBOS METÁLICOS, DN MENOR OU IGUAL A 150 MM, EM CAMINHÃO CARROCERIA COM GUINDAUTO (MUNCK) 11,7 TM. AF_07/2020</v>
          </cell>
          <cell r="I7025" t="str">
            <v>T</v>
          </cell>
          <cell r="J7025" t="str">
            <v>ATRIBUÍDO SÃO PAULO</v>
          </cell>
          <cell r="K7025" t="str">
            <v>38,21</v>
          </cell>
          <cell r="L7025" t="str">
            <v>CAIXA REFERENCIAL</v>
          </cell>
        </row>
        <row r="7026">
          <cell r="G7026">
            <v>101017</v>
          </cell>
          <cell r="H7026" t="str">
            <v>CARGA, MANOBRA E DESCARGA DE TUBOS METÁLICOS, DN 200 MM, EM CAMINHÃO CARROCERIA COM GUINDAUTO (MUNCK) 11,7 TM. AF_07/2020</v>
          </cell>
          <cell r="I7026" t="str">
            <v>T</v>
          </cell>
          <cell r="J7026" t="str">
            <v>ATRIBUÍDO SÃO PAULO</v>
          </cell>
          <cell r="K7026" t="str">
            <v>28,97</v>
          </cell>
          <cell r="L7026" t="str">
            <v>CAIXA REFERENCIAL</v>
          </cell>
        </row>
        <row r="7027">
          <cell r="G7027">
            <v>101018</v>
          </cell>
          <cell r="H7027" t="str">
            <v>CARGA, MANOBRA E DESCARGA DE TUBOS METÁLICOS, DN 250 MM, EM CAMINHÃO CARROCERIA COM GUINDAUTO (MUNCK) 11,7 TM. AF_07/2020</v>
          </cell>
          <cell r="I7027" t="str">
            <v>T</v>
          </cell>
          <cell r="J7027" t="str">
            <v>ATRIBUÍDO SÃO PAULO</v>
          </cell>
          <cell r="K7027" t="str">
            <v>23,80</v>
          </cell>
          <cell r="L7027" t="str">
            <v>CAIXA REFERENCIAL</v>
          </cell>
        </row>
        <row r="7028">
          <cell r="G7028">
            <v>101463</v>
          </cell>
          <cell r="H7028" t="str">
            <v>CARGA, MANOBRA E DESCARGA DE TUBOS DE CONCRETO, DN 600 MM, EM CAMINHÃO CARROCERIA COM GUINDAUTO (MUNCK) 11,7 TM. AF_07/2020</v>
          </cell>
          <cell r="I7028" t="str">
            <v>T</v>
          </cell>
          <cell r="J7028" t="str">
            <v>ATRIBUÍDO SÃO PAULO</v>
          </cell>
          <cell r="K7028" t="str">
            <v>43,99</v>
          </cell>
          <cell r="L7028" t="str">
            <v>CAIXA REFERENCIAL</v>
          </cell>
        </row>
        <row r="7029">
          <cell r="G7029">
            <v>101464</v>
          </cell>
          <cell r="H7029" t="str">
            <v>CARGA, MANOBRA E DESCARGA DE TUBOS DE CONCRETO, DN 700 MM, EM CAMINHÃO CARROCERIA COM GUINDAUTO (MUNCK) 11,7 TM. AF_07/2020</v>
          </cell>
          <cell r="I7029" t="str">
            <v>T</v>
          </cell>
          <cell r="J7029" t="str">
            <v>ATRIBUÍDO SÃO PAULO</v>
          </cell>
          <cell r="K7029" t="str">
            <v>33,79</v>
          </cell>
          <cell r="L7029" t="str">
            <v>CAIXA REFERENCIAL</v>
          </cell>
        </row>
        <row r="7030">
          <cell r="G7030">
            <v>101465</v>
          </cell>
          <cell r="H7030" t="str">
            <v>CARGA, MANOBRA E DESCARGA DE TUBOS DE CONCRETO, DN 800 MM, EM CAMINHÃO CARROCERIA COM GUINDAUTO (MUNCK) 11,7 TM. AF_07/2020</v>
          </cell>
          <cell r="I7030" t="str">
            <v>T</v>
          </cell>
          <cell r="J7030" t="str">
            <v>ATRIBUÍDO SÃO PAULO</v>
          </cell>
          <cell r="K7030" t="str">
            <v>25,83</v>
          </cell>
          <cell r="L7030" t="str">
            <v>CAIXA REFERENCIAL</v>
          </cell>
        </row>
        <row r="7031">
          <cell r="G7031">
            <v>101466</v>
          </cell>
          <cell r="H7031" t="str">
            <v>CARGA, MANOBRA E DESCARGA DE TUBOS DE CONCRETO, DN 900 MM, EM CAMINHÃO CARROCERIA COM GUINDAUTO (MUNCK) 11,7 TM. AF_07/2020</v>
          </cell>
          <cell r="I7031" t="str">
            <v>T</v>
          </cell>
          <cell r="J7031" t="str">
            <v>ATRIBUÍDO SÃO PAULO</v>
          </cell>
          <cell r="K7031" t="str">
            <v>21,02</v>
          </cell>
          <cell r="L7031" t="str">
            <v>CAIXA REFERENCIAL</v>
          </cell>
        </row>
        <row r="7032">
          <cell r="G7032">
            <v>101467</v>
          </cell>
          <cell r="H7032" t="str">
            <v>CARGA, MANOBRA E DESCARGA DE TUBOS DE CONCRETO, DN 1000 MM, EM CAMINHÃO CARROCERIA COM GUINDAUTO (MUNCK) 11,7 TM. AF_07/2020</v>
          </cell>
          <cell r="I7032" t="str">
            <v>T</v>
          </cell>
          <cell r="J7032" t="str">
            <v>ATRIBUÍDO SÃO PAULO</v>
          </cell>
          <cell r="K7032" t="str">
            <v>17,58</v>
          </cell>
          <cell r="L7032" t="str">
            <v>CAIXA REFERENCIAL</v>
          </cell>
        </row>
        <row r="7033">
          <cell r="G7033">
            <v>101468</v>
          </cell>
          <cell r="H7033" t="str">
            <v>CARGA, MANOBRA E DESCARGA DE TUBOS DE CONCRETO, DN 1200 MM, EM CAMINHÃO CARROCERIA COM GUINDAUTO (MUNCK) 11,7 TM. AF_07/2020</v>
          </cell>
          <cell r="I7033" t="str">
            <v>T</v>
          </cell>
          <cell r="J7033" t="str">
            <v>ATRIBUÍDO SÃO PAULO</v>
          </cell>
          <cell r="K7033" t="str">
            <v>16,08</v>
          </cell>
          <cell r="L7033" t="str">
            <v>CAIXA REFERENCIAL</v>
          </cell>
        </row>
        <row r="7034">
          <cell r="G7034">
            <v>101469</v>
          </cell>
          <cell r="H7034" t="str">
            <v>CARGA, MANOBRA E DESCARGA DE TUBOS METÁLICOS, DN 300 MM, EM CAMINHÃO CARROCERIA COM GUINDAUTO (MUNCK) 11,7 TM. AF_07/2020</v>
          </cell>
          <cell r="I7034" t="str">
            <v>T</v>
          </cell>
          <cell r="J7034" t="str">
            <v>ATRIBUÍDO SÃO PAULO</v>
          </cell>
          <cell r="K7034" t="str">
            <v>36,00</v>
          </cell>
          <cell r="L7034" t="str">
            <v>CAIXA REFERENCIAL</v>
          </cell>
        </row>
        <row r="7035">
          <cell r="G7035">
            <v>101470</v>
          </cell>
          <cell r="H7035" t="str">
            <v>CARGA, MANOBRA E DESCARGA DE TUBOS METÁLICOS, DN 350 MM, EM CAMINHÃO CARROCERIA COM GUINDAUTO (MUNCK) 11,7 TM. AF_07/2020</v>
          </cell>
          <cell r="I7035" t="str">
            <v>T</v>
          </cell>
          <cell r="J7035" t="str">
            <v>ATRIBUÍDO SÃO PAULO</v>
          </cell>
          <cell r="K7035" t="str">
            <v>28,58</v>
          </cell>
          <cell r="L7035" t="str">
            <v>CAIXA REFERENCIAL</v>
          </cell>
        </row>
        <row r="7036">
          <cell r="G7036">
            <v>101471</v>
          </cell>
          <cell r="H7036" t="str">
            <v>CARGA, MANOBRA E DESCARGA DE TUBOS METÁLICOS, DN 400 MM, EM CAMINHÃO CARROCERIA COM GUINDAUTO (MUNCK) 11,7 TM. AF_07/2020</v>
          </cell>
          <cell r="I7036" t="str">
            <v>T</v>
          </cell>
          <cell r="J7036" t="str">
            <v>ATRIBUÍDO SÃO PAULO</v>
          </cell>
          <cell r="K7036" t="str">
            <v>24,52</v>
          </cell>
          <cell r="L7036" t="str">
            <v>CAIXA REFERENCIAL</v>
          </cell>
        </row>
        <row r="7037">
          <cell r="G7037">
            <v>101472</v>
          </cell>
          <cell r="H7037" t="str">
            <v>CARGA, MANOBRA E DESCARGA DE TUBOS METÁLICOS, DN 500 MM, EM CAMINHÃO CARROCERIA COM GUINDAUTO (MUNCK) 11,7 TM. AF_07/2020</v>
          </cell>
          <cell r="I7037" t="str">
            <v>T</v>
          </cell>
          <cell r="J7037" t="str">
            <v>ATRIBUÍDO SÃO PAULO</v>
          </cell>
          <cell r="K7037" t="str">
            <v>19,08</v>
          </cell>
          <cell r="L7037" t="str">
            <v>CAIXA REFERENCIAL</v>
          </cell>
        </row>
        <row r="7038">
          <cell r="G7038">
            <v>101473</v>
          </cell>
          <cell r="H7038" t="str">
            <v>CARGA, MANOBRA E DESCARGA DE TUBOS METÁLICOS, DN 600 MM, EM CAMINHÃO CARROCERIA COM GUINDAUTO (MUNCK) 11,7 TM. AF_07/2020</v>
          </cell>
          <cell r="I7038" t="str">
            <v>T</v>
          </cell>
          <cell r="J7038" t="str">
            <v>ATRIBUÍDO SÃO PAULO</v>
          </cell>
          <cell r="K7038" t="str">
            <v>27,47</v>
          </cell>
          <cell r="L7038" t="str">
            <v>CAIXA REFERENCIAL</v>
          </cell>
        </row>
        <row r="7039">
          <cell r="G7039">
            <v>101474</v>
          </cell>
          <cell r="H7039" t="str">
            <v>CARGA, MANOBRA E DESCARGA DE TUBOS METÁLICOS, DN 700 MM, EM CAMINHÃO CARROCERIA COM GUINDAUTO (MUNCK) 11,7 TM. AF_07/2020</v>
          </cell>
          <cell r="I7039" t="str">
            <v>T</v>
          </cell>
          <cell r="J7039" t="str">
            <v>ATRIBUÍDO SÃO PAULO</v>
          </cell>
          <cell r="K7039" t="str">
            <v>19,66</v>
          </cell>
          <cell r="L7039" t="str">
            <v>CAIXA REFERENCIAL</v>
          </cell>
        </row>
        <row r="7040">
          <cell r="G7040">
            <v>101475</v>
          </cell>
          <cell r="H7040" t="str">
            <v>CARGA, MANOBRA E DESCARGA DE TUBOS METÁLICOS, DN 800 MM, EM CAMINHÃO CARROCERIA COM GUINDAUTO (MUNCK) 11,7 TM. AF_07/2020</v>
          </cell>
          <cell r="I7040" t="str">
            <v>T</v>
          </cell>
          <cell r="J7040" t="str">
            <v>ATRIBUÍDO SÃO PAULO</v>
          </cell>
          <cell r="K7040" t="str">
            <v>17,43</v>
          </cell>
          <cell r="L7040" t="str">
            <v>CAIXA REFERENCIAL</v>
          </cell>
        </row>
        <row r="7041">
          <cell r="G7041">
            <v>101476</v>
          </cell>
          <cell r="H7041" t="str">
            <v>CARGA, MANOBRA E DESCARGA DE TUBOS METÁLICOS, DN 900 MM, EM CAMINHÃO CARROCERIA COM GUINDAUTO (MUNCK) 11,7 TM. AF_07/2020</v>
          </cell>
          <cell r="I7041" t="str">
            <v>T</v>
          </cell>
          <cell r="J7041" t="str">
            <v>ATRIBUÍDO SÃO PAULO</v>
          </cell>
          <cell r="K7041" t="str">
            <v>15,54</v>
          </cell>
          <cell r="L7041" t="str">
            <v>CAIXA REFERENCIAL</v>
          </cell>
        </row>
        <row r="7042">
          <cell r="G7042">
            <v>101477</v>
          </cell>
          <cell r="H7042" t="str">
            <v>CARGA, MANOBRA E DESCARGA DE TUBOS METÁLICOS, DN 1000 MM, EM CAMINHÃO CARROCERIA COM GUINDAUTO (MUNCK) 11,7 TM. AF_07/2020</v>
          </cell>
          <cell r="I7042" t="str">
            <v>T</v>
          </cell>
          <cell r="J7042" t="str">
            <v>ATRIBUÍDO SÃO PAULO</v>
          </cell>
          <cell r="K7042" t="str">
            <v>12,73</v>
          </cell>
          <cell r="L7042" t="str">
            <v>CAIXA REFERENCIAL</v>
          </cell>
        </row>
        <row r="7043">
          <cell r="G7043">
            <v>101478</v>
          </cell>
          <cell r="H7043" t="str">
            <v>CARGA, MANOBRA E DESCARGA DE TUBOS METÁLICOS, DN 1200 MM, EM CAMINHÃO CARROCERIA COM GUINDAUTO (MUNCK) 11,7 TM. AF_07/2020</v>
          </cell>
          <cell r="I7043" t="str">
            <v>T</v>
          </cell>
          <cell r="J7043" t="str">
            <v>ATRIBUÍDO SÃO PAULO</v>
          </cell>
          <cell r="K7043" t="str">
            <v>10,83</v>
          </cell>
          <cell r="L7043" t="str">
            <v>CAIXA REFERENCIAL</v>
          </cell>
        </row>
        <row r="7044">
          <cell r="G7044">
            <v>101480</v>
          </cell>
          <cell r="H7044" t="str">
            <v>CARGA, MANOBRA E DESCARGA DE TUBOS PLÁSTICOS, DN 250 MM, EM CAMINHÃO CARROCERIA COM GUINDAUTO (MUNCK) 11,7 TM. AF_07/2020</v>
          </cell>
          <cell r="I7044" t="str">
            <v>T</v>
          </cell>
          <cell r="J7044" t="str">
            <v>ATRIBUÍDO SÃO PAULO</v>
          </cell>
          <cell r="K7044" t="str">
            <v>64,38</v>
          </cell>
          <cell r="L7044" t="str">
            <v>CAIXA REFERENCIAL</v>
          </cell>
        </row>
        <row r="7045">
          <cell r="G7045">
            <v>101481</v>
          </cell>
          <cell r="H7045" t="str">
            <v>CARGA, MANOBRA E DESCARGA DE TUBOS PLÁSTICOS, DN 300 MM, EM CAMINHÃO CARROCERIA COM GUINDAUTO (MUNCK) 11,7 TM. AF_07/2020</v>
          </cell>
          <cell r="I7045" t="str">
            <v>T</v>
          </cell>
          <cell r="J7045" t="str">
            <v>ATRIBUÍDO SÃO PAULO</v>
          </cell>
          <cell r="K7045" t="str">
            <v>46,50</v>
          </cell>
          <cell r="L7045" t="str">
            <v>CAIXA REFERENCIAL</v>
          </cell>
        </row>
        <row r="7046">
          <cell r="G7046">
            <v>101482</v>
          </cell>
          <cell r="H7046" t="str">
            <v>CARGA, MANOBRA E DESCARGA DE TUBOS PLÁSTICOS, DN 400 MM, EM CAMINHÃO CARROCERIA COM GUINDAUTO (MUNCK) 11,7 TM. AF_07/2020</v>
          </cell>
          <cell r="I7046" t="str">
            <v>T</v>
          </cell>
          <cell r="J7046" t="str">
            <v>ATRIBUÍDO SÃO PAULO</v>
          </cell>
          <cell r="K7046" t="str">
            <v>34,75</v>
          </cell>
          <cell r="L7046" t="str">
            <v>CAIXA REFERENCIAL</v>
          </cell>
        </row>
        <row r="7047">
          <cell r="G7047">
            <v>101483</v>
          </cell>
          <cell r="H7047" t="str">
            <v>CARGA, MANOBRA E DESCARGA DE TUBOS PLÁSTICOS, DN 500 MM, EM CAMINHÃO CARROCERIA COM GUINDAUTO (MUNCK) 11,7 TM. AF_07/2020</v>
          </cell>
          <cell r="I7047" t="str">
            <v>T</v>
          </cell>
          <cell r="J7047" t="str">
            <v>ATRIBUÍDO SÃO PAULO</v>
          </cell>
          <cell r="K7047" t="str">
            <v>36,08</v>
          </cell>
          <cell r="L7047" t="str">
            <v>CAIXA REFERENCIAL</v>
          </cell>
        </row>
        <row r="7048">
          <cell r="G7048">
            <v>101484</v>
          </cell>
          <cell r="H7048" t="str">
            <v>CARGA, MANOBRA E DESCARGA DE TUBOS PLÁSTICOS, DN 600 MM, EM CAMINHÃO CARROCERIA COM GUINDAUTO (MUNCK) 11,7 TM. AF_07/2020</v>
          </cell>
          <cell r="I7048" t="str">
            <v>T</v>
          </cell>
          <cell r="J7048" t="str">
            <v>ATRIBUÍDO SÃO PAULO</v>
          </cell>
          <cell r="K7048" t="str">
            <v>186,95</v>
          </cell>
          <cell r="L7048" t="str">
            <v>CAIXA REFERENCIAL</v>
          </cell>
        </row>
        <row r="7049">
          <cell r="G7049">
            <v>101485</v>
          </cell>
          <cell r="H7049" t="str">
            <v>CARGA, MANOBRA E DESCARGA DE TUBOS PLÁSTICOS, DN 750 MM, EM CAMINHÃO CARROCERIA COM GUINDAUTO (MUNCK) 11,7 TM. AF_07/2020</v>
          </cell>
          <cell r="I7049" t="str">
            <v>T</v>
          </cell>
          <cell r="J7049" t="str">
            <v>ATRIBUÍDO SÃO PAULO</v>
          </cell>
          <cell r="K7049" t="str">
            <v>143,51</v>
          </cell>
          <cell r="L7049" t="str">
            <v>CAIXA REFERENCIAL</v>
          </cell>
        </row>
        <row r="7050">
          <cell r="G7050">
            <v>101486</v>
          </cell>
          <cell r="H7050" t="str">
            <v>CARGA, MANOBRA E DESCARGA DE TUBOS PLÁSTICOS, DN 900 MM, EM CAMINHÃO CARROCERIA COM GUINDAUTO (MUNCK) 11,7 TM. AF_07/2020</v>
          </cell>
          <cell r="I7050" t="str">
            <v>T</v>
          </cell>
          <cell r="J7050" t="str">
            <v>ATRIBUÍDO SÃO PAULO</v>
          </cell>
          <cell r="K7050" t="str">
            <v>129,27</v>
          </cell>
          <cell r="L7050" t="str">
            <v>CAIXA REFERENCIAL</v>
          </cell>
        </row>
        <row r="7051">
          <cell r="G7051">
            <v>101487</v>
          </cell>
          <cell r="H7051" t="str">
            <v>CARGA, MANOBRA E DESCARGA DE TUBOS PLÁSTICOS, DN 1000 MM, EM CAMINHÃO CARROCERIA COM GUINDAUTO (MUNCK) 11,7 TM. AF_07/2020</v>
          </cell>
          <cell r="I7051" t="str">
            <v>T</v>
          </cell>
          <cell r="J7051" t="str">
            <v>ATRIBUÍDO SÃO PAULO</v>
          </cell>
          <cell r="K7051" t="str">
            <v>94,65</v>
          </cell>
          <cell r="L7051" t="str">
            <v>CAIXA REFERENCIAL</v>
          </cell>
        </row>
        <row r="7052">
          <cell r="G7052">
            <v>101488</v>
          </cell>
          <cell r="H7052" t="str">
            <v>CARGA, MANOBRA E DESCARGA DE TUBOS PLÁSTICOS, DN 1200 MM, EM CAMINHÃO CARROCERIA COM GUINDAUTO (MUNCK) 11,7 TM. AF_07/2020</v>
          </cell>
          <cell r="I7052" t="str">
            <v>T</v>
          </cell>
          <cell r="J7052" t="str">
            <v>ATRIBUÍDO SÃO PAULO</v>
          </cell>
          <cell r="K7052" t="str">
            <v>81,90</v>
          </cell>
          <cell r="L7052" t="str">
            <v>CAIXA REFERENCIAL</v>
          </cell>
        </row>
        <row r="7053">
          <cell r="G7053">
            <v>101188</v>
          </cell>
          <cell r="H7053" t="str">
            <v>RECOMPOSIÇÃO PARCIAL DE ARAME FARPADO Nº 14 CLASSE 250, FIXADO EM CERCA COM MOURÕES DE CONCRETO - FORNECIMENTO E INSTALAÇÃO. AF_05/2020</v>
          </cell>
          <cell r="I7053" t="str">
            <v>M</v>
          </cell>
          <cell r="J7053" t="str">
            <v>COEFICIENTE DE REPRESENTATIVIDADE</v>
          </cell>
          <cell r="K7053" t="str">
            <v>5,04</v>
          </cell>
          <cell r="L7053" t="str">
            <v>CAIXA REFERENCIAL</v>
          </cell>
        </row>
        <row r="7054">
          <cell r="G7054">
            <v>101189</v>
          </cell>
          <cell r="H7054" t="str">
            <v>CERCA COM MOURÕES DE CONCRETO, RETO, H=3,00 M, ESPAÇAMENTO DE 2,5 M, CRAVADOS 0,5 M, COM 4 FIOS DE ARAME FARPADO Nº 14 CLASSE 250 - FORNECIMENTO E INSTALAÇÃO. AF_05/2020</v>
          </cell>
          <cell r="I7054" t="str">
            <v>M</v>
          </cell>
          <cell r="J7054" t="str">
            <v>COEFICIENTE DE REPRESENTATIVIDADE</v>
          </cell>
          <cell r="K7054" t="str">
            <v>58,82</v>
          </cell>
          <cell r="L7054" t="str">
            <v>CAIXA REFERENCIAL</v>
          </cell>
        </row>
        <row r="7055">
          <cell r="G7055">
            <v>101190</v>
          </cell>
          <cell r="H7055" t="str">
            <v>CERCA COM MOURÕES DE CONCRETO, RETO, H=3,00 M, ESPAÇAMENTO DE 2,5 M, CRAVADOS 0,5 M, COM 4 FIOS DE ARAME DE AÇO OVALADO 15X17 - FORNECIMENTO E INSTALAÇÃO. AF_05/2020</v>
          </cell>
          <cell r="I7055" t="str">
            <v>M</v>
          </cell>
          <cell r="J7055" t="str">
            <v>COEFICIENTE DE REPRESENTATIVIDADE</v>
          </cell>
          <cell r="K7055" t="str">
            <v>58,20</v>
          </cell>
          <cell r="L7055" t="str">
            <v>CAIXA REFERENCIAL</v>
          </cell>
        </row>
        <row r="7056">
          <cell r="G7056">
            <v>101191</v>
          </cell>
          <cell r="H7056" t="str">
            <v>CERCA COM MOURÕES DE CONCRETO, RETO, H=3,00 M, ESPAÇAMENTO DE 2,5 M, CRAVADOS 0,5 M, COM 4 FIOS DE ARAME MISTO - FORNECIMENTO E INSTALAÇÃO. AF_05/2020</v>
          </cell>
          <cell r="I7056" t="str">
            <v>M</v>
          </cell>
          <cell r="J7056" t="str">
            <v>COEFICIENTE DE REPRESENTATIVIDADE</v>
          </cell>
          <cell r="K7056" t="str">
            <v>58,51</v>
          </cell>
          <cell r="L7056" t="str">
            <v>CAIXA REFERENCIAL</v>
          </cell>
        </row>
        <row r="7057">
          <cell r="G7057">
            <v>101192</v>
          </cell>
          <cell r="H7057" t="str">
            <v>CERCA COM MOURÕES DE CONCRETO, RETO, H=2,30 M, ESPAÇAMENTO DE 2,5 M, CRAVADOS 0,5 M, COM 4 FIOS DE ARAME FARPADO Nº 14 CLASSE 250 - FORNECIMENTO E INSTALAÇÃO. AF_05/2020</v>
          </cell>
          <cell r="I7057" t="str">
            <v>M</v>
          </cell>
          <cell r="J7057" t="str">
            <v>COEFICIENTE DE REPRESENTATIVIDADE</v>
          </cell>
          <cell r="K7057" t="str">
            <v>58,74</v>
          </cell>
          <cell r="L7057" t="str">
            <v>CAIXA REFERENCIAL</v>
          </cell>
        </row>
        <row r="7058">
          <cell r="G7058">
            <v>101193</v>
          </cell>
          <cell r="H7058" t="str">
            <v>CERCA COM MOURÕES DE CONCRETO, RETO, H=2,30 M, ESPAÇAMENTO DE 2,5 M, CRAVADOS 0,5 M, COM 4 FIOS DE ARAME DE AÇO OVALADO 15X17 - FORNECIMENTO E INSTALAÇÃO. AF_05/2020</v>
          </cell>
          <cell r="I7058" t="str">
            <v>M</v>
          </cell>
          <cell r="J7058" t="str">
            <v>COEFICIENTE DE REPRESENTATIVIDADE</v>
          </cell>
          <cell r="K7058" t="str">
            <v>52,95</v>
          </cell>
          <cell r="L7058" t="str">
            <v>CAIXA REFERENCIAL</v>
          </cell>
        </row>
        <row r="7059">
          <cell r="G7059">
            <v>101194</v>
          </cell>
          <cell r="H7059" t="str">
            <v>CERCA COM MOURÕES DE CONCRETO, RETO, H=2,30 M, ESPAÇAMENTO DE 2,5 M, CRAVADOS 0,5 M, COM 4 FIOS DE ARAME MISTO - FORNECIMENTO E INSTALAÇÃO. AF_05/2020</v>
          </cell>
          <cell r="I7059" t="str">
            <v>M</v>
          </cell>
          <cell r="J7059" t="str">
            <v>COEFICIENTE DE REPRESENTATIVIDADE</v>
          </cell>
          <cell r="K7059" t="str">
            <v>53,26</v>
          </cell>
          <cell r="L7059" t="str">
            <v>CAIXA REFERENCIAL</v>
          </cell>
        </row>
        <row r="7060">
          <cell r="G7060">
            <v>101197</v>
          </cell>
          <cell r="H7060" t="str">
            <v>CERCA COM MOURÕES DE CONCRETO, SEÇÃO "T" PONTA INCLINADA, 10X10 CM, ESPAÇAMENTO DE 2,5 M, CRAVADOS 0,5 M, COM 11 FIOS DE ARAME FARPADO Nº 14 - FORNECIMENTO E INSTALAÇÃO. AF_05/2020</v>
          </cell>
          <cell r="I7060" t="str">
            <v>M</v>
          </cell>
          <cell r="J7060" t="str">
            <v>COEFICIENTE DE REPRESENTATIVIDADE</v>
          </cell>
          <cell r="K7060" t="str">
            <v>110,78</v>
          </cell>
          <cell r="L7060" t="str">
            <v>CAIXA REFERENCIAL</v>
          </cell>
        </row>
        <row r="7061">
          <cell r="G7061">
            <v>101198</v>
          </cell>
          <cell r="H7061" t="str">
            <v>CERCA COM MOURÕES DE CONCRETO, SEÇÃO "T" PONTA INCLINADA, 10X10 CM, ESPAÇAMENTO DE 2,5 M, CRAVADOS 0,5 M, COM 11 FIOS DE ARAME DE AÇO OVALADO 15X17 - FORNECIMENTO E INSTALAÇÃO. AF_05/2020</v>
          </cell>
          <cell r="I7061" t="str">
            <v>M</v>
          </cell>
          <cell r="J7061" t="str">
            <v>COEFICIENTE DE REPRESENTATIVIDADE</v>
          </cell>
          <cell r="K7061" t="str">
            <v>78,87</v>
          </cell>
          <cell r="L7061" t="str">
            <v>CAIXA REFERENCIAL</v>
          </cell>
        </row>
        <row r="7062">
          <cell r="G7062">
            <v>101199</v>
          </cell>
          <cell r="H7062" t="str">
            <v>CERCA COM MOURÕES DE CONCRETO, SEÇÃO "T" PONTA INCLINADA, 10X10CM, ESPAÇAMENTO DE 2,5M, CRAVADOS 0,5M, COM 11 FIOS DE ARAME MISTO - FORNECIMENTO E INSTALAÇÃO. AF_05/2020</v>
          </cell>
          <cell r="I7062" t="str">
            <v>M</v>
          </cell>
          <cell r="J7062" t="str">
            <v>COEFICIENTE DE REPRESENTATIVIDADE</v>
          </cell>
          <cell r="K7062" t="str">
            <v>79,64</v>
          </cell>
          <cell r="L7062" t="str">
            <v>CAIXA REFERENCIAL</v>
          </cell>
        </row>
        <row r="7063">
          <cell r="G7063">
            <v>101200</v>
          </cell>
          <cell r="H7063" t="str">
            <v>CERCA COM MOURÕES DE MADEIRA, 7,5X7,5 CM, ESPAÇAMENTO DE 2,5 M, ALTURA LIVRE DE 2 M, CRAVADOS 0,5 M, COM 4 FIOS DE ARAME FARPADO Nº 14 CLASSE 250 - FORNECIMENTO E INSTALAÇÃO. AF_05/2020</v>
          </cell>
          <cell r="I7063" t="str">
            <v>M</v>
          </cell>
          <cell r="J7063" t="str">
            <v>COEFICIENTE DE REPRESENTATIVIDADE</v>
          </cell>
          <cell r="K7063" t="str">
            <v>54,07</v>
          </cell>
          <cell r="L7063" t="str">
            <v>CAIXA REFERENCIAL</v>
          </cell>
        </row>
        <row r="7064">
          <cell r="G7064">
            <v>101201</v>
          </cell>
          <cell r="H7064" t="str">
            <v>CERCA COM MOURÕES DE MADEIRA, 7,5X7,5 CM, ESPAÇAMENTO DE 2,5 M, ALTURA LIVRE DE 2 M, CRAVADOS 0,5 M, COM 8 FIOS DE ARAME FARPADO Nº 14 CLASSE 250 - FORNECIMENTO E INSTALAÇÃO. AF_05/2020</v>
          </cell>
          <cell r="I7064" t="str">
            <v>M</v>
          </cell>
          <cell r="J7064" t="str">
            <v>COEFICIENTE DE REPRESENTATIVIDADE</v>
          </cell>
          <cell r="K7064" t="str">
            <v>65,01</v>
          </cell>
          <cell r="L7064" t="str">
            <v>CAIXA REFERENCIAL</v>
          </cell>
        </row>
        <row r="7065">
          <cell r="G7065">
            <v>101202</v>
          </cell>
          <cell r="H7065" t="str">
            <v>CERCA COM MOURÕES DE MADEIRA ROLIÇA, DIÂMETRO 11 CM, ESPAÇAMENTO DE 2,5 M, ALTURA LIVRE DE 1,7 M, CRAVADOS 0,5 M, COM 5 FIOS DE ARAME FARPADO Nº 14 CLASSE 250 - FORNECIMENTO E INSTALAÇÃO. AF_05/2020</v>
          </cell>
          <cell r="I7065" t="str">
            <v>M</v>
          </cell>
          <cell r="J7065" t="str">
            <v>COEFICIENTE DE REPRESENTATIVIDADE</v>
          </cell>
          <cell r="K7065" t="str">
            <v>38,73</v>
          </cell>
          <cell r="L7065" t="str">
            <v>CAIXA REFERENCIAL</v>
          </cell>
        </row>
        <row r="7066">
          <cell r="G7066">
            <v>101203</v>
          </cell>
          <cell r="H7066" t="str">
            <v>CERCA COM MOURÕES DE MADEIRA ROLIÇA, DIÂMETRO 11 CM, ESPAÇAMENTO DE 2,5 M, ALTURA LIVRE DE 1,7 M, CRAVADOS 0,5 M, COM 5 FIOS DE ARAME DE AÇO OVALADO 15X17 - FORNECIMENTO E INSTALAÇÃO. AF_05/2020</v>
          </cell>
          <cell r="I7066" t="str">
            <v>M</v>
          </cell>
          <cell r="J7066" t="str">
            <v>COEFICIENTE DE REPRESENTATIVIDADE</v>
          </cell>
          <cell r="K7066" t="str">
            <v>37,96</v>
          </cell>
          <cell r="L7066" t="str">
            <v>CAIXA REFERENCIAL</v>
          </cell>
        </row>
        <row r="7067">
          <cell r="G7067">
            <v>101204</v>
          </cell>
          <cell r="H7067" t="str">
            <v>CERCA COM MOURÕES DE MADEIRA ROLIÇA, DIÂMETRO 11 CM, ESPAÇAMENTO DE 2,5 M, ALTURA LIVRE DE 1,7 M, CRAVADOS 0,5 M, COM 5 FIOS DE ARAME MISTO - FORNECIMENTO E INSTALAÇÃO. AF_05/2020</v>
          </cell>
          <cell r="I7067" t="str">
            <v>M</v>
          </cell>
          <cell r="J7067" t="str">
            <v>COEFICIENTE DE REPRESENTATIVIDADE</v>
          </cell>
          <cell r="K7067" t="str">
            <v>38,26</v>
          </cell>
          <cell r="L7067" t="str">
            <v>CAIXA REFERENCIAL</v>
          </cell>
        </row>
        <row r="7068">
          <cell r="G7068">
            <v>101205</v>
          </cell>
          <cell r="H7068" t="str">
            <v>PORTÃO COM MOURÕES DE MADEIRA ROLIÇA, DIÂMETRO 11 CM, COM 5 FIOS DE ARAME FARPADO Nº 14 CLASSE 250, SEM DOBRADIÇAS - FORNECIMENTO E INSTALAÇÃO. AF_05/2020</v>
          </cell>
          <cell r="I7068" t="str">
            <v>M</v>
          </cell>
          <cell r="J7068" t="str">
            <v>COEFICIENTE DE REPRESENTATIVIDADE</v>
          </cell>
          <cell r="K7068" t="str">
            <v>38,73</v>
          </cell>
          <cell r="L7068" t="str">
            <v>CAIXA REFERENCIAL</v>
          </cell>
        </row>
        <row r="7069">
          <cell r="G7069">
            <v>102362</v>
          </cell>
          <cell r="H7069" t="str">
            <v>ALAMBRADO PARA QUADRA POLIESPORTIVA, ESTRUTURADO POR TUBOS DE ACO GALVANIZADO, (MONTANTES COM DIAMETRO 2", TRAVESSAS E ESCORAS COM DIÂMETRO 1 ¼), COM TELA DE ARAME GALVANIZADO, FIO 14 BWG E MALHA QUADRADA 5X5CM (EXCETO MURETA). AF_03/2021</v>
          </cell>
          <cell r="I7069" t="str">
            <v>M2</v>
          </cell>
          <cell r="J7069" t="str">
            <v>ATRIBUÍDO SÃO PAULO</v>
          </cell>
          <cell r="K7069" t="str">
            <v>151,42</v>
          </cell>
          <cell r="L7069" t="str">
            <v>CAIXA REFERENCIAL</v>
          </cell>
        </row>
        <row r="7070">
          <cell r="G7070">
            <v>102363</v>
          </cell>
          <cell r="H7070" t="str">
            <v>ALAMBRADO PARA QUADRA POLIESPORTIVA, ESTRUTURADO POR TUBOS DE ACO GALVANIZADO, (MONTANTES COM DIAMETRO 2", TRAVESSAS E ESCORAS COM DIÂMETRO 1 ¼), COM TELA DE ARAME GALVANIZADO, FIO 12 BWG E MALHA QUADRADA 5X5CM (EXCETO MURETA). AF_03/2021</v>
          </cell>
          <cell r="I7070" t="str">
            <v>M2</v>
          </cell>
          <cell r="J7070" t="str">
            <v>ATRIBUÍDO SÃO PAULO</v>
          </cell>
          <cell r="K7070" t="str">
            <v>163,39</v>
          </cell>
          <cell r="L7070" t="str">
            <v>CAIXA REFERENCIAL</v>
          </cell>
        </row>
        <row r="7071">
          <cell r="G7071">
            <v>102364</v>
          </cell>
          <cell r="H7071" t="str">
            <v>ALAMBRADO PARA QUADRA POLIESPORTIVA, ESTRUTURADO POR TUBOS DE ACO GALVANIZADO, (MONTANTES COM DIAMETRO 2", TRAVESSAS E ESCORAS COM DIÂMETRO 1 ¼), COM TELA DE ARAME GALVANIZADO, FIO 10 BWG E MALHA QUADRADA 5X5CM (EXCETO MURETA). AF_03/2021</v>
          </cell>
          <cell r="I7071" t="str">
            <v>M2</v>
          </cell>
          <cell r="J7071" t="str">
            <v>ATRIBUÍDO SÃO PAULO</v>
          </cell>
          <cell r="K7071" t="str">
            <v>185,20</v>
          </cell>
          <cell r="L7071" t="str">
            <v>CAIXA REFERENCIAL</v>
          </cell>
        </row>
        <row r="7072">
          <cell r="G7072">
            <v>98509</v>
          </cell>
          <cell r="H7072" t="str">
            <v>PLANTIO DE ARBUSTO OU  CERCA VIVA. AF_05/2018</v>
          </cell>
          <cell r="I7072" t="str">
            <v>UN</v>
          </cell>
          <cell r="J7072" t="str">
            <v>ATRIBUÍDO SÃO PAULO</v>
          </cell>
          <cell r="K7072" t="str">
            <v>45,08</v>
          </cell>
          <cell r="L7072" t="str">
            <v>CAIXA REFERENCIAL</v>
          </cell>
        </row>
        <row r="7073">
          <cell r="G7073">
            <v>98510</v>
          </cell>
          <cell r="H7073" t="str">
            <v>PLANTIO DE ÁRVORE ORNAMENTAL COM ALTURA DE MUDA MENOR OU IGUAL A 2,00 M. AF_05/2018</v>
          </cell>
          <cell r="I7073" t="str">
            <v>UN</v>
          </cell>
          <cell r="J7073" t="str">
            <v>ATRIBUÍDO SÃO PAULO</v>
          </cell>
          <cell r="K7073" t="str">
            <v>67,75</v>
          </cell>
          <cell r="L7073" t="str">
            <v>CAIXA REFERENCIAL</v>
          </cell>
        </row>
        <row r="7074">
          <cell r="G7074">
            <v>98511</v>
          </cell>
          <cell r="H7074" t="str">
            <v>PLANTIO DE ÁRVORE ORNAMENTAL COM ALTURA DE MUDA MAIOR QUE 2,00 M E MENOR OU IGUAL A 4,00 M. AF_05/2018</v>
          </cell>
          <cell r="I7074" t="str">
            <v>UN</v>
          </cell>
          <cell r="J7074" t="str">
            <v>ATRIBUÍDO SÃO PAULO</v>
          </cell>
          <cell r="K7074" t="str">
            <v>128,74</v>
          </cell>
          <cell r="L7074" t="str">
            <v>CAIXA REFERENCIAL</v>
          </cell>
        </row>
        <row r="7075">
          <cell r="G7075">
            <v>98516</v>
          </cell>
          <cell r="H7075" t="str">
            <v>PLANTIO DE PALMEIRA COM ALTURA DE MUDA MENOR OU IGUAL A 2,00 M. AF_05/2018</v>
          </cell>
          <cell r="I7075" t="str">
            <v>UN</v>
          </cell>
          <cell r="J7075" t="str">
            <v>ATRIBUÍDO SÃO PAULO</v>
          </cell>
          <cell r="K7075" t="str">
            <v>342,60</v>
          </cell>
          <cell r="L7075" t="str">
            <v>CAIXA REFERENCIAL</v>
          </cell>
        </row>
        <row r="7076">
          <cell r="G7076">
            <v>98519</v>
          </cell>
          <cell r="H7076" t="str">
            <v>REVOLVIMENTO E LIMPEZA MANUAL DE SOLO. AF_05/2018</v>
          </cell>
          <cell r="I7076" t="str">
            <v>M2</v>
          </cell>
          <cell r="J7076" t="str">
            <v>COEFICIENTE DE REPRESENTATIVIDADE</v>
          </cell>
          <cell r="K7076" t="str">
            <v>1,74</v>
          </cell>
          <cell r="L7076" t="str">
            <v>CAIXA REFERENCIAL</v>
          </cell>
        </row>
        <row r="7077">
          <cell r="G7077">
            <v>98520</v>
          </cell>
          <cell r="H7077" t="str">
            <v>APLICAÇÃO DE ADUBO EM SOLO. AF_05/2018</v>
          </cell>
          <cell r="I7077" t="str">
            <v>M2</v>
          </cell>
          <cell r="J7077" t="str">
            <v>ATRIBUÍDO SÃO PAULO</v>
          </cell>
          <cell r="K7077" t="str">
            <v>7,58</v>
          </cell>
          <cell r="L7077" t="str">
            <v>CAIXA REFERENCIAL</v>
          </cell>
        </row>
        <row r="7078">
          <cell r="G7078">
            <v>98521</v>
          </cell>
          <cell r="H7078" t="str">
            <v>APLICAÇÃO DE CALCÁRIO PARA CORREÇÃO DO PH DO SOLO. AF_05/2018</v>
          </cell>
          <cell r="I7078" t="str">
            <v>M2</v>
          </cell>
          <cell r="J7078" t="str">
            <v>COEFICIENTE DE REPRESENTATIVIDADE</v>
          </cell>
          <cell r="K7078" t="str">
            <v>0,31</v>
          </cell>
          <cell r="L7078" t="str">
            <v>CAIXA REFERENCIAL</v>
          </cell>
        </row>
        <row r="7079">
          <cell r="G7079">
            <v>98522</v>
          </cell>
          <cell r="H7079" t="str">
            <v>ALAMBRADO EM MOURÕES DE CONCRETO, COM TELA DE ARAME GALVANIZADO (INCLUSIVE MURETA EM CONCRETO). AF_05/2018</v>
          </cell>
          <cell r="I7079" t="str">
            <v>M</v>
          </cell>
          <cell r="J7079" t="str">
            <v>COEFICIENTE DE REPRESENTATIVIDADE</v>
          </cell>
          <cell r="K7079" t="str">
            <v>149,65</v>
          </cell>
          <cell r="L7079" t="str">
            <v>CAIXA REFERENCIAL</v>
          </cell>
        </row>
        <row r="7080">
          <cell r="G7080">
            <v>98524</v>
          </cell>
          <cell r="H7080" t="str">
            <v>LIMPEZA MANUAL DE VEGETAÇÃO EM TERRENO COM ENXADA.AF_05/2018</v>
          </cell>
          <cell r="I7080" t="str">
            <v>M2</v>
          </cell>
          <cell r="J7080" t="str">
            <v>COEFICIENTE DE REPRESENTATIVIDADE</v>
          </cell>
          <cell r="K7080" t="str">
            <v>2,78</v>
          </cell>
          <cell r="L7080" t="str">
            <v>CAIXA REFERENCIAL</v>
          </cell>
        </row>
        <row r="7081">
          <cell r="G7081">
            <v>98503</v>
          </cell>
          <cell r="H7081" t="str">
            <v>PLANTIO DE GRAMA EM PAVIMENTO CONCREGRAMA. AF_05/2018</v>
          </cell>
          <cell r="I7081" t="str">
            <v>M2</v>
          </cell>
          <cell r="J7081" t="str">
            <v>COEFICIENTE DE REPRESENTATIVIDADE</v>
          </cell>
          <cell r="K7081" t="str">
            <v>23,17</v>
          </cell>
          <cell r="L7081" t="str">
            <v>CAIXA REFERENCIAL</v>
          </cell>
        </row>
        <row r="7082">
          <cell r="G7082">
            <v>98504</v>
          </cell>
          <cell r="H7082" t="str">
            <v>PLANTIO DE GRAMA BATATAIS EM PLACAS. AF_05/2018</v>
          </cell>
          <cell r="I7082" t="str">
            <v>M2</v>
          </cell>
          <cell r="J7082" t="str">
            <v>COEFICIENTE DE REPRESENTATIVIDADE</v>
          </cell>
          <cell r="K7082" t="str">
            <v>9,83</v>
          </cell>
          <cell r="L7082" t="str">
            <v>CAIXA REFERENCIAL</v>
          </cell>
        </row>
        <row r="7083">
          <cell r="G7083">
            <v>98505</v>
          </cell>
          <cell r="H7083" t="str">
            <v>PLANTIO DE FORRAÇÃO. AF_05/2018</v>
          </cell>
          <cell r="I7083" t="str">
            <v>M2</v>
          </cell>
          <cell r="J7083" t="str">
            <v>ATRIBUÍDO SÃO PAULO</v>
          </cell>
          <cell r="K7083" t="str">
            <v>64,85</v>
          </cell>
          <cell r="L7083" t="str">
            <v>CAIXA REFERENCIAL</v>
          </cell>
        </row>
        <row r="7084">
          <cell r="G7084">
            <v>103946</v>
          </cell>
          <cell r="H7084" t="str">
            <v>PLANTIO DE GRAMA ESMERALDA OU SÃO CARLOS OU CURITIBANA, EM PLACAS. AF_05/2022</v>
          </cell>
          <cell r="I7084" t="str">
            <v>M2</v>
          </cell>
          <cell r="J7084" t="str">
            <v>COEFICIENTE DE REPRESENTATIVIDADE</v>
          </cell>
          <cell r="K7084" t="str">
            <v>12,34</v>
          </cell>
          <cell r="L7084" t="str">
            <v>CAIXA REFERENCIAL</v>
          </cell>
        </row>
        <row r="7085">
          <cell r="G7085">
            <v>103185</v>
          </cell>
          <cell r="H7085" t="str">
            <v>INSTALAÇÃO DE ESQUI TRIPLO, EM TUBO DE AÇO CARBONO - EQUIPAMENTO DE GINÁSTICA PARA ACADEMIA AO AR LIVRE / ACADEMIA DA TERCEIRA IDADE - ATI, INSTALADO SOBRE PISO DE CONCRETO EXISTENTE. AF_10/2021</v>
          </cell>
          <cell r="I7085" t="str">
            <v>UN</v>
          </cell>
          <cell r="J7085" t="str">
            <v>ATRIBUÍDO SÃO PAULO</v>
          </cell>
          <cell r="K7085" t="str">
            <v>6.128,89</v>
          </cell>
          <cell r="L7085" t="str">
            <v>CAIXA REFERENCIAL</v>
          </cell>
        </row>
        <row r="7086">
          <cell r="G7086">
            <v>103186</v>
          </cell>
          <cell r="H7086" t="str">
            <v>INSTALAÇÃO DE MULTIEXERCITADOR COM SEIS FUNÇÕES, EM TUBO DE AÇO CARBONO - EQUIPAMENTO DE GINÁSTICA PARA ACADEMIA AO AR LIVRE / ACADEMIA DA TERCEIRA IDADE - ATI, INSTALADO SOBRE PISO DE CONCRETO EXISTENTE. AF_10/2021</v>
          </cell>
          <cell r="I7086" t="str">
            <v>UN</v>
          </cell>
          <cell r="J7086" t="str">
            <v>ATRIBUÍDO SÃO PAULO</v>
          </cell>
          <cell r="K7086" t="str">
            <v>6.476,74</v>
          </cell>
          <cell r="L7086" t="str">
            <v>CAIXA REFERENCIAL</v>
          </cell>
        </row>
        <row r="7087">
          <cell r="G7087">
            <v>103187</v>
          </cell>
          <cell r="H7087" t="str">
            <v>INSTALAÇÃO DE SIMULADOR DE CAMINHADA TRIPLO, EM TUBO DE AÇO CARBONO - EQUIPAMENTO DE GINÁSTICA PARA ACADEMIA AO AR LIVRE / ACADEMIA DA TERCEIRA IDADE - ATI, INSTALADO SOBRE PISO DE CONCRETO EXISTENTE. AF_10/2021</v>
          </cell>
          <cell r="I7087" t="str">
            <v>UN</v>
          </cell>
          <cell r="J7087" t="str">
            <v>ATRIBUÍDO SÃO PAULO</v>
          </cell>
          <cell r="K7087" t="str">
            <v>4.860,18</v>
          </cell>
          <cell r="L7087" t="str">
            <v>CAIXA REFERENCIAL</v>
          </cell>
        </row>
        <row r="7088">
          <cell r="G7088">
            <v>103188</v>
          </cell>
          <cell r="H7088" t="str">
            <v>INSTALAÇÃO DE SIMULADOR DE CAVALGADA TRIPLO, EM TUBO DE AÇO CARBONO - EQUIPAMENTO DE GINÁSTICA PARA ACADEMIA AO AR LIVRE / ACADEMIA DA TERCEIRA IDADE - ATI, INSTALADO SOBRE PISO DE CONCRETO EXISTENTE. AF_10/2021</v>
          </cell>
          <cell r="I7088" t="str">
            <v>UN</v>
          </cell>
          <cell r="J7088" t="str">
            <v>ATRIBUÍDO SÃO PAULO</v>
          </cell>
          <cell r="K7088" t="str">
            <v>5.230,00</v>
          </cell>
          <cell r="L7088" t="str">
            <v>CAIXA REFERENCIAL</v>
          </cell>
        </row>
        <row r="7089">
          <cell r="G7089">
            <v>103189</v>
          </cell>
          <cell r="H7089" t="str">
            <v>INSTALAÇÃO DE SIMULADOR DE REMO INDIVIDUAL, EM TUBO DE AÇO CARBONO - EQUIPAMENTO DE GINÁSTICA PARA ACADEMIA AO AR LIVRE / ACADEMIA DA TERCEIRA IDADE - ATI, INSTALADO SOBRE PISO DE CONCRETO EXISTENTE. AF_10/2021</v>
          </cell>
          <cell r="I7089" t="str">
            <v>UN</v>
          </cell>
          <cell r="J7089" t="str">
            <v>ATRIBUÍDO SÃO PAULO</v>
          </cell>
          <cell r="K7089" t="str">
            <v>2.618,98</v>
          </cell>
          <cell r="L7089" t="str">
            <v>CAIXA REFERENCIAL</v>
          </cell>
        </row>
        <row r="7090">
          <cell r="G7090">
            <v>103190</v>
          </cell>
          <cell r="H7090" t="str">
            <v>INSTALAÇÃO DE PRESSÃO DE PERNAS TRIPLO, EM TUBO DE AÇO CARBONO - EQUIPAMENTO DE GINÁSTICA PARA ACADEMIA AO AR LIVRE / ACADEMIA DA TERCEIRA IDADE - ATI, INSTALADO SOBRE SOLO. AF_10/2021</v>
          </cell>
          <cell r="I7090" t="str">
            <v>UN</v>
          </cell>
          <cell r="J7090" t="str">
            <v>ATRIBUÍDO SÃO PAULO</v>
          </cell>
          <cell r="K7090" t="str">
            <v>4.065,75</v>
          </cell>
          <cell r="L7090" t="str">
            <v>CAIXA REFERENCIAL</v>
          </cell>
        </row>
        <row r="7091">
          <cell r="G7091">
            <v>103191</v>
          </cell>
          <cell r="H7091" t="str">
            <v>INSTALAÇÃO DE ALONGADOR COM TRÊS ALTURAS, EM TUBO DE AÇO CARBONO - EQUIPAMENTO DE GINASTICA PARA ACADEMIA AO AR LIVRE / ACADEMIA DA TERCEIRA IDADE - ATI, INSTALADO SOBRE SOLO. AF_10/2021</v>
          </cell>
          <cell r="I7091" t="str">
            <v>UN</v>
          </cell>
          <cell r="J7091" t="str">
            <v>ATRIBUÍDO SÃO PAULO</v>
          </cell>
          <cell r="K7091" t="str">
            <v>2.365,93</v>
          </cell>
          <cell r="L7091" t="str">
            <v>CAIXA REFERENCIAL</v>
          </cell>
        </row>
        <row r="7092">
          <cell r="G7092">
            <v>103192</v>
          </cell>
          <cell r="H7092" t="str">
            <v>INSTALAÇÃO DE ROTAÇÃO DIAGONAL DUPLA, APARELHO TRIPLO, EM TUBO DE AÇO CARBONO - EQUIPAMENTO DE GINÁSTICA PARA ACADEMIA AO AR LIVRE / ACADEMIA DA TERCEIRA IDADE - ATI, INSTALADO SOBRE SOLO. AF_10/2021</v>
          </cell>
          <cell r="I7092" t="str">
            <v>UN</v>
          </cell>
          <cell r="J7092" t="str">
            <v>ATRIBUÍDO SÃO PAULO</v>
          </cell>
          <cell r="K7092" t="str">
            <v>2.519,57</v>
          </cell>
          <cell r="L7092" t="str">
            <v>CAIXA REFERENCIAL</v>
          </cell>
        </row>
        <row r="7093">
          <cell r="G7093">
            <v>103193</v>
          </cell>
          <cell r="H7093" t="str">
            <v>INSTALAÇÃO DE ROTAÇÃO VERTICAL DUPLO, EM TUBO DE AÇO CARBONO - EQUIPAMENTO DE GINÁSTICA PARA ACADEMIA AO AR LIVRE / ACADEMIA DA TERCEIRA IDADE - ATI, INSTALADO SOBRE SOLO. AF_10/2021</v>
          </cell>
          <cell r="I7093" t="str">
            <v>UN</v>
          </cell>
          <cell r="J7093" t="str">
            <v>ATRIBUÍDO SÃO PAULO</v>
          </cell>
          <cell r="K7093" t="str">
            <v>1.938,30</v>
          </cell>
          <cell r="L7093" t="str">
            <v>CAIXA REFERENCIAL</v>
          </cell>
        </row>
        <row r="7094">
          <cell r="G7094">
            <v>103194</v>
          </cell>
          <cell r="H7094" t="str">
            <v>INSTALAÇÃO DE SURF DUPLO, EM TUBO DE AÇO CARBONO - EQUIPAMENTO DE GINÁSTICA PARA ACADEMIA AO AR LIVRE / ACADEMIA DA TERCEIRA IDADE - ATI, INSTALADO SOBRE SOLO. AF_10/2021</v>
          </cell>
          <cell r="I7094" t="str">
            <v>UN</v>
          </cell>
          <cell r="J7094" t="str">
            <v>ATRIBUÍDO SÃO PAULO</v>
          </cell>
          <cell r="K7094" t="str">
            <v>2.796,27</v>
          </cell>
          <cell r="L7094" t="str">
            <v>CAIXA REFERENCIAL</v>
          </cell>
        </row>
        <row r="7095">
          <cell r="G7095">
            <v>103195</v>
          </cell>
          <cell r="H7095" t="str">
            <v>INSTALAÇÃO DE PLACA ORIENTATIVA SOBRE EXERCÍCIOS, 2,00M X 1,00M, EM TUBO DE AÇO CARBONO - PARA ACADEMIA AO AR LIVRE / ACADEMIA DA TERCEIRA IDADE - ATI, INSTALADO SOBRE SOLO. AF_10/2021</v>
          </cell>
          <cell r="I7095" t="str">
            <v>UN</v>
          </cell>
          <cell r="J7095" t="str">
            <v>ATRIBUÍDO SÃO PAULO</v>
          </cell>
          <cell r="K7095" t="str">
            <v>2.179,97</v>
          </cell>
          <cell r="L7095" t="str">
            <v>CAIXA REFERENCIAL</v>
          </cell>
        </row>
        <row r="7096">
          <cell r="G7096">
            <v>103205</v>
          </cell>
          <cell r="H7096" t="str">
            <v>INSTALAÇÃO DE PRESSÃO DE PERNAS TRIPLO, EM TUBO DE AÇO CARBONO - EQUIPAMENTO DE GINÁSTICA PARA ACADEMIA AO AR LIVRE / ACADEMIA DA TERCEIRA IDADE - ATI, INSTALADO SOBRE PISO DE CONCRETO EXISTENTE. AF_10/2021</v>
          </cell>
          <cell r="I7096" t="str">
            <v>UN</v>
          </cell>
          <cell r="J7096" t="str">
            <v>ATRIBUÍDO SÃO PAULO</v>
          </cell>
          <cell r="K7096" t="str">
            <v>4.077,17</v>
          </cell>
          <cell r="L7096" t="str">
            <v>CAIXA REFERENCIAL</v>
          </cell>
        </row>
        <row r="7097">
          <cell r="G7097">
            <v>103206</v>
          </cell>
          <cell r="H7097" t="str">
            <v>INSTALAÇÃO DE ALONGADOR COM TRÊS ALTURAS, EM TUBO DE AÇO CARBONO - EQUIPAMENTO DE GINÁSTICA PARA ACADEMIA AO AR LIVRE / ACADEMIA DA TERCEIRA IDADE - ATI, INSTALADO SOBRE PISO DE CONCRETO EXISTENTE. AF_10/2021</v>
          </cell>
          <cell r="I7097" t="str">
            <v>UN</v>
          </cell>
          <cell r="J7097" t="str">
            <v>ATRIBUÍDO SÃO PAULO</v>
          </cell>
          <cell r="K7097" t="str">
            <v>2.377,36</v>
          </cell>
          <cell r="L7097" t="str">
            <v>CAIXA REFERENCIAL</v>
          </cell>
        </row>
        <row r="7098">
          <cell r="G7098">
            <v>103207</v>
          </cell>
          <cell r="H7098" t="str">
            <v>INSTALAÇÃO DE ROTAÇÃO DIAGONAL DUPLA, APARELHO TRIPLO, EM TUBO DE AÇO CARBONO - EQUIPAMENTO DE GINÁSTICA PARA ACADEMIA AO AR LIVRE / ACADEMIA DA TERCEIRA IDADE - ATI, INSTALADO SOBRE PISO DE CONCRETO EXISTENTE. AF_10/2021</v>
          </cell>
          <cell r="I7098" t="str">
            <v>UN</v>
          </cell>
          <cell r="J7098" t="str">
            <v>ATRIBUÍDO SÃO PAULO</v>
          </cell>
          <cell r="K7098" t="str">
            <v>2.531,00</v>
          </cell>
          <cell r="L7098" t="str">
            <v>CAIXA REFERENCIAL</v>
          </cell>
        </row>
        <row r="7099">
          <cell r="G7099">
            <v>103208</v>
          </cell>
          <cell r="H7099" t="str">
            <v>INSTALAÇÃO DE ROTAÇÃO VERTICAL DUPLO, EM TUBO DE ACO CARBONO - EQUIPAMENTO DE GINASTICA PARA ACADEMIA AO AR LIVRE / ACADEMIA DA TERCEIRA IDADE - ATI, INSTALADO SOBRE PISO DE CONCRETO EXISTENTE. AF_10/2021</v>
          </cell>
          <cell r="I7099" t="str">
            <v>UN</v>
          </cell>
          <cell r="J7099" t="str">
            <v>ATRIBUÍDO SÃO PAULO</v>
          </cell>
          <cell r="K7099" t="str">
            <v>1.949,73</v>
          </cell>
          <cell r="L7099" t="str">
            <v>CAIXA REFERENCIAL</v>
          </cell>
        </row>
        <row r="7100">
          <cell r="G7100">
            <v>103209</v>
          </cell>
          <cell r="H7100" t="str">
            <v>INSTALAÇÃO DE SURF DUPLO, EM TUBO DE AÇO CARBONO - EQUIPAMENTO DE GINÁSTICA PARA ACADEMIA AO AR LIVRE / ACADEMIA DA TERCEIRA IDADE - ATI, INSTALADO SOBRE PISO DE CONCRETO EXISTENTE. AF_10/2021</v>
          </cell>
          <cell r="I7100" t="str">
            <v>UN</v>
          </cell>
          <cell r="J7100" t="str">
            <v>ATRIBUÍDO SÃO PAULO</v>
          </cell>
          <cell r="K7100" t="str">
            <v>2.807,70</v>
          </cell>
          <cell r="L7100" t="str">
            <v>CAIXA REFERENCIAL</v>
          </cell>
        </row>
        <row r="7101">
          <cell r="G7101">
            <v>103210</v>
          </cell>
          <cell r="H7101" t="str">
            <v>INSTALAÇÃO DE PLACA ORIENTATIVA SOBRE EXERCÍCIOS, 2,00M X 1,00M, EM TUBO DE AÇO CARBONO - PARA ACADEMIA AO AR LIVRE / ACADEMIA DA TERCEIRA IDADE - ATI, INSTALADO SOBRE PISO DE CONCRETO EXISTENTE. AF_10/2021</v>
          </cell>
          <cell r="I7101" t="str">
            <v>UN</v>
          </cell>
          <cell r="J7101" t="str">
            <v>ATRIBUÍDO SÃO PAULO</v>
          </cell>
          <cell r="K7101" t="str">
            <v>2.268,53</v>
          </cell>
          <cell r="L7101" t="str">
            <v>CAIXA REFERENCIAL</v>
          </cell>
        </row>
        <row r="7102">
          <cell r="G7102">
            <v>103304</v>
          </cell>
          <cell r="H7102" t="str">
            <v>INSTALAÇÃO DE BANCO METÁLICO COM ENCOSTO, 1,60 M DE COMPRIMENTO, EM TUBO DE AÇO CARBONO COM PINTURA ELETROSTÁTICA, SOBRE PISO DE CONCRETO EXISTENTE. AF_11/2021</v>
          </cell>
          <cell r="I7102" t="str">
            <v>UN</v>
          </cell>
          <cell r="J7102" t="str">
            <v>ATRIBUÍDO SÃO PAULO</v>
          </cell>
          <cell r="K7102" t="str">
            <v>1.240,72</v>
          </cell>
          <cell r="L7102" t="str">
            <v>CAIXA REFERENCIAL</v>
          </cell>
        </row>
        <row r="7103">
          <cell r="G7103">
            <v>103307</v>
          </cell>
          <cell r="H7103" t="str">
            <v>INSTALAÇÃO DE LIXEIRA METÁLICA DUPLA, CAPACIDADE DE 60 L, EM TUBO DE AÇO CARBONO E CESTOS EM CHAPA DE AÇO COM PINTURA ELETROSTÁTICA, SOBRE PISO DE CONCRETO EXISTENTE. AF_11/2021</v>
          </cell>
          <cell r="I7103" t="str">
            <v>UN</v>
          </cell>
          <cell r="J7103" t="str">
            <v>ATRIBUÍDO SÃO PAULO</v>
          </cell>
          <cell r="K7103" t="str">
            <v>1.321,06</v>
          </cell>
          <cell r="L7103" t="str">
            <v>CAIXA REFERENCIAL</v>
          </cell>
        </row>
        <row r="7104">
          <cell r="G7104">
            <v>103310</v>
          </cell>
          <cell r="H7104" t="str">
            <v>INSTALAÇÃO DE LIXEIRA METÁLICA DUPLA, CAPACIDADE DE 60 L, EM TUBO DE AÇO CARBONO E CESTOS EM CHAPA DE AÇO COM PINTURA ELETROSTÁTICA, SOBRE SOLO. AF_11/2021</v>
          </cell>
          <cell r="I7104" t="str">
            <v>UN</v>
          </cell>
          <cell r="J7104" t="str">
            <v>ATRIBUÍDO SÃO PAULO</v>
          </cell>
          <cell r="K7104" t="str">
            <v>1.278,76</v>
          </cell>
          <cell r="L7104" t="str">
            <v>CAIXA REFERENCIAL</v>
          </cell>
        </row>
        <row r="7105">
          <cell r="G7105">
            <v>103314</v>
          </cell>
          <cell r="H7105" t="str">
            <v>INSTALAÇÃO DE PERGOLADO DE MADEIRA, EM MAÇARANDUBA, ANGELIM OU EQUIVALENTE DA REGIÃO, FIXADO COM CONCRETO SOBRE PISO DE CONCRETO EXISTENTE. AF_11/2021</v>
          </cell>
          <cell r="I7105" t="str">
            <v>M2</v>
          </cell>
          <cell r="J7105" t="str">
            <v>COEFICIENTE DE REPRESENTATIVIDADE</v>
          </cell>
          <cell r="K7105" t="str">
            <v>285,06</v>
          </cell>
          <cell r="L7105" t="str">
            <v>CAIXA REFERENCIAL</v>
          </cell>
        </row>
        <row r="7106">
          <cell r="G7106">
            <v>103315</v>
          </cell>
          <cell r="H7106" t="str">
            <v>INSTALAÇÃO DE PERGOLADO DE MADEIRA, EM MAÇARANDUBA, ANGELIM OU EQUIVALENTE DA REGIÃO, FIXADO COM CONCRETO SOBRE SOLO. AF_11/2021</v>
          </cell>
          <cell r="I7106" t="str">
            <v>M2</v>
          </cell>
          <cell r="J7106" t="str">
            <v>COEFICIENTE DE REPRESENTATIVIDADE</v>
          </cell>
          <cell r="K7106" t="str">
            <v>277,93</v>
          </cell>
          <cell r="L7106" t="str">
            <v>CAIXA REFERENCIAL</v>
          </cell>
        </row>
        <row r="7107">
          <cell r="G7107">
            <v>103769</v>
          </cell>
          <cell r="H7107" t="str">
            <v>PAR DE TABELAS DE BASQUETE DE COMPENSADO NAVAL, COM AROS E REDES - FORNECIMENTO E INSTALAÇÃO. AF_03/2022</v>
          </cell>
          <cell r="I7107" t="str">
            <v>UN</v>
          </cell>
          <cell r="J7107" t="str">
            <v>COEFICIENTE DE REPRESENTATIVIDADE</v>
          </cell>
          <cell r="K7107" t="str">
            <v>3.987,37</v>
          </cell>
          <cell r="L7107" t="str">
            <v>CAIXA REFERENCIAL</v>
          </cell>
        </row>
        <row r="7108">
          <cell r="G7108">
            <v>98525</v>
          </cell>
          <cell r="H7108" t="str">
            <v>LIMPEZA MECANIZADA DE CAMADA VEGETAL, VEGETAÇÃO E PEQUENAS ÁRVORES (DIÂMETRO DE TRONCO MENOR QUE 0,20 M), COM TRATOR DE ESTEIRAS.AF_05/2018</v>
          </cell>
          <cell r="I7108" t="str">
            <v>M2</v>
          </cell>
          <cell r="J7108" t="str">
            <v>ATRIBUÍDO SÃO PAULO</v>
          </cell>
          <cell r="K7108" t="str">
            <v>0,38</v>
          </cell>
          <cell r="L7108" t="str">
            <v>CAIXA REFERENCIAL</v>
          </cell>
        </row>
        <row r="7109">
          <cell r="G7109">
            <v>98526</v>
          </cell>
          <cell r="H7109" t="str">
            <v>REMOÇÃO DE RAÍZES REMANESCENTES DE TRONCO DE ÁRVORE COM DIÂMETRO MAIOR OU IGUAL A 0,20 M E MENOR QUE 0,40 M.AF_05/2018</v>
          </cell>
          <cell r="I7109" t="str">
            <v>UN</v>
          </cell>
          <cell r="J7109" t="str">
            <v>COEFICIENTE DE REPRESENTATIVIDADE</v>
          </cell>
          <cell r="K7109" t="str">
            <v>78,62</v>
          </cell>
          <cell r="L7109" t="str">
            <v>CAIXA REFERENCIAL</v>
          </cell>
        </row>
        <row r="7110">
          <cell r="G7110">
            <v>98527</v>
          </cell>
          <cell r="H7110" t="str">
            <v>REMOÇÃO DE RAÍZES REMANESCENTES DE TRONCO DE ÁRVORE COM DIÂMETRO MAIOR OU IGUAL A 0,40 M E MENOR QUE 0,60 M.AF_05/2018</v>
          </cell>
          <cell r="I7110" t="str">
            <v>UN</v>
          </cell>
          <cell r="J7110" t="str">
            <v>COEFICIENTE DE REPRESENTATIVIDADE</v>
          </cell>
          <cell r="K7110" t="str">
            <v>169,28</v>
          </cell>
          <cell r="L7110" t="str">
            <v>CAIXA REFERENCIAL</v>
          </cell>
        </row>
        <row r="7111">
          <cell r="G7111">
            <v>98528</v>
          </cell>
          <cell r="H7111" t="str">
            <v>REMOÇÃO DE RAÍZES REMANESCENTES DE TRONCO DE ÁRVORE COM DIÂMETRO MAIOR OU IGUAL A 0,60 M.AF_05/2018</v>
          </cell>
          <cell r="I7111" t="str">
            <v>UN</v>
          </cell>
          <cell r="J7111" t="str">
            <v>COEFICIENTE DE REPRESENTATIVIDADE</v>
          </cell>
          <cell r="K7111" t="str">
            <v>247,54</v>
          </cell>
          <cell r="L7111" t="str">
            <v>CAIXA REFERENCIAL</v>
          </cell>
        </row>
        <row r="7112">
          <cell r="G7112">
            <v>98529</v>
          </cell>
          <cell r="H7112" t="str">
            <v>CORTE RASO E RECORTE DE ÁRVORE COM DIÂMETRO DE TRONCO MAIOR OU IGUAL A 0,20 M E MENOR QUE 0,40 M.AF_05/2018</v>
          </cell>
          <cell r="I7112" t="str">
            <v>UN</v>
          </cell>
          <cell r="J7112" t="str">
            <v>COEFICIENTE DE REPRESENTATIVIDADE</v>
          </cell>
          <cell r="K7112" t="str">
            <v>59,91</v>
          </cell>
          <cell r="L7112" t="str">
            <v>CAIXA REFERENCIAL</v>
          </cell>
        </row>
        <row r="7113">
          <cell r="G7113">
            <v>98530</v>
          </cell>
          <cell r="H7113" t="str">
            <v>CORTE RASO E RECORTE DE ÁRVORE COM DIÂMETRO DE TRONCO MAIOR OU IGUAL A 0,40 M E MENOR QUE 0,60 M.AF_05/2018</v>
          </cell>
          <cell r="I7113" t="str">
            <v>UN</v>
          </cell>
          <cell r="J7113" t="str">
            <v>COEFICIENTE DE REPRESENTATIVIDADE</v>
          </cell>
          <cell r="K7113" t="str">
            <v>106,73</v>
          </cell>
          <cell r="L7113" t="str">
            <v>CAIXA REFERENCIAL</v>
          </cell>
        </row>
        <row r="7114">
          <cell r="G7114">
            <v>98531</v>
          </cell>
          <cell r="H7114" t="str">
            <v>CORTE RASO E RECORTE DE ÁRVORE COM DIÂMETRO DE TRONCO MAIOR OU IGUAL A 0,60 M.AF_05/2018</v>
          </cell>
          <cell r="I7114" t="str">
            <v>UN</v>
          </cell>
          <cell r="J7114" t="str">
            <v>ATRIBUÍDO SÃO PAULO</v>
          </cell>
          <cell r="K7114" t="str">
            <v>265,30</v>
          </cell>
          <cell r="L7114" t="str">
            <v>CAIXA REFERENCIAL</v>
          </cell>
        </row>
        <row r="7115">
          <cell r="G7115">
            <v>98532</v>
          </cell>
          <cell r="H7115" t="str">
            <v>PODA EM ALTURA DE ÁRVORE COM DIÂMETRO DE TRONCO MENOR QUE 0,20 M.AF_05/2018</v>
          </cell>
          <cell r="I7115" t="str">
            <v>UN</v>
          </cell>
          <cell r="J7115" t="str">
            <v>ATRIBUÍDO SÃO PAULO</v>
          </cell>
          <cell r="K7115" t="str">
            <v>115,30</v>
          </cell>
          <cell r="L7115" t="str">
            <v>CAIXA REFERENCIAL</v>
          </cell>
        </row>
        <row r="7116">
          <cell r="G7116">
            <v>98533</v>
          </cell>
          <cell r="H7116" t="str">
            <v>PODA EM ALTURA DE ÁRVORE COM DIÂMETRO DE TRONCO MAIOR OU IGUAL A 0,20 M E MENOR QUE 0,40 M.AF_05/2018</v>
          </cell>
          <cell r="I7116" t="str">
            <v>UN</v>
          </cell>
          <cell r="J7116" t="str">
            <v>ATRIBUÍDO SÃO PAULO</v>
          </cell>
          <cell r="K7116" t="str">
            <v>310,70</v>
          </cell>
          <cell r="L7116" t="str">
            <v>CAIXA REFERENCIAL</v>
          </cell>
        </row>
        <row r="7117">
          <cell r="G7117">
            <v>98534</v>
          </cell>
          <cell r="H7117" t="str">
            <v>PODA EM ALTURA DE ÁRVORE COM DIÂMETRO DE TRONCO MAIOR OU IGUAL A 0,40 M E MENOR QUE 0,60 M.AF_05/2018</v>
          </cell>
          <cell r="I7117" t="str">
            <v>UN</v>
          </cell>
          <cell r="J7117" t="str">
            <v>ATRIBUÍDO SÃO PAULO</v>
          </cell>
          <cell r="K7117" t="str">
            <v>802,00</v>
          </cell>
          <cell r="L7117" t="str">
            <v>CAIXA REFERENCIAL</v>
          </cell>
        </row>
        <row r="7118">
          <cell r="G7118">
            <v>98535</v>
          </cell>
          <cell r="H7118" t="str">
            <v>PODA EM ALTURA DE ÁRVORE COM DIÂMETRO DE TRONCO MAIOR OU IGUAL A 0,60 M.AF_05/2018</v>
          </cell>
          <cell r="I7118" t="str">
            <v>UN</v>
          </cell>
          <cell r="J7118" t="str">
            <v>ATRIBUÍDO SÃO PAULO</v>
          </cell>
          <cell r="K7118" t="str">
            <v>1.259,07</v>
          </cell>
          <cell r="L7118" t="str">
            <v>CAIXA REFERENCIAL</v>
          </cell>
        </row>
        <row r="7119">
          <cell r="G7119">
            <v>88238</v>
          </cell>
          <cell r="H7119" t="str">
            <v>AJUDANTE DE ARMADOR COM ENCARGOS COMPLEMENTARES</v>
          </cell>
          <cell r="I7119" t="str">
            <v>H</v>
          </cell>
          <cell r="J7119" t="str">
            <v>COEFICIENTE DE REPRESENTATIVIDADE</v>
          </cell>
          <cell r="K7119" t="str">
            <v>18,24</v>
          </cell>
          <cell r="L7119" t="str">
            <v>ENCARGOS COMPLEMENTARES REFERENCIAL</v>
          </cell>
        </row>
        <row r="7120">
          <cell r="G7120">
            <v>88239</v>
          </cell>
          <cell r="H7120" t="str">
            <v>AJUDANTE DE CARPINTEIRO COM ENCARGOS COMPLEMENTARES</v>
          </cell>
          <cell r="I7120" t="str">
            <v>H</v>
          </cell>
          <cell r="J7120" t="str">
            <v>COEFICIENTE DE REPRESENTATIVIDADE</v>
          </cell>
          <cell r="K7120" t="str">
            <v>18,10</v>
          </cell>
          <cell r="L7120" t="str">
            <v>ENCARGOS COMPLEMENTARES REFERENCIAL</v>
          </cell>
        </row>
        <row r="7121">
          <cell r="G7121">
            <v>88240</v>
          </cell>
          <cell r="H7121" t="str">
            <v>AJUDANTE DE ESTRUTURA METÁLICA COM ENCARGOS COMPLEMENTARES</v>
          </cell>
          <cell r="I7121" t="str">
            <v>H</v>
          </cell>
          <cell r="J7121" t="str">
            <v>COEFICIENTE DE REPRESENTATIVIDADE</v>
          </cell>
          <cell r="K7121" t="str">
            <v>17,06</v>
          </cell>
          <cell r="L7121" t="str">
            <v>ENCARGOS COMPLEMENTARES REFERENCIAL</v>
          </cell>
        </row>
        <row r="7122">
          <cell r="G7122">
            <v>88241</v>
          </cell>
          <cell r="H7122" t="str">
            <v>AJUDANTE DE OPERAÇÃO EM GERAL COM ENCARGOS COMPLEMENTARES</v>
          </cell>
          <cell r="I7122" t="str">
            <v>H</v>
          </cell>
          <cell r="J7122" t="str">
            <v>COEFICIENTE DE REPRESENTATIVIDADE</v>
          </cell>
          <cell r="K7122" t="str">
            <v>18,63</v>
          </cell>
          <cell r="L7122" t="str">
            <v>ENCARGOS COMPLEMENTARES REFERENCIAL</v>
          </cell>
        </row>
        <row r="7123">
          <cell r="G7123">
            <v>88242</v>
          </cell>
          <cell r="H7123" t="str">
            <v>AJUDANTE DE PEDREIRO COM ENCARGOS COMPLEMENTARES</v>
          </cell>
          <cell r="I7123" t="str">
            <v>H</v>
          </cell>
          <cell r="J7123" t="str">
            <v>COEFICIENTE DE REPRESENTATIVIDADE</v>
          </cell>
          <cell r="K7123" t="str">
            <v>18,28</v>
          </cell>
          <cell r="L7123" t="str">
            <v>ENCARGOS COMPLEMENTARES REFERENCIAL</v>
          </cell>
        </row>
        <row r="7124">
          <cell r="G7124">
            <v>88243</v>
          </cell>
          <cell r="H7124" t="str">
            <v>AJUDANTE ESPECIALIZADO COM ENCARGOS COMPLEMENTARES</v>
          </cell>
          <cell r="I7124" t="str">
            <v>H</v>
          </cell>
          <cell r="J7124" t="str">
            <v>COEFICIENTE DE REPRESENTATIVIDADE</v>
          </cell>
          <cell r="K7124" t="str">
            <v>18,46</v>
          </cell>
          <cell r="L7124" t="str">
            <v>ENCARGOS COMPLEMENTARES REFERENCIAL</v>
          </cell>
        </row>
        <row r="7125">
          <cell r="G7125">
            <v>88245</v>
          </cell>
          <cell r="H7125" t="str">
            <v>ARMADOR COM ENCARGOS COMPLEMENTARES</v>
          </cell>
          <cell r="I7125" t="str">
            <v>H</v>
          </cell>
          <cell r="J7125" t="str">
            <v>COEFICIENTE DE REPRESENTATIVIDADE</v>
          </cell>
          <cell r="K7125" t="str">
            <v>21,93</v>
          </cell>
          <cell r="L7125" t="str">
            <v>ENCARGOS COMPLEMENTARES REFERENCIAL</v>
          </cell>
        </row>
        <row r="7126">
          <cell r="G7126">
            <v>88246</v>
          </cell>
          <cell r="H7126" t="str">
            <v>ASSENTADOR DE TUBOS COM ENCARGOS COMPLEMENTARES</v>
          </cell>
          <cell r="I7126" t="str">
            <v>H</v>
          </cell>
          <cell r="J7126" t="str">
            <v>COEFICIENTE DE REPRESENTATIVIDADE</v>
          </cell>
          <cell r="K7126" t="str">
            <v>15,81</v>
          </cell>
          <cell r="L7126" t="str">
            <v>ENCARGOS COMPLEMENTARES REFERENCIAL</v>
          </cell>
        </row>
        <row r="7127">
          <cell r="G7127">
            <v>88247</v>
          </cell>
          <cell r="H7127" t="str">
            <v>AUXILIAR DE ELETRICISTA COM ENCARGOS COMPLEMENTARES</v>
          </cell>
          <cell r="I7127" t="str">
            <v>H</v>
          </cell>
          <cell r="J7127" t="str">
            <v>COEFICIENTE DE REPRESENTATIVIDADE</v>
          </cell>
          <cell r="K7127" t="str">
            <v>18,56</v>
          </cell>
          <cell r="L7127" t="str">
            <v>ENCARGOS COMPLEMENTARES REFERENCIAL</v>
          </cell>
        </row>
        <row r="7128">
          <cell r="G7128">
            <v>88248</v>
          </cell>
          <cell r="H7128" t="str">
            <v>AUXILIAR DE ENCANADOR OU BOMBEIRO HIDRÁULICO COM ENCARGOS COMPLEMENTARES</v>
          </cell>
          <cell r="I7128" t="str">
            <v>H</v>
          </cell>
          <cell r="J7128" t="str">
            <v>COEFICIENTE DE REPRESENTATIVIDADE</v>
          </cell>
          <cell r="K7128" t="str">
            <v>17,64</v>
          </cell>
          <cell r="L7128" t="str">
            <v>ENCARGOS COMPLEMENTARES REFERENCIAL</v>
          </cell>
        </row>
        <row r="7129">
          <cell r="G7129">
            <v>88249</v>
          </cell>
          <cell r="H7129" t="str">
            <v>AUXILIAR DE LABORATÓRIO COM ENCARGOS COMPLEMENTARES</v>
          </cell>
          <cell r="I7129" t="str">
            <v>H</v>
          </cell>
          <cell r="J7129" t="str">
            <v>COEFICIENTE DE REPRESENTATIVIDADE</v>
          </cell>
          <cell r="K7129" t="str">
            <v>22,95</v>
          </cell>
          <cell r="L7129" t="str">
            <v>ENCARGOS COMPLEMENTARES REFERENCIAL</v>
          </cell>
        </row>
        <row r="7130">
          <cell r="G7130">
            <v>88250</v>
          </cell>
          <cell r="H7130" t="str">
            <v>AUXILIAR DE MECÂNICO COM ENCARGOS COMPLEMENTARES</v>
          </cell>
          <cell r="I7130" t="str">
            <v>H</v>
          </cell>
          <cell r="J7130" t="str">
            <v>COEFICIENTE DE REPRESENTATIVIDADE</v>
          </cell>
          <cell r="K7130" t="str">
            <v>17,06</v>
          </cell>
          <cell r="L7130" t="str">
            <v>ENCARGOS COMPLEMENTARES REFERENCIAL</v>
          </cell>
        </row>
        <row r="7131">
          <cell r="G7131">
            <v>88251</v>
          </cell>
          <cell r="H7131" t="str">
            <v>AUXILIAR DE SERRALHEIRO COM ENCARGOS COMPLEMENTARES</v>
          </cell>
          <cell r="I7131" t="str">
            <v>H</v>
          </cell>
          <cell r="J7131" t="str">
            <v>COEFICIENTE DE REPRESENTATIVIDADE</v>
          </cell>
          <cell r="K7131" t="str">
            <v>18,24</v>
          </cell>
          <cell r="L7131" t="str">
            <v>ENCARGOS COMPLEMENTARES REFERENCIAL</v>
          </cell>
        </row>
        <row r="7132">
          <cell r="G7132">
            <v>88252</v>
          </cell>
          <cell r="H7132" t="str">
            <v>AUXILIAR DE SERVIÇOS GERAIS COM ENCARGOS COMPLEMENTARES</v>
          </cell>
          <cell r="I7132" t="str">
            <v>H</v>
          </cell>
          <cell r="J7132" t="str">
            <v>COEFICIENTE DE REPRESENTATIVIDADE</v>
          </cell>
          <cell r="K7132" t="str">
            <v>19,07</v>
          </cell>
          <cell r="L7132" t="str">
            <v>ENCARGOS COMPLEMENTARES REFERENCIAL</v>
          </cell>
        </row>
        <row r="7133">
          <cell r="G7133">
            <v>88253</v>
          </cell>
          <cell r="H7133" t="str">
            <v>AUXILIAR DE TOPÓGRAFO COM ENCARGOS COMPLEMENTARES</v>
          </cell>
          <cell r="I7133" t="str">
            <v>H</v>
          </cell>
          <cell r="J7133" t="str">
            <v>COEFICIENTE DE REPRESENTATIVIDADE</v>
          </cell>
          <cell r="K7133" t="str">
            <v>10,96</v>
          </cell>
          <cell r="L7133" t="str">
            <v>ENCARGOS COMPLEMENTARES REFERENCIAL</v>
          </cell>
        </row>
        <row r="7134">
          <cell r="G7134">
            <v>88255</v>
          </cell>
          <cell r="H7134" t="str">
            <v>AUXILIAR TÉCNICO DE ENGENHARIA COM ENCARGOS COMPLEMENTARES</v>
          </cell>
          <cell r="I7134" t="str">
            <v>H</v>
          </cell>
          <cell r="J7134" t="str">
            <v>COEFICIENTE DE REPRESENTATIVIDADE</v>
          </cell>
          <cell r="K7134" t="str">
            <v>21,37</v>
          </cell>
          <cell r="L7134" t="str">
            <v>ENCARGOS COMPLEMENTARES REFERENCIAL</v>
          </cell>
        </row>
        <row r="7135">
          <cell r="G7135">
            <v>88256</v>
          </cell>
          <cell r="H7135" t="str">
            <v>AZULEJISTA OU LADRILHISTA COM ENCARGOS COMPLEMENTARES</v>
          </cell>
          <cell r="I7135" t="str">
            <v>H</v>
          </cell>
          <cell r="J7135" t="str">
            <v>COEFICIENTE DE REPRESENTATIVIDADE</v>
          </cell>
          <cell r="K7135" t="str">
            <v>21,98</v>
          </cell>
          <cell r="L7135" t="str">
            <v>ENCARGOS COMPLEMENTARES REFERENCIAL</v>
          </cell>
        </row>
        <row r="7136">
          <cell r="G7136">
            <v>88257</v>
          </cell>
          <cell r="H7136" t="str">
            <v>BLASTER, DINAMITADOR OU CABO DE FOGO COM ENCARGOS COMPLEMENTARES</v>
          </cell>
          <cell r="I7136" t="str">
            <v>H</v>
          </cell>
          <cell r="J7136" t="str">
            <v>COEFICIENTE DE REPRESENTATIVIDADE</v>
          </cell>
          <cell r="K7136" t="str">
            <v>20,48</v>
          </cell>
          <cell r="L7136" t="str">
            <v>ENCARGOS COMPLEMENTARES REFERENCIAL</v>
          </cell>
        </row>
        <row r="7137">
          <cell r="G7137">
            <v>88258</v>
          </cell>
          <cell r="H7137" t="str">
            <v>CADASTRISTA DE REDES DE AGUA E ESGOTO COM ENCARGOS COMPLEMENTARES</v>
          </cell>
          <cell r="I7137" t="str">
            <v>H</v>
          </cell>
          <cell r="J7137" t="str">
            <v>COEFICIENTE DE REPRESENTATIVIDADE</v>
          </cell>
          <cell r="K7137" t="str">
            <v>15,31</v>
          </cell>
          <cell r="L7137" t="str">
            <v>ENCARGOS COMPLEMENTARES REFERENCIAL</v>
          </cell>
        </row>
        <row r="7138">
          <cell r="G7138">
            <v>88260</v>
          </cell>
          <cell r="H7138" t="str">
            <v>CALCETEIRO COM ENCARGOS COMPLEMENTARES</v>
          </cell>
          <cell r="I7138" t="str">
            <v>H</v>
          </cell>
          <cell r="J7138" t="str">
            <v>COEFICIENTE DE REPRESENTATIVIDADE</v>
          </cell>
          <cell r="K7138" t="str">
            <v>20,38</v>
          </cell>
          <cell r="L7138" t="str">
            <v>ENCARGOS COMPLEMENTARES REFERENCIAL</v>
          </cell>
        </row>
        <row r="7139">
          <cell r="G7139">
            <v>88261</v>
          </cell>
          <cell r="H7139" t="str">
            <v>CARPINTEIRO DE ESQUADRIA COM ENCARGOS COMPLEMENTARES</v>
          </cell>
          <cell r="I7139" t="str">
            <v>H</v>
          </cell>
          <cell r="J7139" t="str">
            <v>COEFICIENTE DE REPRESENTATIVIDADE</v>
          </cell>
          <cell r="K7139" t="str">
            <v>20,85</v>
          </cell>
          <cell r="L7139" t="str">
            <v>ENCARGOS COMPLEMENTARES REFERENCIAL</v>
          </cell>
        </row>
        <row r="7140">
          <cell r="G7140">
            <v>88262</v>
          </cell>
          <cell r="H7140" t="str">
            <v>CARPINTEIRO DE FORMAS COM ENCARGOS COMPLEMENTARES</v>
          </cell>
          <cell r="I7140" t="str">
            <v>H</v>
          </cell>
          <cell r="J7140" t="str">
            <v>COLETADO</v>
          </cell>
          <cell r="K7140" t="str">
            <v>21,75</v>
          </cell>
          <cell r="L7140" t="str">
            <v>ENCARGOS COMPLEMENTARES REFERENCIAL</v>
          </cell>
        </row>
        <row r="7141">
          <cell r="G7141">
            <v>88263</v>
          </cell>
          <cell r="H7141" t="str">
            <v>CAVOUQUEIRO OU OPERADOR PERFURATRIZ/ROMPEDOR COM ENCARGOS COMPLEMENTARES</v>
          </cell>
          <cell r="I7141" t="str">
            <v>H</v>
          </cell>
          <cell r="J7141" t="str">
            <v>COEFICIENTE DE REPRESENTATIVIDADE</v>
          </cell>
          <cell r="K7141" t="str">
            <v>19,38</v>
          </cell>
          <cell r="L7141" t="str">
            <v>ENCARGOS COMPLEMENTARES REFERENCIAL</v>
          </cell>
        </row>
        <row r="7142">
          <cell r="G7142">
            <v>88264</v>
          </cell>
          <cell r="H7142" t="str">
            <v>ELETRICISTA COM ENCARGOS COMPLEMENTARES</v>
          </cell>
          <cell r="I7142" t="str">
            <v>H</v>
          </cell>
          <cell r="J7142" t="str">
            <v>COLETADO</v>
          </cell>
          <cell r="K7142" t="str">
            <v>22,36</v>
          </cell>
          <cell r="L7142" t="str">
            <v>ENCARGOS COMPLEMENTARES REFERENCIAL</v>
          </cell>
        </row>
        <row r="7143">
          <cell r="G7143">
            <v>88265</v>
          </cell>
          <cell r="H7143" t="str">
            <v>ELETRICISTA INDUSTRIAL COM ENCARGOS COMPLEMENTARES</v>
          </cell>
          <cell r="I7143" t="str">
            <v>H</v>
          </cell>
          <cell r="J7143" t="str">
            <v>COEFICIENTE DE REPRESENTATIVIDADE</v>
          </cell>
          <cell r="K7143" t="str">
            <v>21,40</v>
          </cell>
          <cell r="L7143" t="str">
            <v>ENCARGOS COMPLEMENTARES REFERENCIAL</v>
          </cell>
        </row>
        <row r="7144">
          <cell r="G7144">
            <v>88266</v>
          </cell>
          <cell r="H7144" t="str">
            <v>ELETROTÉCNICO COM ENCARGOS COMPLEMENTARES</v>
          </cell>
          <cell r="I7144" t="str">
            <v>H</v>
          </cell>
          <cell r="J7144" t="str">
            <v>COEFICIENTE DE REPRESENTATIVIDADE</v>
          </cell>
          <cell r="K7144" t="str">
            <v>24,28</v>
          </cell>
          <cell r="L7144" t="str">
            <v>ENCARGOS COMPLEMENTARES REFERENCIAL</v>
          </cell>
        </row>
        <row r="7145">
          <cell r="G7145">
            <v>88267</v>
          </cell>
          <cell r="H7145" t="str">
            <v>ENCANADOR OU BOMBEIRO HIDRÁULICO COM ENCARGOS COMPLEMENTARES</v>
          </cell>
          <cell r="I7145" t="str">
            <v>H</v>
          </cell>
          <cell r="J7145" t="str">
            <v>COLETADO</v>
          </cell>
          <cell r="K7145" t="str">
            <v>21,36</v>
          </cell>
          <cell r="L7145" t="str">
            <v>ENCARGOS COMPLEMENTARES REFERENCIAL</v>
          </cell>
        </row>
        <row r="7146">
          <cell r="G7146">
            <v>88269</v>
          </cell>
          <cell r="H7146" t="str">
            <v>GESSEIRO COM ENCARGOS COMPLEMENTARES</v>
          </cell>
          <cell r="I7146" t="str">
            <v>H</v>
          </cell>
          <cell r="J7146" t="str">
            <v>COEFICIENTE DE REPRESENTATIVIDADE</v>
          </cell>
          <cell r="K7146" t="str">
            <v>23,99</v>
          </cell>
          <cell r="L7146" t="str">
            <v>ENCARGOS COMPLEMENTARES REFERENCIAL</v>
          </cell>
        </row>
        <row r="7147">
          <cell r="G7147">
            <v>88270</v>
          </cell>
          <cell r="H7147" t="str">
            <v>IMPERMEABILIZADOR COM ENCARGOS COMPLEMENTARES</v>
          </cell>
          <cell r="I7147" t="str">
            <v>H</v>
          </cell>
          <cell r="J7147" t="str">
            <v>COEFICIENTE DE REPRESENTATIVIDADE</v>
          </cell>
          <cell r="K7147" t="str">
            <v>21,95</v>
          </cell>
          <cell r="L7147" t="str">
            <v>ENCARGOS COMPLEMENTARES REFERENCIAL</v>
          </cell>
        </row>
        <row r="7148">
          <cell r="G7148">
            <v>88272</v>
          </cell>
          <cell r="H7148" t="str">
            <v>MACARIQUEIRO COM ENCARGOS COMPLEMENTARES</v>
          </cell>
          <cell r="I7148" t="str">
            <v>H</v>
          </cell>
          <cell r="J7148" t="str">
            <v>COEFICIENTE DE REPRESENTATIVIDADE</v>
          </cell>
          <cell r="K7148" t="str">
            <v>23,26</v>
          </cell>
          <cell r="L7148" t="str">
            <v>ENCARGOS COMPLEMENTARES REFERENCIAL</v>
          </cell>
        </row>
        <row r="7149">
          <cell r="G7149">
            <v>88273</v>
          </cell>
          <cell r="H7149" t="str">
            <v>MARCENEIRO COM ENCARGOS COMPLEMENTARES</v>
          </cell>
          <cell r="I7149" t="str">
            <v>H</v>
          </cell>
          <cell r="J7149" t="str">
            <v>COEFICIENTE DE REPRESENTATIVIDADE</v>
          </cell>
          <cell r="K7149" t="str">
            <v>20,61</v>
          </cell>
          <cell r="L7149" t="str">
            <v>ENCARGOS COMPLEMENTARES REFERENCIAL</v>
          </cell>
        </row>
        <row r="7150">
          <cell r="G7150">
            <v>88274</v>
          </cell>
          <cell r="H7150" t="str">
            <v>MARMORISTA/GRANITEIRO COM ENCARGOS COMPLEMENTARES</v>
          </cell>
          <cell r="I7150" t="str">
            <v>H</v>
          </cell>
          <cell r="J7150" t="str">
            <v>COEFICIENTE DE REPRESENTATIVIDADE</v>
          </cell>
          <cell r="K7150" t="str">
            <v>21,98</v>
          </cell>
          <cell r="L7150" t="str">
            <v>ENCARGOS COMPLEMENTARES REFERENCIAL</v>
          </cell>
        </row>
        <row r="7151">
          <cell r="G7151">
            <v>88275</v>
          </cell>
          <cell r="H7151" t="str">
            <v>MECÃNICO DE EQUIPAMENTOS PESADOS COM ENCARGOS COMPLEMENTARES</v>
          </cell>
          <cell r="I7151" t="str">
            <v>H</v>
          </cell>
          <cell r="J7151" t="str">
            <v>COEFICIENTE DE REPRESENTATIVIDADE</v>
          </cell>
          <cell r="K7151" t="str">
            <v>31,13</v>
          </cell>
          <cell r="L7151" t="str">
            <v>ENCARGOS COMPLEMENTARES REFERENCIAL</v>
          </cell>
        </row>
        <row r="7152">
          <cell r="G7152">
            <v>88277</v>
          </cell>
          <cell r="H7152" t="str">
            <v>MONTADOR (TUBO AÇO/EQUIPAMENTOS) COM ENCARGOS COMPLEMENTARES</v>
          </cell>
          <cell r="I7152" t="str">
            <v>H</v>
          </cell>
          <cell r="J7152" t="str">
            <v>COEFICIENTE DE REPRESENTATIVIDADE</v>
          </cell>
          <cell r="K7152" t="str">
            <v>22,41</v>
          </cell>
          <cell r="L7152" t="str">
            <v>ENCARGOS COMPLEMENTARES REFERENCIAL</v>
          </cell>
        </row>
        <row r="7153">
          <cell r="G7153">
            <v>88278</v>
          </cell>
          <cell r="H7153" t="str">
            <v>MONTADOR DE ESTRUTURA METÁLICA COM ENCARGOS COMPLEMENTARES</v>
          </cell>
          <cell r="I7153" t="str">
            <v>H</v>
          </cell>
          <cell r="J7153" t="str">
            <v>COEFICIENTE DE REPRESENTATIVIDADE</v>
          </cell>
          <cell r="K7153" t="str">
            <v>24,04</v>
          </cell>
          <cell r="L7153" t="str">
            <v>ENCARGOS COMPLEMENTARES REFERENCIAL</v>
          </cell>
        </row>
        <row r="7154">
          <cell r="G7154">
            <v>88279</v>
          </cell>
          <cell r="H7154" t="str">
            <v>MONTADOR ELETROMECÃNICO COM ENCARGOS COMPLEMENTARES</v>
          </cell>
          <cell r="I7154" t="str">
            <v>H</v>
          </cell>
          <cell r="J7154" t="str">
            <v>COEFICIENTE DE REPRESENTATIVIDADE</v>
          </cell>
          <cell r="K7154" t="str">
            <v>27,45</v>
          </cell>
          <cell r="L7154" t="str">
            <v>ENCARGOS COMPLEMENTARES REFERENCIAL</v>
          </cell>
        </row>
        <row r="7155">
          <cell r="G7155">
            <v>88281</v>
          </cell>
          <cell r="H7155" t="str">
            <v>MOTORISTA DE BASCULANTE COM ENCARGOS COMPLEMENTARES</v>
          </cell>
          <cell r="I7155" t="str">
            <v>H</v>
          </cell>
          <cell r="J7155" t="str">
            <v>COEFICIENTE DE REPRESENTATIVIDADE</v>
          </cell>
          <cell r="K7155" t="str">
            <v>21,27</v>
          </cell>
          <cell r="L7155" t="str">
            <v>ENCARGOS COMPLEMENTARES REFERENCIAL</v>
          </cell>
        </row>
        <row r="7156">
          <cell r="G7156">
            <v>88282</v>
          </cell>
          <cell r="H7156" t="str">
            <v>MOTORISTA DE CAMINHÃO COM ENCARGOS COMPLEMENTARES</v>
          </cell>
          <cell r="I7156" t="str">
            <v>H</v>
          </cell>
          <cell r="J7156" t="str">
            <v>COLETADO</v>
          </cell>
          <cell r="K7156" t="str">
            <v>20,64</v>
          </cell>
          <cell r="L7156" t="str">
            <v>ENCARGOS COMPLEMENTARES REFERENCIAL</v>
          </cell>
        </row>
        <row r="7157">
          <cell r="G7157">
            <v>88283</v>
          </cell>
          <cell r="H7157" t="str">
            <v>MOTORISTA DE CAMINHÃO E CARRETA COM ENCARGOS COMPLEMENTARES</v>
          </cell>
          <cell r="I7157" t="str">
            <v>H</v>
          </cell>
          <cell r="J7157" t="str">
            <v>COEFICIENTE DE REPRESENTATIVIDADE</v>
          </cell>
          <cell r="K7157" t="str">
            <v>24,59</v>
          </cell>
          <cell r="L7157" t="str">
            <v>ENCARGOS COMPLEMENTARES REFERENCIAL</v>
          </cell>
        </row>
        <row r="7158">
          <cell r="G7158">
            <v>88284</v>
          </cell>
          <cell r="H7158" t="str">
            <v>MOTORISTA DE VEÍCULO LEVE COM ENCARGOS COMPLEMENTARES</v>
          </cell>
          <cell r="I7158" t="str">
            <v>H</v>
          </cell>
          <cell r="J7158" t="str">
            <v>COEFICIENTE DE REPRESENTATIVIDADE</v>
          </cell>
          <cell r="K7158" t="str">
            <v>19,87</v>
          </cell>
          <cell r="L7158" t="str">
            <v>ENCARGOS COMPLEMENTARES REFERENCIAL</v>
          </cell>
        </row>
        <row r="7159">
          <cell r="G7159">
            <v>88286</v>
          </cell>
          <cell r="H7159" t="str">
            <v>MOTORISTA OPERADOR DE MUNCK COM ENCARGOS COMPLEMENTARES</v>
          </cell>
          <cell r="I7159" t="str">
            <v>H</v>
          </cell>
          <cell r="J7159" t="str">
            <v>COEFICIENTE DE REPRESENTATIVIDADE</v>
          </cell>
          <cell r="K7159" t="str">
            <v>21,91</v>
          </cell>
          <cell r="L7159" t="str">
            <v>ENCARGOS COMPLEMENTARES REFERENCIAL</v>
          </cell>
        </row>
        <row r="7160">
          <cell r="G7160">
            <v>88288</v>
          </cell>
          <cell r="H7160" t="str">
            <v>NIVELADOR COM ENCARGOS COMPLEMENTARES</v>
          </cell>
          <cell r="I7160" t="str">
            <v>H</v>
          </cell>
          <cell r="J7160" t="str">
            <v>COEFICIENTE DE REPRESENTATIVIDADE</v>
          </cell>
          <cell r="K7160" t="str">
            <v>14,52</v>
          </cell>
          <cell r="L7160" t="str">
            <v>ENCARGOS COMPLEMENTARES REFERENCIAL</v>
          </cell>
        </row>
        <row r="7161">
          <cell r="G7161">
            <v>88291</v>
          </cell>
          <cell r="H7161" t="str">
            <v>OPERADOR DE BETONEIRA (CAMINHÃO) COM ENCARGOS COMPLEMENTARES</v>
          </cell>
          <cell r="I7161" t="str">
            <v>H</v>
          </cell>
          <cell r="J7161" t="str">
            <v>COEFICIENTE DE REPRESENTATIVIDADE</v>
          </cell>
          <cell r="K7161" t="str">
            <v>24,25</v>
          </cell>
          <cell r="L7161" t="str">
            <v>ENCARGOS COMPLEMENTARES REFERENCIAL</v>
          </cell>
        </row>
        <row r="7162">
          <cell r="G7162">
            <v>88292</v>
          </cell>
          <cell r="H7162" t="str">
            <v>OPERADOR DE COMPRESSOR OU COMPRESSORISTA COM ENCARGOS COMPLEMENTARES</v>
          </cell>
          <cell r="I7162" t="str">
            <v>H</v>
          </cell>
          <cell r="J7162" t="str">
            <v>COEFICIENTE DE REPRESENTATIVIDADE</v>
          </cell>
          <cell r="K7162" t="str">
            <v>19,77</v>
          </cell>
          <cell r="L7162" t="str">
            <v>ENCARGOS COMPLEMENTARES REFERENCIAL</v>
          </cell>
        </row>
        <row r="7163">
          <cell r="G7163">
            <v>88293</v>
          </cell>
          <cell r="H7163" t="str">
            <v>OPERADOR DE DEMARCADORA DE FAIXAS COM ENCARGOS COMPLEMENTARES</v>
          </cell>
          <cell r="I7163" t="str">
            <v>H</v>
          </cell>
          <cell r="J7163" t="str">
            <v>COEFICIENTE DE REPRESENTATIVIDADE</v>
          </cell>
          <cell r="K7163" t="str">
            <v>24,25</v>
          </cell>
          <cell r="L7163" t="str">
            <v>ENCARGOS COMPLEMENTARES REFERENCIAL</v>
          </cell>
        </row>
        <row r="7164">
          <cell r="G7164">
            <v>88294</v>
          </cell>
          <cell r="H7164" t="str">
            <v>OPERADOR DE ESCAVADEIRA COM ENCARGOS COMPLEMENTARES</v>
          </cell>
          <cell r="I7164" t="str">
            <v>H</v>
          </cell>
          <cell r="J7164" t="str">
            <v>COLETADO</v>
          </cell>
          <cell r="K7164" t="str">
            <v>26,86</v>
          </cell>
          <cell r="L7164" t="str">
            <v>ENCARGOS COMPLEMENTARES REFERENCIAL</v>
          </cell>
        </row>
        <row r="7165">
          <cell r="G7165">
            <v>88295</v>
          </cell>
          <cell r="H7165" t="str">
            <v>OPERADOR DE GUINCHO COM ENCARGOS COMPLEMENTARES</v>
          </cell>
          <cell r="I7165" t="str">
            <v>H</v>
          </cell>
          <cell r="J7165" t="str">
            <v>COEFICIENTE DE REPRESENTATIVIDADE</v>
          </cell>
          <cell r="K7165" t="str">
            <v>23,26</v>
          </cell>
          <cell r="L7165" t="str">
            <v>ENCARGOS COMPLEMENTARES REFERENCIAL</v>
          </cell>
        </row>
        <row r="7166">
          <cell r="G7166">
            <v>88296</v>
          </cell>
          <cell r="H7166" t="str">
            <v>OPERADOR DE GUINDASTE COM ENCARGOS COMPLEMENTARES</v>
          </cell>
          <cell r="I7166" t="str">
            <v>H</v>
          </cell>
          <cell r="J7166" t="str">
            <v>COEFICIENTE DE REPRESENTATIVIDADE</v>
          </cell>
          <cell r="K7166" t="str">
            <v>27,87</v>
          </cell>
          <cell r="L7166" t="str">
            <v>ENCARGOS COMPLEMENTARES REFERENCIAL</v>
          </cell>
        </row>
        <row r="7167">
          <cell r="G7167">
            <v>88297</v>
          </cell>
          <cell r="H7167" t="str">
            <v>OPERADOR DE MÁQUINAS E EQUIPAMENTOS COM ENCARGOS COMPLEMENTARES</v>
          </cell>
          <cell r="I7167" t="str">
            <v>H</v>
          </cell>
          <cell r="J7167" t="str">
            <v>COEFICIENTE DE REPRESENTATIVIDADE</v>
          </cell>
          <cell r="K7167" t="str">
            <v>24,35</v>
          </cell>
          <cell r="L7167" t="str">
            <v>ENCARGOS COMPLEMENTARES REFERENCIAL</v>
          </cell>
        </row>
        <row r="7168">
          <cell r="G7168">
            <v>88298</v>
          </cell>
          <cell r="H7168" t="str">
            <v>OPERADOR DE MARTELETE OU MARTELETEIRO COM ENCARGOS COMPLEMENTARES</v>
          </cell>
          <cell r="I7168" t="str">
            <v>H</v>
          </cell>
          <cell r="J7168" t="str">
            <v>COEFICIENTE DE REPRESENTATIVIDADE</v>
          </cell>
          <cell r="K7168" t="str">
            <v>21,17</v>
          </cell>
          <cell r="L7168" t="str">
            <v>ENCARGOS COMPLEMENTARES REFERENCIAL</v>
          </cell>
        </row>
        <row r="7169">
          <cell r="G7169">
            <v>88299</v>
          </cell>
          <cell r="H7169" t="str">
            <v>OPERADOR DE MOTO-ESCREIPER COM ENCARGOS COMPLEMENTARES</v>
          </cell>
          <cell r="I7169" t="str">
            <v>H</v>
          </cell>
          <cell r="J7169" t="str">
            <v>COEFICIENTE DE REPRESENTATIVIDADE</v>
          </cell>
          <cell r="K7169" t="str">
            <v>33,60</v>
          </cell>
          <cell r="L7169" t="str">
            <v>ENCARGOS COMPLEMENTARES REFERENCIAL</v>
          </cell>
        </row>
        <row r="7170">
          <cell r="G7170">
            <v>88300</v>
          </cell>
          <cell r="H7170" t="str">
            <v>OPERADOR DE MOTONIVELADORA COM ENCARGOS COMPLEMENTARES</v>
          </cell>
          <cell r="I7170" t="str">
            <v>H</v>
          </cell>
          <cell r="J7170" t="str">
            <v>COEFICIENTE DE REPRESENTATIVIDADE</v>
          </cell>
          <cell r="K7170" t="str">
            <v>33,60</v>
          </cell>
          <cell r="L7170" t="str">
            <v>ENCARGOS COMPLEMENTARES REFERENCIAL</v>
          </cell>
        </row>
        <row r="7171">
          <cell r="G7171">
            <v>88301</v>
          </cell>
          <cell r="H7171" t="str">
            <v>OPERADOR DE PÁ CARREGADEIRA COM ENCARGOS COMPLEMENTARES</v>
          </cell>
          <cell r="I7171" t="str">
            <v>H</v>
          </cell>
          <cell r="J7171" t="str">
            <v>COEFICIENTE DE REPRESENTATIVIDADE</v>
          </cell>
          <cell r="K7171" t="str">
            <v>24,25</v>
          </cell>
          <cell r="L7171" t="str">
            <v>ENCARGOS COMPLEMENTARES REFERENCIAL</v>
          </cell>
        </row>
        <row r="7172">
          <cell r="G7172">
            <v>88302</v>
          </cell>
          <cell r="H7172" t="str">
            <v>OPERADOR DE PAVIMENTADORA COM ENCARGOS COMPLEMENTARES</v>
          </cell>
          <cell r="I7172" t="str">
            <v>H</v>
          </cell>
          <cell r="J7172" t="str">
            <v>COEFICIENTE DE REPRESENTATIVIDADE</v>
          </cell>
          <cell r="K7172" t="str">
            <v>24,25</v>
          </cell>
          <cell r="L7172" t="str">
            <v>ENCARGOS COMPLEMENTARES REFERENCIAL</v>
          </cell>
        </row>
        <row r="7173">
          <cell r="G7173">
            <v>88303</v>
          </cell>
          <cell r="H7173" t="str">
            <v>OPERADOR DE ROLO COMPACTADOR COM ENCARGOS COMPLEMENTARES</v>
          </cell>
          <cell r="I7173" t="str">
            <v>H</v>
          </cell>
          <cell r="J7173" t="str">
            <v>COEFICIENTE DE REPRESENTATIVIDADE</v>
          </cell>
          <cell r="K7173" t="str">
            <v>22,33</v>
          </cell>
          <cell r="L7173" t="str">
            <v>ENCARGOS COMPLEMENTARES REFERENCIAL</v>
          </cell>
        </row>
        <row r="7174">
          <cell r="G7174">
            <v>88304</v>
          </cell>
          <cell r="H7174" t="str">
            <v>OPERADOR DE USINA DE ASFALTO, DE SOLOS OU DE CONCRETO COM ENCARGOS COMPLEMENTARES</v>
          </cell>
          <cell r="I7174" t="str">
            <v>H</v>
          </cell>
          <cell r="J7174" t="str">
            <v>COEFICIENTE DE REPRESENTATIVIDADE</v>
          </cell>
          <cell r="K7174" t="str">
            <v>33,60</v>
          </cell>
          <cell r="L7174" t="str">
            <v>ENCARGOS COMPLEMENTARES REFERENCIAL</v>
          </cell>
        </row>
        <row r="7175">
          <cell r="G7175">
            <v>88306</v>
          </cell>
          <cell r="H7175" t="str">
            <v>OPERADOR JATO DE AREIA OU JATISTA COM ENCARGOS COMPLEMENTARES</v>
          </cell>
          <cell r="I7175" t="str">
            <v>H</v>
          </cell>
          <cell r="J7175" t="str">
            <v>COEFICIENTE DE REPRESENTATIVIDADE</v>
          </cell>
          <cell r="K7175" t="str">
            <v>20,79</v>
          </cell>
          <cell r="L7175" t="str">
            <v>ENCARGOS COMPLEMENTARES REFERENCIAL</v>
          </cell>
        </row>
        <row r="7176">
          <cell r="G7176">
            <v>88307</v>
          </cell>
          <cell r="H7176" t="str">
            <v>OPERADOR PARA BATE ESTACAS COM ENCARGOS COMPLEMENTARES</v>
          </cell>
          <cell r="I7176" t="str">
            <v>H</v>
          </cell>
          <cell r="J7176" t="str">
            <v>COEFICIENTE DE REPRESENTATIVIDADE</v>
          </cell>
          <cell r="K7176" t="str">
            <v>22,55</v>
          </cell>
          <cell r="L7176" t="str">
            <v>ENCARGOS COMPLEMENTARES REFERENCIAL</v>
          </cell>
        </row>
        <row r="7177">
          <cell r="G7177">
            <v>88308</v>
          </cell>
          <cell r="H7177" t="str">
            <v>PASTILHEIRO COM ENCARGOS COMPLEMENTARES</v>
          </cell>
          <cell r="I7177" t="str">
            <v>H</v>
          </cell>
          <cell r="J7177" t="str">
            <v>COEFICIENTE DE REPRESENTATIVIDADE</v>
          </cell>
          <cell r="K7177" t="str">
            <v>21,98</v>
          </cell>
          <cell r="L7177" t="str">
            <v>ENCARGOS COMPLEMENTARES REFERENCIAL</v>
          </cell>
        </row>
        <row r="7178">
          <cell r="G7178">
            <v>88309</v>
          </cell>
          <cell r="H7178" t="str">
            <v>PEDREIRO COM ENCARGOS COMPLEMENTARES</v>
          </cell>
          <cell r="I7178" t="str">
            <v>H</v>
          </cell>
          <cell r="J7178" t="str">
            <v>COLETADO</v>
          </cell>
          <cell r="K7178" t="str">
            <v>22,09</v>
          </cell>
          <cell r="L7178" t="str">
            <v>ENCARGOS COMPLEMENTARES REFERENCIAL</v>
          </cell>
        </row>
        <row r="7179">
          <cell r="G7179">
            <v>88310</v>
          </cell>
          <cell r="H7179" t="str">
            <v>PINTOR COM ENCARGOS COMPLEMENTARES</v>
          </cell>
          <cell r="I7179" t="str">
            <v>H</v>
          </cell>
          <cell r="J7179" t="str">
            <v>COLETADO</v>
          </cell>
          <cell r="K7179" t="str">
            <v>23,33</v>
          </cell>
          <cell r="L7179" t="str">
            <v>ENCARGOS COMPLEMENTARES REFERENCIAL</v>
          </cell>
        </row>
        <row r="7180">
          <cell r="G7180">
            <v>88311</v>
          </cell>
          <cell r="H7180" t="str">
            <v>PINTOR DE LETREIROS COM ENCARGOS COMPLEMENTARES</v>
          </cell>
          <cell r="I7180" t="str">
            <v>H</v>
          </cell>
          <cell r="J7180" t="str">
            <v>COEFICIENTE DE REPRESENTATIVIDADE</v>
          </cell>
          <cell r="K7180" t="str">
            <v>22,85</v>
          </cell>
          <cell r="L7180" t="str">
            <v>ENCARGOS COMPLEMENTARES REFERENCIAL</v>
          </cell>
        </row>
        <row r="7181">
          <cell r="G7181">
            <v>88312</v>
          </cell>
          <cell r="H7181" t="str">
            <v>PINTOR PARA TINTA EPÓXI COM ENCARGOS COMPLEMENTARES</v>
          </cell>
          <cell r="I7181" t="str">
            <v>H</v>
          </cell>
          <cell r="J7181" t="str">
            <v>COEFICIENTE DE REPRESENTATIVIDADE</v>
          </cell>
          <cell r="K7181" t="str">
            <v>23,33</v>
          </cell>
          <cell r="L7181" t="str">
            <v>ENCARGOS COMPLEMENTARES REFERENCIAL</v>
          </cell>
        </row>
        <row r="7182">
          <cell r="G7182">
            <v>88313</v>
          </cell>
          <cell r="H7182" t="str">
            <v>POCEIRO COM ENCARGOS COMPLEMENTARES</v>
          </cell>
          <cell r="I7182" t="str">
            <v>H</v>
          </cell>
          <cell r="J7182" t="str">
            <v>COEFICIENTE DE REPRESENTATIVIDADE</v>
          </cell>
          <cell r="K7182" t="str">
            <v>23,15</v>
          </cell>
          <cell r="L7182" t="str">
            <v>ENCARGOS COMPLEMENTARES REFERENCIAL</v>
          </cell>
        </row>
        <row r="7183">
          <cell r="G7183">
            <v>88314</v>
          </cell>
          <cell r="H7183" t="str">
            <v>RASTELEIRO COM ENCARGOS COMPLEMENTARES</v>
          </cell>
          <cell r="I7183" t="str">
            <v>H</v>
          </cell>
          <cell r="J7183" t="str">
            <v>COEFICIENTE DE REPRESENTATIVIDADE</v>
          </cell>
          <cell r="K7183" t="str">
            <v>19,10</v>
          </cell>
          <cell r="L7183" t="str">
            <v>ENCARGOS COMPLEMENTARES REFERENCIAL</v>
          </cell>
        </row>
        <row r="7184">
          <cell r="G7184">
            <v>88315</v>
          </cell>
          <cell r="H7184" t="str">
            <v>SERRALHEIRO COM ENCARGOS COMPLEMENTARES</v>
          </cell>
          <cell r="I7184" t="str">
            <v>H</v>
          </cell>
          <cell r="J7184" t="str">
            <v>COEFICIENTE DE REPRESENTATIVIDADE</v>
          </cell>
          <cell r="K7184" t="str">
            <v>22,30</v>
          </cell>
          <cell r="L7184" t="str">
            <v>ENCARGOS COMPLEMENTARES REFERENCIAL</v>
          </cell>
        </row>
        <row r="7185">
          <cell r="G7185">
            <v>88316</v>
          </cell>
          <cell r="H7185" t="str">
            <v>SERVENTE COM ENCARGOS COMPLEMENTARES</v>
          </cell>
          <cell r="I7185" t="str">
            <v>H</v>
          </cell>
          <cell r="J7185" t="str">
            <v>COLETADO</v>
          </cell>
          <cell r="K7185" t="str">
            <v>17,74</v>
          </cell>
          <cell r="L7185" t="str">
            <v>ENCARGOS COMPLEMENTARES REFERENCIAL</v>
          </cell>
        </row>
        <row r="7186">
          <cell r="G7186">
            <v>88317</v>
          </cell>
          <cell r="H7186" t="str">
            <v>SOLDADOR COM ENCARGOS COMPLEMENTARES</v>
          </cell>
          <cell r="I7186" t="str">
            <v>H</v>
          </cell>
          <cell r="J7186" t="str">
            <v>COLETADO</v>
          </cell>
          <cell r="K7186" t="str">
            <v>23,58</v>
          </cell>
          <cell r="L7186" t="str">
            <v>ENCARGOS COMPLEMENTARES REFERENCIAL</v>
          </cell>
        </row>
        <row r="7187">
          <cell r="G7187">
            <v>88318</v>
          </cell>
          <cell r="H7187" t="str">
            <v>SOLDADOR A (PARA SOLDA A SER TESTADA COM RAIOS "X") COM ENCARGOS COMPLEMENTARES</v>
          </cell>
          <cell r="I7187" t="str">
            <v>H</v>
          </cell>
          <cell r="J7187" t="str">
            <v>COEFICIENTE DE REPRESENTATIVIDADE</v>
          </cell>
          <cell r="K7187" t="str">
            <v>26,57</v>
          </cell>
          <cell r="L7187" t="str">
            <v>ENCARGOS COMPLEMENTARES REFERENCIAL</v>
          </cell>
        </row>
        <row r="7188">
          <cell r="G7188">
            <v>88320</v>
          </cell>
          <cell r="H7188" t="str">
            <v>TAQUEADOR OU TAQUEIRO COM ENCARGOS COMPLEMENTARES</v>
          </cell>
          <cell r="I7188" t="str">
            <v>H</v>
          </cell>
          <cell r="J7188" t="str">
            <v>COEFICIENTE DE REPRESENTATIVIDADE</v>
          </cell>
          <cell r="K7188" t="str">
            <v>21,75</v>
          </cell>
          <cell r="L7188" t="str">
            <v>ENCARGOS COMPLEMENTARES REFERENCIAL</v>
          </cell>
        </row>
        <row r="7189">
          <cell r="G7189">
            <v>88321</v>
          </cell>
          <cell r="H7189" t="str">
            <v>TÉCNICO DE LABORATÓRIO COM ENCARGOS COMPLEMENTARES</v>
          </cell>
          <cell r="I7189" t="str">
            <v>H</v>
          </cell>
          <cell r="J7189" t="str">
            <v>COEFICIENTE DE REPRESENTATIVIDADE</v>
          </cell>
          <cell r="K7189" t="str">
            <v>27,22</v>
          </cell>
          <cell r="L7189" t="str">
            <v>ENCARGOS COMPLEMENTARES REFERENCIAL</v>
          </cell>
        </row>
        <row r="7190">
          <cell r="G7190">
            <v>88322</v>
          </cell>
          <cell r="H7190" t="str">
            <v>TÉCNICO DE SONDAGEM COM ENCARGOS COMPLEMENTARES</v>
          </cell>
          <cell r="I7190" t="str">
            <v>H</v>
          </cell>
          <cell r="J7190" t="str">
            <v>COEFICIENTE DE REPRESENTATIVIDADE</v>
          </cell>
          <cell r="K7190" t="str">
            <v>41,24</v>
          </cell>
          <cell r="L7190" t="str">
            <v>ENCARGOS COMPLEMENTARES REFERENCIAL</v>
          </cell>
        </row>
        <row r="7191">
          <cell r="G7191">
            <v>88323</v>
          </cell>
          <cell r="H7191" t="str">
            <v>TELHADISTA COM ENCARGOS COMPLEMENTARES</v>
          </cell>
          <cell r="I7191" t="str">
            <v>H</v>
          </cell>
          <cell r="J7191" t="str">
            <v>COEFICIENTE DE REPRESENTATIVIDADE</v>
          </cell>
          <cell r="K7191" t="str">
            <v>21,55</v>
          </cell>
          <cell r="L7191" t="str">
            <v>ENCARGOS COMPLEMENTARES REFERENCIAL</v>
          </cell>
        </row>
        <row r="7192">
          <cell r="G7192">
            <v>88324</v>
          </cell>
          <cell r="H7192" t="str">
            <v>TRATORISTA COM ENCARGOS COMPLEMENTARES</v>
          </cell>
          <cell r="I7192" t="str">
            <v>H</v>
          </cell>
          <cell r="J7192" t="str">
            <v>COEFICIENTE DE REPRESENTATIVIDADE</v>
          </cell>
          <cell r="K7192" t="str">
            <v>24,35</v>
          </cell>
          <cell r="L7192" t="str">
            <v>ENCARGOS COMPLEMENTARES REFERENCIAL</v>
          </cell>
        </row>
        <row r="7193">
          <cell r="G7193">
            <v>88325</v>
          </cell>
          <cell r="H7193" t="str">
            <v>VIDRACEIRO COM ENCARGOS COMPLEMENTARES</v>
          </cell>
          <cell r="I7193" t="str">
            <v>H</v>
          </cell>
          <cell r="J7193" t="str">
            <v>COEFICIENTE DE REPRESENTATIVIDADE</v>
          </cell>
          <cell r="K7193" t="str">
            <v>19,73</v>
          </cell>
          <cell r="L7193" t="str">
            <v>ENCARGOS COMPLEMENTARES REFERENCIAL</v>
          </cell>
        </row>
        <row r="7194">
          <cell r="G7194">
            <v>88326</v>
          </cell>
          <cell r="H7194" t="str">
            <v>VIGIA NOTURNO COM ENCARGOS COMPLEMENTARES</v>
          </cell>
          <cell r="I7194" t="str">
            <v>H</v>
          </cell>
          <cell r="J7194" t="str">
            <v>COEFICIENTE DE REPRESENTATIVIDADE</v>
          </cell>
          <cell r="K7194" t="str">
            <v>22,02</v>
          </cell>
          <cell r="L7194" t="str">
            <v>ENCARGOS COMPLEMENTARES REFERENCIAL</v>
          </cell>
        </row>
        <row r="7195">
          <cell r="G7195">
            <v>88377</v>
          </cell>
          <cell r="H7195" t="str">
            <v>OPERADOR DE BETONEIRA ESTACIONÁRIA/MISTURADOR COM ENCARGOS COMPLEMENTARES</v>
          </cell>
          <cell r="I7195" t="str">
            <v>H</v>
          </cell>
          <cell r="J7195" t="str">
            <v>COEFICIENTE DE REPRESENTATIVIDADE</v>
          </cell>
          <cell r="K7195" t="str">
            <v>21,83</v>
          </cell>
          <cell r="L7195" t="str">
            <v>ENCARGOS COMPLEMENTARES REFERENCIAL</v>
          </cell>
        </row>
        <row r="7196">
          <cell r="G7196">
            <v>88441</v>
          </cell>
          <cell r="H7196" t="str">
            <v>JARDINEIRO COM ENCARGOS COMPLEMENTARES</v>
          </cell>
          <cell r="I7196" t="str">
            <v>H</v>
          </cell>
          <cell r="J7196" t="str">
            <v>COEFICIENTE DE REPRESENTATIVIDADE</v>
          </cell>
          <cell r="K7196" t="str">
            <v>21,06</v>
          </cell>
          <cell r="L7196" t="str">
            <v>ENCARGOS COMPLEMENTARES REFERENCIAL</v>
          </cell>
        </row>
        <row r="7197">
          <cell r="G7197">
            <v>88597</v>
          </cell>
          <cell r="H7197" t="str">
            <v>DESENHISTA DETALHISTA COM ENCARGOS COMPLEMENTARES</v>
          </cell>
          <cell r="I7197" t="str">
            <v>H</v>
          </cell>
          <cell r="J7197" t="str">
            <v>COEFICIENTE DE REPRESENTATIVIDADE</v>
          </cell>
          <cell r="K7197" t="str">
            <v>20,88</v>
          </cell>
          <cell r="L7197" t="str">
            <v>ENCARGOS COMPLEMENTARES REFERENCIAL</v>
          </cell>
        </row>
        <row r="7198">
          <cell r="G7198">
            <v>90766</v>
          </cell>
          <cell r="H7198" t="str">
            <v>ALMOXARIFE COM ENCARGOS COMPLEMENTARES</v>
          </cell>
          <cell r="I7198" t="str">
            <v>H</v>
          </cell>
          <cell r="J7198" t="str">
            <v>COLETADO</v>
          </cell>
          <cell r="K7198" t="str">
            <v>18,70</v>
          </cell>
          <cell r="L7198" t="str">
            <v>ENCARGOS COMPLEMENTARES REFERENCIAL</v>
          </cell>
        </row>
        <row r="7199">
          <cell r="G7199">
            <v>90767</v>
          </cell>
          <cell r="H7199" t="str">
            <v>APONTADOR OU APROPRIADOR COM ENCARGOS COMPLEMENTARES</v>
          </cell>
          <cell r="I7199" t="str">
            <v>H</v>
          </cell>
          <cell r="J7199" t="str">
            <v>COEFICIENTE DE REPRESENTATIVIDADE</v>
          </cell>
          <cell r="K7199" t="str">
            <v>18,34</v>
          </cell>
          <cell r="L7199" t="str">
            <v>ENCARGOS COMPLEMENTARES REFERENCIAL</v>
          </cell>
        </row>
        <row r="7200">
          <cell r="G7200">
            <v>90768</v>
          </cell>
          <cell r="H7200" t="str">
            <v>ARQUITETO DE OBRA JUNIOR COM ENCARGOS COMPLEMENTARES</v>
          </cell>
          <cell r="I7200" t="str">
            <v>H</v>
          </cell>
          <cell r="J7200" t="str">
            <v>COEFICIENTE DE REPRESENTATIVIDADE</v>
          </cell>
          <cell r="K7200" t="str">
            <v>95,46</v>
          </cell>
          <cell r="L7200" t="str">
            <v>ENCARGOS COMPLEMENTARES REFERENCIAL</v>
          </cell>
        </row>
        <row r="7201">
          <cell r="G7201">
            <v>90769</v>
          </cell>
          <cell r="H7201" t="str">
            <v>ARQUITETO DE OBRA PLENO COM ENCARGOS COMPLEMENTARES</v>
          </cell>
          <cell r="I7201" t="str">
            <v>H</v>
          </cell>
          <cell r="J7201" t="str">
            <v>COEFICIENTE DE REPRESENTATIVIDADE</v>
          </cell>
          <cell r="K7201" t="str">
            <v>101,03</v>
          </cell>
          <cell r="L7201" t="str">
            <v>ENCARGOS COMPLEMENTARES REFERENCIAL</v>
          </cell>
        </row>
        <row r="7202">
          <cell r="G7202">
            <v>90770</v>
          </cell>
          <cell r="H7202" t="str">
            <v>ARQUITETO DE OBRA SENIOR COM ENCARGOS COMPLEMENTARES</v>
          </cell>
          <cell r="I7202" t="str">
            <v>H</v>
          </cell>
          <cell r="J7202" t="str">
            <v>COEFICIENTE DE REPRESENTATIVIDADE</v>
          </cell>
          <cell r="K7202" t="str">
            <v>105,78</v>
          </cell>
          <cell r="L7202" t="str">
            <v>ENCARGOS COMPLEMENTARES REFERENCIAL</v>
          </cell>
        </row>
        <row r="7203">
          <cell r="G7203">
            <v>90771</v>
          </cell>
          <cell r="H7203" t="str">
            <v>AUXILIAR DE DESENHISTA COM ENCARGOS COMPLEMENTARES</v>
          </cell>
          <cell r="I7203" t="str">
            <v>H</v>
          </cell>
          <cell r="J7203" t="str">
            <v>COEFICIENTE DE REPRESENTATIVIDADE</v>
          </cell>
          <cell r="K7203" t="str">
            <v>14,85</v>
          </cell>
          <cell r="L7203" t="str">
            <v>ENCARGOS COMPLEMENTARES REFERENCIAL</v>
          </cell>
        </row>
        <row r="7204">
          <cell r="G7204">
            <v>90772</v>
          </cell>
          <cell r="H7204" t="str">
            <v>AUXILIAR DE ESCRITORIO COM ENCARGOS COMPLEMENTARES</v>
          </cell>
          <cell r="I7204" t="str">
            <v>H</v>
          </cell>
          <cell r="J7204" t="str">
            <v>COEFICIENTE DE REPRESENTATIVIDADE</v>
          </cell>
          <cell r="K7204" t="str">
            <v>16,26</v>
          </cell>
          <cell r="L7204" t="str">
            <v>ENCARGOS COMPLEMENTARES REFERENCIAL</v>
          </cell>
        </row>
        <row r="7205">
          <cell r="G7205">
            <v>90773</v>
          </cell>
          <cell r="H7205" t="str">
            <v>DESENHISTA COPISTA COM ENCARGOS COMPLEMENTARES</v>
          </cell>
          <cell r="I7205" t="str">
            <v>H</v>
          </cell>
          <cell r="J7205" t="str">
            <v>COEFICIENTE DE REPRESENTATIVIDADE</v>
          </cell>
          <cell r="K7205" t="str">
            <v>10,74</v>
          </cell>
          <cell r="L7205" t="str">
            <v>ENCARGOS COMPLEMENTARES REFERENCIAL</v>
          </cell>
        </row>
        <row r="7206">
          <cell r="G7206">
            <v>90775</v>
          </cell>
          <cell r="H7206" t="str">
            <v>DESENHISTA PROJETISTA COM ENCARGOS COMPLEMENTARES</v>
          </cell>
          <cell r="I7206" t="str">
            <v>H</v>
          </cell>
          <cell r="J7206" t="str">
            <v>COEFICIENTE DE REPRESENTATIVIDADE</v>
          </cell>
          <cell r="K7206" t="str">
            <v>14,95</v>
          </cell>
          <cell r="L7206" t="str">
            <v>ENCARGOS COMPLEMENTARES REFERENCIAL</v>
          </cell>
        </row>
        <row r="7207">
          <cell r="G7207">
            <v>90776</v>
          </cell>
          <cell r="H7207" t="str">
            <v>ENCARREGADO GERAL COM ENCARGOS COMPLEMENTARES</v>
          </cell>
          <cell r="I7207" t="str">
            <v>H</v>
          </cell>
          <cell r="J7207" t="str">
            <v>COLETADO</v>
          </cell>
          <cell r="K7207" t="str">
            <v>24,75</v>
          </cell>
          <cell r="L7207" t="str">
            <v>ENCARGOS COMPLEMENTARES REFERENCIAL</v>
          </cell>
        </row>
        <row r="7208">
          <cell r="G7208">
            <v>90777</v>
          </cell>
          <cell r="H7208" t="str">
            <v>ENGENHEIRO CIVIL DE OBRA JUNIOR COM ENCARGOS COMPLEMENTARES</v>
          </cell>
          <cell r="I7208" t="str">
            <v>H</v>
          </cell>
          <cell r="J7208" t="str">
            <v>COLETADO</v>
          </cell>
          <cell r="K7208" t="str">
            <v>97,88</v>
          </cell>
          <cell r="L7208" t="str">
            <v>ENCARGOS COMPLEMENTARES REFERENCIAL</v>
          </cell>
        </row>
        <row r="7209">
          <cell r="G7209">
            <v>90778</v>
          </cell>
          <cell r="H7209" t="str">
            <v>ENGENHEIRO CIVIL DE OBRA PLENO COM ENCARGOS COMPLEMENTARES</v>
          </cell>
          <cell r="I7209" t="str">
            <v>H</v>
          </cell>
          <cell r="J7209" t="str">
            <v>COEFICIENTE DE REPRESENTATIVIDADE</v>
          </cell>
          <cell r="K7209" t="str">
            <v>103,22</v>
          </cell>
          <cell r="L7209" t="str">
            <v>ENCARGOS COMPLEMENTARES REFERENCIAL</v>
          </cell>
        </row>
        <row r="7210">
          <cell r="G7210">
            <v>90779</v>
          </cell>
          <cell r="H7210" t="str">
            <v>ENGENHEIRO CIVIL DE OBRA SENIOR COM ENCARGOS COMPLEMENTARES</v>
          </cell>
          <cell r="I7210" t="str">
            <v>H</v>
          </cell>
          <cell r="J7210" t="str">
            <v>COEFICIENTE DE REPRESENTATIVIDADE</v>
          </cell>
          <cell r="K7210" t="str">
            <v>122,73</v>
          </cell>
          <cell r="L7210" t="str">
            <v>ENCARGOS COMPLEMENTARES REFERENCIAL</v>
          </cell>
        </row>
        <row r="7211">
          <cell r="G7211">
            <v>90780</v>
          </cell>
          <cell r="H7211" t="str">
            <v>MESTRE DE OBRAS COM ENCARGOS COMPLEMENTARES</v>
          </cell>
          <cell r="I7211" t="str">
            <v>H</v>
          </cell>
          <cell r="J7211" t="str">
            <v>COEFICIENTE DE REPRESENTATIVIDADE</v>
          </cell>
          <cell r="K7211" t="str">
            <v>31,40</v>
          </cell>
          <cell r="L7211" t="str">
            <v>ENCARGOS COMPLEMENTARES REFERENCIAL</v>
          </cell>
        </row>
        <row r="7212">
          <cell r="G7212">
            <v>90781</v>
          </cell>
          <cell r="H7212" t="str">
            <v>TOPOGRAFO COM ENCARGOS COMPLEMENTARES</v>
          </cell>
          <cell r="I7212" t="str">
            <v>H</v>
          </cell>
          <cell r="J7212" t="str">
            <v>COLETADO</v>
          </cell>
          <cell r="K7212" t="str">
            <v>21,99</v>
          </cell>
          <cell r="L7212" t="str">
            <v>ENCARGOS COMPLEMENTARES REFERENCIAL</v>
          </cell>
        </row>
        <row r="7213">
          <cell r="G7213">
            <v>93558</v>
          </cell>
          <cell r="H7213" t="str">
            <v>MOTORISTA DE CAMINHAO COM ENCARGOS COMPLEMENTARES</v>
          </cell>
          <cell r="I7213" t="str">
            <v>MES</v>
          </cell>
          <cell r="J7213" t="str">
            <v>COEFICIENTE DE REPRESENTATIVIDADE</v>
          </cell>
          <cell r="K7213" t="str">
            <v>3.667,08</v>
          </cell>
          <cell r="L7213" t="str">
            <v>ENCARGOS COMPLEMENTARES REFERENCIAL</v>
          </cell>
        </row>
        <row r="7214">
          <cell r="G7214">
            <v>93559</v>
          </cell>
          <cell r="H7214" t="str">
            <v>DESENHISTA DETALHISTA COM ENCARGOS COMPLEMENTARES</v>
          </cell>
          <cell r="I7214" t="str">
            <v>MES</v>
          </cell>
          <cell r="J7214" t="str">
            <v>COEFICIENTE DE REPRESENTATIVIDADE</v>
          </cell>
          <cell r="K7214" t="str">
            <v>3.676,43</v>
          </cell>
          <cell r="L7214" t="str">
            <v>ENCARGOS COMPLEMENTARES REFERENCIAL</v>
          </cell>
        </row>
        <row r="7215">
          <cell r="G7215">
            <v>93560</v>
          </cell>
          <cell r="H7215" t="str">
            <v>DESENHISTA COPISTA COM ENCARGOS COMPLEMENTARES</v>
          </cell>
          <cell r="I7215" t="str">
            <v>MES</v>
          </cell>
          <cell r="J7215" t="str">
            <v>COEFICIENTE DE REPRESENTATIVIDADE</v>
          </cell>
          <cell r="K7215" t="str">
            <v>1.906,44</v>
          </cell>
          <cell r="L7215" t="str">
            <v>ENCARGOS COMPLEMENTARES REFERENCIAL</v>
          </cell>
        </row>
        <row r="7216">
          <cell r="G7216">
            <v>93561</v>
          </cell>
          <cell r="H7216" t="str">
            <v>DESENHISTA PROJETISTA COM ENCARGOS COMPLEMENTARES</v>
          </cell>
          <cell r="I7216" t="str">
            <v>MES</v>
          </cell>
          <cell r="J7216" t="str">
            <v>COEFICIENTE DE REPRESENTATIVIDADE</v>
          </cell>
          <cell r="K7216" t="str">
            <v>2.640,30</v>
          </cell>
          <cell r="L7216" t="str">
            <v>ENCARGOS COMPLEMENTARES REFERENCIAL</v>
          </cell>
        </row>
        <row r="7217">
          <cell r="G7217">
            <v>93562</v>
          </cell>
          <cell r="H7217" t="str">
            <v>AUXILIAR DE DESENHISTA COM ENCARGOS COMPLEMENTARES</v>
          </cell>
          <cell r="I7217" t="str">
            <v>MES</v>
          </cell>
          <cell r="J7217" t="str">
            <v>COEFICIENTE DE REPRESENTATIVIDADE</v>
          </cell>
          <cell r="K7217" t="str">
            <v>2.624,04</v>
          </cell>
          <cell r="L7217" t="str">
            <v>ENCARGOS COMPLEMENTARES REFERENCIAL</v>
          </cell>
        </row>
        <row r="7218">
          <cell r="G7218">
            <v>93563</v>
          </cell>
          <cell r="H7218" t="str">
            <v>ALMOXARIFE COM ENCARGOS COMPLEMENTARES</v>
          </cell>
          <cell r="I7218" t="str">
            <v>MES</v>
          </cell>
          <cell r="J7218" t="str">
            <v>COEFICIENTE DE REPRESENTATIVIDADE</v>
          </cell>
          <cell r="K7218" t="str">
            <v>3.293,59</v>
          </cell>
          <cell r="L7218" t="str">
            <v>ENCARGOS COMPLEMENTARES REFERENCIAL</v>
          </cell>
        </row>
        <row r="7219">
          <cell r="G7219">
            <v>93564</v>
          </cell>
          <cell r="H7219" t="str">
            <v>APONTADOR OU APROPRIADOR COM ENCARGOS COMPLEMENTARES</v>
          </cell>
          <cell r="I7219" t="str">
            <v>MES</v>
          </cell>
          <cell r="J7219" t="str">
            <v>COEFICIENTE DE REPRESENTATIVIDADE</v>
          </cell>
          <cell r="K7219" t="str">
            <v>3.219,81</v>
          </cell>
          <cell r="L7219" t="str">
            <v>ENCARGOS COMPLEMENTARES REFERENCIAL</v>
          </cell>
        </row>
        <row r="7220">
          <cell r="G7220">
            <v>93565</v>
          </cell>
          <cell r="H7220" t="str">
            <v>ENGENHEIRO CIVIL DE OBRA JUNIOR COM ENCARGOS COMPLEMENTARES</v>
          </cell>
          <cell r="I7220" t="str">
            <v>MES</v>
          </cell>
          <cell r="J7220" t="str">
            <v>COEFICIENTE DE REPRESENTATIVIDADE</v>
          </cell>
          <cell r="K7220" t="str">
            <v>17.076,25</v>
          </cell>
          <cell r="L7220" t="str">
            <v>ENCARGOS COMPLEMENTARES REFERENCIAL</v>
          </cell>
        </row>
        <row r="7221">
          <cell r="G7221">
            <v>93566</v>
          </cell>
          <cell r="H7221" t="str">
            <v>AUXILIAR DE ESCRITORIO COM ENCARGOS COMPLEMENTARES</v>
          </cell>
          <cell r="I7221" t="str">
            <v>MES</v>
          </cell>
          <cell r="J7221" t="str">
            <v>COEFICIENTE DE REPRESENTATIVIDADE</v>
          </cell>
          <cell r="K7221" t="str">
            <v>2.867,74</v>
          </cell>
          <cell r="L7221" t="str">
            <v>ENCARGOS COMPLEMENTARES REFERENCIAL</v>
          </cell>
        </row>
        <row r="7222">
          <cell r="G7222">
            <v>93567</v>
          </cell>
          <cell r="H7222" t="str">
            <v>ENGENHEIRO CIVIL DE OBRA PLENO COM ENCARGOS COMPLEMENTARES</v>
          </cell>
          <cell r="I7222" t="str">
            <v>MES</v>
          </cell>
          <cell r="J7222" t="str">
            <v>COEFICIENTE DE REPRESENTATIVIDADE</v>
          </cell>
          <cell r="K7222" t="str">
            <v>18.008,39</v>
          </cell>
          <cell r="L7222" t="str">
            <v>ENCARGOS COMPLEMENTARES REFERENCIAL</v>
          </cell>
        </row>
        <row r="7223">
          <cell r="G7223">
            <v>93568</v>
          </cell>
          <cell r="H7223" t="str">
            <v>ENGENHEIRO CIVIL DE OBRA SENIOR COM ENCARGOS COMPLEMENTARES</v>
          </cell>
          <cell r="I7223" t="str">
            <v>MES</v>
          </cell>
          <cell r="J7223" t="str">
            <v>COEFICIENTE DE REPRESENTATIVIDADE</v>
          </cell>
          <cell r="K7223" t="str">
            <v>21.406,46</v>
          </cell>
          <cell r="L7223" t="str">
            <v>ENCARGOS COMPLEMENTARES REFERENCIAL</v>
          </cell>
        </row>
        <row r="7224">
          <cell r="G7224">
            <v>93569</v>
          </cell>
          <cell r="H7224" t="str">
            <v>ARQUITETO JUNIOR COM ENCARGOS COMPLEMENTARES</v>
          </cell>
          <cell r="I7224" t="str">
            <v>MES</v>
          </cell>
          <cell r="J7224" t="str">
            <v>COEFICIENTE DE REPRESENTATIVIDADE</v>
          </cell>
          <cell r="K7224" t="str">
            <v>16.684,85</v>
          </cell>
          <cell r="L7224" t="str">
            <v>ENCARGOS COMPLEMENTARES REFERENCIAL</v>
          </cell>
        </row>
        <row r="7225">
          <cell r="G7225">
            <v>93570</v>
          </cell>
          <cell r="H7225" t="str">
            <v>ARQUITETO PLENO COM ENCARGOS COMPLEMENTARES</v>
          </cell>
          <cell r="I7225" t="str">
            <v>MES</v>
          </cell>
          <cell r="J7225" t="str">
            <v>COEFICIENTE DE REPRESENTATIVIDADE</v>
          </cell>
          <cell r="K7225" t="str">
            <v>17.654,34</v>
          </cell>
          <cell r="L7225" t="str">
            <v>ENCARGOS COMPLEMENTARES REFERENCIAL</v>
          </cell>
        </row>
        <row r="7226">
          <cell r="G7226">
            <v>93571</v>
          </cell>
          <cell r="H7226" t="str">
            <v>ARQUITETO SENIOR COM ENCARGOS COMPLEMENTARES</v>
          </cell>
          <cell r="I7226" t="str">
            <v>MES</v>
          </cell>
          <cell r="J7226" t="str">
            <v>COEFICIENTE DE REPRESENTATIVIDADE</v>
          </cell>
          <cell r="K7226" t="str">
            <v>18.484,81</v>
          </cell>
          <cell r="L7226" t="str">
            <v>ENCARGOS COMPLEMENTARES REFERENCIAL</v>
          </cell>
        </row>
        <row r="7227">
          <cell r="G7227">
            <v>93572</v>
          </cell>
          <cell r="H7227" t="str">
            <v>ENCARREGADO GERAL DE OBRAS COM ENCARGOS COMPLEMENTARES</v>
          </cell>
          <cell r="I7227" t="str">
            <v>MES</v>
          </cell>
          <cell r="J7227" t="str">
            <v>COEFICIENTE DE REPRESENTATIVIDADE</v>
          </cell>
          <cell r="K7227" t="str">
            <v>4.344,38</v>
          </cell>
          <cell r="L7227" t="str">
            <v>ENCARGOS COMPLEMENTARES REFERENCIAL</v>
          </cell>
        </row>
        <row r="7228">
          <cell r="G7228">
            <v>94295</v>
          </cell>
          <cell r="H7228" t="str">
            <v>MESTRE DE OBRAS COM ENCARGOS COMPLEMENTARES</v>
          </cell>
          <cell r="I7228" t="str">
            <v>MES</v>
          </cell>
          <cell r="J7228" t="str">
            <v>COEFICIENTE DE REPRESENTATIVIDADE</v>
          </cell>
          <cell r="K7228" t="str">
            <v>5.500,99</v>
          </cell>
          <cell r="L7228" t="str">
            <v>ENCARGOS COMPLEMENTARES REFERENCIAL</v>
          </cell>
        </row>
        <row r="7229">
          <cell r="G7229">
            <v>94296</v>
          </cell>
          <cell r="H7229" t="str">
            <v>TOPOGRAFO COM ENCARGOS COMPLEMENTARES</v>
          </cell>
          <cell r="I7229" t="str">
            <v>MES</v>
          </cell>
          <cell r="J7229" t="str">
            <v>COEFICIENTE DE REPRESENTATIVIDADE</v>
          </cell>
          <cell r="K7229" t="str">
            <v>3.865,41</v>
          </cell>
          <cell r="L7229" t="str">
            <v>ENCARGOS COMPLEMENTARES REFERENCIAL</v>
          </cell>
        </row>
        <row r="7230">
          <cell r="G7230">
            <v>95308</v>
          </cell>
          <cell r="H7230" t="str">
            <v>CURSO DE CAPACITAÇÃO PARA AJUDANTE DE ARMADOR (ENCARGOS COMPLEMENTARES) - HORISTA</v>
          </cell>
          <cell r="I7230" t="str">
            <v>H</v>
          </cell>
          <cell r="J7230" t="str">
            <v>COEFICIENTE DE REPRESENTATIVIDADE</v>
          </cell>
          <cell r="K7230" t="str">
            <v>0,15</v>
          </cell>
          <cell r="L7230" t="str">
            <v>ENCARGOS COMPLEMENTARES REFERENCIAL</v>
          </cell>
        </row>
        <row r="7231">
          <cell r="G7231">
            <v>95309</v>
          </cell>
          <cell r="H7231" t="str">
            <v>CURSO DE CAPACITAÇÃO PARA AJUDANTE DE CARPINTEIRO (ENCARGOS COMPLEMENTARES) - HORISTA</v>
          </cell>
          <cell r="I7231" t="str">
            <v>H</v>
          </cell>
          <cell r="J7231" t="str">
            <v>COEFICIENTE DE REPRESENTATIVIDADE</v>
          </cell>
          <cell r="K7231" t="str">
            <v>0,19</v>
          </cell>
          <cell r="L7231" t="str">
            <v>ENCARGOS COMPLEMENTARES REFERENCIAL</v>
          </cell>
        </row>
        <row r="7232">
          <cell r="G7232">
            <v>95310</v>
          </cell>
          <cell r="H7232" t="str">
            <v>CURSO DE CAPACITAÇÃO PARA AJUDANTE DE ESTRUTURA METÁLICA (ENCARGOS COMPLEMENTARES) - HORISTA</v>
          </cell>
          <cell r="I7232" t="str">
            <v>H</v>
          </cell>
          <cell r="J7232" t="str">
            <v>COEFICIENTE DE REPRESENTATIVIDADE</v>
          </cell>
          <cell r="K7232" t="str">
            <v>0,15</v>
          </cell>
          <cell r="L7232" t="str">
            <v>ENCARGOS COMPLEMENTARES REFERENCIAL</v>
          </cell>
        </row>
        <row r="7233">
          <cell r="G7233">
            <v>95311</v>
          </cell>
          <cell r="H7233" t="str">
            <v>CURSO DE CAPACITAÇÃO PARA AJUDANTE DE OPERAÇÃO EM GERAL (ENCARGOS COMPLEMENTARES) - HORISTA</v>
          </cell>
          <cell r="I7233" t="str">
            <v>H</v>
          </cell>
          <cell r="J7233" t="str">
            <v>COEFICIENTE DE REPRESENTATIVIDADE</v>
          </cell>
          <cell r="K7233" t="str">
            <v>0,15</v>
          </cell>
          <cell r="L7233" t="str">
            <v>ENCARGOS COMPLEMENTARES REFERENCIAL</v>
          </cell>
        </row>
        <row r="7234">
          <cell r="G7234">
            <v>95312</v>
          </cell>
          <cell r="H7234" t="str">
            <v>CURSO DE CAPACITAÇÃO PARA AJUDANTE DE PEDREIRO (ENCARGOS COMPLEMENTARES) - HORISTA</v>
          </cell>
          <cell r="I7234" t="str">
            <v>H</v>
          </cell>
          <cell r="J7234" t="str">
            <v>COEFICIENTE DE REPRESENTATIVIDADE</v>
          </cell>
          <cell r="K7234" t="str">
            <v>0,19</v>
          </cell>
          <cell r="L7234" t="str">
            <v>ENCARGOS COMPLEMENTARES REFERENCIAL</v>
          </cell>
        </row>
        <row r="7235">
          <cell r="G7235">
            <v>95313</v>
          </cell>
          <cell r="H7235" t="str">
            <v>CURSO DE CAPACITAÇÃO PARA AJUDANTE ESPECIALIZADO (ENCARGOS COMPLEMENTARES) - HORISTA</v>
          </cell>
          <cell r="I7235" t="str">
            <v>H</v>
          </cell>
          <cell r="J7235" t="str">
            <v>COEFICIENTE DE REPRESENTATIVIDADE</v>
          </cell>
          <cell r="K7235" t="str">
            <v>0,15</v>
          </cell>
          <cell r="L7235" t="str">
            <v>ENCARGOS COMPLEMENTARES REFERENCIAL</v>
          </cell>
        </row>
        <row r="7236">
          <cell r="G7236">
            <v>95314</v>
          </cell>
          <cell r="H7236" t="str">
            <v>CURSO DE CAPACITAÇÃO PARA ARMADOR (ENCARGOS COMPLEMENTARES) - HORISTA</v>
          </cell>
          <cell r="I7236" t="str">
            <v>H</v>
          </cell>
          <cell r="J7236" t="str">
            <v>COEFICIENTE DE REPRESENTATIVIDADE</v>
          </cell>
          <cell r="K7236" t="str">
            <v>0,19</v>
          </cell>
          <cell r="L7236" t="str">
            <v>ENCARGOS COMPLEMENTARES REFERENCIAL</v>
          </cell>
        </row>
        <row r="7237">
          <cell r="G7237">
            <v>95315</v>
          </cell>
          <cell r="H7237" t="str">
            <v>CURSO DE CAPACITAÇÃO PARA ASSENTADOR DE TUBOS (ENCARGOS COMPLEMENTARES) - HORISTA</v>
          </cell>
          <cell r="I7237" t="str">
            <v>H</v>
          </cell>
          <cell r="J7237" t="str">
            <v>COEFICIENTE DE REPRESENTATIVIDADE</v>
          </cell>
          <cell r="K7237" t="str">
            <v>0,17</v>
          </cell>
          <cell r="L7237" t="str">
            <v>ENCARGOS COMPLEMENTARES REFERENCIAL</v>
          </cell>
        </row>
        <row r="7238">
          <cell r="G7238">
            <v>95316</v>
          </cell>
          <cell r="H7238" t="str">
            <v>CURSO DE CAPACITAÇÃO PARA AUXILIAR DE ELETRICISTA (ENCARGOS COMPLEMENTARES) - HORISTA</v>
          </cell>
          <cell r="I7238" t="str">
            <v>H</v>
          </cell>
          <cell r="J7238" t="str">
            <v>COEFICIENTE DE REPRESENTATIVIDADE</v>
          </cell>
          <cell r="K7238" t="str">
            <v>0,48</v>
          </cell>
          <cell r="L7238" t="str">
            <v>ENCARGOS COMPLEMENTARES REFERENCIAL</v>
          </cell>
        </row>
        <row r="7239">
          <cell r="G7239">
            <v>95317</v>
          </cell>
          <cell r="H7239" t="str">
            <v>CURSO DE CAPACITAÇÃO PARA AUXILIAR DE ENCANADOR OU BOMBEIRO HIDRÁULICO (ENCARGOS COMPLEMENTARES) - HORISTA</v>
          </cell>
          <cell r="I7239" t="str">
            <v>H</v>
          </cell>
          <cell r="J7239" t="str">
            <v>COEFICIENTE DE REPRESENTATIVIDADE</v>
          </cell>
          <cell r="K7239" t="str">
            <v>0,23</v>
          </cell>
          <cell r="L7239" t="str">
            <v>ENCARGOS COMPLEMENTARES REFERENCIAL</v>
          </cell>
        </row>
        <row r="7240">
          <cell r="G7240">
            <v>95318</v>
          </cell>
          <cell r="H7240" t="str">
            <v>CURSO DE CAPACITAÇÃO PARA AUXILIAR DE LABORATÓRIO (ENCARGOS COMPLEMENTARES) - HORISTA</v>
          </cell>
          <cell r="I7240" t="str">
            <v>H</v>
          </cell>
          <cell r="J7240" t="str">
            <v>COEFICIENTE DE REPRESENTATIVIDADE</v>
          </cell>
          <cell r="K7240" t="str">
            <v>0,18</v>
          </cell>
          <cell r="L7240" t="str">
            <v>ENCARGOS COMPLEMENTARES REFERENCIAL</v>
          </cell>
        </row>
        <row r="7241">
          <cell r="G7241">
            <v>95319</v>
          </cell>
          <cell r="H7241" t="str">
            <v>CURSO DE CAPACITAÇÃO PARA AUXILIAR DE MECÂNICO (ENCARGOS COMPLEMENTARES) - HORISTA</v>
          </cell>
          <cell r="I7241" t="str">
            <v>H</v>
          </cell>
          <cell r="J7241" t="str">
            <v>COEFICIENTE DE REPRESENTATIVIDADE</v>
          </cell>
          <cell r="K7241" t="str">
            <v>0,15</v>
          </cell>
          <cell r="L7241" t="str">
            <v>ENCARGOS COMPLEMENTARES REFERENCIAL</v>
          </cell>
        </row>
        <row r="7242">
          <cell r="G7242">
            <v>95320</v>
          </cell>
          <cell r="H7242" t="str">
            <v>CURSO DE CAPACITAÇÃO PARA AUXILIAR DE SERRALHEIRO (ENCARGOS COMPLEMENTARES) - HORISTA</v>
          </cell>
          <cell r="I7242" t="str">
            <v>H</v>
          </cell>
          <cell r="J7242" t="str">
            <v>COEFICIENTE DE REPRESENTATIVIDADE</v>
          </cell>
          <cell r="K7242" t="str">
            <v>0,15</v>
          </cell>
          <cell r="L7242" t="str">
            <v>ENCARGOS COMPLEMENTARES REFERENCIAL</v>
          </cell>
        </row>
        <row r="7243">
          <cell r="G7243">
            <v>95321</v>
          </cell>
          <cell r="H7243" t="str">
            <v>CURSO DE CAPACITAÇÃO PARA AUXILIAR DE SERVIÇOS GERAIS (ENCARGOS COMPLEMENTARES) - HORISTA</v>
          </cell>
          <cell r="I7243" t="str">
            <v>H</v>
          </cell>
          <cell r="J7243" t="str">
            <v>COEFICIENTE DE REPRESENTATIVIDADE</v>
          </cell>
          <cell r="K7243" t="str">
            <v>0,16</v>
          </cell>
          <cell r="L7243" t="str">
            <v>ENCARGOS COMPLEMENTARES REFERENCIAL</v>
          </cell>
        </row>
        <row r="7244">
          <cell r="G7244">
            <v>95322</v>
          </cell>
          <cell r="H7244" t="str">
            <v>CURSO DE CAPACITAÇÃO PARA AUXILIAR DE TOPÓGRAFO (ENCARGOS COMPLEMENTARES) - HORISTA</v>
          </cell>
          <cell r="I7244" t="str">
            <v>H</v>
          </cell>
          <cell r="J7244" t="str">
            <v>COEFICIENTE DE REPRESENTATIVIDADE</v>
          </cell>
          <cell r="K7244" t="str">
            <v>0,07</v>
          </cell>
          <cell r="L7244" t="str">
            <v>ENCARGOS COMPLEMENTARES REFERENCIAL</v>
          </cell>
        </row>
        <row r="7245">
          <cell r="G7245">
            <v>95323</v>
          </cell>
          <cell r="H7245" t="str">
            <v>CURSO DE CAPACITAÇÃO PARA AUXILIAR TÉCNICO DE ENGENHARIA (ENCARGOS COMPLEMENTARES) - HORISTA</v>
          </cell>
          <cell r="I7245" t="str">
            <v>H</v>
          </cell>
          <cell r="J7245" t="str">
            <v>COEFICIENTE DE REPRESENTATIVIDADE</v>
          </cell>
          <cell r="K7245" t="str">
            <v>0,16</v>
          </cell>
          <cell r="L7245" t="str">
            <v>ENCARGOS COMPLEMENTARES REFERENCIAL</v>
          </cell>
        </row>
        <row r="7246">
          <cell r="G7246">
            <v>95324</v>
          </cell>
          <cell r="H7246" t="str">
            <v>CURSO DE CAPACITAÇÃO PARA AZULEJISTA OU LADRILHISTA (ENCARGOS COMPLEMENTARES) - HORISTA</v>
          </cell>
          <cell r="I7246" t="str">
            <v>H</v>
          </cell>
          <cell r="J7246" t="str">
            <v>COEFICIENTE DE REPRESENTATIVIDADE</v>
          </cell>
          <cell r="K7246" t="str">
            <v>0,24</v>
          </cell>
          <cell r="L7246" t="str">
            <v>ENCARGOS COMPLEMENTARES REFERENCIAL</v>
          </cell>
        </row>
        <row r="7247">
          <cell r="G7247">
            <v>95325</v>
          </cell>
          <cell r="H7247" t="str">
            <v>CURSO DE CAPACITAÇÃO PARA BLASTER, DINAMITADOR OU CABO DE FOGO (ENCARGOS COMPLEMENTARES) - HORISTA</v>
          </cell>
          <cell r="I7247" t="str">
            <v>H</v>
          </cell>
          <cell r="J7247" t="str">
            <v>COEFICIENTE DE REPRESENTATIVIDADE</v>
          </cell>
          <cell r="K7247" t="str">
            <v>0,29</v>
          </cell>
          <cell r="L7247" t="str">
            <v>ENCARGOS COMPLEMENTARES REFERENCIAL</v>
          </cell>
        </row>
        <row r="7248">
          <cell r="G7248">
            <v>95326</v>
          </cell>
          <cell r="H7248" t="str">
            <v>CURSO DE CAPACITAÇÃO PARA CADASTRISTA DE REDES DE AGUA E ESGOTO (ENCARGOS COMPLEMENTARES) - HORISTA</v>
          </cell>
          <cell r="I7248" t="str">
            <v>H</v>
          </cell>
          <cell r="J7248" t="str">
            <v>COEFICIENTE DE REPRESENTATIVIDADE</v>
          </cell>
          <cell r="K7248" t="str">
            <v>0,07</v>
          </cell>
          <cell r="L7248" t="str">
            <v>ENCARGOS COMPLEMENTARES REFERENCIAL</v>
          </cell>
        </row>
        <row r="7249">
          <cell r="G7249">
            <v>95328</v>
          </cell>
          <cell r="H7249" t="str">
            <v>CURSO DE CAPACITAÇÃO PARA CALCETEIRO (ENCARGOS COMPLEMENTARES) - HORISTA</v>
          </cell>
          <cell r="I7249" t="str">
            <v>H</v>
          </cell>
          <cell r="J7249" t="str">
            <v>COEFICIENTE DE REPRESENTATIVIDADE</v>
          </cell>
          <cell r="K7249" t="str">
            <v>0,17</v>
          </cell>
          <cell r="L7249" t="str">
            <v>ENCARGOS COMPLEMENTARES REFERENCIAL</v>
          </cell>
        </row>
        <row r="7250">
          <cell r="G7250">
            <v>95329</v>
          </cell>
          <cell r="H7250" t="str">
            <v>CURSO DE CAPACITAÇÃO PARA CARPINTEIRO DE ESQUADRIA (ENCARGOS COMPLEMENTARES) - HORISTA</v>
          </cell>
          <cell r="I7250" t="str">
            <v>H</v>
          </cell>
          <cell r="J7250" t="str">
            <v>COEFICIENTE DE REPRESENTATIVIDADE</v>
          </cell>
          <cell r="K7250" t="str">
            <v>0,23</v>
          </cell>
          <cell r="L7250" t="str">
            <v>ENCARGOS COMPLEMENTARES REFERENCIAL</v>
          </cell>
        </row>
        <row r="7251">
          <cell r="G7251">
            <v>95330</v>
          </cell>
          <cell r="H7251" t="str">
            <v>CURSO DE CAPACITAÇÃO PARA CARPINTEIRO DE FÔRMAS (ENCARGOS COMPLEMENTARES) - HORISTA</v>
          </cell>
          <cell r="I7251" t="str">
            <v>H</v>
          </cell>
          <cell r="J7251" t="str">
            <v>COLETADO</v>
          </cell>
          <cell r="K7251" t="str">
            <v>0,19</v>
          </cell>
          <cell r="L7251" t="str">
            <v>ENCARGOS COMPLEMENTARES REFERENCIAL</v>
          </cell>
        </row>
        <row r="7252">
          <cell r="G7252">
            <v>95331</v>
          </cell>
          <cell r="H7252" t="str">
            <v>CURSO DE CAPACITAÇÃO PARA CAVOUQUEIRO OU OPERADOR PERFURATRIZ/ROMPEDOR (ENCARGOS COMPLEMENTARES) - HORISTA</v>
          </cell>
          <cell r="I7252" t="str">
            <v>H</v>
          </cell>
          <cell r="J7252" t="str">
            <v>COEFICIENTE DE REPRESENTATIVIDADE</v>
          </cell>
          <cell r="K7252" t="str">
            <v>0,17</v>
          </cell>
          <cell r="L7252" t="str">
            <v>ENCARGOS COMPLEMENTARES REFERENCIAL</v>
          </cell>
        </row>
        <row r="7253">
          <cell r="G7253">
            <v>95332</v>
          </cell>
          <cell r="H7253" t="str">
            <v>CURSO DE CAPACITAÇÃO PARA ELETRICISTA (ENCARGOS COMPLEMENTARES) - HORISTA</v>
          </cell>
          <cell r="I7253" t="str">
            <v>H</v>
          </cell>
          <cell r="J7253" t="str">
            <v>COLETADO</v>
          </cell>
          <cell r="K7253" t="str">
            <v>0,63</v>
          </cell>
          <cell r="L7253" t="str">
            <v>ENCARGOS COMPLEMENTARES REFERENCIAL</v>
          </cell>
        </row>
        <row r="7254">
          <cell r="G7254">
            <v>95333</v>
          </cell>
          <cell r="H7254" t="str">
            <v>CURSO DE CAPACITAÇÃO PARA ELETRICISTA INDUSTRIAL (ENCARGOS COMPLEMENTARES) - HORISTA</v>
          </cell>
          <cell r="I7254" t="str">
            <v>H</v>
          </cell>
          <cell r="J7254" t="str">
            <v>COEFICIENTE DE REPRESENTATIVIDADE</v>
          </cell>
          <cell r="K7254" t="str">
            <v>0,59</v>
          </cell>
          <cell r="L7254" t="str">
            <v>ENCARGOS COMPLEMENTARES REFERENCIAL</v>
          </cell>
        </row>
        <row r="7255">
          <cell r="G7255">
            <v>95334</v>
          </cell>
          <cell r="H7255" t="str">
            <v>CURSO DE CAPACITAÇÃO PARA ELETROTÉCNICO (ENCARGOS COMPLEMENTARES) - HORISTA</v>
          </cell>
          <cell r="I7255" t="str">
            <v>H</v>
          </cell>
          <cell r="J7255" t="str">
            <v>COEFICIENTE DE REPRESENTATIVIDADE</v>
          </cell>
          <cell r="K7255" t="str">
            <v>0,58</v>
          </cell>
          <cell r="L7255" t="str">
            <v>ENCARGOS COMPLEMENTARES REFERENCIAL</v>
          </cell>
        </row>
        <row r="7256">
          <cell r="G7256">
            <v>95335</v>
          </cell>
          <cell r="H7256" t="str">
            <v>CURSO DE CAPACITAÇÃO PARA ENCANADOR OU BOMBEIRO HIDRÁULICO (ENCARGOS COMPLEMENTARES) - HORISTA</v>
          </cell>
          <cell r="I7256" t="str">
            <v>H</v>
          </cell>
          <cell r="J7256" t="str">
            <v>COLETADO</v>
          </cell>
          <cell r="K7256" t="str">
            <v>0,30</v>
          </cell>
          <cell r="L7256" t="str">
            <v>ENCARGOS COMPLEMENTARES REFERENCIAL</v>
          </cell>
        </row>
        <row r="7257">
          <cell r="G7257">
            <v>95337</v>
          </cell>
          <cell r="H7257" t="str">
            <v>CURSO DE CAPACITAÇÃO PARA GESSEIRO (ENCARGOS COMPLEMENTARES) - HORISTA</v>
          </cell>
          <cell r="I7257" t="str">
            <v>H</v>
          </cell>
          <cell r="J7257" t="str">
            <v>COEFICIENTE DE REPRESENTATIVIDADE</v>
          </cell>
          <cell r="K7257" t="str">
            <v>0,21</v>
          </cell>
          <cell r="L7257" t="str">
            <v>ENCARGOS COMPLEMENTARES REFERENCIAL</v>
          </cell>
        </row>
        <row r="7258">
          <cell r="G7258">
            <v>95338</v>
          </cell>
          <cell r="H7258" t="str">
            <v>CURSO DE CAPACITAÇÃO PARA IMPERMEABILIZADOR (ENCARGOS COMPLEMENTARES) - HORISTA</v>
          </cell>
          <cell r="I7258" t="str">
            <v>H</v>
          </cell>
          <cell r="J7258" t="str">
            <v>COEFICIENTE DE REPRESENTATIVIDADE</v>
          </cell>
          <cell r="K7258" t="str">
            <v>0,35</v>
          </cell>
          <cell r="L7258" t="str">
            <v>ENCARGOS COMPLEMENTARES REFERENCIAL</v>
          </cell>
        </row>
        <row r="7259">
          <cell r="G7259">
            <v>95339</v>
          </cell>
          <cell r="H7259" t="str">
            <v>CURSO DE CAPACITAÇÃO PARA MAÇARIQUEIRO (ENCARGOS COMPLEMENTARES) - HORISTA</v>
          </cell>
          <cell r="I7259" t="str">
            <v>H</v>
          </cell>
          <cell r="J7259" t="str">
            <v>COEFICIENTE DE REPRESENTATIVIDADE</v>
          </cell>
          <cell r="K7259" t="str">
            <v>0,31</v>
          </cell>
          <cell r="L7259" t="str">
            <v>ENCARGOS COMPLEMENTARES REFERENCIAL</v>
          </cell>
        </row>
        <row r="7260">
          <cell r="G7260">
            <v>95340</v>
          </cell>
          <cell r="H7260" t="str">
            <v>CURSO DE CAPACITAÇÃO PARA MARCENEIRO (ENCARGOS COMPLEMENTARES) - HORISTA</v>
          </cell>
          <cell r="I7260" t="str">
            <v>H</v>
          </cell>
          <cell r="J7260" t="str">
            <v>COEFICIENTE DE REPRESENTATIVIDADE</v>
          </cell>
          <cell r="K7260" t="str">
            <v>0,23</v>
          </cell>
          <cell r="L7260" t="str">
            <v>ENCARGOS COMPLEMENTARES REFERENCIAL</v>
          </cell>
        </row>
        <row r="7261">
          <cell r="G7261">
            <v>95341</v>
          </cell>
          <cell r="H7261" t="str">
            <v>CURSO DE CAPACITAÇÃO PARA MARMORISTA/GRANITEIRO (ENCARGOS COMPLEMENTARES) - HORISTA</v>
          </cell>
          <cell r="I7261" t="str">
            <v>H</v>
          </cell>
          <cell r="J7261" t="str">
            <v>COEFICIENTE DE REPRESENTATIVIDADE</v>
          </cell>
          <cell r="K7261" t="str">
            <v>0,24</v>
          </cell>
          <cell r="L7261" t="str">
            <v>ENCARGOS COMPLEMENTARES REFERENCIAL</v>
          </cell>
        </row>
        <row r="7262">
          <cell r="G7262">
            <v>95342</v>
          </cell>
          <cell r="H7262" t="str">
            <v>CURSO DE CAPACITAÇÃO PARA MECÂNICO DE EQUIPAMENTOS PESADOS (ENCARGOS COMPLEMENTARES) - HORISTA</v>
          </cell>
          <cell r="I7262" t="str">
            <v>H</v>
          </cell>
          <cell r="J7262" t="str">
            <v>COEFICIENTE DE REPRESENTATIVIDADE</v>
          </cell>
          <cell r="K7262" t="str">
            <v>0,23</v>
          </cell>
          <cell r="L7262" t="str">
            <v>ENCARGOS COMPLEMENTARES REFERENCIAL</v>
          </cell>
        </row>
        <row r="7263">
          <cell r="G7263">
            <v>95343</v>
          </cell>
          <cell r="H7263" t="str">
            <v>CURSO DE CAPACITAÇÃO PARA MONTADOR  DE TUBO AÇO/EQUIPAMENTOS (ENCARGOS COMPLEMENTARES) - HORISTA</v>
          </cell>
          <cell r="I7263" t="str">
            <v>H</v>
          </cell>
          <cell r="J7263" t="str">
            <v>COEFICIENTE DE REPRESENTATIVIDADE</v>
          </cell>
          <cell r="K7263" t="str">
            <v>0,27</v>
          </cell>
          <cell r="L7263" t="str">
            <v>ENCARGOS COMPLEMENTARES REFERENCIAL</v>
          </cell>
        </row>
        <row r="7264">
          <cell r="G7264">
            <v>95344</v>
          </cell>
          <cell r="H7264" t="str">
            <v>CURSO DE CAPACITAÇÃO PARA MONTADOR DE ESTRUTURA METÁLICA (ENCARGOS COMPLEMENTARES) - HORISTA</v>
          </cell>
          <cell r="I7264" t="str">
            <v>H</v>
          </cell>
          <cell r="J7264" t="str">
            <v>COEFICIENTE DE REPRESENTATIVIDADE</v>
          </cell>
          <cell r="K7264" t="str">
            <v>0,23</v>
          </cell>
          <cell r="L7264" t="str">
            <v>ENCARGOS COMPLEMENTARES REFERENCIAL</v>
          </cell>
        </row>
        <row r="7265">
          <cell r="G7265">
            <v>95345</v>
          </cell>
          <cell r="H7265" t="str">
            <v>CURSO DE CAPACITAÇÃO PARA MONTADOR ELETROMECÂNICO (ENCARGOS COMPLEMENTARES) - HORISTA</v>
          </cell>
          <cell r="I7265" t="str">
            <v>H</v>
          </cell>
          <cell r="J7265" t="str">
            <v>COEFICIENTE DE REPRESENTATIVIDADE</v>
          </cell>
          <cell r="K7265" t="str">
            <v>0,68</v>
          </cell>
          <cell r="L7265" t="str">
            <v>ENCARGOS COMPLEMENTARES REFERENCIAL</v>
          </cell>
        </row>
        <row r="7266">
          <cell r="G7266">
            <v>95346</v>
          </cell>
          <cell r="H7266" t="str">
            <v>CURSO DE CAPACITAÇÃO PARA MOTORISTA DE BASCULANTE (ENCARGOS COMPLEMENTARES) - HORISTA</v>
          </cell>
          <cell r="I7266" t="str">
            <v>H</v>
          </cell>
          <cell r="J7266" t="str">
            <v>COEFICIENTE DE REPRESENTATIVIDADE</v>
          </cell>
          <cell r="K7266" t="str">
            <v>0,08</v>
          </cell>
          <cell r="L7266" t="str">
            <v>ENCARGOS COMPLEMENTARES REFERENCIAL</v>
          </cell>
        </row>
        <row r="7267">
          <cell r="G7267">
            <v>95347</v>
          </cell>
          <cell r="H7267" t="str">
            <v>CURSO DE CAPACITAÇÃO PARA MOTORISTA DE CAMINHÃO (ENCARGOS COMPLEMENTARES) - HORISTA</v>
          </cell>
          <cell r="I7267" t="str">
            <v>H</v>
          </cell>
          <cell r="J7267" t="str">
            <v>COLETADO</v>
          </cell>
          <cell r="K7267" t="str">
            <v>0,08</v>
          </cell>
          <cell r="L7267" t="str">
            <v>ENCARGOS COMPLEMENTARES REFERENCIAL</v>
          </cell>
        </row>
        <row r="7268">
          <cell r="G7268">
            <v>95348</v>
          </cell>
          <cell r="H7268" t="str">
            <v>CURSO DE CAPACITAÇÃO PARA MOTORISTA DE CAMINHÃO E CARRETA (ENCARGOS COMPLEMENTARES) - HORISTA</v>
          </cell>
          <cell r="I7268" t="str">
            <v>H</v>
          </cell>
          <cell r="J7268" t="str">
            <v>COEFICIENTE DE REPRESENTATIVIDADE</v>
          </cell>
          <cell r="K7268" t="str">
            <v>0,10</v>
          </cell>
          <cell r="L7268" t="str">
            <v>ENCARGOS COMPLEMENTARES REFERENCIAL</v>
          </cell>
        </row>
        <row r="7269">
          <cell r="G7269">
            <v>95349</v>
          </cell>
          <cell r="H7269" t="str">
            <v>CURSO DE CAPACITAÇÃO PARA MOTORISTA DE VEÍCULO LEVE (ENCARGOS COMPLEMENTARES) - HORISTA</v>
          </cell>
          <cell r="I7269" t="str">
            <v>H</v>
          </cell>
          <cell r="J7269" t="str">
            <v>COEFICIENTE DE REPRESENTATIVIDADE</v>
          </cell>
          <cell r="K7269" t="str">
            <v>0,08</v>
          </cell>
          <cell r="L7269" t="str">
            <v>ENCARGOS COMPLEMENTARES REFERENCIAL</v>
          </cell>
        </row>
        <row r="7270">
          <cell r="G7270">
            <v>95351</v>
          </cell>
          <cell r="H7270" t="str">
            <v>CURSO DE CAPACITAÇÃO PARA MOTORISTA OPERADOR DE MUNCK (ENCARGOS COMPLEMENTARES) - HORISTA</v>
          </cell>
          <cell r="I7270" t="str">
            <v>H</v>
          </cell>
          <cell r="J7270" t="str">
            <v>COEFICIENTE DE REPRESENTATIVIDADE</v>
          </cell>
          <cell r="K7270" t="str">
            <v>0,29</v>
          </cell>
          <cell r="L7270" t="str">
            <v>ENCARGOS COMPLEMENTARES REFERENCIAL</v>
          </cell>
        </row>
        <row r="7271">
          <cell r="G7271">
            <v>95352</v>
          </cell>
          <cell r="H7271" t="str">
            <v>CURSO DE CAPACITAÇÃO PARA NIVELADOR (ENCARGOS COMPLEMENTARES) - HORISTA</v>
          </cell>
          <cell r="I7271" t="str">
            <v>H</v>
          </cell>
          <cell r="J7271" t="str">
            <v>COEFICIENTE DE REPRESENTATIVIDADE</v>
          </cell>
          <cell r="K7271" t="str">
            <v>0,10</v>
          </cell>
          <cell r="L7271" t="str">
            <v>ENCARGOS COMPLEMENTARES REFERENCIAL</v>
          </cell>
        </row>
        <row r="7272">
          <cell r="G7272">
            <v>95354</v>
          </cell>
          <cell r="H7272" t="str">
            <v>CURSO DE CAPACITAÇÃO PARA OPERADOR DE BETONEIRA (CAMINHÃO) (ENCARGOS COMPLEMENTARES) - HORISTA</v>
          </cell>
          <cell r="I7272" t="str">
            <v>H</v>
          </cell>
          <cell r="J7272" t="str">
            <v>COEFICIENTE DE REPRESENTATIVIDADE</v>
          </cell>
          <cell r="K7272" t="str">
            <v>0,17</v>
          </cell>
          <cell r="L7272" t="str">
            <v>ENCARGOS COMPLEMENTARES REFERENCIAL</v>
          </cell>
        </row>
        <row r="7273">
          <cell r="G7273">
            <v>95355</v>
          </cell>
          <cell r="H7273" t="str">
            <v>CURSO DE CAPACITAÇÃO PARA OPERADOR DE COMPRESSOR OU COMPRESSORISTA (ENCARGOS COMPLEMENTARES) - HORISTA</v>
          </cell>
          <cell r="I7273" t="str">
            <v>H</v>
          </cell>
          <cell r="J7273" t="str">
            <v>COEFICIENTE DE REPRESENTATIVIDADE</v>
          </cell>
          <cell r="K7273" t="str">
            <v>0,13</v>
          </cell>
          <cell r="L7273" t="str">
            <v>ENCARGOS COMPLEMENTARES REFERENCIAL</v>
          </cell>
        </row>
        <row r="7274">
          <cell r="G7274">
            <v>95356</v>
          </cell>
          <cell r="H7274" t="str">
            <v>CURSO DE CAPACITAÇÃO PARA OPERADOR DE DEMARCADORA DE FAIXAS (ENCARGOS COMPLEMENTARES) - HORISTA</v>
          </cell>
          <cell r="I7274" t="str">
            <v>H</v>
          </cell>
          <cell r="J7274" t="str">
            <v>COEFICIENTE DE REPRESENTATIVIDADE</v>
          </cell>
          <cell r="K7274" t="str">
            <v>0,17</v>
          </cell>
          <cell r="L7274" t="str">
            <v>ENCARGOS COMPLEMENTARES REFERENCIAL</v>
          </cell>
        </row>
        <row r="7275">
          <cell r="G7275">
            <v>95357</v>
          </cell>
          <cell r="H7275" t="str">
            <v>CURSO DE CAPACITAÇÃO PARA OPERADOR DE ESCAVADEIRA (ENCARGOS COMPLEMENTARES) - HORISTA</v>
          </cell>
          <cell r="I7275" t="str">
            <v>H</v>
          </cell>
          <cell r="J7275" t="str">
            <v>COLETADO</v>
          </cell>
          <cell r="K7275" t="str">
            <v>0,26</v>
          </cell>
          <cell r="L7275" t="str">
            <v>ENCARGOS COMPLEMENTARES REFERENCIAL</v>
          </cell>
        </row>
        <row r="7276">
          <cell r="G7276">
            <v>95358</v>
          </cell>
          <cell r="H7276" t="str">
            <v>CURSO DE CAPACITAÇÃO PARA OPERADOR DE GUINCHO (ENCARGOS COMPLEMENTARES) - HORISTA</v>
          </cell>
          <cell r="I7276" t="str">
            <v>H</v>
          </cell>
          <cell r="J7276" t="str">
            <v>COEFICIENTE DE REPRESENTATIVIDADE</v>
          </cell>
          <cell r="K7276" t="str">
            <v>0,31</v>
          </cell>
          <cell r="L7276" t="str">
            <v>ENCARGOS COMPLEMENTARES REFERENCIAL</v>
          </cell>
        </row>
        <row r="7277">
          <cell r="G7277">
            <v>95359</v>
          </cell>
          <cell r="H7277" t="str">
            <v>CURSO DE CAPACITAÇÃO PARA OPERADOR DE GUINDASTE (ENCARGOS COMPLEMENTARES) - HORISTA</v>
          </cell>
          <cell r="I7277" t="str">
            <v>H</v>
          </cell>
          <cell r="J7277" t="str">
            <v>COEFICIENTE DE REPRESENTATIVIDADE</v>
          </cell>
          <cell r="K7277" t="str">
            <v>0,39</v>
          </cell>
          <cell r="L7277" t="str">
            <v>ENCARGOS COMPLEMENTARES REFERENCIAL</v>
          </cell>
        </row>
        <row r="7278">
          <cell r="G7278">
            <v>95360</v>
          </cell>
          <cell r="H7278" t="str">
            <v>CURSO DE CAPACITAÇÃO PARA OPERADOR DE MÁQUINAS E EQUIPAMENTOS (ENCARGOS COMPLEMENTARES) - HORISTA</v>
          </cell>
          <cell r="I7278" t="str">
            <v>H</v>
          </cell>
          <cell r="J7278" t="str">
            <v>COEFICIENTE DE REPRESENTATIVIDADE</v>
          </cell>
          <cell r="K7278" t="str">
            <v>0,23</v>
          </cell>
          <cell r="L7278" t="str">
            <v>ENCARGOS COMPLEMENTARES REFERENCIAL</v>
          </cell>
        </row>
        <row r="7279">
          <cell r="G7279">
            <v>95361</v>
          </cell>
          <cell r="H7279" t="str">
            <v>CURSO DE CAPACITAÇÃO PARA OPERADOR DE MARTELETE OU MARTELETEIRO (ENCARGOS COMPLEMENTARES) - HORISTA</v>
          </cell>
          <cell r="I7279" t="str">
            <v>H</v>
          </cell>
          <cell r="J7279" t="str">
            <v>COEFICIENTE DE REPRESENTATIVIDADE</v>
          </cell>
          <cell r="K7279" t="str">
            <v>0,14</v>
          </cell>
          <cell r="L7279" t="str">
            <v>ENCARGOS COMPLEMENTARES REFERENCIAL</v>
          </cell>
        </row>
        <row r="7280">
          <cell r="G7280">
            <v>95362</v>
          </cell>
          <cell r="H7280" t="str">
            <v>CURSO DE CAPACITAÇÃO PARA OPERADOR DE MOTO-ESCREIPER (ENCARGOS COMPLEMENTARES) - HORISTA</v>
          </cell>
          <cell r="I7280" t="str">
            <v>H</v>
          </cell>
          <cell r="J7280" t="str">
            <v>COEFICIENTE DE REPRESENTATIVIDADE</v>
          </cell>
          <cell r="K7280" t="str">
            <v>0,25</v>
          </cell>
          <cell r="L7280" t="str">
            <v>ENCARGOS COMPLEMENTARES REFERENCIAL</v>
          </cell>
        </row>
        <row r="7281">
          <cell r="G7281">
            <v>95363</v>
          </cell>
          <cell r="H7281" t="str">
            <v>CURSO DE CAPACITAÇÃO PARA OPERADOR DE MOTONIVELADORA (ENCARGOS COMPLEMENTARES) - HORISTA</v>
          </cell>
          <cell r="I7281" t="str">
            <v>H</v>
          </cell>
          <cell r="J7281" t="str">
            <v>COEFICIENTE DE REPRESENTATIVIDADE</v>
          </cell>
          <cell r="K7281" t="str">
            <v>0,25</v>
          </cell>
          <cell r="L7281" t="str">
            <v>ENCARGOS COMPLEMENTARES REFERENCIAL</v>
          </cell>
        </row>
        <row r="7282">
          <cell r="G7282">
            <v>95364</v>
          </cell>
          <cell r="H7282" t="str">
            <v>CURSO DE CAPACITAÇÃO PARA OPERADOR DE PÁ CARREGADEIRA (ENCARGOS COMPLEMENTARES) - HORISTA</v>
          </cell>
          <cell r="I7282" t="str">
            <v>H</v>
          </cell>
          <cell r="J7282" t="str">
            <v>COEFICIENTE DE REPRESENTATIVIDADE</v>
          </cell>
          <cell r="K7282" t="str">
            <v>0,17</v>
          </cell>
          <cell r="L7282" t="str">
            <v>ENCARGOS COMPLEMENTARES REFERENCIAL</v>
          </cell>
        </row>
        <row r="7283">
          <cell r="G7283">
            <v>95365</v>
          </cell>
          <cell r="H7283" t="str">
            <v>CURSO DE CAPACITAÇÃO PARA OPERADOR DE PAVIMENTADORA (ENCARGOS COMPLEMENTARES) - HORISTA</v>
          </cell>
          <cell r="I7283" t="str">
            <v>H</v>
          </cell>
          <cell r="J7283" t="str">
            <v>COEFICIENTE DE REPRESENTATIVIDADE</v>
          </cell>
          <cell r="K7283" t="str">
            <v>0,17</v>
          </cell>
          <cell r="L7283" t="str">
            <v>ENCARGOS COMPLEMENTARES REFERENCIAL</v>
          </cell>
        </row>
        <row r="7284">
          <cell r="G7284">
            <v>95366</v>
          </cell>
          <cell r="H7284" t="str">
            <v>CURSO DE CAPACITAÇÃO PARA OPERADOR DE ROLO COMPACTADOR (ENCARGOS COMPLEMENTARES) - HORISTA</v>
          </cell>
          <cell r="I7284" t="str">
            <v>H</v>
          </cell>
          <cell r="J7284" t="str">
            <v>COEFICIENTE DE REPRESENTATIVIDADE</v>
          </cell>
          <cell r="K7284" t="str">
            <v>0,15</v>
          </cell>
          <cell r="L7284" t="str">
            <v>ENCARGOS COMPLEMENTARES REFERENCIAL</v>
          </cell>
        </row>
        <row r="7285">
          <cell r="G7285">
            <v>95367</v>
          </cell>
          <cell r="H7285" t="str">
            <v>CURSO DE CAPACITAÇÃO PARA OPERADOR DE USINA DE ASFALTO, DE SOLOS OU DE CONCRETO (ENCARGOS COMPLEMENTARES) - HORISTA</v>
          </cell>
          <cell r="I7285" t="str">
            <v>H</v>
          </cell>
          <cell r="J7285" t="str">
            <v>COEFICIENTE DE REPRESENTATIVIDADE</v>
          </cell>
          <cell r="K7285" t="str">
            <v>0,25</v>
          </cell>
          <cell r="L7285" t="str">
            <v>ENCARGOS COMPLEMENTARES REFERENCIAL</v>
          </cell>
        </row>
        <row r="7286">
          <cell r="G7286">
            <v>95368</v>
          </cell>
          <cell r="H7286" t="str">
            <v>CURSO DE CAPACITAÇÃO PARA OPERADOR JATO DE AREIA OU JATISTA (ENCARGOS COMPLEMENTARES) - HORISTA</v>
          </cell>
          <cell r="I7286" t="str">
            <v>H</v>
          </cell>
          <cell r="J7286" t="str">
            <v>COEFICIENTE DE REPRESENTATIVIDADE</v>
          </cell>
          <cell r="K7286" t="str">
            <v>0,19</v>
          </cell>
          <cell r="L7286" t="str">
            <v>ENCARGOS COMPLEMENTARES REFERENCIAL</v>
          </cell>
        </row>
        <row r="7287">
          <cell r="G7287">
            <v>95369</v>
          </cell>
          <cell r="H7287" t="str">
            <v>CURSO DE CAPACITAÇÃO PARA OPERADOR PARA BATE ESTACAS (ENCARGOS COMPLEMENTARES) - HORISTA</v>
          </cell>
          <cell r="I7287" t="str">
            <v>H</v>
          </cell>
          <cell r="J7287" t="str">
            <v>COEFICIENTE DE REPRESENTATIVIDADE</v>
          </cell>
          <cell r="K7287" t="str">
            <v>0,15</v>
          </cell>
          <cell r="L7287" t="str">
            <v>ENCARGOS COMPLEMENTARES REFERENCIAL</v>
          </cell>
        </row>
        <row r="7288">
          <cell r="G7288">
            <v>95370</v>
          </cell>
          <cell r="H7288" t="str">
            <v>CURSO DE CAPACITAÇÃO PARA PASTILHEIRO (ENCARGOS COMPLEMENTARES) - HORISTA</v>
          </cell>
          <cell r="I7288" t="str">
            <v>H</v>
          </cell>
          <cell r="J7288" t="str">
            <v>COEFICIENTE DE REPRESENTATIVIDADE</v>
          </cell>
          <cell r="K7288" t="str">
            <v>0,24</v>
          </cell>
          <cell r="L7288" t="str">
            <v>ENCARGOS COMPLEMENTARES REFERENCIAL</v>
          </cell>
        </row>
        <row r="7289">
          <cell r="G7289">
            <v>95371</v>
          </cell>
          <cell r="H7289" t="str">
            <v>CURSO DE CAPACITAÇÃO PARA PEDREIRO (ENCARGOS COMPLEMENTARES) - HORISTA</v>
          </cell>
          <cell r="I7289" t="str">
            <v>H</v>
          </cell>
          <cell r="J7289" t="str">
            <v>COLETADO</v>
          </cell>
          <cell r="K7289" t="str">
            <v>0,35</v>
          </cell>
          <cell r="L7289" t="str">
            <v>ENCARGOS COMPLEMENTARES REFERENCIAL</v>
          </cell>
        </row>
        <row r="7290">
          <cell r="G7290">
            <v>95372</v>
          </cell>
          <cell r="H7290" t="str">
            <v>CURSO DE CAPACITAÇÃO PARA PINTOR (ENCARGOS COMPLEMENTARES) - HORISTA</v>
          </cell>
          <cell r="I7290" t="str">
            <v>H</v>
          </cell>
          <cell r="J7290" t="str">
            <v>COLETADO</v>
          </cell>
          <cell r="K7290" t="str">
            <v>0,24</v>
          </cell>
          <cell r="L7290" t="str">
            <v>ENCARGOS COMPLEMENTARES REFERENCIAL</v>
          </cell>
        </row>
        <row r="7291">
          <cell r="G7291">
            <v>95373</v>
          </cell>
          <cell r="H7291" t="str">
            <v>CURSO DE CAPACITAÇÃO PARA PINTOR DE LETREIROS (ENCARGOS COMPLEMENTARES) - HORISTA</v>
          </cell>
          <cell r="I7291" t="str">
            <v>H</v>
          </cell>
          <cell r="J7291" t="str">
            <v>COEFICIENTE DE REPRESENTATIVIDADE</v>
          </cell>
          <cell r="K7291" t="str">
            <v>0,24</v>
          </cell>
          <cell r="L7291" t="str">
            <v>ENCARGOS COMPLEMENTARES REFERENCIAL</v>
          </cell>
        </row>
        <row r="7292">
          <cell r="G7292">
            <v>95374</v>
          </cell>
          <cell r="H7292" t="str">
            <v>CURSO DE CAPACITAÇÃO PARA PINTOR PARA TINTA EPÓXI (ENCARGOS COMPLEMENTARES) - HORISTA</v>
          </cell>
          <cell r="I7292" t="str">
            <v>H</v>
          </cell>
          <cell r="J7292" t="str">
            <v>COEFICIENTE DE REPRESENTATIVIDADE</v>
          </cell>
          <cell r="K7292" t="str">
            <v>0,24</v>
          </cell>
          <cell r="L7292" t="str">
            <v>ENCARGOS COMPLEMENTARES REFERENCIAL</v>
          </cell>
        </row>
        <row r="7293">
          <cell r="G7293">
            <v>95375</v>
          </cell>
          <cell r="H7293" t="str">
            <v>CURSO DE CAPACITAÇÃO PARA POCEIRO (ENCARGOS COMPLEMENTARES) - HORISTA</v>
          </cell>
          <cell r="I7293" t="str">
            <v>H</v>
          </cell>
          <cell r="J7293" t="str">
            <v>COEFICIENTE DE REPRESENTATIVIDADE</v>
          </cell>
          <cell r="K7293" t="str">
            <v>0,40</v>
          </cell>
          <cell r="L7293" t="str">
            <v>ENCARGOS COMPLEMENTARES REFERENCIAL</v>
          </cell>
        </row>
        <row r="7294">
          <cell r="G7294">
            <v>95376</v>
          </cell>
          <cell r="H7294" t="str">
            <v>CURSO DE CAPACITAÇÃO PARA RASTELEIRO (ENCARGOS COMPLEMENTARES) - HORISTA</v>
          </cell>
          <cell r="I7294" t="str">
            <v>H</v>
          </cell>
          <cell r="J7294" t="str">
            <v>COEFICIENTE DE REPRESENTATIVIDADE</v>
          </cell>
          <cell r="K7294" t="str">
            <v>0,07</v>
          </cell>
          <cell r="L7294" t="str">
            <v>ENCARGOS COMPLEMENTARES REFERENCIAL</v>
          </cell>
        </row>
        <row r="7295">
          <cell r="G7295">
            <v>95377</v>
          </cell>
          <cell r="H7295" t="str">
            <v>CURSO DE CAPACITAÇÃO PARA SERRALHEIRO (ENCARGOS COMPLEMENTARES) - HORISTA</v>
          </cell>
          <cell r="I7295" t="str">
            <v>H</v>
          </cell>
          <cell r="J7295" t="str">
            <v>COEFICIENTE DE REPRESENTATIVIDADE</v>
          </cell>
          <cell r="K7295" t="str">
            <v>0,19</v>
          </cell>
          <cell r="L7295" t="str">
            <v>ENCARGOS COMPLEMENTARES REFERENCIAL</v>
          </cell>
        </row>
        <row r="7296">
          <cell r="G7296">
            <v>95378</v>
          </cell>
          <cell r="H7296" t="str">
            <v>CURSO DE CAPACITAÇÃO PARA SERVENTE (ENCARGOS COMPLEMENTARES) - HORISTA</v>
          </cell>
          <cell r="I7296" t="str">
            <v>H</v>
          </cell>
          <cell r="J7296" t="str">
            <v>COLETADO</v>
          </cell>
          <cell r="K7296" t="str">
            <v>0,26</v>
          </cell>
          <cell r="L7296" t="str">
            <v>ENCARGOS COMPLEMENTARES REFERENCIAL</v>
          </cell>
        </row>
        <row r="7297">
          <cell r="G7297">
            <v>95379</v>
          </cell>
          <cell r="H7297" t="str">
            <v>CURSO DE CAPACITAÇÃO PARA SOLDADOR (ENCARGOS COMPLEMENTARES) - HORISTA</v>
          </cell>
          <cell r="I7297" t="str">
            <v>H</v>
          </cell>
          <cell r="J7297" t="str">
            <v>COLETADO</v>
          </cell>
          <cell r="K7297" t="str">
            <v>0,20</v>
          </cell>
          <cell r="L7297" t="str">
            <v>ENCARGOS COMPLEMENTARES REFERENCIAL</v>
          </cell>
        </row>
        <row r="7298">
          <cell r="G7298">
            <v>95380</v>
          </cell>
          <cell r="H7298" t="str">
            <v>CURSO DE CAPACITAÇÃO PARA SOLDADOR A (PARA SOLDA A SER TESTADA COM RAIOS  X ) (ENCARGOS COMPLEMENTARES) - HORISTA</v>
          </cell>
          <cell r="I7298" t="str">
            <v>H</v>
          </cell>
          <cell r="J7298" t="str">
            <v>COEFICIENTE DE REPRESENTATIVIDADE</v>
          </cell>
          <cell r="K7298" t="str">
            <v>0,24</v>
          </cell>
          <cell r="L7298" t="str">
            <v>ENCARGOS COMPLEMENTARES REFERENCIAL</v>
          </cell>
        </row>
        <row r="7299">
          <cell r="G7299">
            <v>95382</v>
          </cell>
          <cell r="H7299" t="str">
            <v>CURSO DE CAPACITAÇÃO PARA TAQUEADOR OU TAQUEIRO (ENCARGOS COMPLEMENTARES) - HORISTA</v>
          </cell>
          <cell r="I7299" t="str">
            <v>H</v>
          </cell>
          <cell r="J7299" t="str">
            <v>COEFICIENTE DE REPRESENTATIVIDADE</v>
          </cell>
          <cell r="K7299" t="str">
            <v>0,19</v>
          </cell>
          <cell r="L7299" t="str">
            <v>ENCARGOS COMPLEMENTARES REFERENCIAL</v>
          </cell>
        </row>
        <row r="7300">
          <cell r="G7300">
            <v>95383</v>
          </cell>
          <cell r="H7300" t="str">
            <v>CURSO DE CAPACITAÇÃO PARA TÉCNICO DE LABORATÓRIO (ENCARGOS COMPLEMENTARES) - HORISTA</v>
          </cell>
          <cell r="I7300" t="str">
            <v>H</v>
          </cell>
          <cell r="J7300" t="str">
            <v>COEFICIENTE DE REPRESENTATIVIDADE</v>
          </cell>
          <cell r="K7300" t="str">
            <v>0,21</v>
          </cell>
          <cell r="L7300" t="str">
            <v>ENCARGOS COMPLEMENTARES REFERENCIAL</v>
          </cell>
        </row>
        <row r="7301">
          <cell r="G7301">
            <v>95384</v>
          </cell>
          <cell r="H7301" t="str">
            <v>CURSO DE CAPACITAÇÃO PARA TÉCNICO DE SONDAGEM (ENCARGOS COMPLEMENTARES) - HORISTA</v>
          </cell>
          <cell r="I7301" t="str">
            <v>H</v>
          </cell>
          <cell r="J7301" t="str">
            <v>COEFICIENTE DE REPRESENTATIVIDADE</v>
          </cell>
          <cell r="K7301" t="str">
            <v>0,46</v>
          </cell>
          <cell r="L7301" t="str">
            <v>ENCARGOS COMPLEMENTARES REFERENCIAL</v>
          </cell>
        </row>
        <row r="7302">
          <cell r="G7302">
            <v>95385</v>
          </cell>
          <cell r="H7302" t="str">
            <v>CURSO DE CAPACITAÇÃO PARA TELHADISTA (ENCARGOS COMPLEMENTARES) - HORISTA</v>
          </cell>
          <cell r="I7302" t="str">
            <v>H</v>
          </cell>
          <cell r="J7302" t="str">
            <v>COEFICIENTE DE REPRESENTATIVIDADE</v>
          </cell>
          <cell r="K7302" t="str">
            <v>0,19</v>
          </cell>
          <cell r="L7302" t="str">
            <v>ENCARGOS COMPLEMENTARES REFERENCIAL</v>
          </cell>
        </row>
        <row r="7303">
          <cell r="G7303">
            <v>95386</v>
          </cell>
          <cell r="H7303" t="str">
            <v>CURSO DE CAPACITAÇÃO PARA TRATORISTA (ENCARGOS COMPLEMENTARES) - HORISTA</v>
          </cell>
          <cell r="I7303" t="str">
            <v>H</v>
          </cell>
          <cell r="J7303" t="str">
            <v>COEFICIENTE DE REPRESENTATIVIDADE</v>
          </cell>
          <cell r="K7303" t="str">
            <v>0,23</v>
          </cell>
          <cell r="L7303" t="str">
            <v>ENCARGOS COMPLEMENTARES REFERENCIAL</v>
          </cell>
        </row>
        <row r="7304">
          <cell r="G7304">
            <v>95387</v>
          </cell>
          <cell r="H7304" t="str">
            <v>CURSO DE CAPACITAÇÃO PARA VIDRACEIRO (ENCARGOS COMPLEMENTARES) - HORISTA</v>
          </cell>
          <cell r="I7304" t="str">
            <v>H</v>
          </cell>
          <cell r="J7304" t="str">
            <v>COEFICIENTE DE REPRESENTATIVIDADE</v>
          </cell>
          <cell r="K7304" t="str">
            <v>0,21</v>
          </cell>
          <cell r="L7304" t="str">
            <v>ENCARGOS COMPLEMENTARES REFERENCIAL</v>
          </cell>
        </row>
        <row r="7305">
          <cell r="G7305">
            <v>95388</v>
          </cell>
          <cell r="H7305" t="str">
            <v>CURSO DE CAPACITAÇÃO PARA VIGIA NOTURNO (ENCARGOS COMPLEMENTARES) - HORISTA</v>
          </cell>
          <cell r="I7305" t="str">
            <v>H</v>
          </cell>
          <cell r="J7305" t="str">
            <v>COEFICIENTE DE REPRESENTATIVIDADE</v>
          </cell>
          <cell r="K7305" t="str">
            <v>0,08</v>
          </cell>
          <cell r="L7305" t="str">
            <v>ENCARGOS COMPLEMENTARES REFERENCIAL</v>
          </cell>
        </row>
        <row r="7306">
          <cell r="G7306">
            <v>95389</v>
          </cell>
          <cell r="H7306" t="str">
            <v>CURSO DE CAPACITAÇÃO PARA OPERADOR DE BETONEIRA ESTACIONÁRIA/MISTURADOR (ENCARGOS COMPLEMENTARES) - HORISTA</v>
          </cell>
          <cell r="I7306" t="str">
            <v>H</v>
          </cell>
          <cell r="J7306" t="str">
            <v>COEFICIENTE DE REPRESENTATIVIDADE</v>
          </cell>
          <cell r="K7306" t="str">
            <v>0,15</v>
          </cell>
          <cell r="L7306" t="str">
            <v>ENCARGOS COMPLEMENTARES REFERENCIAL</v>
          </cell>
        </row>
        <row r="7307">
          <cell r="G7307">
            <v>95390</v>
          </cell>
          <cell r="H7307" t="str">
            <v>CURSO DE CAPACITAÇÃO PARA JARDINEIRO (ENCARGOS COMPLEMENTARES) - HORISTA</v>
          </cell>
          <cell r="I7307" t="str">
            <v>H</v>
          </cell>
          <cell r="J7307" t="str">
            <v>COEFICIENTE DE REPRESENTATIVIDADE</v>
          </cell>
          <cell r="K7307" t="str">
            <v>0,08</v>
          </cell>
          <cell r="L7307" t="str">
            <v>ENCARGOS COMPLEMENTARES REFERENCIAL</v>
          </cell>
        </row>
        <row r="7308">
          <cell r="G7308">
            <v>95391</v>
          </cell>
          <cell r="H7308" t="str">
            <v>CURSO DE CAPACITAÇÃO PARA DESENHISTA DETALHISTA (ENCARGOS COMPLEMENTARES) - HORISTA</v>
          </cell>
          <cell r="I7308" t="str">
            <v>H</v>
          </cell>
          <cell r="J7308" t="str">
            <v>COEFICIENTE DE REPRESENTATIVIDADE</v>
          </cell>
          <cell r="K7308" t="str">
            <v>0,10</v>
          </cell>
          <cell r="L7308" t="str">
            <v>ENCARGOS COMPLEMENTARES REFERENCIAL</v>
          </cell>
        </row>
        <row r="7309">
          <cell r="G7309">
            <v>95392</v>
          </cell>
          <cell r="H7309" t="str">
            <v>CURSO DE CAPACITAÇÃO PARA ALMOXARIFE (ENCARGOS COMPLEMENTARES) - HORISTA</v>
          </cell>
          <cell r="I7309" t="str">
            <v>H</v>
          </cell>
          <cell r="J7309" t="str">
            <v>COLETADO</v>
          </cell>
          <cell r="K7309" t="str">
            <v>0,08</v>
          </cell>
          <cell r="L7309" t="str">
            <v>ENCARGOS COMPLEMENTARES REFERENCIAL</v>
          </cell>
        </row>
        <row r="7310">
          <cell r="G7310">
            <v>95393</v>
          </cell>
          <cell r="H7310" t="str">
            <v>CURSO DE CAPACITAÇÃO PARA APONTADOR OU APROPRIADOR (ENCARGOS COMPLEMENTARES) - HORISTA</v>
          </cell>
          <cell r="I7310" t="str">
            <v>H</v>
          </cell>
          <cell r="J7310" t="str">
            <v>COEFICIENTE DE REPRESENTATIVIDADE</v>
          </cell>
          <cell r="K7310" t="str">
            <v>0,35</v>
          </cell>
          <cell r="L7310" t="str">
            <v>ENCARGOS COMPLEMENTARES REFERENCIAL</v>
          </cell>
        </row>
        <row r="7311">
          <cell r="G7311">
            <v>95394</v>
          </cell>
          <cell r="H7311" t="str">
            <v>CURSO DE CAPACITAÇÃO PARA ARQUITETO DE OBRA JÚNIOR (ENCARGOS COMPLEMENTARES) - HORISTA</v>
          </cell>
          <cell r="I7311" t="str">
            <v>H</v>
          </cell>
          <cell r="J7311" t="str">
            <v>COEFICIENTE DE REPRESENTATIVIDADE</v>
          </cell>
          <cell r="K7311" t="str">
            <v>0,80</v>
          </cell>
          <cell r="L7311" t="str">
            <v>ENCARGOS COMPLEMENTARES REFERENCIAL</v>
          </cell>
        </row>
        <row r="7312">
          <cell r="G7312">
            <v>95395</v>
          </cell>
          <cell r="H7312" t="str">
            <v>CURSO DE CAPACITAÇÃO PARA ARQUITETO DE OBRA PLENO (ENCARGOS COMPLEMENTARES) - HORISTA</v>
          </cell>
          <cell r="I7312" t="str">
            <v>H</v>
          </cell>
          <cell r="J7312" t="str">
            <v>COEFICIENTE DE REPRESENTATIVIDADE</v>
          </cell>
          <cell r="K7312" t="str">
            <v>0,85</v>
          </cell>
          <cell r="L7312" t="str">
            <v>ENCARGOS COMPLEMENTARES REFERENCIAL</v>
          </cell>
        </row>
        <row r="7313">
          <cell r="G7313">
            <v>95396</v>
          </cell>
          <cell r="H7313" t="str">
            <v>CURSO DE CAPACITAÇÃO PARA ARQUITETO DE OBRA SÊNIOR (ENCARGOS COMPLEMENTARES) - HORISTA</v>
          </cell>
          <cell r="I7313" t="str">
            <v>H</v>
          </cell>
          <cell r="J7313" t="str">
            <v>COEFICIENTE DE REPRESENTATIVIDADE</v>
          </cell>
          <cell r="K7313" t="str">
            <v>0,89</v>
          </cell>
          <cell r="L7313" t="str">
            <v>ENCARGOS COMPLEMENTARES REFERENCIAL</v>
          </cell>
        </row>
        <row r="7314">
          <cell r="G7314">
            <v>95397</v>
          </cell>
          <cell r="H7314" t="str">
            <v>CURSO DE CAPACITAÇÃO PARA AUXILIAR DE DESENHISTA (ENCARGOS COMPLEMENTARES) - HORISTA</v>
          </cell>
          <cell r="I7314" t="str">
            <v>H</v>
          </cell>
          <cell r="J7314" t="str">
            <v>COEFICIENTE DE REPRESENTATIVIDADE</v>
          </cell>
          <cell r="K7314" t="str">
            <v>0,06</v>
          </cell>
          <cell r="L7314" t="str">
            <v>ENCARGOS COMPLEMENTARES REFERENCIAL</v>
          </cell>
        </row>
        <row r="7315">
          <cell r="G7315">
            <v>95398</v>
          </cell>
          <cell r="H7315" t="str">
            <v>CURSO DE CAPACITAÇÃO PARA AUXILIAR DE ESCRITÓRIO (ENCARGOS COMPLEMENTARES) - HORISTA</v>
          </cell>
          <cell r="I7315" t="str">
            <v>H</v>
          </cell>
          <cell r="J7315" t="str">
            <v>COEFICIENTE DE REPRESENTATIVIDADE</v>
          </cell>
          <cell r="K7315" t="str">
            <v>0,07</v>
          </cell>
          <cell r="L7315" t="str">
            <v>ENCARGOS COMPLEMENTARES REFERENCIAL</v>
          </cell>
        </row>
        <row r="7316">
          <cell r="G7316">
            <v>95399</v>
          </cell>
          <cell r="H7316" t="str">
            <v>CURSO DE CAPACITAÇÃO PARA DESENHISTA COPISTA (ENCARGOS COMPLEMENTARES) - HORISTA</v>
          </cell>
          <cell r="I7316" t="str">
            <v>H</v>
          </cell>
          <cell r="J7316" t="str">
            <v>COEFICIENTE DE REPRESENTATIVIDADE</v>
          </cell>
          <cell r="K7316" t="str">
            <v>0,04</v>
          </cell>
          <cell r="L7316" t="str">
            <v>ENCARGOS COMPLEMENTARES REFERENCIAL</v>
          </cell>
        </row>
        <row r="7317">
          <cell r="G7317">
            <v>95400</v>
          </cell>
          <cell r="H7317" t="str">
            <v>CURSO DE CAPACITAÇÃO PARA DESENHISTA PROJETISTA (ENCARGOS COMPLEMENTARES) - HORISTA</v>
          </cell>
          <cell r="I7317" t="str">
            <v>H</v>
          </cell>
          <cell r="J7317" t="str">
            <v>COEFICIENTE DE REPRESENTATIVIDADE</v>
          </cell>
          <cell r="K7317" t="str">
            <v>0,06</v>
          </cell>
          <cell r="L7317" t="str">
            <v>ENCARGOS COMPLEMENTARES REFERENCIAL</v>
          </cell>
        </row>
        <row r="7318">
          <cell r="G7318">
            <v>95401</v>
          </cell>
          <cell r="H7318" t="str">
            <v>CURSO DE CAPACITAÇÃO PARA ENCARREGADO GERAL (ENCARGOS COMPLEMENTARES) - HORISTA</v>
          </cell>
          <cell r="I7318" t="str">
            <v>H</v>
          </cell>
          <cell r="J7318" t="str">
            <v>COLETADO</v>
          </cell>
          <cell r="K7318" t="str">
            <v>0,48</v>
          </cell>
          <cell r="L7318" t="str">
            <v>ENCARGOS COMPLEMENTARES REFERENCIAL</v>
          </cell>
        </row>
        <row r="7319">
          <cell r="G7319">
            <v>95402</v>
          </cell>
          <cell r="H7319" t="str">
            <v>CURSO DE CAPACITAÇÃO PARA ENGENHEIRO CIVIL DE OBRA JÚNIOR (ENCARGOS COMPLEMENTARES) - HORISTA</v>
          </cell>
          <cell r="I7319" t="str">
            <v>H</v>
          </cell>
          <cell r="J7319" t="str">
            <v>COLETADO</v>
          </cell>
          <cell r="K7319" t="str">
            <v>1,46</v>
          </cell>
          <cell r="L7319" t="str">
            <v>ENCARGOS COMPLEMENTARES REFERENCIAL</v>
          </cell>
        </row>
        <row r="7320">
          <cell r="G7320">
            <v>95403</v>
          </cell>
          <cell r="H7320" t="str">
            <v>CURSO DE CAPACITAÇÃO PARA ENGENHEIRO CIVIL DE OBRA PLENO (ENCARGOS COMPLEMENTARES) - HORISTA</v>
          </cell>
          <cell r="I7320" t="str">
            <v>H</v>
          </cell>
          <cell r="J7320" t="str">
            <v>COEFICIENTE DE REPRESENTATIVIDADE</v>
          </cell>
          <cell r="K7320" t="str">
            <v>1,54</v>
          </cell>
          <cell r="L7320" t="str">
            <v>ENCARGOS COMPLEMENTARES REFERENCIAL</v>
          </cell>
        </row>
        <row r="7321">
          <cell r="G7321">
            <v>95404</v>
          </cell>
          <cell r="H7321" t="str">
            <v>CURSO DE CAPACITAÇÃO PARA ENGENHEIRO CIVIL DE OBRA SÊNIOR (ENCARGOS COMPLEMENTARES) - HORISTA</v>
          </cell>
          <cell r="I7321" t="str">
            <v>H</v>
          </cell>
          <cell r="J7321" t="str">
            <v>COEFICIENTE DE REPRESENTATIVIDADE</v>
          </cell>
          <cell r="K7321" t="str">
            <v>1,84</v>
          </cell>
          <cell r="L7321" t="str">
            <v>ENCARGOS COMPLEMENTARES REFERENCIAL</v>
          </cell>
        </row>
        <row r="7322">
          <cell r="G7322">
            <v>95405</v>
          </cell>
          <cell r="H7322" t="str">
            <v>CURSO DE CAPACITAÇÃO PARA MESTRE DE OBRAS (ENCARGOS COMPLEMENTARES) - HORISTA</v>
          </cell>
          <cell r="I7322" t="str">
            <v>H</v>
          </cell>
          <cell r="J7322" t="str">
            <v>COEFICIENTE DE REPRESENTATIVIDADE</v>
          </cell>
          <cell r="K7322" t="str">
            <v>0,62</v>
          </cell>
          <cell r="L7322" t="str">
            <v>ENCARGOS COMPLEMENTARES REFERENCIAL</v>
          </cell>
        </row>
        <row r="7323">
          <cell r="G7323">
            <v>95406</v>
          </cell>
          <cell r="H7323" t="str">
            <v>CURSO DE CAPACITAÇÃO PARA TOPÓGRAFO (ENCARGOS COMPLEMENTARES) - HORISTA</v>
          </cell>
          <cell r="I7323" t="str">
            <v>H</v>
          </cell>
          <cell r="J7323" t="str">
            <v>COLETADO</v>
          </cell>
          <cell r="K7323" t="str">
            <v>0,17</v>
          </cell>
          <cell r="L7323" t="str">
            <v>ENCARGOS COMPLEMENTARES REFERENCIAL</v>
          </cell>
        </row>
        <row r="7324">
          <cell r="G7324">
            <v>95408</v>
          </cell>
          <cell r="H7324" t="str">
            <v>CURSO DE CAPACITAÇÃO  PARA MOTORISTA DE CAMINHÃO (ENCARGOS COMPLEMENTARES) - MENSALISTA</v>
          </cell>
          <cell r="I7324" t="str">
            <v>MES</v>
          </cell>
          <cell r="J7324" t="str">
            <v>COEFICIENTE DE REPRESENTATIVIDADE</v>
          </cell>
          <cell r="K7324" t="str">
            <v>11,32</v>
          </cell>
          <cell r="L7324" t="str">
            <v>ENCARGOS COMPLEMENTARES REFERENCIAL</v>
          </cell>
        </row>
        <row r="7325">
          <cell r="G7325">
            <v>95409</v>
          </cell>
          <cell r="H7325" t="str">
            <v>CURSO DE CAPACITAÇÃO PARA DESENHISTA DETALHISTA (ENCARGOS COMPLEMENTARES) - MENSALISTA</v>
          </cell>
          <cell r="I7325" t="str">
            <v>MES</v>
          </cell>
          <cell r="J7325" t="str">
            <v>COEFICIENTE DE REPRESENTATIVIDADE</v>
          </cell>
          <cell r="K7325" t="str">
            <v>13,23</v>
          </cell>
          <cell r="L7325" t="str">
            <v>ENCARGOS COMPLEMENTARES REFERENCIAL</v>
          </cell>
        </row>
        <row r="7326">
          <cell r="G7326">
            <v>95410</v>
          </cell>
          <cell r="H7326" t="str">
            <v>CURSO DE CAPACITAÇÃO PARA DESENHISTA COPISTA (ENCARGOS COMPLEMENTARES) - MENSALISTA</v>
          </cell>
          <cell r="I7326" t="str">
            <v>MES</v>
          </cell>
          <cell r="J7326" t="str">
            <v>COEFICIENTE DE REPRESENTATIVIDADE</v>
          </cell>
          <cell r="K7326" t="str">
            <v>6,15</v>
          </cell>
          <cell r="L7326" t="str">
            <v>ENCARGOS COMPLEMENTARES REFERENCIAL</v>
          </cell>
        </row>
        <row r="7327">
          <cell r="G7327">
            <v>95411</v>
          </cell>
          <cell r="H7327" t="str">
            <v>CURSO DE CAPACITAÇÃO PARA DESENHISTA PROJETISTA (ENCARGOS COMPLEMENTARES) - MENSALISTA</v>
          </cell>
          <cell r="I7327" t="str">
            <v>MES</v>
          </cell>
          <cell r="J7327" t="str">
            <v>COEFICIENTE DE REPRESENTATIVIDADE</v>
          </cell>
          <cell r="K7327" t="str">
            <v>9,08</v>
          </cell>
          <cell r="L7327" t="str">
            <v>ENCARGOS COMPLEMENTARES REFERENCIAL</v>
          </cell>
        </row>
        <row r="7328">
          <cell r="G7328">
            <v>95412</v>
          </cell>
          <cell r="H7328" t="str">
            <v>CURSO DE CAPACITAÇÃO PARA AUXILIAR DE DESENHISTA (ENCARGOS COMPLEMENTARES) - MENSALISTA</v>
          </cell>
          <cell r="I7328" t="str">
            <v>MES</v>
          </cell>
          <cell r="J7328" t="str">
            <v>COEFICIENTE DE REPRESENTATIVIDADE</v>
          </cell>
          <cell r="K7328" t="str">
            <v>9,02</v>
          </cell>
          <cell r="L7328" t="str">
            <v>ENCARGOS COMPLEMENTARES REFERENCIAL</v>
          </cell>
        </row>
        <row r="7329">
          <cell r="G7329">
            <v>95413</v>
          </cell>
          <cell r="H7329" t="str">
            <v>CURSO DE CAPACITAÇÃO PARA ALMOXARIFE (ENCARGOS COMPLEMENTARES) - MENSALISTA</v>
          </cell>
          <cell r="I7329" t="str">
            <v>MES</v>
          </cell>
          <cell r="J7329" t="str">
            <v>COEFICIENTE DE REPRESENTATIVIDADE</v>
          </cell>
          <cell r="K7329" t="str">
            <v>11,66</v>
          </cell>
          <cell r="L7329" t="str">
            <v>ENCARGOS COMPLEMENTARES REFERENCIAL</v>
          </cell>
        </row>
        <row r="7330">
          <cell r="G7330">
            <v>95414</v>
          </cell>
          <cell r="H7330" t="str">
            <v>CURSO DE CAPACITAÇÃO PARA APONTADOR OU APROPRIADOR (ENCARGOS COMPLEMENTARES) - MENSALISTA</v>
          </cell>
          <cell r="I7330" t="str">
            <v>MES</v>
          </cell>
          <cell r="J7330" t="str">
            <v>COEFICIENTE DE REPRESENTATIVIDADE</v>
          </cell>
          <cell r="K7330" t="str">
            <v>46,78</v>
          </cell>
          <cell r="L7330" t="str">
            <v>ENCARGOS COMPLEMENTARES REFERENCIAL</v>
          </cell>
        </row>
        <row r="7331">
          <cell r="G7331">
            <v>95415</v>
          </cell>
          <cell r="H7331" t="str">
            <v>CURSO DE CAPACITAÇÃO PARA ENGENHEIRO CIVIL DE OBRA JÚNIOR (ENCARGOS COMPLEMENTARES) - MENSALISTA</v>
          </cell>
          <cell r="I7331" t="str">
            <v>MES</v>
          </cell>
          <cell r="J7331" t="str">
            <v>COEFICIENTE DE REPRESENTATIVIDADE</v>
          </cell>
          <cell r="K7331" t="str">
            <v>192,61</v>
          </cell>
          <cell r="L7331" t="str">
            <v>ENCARGOS COMPLEMENTARES REFERENCIAL</v>
          </cell>
        </row>
        <row r="7332">
          <cell r="G7332">
            <v>95416</v>
          </cell>
          <cell r="H7332" t="str">
            <v>CURSO DE CAPACITAÇÃO PARA AUXILIAR DE ESCRITÓRIO (ENCARGOS COMPLEMENTARES) - MENSALISTA</v>
          </cell>
          <cell r="I7332" t="str">
            <v>MES</v>
          </cell>
          <cell r="J7332" t="str">
            <v>COEFICIENTE DE REPRESENTATIVIDADE</v>
          </cell>
          <cell r="K7332" t="str">
            <v>9,96</v>
          </cell>
          <cell r="L7332" t="str">
            <v>ENCARGOS COMPLEMENTARES REFERENCIAL</v>
          </cell>
        </row>
        <row r="7333">
          <cell r="G7333">
            <v>95417</v>
          </cell>
          <cell r="H7333" t="str">
            <v>CURSO DE CAPACITAÇÃO PARA ENGENHEIRO CIVIL DE OBRA PLENO (ENCARGOS COMPLEMENTARES) - MENSALISTA</v>
          </cell>
          <cell r="I7333" t="str">
            <v>MES</v>
          </cell>
          <cell r="J7333" t="str">
            <v>COEFICIENTE DE REPRESENTATIVIDADE</v>
          </cell>
          <cell r="K7333" t="str">
            <v>203,35</v>
          </cell>
          <cell r="L7333" t="str">
            <v>ENCARGOS COMPLEMENTARES REFERENCIAL</v>
          </cell>
        </row>
        <row r="7334">
          <cell r="G7334">
            <v>95418</v>
          </cell>
          <cell r="H7334" t="str">
            <v>CURSO DE CAPACITAÇÃO PARA ENGENHEIRO CIVIL DE OBRA SÊNIOR (ENCARGOS COMPLEMENTARES) - MENSALISTA</v>
          </cell>
          <cell r="I7334" t="str">
            <v>MES</v>
          </cell>
          <cell r="J7334" t="str">
            <v>COEFICIENTE DE REPRESENTATIVIDADE</v>
          </cell>
          <cell r="K7334" t="str">
            <v>242,52</v>
          </cell>
          <cell r="L7334" t="str">
            <v>ENCARGOS COMPLEMENTARES REFERENCIAL</v>
          </cell>
        </row>
        <row r="7335">
          <cell r="G7335">
            <v>95419</v>
          </cell>
          <cell r="H7335" t="str">
            <v>CURSO DE CAPACITAÇÃO PARA ARQUITETO JÚNIOR (ENCARGOS COMPLEMENTARES) - MENSALISTA</v>
          </cell>
          <cell r="I7335" t="str">
            <v>MES</v>
          </cell>
          <cell r="J7335" t="str">
            <v>COEFICIENTE DE REPRESENTATIVIDADE</v>
          </cell>
          <cell r="K7335" t="str">
            <v>106,52</v>
          </cell>
          <cell r="L7335" t="str">
            <v>ENCARGOS COMPLEMENTARES REFERENCIAL</v>
          </cell>
        </row>
        <row r="7336">
          <cell r="G7336">
            <v>95420</v>
          </cell>
          <cell r="H7336" t="str">
            <v>CURSO DE CAPACITAÇÃO PARA ARQUITETO PLENO (ENCARGOS COMPLEMENTARES) - MENSALISTA</v>
          </cell>
          <cell r="I7336" t="str">
            <v>MES</v>
          </cell>
          <cell r="J7336" t="str">
            <v>COEFICIENTE DE REPRESENTATIVIDADE</v>
          </cell>
          <cell r="K7336" t="str">
            <v>112,85</v>
          </cell>
          <cell r="L7336" t="str">
            <v>ENCARGOS COMPLEMENTARES REFERENCIAL</v>
          </cell>
        </row>
        <row r="7337">
          <cell r="G7337">
            <v>95421</v>
          </cell>
          <cell r="H7337" t="str">
            <v>CURSO DE CAPACITAÇÃO PARA ARQUITETO SÊNIOR (ENCARGOS COMPLEMENTARES) - MENSALISTA</v>
          </cell>
          <cell r="I7337" t="str">
            <v>MES</v>
          </cell>
          <cell r="J7337" t="str">
            <v>COEFICIENTE DE REPRESENTATIVIDADE</v>
          </cell>
          <cell r="K7337" t="str">
            <v>118,27</v>
          </cell>
          <cell r="L7337" t="str">
            <v>ENCARGOS COMPLEMENTARES REFERENCIAL</v>
          </cell>
        </row>
        <row r="7338">
          <cell r="G7338">
            <v>95422</v>
          </cell>
          <cell r="H7338" t="str">
            <v>CURSO DE CAPACITAÇÃO PARA ENCARREGADO GERAL DE OBRAS (ENCARGOS COMPLEMENTARES) - MENSALISTA</v>
          </cell>
          <cell r="I7338" t="str">
            <v>MES</v>
          </cell>
          <cell r="J7338" t="str">
            <v>COEFICIENTE DE REPRESENTATIVIDADE</v>
          </cell>
          <cell r="K7338" t="str">
            <v>63,80</v>
          </cell>
          <cell r="L7338" t="str">
            <v>ENCARGOS COMPLEMENTARES REFERENCIAL</v>
          </cell>
        </row>
        <row r="7339">
          <cell r="G7339">
            <v>95423</v>
          </cell>
          <cell r="H7339" t="str">
            <v>CURSO DE CAPACITAÇÃO PARA MESTRE DE OBRAS (ENCARGOS COMPLEMENTARES) - MENSALISTA</v>
          </cell>
          <cell r="I7339" t="str">
            <v>MES</v>
          </cell>
          <cell r="J7339" t="str">
            <v>COEFICIENTE DE REPRESENTATIVIDADE</v>
          </cell>
          <cell r="K7339" t="str">
            <v>82,85</v>
          </cell>
          <cell r="L7339" t="str">
            <v>ENCARGOS COMPLEMENTARES REFERENCIAL</v>
          </cell>
        </row>
        <row r="7340">
          <cell r="G7340">
            <v>95424</v>
          </cell>
          <cell r="H7340" t="str">
            <v>CURSO DE CAPACITAÇÃO PARA TOPÓGRAFO (ENCARGOS COMPLEMENTARES) - MENSALISTA</v>
          </cell>
          <cell r="I7340" t="str">
            <v>MES</v>
          </cell>
          <cell r="J7340" t="str">
            <v>COEFICIENTE DE REPRESENTATIVIDADE</v>
          </cell>
          <cell r="K7340" t="str">
            <v>22,81</v>
          </cell>
          <cell r="L7340" t="str">
            <v>ENCARGOS COMPLEMENTARES REFERENCIAL</v>
          </cell>
        </row>
        <row r="7341">
          <cell r="G7341">
            <v>100288</v>
          </cell>
          <cell r="H7341" t="str">
            <v>CURSO DE CAPACITAÇÃO PARA VIGIA DIURNO (ENCARGOS COMPLEMENTARES) - HORISTA</v>
          </cell>
          <cell r="I7341" t="str">
            <v>H</v>
          </cell>
          <cell r="J7341" t="str">
            <v>COEFICIENTE DE REPRESENTATIVIDADE</v>
          </cell>
          <cell r="K7341" t="str">
            <v>0,06</v>
          </cell>
          <cell r="L7341" t="str">
            <v>ENCARGOS COMPLEMENTARES REFERENCIAL</v>
          </cell>
        </row>
        <row r="7342">
          <cell r="G7342">
            <v>100289</v>
          </cell>
          <cell r="H7342" t="str">
            <v>VIGIA DIURNO COM ENCARGOS COMPLEMENTARES</v>
          </cell>
          <cell r="I7342" t="str">
            <v>H</v>
          </cell>
          <cell r="J7342" t="str">
            <v>COEFICIENTE DE REPRESENTATIVIDADE</v>
          </cell>
          <cell r="K7342" t="str">
            <v>17,54</v>
          </cell>
          <cell r="L7342" t="str">
            <v>ENCARGOS COMPLEMENTARES REFERENCIAL</v>
          </cell>
        </row>
        <row r="7343">
          <cell r="G7343">
            <v>100290</v>
          </cell>
          <cell r="H7343" t="str">
            <v>CURSO DE CAPACITAÇÃO PARA AUXILIAR DE ALMOXARIFE (ENCARGOS COMPLEMENTARES) - HORISTA</v>
          </cell>
          <cell r="I7343" t="str">
            <v>H</v>
          </cell>
          <cell r="J7343" t="str">
            <v>COEFICIENTE DE REPRESENTATIVIDADE</v>
          </cell>
          <cell r="K7343" t="str">
            <v>0,06</v>
          </cell>
          <cell r="L7343" t="str">
            <v>ENCARGOS COMPLEMENTARES REFERENCIAL</v>
          </cell>
        </row>
        <row r="7344">
          <cell r="G7344">
            <v>100291</v>
          </cell>
          <cell r="H7344" t="str">
            <v>CURSO DE CAPACITAÇÃO PARA AJUDANTE DE PINTOR (ENCARGOS COMPLEMENTARES) - HORISTA</v>
          </cell>
          <cell r="I7344" t="str">
            <v>H</v>
          </cell>
          <cell r="J7344" t="str">
            <v>COEFICIENTE DE REPRESENTATIVIDADE</v>
          </cell>
          <cell r="K7344" t="str">
            <v>0,19</v>
          </cell>
          <cell r="L7344" t="str">
            <v>ENCARGOS COMPLEMENTARES REFERENCIAL</v>
          </cell>
        </row>
        <row r="7345">
          <cell r="G7345">
            <v>100292</v>
          </cell>
          <cell r="H7345" t="str">
            <v>CURSO DE CAPACITAÇÃO PARA COORDENADOR/GERENTE DE OBRA (ENCARGOS COMPLEMENTARES) - HORISTA</v>
          </cell>
          <cell r="I7345" t="str">
            <v>H</v>
          </cell>
          <cell r="J7345" t="str">
            <v>COEFICIENTE DE REPRESENTATIVIDADE</v>
          </cell>
          <cell r="K7345" t="str">
            <v>0,29</v>
          </cell>
          <cell r="L7345" t="str">
            <v>ENCARGOS COMPLEMENTARES REFERENCIAL</v>
          </cell>
        </row>
        <row r="7346">
          <cell r="G7346">
            <v>100293</v>
          </cell>
          <cell r="H7346" t="str">
            <v>CURSO DE CAPACITAÇÃO PARA AUXILIAR DE AZULEJISTA (ENCARGOS COMPLEMENTARES) - HORISTA</v>
          </cell>
          <cell r="I7346" t="str">
            <v>H</v>
          </cell>
          <cell r="J7346" t="str">
            <v>COEFICIENTE DE REPRESENTATIVIDADE</v>
          </cell>
          <cell r="K7346" t="str">
            <v>0,18</v>
          </cell>
          <cell r="L7346" t="str">
            <v>ENCARGOS COMPLEMENTARES REFERENCIAL</v>
          </cell>
        </row>
        <row r="7347">
          <cell r="G7347">
            <v>100295</v>
          </cell>
          <cell r="H7347" t="str">
            <v>CURSO DE CAPACITAÇÃO PARA MONTADOR DE ELETROELETRONICOS (ENCARGOS COMPLEMENTARES) - HORISTA</v>
          </cell>
          <cell r="I7347" t="str">
            <v>H</v>
          </cell>
          <cell r="J7347" t="str">
            <v>COEFICIENTE DE REPRESENTATIVIDADE</v>
          </cell>
          <cell r="K7347" t="str">
            <v>0,44</v>
          </cell>
          <cell r="L7347" t="str">
            <v>ENCARGOS COMPLEMENTARES REFERENCIAL</v>
          </cell>
        </row>
        <row r="7348">
          <cell r="G7348">
            <v>100298</v>
          </cell>
          <cell r="H7348" t="str">
            <v>CURSO DE CAPACITAÇÃO PARA MECÂNICO DE REFRIGERAÇÃO (ENCARGOS COMPLEMENTARES) - HORISTA</v>
          </cell>
          <cell r="I7348" t="str">
            <v>H</v>
          </cell>
          <cell r="J7348" t="str">
            <v>COEFICIENTE DE REPRESENTATIVIDADE</v>
          </cell>
          <cell r="K7348" t="str">
            <v>0,47</v>
          </cell>
          <cell r="L7348" t="str">
            <v>ENCARGOS COMPLEMENTARES REFERENCIAL</v>
          </cell>
        </row>
        <row r="7349">
          <cell r="G7349">
            <v>100299</v>
          </cell>
          <cell r="H7349" t="str">
            <v>CURSO DE CAPACITAÇÃO PARA TÉCNICO EM SEGURANÇA DO TRABALHO (ENCARGOS COMPLEMENTARES) - HORISTA</v>
          </cell>
          <cell r="I7349" t="str">
            <v>H</v>
          </cell>
          <cell r="J7349" t="str">
            <v>COEFICIENTE DE REPRESENTATIVIDADE</v>
          </cell>
          <cell r="K7349" t="str">
            <v>0,45</v>
          </cell>
          <cell r="L7349" t="str">
            <v>ENCARGOS COMPLEMENTARES REFERENCIAL</v>
          </cell>
        </row>
        <row r="7350">
          <cell r="G7350">
            <v>100300</v>
          </cell>
          <cell r="H7350" t="str">
            <v>AUXILIAR DE ALMOXARIFE COM ENCARGOS COMPLEMENTARES</v>
          </cell>
          <cell r="I7350" t="str">
            <v>H</v>
          </cell>
          <cell r="J7350" t="str">
            <v>COEFICIENTE DE REPRESENTATIVIDADE</v>
          </cell>
          <cell r="K7350" t="str">
            <v>15,10</v>
          </cell>
          <cell r="L7350" t="str">
            <v>ENCARGOS COMPLEMENTARES REFERENCIAL</v>
          </cell>
        </row>
        <row r="7351">
          <cell r="G7351">
            <v>100301</v>
          </cell>
          <cell r="H7351" t="str">
            <v>AJUDANTE DE PINTOR COM ENCARGOS COMPLEMENTARES</v>
          </cell>
          <cell r="I7351" t="str">
            <v>H</v>
          </cell>
          <cell r="J7351" t="str">
            <v>COEFICIENTE DE REPRESENTATIVIDADE</v>
          </cell>
          <cell r="K7351" t="str">
            <v>19,63</v>
          </cell>
          <cell r="L7351" t="str">
            <v>ENCARGOS COMPLEMENTARES REFERENCIAL</v>
          </cell>
        </row>
        <row r="7352">
          <cell r="G7352">
            <v>100302</v>
          </cell>
          <cell r="H7352" t="str">
            <v>COORDENADOR/GERENTE DE OBRA COM ENCARGOS COMPLEMENTARES</v>
          </cell>
          <cell r="I7352" t="str">
            <v>H</v>
          </cell>
          <cell r="J7352" t="str">
            <v>COEFICIENTE DE REPRESENTATIVIDADE</v>
          </cell>
          <cell r="K7352" t="str">
            <v>56,63</v>
          </cell>
          <cell r="L7352" t="str">
            <v>ENCARGOS COMPLEMENTARES REFERENCIAL</v>
          </cell>
        </row>
        <row r="7353">
          <cell r="G7353">
            <v>100303</v>
          </cell>
          <cell r="H7353" t="str">
            <v>AUXILIAR DE AZULEJISTA COM ENCARGOS COMPLEMENTARES</v>
          </cell>
          <cell r="I7353" t="str">
            <v>H</v>
          </cell>
          <cell r="J7353" t="str">
            <v>COEFICIENTE DE REPRESENTATIVIDADE</v>
          </cell>
          <cell r="K7353" t="str">
            <v>17,81</v>
          </cell>
          <cell r="L7353" t="str">
            <v>ENCARGOS COMPLEMENTARES REFERENCIAL</v>
          </cell>
        </row>
        <row r="7354">
          <cell r="G7354">
            <v>100307</v>
          </cell>
          <cell r="H7354" t="str">
            <v>MONTADOR DE ELETROELETRÔNICOS COM ENCARGOS COMPLEMENTARES</v>
          </cell>
          <cell r="I7354" t="str">
            <v>H</v>
          </cell>
          <cell r="J7354" t="str">
            <v>COEFICIENTE DE REPRESENTATIVIDADE</v>
          </cell>
          <cell r="K7354" t="str">
            <v>19,69</v>
          </cell>
          <cell r="L7354" t="str">
            <v>ENCARGOS COMPLEMENTARES REFERENCIAL</v>
          </cell>
        </row>
        <row r="7355">
          <cell r="G7355">
            <v>100308</v>
          </cell>
          <cell r="H7355" t="str">
            <v>MECÂNICO DE REFRIGERAÇÃO COM ENCARGOS COMPLEMENTARES</v>
          </cell>
          <cell r="I7355" t="str">
            <v>H</v>
          </cell>
          <cell r="J7355" t="str">
            <v>COEFICIENTE DE REPRESENTATIVIDADE</v>
          </cell>
          <cell r="K7355" t="str">
            <v>22,46</v>
          </cell>
          <cell r="L7355" t="str">
            <v>ENCARGOS COMPLEMENTARES REFERENCIAL</v>
          </cell>
        </row>
        <row r="7356">
          <cell r="G7356">
            <v>100309</v>
          </cell>
          <cell r="H7356" t="str">
            <v>TÉCNICO EM SEGURANÇA DO TRABALHO COM ENCARGOS COMPLEMENTARES</v>
          </cell>
          <cell r="I7356" t="str">
            <v>H</v>
          </cell>
          <cell r="J7356" t="str">
            <v>COEFICIENTE DE REPRESENTATIVIDADE</v>
          </cell>
          <cell r="K7356" t="str">
            <v>26,50</v>
          </cell>
          <cell r="L7356" t="str">
            <v>ENCARGOS COMPLEMENTARES REFERENCIAL</v>
          </cell>
        </row>
        <row r="7357">
          <cell r="G7357">
            <v>100310</v>
          </cell>
          <cell r="H7357" t="str">
            <v>CURSO DE CAPACITAÇÃO PARA AUXILIAR DE ALMOXARIFE (ENCARGOS COMPLEMENTARES) - MENSALISTA</v>
          </cell>
          <cell r="I7357" t="str">
            <v>MES</v>
          </cell>
          <cell r="J7357" t="str">
            <v>COEFICIENTE DE REPRESENTATIVIDADE</v>
          </cell>
          <cell r="K7357" t="str">
            <v>9,16</v>
          </cell>
          <cell r="L7357" t="str">
            <v>ENCARGOS COMPLEMENTARES REFERENCIAL</v>
          </cell>
        </row>
        <row r="7358">
          <cell r="G7358">
            <v>100311</v>
          </cell>
          <cell r="H7358" t="str">
            <v>CURSO DE CAPACITAÇÃO PARA COORDENADOR/GERENTE DE OBRA (ENCARGOS COMPLEMENTARES) - MENSALISTA</v>
          </cell>
          <cell r="I7358" t="str">
            <v>MES</v>
          </cell>
          <cell r="J7358" t="str">
            <v>COEFICIENTE DE REPRESENTATIVIDADE</v>
          </cell>
          <cell r="K7358" t="str">
            <v>38,24</v>
          </cell>
          <cell r="L7358" t="str">
            <v>ENCARGOS COMPLEMENTARES REFERENCIAL</v>
          </cell>
        </row>
        <row r="7359">
          <cell r="G7359">
            <v>100315</v>
          </cell>
          <cell r="H7359" t="str">
            <v>CURSO DE CAPACITAÇÃO PARA TÉCNICO EM SEGURANÇA DO TRABALHO (ENCARGOS COMPLEMENTARES) - MENSALISTA</v>
          </cell>
          <cell r="I7359" t="str">
            <v>MES</v>
          </cell>
          <cell r="J7359" t="str">
            <v>COEFICIENTE DE REPRESENTATIVIDADE</v>
          </cell>
          <cell r="K7359" t="str">
            <v>59,68</v>
          </cell>
          <cell r="L7359" t="str">
            <v>ENCARGOS COMPLEMENTARES REFERENCIAL</v>
          </cell>
        </row>
        <row r="7360">
          <cell r="G7360">
            <v>100316</v>
          </cell>
          <cell r="H7360" t="str">
            <v>AUXILIAR DE ALMOXARIFE COM ENCARGOS COMPLEMENTARES</v>
          </cell>
          <cell r="I7360" t="str">
            <v>MES</v>
          </cell>
          <cell r="J7360" t="str">
            <v>COEFICIENTE DE REPRESENTATIVIDADE</v>
          </cell>
          <cell r="K7360" t="str">
            <v>2.668,07</v>
          </cell>
          <cell r="L7360" t="str">
            <v>ENCARGOS COMPLEMENTARES REFERENCIAL</v>
          </cell>
        </row>
        <row r="7361">
          <cell r="G7361">
            <v>100317</v>
          </cell>
          <cell r="H7361" t="str">
            <v>COORDENADOR / GERENTE DE OBRA COM ENCARGOS COMPLEMENTARES</v>
          </cell>
          <cell r="I7361" t="str">
            <v>MES</v>
          </cell>
          <cell r="J7361" t="str">
            <v>COEFICIENTE DE REPRESENTATIVIDADE</v>
          </cell>
          <cell r="K7361" t="str">
            <v>9.916,85</v>
          </cell>
          <cell r="L7361" t="str">
            <v>ENCARGOS COMPLEMENTARES REFERENCIAL</v>
          </cell>
        </row>
        <row r="7362">
          <cell r="G7362">
            <v>100321</v>
          </cell>
          <cell r="H7362" t="str">
            <v>TÉCNICO EM SEGURANÇA DO TRABALHO COM ENCARGOS COMPLEMENTARES</v>
          </cell>
          <cell r="I7362" t="str">
            <v>MES</v>
          </cell>
          <cell r="J7362" t="str">
            <v>COEFICIENTE DE REPRESENTATIVIDADE</v>
          </cell>
          <cell r="K7362" t="str">
            <v>4.642,73</v>
          </cell>
          <cell r="L7362" t="str">
            <v>ENCARGOS COMPLEMENTARES REFERENCIAL</v>
          </cell>
        </row>
        <row r="7363">
          <cell r="G7363">
            <v>100533</v>
          </cell>
          <cell r="H7363" t="str">
            <v>TECNICO DE EDIFICACOES COM ENCARGOS COMPLEMENTARES</v>
          </cell>
          <cell r="I7363" t="str">
            <v>H</v>
          </cell>
          <cell r="J7363" t="str">
            <v>COEFICIENTE DE REPRESENTATIVIDADE</v>
          </cell>
          <cell r="K7363" t="str">
            <v>17,94</v>
          </cell>
          <cell r="L7363" t="str">
            <v>ENCARGOS COMPLEMENTARES REFERENCIAL</v>
          </cell>
        </row>
        <row r="7364">
          <cell r="G7364">
            <v>100534</v>
          </cell>
          <cell r="H7364" t="str">
            <v>TECNICO DE EDIFICACOES COM ENCARGOS COMPLEMENTARES</v>
          </cell>
          <cell r="I7364" t="str">
            <v>MES</v>
          </cell>
          <cell r="J7364" t="str">
            <v>COEFICIENTE DE REPRESENTATIVIDADE</v>
          </cell>
          <cell r="K7364" t="str">
            <v>3.162,21</v>
          </cell>
          <cell r="L7364" t="str">
            <v>ENCARGOS COMPLEMENTARES REFERENCIAL</v>
          </cell>
        </row>
        <row r="7365">
          <cell r="G7365">
            <v>100535</v>
          </cell>
          <cell r="H7365" t="str">
            <v>CURSO DE CAPACITAÇÃO PARA TECNICO DE EDIFICACOES (ENCARGOS COMPLEMENTARES) - HORISTA</v>
          </cell>
          <cell r="I7365" t="str">
            <v>H</v>
          </cell>
          <cell r="J7365" t="str">
            <v>COEFICIENTE DE REPRESENTATIVIDADE</v>
          </cell>
          <cell r="K7365" t="str">
            <v>0,29</v>
          </cell>
          <cell r="L7365" t="str">
            <v>ENCARGOS COMPLEMENTARES REFERENCIAL</v>
          </cell>
        </row>
        <row r="7366">
          <cell r="G7366">
            <v>100536</v>
          </cell>
          <cell r="H7366" t="str">
            <v>CURSO DE CAPACITAÇÃO PARA TECNICO DE EDIFICACOES (ENCARGOS COMPLEMENTARES) - MENSALISTA</v>
          </cell>
          <cell r="I7366" t="str">
            <v>MES</v>
          </cell>
          <cell r="J7366" t="str">
            <v>COEFICIENTE DE REPRESENTATIVIDADE</v>
          </cell>
          <cell r="K7366" t="str">
            <v>38,95</v>
          </cell>
          <cell r="L7366" t="str">
            <v>ENCARGOS COMPLEMENTARES REFERENCIAL</v>
          </cell>
        </row>
        <row r="7367">
          <cell r="G7367">
            <v>101286</v>
          </cell>
          <cell r="H7367" t="str">
            <v>CURSO DE CAPACITAÇÃO PARA AJUDANTE DE ARMADOR (ENCARGOS COMPLEMENTARES) - MENSALISTA</v>
          </cell>
          <cell r="I7367" t="str">
            <v>MES</v>
          </cell>
          <cell r="J7367" t="str">
            <v>COEFICIENTE DE REPRESENTATIVIDADE</v>
          </cell>
          <cell r="K7367" t="str">
            <v>19,88</v>
          </cell>
          <cell r="L7367" t="str">
            <v>ENCARGOS COMPLEMENTARES REFERENCIAL</v>
          </cell>
        </row>
        <row r="7368">
          <cell r="G7368">
            <v>101287</v>
          </cell>
          <cell r="H7368" t="str">
            <v>CURSO DE CAPACITAÇÃO PARA AJUDANTE DE ELETRICISTA (ENCARGOS COMPLEMENTARES) - MENSALISTA</v>
          </cell>
          <cell r="I7368" t="str">
            <v>MES</v>
          </cell>
          <cell r="J7368" t="str">
            <v>COEFICIENTE DE REPRESENTATIVIDADE</v>
          </cell>
          <cell r="K7368" t="str">
            <v>64,33</v>
          </cell>
          <cell r="L7368" t="str">
            <v>ENCARGOS COMPLEMENTARES REFERENCIAL</v>
          </cell>
        </row>
        <row r="7369">
          <cell r="G7369">
            <v>101288</v>
          </cell>
          <cell r="H7369" t="str">
            <v>CURSO DE CAPACITAÇÃO PARA AJUDANTE DE ESTRUTURAS METÁLICAS(ENCARGOS COMPLEMENTARES) - MENSALISTA</v>
          </cell>
          <cell r="I7369" t="str">
            <v>MES</v>
          </cell>
          <cell r="J7369" t="str">
            <v>COEFICIENTE DE REPRESENTATIVIDADE</v>
          </cell>
          <cell r="K7369" t="str">
            <v>19,88</v>
          </cell>
          <cell r="L7369" t="str">
            <v>ENCARGOS COMPLEMENTARES REFERENCIAL</v>
          </cell>
        </row>
        <row r="7370">
          <cell r="G7370">
            <v>101289</v>
          </cell>
          <cell r="H7370" t="str">
            <v>CURSO DE CAPACITAÇÃO PARA AJUDANTE DE OPERAÇÃO EM GERAL (ENCARGOS COMPLEMENTARES) - MENSALISTA</v>
          </cell>
          <cell r="I7370" t="str">
            <v>MES</v>
          </cell>
          <cell r="J7370" t="str">
            <v>COEFICIENTE DE REPRESENTATIVIDADE</v>
          </cell>
          <cell r="K7370" t="str">
            <v>20,50</v>
          </cell>
          <cell r="L7370" t="str">
            <v>ENCARGOS COMPLEMENTARES REFERENCIAL</v>
          </cell>
        </row>
        <row r="7371">
          <cell r="G7371">
            <v>101290</v>
          </cell>
          <cell r="H7371" t="str">
            <v>CURSO DE CAPACITAÇÃO PARA AJUDANTE DE PINTOR (ENCARGOS COMPLEMENTARES) - MENSALISTA</v>
          </cell>
          <cell r="I7371" t="str">
            <v>MES</v>
          </cell>
          <cell r="J7371" t="str">
            <v>COEFICIENTE DE REPRESENTATIVIDADE</v>
          </cell>
          <cell r="K7371" t="str">
            <v>25,45</v>
          </cell>
          <cell r="L7371" t="str">
            <v>ENCARGOS COMPLEMENTARES REFERENCIAL</v>
          </cell>
        </row>
        <row r="7372">
          <cell r="G7372">
            <v>101291</v>
          </cell>
          <cell r="H7372" t="str">
            <v>CURSO DE CAPACITAÇÃO PARA AJUDANTE DE SERRALHEIRO (ENCARGOS COMPLEMENTARES) - MENSALISTA</v>
          </cell>
          <cell r="I7372" t="str">
            <v>MES</v>
          </cell>
          <cell r="J7372" t="str">
            <v>COEFICIENTE DE REPRESENTATIVIDADE</v>
          </cell>
          <cell r="K7372" t="str">
            <v>19,88</v>
          </cell>
          <cell r="L7372" t="str">
            <v>ENCARGOS COMPLEMENTARES REFERENCIAL</v>
          </cell>
        </row>
        <row r="7373">
          <cell r="G7373">
            <v>101292</v>
          </cell>
          <cell r="H7373" t="str">
            <v>CURSO DE CAPACITAÇÃO PARA AJUDANTE ESPECIALIZADO (ENCARGOS COMPLEMENTARES) - MENSALISTA</v>
          </cell>
          <cell r="I7373" t="str">
            <v>MES</v>
          </cell>
          <cell r="J7373" t="str">
            <v>COEFICIENTE DE REPRESENTATIVIDADE</v>
          </cell>
          <cell r="K7373" t="str">
            <v>20,50</v>
          </cell>
          <cell r="L7373" t="str">
            <v>ENCARGOS COMPLEMENTARES REFERENCIAL</v>
          </cell>
        </row>
        <row r="7374">
          <cell r="G7374">
            <v>101293</v>
          </cell>
          <cell r="H7374" t="str">
            <v>CURSO DE CAPACITAÇÃO PARA ARMADOR (ENCARGOS COMPLEMENTARES) - MENSALISTA</v>
          </cell>
          <cell r="I7374" t="str">
            <v>MES</v>
          </cell>
          <cell r="J7374" t="str">
            <v>COEFICIENTE DE REPRESENTATIVIDADE</v>
          </cell>
          <cell r="K7374" t="str">
            <v>25,67</v>
          </cell>
          <cell r="L7374" t="str">
            <v>ENCARGOS COMPLEMENTARES REFERENCIAL</v>
          </cell>
        </row>
        <row r="7375">
          <cell r="G7375">
            <v>101294</v>
          </cell>
          <cell r="H7375" t="str">
            <v>CURSO DE CAPACITAÇÃO PARA ASSENTADOR DE MANILHA (ENCARGOS COMPLEMENTARES) - MENSALISTA</v>
          </cell>
          <cell r="I7375" t="str">
            <v>MES</v>
          </cell>
          <cell r="J7375" t="str">
            <v>COEFICIENTE DE REPRESENTATIVIDADE</v>
          </cell>
          <cell r="K7375" t="str">
            <v>22,83</v>
          </cell>
          <cell r="L7375" t="str">
            <v>ENCARGOS COMPLEMENTARES REFERENCIAL</v>
          </cell>
        </row>
        <row r="7376">
          <cell r="G7376">
            <v>101295</v>
          </cell>
          <cell r="H7376" t="str">
            <v>CURSO DE CAPACITAÇÃO PARA AUXILIAR DE AZULEJISTA (ENCARGOS COMPLEMENTARES) - MENSALISTA</v>
          </cell>
          <cell r="I7376" t="str">
            <v>MES</v>
          </cell>
          <cell r="J7376" t="str">
            <v>COEFICIENTE DE REPRESENTATIVIDADE</v>
          </cell>
          <cell r="K7376" t="str">
            <v>24,50</v>
          </cell>
          <cell r="L7376" t="str">
            <v>ENCARGOS COMPLEMENTARES REFERENCIAL</v>
          </cell>
        </row>
        <row r="7377">
          <cell r="G7377">
            <v>101296</v>
          </cell>
          <cell r="H7377" t="str">
            <v>CURSO DE CAPACITAÇÃO PARA AUXILIAR DE ENCANADOR OU BOMBEIRO HIDRÁULICO (ENCARGOS COMPLEMENTARES) - MENSALISTA</v>
          </cell>
          <cell r="I7377" t="str">
            <v>MES</v>
          </cell>
          <cell r="J7377" t="str">
            <v>COEFICIENTE DE REPRESENTATIVIDADE</v>
          </cell>
          <cell r="K7377" t="str">
            <v>30,99</v>
          </cell>
          <cell r="L7377" t="str">
            <v>ENCARGOS COMPLEMENTARES REFERENCIAL</v>
          </cell>
        </row>
        <row r="7378">
          <cell r="G7378">
            <v>101297</v>
          </cell>
          <cell r="H7378" t="str">
            <v>CURSO DE CAPACITAÇÃO PARA AUXILIAR DE LABORATORISTA (ENCARGOS COMPLEMENTARES) - MENSALISTA</v>
          </cell>
          <cell r="I7378" t="str">
            <v>MES</v>
          </cell>
          <cell r="J7378" t="str">
            <v>COEFICIENTE DE REPRESENTATIVIDADE</v>
          </cell>
          <cell r="K7378" t="str">
            <v>23,83</v>
          </cell>
          <cell r="L7378" t="str">
            <v>ENCARGOS COMPLEMENTARES REFERENCIAL</v>
          </cell>
        </row>
        <row r="7379">
          <cell r="G7379">
            <v>101298</v>
          </cell>
          <cell r="H7379" t="str">
            <v>CURSO DE CAPACITAÇÃO PARA AUXILIAR DE MECANICO (ENCARGOS COMPLEMENTARES) - MENSALISTA</v>
          </cell>
          <cell r="I7379" t="str">
            <v>MES</v>
          </cell>
          <cell r="J7379" t="str">
            <v>COEFICIENTE DE REPRESENTATIVIDADE</v>
          </cell>
          <cell r="K7379" t="str">
            <v>19,88</v>
          </cell>
          <cell r="L7379" t="str">
            <v>ENCARGOS COMPLEMENTARES REFERENCIAL</v>
          </cell>
        </row>
        <row r="7380">
          <cell r="G7380">
            <v>101299</v>
          </cell>
          <cell r="H7380" t="str">
            <v>CURSO DE CAPACITAÇÃO PARA AUXILIAR DE PEDREIRO (ENCARGOS COMPLEMENTARES) - MENSALISTA</v>
          </cell>
          <cell r="I7380" t="str">
            <v>MES</v>
          </cell>
          <cell r="J7380" t="str">
            <v>COEFICIENTE DE REPRESENTATIVIDADE</v>
          </cell>
          <cell r="K7380" t="str">
            <v>25,45</v>
          </cell>
          <cell r="L7380" t="str">
            <v>ENCARGOS COMPLEMENTARES REFERENCIAL</v>
          </cell>
        </row>
        <row r="7381">
          <cell r="G7381">
            <v>101300</v>
          </cell>
          <cell r="H7381" t="str">
            <v>CURSO DE CAPACITAÇÃO PARA AUXILIAR DE SERVIÇOS GERAIS (ENCARGOS COMPLEMENTARES) - MENSALISTA</v>
          </cell>
          <cell r="I7381" t="str">
            <v>MES</v>
          </cell>
          <cell r="J7381" t="str">
            <v>COEFICIENTE DE REPRESENTATIVIDADE</v>
          </cell>
          <cell r="K7381" t="str">
            <v>21,44</v>
          </cell>
          <cell r="L7381" t="str">
            <v>ENCARGOS COMPLEMENTARES REFERENCIAL</v>
          </cell>
        </row>
        <row r="7382">
          <cell r="G7382">
            <v>101301</v>
          </cell>
          <cell r="H7382" t="str">
            <v>CURSO DE CAPACITAÇÃO PARA AUXILIAR DE TOPÓGRAFO (ENCARGOS COMPLEMENTARES) - MENSALISTA</v>
          </cell>
          <cell r="I7382" t="str">
            <v>MES</v>
          </cell>
          <cell r="J7382" t="str">
            <v>COEFICIENTE DE REPRESENTATIVIDADE</v>
          </cell>
          <cell r="K7382" t="str">
            <v>10,26</v>
          </cell>
          <cell r="L7382" t="str">
            <v>ENCARGOS COMPLEMENTARES REFERENCIAL</v>
          </cell>
        </row>
        <row r="7383">
          <cell r="G7383">
            <v>101302</v>
          </cell>
          <cell r="H7383" t="str">
            <v>CURSO DE CAPACITAÇÃO PARA AUXILIAR TÉCNICO DE ENGENHARIA (ENCARGOS COMPLEMENTARES) - MENSALISTA</v>
          </cell>
          <cell r="I7383" t="str">
            <v>MES</v>
          </cell>
          <cell r="J7383" t="str">
            <v>COEFICIENTE DE REPRESENTATIVIDADE</v>
          </cell>
          <cell r="K7383" t="str">
            <v>22,16</v>
          </cell>
          <cell r="L7383" t="str">
            <v>ENCARGOS COMPLEMENTARES REFERENCIAL</v>
          </cell>
        </row>
        <row r="7384">
          <cell r="G7384">
            <v>101303</v>
          </cell>
          <cell r="H7384" t="str">
            <v>CURSO DE CAPACITAÇÃO PARA MONTADOR DE ELETROELETRONICOS(ENCARGOS COMPLEMENTARES) - MENSALISTA</v>
          </cell>
          <cell r="I7384" t="str">
            <v>MES</v>
          </cell>
          <cell r="J7384" t="str">
            <v>COEFICIENTE DE REPRESENTATIVIDADE</v>
          </cell>
          <cell r="K7384" t="str">
            <v>58,18</v>
          </cell>
          <cell r="L7384" t="str">
            <v>ENCARGOS COMPLEMENTARES REFERENCIAL</v>
          </cell>
        </row>
        <row r="7385">
          <cell r="G7385">
            <v>101304</v>
          </cell>
          <cell r="H7385" t="str">
            <v>CURSO DE CAPACITAÇÃO PARA AZULEJISTA OU LADRILHISTA (ENCARGOS COMPLEMENTARES) - MENSALISTA</v>
          </cell>
          <cell r="I7385" t="str">
            <v>MES</v>
          </cell>
          <cell r="J7385" t="str">
            <v>COEFICIENTE DE REPRESENTATIVIDADE</v>
          </cell>
          <cell r="K7385" t="str">
            <v>32,85</v>
          </cell>
          <cell r="L7385" t="str">
            <v>ENCARGOS COMPLEMENTARES REFERENCIAL</v>
          </cell>
        </row>
        <row r="7386">
          <cell r="G7386">
            <v>101305</v>
          </cell>
          <cell r="H7386" t="str">
            <v>CURSO DE CAPACITAÇÃO PARA BLASTER, DINAMITADOR OU CABO DE FORÇA (ENCARGOS COMPLEMENTARES) - MENSALISTA</v>
          </cell>
          <cell r="I7386" t="str">
            <v>MES</v>
          </cell>
          <cell r="J7386" t="str">
            <v>COEFICIENTE DE REPRESENTATIVIDADE</v>
          </cell>
          <cell r="K7386" t="str">
            <v>39,10</v>
          </cell>
          <cell r="L7386" t="str">
            <v>ENCARGOS COMPLEMENTARES REFERENCIAL</v>
          </cell>
        </row>
        <row r="7387">
          <cell r="G7387">
            <v>101307</v>
          </cell>
          <cell r="H7387" t="str">
            <v>CURSO DE CAPACITAÇÃO PARA CALCETEIRO (ENCARGOS COMPLEMENTARES) - MENSALISTA</v>
          </cell>
          <cell r="I7387" t="str">
            <v>MES</v>
          </cell>
          <cell r="J7387" t="str">
            <v>COEFICIENTE DE REPRESENTATIVIDADE</v>
          </cell>
          <cell r="K7387" t="str">
            <v>23,25</v>
          </cell>
          <cell r="L7387" t="str">
            <v>ENCARGOS COMPLEMENTARES REFERENCIAL</v>
          </cell>
        </row>
        <row r="7388">
          <cell r="G7388">
            <v>101308</v>
          </cell>
          <cell r="H7388" t="str">
            <v>CURSO DE CAPACITAÇÃO PARA MONTADOR DE ESTRUTURAS METALICAS (ENCARGOS COMPLEMENTARES) - MENSALISTA</v>
          </cell>
          <cell r="I7388" t="str">
            <v>MES</v>
          </cell>
          <cell r="J7388" t="str">
            <v>COEFICIENTE DE REPRESENTATIVIDADE</v>
          </cell>
          <cell r="K7388" t="str">
            <v>30,85</v>
          </cell>
          <cell r="L7388" t="str">
            <v>ENCARGOS COMPLEMENTARES REFERENCIAL</v>
          </cell>
        </row>
        <row r="7389">
          <cell r="G7389">
            <v>101309</v>
          </cell>
          <cell r="H7389" t="str">
            <v>CURSO DE CAPACITAÇÃO PARA CARPINTEIRO AUXILIAR (ENCARGOS COMPLEMENTARES) - MENSALISTA</v>
          </cell>
          <cell r="I7389" t="str">
            <v>MES</v>
          </cell>
          <cell r="J7389" t="str">
            <v>COEFICIENTE DE REPRESENTATIVIDADE</v>
          </cell>
          <cell r="K7389" t="str">
            <v>25,45</v>
          </cell>
          <cell r="L7389" t="str">
            <v>ENCARGOS COMPLEMENTARES REFERENCIAL</v>
          </cell>
        </row>
        <row r="7390">
          <cell r="G7390">
            <v>101310</v>
          </cell>
          <cell r="H7390" t="str">
            <v>CURSO DE CAPACITAÇÃO PARA CARPINTEIRO DE ESQUADRIAS (ENCARGOS COMPLEMENTARES) - MENSALISTA</v>
          </cell>
          <cell r="I7390" t="str">
            <v>MES</v>
          </cell>
          <cell r="J7390" t="str">
            <v>COEFICIENTE DE REPRESENTATIVIDADE</v>
          </cell>
          <cell r="K7390" t="str">
            <v>30,94</v>
          </cell>
          <cell r="L7390" t="str">
            <v>ENCARGOS COMPLEMENTARES REFERENCIAL</v>
          </cell>
        </row>
        <row r="7391">
          <cell r="G7391">
            <v>101311</v>
          </cell>
          <cell r="H7391" t="str">
            <v>CURSO DE CAPACITAÇÃO PARA CARPINTEIRO DE FORMAS (ENCARGOS COMPLEMENTARES) - MENSALISTA</v>
          </cell>
          <cell r="I7391" t="str">
            <v>MES</v>
          </cell>
          <cell r="J7391" t="str">
            <v>COEFICIENTE DE REPRESENTATIVIDADE</v>
          </cell>
          <cell r="K7391" t="str">
            <v>25,67</v>
          </cell>
          <cell r="L7391" t="str">
            <v>ENCARGOS COMPLEMENTARES REFERENCIAL</v>
          </cell>
        </row>
        <row r="7392">
          <cell r="G7392">
            <v>101312</v>
          </cell>
          <cell r="H7392" t="str">
            <v>CURSO DE CAPACITAÇÃO PARA CAVOUQUEIRO OU OPERADOR DE PERFURATRIZ (ENCARGOS COMPLEMENTARES) - MENSALISTA</v>
          </cell>
          <cell r="I7392" t="str">
            <v>MES</v>
          </cell>
          <cell r="J7392" t="str">
            <v>COEFICIENTE DE REPRESENTATIVIDADE</v>
          </cell>
          <cell r="K7392" t="str">
            <v>23,52</v>
          </cell>
          <cell r="L7392" t="str">
            <v>ENCARGOS COMPLEMENTARES REFERENCIAL</v>
          </cell>
        </row>
        <row r="7393">
          <cell r="G7393">
            <v>101313</v>
          </cell>
          <cell r="H7393" t="str">
            <v>CURSO DE CAPACITAÇÃO PARA ELETRICISTA (ENCARGOS COMPLEMENTARES) - MENSALISTA</v>
          </cell>
          <cell r="I7393" t="str">
            <v>MES</v>
          </cell>
          <cell r="J7393" t="str">
            <v>COEFICIENTE DE REPRESENTATIVIDADE</v>
          </cell>
          <cell r="K7393" t="str">
            <v>83,04</v>
          </cell>
          <cell r="L7393" t="str">
            <v>ENCARGOS COMPLEMENTARES REFERENCIAL</v>
          </cell>
        </row>
        <row r="7394">
          <cell r="G7394">
            <v>101314</v>
          </cell>
          <cell r="H7394" t="str">
            <v>CURSO DE CAPACITAÇÃO PARA ELETRICISTA DE MANUTENÇÃO INDUSTRIAL (ENCARGOS COMPLEMENTARES) - MENSALISTA</v>
          </cell>
          <cell r="I7394" t="str">
            <v>MES</v>
          </cell>
          <cell r="J7394" t="str">
            <v>COEFICIENTE DE REPRESENTATIVIDADE</v>
          </cell>
          <cell r="K7394" t="str">
            <v>78,27</v>
          </cell>
          <cell r="L7394" t="str">
            <v>ENCARGOS COMPLEMENTARES REFERENCIAL</v>
          </cell>
        </row>
        <row r="7395">
          <cell r="G7395">
            <v>101315</v>
          </cell>
          <cell r="H7395" t="str">
            <v>CURSO DE CAPACITAÇÃO PARA ELETROTÉCNICO (ENCARGOS COMPLEMENTARES) - MENSALISTA</v>
          </cell>
          <cell r="I7395" t="str">
            <v>MES</v>
          </cell>
          <cell r="J7395" t="str">
            <v>COEFICIENTE DE REPRESENTATIVIDADE</v>
          </cell>
          <cell r="K7395" t="str">
            <v>77,12</v>
          </cell>
          <cell r="L7395" t="str">
            <v>ENCARGOS COMPLEMENTARES REFERENCIAL</v>
          </cell>
        </row>
        <row r="7396">
          <cell r="G7396">
            <v>101316</v>
          </cell>
          <cell r="H7396" t="str">
            <v>CURSO DE CAPACITAÇÃO PARA ENCANADOR OU BOMBEIRO HIDRÁULICO (ENCARGOS COMPLEMENTARES) - MENSALISTA</v>
          </cell>
          <cell r="I7396" t="str">
            <v>MES</v>
          </cell>
          <cell r="J7396" t="str">
            <v>COEFICIENTE DE REPRESENTATIVIDADE</v>
          </cell>
          <cell r="K7396" t="str">
            <v>40,01</v>
          </cell>
          <cell r="L7396" t="str">
            <v>ENCARGOS COMPLEMENTARES REFERENCIAL</v>
          </cell>
        </row>
        <row r="7397">
          <cell r="G7397">
            <v>101320</v>
          </cell>
          <cell r="H7397" t="str">
            <v>CURSO DE CAPACITAÇÃO PARA MONTADOR DE MAQUINAS (ENCARGOS COMPLEMENTARES) - MENSALISTA</v>
          </cell>
          <cell r="I7397" t="str">
            <v>MES</v>
          </cell>
          <cell r="J7397" t="str">
            <v>COEFICIENTE DE REPRESENTATIVIDADE</v>
          </cell>
          <cell r="K7397" t="str">
            <v>24,32</v>
          </cell>
          <cell r="L7397" t="str">
            <v>ENCARGOS COMPLEMENTARES REFERENCIAL</v>
          </cell>
        </row>
        <row r="7398">
          <cell r="G7398">
            <v>101322</v>
          </cell>
          <cell r="H7398" t="str">
            <v>CURSO DE CAPACITAÇÃO PARA GESSEIRO (ENCARGOS COMPLEMENTARES) - MENSALISTA</v>
          </cell>
          <cell r="I7398" t="str">
            <v>MES</v>
          </cell>
          <cell r="J7398" t="str">
            <v>COEFICIENTE DE REPRESENTATIVIDADE</v>
          </cell>
          <cell r="K7398" t="str">
            <v>28,94</v>
          </cell>
          <cell r="L7398" t="str">
            <v>ENCARGOS COMPLEMENTARES REFERENCIAL</v>
          </cell>
        </row>
        <row r="7399">
          <cell r="G7399">
            <v>101323</v>
          </cell>
          <cell r="H7399" t="str">
            <v>CURSO DE CAPACITAÇÃO PARA IMPERMEABILIZADOR (ENCARGOS COMPLEMENTARES) - MENSALISTA</v>
          </cell>
          <cell r="I7399" t="str">
            <v>MES</v>
          </cell>
          <cell r="J7399" t="str">
            <v>COEFICIENTE DE REPRESENTATIVIDADE</v>
          </cell>
          <cell r="K7399" t="str">
            <v>46,78</v>
          </cell>
          <cell r="L7399" t="str">
            <v>ENCARGOS COMPLEMENTARES REFERENCIAL</v>
          </cell>
        </row>
        <row r="7400">
          <cell r="G7400">
            <v>101324</v>
          </cell>
          <cell r="H7400" t="str">
            <v>CURSO DE CAPACITAÇÃO PARA MOTORISTA DE CAMINHAO-BASCULANTE (ENCARGOS COMPLEMENTARES) - MENSALISTA</v>
          </cell>
          <cell r="I7400" t="str">
            <v>MES</v>
          </cell>
          <cell r="J7400" t="str">
            <v>COEFICIENTE DE REPRESENTATIVIDADE</v>
          </cell>
          <cell r="K7400" t="str">
            <v>11,77</v>
          </cell>
          <cell r="L7400" t="str">
            <v>ENCARGOS COMPLEMENTARES REFERENCIAL</v>
          </cell>
        </row>
        <row r="7401">
          <cell r="G7401">
            <v>101325</v>
          </cell>
          <cell r="H7401" t="str">
            <v>CURSO DE CAPACITAÇÃO PARA INSTALADOR DE TUBULAÇÕES (ENCARGOS COMPLEMENTARES) - MENSALISTA</v>
          </cell>
          <cell r="I7401" t="str">
            <v>MES</v>
          </cell>
          <cell r="J7401" t="str">
            <v>COEFICIENTE DE REPRESENTATIVIDADE</v>
          </cell>
          <cell r="K7401" t="str">
            <v>36,06</v>
          </cell>
          <cell r="L7401" t="str">
            <v>ENCARGOS COMPLEMENTARES REFERENCIAL</v>
          </cell>
        </row>
        <row r="7402">
          <cell r="G7402">
            <v>101326</v>
          </cell>
          <cell r="H7402" t="str">
            <v>CURSO DE CAPACITAÇÃO PARA JARDINEIRO (ENCARGOS COMPLEMENTARES) - MENSALISTA</v>
          </cell>
          <cell r="I7402" t="str">
            <v>MES</v>
          </cell>
          <cell r="J7402" t="str">
            <v>COEFICIENTE DE REPRESENTATIVIDADE</v>
          </cell>
          <cell r="K7402" t="str">
            <v>10,80</v>
          </cell>
          <cell r="L7402" t="str">
            <v>ENCARGOS COMPLEMENTARES REFERENCIAL</v>
          </cell>
        </row>
        <row r="7403">
          <cell r="G7403">
            <v>101327</v>
          </cell>
          <cell r="H7403" t="str">
            <v>CURSO DE CAPACITAÇÃO PARA LEITURISTA OU CADASTRISTA DE REDES DE ÁGUA (ENCARGOS COMPLEMENTARES) - MENSALISTA</v>
          </cell>
          <cell r="I7403" t="str">
            <v>MES</v>
          </cell>
          <cell r="J7403" t="str">
            <v>COEFICIENTE DE REPRESENTATIVIDADE</v>
          </cell>
          <cell r="K7403" t="str">
            <v>9,30</v>
          </cell>
          <cell r="L7403" t="str">
            <v>ENCARGOS COMPLEMENTARES REFERENCIAL</v>
          </cell>
        </row>
        <row r="7404">
          <cell r="G7404">
            <v>101328</v>
          </cell>
          <cell r="H7404" t="str">
            <v>CURSO DE CAPACITAÇÃO PARA MOTORISTA DE CAMINHAO-CARRETA (ENCARGOS COMPLEMENTARES) - MENSALISTA</v>
          </cell>
          <cell r="I7404" t="str">
            <v>MES</v>
          </cell>
          <cell r="J7404" t="str">
            <v>COEFICIENTE DE REPRESENTATIVIDADE</v>
          </cell>
          <cell r="K7404" t="str">
            <v>14,09</v>
          </cell>
          <cell r="L7404" t="str">
            <v>ENCARGOS COMPLEMENTARES REFERENCIAL</v>
          </cell>
        </row>
        <row r="7405">
          <cell r="G7405">
            <v>101329</v>
          </cell>
          <cell r="H7405" t="str">
            <v>CURSO DE CAPACITAÇÃO PARA MAÇARIQUEIRO (ENCARGOS COMPLEMENTARES) - MENSALISTA</v>
          </cell>
          <cell r="I7405" t="str">
            <v>MES</v>
          </cell>
          <cell r="J7405" t="str">
            <v>COEFICIENTE DE REPRESENTATIVIDADE</v>
          </cell>
          <cell r="K7405" t="str">
            <v>40,93</v>
          </cell>
          <cell r="L7405" t="str">
            <v>ENCARGOS COMPLEMENTARES REFERENCIAL</v>
          </cell>
        </row>
        <row r="7406">
          <cell r="G7406">
            <v>101330</v>
          </cell>
          <cell r="H7406" t="str">
            <v>CURSO DE CAPACITAÇÃO PARA MARCENEIRO (ENCARGOS COMPLEMENTARES) - MENSALISTA</v>
          </cell>
          <cell r="I7406" t="str">
            <v>MES</v>
          </cell>
          <cell r="J7406" t="str">
            <v>COEFICIENTE DE REPRESENTATIVIDADE</v>
          </cell>
          <cell r="K7406" t="str">
            <v>30,45</v>
          </cell>
          <cell r="L7406" t="str">
            <v>ENCARGOS COMPLEMENTARES REFERENCIAL</v>
          </cell>
        </row>
        <row r="7407">
          <cell r="G7407">
            <v>101331</v>
          </cell>
          <cell r="H7407" t="str">
            <v>CURSO DE CAPACITAÇÃO PARA MARMORISTA / GRANITEIRO (ENCARGOS COMPLEMENTARES) - MENSALISTA</v>
          </cell>
          <cell r="I7407" t="str">
            <v>MES</v>
          </cell>
          <cell r="J7407" t="str">
            <v>COEFICIENTE DE REPRESENTATIVIDADE</v>
          </cell>
          <cell r="K7407" t="str">
            <v>32,85</v>
          </cell>
          <cell r="L7407" t="str">
            <v>ENCARGOS COMPLEMENTARES REFERENCIAL</v>
          </cell>
        </row>
        <row r="7408">
          <cell r="G7408">
            <v>101332</v>
          </cell>
          <cell r="H7408" t="str">
            <v>CURSO DE CAPACITAÇÃO PARA MOTORISTA DE CARRO DE PASSEIO (ENCARGOS COMPLEMENTARES) - MENSALISTA</v>
          </cell>
          <cell r="I7408" t="str">
            <v>MES</v>
          </cell>
          <cell r="J7408" t="str">
            <v>COEFICIENTE DE REPRESENTATIVIDADE</v>
          </cell>
          <cell r="K7408" t="str">
            <v>10,78</v>
          </cell>
          <cell r="L7408" t="str">
            <v>ENCARGOS COMPLEMENTARES REFERENCIAL</v>
          </cell>
        </row>
        <row r="7409">
          <cell r="G7409">
            <v>101333</v>
          </cell>
          <cell r="H7409" t="str">
            <v>CURSO DE CAPACITAÇÃO PARA MECÂNICO DE EQUIPAMENTOS PESADOS (ENCARGOS COMPLEMENTARES) - MENSALISTA</v>
          </cell>
          <cell r="I7409" t="str">
            <v>MES</v>
          </cell>
          <cell r="J7409" t="str">
            <v>COEFICIENTE DE REPRESENTATIVIDADE</v>
          </cell>
          <cell r="K7409" t="str">
            <v>30,40</v>
          </cell>
          <cell r="L7409" t="str">
            <v>ENCARGOS COMPLEMENTARES REFERENCIAL</v>
          </cell>
        </row>
        <row r="7410">
          <cell r="G7410">
            <v>101334</v>
          </cell>
          <cell r="H7410" t="str">
            <v>CURSO DE CAPACITAÇÃO PARA MECÂNICO DE REFRIGERAÇÃO (ENCARGOS COMPLEMENTARES) - MENSALISTA</v>
          </cell>
          <cell r="I7410" t="str">
            <v>MES</v>
          </cell>
          <cell r="J7410" t="str">
            <v>COEFICIENTE DE REPRESENTATIVIDADE</v>
          </cell>
          <cell r="K7410" t="str">
            <v>62,58</v>
          </cell>
          <cell r="L7410" t="str">
            <v>ENCARGOS COMPLEMENTARES REFERENCIAL</v>
          </cell>
        </row>
        <row r="7411">
          <cell r="G7411">
            <v>101336</v>
          </cell>
          <cell r="H7411" t="str">
            <v>CURSO DE CAPACITAÇÃO PARA MOTORISTA OPERADOR DE CAMINHAO COM MUNCK (ENCARGOS COMPLEMENTARES) - MENSALISTA</v>
          </cell>
          <cell r="I7411" t="str">
            <v>MES</v>
          </cell>
          <cell r="J7411" t="str">
            <v>COEFICIENTE DE REPRESENTATIVIDADE</v>
          </cell>
          <cell r="K7411" t="str">
            <v>38,83</v>
          </cell>
          <cell r="L7411" t="str">
            <v>ENCARGOS COMPLEMENTARES REFERENCIAL</v>
          </cell>
        </row>
        <row r="7412">
          <cell r="G7412">
            <v>101337</v>
          </cell>
          <cell r="H7412" t="str">
            <v>CURSO DE CAPACITAÇÃO PARA NIVELADOR (ENCARGOS COMPLEMENTARES) - MENSALISTA</v>
          </cell>
          <cell r="I7412" t="str">
            <v>MES</v>
          </cell>
          <cell r="J7412" t="str">
            <v>COEFICIENTE DE REPRESENTATIVIDADE</v>
          </cell>
          <cell r="K7412" t="str">
            <v>14,34</v>
          </cell>
          <cell r="L7412" t="str">
            <v>ENCARGOS COMPLEMENTARES REFERENCIAL</v>
          </cell>
        </row>
        <row r="7413">
          <cell r="G7413">
            <v>101338</v>
          </cell>
          <cell r="H7413" t="str">
            <v>CURSO DE CAPACITAÇÃO PARA OPERADOR DE BATE-ESTACAS (ENCARGOS COMPLEMENTARES) - MENSALISTA</v>
          </cell>
          <cell r="I7413" t="str">
            <v>MES</v>
          </cell>
          <cell r="J7413" t="str">
            <v>COEFICIENTE DE REPRESENTATIVIDADE</v>
          </cell>
          <cell r="K7413" t="str">
            <v>20,63</v>
          </cell>
          <cell r="L7413" t="str">
            <v>ENCARGOS COMPLEMENTARES REFERENCIAL</v>
          </cell>
        </row>
        <row r="7414">
          <cell r="G7414">
            <v>101339</v>
          </cell>
          <cell r="H7414" t="str">
            <v>CURSO DE CAPACITAÇÃO PARA OPERADOR DE BETONEIRA (ENCARGOS COMPLEMENTARES) - MENSALISTA</v>
          </cell>
          <cell r="I7414" t="str">
            <v>MES</v>
          </cell>
          <cell r="J7414" t="str">
            <v>COEFICIENTE DE REPRESENTATIVIDADE</v>
          </cell>
          <cell r="K7414" t="str">
            <v>22,55</v>
          </cell>
          <cell r="L7414" t="str">
            <v>ENCARGOS COMPLEMENTARES REFERENCIAL</v>
          </cell>
        </row>
        <row r="7415">
          <cell r="G7415">
            <v>101340</v>
          </cell>
          <cell r="H7415" t="str">
            <v>CURSO DE CAPACITAÇÃO PARA OPERADOR DE BETONEIRA ESTACIONARIA / MISTURADOR (ENCARGOS COMPLEMENTARES) - MENSALISTA</v>
          </cell>
          <cell r="I7415" t="str">
            <v>MES</v>
          </cell>
          <cell r="J7415" t="str">
            <v>COEFICIENTE DE REPRESENTATIVIDADE</v>
          </cell>
          <cell r="K7415" t="str">
            <v>19,80</v>
          </cell>
          <cell r="L7415" t="str">
            <v>ENCARGOS COMPLEMENTARES REFERENCIAL</v>
          </cell>
        </row>
        <row r="7416">
          <cell r="G7416">
            <v>101341</v>
          </cell>
          <cell r="H7416" t="str">
            <v>CURSO DE CAPACITAÇÃO PARA OPERADOR DE COMPRESSOR DE AR OU COMPRESSORISTA (ENCARGOS COMPLEMENTARES) - MENSALISTA</v>
          </cell>
          <cell r="I7416" t="str">
            <v>MES</v>
          </cell>
          <cell r="J7416" t="str">
            <v>COEFICIENTE DE REPRESENTATIVIDADE</v>
          </cell>
          <cell r="K7416" t="str">
            <v>17,46</v>
          </cell>
          <cell r="L7416" t="str">
            <v>ENCARGOS COMPLEMENTARES REFERENCIAL</v>
          </cell>
        </row>
        <row r="7417">
          <cell r="G7417">
            <v>101342</v>
          </cell>
          <cell r="H7417" t="str">
            <v>CURSO DE CAPACITAÇÃO PARA OPERADOR DE DEMARCADORA DE FAIXAS DE TRAFEGO (ENCARGOS COMPLEMENTARES) - MENSALISTA</v>
          </cell>
          <cell r="I7417" t="str">
            <v>MES</v>
          </cell>
          <cell r="J7417" t="str">
            <v>COEFICIENTE DE REPRESENTATIVIDADE</v>
          </cell>
          <cell r="K7417" t="str">
            <v>22,55</v>
          </cell>
          <cell r="L7417" t="str">
            <v>ENCARGOS COMPLEMENTARES REFERENCIAL</v>
          </cell>
        </row>
        <row r="7418">
          <cell r="G7418">
            <v>101343</v>
          </cell>
          <cell r="H7418" t="str">
            <v>CURSO DE CAPACITAÇÃO PARA OPERADOR DE ESCAVADEIRA (ENCARGOS COMPLEMENTARES) - MENSALISTA</v>
          </cell>
          <cell r="I7418" t="str">
            <v>MES</v>
          </cell>
          <cell r="J7418" t="str">
            <v>COEFICIENTE DE REPRESENTATIVIDADE</v>
          </cell>
          <cell r="K7418" t="str">
            <v>35,29</v>
          </cell>
          <cell r="L7418" t="str">
            <v>ENCARGOS COMPLEMENTARES REFERENCIAL</v>
          </cell>
        </row>
        <row r="7419">
          <cell r="G7419">
            <v>101344</v>
          </cell>
          <cell r="H7419" t="str">
            <v>CURSO DE CAPACITAÇÃO PARA OPERADOR DE GUINCHO OU GUINCHEIRO (ENCARGOS COMPLEMENTARES) - MENSALISTA</v>
          </cell>
          <cell r="I7419" t="str">
            <v>MES</v>
          </cell>
          <cell r="J7419" t="str">
            <v>COEFICIENTE DE REPRESENTATIVIDADE</v>
          </cell>
          <cell r="K7419" t="str">
            <v>41,84</v>
          </cell>
          <cell r="L7419" t="str">
            <v>ENCARGOS COMPLEMENTARES REFERENCIAL</v>
          </cell>
        </row>
        <row r="7420">
          <cell r="G7420">
            <v>101345</v>
          </cell>
          <cell r="H7420" t="str">
            <v>CURSO DE CAPACITAÇÃO PARA OPERADOR DE GUINDASTE (ENCARGOS COMPLEMENTARES) - MENSALISTA</v>
          </cell>
          <cell r="I7420" t="str">
            <v>MES</v>
          </cell>
          <cell r="J7420" t="str">
            <v>COEFICIENTE DE REPRESENTATIVIDADE</v>
          </cell>
          <cell r="K7420" t="str">
            <v>52,08</v>
          </cell>
          <cell r="L7420" t="str">
            <v>ENCARGOS COMPLEMENTARES REFERENCIAL</v>
          </cell>
        </row>
        <row r="7421">
          <cell r="G7421">
            <v>101346</v>
          </cell>
          <cell r="H7421" t="str">
            <v>CURSO DE CAPACITAÇÃO PARA OPERADOR DE JATO ABRASIVO OU JATISTA (ENCARGOS COMPLEMENTARES) - MENSALISTA</v>
          </cell>
          <cell r="I7421" t="str">
            <v>MES</v>
          </cell>
          <cell r="J7421" t="str">
            <v>COEFICIENTE DE REPRESENTATIVIDADE</v>
          </cell>
          <cell r="K7421" t="str">
            <v>25,74</v>
          </cell>
          <cell r="L7421" t="str">
            <v>ENCARGOS COMPLEMENTARES REFERENCIAL</v>
          </cell>
        </row>
        <row r="7422">
          <cell r="G7422">
            <v>101347</v>
          </cell>
          <cell r="H7422" t="str">
            <v>CURSO DE CAPACITAÇÃO PARA OPERADOR DE MAQUINAS E TRATORES DIVERSOS (ENCARGOS COMPLEMENTARES) - MENSALISTA</v>
          </cell>
          <cell r="I7422" t="str">
            <v>MES</v>
          </cell>
          <cell r="J7422" t="str">
            <v>COEFICIENTE DE REPRESENTATIVIDADE</v>
          </cell>
          <cell r="K7422" t="str">
            <v>31,36</v>
          </cell>
          <cell r="L7422" t="str">
            <v>ENCARGOS COMPLEMENTARES REFERENCIAL</v>
          </cell>
        </row>
        <row r="7423">
          <cell r="G7423">
            <v>101348</v>
          </cell>
          <cell r="H7423" t="str">
            <v>CURSO DE CAPACITAÇÃO PARA OPERADOR DE MARTELETE OU MARTELETEIRO (ENCARGOS COMPLEMENTARES) - MENSALISTA</v>
          </cell>
          <cell r="I7423" t="str">
            <v>MES</v>
          </cell>
          <cell r="J7423" t="str">
            <v>COEFICIENTE DE REPRESENTATIVIDADE</v>
          </cell>
          <cell r="K7423" t="str">
            <v>19,04</v>
          </cell>
          <cell r="L7423" t="str">
            <v>ENCARGOS COMPLEMENTARES REFERENCIAL</v>
          </cell>
        </row>
        <row r="7424">
          <cell r="G7424">
            <v>101349</v>
          </cell>
          <cell r="H7424" t="str">
            <v>CURSO DE CAPACITAÇÃO PARA OPERADOR DE MOTO SCRAPER (ENCARGOS COMPLEMENTARES) - MENSALISTA</v>
          </cell>
          <cell r="I7424" t="str">
            <v>MES</v>
          </cell>
          <cell r="J7424" t="str">
            <v>COEFICIENTE DE REPRESENTATIVIDADE</v>
          </cell>
          <cell r="K7424" t="str">
            <v>33,21</v>
          </cell>
          <cell r="L7424" t="str">
            <v>ENCARGOS COMPLEMENTARES REFERENCIAL</v>
          </cell>
        </row>
        <row r="7425">
          <cell r="G7425">
            <v>101350</v>
          </cell>
          <cell r="H7425" t="str">
            <v>CURSO DE CAPACITAÇÃO PARA OPERADOR DE MOTONIVELADORA (ENCARGOS COMPLEMENTARES) - MENSALISTA</v>
          </cell>
          <cell r="I7425" t="str">
            <v>MES</v>
          </cell>
          <cell r="J7425" t="str">
            <v>COEFICIENTE DE REPRESENTATIVIDADE</v>
          </cell>
          <cell r="K7425" t="str">
            <v>33,21</v>
          </cell>
          <cell r="L7425" t="str">
            <v>ENCARGOS COMPLEMENTARES REFERENCIAL</v>
          </cell>
        </row>
        <row r="7426">
          <cell r="G7426">
            <v>101351</v>
          </cell>
          <cell r="H7426" t="str">
            <v>CURSO DE CAPACITAÇÃO PARA OPERADOR DE PA CARREGADEIRA (ENCARGOS COMPLEMENTARES) - MENSALISTA</v>
          </cell>
          <cell r="I7426" t="str">
            <v>MES</v>
          </cell>
          <cell r="J7426" t="str">
            <v>COEFICIENTE DE REPRESENTATIVIDADE</v>
          </cell>
          <cell r="K7426" t="str">
            <v>22,55</v>
          </cell>
          <cell r="L7426" t="str">
            <v>ENCARGOS COMPLEMENTARES REFERENCIAL</v>
          </cell>
        </row>
        <row r="7427">
          <cell r="G7427">
            <v>101352</v>
          </cell>
          <cell r="H7427" t="str">
            <v>CURSO DE CAPACITAÇÃO PARA OPERADOR DE PAVIMENTADORA / MESA VIBROACABADORA (ENCARGOS COMPLEMENTARES) - MENSALISTA</v>
          </cell>
          <cell r="I7427" t="str">
            <v>MES</v>
          </cell>
          <cell r="J7427" t="str">
            <v>COEFICIENTE DE REPRESENTATIVIDADE</v>
          </cell>
          <cell r="K7427" t="str">
            <v>22,55</v>
          </cell>
          <cell r="L7427" t="str">
            <v>ENCARGOS COMPLEMENTARES REFERENCIAL</v>
          </cell>
        </row>
        <row r="7428">
          <cell r="G7428">
            <v>101353</v>
          </cell>
          <cell r="H7428" t="str">
            <v>CURSO DE CAPACITAÇÃO PARA OPERADOR DE ROLO COMPACTADOR (ENCARGOS COMPLEMENTARES) - MENSALISTA</v>
          </cell>
          <cell r="I7428" t="str">
            <v>MES</v>
          </cell>
          <cell r="J7428" t="str">
            <v>COEFICIENTE DE REPRESENTATIVIDADE</v>
          </cell>
          <cell r="K7428" t="str">
            <v>20,36</v>
          </cell>
          <cell r="L7428" t="str">
            <v>ENCARGOS COMPLEMENTARES REFERENCIAL</v>
          </cell>
        </row>
        <row r="7429">
          <cell r="G7429">
            <v>101355</v>
          </cell>
          <cell r="H7429" t="str">
            <v>CURSO DE CAPACITAÇÃO PARA OPERADOR DE USINA DE ASFALTO, DE SOLOS OU DE CONCRETO (ENCARGOS COMPLEMENTARES) - MENSALISTA</v>
          </cell>
          <cell r="I7429" t="str">
            <v>MES</v>
          </cell>
          <cell r="J7429" t="str">
            <v>COEFICIENTE DE REPRESENTATIVIDADE</v>
          </cell>
          <cell r="K7429" t="str">
            <v>33,21</v>
          </cell>
          <cell r="L7429" t="str">
            <v>ENCARGOS COMPLEMENTARES REFERENCIAL</v>
          </cell>
        </row>
        <row r="7430">
          <cell r="G7430">
            <v>101356</v>
          </cell>
          <cell r="H7430" t="str">
            <v>CURSO DE CAPACITAÇÃO PARA PASTILHEIRO (ENCARGOS COMPLEMENTARES) - MENSALISTA</v>
          </cell>
          <cell r="I7430" t="str">
            <v>MES</v>
          </cell>
          <cell r="J7430" t="str">
            <v>COEFICIENTE DE REPRESENTATIVIDADE</v>
          </cell>
          <cell r="K7430" t="str">
            <v>32,85</v>
          </cell>
          <cell r="L7430" t="str">
            <v>ENCARGOS COMPLEMENTARES REFERENCIAL</v>
          </cell>
        </row>
        <row r="7431">
          <cell r="G7431">
            <v>101357</v>
          </cell>
          <cell r="H7431" t="str">
            <v>CURSO DE CAPACITAÇÃO PARA PEDREIRO (ENCARGOS COMPLEMENTARES) - MENSALISTA</v>
          </cell>
          <cell r="I7431" t="str">
            <v>MES</v>
          </cell>
          <cell r="J7431" t="str">
            <v>COEFICIENTE DE REPRESENTATIVIDADE</v>
          </cell>
          <cell r="K7431" t="str">
            <v>47,20</v>
          </cell>
          <cell r="L7431" t="str">
            <v>ENCARGOS COMPLEMENTARES REFERENCIAL</v>
          </cell>
        </row>
        <row r="7432">
          <cell r="G7432">
            <v>101358</v>
          </cell>
          <cell r="H7432" t="str">
            <v>CURSO DE CAPACITAÇÃO PARA PINTOR (ENCARGOS COMPLEMENTARES) - MENSALISTA</v>
          </cell>
          <cell r="I7432" t="str">
            <v>MES</v>
          </cell>
          <cell r="J7432" t="str">
            <v>COEFICIENTE DE REPRESENTATIVIDADE</v>
          </cell>
          <cell r="K7432" t="str">
            <v>32,85</v>
          </cell>
          <cell r="L7432" t="str">
            <v>ENCARGOS COMPLEMENTARES REFERENCIAL</v>
          </cell>
        </row>
        <row r="7433">
          <cell r="G7433">
            <v>101359</v>
          </cell>
          <cell r="H7433" t="str">
            <v>CURSO DE CAPACITAÇÃO PARA PINTOR DE LETREIROS (ENCARGOS COMPLEMENTARES) - MENSALISTA</v>
          </cell>
          <cell r="I7433" t="str">
            <v>MES</v>
          </cell>
          <cell r="J7433" t="str">
            <v>COEFICIENTE DE REPRESENTATIVIDADE</v>
          </cell>
          <cell r="K7433" t="str">
            <v>31,90</v>
          </cell>
          <cell r="L7433" t="str">
            <v>ENCARGOS COMPLEMENTARES REFERENCIAL</v>
          </cell>
        </row>
        <row r="7434">
          <cell r="G7434">
            <v>101360</v>
          </cell>
          <cell r="H7434" t="str">
            <v>CURSO DE CAPACITAÇÃO PARA PINTOR PARA TINTA EPOXI (ENCARGOS COMPLEMENTARES) - MENSALISTA</v>
          </cell>
          <cell r="I7434" t="str">
            <v>MES</v>
          </cell>
          <cell r="J7434" t="str">
            <v>COEFICIENTE DE REPRESENTATIVIDADE</v>
          </cell>
          <cell r="K7434" t="str">
            <v>32,85</v>
          </cell>
          <cell r="L7434" t="str">
            <v>ENCARGOS COMPLEMENTARES REFERENCIAL</v>
          </cell>
        </row>
        <row r="7435">
          <cell r="G7435">
            <v>101361</v>
          </cell>
          <cell r="H7435" t="str">
            <v>CURSO DE CAPACITAÇÃO PARA POCEIRO / ESCAVADOR DE VALAS E TUBULOES (ENCARGOS COMPLEMENTARES) - MENSALISTA</v>
          </cell>
          <cell r="I7435" t="str">
            <v>MES</v>
          </cell>
          <cell r="J7435" t="str">
            <v>COEFICIENTE DE REPRESENTATIVIDADE</v>
          </cell>
          <cell r="K7435" t="str">
            <v>53,63</v>
          </cell>
          <cell r="L7435" t="str">
            <v>ENCARGOS COMPLEMENTARES REFERENCIAL</v>
          </cell>
        </row>
        <row r="7436">
          <cell r="G7436">
            <v>101363</v>
          </cell>
          <cell r="H7436" t="str">
            <v>CURSO DE CAPACITAÇÃO PARA SERRALHEIRO (ENCARGOS COMPLEMENTARES) - MENSALISTA</v>
          </cell>
          <cell r="I7436" t="str">
            <v>MES</v>
          </cell>
          <cell r="J7436" t="str">
            <v>COEFICIENTE DE REPRESENTATIVIDADE</v>
          </cell>
          <cell r="K7436" t="str">
            <v>26,28</v>
          </cell>
          <cell r="L7436" t="str">
            <v>ENCARGOS COMPLEMENTARES REFERENCIAL</v>
          </cell>
        </row>
        <row r="7437">
          <cell r="G7437">
            <v>101364</v>
          </cell>
          <cell r="H7437" t="str">
            <v>CURSO DE CAPACITAÇÃO PARA SERVENTE DE OBRAS (ENCARGOS COMPLEMENTARES) - MENSALISTA</v>
          </cell>
          <cell r="I7437" t="str">
            <v>MES</v>
          </cell>
          <cell r="J7437" t="str">
            <v>COEFICIENTE DE REPRESENTATIVIDADE</v>
          </cell>
          <cell r="K7437" t="str">
            <v>35,21</v>
          </cell>
          <cell r="L7437" t="str">
            <v>ENCARGOS COMPLEMENTARES REFERENCIAL</v>
          </cell>
        </row>
        <row r="7438">
          <cell r="G7438">
            <v>101365</v>
          </cell>
          <cell r="H7438" t="str">
            <v>CURSO DE CAPACITAÇÃO PARA SOLDADOR (ENCARGOS COMPLEMENTARES) - MENSALISTA</v>
          </cell>
          <cell r="I7438" t="str">
            <v>MES</v>
          </cell>
          <cell r="J7438" t="str">
            <v>COEFICIENTE DE REPRESENTATIVIDADE</v>
          </cell>
          <cell r="K7438" t="str">
            <v>26,94</v>
          </cell>
          <cell r="L7438" t="str">
            <v>ENCARGOS COMPLEMENTARES REFERENCIAL</v>
          </cell>
        </row>
        <row r="7439">
          <cell r="G7439">
            <v>101366</v>
          </cell>
          <cell r="H7439" t="str">
            <v>CURSO DE CAPACITAÇÃO PARA SOLDADOR ELETRICO (ENCARGOS COMPLEMENTARES) - MENSALISTA</v>
          </cell>
          <cell r="I7439" t="str">
            <v>MES</v>
          </cell>
          <cell r="J7439" t="str">
            <v>COEFICIENTE DE REPRESENTATIVIDADE</v>
          </cell>
          <cell r="K7439" t="str">
            <v>31,65</v>
          </cell>
          <cell r="L7439" t="str">
            <v>ENCARGOS COMPLEMENTARES REFERENCIAL</v>
          </cell>
        </row>
        <row r="7440">
          <cell r="G7440">
            <v>101367</v>
          </cell>
          <cell r="H7440" t="str">
            <v>CURSO DE CAPACITAÇÃO PARA TAQUEADOR OU TAQUEIRO (ENCARGOS COMPLEMENTARES) - MENSALISTA</v>
          </cell>
          <cell r="I7440" t="str">
            <v>MES</v>
          </cell>
          <cell r="J7440" t="str">
            <v>COEFICIENTE DE REPRESENTATIVIDADE</v>
          </cell>
          <cell r="K7440" t="str">
            <v>25,67</v>
          </cell>
          <cell r="L7440" t="str">
            <v>ENCARGOS COMPLEMENTARES REFERENCIAL</v>
          </cell>
        </row>
        <row r="7441">
          <cell r="G7441">
            <v>101368</v>
          </cell>
          <cell r="H7441" t="str">
            <v>CURSO DE CAPACITAÇÃO PARA TECNICO EM LABORATORIO E CAMPO DE CONSTRUCAO CIVIL (ENCARGOS COMPLEMENTARES) - MENSALISTA</v>
          </cell>
          <cell r="I7441" t="str">
            <v>MES</v>
          </cell>
          <cell r="J7441" t="str">
            <v>COEFICIENTE DE REPRESENTATIVIDADE</v>
          </cell>
          <cell r="K7441" t="str">
            <v>28,72</v>
          </cell>
          <cell r="L7441" t="str">
            <v>ENCARGOS COMPLEMENTARES REFERENCIAL</v>
          </cell>
        </row>
        <row r="7442">
          <cell r="G7442">
            <v>101369</v>
          </cell>
          <cell r="H7442" t="str">
            <v>CURSO DE CAPACITAÇÃO PARA TECNICO EM SONDAGEM (ENCARGOS COMPLEMENTARES) - MENSALISTA</v>
          </cell>
          <cell r="I7442" t="str">
            <v>MES</v>
          </cell>
          <cell r="J7442" t="str">
            <v>COEFICIENTE DE REPRESENTATIVIDADE</v>
          </cell>
          <cell r="K7442" t="str">
            <v>61,70</v>
          </cell>
          <cell r="L7442" t="str">
            <v>ENCARGOS COMPLEMENTARES REFERENCIAL</v>
          </cell>
        </row>
        <row r="7443">
          <cell r="G7443">
            <v>101370</v>
          </cell>
          <cell r="H7443" t="str">
            <v>CURSO DE CAPACITAÇÃO PARA TELHADOR (ENCARGOS COMPLEMENTARES) - MENSALISTA</v>
          </cell>
          <cell r="I7443" t="str">
            <v>MES</v>
          </cell>
          <cell r="J7443" t="str">
            <v>COEFICIENTE DE REPRESENTATIVIDADE</v>
          </cell>
          <cell r="K7443" t="str">
            <v>25,36</v>
          </cell>
          <cell r="L7443" t="str">
            <v>ENCARGOS COMPLEMENTARES REFERENCIAL</v>
          </cell>
        </row>
        <row r="7444">
          <cell r="G7444">
            <v>101371</v>
          </cell>
          <cell r="H7444" t="str">
            <v>CURSO DE CAPACITAÇÃO PARA VIDRACEIRO (ENCARGOS COMPLEMENTARES) - MENSALISTA</v>
          </cell>
          <cell r="I7444" t="str">
            <v>MES</v>
          </cell>
          <cell r="J7444" t="str">
            <v>COEFICIENTE DE REPRESENTATIVIDADE</v>
          </cell>
          <cell r="K7444" t="str">
            <v>28,33</v>
          </cell>
          <cell r="L7444" t="str">
            <v>ENCARGOS COMPLEMENTARES REFERENCIAL</v>
          </cell>
        </row>
        <row r="7445">
          <cell r="G7445">
            <v>101372</v>
          </cell>
          <cell r="H7445" t="str">
            <v>CURSO DE CAPACITAÇÃO PARA VIGIA DIURNO (ENCARGOS COMPLEMENTARES) - MENSALISTA</v>
          </cell>
          <cell r="I7445" t="str">
            <v>MES</v>
          </cell>
          <cell r="J7445" t="str">
            <v>COEFICIENTE DE REPRESENTATIVIDADE</v>
          </cell>
          <cell r="K7445" t="str">
            <v>8,45</v>
          </cell>
          <cell r="L7445" t="str">
            <v>ENCARGOS COMPLEMENTARES REFERENCIAL</v>
          </cell>
        </row>
        <row r="7446">
          <cell r="G7446">
            <v>101374</v>
          </cell>
          <cell r="H7446" t="str">
            <v>AJUDANTE DE ARMADOR COM ENCARGOS COMPLEMENTARES</v>
          </cell>
          <cell r="I7446" t="str">
            <v>MES</v>
          </cell>
          <cell r="J7446" t="str">
            <v>COEFICIENTE DE REPRESENTATIVIDADE</v>
          </cell>
          <cell r="K7446" t="str">
            <v>3.265,83</v>
          </cell>
          <cell r="L7446" t="str">
            <v>ENCARGOS COMPLEMENTARES REFERENCIAL</v>
          </cell>
        </row>
        <row r="7447">
          <cell r="G7447">
            <v>101375</v>
          </cell>
          <cell r="H7447" t="str">
            <v>AJUDANTE DE ELETRICISTA COM ENCARGOS COMPLEMENTARES</v>
          </cell>
          <cell r="I7447" t="str">
            <v>MES</v>
          </cell>
          <cell r="J7447" t="str">
            <v>COEFICIENTE DE REPRESENTATIVIDADE</v>
          </cell>
          <cell r="K7447" t="str">
            <v>3.306,84</v>
          </cell>
          <cell r="L7447" t="str">
            <v>ENCARGOS COMPLEMENTARES REFERENCIAL</v>
          </cell>
        </row>
        <row r="7448">
          <cell r="G7448">
            <v>101376</v>
          </cell>
          <cell r="H7448" t="str">
            <v>AJUDANTE DE ESTRUTURAS METÁLICAS COM ENCARGOS COMPLEMENTARES</v>
          </cell>
          <cell r="I7448" t="str">
            <v>MES</v>
          </cell>
          <cell r="J7448" t="str">
            <v>COEFICIENTE DE REPRESENTATIVIDADE</v>
          </cell>
          <cell r="K7448" t="str">
            <v>3.040,74</v>
          </cell>
          <cell r="L7448" t="str">
            <v>ENCARGOS COMPLEMENTARES REFERENCIAL</v>
          </cell>
        </row>
        <row r="7449">
          <cell r="G7449">
            <v>101377</v>
          </cell>
          <cell r="H7449" t="str">
            <v>AJUDANTE DE OPERAÇÃO EM GERAL COM ENCARGOS COMPLEMENTARES</v>
          </cell>
          <cell r="I7449" t="str">
            <v>MES</v>
          </cell>
          <cell r="J7449" t="str">
            <v>COEFICIENTE DE REPRESENTATIVIDADE</v>
          </cell>
          <cell r="K7449" t="str">
            <v>3.334,13</v>
          </cell>
          <cell r="L7449" t="str">
            <v>ENCARGOS COMPLEMENTARES REFERENCIAL</v>
          </cell>
        </row>
        <row r="7450">
          <cell r="G7450">
            <v>101378</v>
          </cell>
          <cell r="H7450" t="str">
            <v>AJUDANTE DE PINTOR COM ENCARGOS COMPLEMENTARES</v>
          </cell>
          <cell r="I7450" t="str">
            <v>MES</v>
          </cell>
          <cell r="J7450" t="str">
            <v>COEFICIENTE DE REPRESENTATIVIDADE</v>
          </cell>
          <cell r="K7450" t="str">
            <v>3.523,90</v>
          </cell>
          <cell r="L7450" t="str">
            <v>ENCARGOS COMPLEMENTARES REFERENCIAL</v>
          </cell>
        </row>
        <row r="7451">
          <cell r="G7451">
            <v>101379</v>
          </cell>
          <cell r="H7451" t="str">
            <v>AJUDANTE DE SERRALHEIRO COM ENCARGOS COMPLEMENTARES</v>
          </cell>
          <cell r="I7451" t="str">
            <v>MES</v>
          </cell>
          <cell r="J7451" t="str">
            <v>COEFICIENTE DE REPRESENTATIVIDADE</v>
          </cell>
          <cell r="K7451" t="str">
            <v>3.265,83</v>
          </cell>
          <cell r="L7451" t="str">
            <v>ENCARGOS COMPLEMENTARES REFERENCIAL</v>
          </cell>
        </row>
        <row r="7452">
          <cell r="G7452">
            <v>101380</v>
          </cell>
          <cell r="H7452" t="str">
            <v>AJUDANTE ESPECIALIZADO COM ENCARGOS COMPLEMENTARES</v>
          </cell>
          <cell r="I7452" t="str">
            <v>MES</v>
          </cell>
          <cell r="J7452" t="str">
            <v>COEFICIENTE DE REPRESENTATIVIDADE</v>
          </cell>
          <cell r="K7452" t="str">
            <v>3.300,64</v>
          </cell>
          <cell r="L7452" t="str">
            <v>ENCARGOS COMPLEMENTARES REFERENCIAL</v>
          </cell>
        </row>
        <row r="7453">
          <cell r="G7453">
            <v>101381</v>
          </cell>
          <cell r="H7453" t="str">
            <v>ARMADOR COM ENCARGOS COMPLEMENTARES</v>
          </cell>
          <cell r="I7453" t="str">
            <v>MES</v>
          </cell>
          <cell r="J7453" t="str">
            <v>COEFICIENTE DE REPRESENTATIVIDADE</v>
          </cell>
          <cell r="K7453" t="str">
            <v>3.906,52</v>
          </cell>
          <cell r="L7453" t="str">
            <v>ENCARGOS COMPLEMENTARES REFERENCIAL</v>
          </cell>
        </row>
        <row r="7454">
          <cell r="G7454">
            <v>101382</v>
          </cell>
          <cell r="H7454" t="str">
            <v>ASSENTADOR DE MANILHAS COM ENCARGOS COMPLEMENTARES</v>
          </cell>
          <cell r="I7454" t="str">
            <v>MES</v>
          </cell>
          <cell r="J7454" t="str">
            <v>COEFICIENTE DE REPRESENTATIVIDADE</v>
          </cell>
          <cell r="K7454" t="str">
            <v>2.818,98</v>
          </cell>
          <cell r="L7454" t="str">
            <v>ENCARGOS COMPLEMENTARES REFERENCIAL</v>
          </cell>
        </row>
        <row r="7455">
          <cell r="G7455">
            <v>101383</v>
          </cell>
          <cell r="H7455" t="str">
            <v>AUXILIAR DE AZULEJISTA COM ENCARGOS COMPLEMENTARES</v>
          </cell>
          <cell r="I7455" t="str">
            <v>MES</v>
          </cell>
          <cell r="J7455" t="str">
            <v>COEFICIENTE DE REPRESENTATIVIDADE</v>
          </cell>
          <cell r="K7455" t="str">
            <v>3.188,90</v>
          </cell>
          <cell r="L7455" t="str">
            <v>ENCARGOS COMPLEMENTARES REFERENCIAL</v>
          </cell>
        </row>
        <row r="7456">
          <cell r="G7456">
            <v>101384</v>
          </cell>
          <cell r="H7456" t="str">
            <v>AUXILIAR DE ENCANADOR OU BOMBEIRO HIDRÁULICO COM ENCARGOS COMPLEMENTARES</v>
          </cell>
          <cell r="I7456" t="str">
            <v>MES</v>
          </cell>
          <cell r="J7456" t="str">
            <v>COEFICIENTE DE REPRESENTATIVIDADE</v>
          </cell>
          <cell r="K7456" t="str">
            <v>3.147,59</v>
          </cell>
          <cell r="L7456" t="str">
            <v>ENCARGOS COMPLEMENTARES REFERENCIAL</v>
          </cell>
        </row>
        <row r="7457">
          <cell r="G7457">
            <v>101385</v>
          </cell>
          <cell r="H7457" t="str">
            <v>AUXILIAR DE LABORATORISTA DE SOLOS E DE CONCRETO COM ENCARGOS COMPLEMENTARES</v>
          </cell>
          <cell r="I7457" t="str">
            <v>MES</v>
          </cell>
          <cell r="J7457" t="str">
            <v>COEFICIENTE DE REPRESENTATIVIDADE</v>
          </cell>
          <cell r="K7457" t="str">
            <v>4.031,31</v>
          </cell>
          <cell r="L7457" t="str">
            <v>ENCARGOS COMPLEMENTARES REFERENCIAL</v>
          </cell>
        </row>
        <row r="7458">
          <cell r="G7458">
            <v>101386</v>
          </cell>
          <cell r="H7458" t="str">
            <v>AUXILIAR DE MECÂNICO COM ENCARGOS COMPLEMENTARES</v>
          </cell>
          <cell r="I7458" t="str">
            <v>MES</v>
          </cell>
          <cell r="J7458" t="str">
            <v>COEFICIENTE DE REPRESENTATIVIDADE</v>
          </cell>
          <cell r="K7458" t="str">
            <v>3.040,74</v>
          </cell>
          <cell r="L7458" t="str">
            <v>ENCARGOS COMPLEMENTARES REFERENCIAL</v>
          </cell>
        </row>
        <row r="7459">
          <cell r="G7459">
            <v>101387</v>
          </cell>
          <cell r="H7459" t="str">
            <v>AUXILIAR DE PEDREIRO COM ENCARGOS COMPLEMENTARES</v>
          </cell>
          <cell r="I7459" t="str">
            <v>MES</v>
          </cell>
          <cell r="J7459" t="str">
            <v>COEFICIENTE DE REPRESENTATIVIDADE</v>
          </cell>
          <cell r="K7459" t="str">
            <v>3.271,40</v>
          </cell>
          <cell r="L7459" t="str">
            <v>ENCARGOS COMPLEMENTARES REFERENCIAL</v>
          </cell>
        </row>
        <row r="7460">
          <cell r="G7460">
            <v>101388</v>
          </cell>
          <cell r="H7460" t="str">
            <v>AUXILIAR DE SERVIÇOS GERAIS COM ENCARGOS COMPLEMENTARES</v>
          </cell>
          <cell r="I7460" t="str">
            <v>MES</v>
          </cell>
          <cell r="J7460" t="str">
            <v>COEFICIENTE DE REPRESENTATIVIDADE</v>
          </cell>
          <cell r="K7460" t="str">
            <v>3.404,45</v>
          </cell>
          <cell r="L7460" t="str">
            <v>ENCARGOS COMPLEMENTARES REFERENCIAL</v>
          </cell>
        </row>
        <row r="7461">
          <cell r="G7461">
            <v>101389</v>
          </cell>
          <cell r="H7461" t="str">
            <v>AUXILIAR DE TOPÓGRAFO COM ENCARGOS COMPLEMENTARES</v>
          </cell>
          <cell r="I7461" t="str">
            <v>MES</v>
          </cell>
          <cell r="J7461" t="str">
            <v>COEFICIENTE DE REPRESENTATIVIDADE</v>
          </cell>
          <cell r="K7461" t="str">
            <v>1.943,21</v>
          </cell>
          <cell r="L7461" t="str">
            <v>ENCARGOS COMPLEMENTARES REFERENCIAL</v>
          </cell>
        </row>
        <row r="7462">
          <cell r="G7462">
            <v>101390</v>
          </cell>
          <cell r="H7462" t="str">
            <v>AUXILIAR TÉCNICO / ASSISTENTE DE ENGENHARIA COM ENCARGOS COMPLEMENTARES</v>
          </cell>
          <cell r="I7462" t="str">
            <v>MES</v>
          </cell>
          <cell r="J7462" t="str">
            <v>COEFICIENTE DE REPRESENTATIVIDADE</v>
          </cell>
          <cell r="K7462" t="str">
            <v>3.760,97</v>
          </cell>
          <cell r="L7462" t="str">
            <v>ENCARGOS COMPLEMENTARES REFERENCIAL</v>
          </cell>
        </row>
        <row r="7463">
          <cell r="G7463">
            <v>101391</v>
          </cell>
          <cell r="H7463" t="str">
            <v>AZULEJISTA OU LADRILHEIRO COM ENCARGOS COMPLEMENTARES</v>
          </cell>
          <cell r="I7463" t="str">
            <v>MES</v>
          </cell>
          <cell r="J7463" t="str">
            <v>COEFICIENTE DE REPRESENTATIVIDADE</v>
          </cell>
          <cell r="K7463" t="str">
            <v>3.913,70</v>
          </cell>
          <cell r="L7463" t="str">
            <v>ENCARGOS COMPLEMENTARES REFERENCIAL</v>
          </cell>
        </row>
        <row r="7464">
          <cell r="G7464">
            <v>101392</v>
          </cell>
          <cell r="H7464" t="str">
            <v>BLASTER, DINAMITADOR OU CABO DE FORÇA COM ENCARGOS COMPLEMENTARES</v>
          </cell>
          <cell r="I7464" t="str">
            <v>MES</v>
          </cell>
          <cell r="J7464" t="str">
            <v>COEFICIENTE DE REPRESENTATIVIDADE</v>
          </cell>
          <cell r="K7464" t="str">
            <v>3.630,92</v>
          </cell>
          <cell r="L7464" t="str">
            <v>ENCARGOS COMPLEMENTARES REFERENCIAL</v>
          </cell>
        </row>
        <row r="7465">
          <cell r="G7465">
            <v>101394</v>
          </cell>
          <cell r="H7465" t="str">
            <v>CALCETEIRO COM ENCARGOS COMPLEMENTARES</v>
          </cell>
          <cell r="I7465" t="str">
            <v>MES</v>
          </cell>
          <cell r="J7465" t="str">
            <v>COEFICIENTE DE REPRESENTATIVIDADE</v>
          </cell>
          <cell r="K7465" t="str">
            <v>3.638,46</v>
          </cell>
          <cell r="L7465" t="str">
            <v>ENCARGOS COMPLEMENTARES REFERENCIAL</v>
          </cell>
        </row>
        <row r="7466">
          <cell r="G7466">
            <v>101395</v>
          </cell>
          <cell r="H7466" t="str">
            <v>CARPINTEIRO AUXILIAR COM ENCARGOS COMPLEMENTARES</v>
          </cell>
          <cell r="I7466" t="str">
            <v>MES</v>
          </cell>
          <cell r="J7466" t="str">
            <v>COEFICIENTE DE REPRESENTATIVIDADE</v>
          </cell>
          <cell r="K7466" t="str">
            <v>3.238,13</v>
          </cell>
          <cell r="L7466" t="str">
            <v>ENCARGOS COMPLEMENTARES REFERENCIAL</v>
          </cell>
        </row>
        <row r="7467">
          <cell r="G7467">
            <v>101396</v>
          </cell>
          <cell r="H7467" t="str">
            <v>CARPINTEIRO DE ESQUADRIAS COM ENCARGOS COMPLEMENTARES</v>
          </cell>
          <cell r="I7467" t="str">
            <v>MES</v>
          </cell>
          <cell r="J7467" t="str">
            <v>COEFICIENTE DE REPRESENTATIVIDADE</v>
          </cell>
          <cell r="K7467" t="str">
            <v>3.714,08</v>
          </cell>
          <cell r="L7467" t="str">
            <v>ENCARGOS COMPLEMENTARES REFERENCIAL</v>
          </cell>
        </row>
        <row r="7468">
          <cell r="G7468">
            <v>101397</v>
          </cell>
          <cell r="H7468" t="str">
            <v>CARPINTEIRO DE FORMAS COM ENCARGOS COMPLEMENTARES</v>
          </cell>
          <cell r="I7468" t="str">
            <v>MES</v>
          </cell>
          <cell r="J7468" t="str">
            <v>COEFICIENTE DE REPRESENTATIVIDADE</v>
          </cell>
          <cell r="K7468" t="str">
            <v>3.873,25</v>
          </cell>
          <cell r="L7468" t="str">
            <v>ENCARGOS COMPLEMENTARES REFERENCIAL</v>
          </cell>
        </row>
        <row r="7469">
          <cell r="G7469">
            <v>101398</v>
          </cell>
          <cell r="H7469" t="str">
            <v>CAVOUQUEIRO OU OPERADOR DE PERFURATRIZ COM ENCARGOS COMPLEMENTARES</v>
          </cell>
          <cell r="I7469" t="str">
            <v>MES</v>
          </cell>
          <cell r="J7469" t="str">
            <v>COEFICIENTE DE REPRESENTATIVIDADE</v>
          </cell>
          <cell r="K7469" t="str">
            <v>3.443,78</v>
          </cell>
          <cell r="L7469" t="str">
            <v>ENCARGOS COMPLEMENTARES REFERENCIAL</v>
          </cell>
        </row>
        <row r="7470">
          <cell r="G7470">
            <v>101399</v>
          </cell>
          <cell r="H7470" t="str">
            <v>ELETRICISTA COM ENCARGOS COMPLEMENTARES</v>
          </cell>
          <cell r="I7470" t="str">
            <v>MES</v>
          </cell>
          <cell r="J7470" t="str">
            <v>COEFICIENTE DE REPRESENTATIVIDADE</v>
          </cell>
          <cell r="K7470" t="str">
            <v>3.960,45</v>
          </cell>
          <cell r="L7470" t="str">
            <v>ENCARGOS COMPLEMENTARES REFERENCIAL</v>
          </cell>
        </row>
        <row r="7471">
          <cell r="G7471">
            <v>101400</v>
          </cell>
          <cell r="H7471" t="str">
            <v>ELETRICISTA DE MANUTENÇÃO INDUSTRIAL COM ENCARGOS COMPLEMENTARES</v>
          </cell>
          <cell r="I7471" t="str">
            <v>MES</v>
          </cell>
          <cell r="J7471" t="str">
            <v>COEFICIENTE DE REPRESENTATIVIDADE</v>
          </cell>
          <cell r="K7471" t="str">
            <v>3.793,90</v>
          </cell>
          <cell r="L7471" t="str">
            <v>ENCARGOS COMPLEMENTARES REFERENCIAL</v>
          </cell>
        </row>
        <row r="7472">
          <cell r="G7472">
            <v>101401</v>
          </cell>
          <cell r="H7472" t="str">
            <v>ELETROTÉCNICO COM ENCARGOS COMPLEMENTARES</v>
          </cell>
          <cell r="I7472" t="str">
            <v>MES</v>
          </cell>
          <cell r="J7472" t="str">
            <v>COEFICIENTE DE REPRESENTATIVIDADE</v>
          </cell>
          <cell r="K7472" t="str">
            <v>4.300,13</v>
          </cell>
          <cell r="L7472" t="str">
            <v>ENCARGOS COMPLEMENTARES REFERENCIAL</v>
          </cell>
        </row>
        <row r="7473">
          <cell r="G7473">
            <v>101402</v>
          </cell>
          <cell r="H7473" t="str">
            <v>ENCANADOR OU BOMBEIRO HIDRÁULICO COM ENCARGOS COMPLEMENTARES</v>
          </cell>
          <cell r="I7473" t="str">
            <v>MES</v>
          </cell>
          <cell r="J7473" t="str">
            <v>COEFICIENTE DE REPRESENTATIVIDADE</v>
          </cell>
          <cell r="K7473" t="str">
            <v>3.791,51</v>
          </cell>
          <cell r="L7473" t="str">
            <v>ENCARGOS COMPLEMENTARES REFERENCIAL</v>
          </cell>
        </row>
        <row r="7474">
          <cell r="G7474">
            <v>101407</v>
          </cell>
          <cell r="H7474" t="str">
            <v>GESSEIRO COM ENCARGOS COMPLEMENTARES</v>
          </cell>
          <cell r="I7474" t="str">
            <v>MES</v>
          </cell>
          <cell r="J7474" t="str">
            <v>COEFICIENTE DE REPRESENTATIVIDADE</v>
          </cell>
          <cell r="K7474" t="str">
            <v>4.268,95</v>
          </cell>
          <cell r="L7474" t="str">
            <v>ENCARGOS COMPLEMENTARES REFERENCIAL</v>
          </cell>
        </row>
        <row r="7475">
          <cell r="G7475">
            <v>101408</v>
          </cell>
          <cell r="H7475" t="str">
            <v>IMPERMEABILIZADOR COM ENCARGOS COMPLEMENTARES</v>
          </cell>
          <cell r="I7475" t="str">
            <v>MES</v>
          </cell>
          <cell r="J7475" t="str">
            <v>COEFICIENTE DE REPRESENTATIVIDADE</v>
          </cell>
          <cell r="K7475" t="str">
            <v>3.902,79</v>
          </cell>
          <cell r="L7475" t="str">
            <v>ENCARGOS COMPLEMENTARES REFERENCIAL</v>
          </cell>
        </row>
        <row r="7476">
          <cell r="G7476">
            <v>101409</v>
          </cell>
          <cell r="H7476" t="str">
            <v>INSTALADOR DE TUBULAÇÕES COM ENCARGOS COMPLEMENTARES</v>
          </cell>
          <cell r="I7476" t="str">
            <v>MES</v>
          </cell>
          <cell r="J7476" t="str">
            <v>COEFICIENTE DE REPRESENTATIVIDADE</v>
          </cell>
          <cell r="K7476" t="str">
            <v>3.967,27</v>
          </cell>
          <cell r="L7476" t="str">
            <v>ENCARGOS COMPLEMENTARES REFERENCIAL</v>
          </cell>
        </row>
        <row r="7477">
          <cell r="G7477">
            <v>101410</v>
          </cell>
          <cell r="H7477" t="str">
            <v>JARDINEIRO COM ENCARGOS COMPLEMENTARES</v>
          </cell>
          <cell r="I7477" t="str">
            <v>MES</v>
          </cell>
          <cell r="J7477" t="str">
            <v>COEFICIENTE DE REPRESENTATIVIDADE</v>
          </cell>
          <cell r="K7477" t="str">
            <v>3.760,60</v>
          </cell>
          <cell r="L7477" t="str">
            <v>ENCARGOS COMPLEMENTARES REFERENCIAL</v>
          </cell>
        </row>
        <row r="7478">
          <cell r="G7478">
            <v>101411</v>
          </cell>
          <cell r="H7478" t="str">
            <v>LEITURISTA OU CADASTRISTA DE REDES DE ÁGUA COM ENCARGOS COMPLEMENTARES</v>
          </cell>
          <cell r="I7478" t="str">
            <v>MES</v>
          </cell>
          <cell r="J7478" t="str">
            <v>COEFICIENTE DE REPRESENTATIVIDADE</v>
          </cell>
          <cell r="K7478" t="str">
            <v>2.703,42</v>
          </cell>
          <cell r="L7478" t="str">
            <v>ENCARGOS COMPLEMENTARES REFERENCIAL</v>
          </cell>
        </row>
        <row r="7479">
          <cell r="G7479">
            <v>101412</v>
          </cell>
          <cell r="H7479" t="str">
            <v>MAÇARIQUEIRO COM ENCARGOS COMPLEMENTARES</v>
          </cell>
          <cell r="I7479" t="str">
            <v>MES</v>
          </cell>
          <cell r="J7479" t="str">
            <v>COEFICIENTE DE REPRESENTATIVIDADE</v>
          </cell>
          <cell r="K7479" t="str">
            <v>4.145,44</v>
          </cell>
          <cell r="L7479" t="str">
            <v>ENCARGOS COMPLEMENTARES REFERENCIAL</v>
          </cell>
        </row>
        <row r="7480">
          <cell r="G7480">
            <v>101413</v>
          </cell>
          <cell r="H7480" t="str">
            <v>MARCENEIRO COM ENCARGOS COMPLEMENTARES</v>
          </cell>
          <cell r="I7480" t="str">
            <v>MES</v>
          </cell>
          <cell r="J7480" t="str">
            <v>COEFICIENTE DE REPRESENTATIVIDADE</v>
          </cell>
          <cell r="K7480" t="str">
            <v>3.671,71</v>
          </cell>
          <cell r="L7480" t="str">
            <v>ENCARGOS COMPLEMENTARES REFERENCIAL</v>
          </cell>
        </row>
        <row r="7481">
          <cell r="G7481">
            <v>101414</v>
          </cell>
          <cell r="H7481" t="str">
            <v>MARMORISTA / GRANITEIRO COM ENCARGOS COMPLEMENTARES</v>
          </cell>
          <cell r="I7481" t="str">
            <v>MES</v>
          </cell>
          <cell r="J7481" t="str">
            <v>COEFICIENTE DE REPRESENTATIVIDADE</v>
          </cell>
          <cell r="K7481" t="str">
            <v>3.913,70</v>
          </cell>
          <cell r="L7481" t="str">
            <v>ENCARGOS COMPLEMENTARES REFERENCIAL</v>
          </cell>
        </row>
        <row r="7482">
          <cell r="G7482">
            <v>101415</v>
          </cell>
          <cell r="H7482" t="str">
            <v>MECÂNICO DE EQUIPAMENTOS PESADOS COM ENCARGOS COMPLEMENTARES</v>
          </cell>
          <cell r="I7482" t="str">
            <v>MES</v>
          </cell>
          <cell r="J7482" t="str">
            <v>COEFICIENTE DE REPRESENTATIVIDADE</v>
          </cell>
          <cell r="K7482" t="str">
            <v>5.495,60</v>
          </cell>
          <cell r="L7482" t="str">
            <v>ENCARGOS COMPLEMENTARES REFERENCIAL</v>
          </cell>
        </row>
        <row r="7483">
          <cell r="G7483">
            <v>101416</v>
          </cell>
          <cell r="H7483" t="str">
            <v>MECÂNICO DE REFRIGERAÇÃO COM ENCARGOS COMPLEMENTARES</v>
          </cell>
          <cell r="I7483" t="str">
            <v>MES</v>
          </cell>
          <cell r="J7483" t="str">
            <v>COEFICIENTE DE REPRESENTATIVIDADE</v>
          </cell>
          <cell r="K7483" t="str">
            <v>3.987,75</v>
          </cell>
          <cell r="L7483" t="str">
            <v>ENCARGOS COMPLEMENTARES REFERENCIAL</v>
          </cell>
        </row>
        <row r="7484">
          <cell r="G7484">
            <v>101417</v>
          </cell>
          <cell r="H7484" t="str">
            <v>MONTADOR DE ELETROELETRÔNICO COM ENCARGOS COMPLEMENTARES</v>
          </cell>
          <cell r="I7484" t="str">
            <v>MES</v>
          </cell>
          <cell r="J7484" t="str">
            <v>COEFICIENTE DE REPRESENTATIVIDADE</v>
          </cell>
          <cell r="K7484" t="str">
            <v>3.504,16</v>
          </cell>
          <cell r="L7484" t="str">
            <v>ENCARGOS COMPLEMENTARES REFERENCIAL</v>
          </cell>
        </row>
        <row r="7485">
          <cell r="G7485">
            <v>101418</v>
          </cell>
          <cell r="H7485" t="str">
            <v>MONTADOR DE ESTRUTURAS METÁLICAS COM ENCARGOS COMPLEMENTARES</v>
          </cell>
          <cell r="I7485" t="str">
            <v>MES</v>
          </cell>
          <cell r="J7485" t="str">
            <v>COEFICIENTE DE REPRESENTATIVIDADE</v>
          </cell>
          <cell r="K7485" t="str">
            <v>4.255,90</v>
          </cell>
          <cell r="L7485" t="str">
            <v>ENCARGOS COMPLEMENTARES REFERENCIAL</v>
          </cell>
        </row>
        <row r="7486">
          <cell r="G7486">
            <v>101419</v>
          </cell>
          <cell r="H7486" t="str">
            <v>MONTADOR DE MÁQUINAS COM ENCARGOS COMPLEMENTARES</v>
          </cell>
          <cell r="I7486" t="str">
            <v>MES</v>
          </cell>
          <cell r="J7486" t="str">
            <v>COEFICIENTE DE REPRESENTATIVIDADE</v>
          </cell>
          <cell r="K7486" t="str">
            <v>4.785,68</v>
          </cell>
          <cell r="L7486" t="str">
            <v>ENCARGOS COMPLEMENTARES REFERENCIAL</v>
          </cell>
        </row>
        <row r="7487">
          <cell r="G7487">
            <v>101420</v>
          </cell>
          <cell r="H7487" t="str">
            <v>MOTORISTA DE CAMINHÃO BASCULANTE COM ENCARGOS COMPLEMENTARES</v>
          </cell>
          <cell r="I7487" t="str">
            <v>MES</v>
          </cell>
          <cell r="J7487" t="str">
            <v>COEFICIENTE DE REPRESENTATIVIDADE</v>
          </cell>
          <cell r="K7487" t="str">
            <v>3.777,99</v>
          </cell>
          <cell r="L7487" t="str">
            <v>ENCARGOS COMPLEMENTARES REFERENCIAL</v>
          </cell>
        </row>
        <row r="7488">
          <cell r="G7488">
            <v>101421</v>
          </cell>
          <cell r="H7488" t="str">
            <v>MOTORISTA DE CAMINHÃO CARRETA COM ENCARGOS COMPLEMENTARES</v>
          </cell>
          <cell r="I7488" t="str">
            <v>MES</v>
          </cell>
          <cell r="J7488" t="str">
            <v>COEFICIENTE DE REPRESENTATIVIDADE</v>
          </cell>
          <cell r="K7488" t="str">
            <v>4.356,93</v>
          </cell>
          <cell r="L7488" t="str">
            <v>ENCARGOS COMPLEMENTARES REFERENCIAL</v>
          </cell>
        </row>
        <row r="7489">
          <cell r="G7489">
            <v>101422</v>
          </cell>
          <cell r="H7489" t="str">
            <v>MOTORISTA DE CARRO DE PASSEIO COM ENCARGOS COMPLEMENTARES</v>
          </cell>
          <cell r="I7489" t="str">
            <v>MES</v>
          </cell>
          <cell r="J7489" t="str">
            <v>COEFICIENTE DE REPRESENTATIVIDADE</v>
          </cell>
          <cell r="K7489" t="str">
            <v>3.532,43</v>
          </cell>
          <cell r="L7489" t="str">
            <v>ENCARGOS COMPLEMENTARES REFERENCIAL</v>
          </cell>
        </row>
        <row r="7490">
          <cell r="G7490">
            <v>101424</v>
          </cell>
          <cell r="H7490" t="str">
            <v>MOTORISTA OPERADOR DE CAMINHÃO COM MUNCK COM ENCARGOS COMPLEMENTARES</v>
          </cell>
          <cell r="I7490" t="str">
            <v>MES</v>
          </cell>
          <cell r="J7490" t="str">
            <v>COEFICIENTE DE REPRESENTATIVIDADE</v>
          </cell>
          <cell r="K7490" t="str">
            <v>3.879,92</v>
          </cell>
          <cell r="L7490" t="str">
            <v>ENCARGOS COMPLEMENTARES REFERENCIAL</v>
          </cell>
        </row>
        <row r="7491">
          <cell r="G7491">
            <v>101425</v>
          </cell>
          <cell r="H7491" t="str">
            <v>NIVELADOR  COM ENCARGOS COMPLEMENTARES</v>
          </cell>
          <cell r="I7491" t="str">
            <v>MES</v>
          </cell>
          <cell r="J7491" t="str">
            <v>COEFICIENTE DE REPRESENTATIVIDADE</v>
          </cell>
          <cell r="K7491" t="str">
            <v>2.567,75</v>
          </cell>
          <cell r="L7491" t="str">
            <v>ENCARGOS COMPLEMENTARES REFERENCIAL</v>
          </cell>
        </row>
        <row r="7492">
          <cell r="G7492">
            <v>101426</v>
          </cell>
          <cell r="H7492" t="str">
            <v>OPERADOR DE BATE-ESTACA COM ENCARGOS COMPLEMENTARES</v>
          </cell>
          <cell r="I7492" t="str">
            <v>MES</v>
          </cell>
          <cell r="J7492" t="str">
            <v>COEFICIENTE DE REPRESENTATIVIDADE</v>
          </cell>
          <cell r="K7492" t="str">
            <v>3.999,50</v>
          </cell>
          <cell r="L7492" t="str">
            <v>ENCARGOS COMPLEMENTARES REFERENCIAL</v>
          </cell>
        </row>
        <row r="7493">
          <cell r="G7493">
            <v>101427</v>
          </cell>
          <cell r="H7493" t="str">
            <v>OPERADOR DE BETONEIRA (CAMINHÃO) COM ENCARGOS COMPLEMENTARES</v>
          </cell>
          <cell r="I7493" t="str">
            <v>MES</v>
          </cell>
          <cell r="J7493" t="str">
            <v>COEFICIENTE DE REPRESENTATIVIDADE</v>
          </cell>
          <cell r="K7493" t="str">
            <v>4.293,88</v>
          </cell>
          <cell r="L7493" t="str">
            <v>ENCARGOS COMPLEMENTARES REFERENCIAL</v>
          </cell>
        </row>
        <row r="7494">
          <cell r="G7494">
            <v>101428</v>
          </cell>
          <cell r="H7494" t="str">
            <v>OPERADOR DE BETONEIRA ESTACIONÁRIA COM ENCARGOS COMPLEMENTARES</v>
          </cell>
          <cell r="I7494" t="str">
            <v>MES</v>
          </cell>
          <cell r="J7494" t="str">
            <v>COEFICIENTE DE REPRESENTATIVIDADE</v>
          </cell>
          <cell r="K7494" t="str">
            <v>3.872,80</v>
          </cell>
          <cell r="L7494" t="str">
            <v>ENCARGOS COMPLEMENTARES REFERENCIAL</v>
          </cell>
        </row>
        <row r="7495">
          <cell r="G7495">
            <v>101429</v>
          </cell>
          <cell r="H7495" t="str">
            <v>OPERADOR DE COMPRESSOR DE AR OU COMPRESSORISTA COM ENCARGOS COMPLEMENTARES</v>
          </cell>
          <cell r="I7495" t="str">
            <v>MES</v>
          </cell>
          <cell r="J7495" t="str">
            <v>COEFICIENTE DE REPRESENTATIVIDADE</v>
          </cell>
          <cell r="K7495" t="str">
            <v>3.514,15</v>
          </cell>
          <cell r="L7495" t="str">
            <v>ENCARGOS COMPLEMENTARES REFERENCIAL</v>
          </cell>
        </row>
        <row r="7496">
          <cell r="G7496">
            <v>101430</v>
          </cell>
          <cell r="H7496" t="str">
            <v>OPERADOR DE DEMARCADORA DE FAIXAS DE TRÁFEGO COM ENCARGOS COMPLEMENTARES</v>
          </cell>
          <cell r="I7496" t="str">
            <v>MES</v>
          </cell>
          <cell r="J7496" t="str">
            <v>COEFICIENTE DE REPRESENTATIVIDADE</v>
          </cell>
          <cell r="K7496" t="str">
            <v>4.293,88</v>
          </cell>
          <cell r="L7496" t="str">
            <v>ENCARGOS COMPLEMENTARES REFERENCIAL</v>
          </cell>
        </row>
        <row r="7497">
          <cell r="G7497">
            <v>101431</v>
          </cell>
          <cell r="H7497" t="str">
            <v>OPERADOR DE ESCAVADEIRA COM ENCARGOS COMPLEMENTARES</v>
          </cell>
          <cell r="I7497" t="str">
            <v>MES</v>
          </cell>
          <cell r="J7497" t="str">
            <v>COEFICIENTE DE REPRESENTATIVIDADE</v>
          </cell>
          <cell r="K7497" t="str">
            <v>4.746,98</v>
          </cell>
          <cell r="L7497" t="str">
            <v>ENCARGOS COMPLEMENTARES REFERENCIAL</v>
          </cell>
        </row>
        <row r="7498">
          <cell r="G7498">
            <v>101432</v>
          </cell>
          <cell r="H7498" t="str">
            <v>OPERADOR DE GUINCHO OU GUINCHEIRO COM ENCARGOS COMPLEMENTARES</v>
          </cell>
          <cell r="I7498" t="str">
            <v>MES</v>
          </cell>
          <cell r="J7498" t="str">
            <v>COEFICIENTE DE REPRESENTATIVIDADE</v>
          </cell>
          <cell r="K7498" t="str">
            <v>4.116,13</v>
          </cell>
          <cell r="L7498" t="str">
            <v>ENCARGOS COMPLEMENTARES REFERENCIAL</v>
          </cell>
        </row>
        <row r="7499">
          <cell r="G7499">
            <v>101433</v>
          </cell>
          <cell r="H7499" t="str">
            <v>OPERADOR DE GUINDASTE COM ENCARGOS COMPLEMENTARES</v>
          </cell>
          <cell r="I7499" t="str">
            <v>MES</v>
          </cell>
          <cell r="J7499" t="str">
            <v>COEFICIENTE DE REPRESENTATIVIDADE</v>
          </cell>
          <cell r="K7499" t="str">
            <v>4.918,41</v>
          </cell>
          <cell r="L7499" t="str">
            <v>ENCARGOS COMPLEMENTARES REFERENCIAL</v>
          </cell>
        </row>
        <row r="7500">
          <cell r="G7500">
            <v>101434</v>
          </cell>
          <cell r="H7500" t="str">
            <v>OPERADOR DE JATO ABRASIVO OU JATISTA COM ENCARGOS COMPLEMENTARES</v>
          </cell>
          <cell r="I7500" t="str">
            <v>MES</v>
          </cell>
          <cell r="J7500" t="str">
            <v>COEFICIENTE DE REPRESENTATIVIDADE</v>
          </cell>
          <cell r="K7500" t="str">
            <v>3.689,34</v>
          </cell>
          <cell r="L7500" t="str">
            <v>ENCARGOS COMPLEMENTARES REFERENCIAL</v>
          </cell>
        </row>
        <row r="7501">
          <cell r="G7501">
            <v>101435</v>
          </cell>
          <cell r="H7501" t="str">
            <v>OPERADOR DE MÁQUINAS E TRATORES DIVERSOS COM ENCARGOS COMPLEMENTARES</v>
          </cell>
          <cell r="I7501" t="str">
            <v>MES</v>
          </cell>
          <cell r="J7501" t="str">
            <v>COEFICIENTE DE REPRESENTATIVIDADE</v>
          </cell>
          <cell r="K7501" t="str">
            <v>4.311,93</v>
          </cell>
          <cell r="L7501" t="str">
            <v>ENCARGOS COMPLEMENTARES REFERENCIAL</v>
          </cell>
        </row>
        <row r="7502">
          <cell r="G7502">
            <v>101436</v>
          </cell>
          <cell r="H7502" t="str">
            <v>OPERADOR DE MARTELETE OU MARTELETEIRO COM ENCARGOS COMPLEMENTARES</v>
          </cell>
          <cell r="I7502" t="str">
            <v>MES</v>
          </cell>
          <cell r="J7502" t="str">
            <v>COEFICIENTE DE REPRESENTATIVIDADE</v>
          </cell>
          <cell r="K7502" t="str">
            <v>3.755,83</v>
          </cell>
          <cell r="L7502" t="str">
            <v>ENCARGOS COMPLEMENTARES REFERENCIAL</v>
          </cell>
        </row>
        <row r="7503">
          <cell r="G7503">
            <v>101437</v>
          </cell>
          <cell r="H7503" t="str">
            <v>OPERADOR DE MOTO SCRAPER COM ENCARGOS COMPLEMENTARES</v>
          </cell>
          <cell r="I7503" t="str">
            <v>MES</v>
          </cell>
          <cell r="J7503" t="str">
            <v>COEFICIENTE DE REPRESENTATIVIDADE</v>
          </cell>
          <cell r="K7503" t="str">
            <v>5.925,98</v>
          </cell>
          <cell r="L7503" t="str">
            <v>ENCARGOS COMPLEMENTARES REFERENCIAL</v>
          </cell>
        </row>
        <row r="7504">
          <cell r="G7504">
            <v>101438</v>
          </cell>
          <cell r="H7504" t="str">
            <v>OPERADOR DE MOTONIVELADORA COM ENCARGOS COMPLEMENTARES</v>
          </cell>
          <cell r="I7504" t="str">
            <v>MES</v>
          </cell>
          <cell r="J7504" t="str">
            <v>COEFICIENTE DE REPRESENTATIVIDADE</v>
          </cell>
          <cell r="K7504" t="str">
            <v>5.925,98</v>
          </cell>
          <cell r="L7504" t="str">
            <v>ENCARGOS COMPLEMENTARES REFERENCIAL</v>
          </cell>
        </row>
        <row r="7505">
          <cell r="G7505">
            <v>101439</v>
          </cell>
          <cell r="H7505" t="str">
            <v>OPERADOR DE PÁ CARREGADEIRA COM ENCARGOS COMPLEMENTARES</v>
          </cell>
          <cell r="I7505" t="str">
            <v>MES</v>
          </cell>
          <cell r="J7505" t="str">
            <v>COEFICIENTE DE REPRESENTATIVIDADE</v>
          </cell>
          <cell r="K7505" t="str">
            <v>4.293,88</v>
          </cell>
          <cell r="L7505" t="str">
            <v>ENCARGOS COMPLEMENTARES REFERENCIAL</v>
          </cell>
        </row>
        <row r="7506">
          <cell r="G7506">
            <v>101440</v>
          </cell>
          <cell r="H7506" t="str">
            <v>OPERADOR DE PAVIMENTADORA / MESA VIBROACABADORA COM ENCARGOS COMPLEMENTARES</v>
          </cell>
          <cell r="I7506" t="str">
            <v>MES</v>
          </cell>
          <cell r="J7506" t="str">
            <v>COEFICIENTE DE REPRESENTATIVIDADE</v>
          </cell>
          <cell r="K7506" t="str">
            <v>4.293,88</v>
          </cell>
          <cell r="L7506" t="str">
            <v>ENCARGOS COMPLEMENTARES REFERENCIAL</v>
          </cell>
        </row>
        <row r="7507">
          <cell r="G7507">
            <v>101441</v>
          </cell>
          <cell r="H7507" t="str">
            <v>OPERADOR DE ROLO COMPACTADOR COM ENCARGOS COMPLEMENTARES</v>
          </cell>
          <cell r="I7507" t="str">
            <v>MES</v>
          </cell>
          <cell r="J7507" t="str">
            <v>COEFICIENTE DE REPRESENTATIVIDADE</v>
          </cell>
          <cell r="K7507" t="str">
            <v>3.958,50</v>
          </cell>
          <cell r="L7507" t="str">
            <v>ENCARGOS COMPLEMENTARES REFERENCIAL</v>
          </cell>
        </row>
        <row r="7508">
          <cell r="G7508">
            <v>101443</v>
          </cell>
          <cell r="H7508" t="str">
            <v>OPERADOR DE USINA DE ASFALTO, DE SOLOS OU DE CONCRETO COM ENCARGOS COMPLEMENTARES</v>
          </cell>
          <cell r="I7508" t="str">
            <v>MES</v>
          </cell>
          <cell r="J7508" t="str">
            <v>COEFICIENTE DE REPRESENTATIVIDADE</v>
          </cell>
          <cell r="K7508" t="str">
            <v>5.925,98</v>
          </cell>
          <cell r="L7508" t="str">
            <v>ENCARGOS COMPLEMENTARES REFERENCIAL</v>
          </cell>
        </row>
        <row r="7509">
          <cell r="G7509">
            <v>101444</v>
          </cell>
          <cell r="H7509" t="str">
            <v>PASTILHEIRO COM ENCARGOS COMPLEMENTARES</v>
          </cell>
          <cell r="I7509" t="str">
            <v>MES</v>
          </cell>
          <cell r="J7509" t="str">
            <v>COEFICIENTE DE REPRESENTATIVIDADE</v>
          </cell>
          <cell r="K7509" t="str">
            <v>3.913,70</v>
          </cell>
          <cell r="L7509" t="str">
            <v>ENCARGOS COMPLEMENTARES REFERENCIAL</v>
          </cell>
        </row>
        <row r="7510">
          <cell r="G7510">
            <v>101445</v>
          </cell>
          <cell r="H7510" t="str">
            <v>PEDREIRO COM ENCARGOS COMPLEMENTARES</v>
          </cell>
          <cell r="I7510" t="str">
            <v>MES</v>
          </cell>
          <cell r="J7510" t="str">
            <v>COEFICIENTE DE REPRESENTATIVIDADE</v>
          </cell>
          <cell r="K7510" t="str">
            <v>3.928,05</v>
          </cell>
          <cell r="L7510" t="str">
            <v>ENCARGOS COMPLEMENTARES REFERENCIAL</v>
          </cell>
        </row>
        <row r="7511">
          <cell r="G7511">
            <v>101446</v>
          </cell>
          <cell r="H7511" t="str">
            <v>PINTOR COM ENCARGOS COMPLEMENTARES</v>
          </cell>
          <cell r="I7511" t="str">
            <v>MES</v>
          </cell>
          <cell r="J7511" t="str">
            <v>COEFICIENTE DE REPRESENTATIVIDADE</v>
          </cell>
          <cell r="K7511" t="str">
            <v>4.166,20</v>
          </cell>
          <cell r="L7511" t="str">
            <v>ENCARGOS COMPLEMENTARES REFERENCIAL</v>
          </cell>
        </row>
        <row r="7512">
          <cell r="G7512">
            <v>101447</v>
          </cell>
          <cell r="H7512" t="str">
            <v>PINTOR DE LETREIROS COM ENCARGOS COMPLEMENTARES</v>
          </cell>
          <cell r="I7512" t="str">
            <v>MES</v>
          </cell>
          <cell r="J7512" t="str">
            <v>COEFICIENTE DE REPRESENTATIVIDADE</v>
          </cell>
          <cell r="K7512" t="str">
            <v>4.083,71</v>
          </cell>
          <cell r="L7512" t="str">
            <v>ENCARGOS COMPLEMENTARES REFERENCIAL</v>
          </cell>
        </row>
        <row r="7513">
          <cell r="G7513">
            <v>101448</v>
          </cell>
          <cell r="H7513" t="str">
            <v>PINTOR PARA TINTA EPÓXI COM ENCARGOS COMPLEMENTARES</v>
          </cell>
          <cell r="I7513" t="str">
            <v>MES</v>
          </cell>
          <cell r="J7513" t="str">
            <v>COEFICIENTE DE REPRESENTATIVIDADE</v>
          </cell>
          <cell r="K7513" t="str">
            <v>4.166,20</v>
          </cell>
          <cell r="L7513" t="str">
            <v>ENCARGOS COMPLEMENTARES REFERENCIAL</v>
          </cell>
        </row>
        <row r="7514">
          <cell r="G7514">
            <v>101449</v>
          </cell>
          <cell r="H7514" t="str">
            <v>POCEIRO / ESCAVADOR DE VALAS COM ENCARGOS COMPLEMENTARES</v>
          </cell>
          <cell r="I7514" t="str">
            <v>MES</v>
          </cell>
          <cell r="J7514" t="str">
            <v>COEFICIENTE DE REPRESENTATIVIDADE</v>
          </cell>
          <cell r="K7514" t="str">
            <v>4.093,30</v>
          </cell>
          <cell r="L7514" t="str">
            <v>ENCARGOS COMPLEMENTARES REFERENCIAL</v>
          </cell>
        </row>
        <row r="7515">
          <cell r="G7515">
            <v>101451</v>
          </cell>
          <cell r="H7515" t="str">
            <v>SERRALHEIRO COM ENCARGOS COMPLEMENTARES</v>
          </cell>
          <cell r="I7515" t="str">
            <v>MES</v>
          </cell>
          <cell r="J7515" t="str">
            <v>COEFICIENTE DE REPRESENTATIVIDADE</v>
          </cell>
          <cell r="K7515" t="str">
            <v>3.974,57</v>
          </cell>
          <cell r="L7515" t="str">
            <v>ENCARGOS COMPLEMENTARES REFERENCIAL</v>
          </cell>
        </row>
        <row r="7516">
          <cell r="G7516">
            <v>101452</v>
          </cell>
          <cell r="H7516" t="str">
            <v>SERVENTE DE OBRAS COM ENCARGOS COMPLEMENTARES</v>
          </cell>
          <cell r="I7516" t="str">
            <v>MES</v>
          </cell>
          <cell r="J7516" t="str">
            <v>COEFICIENTE DE REPRESENTATIVIDADE</v>
          </cell>
          <cell r="K7516" t="str">
            <v>3.166,73</v>
          </cell>
          <cell r="L7516" t="str">
            <v>ENCARGOS COMPLEMENTARES REFERENCIAL</v>
          </cell>
        </row>
        <row r="7517">
          <cell r="G7517">
            <v>101453</v>
          </cell>
          <cell r="H7517" t="str">
            <v>SOLDADOR COM ENCARGOS COMPLEMENTARES</v>
          </cell>
          <cell r="I7517" t="str">
            <v>MES</v>
          </cell>
          <cell r="J7517" t="str">
            <v>COEFICIENTE DE REPRESENTATIVIDADE</v>
          </cell>
          <cell r="K7517" t="str">
            <v>4.205,86</v>
          </cell>
          <cell r="L7517" t="str">
            <v>ENCARGOS COMPLEMENTARES REFERENCIAL</v>
          </cell>
        </row>
        <row r="7518">
          <cell r="G7518">
            <v>101454</v>
          </cell>
          <cell r="H7518" t="str">
            <v>SOLDADOR ELÉTRICO COM ENCARGOS COMPLEMENTARES</v>
          </cell>
          <cell r="I7518" t="str">
            <v>MES</v>
          </cell>
          <cell r="J7518" t="str">
            <v>COEFICIENTE DE REPRESENTATIVIDADE</v>
          </cell>
          <cell r="K7518" t="str">
            <v>4.728,46</v>
          </cell>
          <cell r="L7518" t="str">
            <v>ENCARGOS COMPLEMENTARES REFERENCIAL</v>
          </cell>
        </row>
        <row r="7519">
          <cell r="G7519">
            <v>101455</v>
          </cell>
          <cell r="H7519" t="str">
            <v>TAQUEADOR OU TAQUEIRO COM ENCARGOS COMPLEMENTARES</v>
          </cell>
          <cell r="I7519" t="str">
            <v>MES</v>
          </cell>
          <cell r="J7519" t="str">
            <v>COEFICIENTE DE REPRESENTATIVIDADE</v>
          </cell>
          <cell r="K7519" t="str">
            <v>3.873,25</v>
          </cell>
          <cell r="L7519" t="str">
            <v>ENCARGOS COMPLEMENTARES REFERENCIAL</v>
          </cell>
        </row>
        <row r="7520">
          <cell r="G7520">
            <v>101456</v>
          </cell>
          <cell r="H7520" t="str">
            <v>TÉCNICO DE LABORATÓRIO E CAMPO DE CONSTRUÇÃO COM ENCARGOS COMPLEMENTARES</v>
          </cell>
          <cell r="I7520" t="str">
            <v>MES</v>
          </cell>
          <cell r="J7520" t="str">
            <v>COEFICIENTE DE REPRESENTATIVIDADE</v>
          </cell>
          <cell r="K7520" t="str">
            <v>4.779,89</v>
          </cell>
          <cell r="L7520" t="str">
            <v>ENCARGOS COMPLEMENTARES REFERENCIAL</v>
          </cell>
        </row>
        <row r="7521">
          <cell r="G7521">
            <v>101457</v>
          </cell>
          <cell r="H7521" t="str">
            <v>TÉCNICO EM SONDAGEM COM ENCARGOS COMPLEMENTARES</v>
          </cell>
          <cell r="I7521" t="str">
            <v>MES</v>
          </cell>
          <cell r="J7521" t="str">
            <v>COEFICIENTE DE REPRESENTATIVIDADE</v>
          </cell>
          <cell r="K7521" t="str">
            <v>7.672,84</v>
          </cell>
          <cell r="L7521" t="str">
            <v>ENCARGOS COMPLEMENTARES REFERENCIAL</v>
          </cell>
        </row>
        <row r="7522">
          <cell r="G7522">
            <v>101458</v>
          </cell>
          <cell r="H7522" t="str">
            <v>TELHADOR COM ENCARGOS COMPLEMENTARES</v>
          </cell>
          <cell r="I7522" t="str">
            <v>MES</v>
          </cell>
          <cell r="J7522" t="str">
            <v>COEFICIENTE DE REPRESENTATIVIDADE</v>
          </cell>
          <cell r="K7522" t="str">
            <v>3.839,44</v>
          </cell>
          <cell r="L7522" t="str">
            <v>ENCARGOS COMPLEMENTARES REFERENCIAL</v>
          </cell>
        </row>
        <row r="7523">
          <cell r="G7523">
            <v>101459</v>
          </cell>
          <cell r="H7523" t="str">
            <v>VIDRACEIRO COM ENCARGOS COMPLEMENTARES</v>
          </cell>
          <cell r="I7523" t="str">
            <v>MES</v>
          </cell>
          <cell r="J7523" t="str">
            <v>COEFICIENTE DE REPRESENTATIVIDADE</v>
          </cell>
          <cell r="K7523" t="str">
            <v>3.521,08</v>
          </cell>
          <cell r="L7523" t="str">
            <v>ENCARGOS COMPLEMENTARES REFERENCIAL</v>
          </cell>
        </row>
        <row r="7524">
          <cell r="G7524">
            <v>101460</v>
          </cell>
          <cell r="H7524" t="str">
            <v>VIGIA DIURNO COM ENCARGOS COMPLEMENTARES</v>
          </cell>
          <cell r="I7524" t="str">
            <v>MES</v>
          </cell>
          <cell r="J7524" t="str">
            <v>COEFICIENTE DE REPRESENTATIVIDADE</v>
          </cell>
          <cell r="K7524" t="str">
            <v>3.139,97</v>
          </cell>
          <cell r="L7524" t="str">
            <v>ENCARGOS COMPLEMENTARES REFERENCIAL</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NHO_2023"/>
    </sheetNames>
    <sheetDataSet>
      <sheetData sheetId="0" refreshError="1">
        <row r="1">
          <cell r="A1" t="str">
            <v>AGENCIA  ESTADUAL  DE  GESTAO  DE  EMPREENDIMENTOS  -  AGESUL</v>
          </cell>
        </row>
        <row r="2">
          <cell r="D2" t="str">
            <v>BOLETIM DE PRECOS SEM BDI (SINAPI/AGESUL) - JUNHO/2023 (LEIS SOCIAIS - 85,28%)  -    MOEDA: REAL</v>
          </cell>
          <cell r="F2" t="str">
            <v>DESONERADO</v>
          </cell>
        </row>
        <row r="5">
          <cell r="B5" t="str">
            <v>CANTEIRO DE OBRAS</v>
          </cell>
        </row>
        <row r="7">
          <cell r="A7" t="str">
            <v>CODIGO</v>
          </cell>
          <cell r="B7" t="str">
            <v>S E R V I C O S</v>
          </cell>
          <cell r="D7" t="str">
            <v>MATERIAL</v>
          </cell>
          <cell r="E7" t="str">
            <v>MAO OBRA</v>
          </cell>
          <cell r="F7" t="str">
            <v>TOTAL</v>
          </cell>
        </row>
        <row r="9">
          <cell r="B9" t="str">
            <v>*  CANTEIRO DE OBRAS - SERVICOS GERAIS</v>
          </cell>
        </row>
        <row r="10">
          <cell r="A10">
            <v>101001101</v>
          </cell>
          <cell r="B10" t="str">
            <v>PLACA DE OBRA EM CHAPA GALVANIZADA N. 22, ADESIVADA</v>
          </cell>
          <cell r="C10" t="str">
            <v>M2</v>
          </cell>
          <cell r="D10">
            <v>295.29000000000002</v>
          </cell>
          <cell r="E10">
            <v>54.9</v>
          </cell>
          <cell r="F10">
            <v>350.19</v>
          </cell>
        </row>
        <row r="11">
          <cell r="A11">
            <v>101001106</v>
          </cell>
          <cell r="B11" t="str">
            <v>SINAPI - 98524 - LIMPEZA MANUAL DE VEGETACAO EM TERRENO COM ENXADA.AF_05/2018</v>
          </cell>
          <cell r="C11" t="str">
            <v>M2</v>
          </cell>
          <cell r="F11">
            <v>2.54</v>
          </cell>
        </row>
        <row r="12">
          <cell r="A12">
            <v>101001111</v>
          </cell>
          <cell r="B12" t="str">
            <v>REGULARIZACAO DO SOLO COM IRREGULARIDADES ATE 0,20 M</v>
          </cell>
          <cell r="C12" t="str">
            <v>M2</v>
          </cell>
          <cell r="D12">
            <v>0</v>
          </cell>
          <cell r="E12">
            <v>6.81</v>
          </cell>
          <cell r="F12">
            <v>6.81</v>
          </cell>
        </row>
        <row r="13">
          <cell r="A13">
            <v>101001116</v>
          </cell>
          <cell r="B13" t="str">
            <v>SINAPI - 100575 - REGULARIZACAO DE SUPERFICIES COM MOTONIVELADORA. AF_11/2019</v>
          </cell>
          <cell r="C13" t="str">
            <v>M2</v>
          </cell>
          <cell r="F13">
            <v>0.11</v>
          </cell>
        </row>
        <row r="14">
          <cell r="A14">
            <v>101001121</v>
          </cell>
          <cell r="B14" t="str">
            <v>SINAPI - 98525 - LIMPEZA MECANIZADA DE CAMADA VEGETAL, VEGETACAO E PEQUENAS ARVORES (DIAMETRO DE TRONCO MENOR QUE 0,20 M), COM TRATOR DE ESTEIRAS.AF_05/2018</v>
          </cell>
          <cell r="C14" t="str">
            <v>M2</v>
          </cell>
          <cell r="F14">
            <v>0.32</v>
          </cell>
        </row>
        <row r="15">
          <cell r="A15">
            <v>101001126</v>
          </cell>
          <cell r="B15" t="str">
            <v>SINAPI - 99059 - LOCACAO CONVENCIONAL DE OBRA, UTILIZANDO GABARITO DE TABUAS CORRIDAS PONTALETADAS A CADA 2,00M -  2 UTILIZACOES. AF_10/2018</v>
          </cell>
          <cell r="C15" t="str">
            <v>M</v>
          </cell>
          <cell r="F15">
            <v>52.74</v>
          </cell>
        </row>
        <row r="16">
          <cell r="A16">
            <v>101001131</v>
          </cell>
          <cell r="B16" t="str">
            <v>SINAPI - 98459 - TAPUME COM TELHA METALICA. AF_05/2018</v>
          </cell>
          <cell r="C16" t="str">
            <v>M2</v>
          </cell>
          <cell r="F16">
            <v>119.88</v>
          </cell>
        </row>
        <row r="17">
          <cell r="A17">
            <v>101001136</v>
          </cell>
          <cell r="B17" t="str">
            <v>PORTAO PARA TAPUME COM TELHA TRAPEZOIDAL EM ACO GALVANIZADO,  ESP=0,5MM, EM ESTRUTURA DE MADEIRA, INCLUSIVE FERRAGENS</v>
          </cell>
          <cell r="C17" t="str">
            <v>M2</v>
          </cell>
          <cell r="D17">
            <v>94.53</v>
          </cell>
          <cell r="E17">
            <v>25.8</v>
          </cell>
          <cell r="F17">
            <v>120.33</v>
          </cell>
        </row>
        <row r="18">
          <cell r="A18">
            <v>101001141</v>
          </cell>
          <cell r="B18" t="str">
            <v>SINAPI - 93207 - EXECUCAO DE ESCRITORIO EM CANTEIRO DE OBRA EM CHAPA DE MADEIRA COMPENSADA, NAO INCLUSO MOBILIARIO E EQUIPAMENTOS. AF_02/2016</v>
          </cell>
          <cell r="C18" t="str">
            <v>M2</v>
          </cell>
          <cell r="F18">
            <v>1163.28</v>
          </cell>
        </row>
        <row r="19">
          <cell r="A19">
            <v>101001146</v>
          </cell>
          <cell r="B19" t="str">
            <v>SINAPI - 93584 - EXECUCAO DE DEPOSITO EM CANTEIRO DE OBRA EM CHAPA DE MADEIRA COMPENSADA, NAO INCLUSO MOBILIARIO. AF_04/2016</v>
          </cell>
          <cell r="C19" t="str">
            <v>M2</v>
          </cell>
          <cell r="F19">
            <v>920.25</v>
          </cell>
        </row>
        <row r="20">
          <cell r="A20">
            <v>101001151</v>
          </cell>
          <cell r="B20" t="str">
            <v>SINAPI - 93210 - EXECUCAO DE REFEITORIO EM CANTEIRO DE OBRA EM CHAPA DE MADEIRA COMPENSADA, NAO INCLUSO MOBILIARIO E EQUIPAMENTOS. AF_02/2016</v>
          </cell>
          <cell r="C20" t="str">
            <v>M2</v>
          </cell>
          <cell r="F20">
            <v>602.73</v>
          </cell>
        </row>
        <row r="21">
          <cell r="A21">
            <v>101001156</v>
          </cell>
          <cell r="B21" t="str">
            <v>BEBEDOURO INDUSTRIAL DE COLUNA EM ACO INOX, CAPACIDADE DE 50 LITROS, 2 TORNEIRAS, KIT FILTRO BACTERIOLOGICO, REF. KX-05 DA KNOX OU SIMILAR (REAPROVEITAMENTO DE 6X)</v>
          </cell>
          <cell r="C21" t="str">
            <v>UN</v>
          </cell>
          <cell r="D21">
            <v>483.43</v>
          </cell>
          <cell r="E21">
            <v>18.93</v>
          </cell>
          <cell r="F21">
            <v>502.36</v>
          </cell>
        </row>
        <row r="22">
          <cell r="A22">
            <v>101001161</v>
          </cell>
          <cell r="B22" t="str">
            <v>SINAPI - 93212 - EXECUCAO DE SANITARIO E VESTIARIO EM CANTEIRO DE OBRA EM CHAPA DE MADEIRA COMPENSADA, NAO INCLUSO MOBILIARIO. AF_02/2016</v>
          </cell>
          <cell r="C22" t="str">
            <v>M2</v>
          </cell>
          <cell r="F22">
            <v>998.18</v>
          </cell>
        </row>
        <row r="23">
          <cell r="A23">
            <v>101001166</v>
          </cell>
          <cell r="B23" t="str">
            <v>SINAPI - 93583 - EXECUCAO DE CENTRAL DE FORMAS, PRODUCAO DE ARGAMASSA OU CONCRETO EM CANTEIRO DE OBRA, NAO INCLUSO MOBILIARIO E EQUIPAMENTOS. AF_04/2016</v>
          </cell>
          <cell r="C23" t="str">
            <v>M2</v>
          </cell>
          <cell r="F23">
            <v>457.13</v>
          </cell>
        </row>
        <row r="24">
          <cell r="A24">
            <v>101001171</v>
          </cell>
          <cell r="B24" t="str">
            <v>SINAPI - 93214 - EXECUCAO DE RESERVATORIO ELEVADO DE AGUA (1000 LITROS) EM CANTEIRO DE OBRA, APOIADO EM ESTRUTURA DE MADEIRA AF_02/2016_PA</v>
          </cell>
          <cell r="C24" t="str">
            <v>UN</v>
          </cell>
          <cell r="F24">
            <v>6876.09</v>
          </cell>
        </row>
        <row r="25">
          <cell r="A25">
            <v>101001176</v>
          </cell>
          <cell r="B25" t="str">
            <v>LOCACAO DE BANHEIRO QUIMICO, INCLUSO 4 HIGIENIZACOES, MOBILIZACAO E DESMOBILIZACAO</v>
          </cell>
          <cell r="C25" t="str">
            <v>MES</v>
          </cell>
          <cell r="D25">
            <v>1200</v>
          </cell>
          <cell r="E25">
            <v>0</v>
          </cell>
          <cell r="F25">
            <v>1200</v>
          </cell>
        </row>
        <row r="26">
          <cell r="A26">
            <v>101001181</v>
          </cell>
          <cell r="B26" t="str">
            <v>LOCACAO DE CONTAINER PARA DEPOSITO DE (2,30 X 6,00)M, ALT. 2,50M, SEM DIVISORIAS INTERNAS E SEM SANITARIO, EXC TRANSP/CARGA/DESCARGA</v>
          </cell>
          <cell r="C26" t="str">
            <v>MES</v>
          </cell>
          <cell r="D26">
            <v>658.59</v>
          </cell>
          <cell r="E26">
            <v>0</v>
          </cell>
          <cell r="F26">
            <v>658.59</v>
          </cell>
        </row>
        <row r="27">
          <cell r="A27">
            <v>101001186</v>
          </cell>
          <cell r="B27" t="str">
            <v>LOCACAO DE CONTAINER 2,30 X 6,00 M, ALT. 2,50 M, COM 1 SANITARIO, PARA ESCRITORIO, COMPLETO, SEM DIVISORIAS INTERNAS, EXCLUSIVE TRANSPORTE/CARGA/DESCARGA</v>
          </cell>
          <cell r="C27" t="str">
            <v>MES</v>
          </cell>
          <cell r="D27">
            <v>843</v>
          </cell>
          <cell r="E27">
            <v>0</v>
          </cell>
          <cell r="F27">
            <v>843</v>
          </cell>
        </row>
        <row r="28">
          <cell r="A28">
            <v>101001191</v>
          </cell>
          <cell r="B28" t="str">
            <v>LOCACAO DE CONTAINER 2,30 X 4,30 M, ALT. 2,50 M, PARA SANITARIO, COM 3 BACIAS, 4 CHUVEIROS, 1 LAVATORIO E 1 MICTORIO, EXCLUSIVE TRANSPORTE/CARGA/DESCARGA</v>
          </cell>
          <cell r="C28" t="str">
            <v>MES</v>
          </cell>
          <cell r="D28">
            <v>957.15</v>
          </cell>
          <cell r="E28">
            <v>0</v>
          </cell>
          <cell r="F28">
            <v>957.15</v>
          </cell>
        </row>
        <row r="29">
          <cell r="A29">
            <v>101001196</v>
          </cell>
          <cell r="B29" t="str">
            <v>MOBILIZACAO E DESMOBILIZACAO DE CONTAINER</v>
          </cell>
          <cell r="C29" t="str">
            <v>UN</v>
          </cell>
          <cell r="D29">
            <v>953.2</v>
          </cell>
          <cell r="E29">
            <v>0</v>
          </cell>
          <cell r="F29">
            <v>953.2</v>
          </cell>
        </row>
        <row r="30">
          <cell r="A30">
            <v>101001201</v>
          </cell>
          <cell r="B30" t="str">
            <v>SINAPI - 101197 - CERCA COM MOUROES DE CONCRETO, SECAO "T" PONTA INCLINADA, 10X10 CM, ESPACAMENTO DE 2,5 M, CRAVADOS 0,5 M, COM 11 FIOS DE ARAME FARPADO Nº 14 - FORNECIMENTO E INSTALACAO. AF_05/2020</v>
          </cell>
          <cell r="C30" t="str">
            <v>M</v>
          </cell>
          <cell r="F30">
            <v>110.1</v>
          </cell>
        </row>
        <row r="31">
          <cell r="A31">
            <v>101001206</v>
          </cell>
          <cell r="B31" t="str">
            <v>SINAPI - 101190 - CERCA COM MOUROES DE CONCRETO, RETO, H=3,00 M, ESPACAMENTO DE 2,5 M, CRAVADOS 0,5 M, COM 4 FIOS DE ARAME DE ACO OVALADO 15X17 - FORNECIMENTO E INSTALACAO. AF_05/2020</v>
          </cell>
          <cell r="C31" t="str">
            <v>M</v>
          </cell>
          <cell r="F31">
            <v>57.57</v>
          </cell>
        </row>
        <row r="32">
          <cell r="A32">
            <v>101001211</v>
          </cell>
          <cell r="B32" t="str">
            <v>SINAPI - 101201 - CERCA COM MOUROES DE MADEIRA, 7,5X7,5 CM, ESPACAMENTO DE 2,5 M, ALTURA LIVRE DE 2 M, CRAVADOS 0,5 M, COM 8 FIOS DE ARAME FARPADO Nº 14 CLASSE 250 - FORNECIMENTO E INSTALACAO. AF_05/2020</v>
          </cell>
          <cell r="C32" t="str">
            <v>M</v>
          </cell>
          <cell r="F32">
            <v>64.8</v>
          </cell>
        </row>
        <row r="33">
          <cell r="A33">
            <v>101001216</v>
          </cell>
          <cell r="B33" t="str">
            <v>SINAPI - 98529 - CORTE RASO E RECORTE DE ARVORE COM DIAMETRO DE TRONCO MAIOR OU IGUAL A 0,20 M E MENOR QUE 0,40 M.AF_05/2018</v>
          </cell>
          <cell r="C33" t="str">
            <v>UN</v>
          </cell>
          <cell r="F33">
            <v>54.72</v>
          </cell>
        </row>
        <row r="34">
          <cell r="A34">
            <v>101001221</v>
          </cell>
          <cell r="B34" t="str">
            <v>SINAPI - 98530 - CORTE RASO E RECORTE DE ARVORE COM DIAMETRO DE TRONCO MAIOR OU IGUAL A 0,40 M E MENOR QUE 0,60 M.AF_05/2018</v>
          </cell>
          <cell r="C34" t="str">
            <v>UN</v>
          </cell>
          <cell r="F34">
            <v>97.49</v>
          </cell>
        </row>
        <row r="35">
          <cell r="A35">
            <v>101001226</v>
          </cell>
          <cell r="B35" t="str">
            <v>SINAPI - 98531 - CORTE RASO E RECORTE DE ARVORE COM DIAMETRO DE TRONCO MAIOR OU IGUAL A 0,60 M.AF_05/2018</v>
          </cell>
          <cell r="C35" t="str">
            <v>UN</v>
          </cell>
          <cell r="F35">
            <v>239.24</v>
          </cell>
        </row>
        <row r="36">
          <cell r="A36">
            <v>101001231</v>
          </cell>
          <cell r="B36" t="str">
            <v>SINAPI - 98526 - REMOCAO DE RAIZES REMANESCENTES DE TRONCO DE ARVORE COM DIAMETRO MAIOR OU IGUAL A 0,20 M E MENOR QUE 0,40 M.AF_05/2018</v>
          </cell>
          <cell r="C36" t="str">
            <v>UN</v>
          </cell>
          <cell r="F36">
            <v>71.52</v>
          </cell>
        </row>
        <row r="37">
          <cell r="A37">
            <v>101001236</v>
          </cell>
          <cell r="B37" t="str">
            <v>SINAPI - 98527 - REMOCAO DE RAIZES REMANESCENTES DE TRONCO DE ARVORE COM DIAMETRO MAIOR OU IGUAL A 0,40 M E MENOR QUE 0,60 M.AF_05/2018</v>
          </cell>
          <cell r="C37" t="str">
            <v>UN</v>
          </cell>
          <cell r="F37">
            <v>153.97999999999999</v>
          </cell>
        </row>
        <row r="38">
          <cell r="A38">
            <v>101001241</v>
          </cell>
          <cell r="B38" t="str">
            <v>SINAPI - 98528 - REMOCAO DE RAIZES REMANESCENTES DE TRONCO DE ARVORE COM DIAMETRO MAIOR OU IGUAL A 0,60 M.AF_05/2018</v>
          </cell>
          <cell r="C38" t="str">
            <v>UN</v>
          </cell>
          <cell r="F38">
            <v>225.18</v>
          </cell>
        </row>
        <row r="39">
          <cell r="A39">
            <v>101001246</v>
          </cell>
          <cell r="B39" t="str">
            <v>BAIA DE RESIDUOS PARA ENTULHO CONSTRUCAO DESCOBERTA - MEDINDO (3,00X2,00)M - PAREDES EM CHAPA DE MADEIRA COMPENSADA 12MM H=1,10M, PISO EM TERRENO NATURAL FORTEMENTE APILOADO, PILARETE EM EUCALIPTO TRATADO 15CM, CONFORME PROJETO</v>
          </cell>
          <cell r="C39" t="str">
            <v>UN</v>
          </cell>
          <cell r="D39">
            <v>2330.31</v>
          </cell>
          <cell r="E39">
            <v>256.52999999999997</v>
          </cell>
          <cell r="F39">
            <v>2586.84</v>
          </cell>
        </row>
        <row r="40">
          <cell r="A40">
            <v>101001251</v>
          </cell>
          <cell r="B40" t="str">
            <v>BAIA DE RESIDUOS P/ COLETA SELETIVA CONST. COBERTA-3 CELULAS - SENDO INTERNAMENTE 1,50X1,50M CADA CELULA -PAREDES EM CH. DE MADEIRA COMPENSADA 12MM H=1,10M, PISO EM TERRENO NATURAL FORTEMENTE APILOADO, PILARETE EM EUCALIPTO TRAT. 15CM, CONF. PROJ</v>
          </cell>
          <cell r="C40" t="str">
            <v>UN</v>
          </cell>
          <cell r="D40">
            <v>4801.08</v>
          </cell>
          <cell r="E40">
            <v>608.4</v>
          </cell>
          <cell r="F40">
            <v>5409.48</v>
          </cell>
        </row>
        <row r="41">
          <cell r="A41">
            <v>101001256</v>
          </cell>
          <cell r="B41" t="str">
            <v>BAIA PARA AGREGADOS DESCOBERTA, MEDINDO (3,0 X 3,0 X 0,9)M, PAREDES EM CHAPA DE COMPENSADO RESINADA 6MM, ESTRUTURADA COM CAIBROS, PISO EM TERRENO NATURAL, REGULARIZADO E COMPACTADO</v>
          </cell>
          <cell r="C41" t="str">
            <v>UN</v>
          </cell>
          <cell r="D41">
            <v>579.79999999999995</v>
          </cell>
          <cell r="E41">
            <v>38.19</v>
          </cell>
          <cell r="F41">
            <v>617.99</v>
          </cell>
        </row>
        <row r="42">
          <cell r="A42">
            <v>101001500</v>
          </cell>
          <cell r="B42" t="str">
            <v>CFTV INSTALADO NO CANTEIRO DE OBRAS - CAMERA SPEED DOME - FORNECIMENTO E INSTALACAO - PLANILHA PADRAO 000571</v>
          </cell>
          <cell r="C42" t="str">
            <v>UN</v>
          </cell>
          <cell r="F42">
            <v>7373.07</v>
          </cell>
        </row>
        <row r="43">
          <cell r="A43">
            <v>101001505</v>
          </cell>
          <cell r="B43" t="str">
            <v>CFTV INSTALADO NO CANTEIRO DE OBRAS - CAMERA BULLET - FORNECIMENTO E INSTALACAO - PLANILHA PADRAO 000572</v>
          </cell>
          <cell r="C43" t="str">
            <v>UN</v>
          </cell>
          <cell r="F43">
            <v>11928.4</v>
          </cell>
        </row>
        <row r="45">
          <cell r="B45" t="str">
            <v>*  CANTEIRO DE OBRAS - INSTALACOES HIDRAULICAS</v>
          </cell>
        </row>
        <row r="46">
          <cell r="A46">
            <v>101002101</v>
          </cell>
          <cell r="B46" t="str">
            <v>SINAPI - 95635 - KIT CAVALETE PARA MEDICAO DE AGUA - ENTRADA PRINCIPAL, EM PVC SOLDAVEL DN 25 (¾")   FORNECIMENTO E INSTALACAO (EXCLUSIVE HIDROMETRO). AF_11/2016</v>
          </cell>
          <cell r="C46" t="str">
            <v>UN</v>
          </cell>
          <cell r="F46">
            <v>256.52999999999997</v>
          </cell>
        </row>
        <row r="47">
          <cell r="A47">
            <v>101002106</v>
          </cell>
          <cell r="B47" t="str">
            <v>SINAPI - 95675 - HIDROMETRO DN 25 (3/4), 5,0 M3/H FORNECIMENTO E INSTALACAO. AF_11/2016</v>
          </cell>
          <cell r="C47" t="str">
            <v>UN</v>
          </cell>
          <cell r="F47">
            <v>141.97999999999999</v>
          </cell>
        </row>
        <row r="48">
          <cell r="A48">
            <v>101002111</v>
          </cell>
          <cell r="B48" t="str">
            <v>FOSSA SEPTICA CIRCULAR EM CONCRETO PRE-MOLDADO ARMADO, DIAMETRO INTERNO = 1,00M, ALTURA EXTERNA = 2,00M, REJUNTADA COM ARGAMASSA NO TRACO 1:3 (EM VOLUME DE CIMENTO E AREIA UMIDA) COM ADICAO DE IMPERMEABILIZANTE, INCLUSIVE TAMPA PRE-MOLDADA</v>
          </cell>
          <cell r="C48" t="str">
            <v>UN</v>
          </cell>
          <cell r="D48">
            <v>1313.3</v>
          </cell>
          <cell r="E48">
            <v>272.64</v>
          </cell>
          <cell r="F48">
            <v>1585.94</v>
          </cell>
        </row>
        <row r="49">
          <cell r="A49">
            <v>101002116</v>
          </cell>
          <cell r="B49" t="str">
            <v>FOSSA SEPTICA CIRCULAR EM CONCRETO PRE-MOLDADO ARMADO, DIAMETRO INTERNO = 1,00M, ALTURA EXTERNA = 3,00M, REJUNTADA COM ARGAMASSA NO TRACO 1:3 (EM VOLUME DE CIMENTO E AREIA UMIDA) COM ADICAO DE IMPERMEABILIZANTE, INCLUSIVE TAMPA PRE-MOLDADA</v>
          </cell>
          <cell r="C49" t="str">
            <v>UN</v>
          </cell>
          <cell r="D49">
            <v>1805.29</v>
          </cell>
          <cell r="E49">
            <v>408.96</v>
          </cell>
          <cell r="F49">
            <v>2214.25</v>
          </cell>
        </row>
        <row r="50">
          <cell r="A50">
            <v>101002121</v>
          </cell>
          <cell r="B50" t="str">
            <v>SUMIDOURO CIRCULAR EM CONCRETO PRE-MOLDADO ARMADO, DIAMETRO INTERNO = 1,00M, ALTURA EXTERNA = 2,00M, REJUNTADA COM ARGAMASSA NO TRACO 1:3 (EM VOLUME DE CIMENTO E AREIA UMIDA) COM ADICAO DE IMPERMEABILIZANTE, INCLUSIVE TAMPA PRE-MOLDADA</v>
          </cell>
          <cell r="C50" t="str">
            <v>UN</v>
          </cell>
          <cell r="D50">
            <v>1287.46</v>
          </cell>
          <cell r="E50">
            <v>272.64</v>
          </cell>
          <cell r="F50">
            <v>1560.1</v>
          </cell>
        </row>
        <row r="51">
          <cell r="A51">
            <v>101002126</v>
          </cell>
          <cell r="B51" t="str">
            <v>SUMIDOURO CIRCULAR EM CONCRETO PRE-MOLDADO ARMADO, DIAMETRO INTERNO = 1,00M, ALTURA EXTERNA = 3,00M, REJUNTADA COM ARGAMASSA NO TRACO 1:3 (EM VOLUME DE CIMENTO E AREIA UMIDA) COM ADICAO DE IMPERMEABILIZANTE, INCLUSIVE TAMPA PRE-MOLDADA</v>
          </cell>
          <cell r="C51" t="str">
            <v>UN</v>
          </cell>
          <cell r="D51">
            <v>1779.45</v>
          </cell>
          <cell r="E51">
            <v>408.96</v>
          </cell>
          <cell r="F51">
            <v>2188.41</v>
          </cell>
        </row>
        <row r="52">
          <cell r="A52">
            <v>101002131</v>
          </cell>
          <cell r="B52" t="str">
            <v>SINAPI - 98104 - CAIXA DE GORDURA SIMPLES (CAPACIDADE: 36L), RETANGULAR, EM ALVENARIA COM TIJOLOS CERAMICOS MACICOS, DIMENSOES INTERNAS = 0,2X0,4 M, ALTURA INTERNA = 0,8 M. AF_12/2020</v>
          </cell>
          <cell r="C52" t="str">
            <v>UN</v>
          </cell>
          <cell r="F52">
            <v>327.45</v>
          </cell>
        </row>
        <row r="53">
          <cell r="A53">
            <v>101002136</v>
          </cell>
          <cell r="B53" t="str">
            <v>SINAPI - 94492 - REGISTRO DE ESFERA, PVC, SOLDAVEL, COM VOLANTE, DN 50 MM - FORNECIMENTO E INSTALACAO. AF_08/2021</v>
          </cell>
          <cell r="C53" t="str">
            <v>UN</v>
          </cell>
          <cell r="F53">
            <v>61.8</v>
          </cell>
        </row>
        <row r="54">
          <cell r="A54">
            <v>101002141</v>
          </cell>
          <cell r="B54" t="str">
            <v>TUBO PVC SOLDAVEL AGUA FRIA DN 25MM, INCLUSIVE CONEXOES - FORNECIMENTO E INSTALACAO</v>
          </cell>
          <cell r="C54" t="str">
            <v>M</v>
          </cell>
          <cell r="D54">
            <v>6.18</v>
          </cell>
          <cell r="E54">
            <v>14.3</v>
          </cell>
          <cell r="F54">
            <v>20.48</v>
          </cell>
        </row>
        <row r="55">
          <cell r="A55">
            <v>101002146</v>
          </cell>
          <cell r="B55" t="str">
            <v>TUBO PVC SOLDAVEL AGUA FRIA DN 50MM, INCLUSIVE CONEXOES - FORNECIMENTO E INSTALACAO</v>
          </cell>
          <cell r="C55" t="str">
            <v>M</v>
          </cell>
          <cell r="D55">
            <v>22.88</v>
          </cell>
          <cell r="E55">
            <v>22.71</v>
          </cell>
          <cell r="F55">
            <v>45.59</v>
          </cell>
        </row>
        <row r="56">
          <cell r="A56">
            <v>101002151</v>
          </cell>
          <cell r="B56" t="str">
            <v>TUBO PVC ESGOTO PREDIAL DN 100MM, INCLUSIVE CONEXOES - FORNECIMENTO E INSTALACAO</v>
          </cell>
          <cell r="C56" t="str">
            <v>M</v>
          </cell>
          <cell r="D56">
            <v>22.28</v>
          </cell>
          <cell r="E56">
            <v>39.36</v>
          </cell>
          <cell r="F56">
            <v>61.64</v>
          </cell>
        </row>
        <row r="58">
          <cell r="B58" t="str">
            <v>*  CANTEIRO DE OBRAS - INSTALACOES ELETRICAS</v>
          </cell>
        </row>
        <row r="59">
          <cell r="A59">
            <v>101003101</v>
          </cell>
          <cell r="B59" t="str">
            <v>PADRAO PROVISORIO TRIFASICO ATE 27 KW</v>
          </cell>
          <cell r="C59" t="str">
            <v>UN</v>
          </cell>
          <cell r="D59">
            <v>4006.52</v>
          </cell>
          <cell r="E59">
            <v>1294.2</v>
          </cell>
          <cell r="F59">
            <v>5300.72</v>
          </cell>
        </row>
        <row r="60">
          <cell r="A60">
            <v>101003106</v>
          </cell>
          <cell r="B60" t="str">
            <v>PADRAO PROVISORIO TRIFASICO ATE 47 KW</v>
          </cell>
          <cell r="C60" t="str">
            <v>UN</v>
          </cell>
          <cell r="D60">
            <v>5678.63</v>
          </cell>
          <cell r="E60">
            <v>1294.2</v>
          </cell>
          <cell r="F60">
            <v>6972.83</v>
          </cell>
        </row>
        <row r="61">
          <cell r="A61">
            <v>101003111</v>
          </cell>
          <cell r="B61" t="str">
            <v>PADRAO PROVISORIO TRIFASICO ATE 75 KW</v>
          </cell>
          <cell r="C61" t="str">
            <v>UN</v>
          </cell>
          <cell r="D61">
            <v>7853.84</v>
          </cell>
          <cell r="E61">
            <v>1294.2</v>
          </cell>
          <cell r="F61">
            <v>9148.0400000000009</v>
          </cell>
        </row>
        <row r="62">
          <cell r="A62">
            <v>101003116</v>
          </cell>
          <cell r="B62" t="str">
            <v>LUMINARIA DE LED PARA ILUMINACAO PUBLICA DE 51 W ATE 67 W - FORNECIMENTO E INSTALACAO (REAPROVEITAMENTO DE 5X)</v>
          </cell>
          <cell r="C62" t="str">
            <v>UN</v>
          </cell>
          <cell r="D62">
            <v>81.84</v>
          </cell>
          <cell r="E62">
            <v>10.27</v>
          </cell>
          <cell r="F62">
            <v>92.11</v>
          </cell>
        </row>
        <row r="63">
          <cell r="A63">
            <v>101003121</v>
          </cell>
          <cell r="B63" t="str">
            <v>BRACO PARA LUMINARIA PUBLICA 1 X 1,50M ROMAGNOLE OU EQUIV (REAPROVEITAMENTO DE 5X), FIXADO EM POSTE OU PAREDE - FORNECIMENTO E INSTALACAO</v>
          </cell>
          <cell r="C63" t="str">
            <v>UN</v>
          </cell>
          <cell r="D63">
            <v>64.44</v>
          </cell>
          <cell r="E63">
            <v>29.03</v>
          </cell>
          <cell r="F63">
            <v>93.47</v>
          </cell>
        </row>
        <row r="64">
          <cell r="A64">
            <v>101003126</v>
          </cell>
          <cell r="B64" t="str">
            <v>CABO PP 4X25MM2 DE 1KV (REAPROVEITAMENTO DE 3X) - FORNECIMENTO E INSTALACAO</v>
          </cell>
          <cell r="C64" t="str">
            <v>M</v>
          </cell>
          <cell r="D64">
            <v>28.23</v>
          </cell>
          <cell r="E64">
            <v>12.07</v>
          </cell>
          <cell r="F64">
            <v>40.299999999999997</v>
          </cell>
        </row>
        <row r="65">
          <cell r="A65">
            <v>101003131</v>
          </cell>
          <cell r="B65" t="str">
            <v>CABO MULTIPLEXADO DE ALUMINIO CA/CAL 3X1X25+25MM2 (REAPROVEITAMENTO 3X) - FORNECIMENTO E INSTALACAO</v>
          </cell>
          <cell r="C65" t="str">
            <v>M</v>
          </cell>
          <cell r="D65">
            <v>5.07</v>
          </cell>
          <cell r="E65">
            <v>5.17</v>
          </cell>
          <cell r="F65">
            <v>10.24</v>
          </cell>
        </row>
        <row r="66">
          <cell r="A66">
            <v>101003136</v>
          </cell>
          <cell r="B66" t="str">
            <v>CABO MULTIPLEXADO DE ALUMINIO CA/CAL 3X1X35+35MM2 (REAPROVEITAMENTO DE 3X)</v>
          </cell>
          <cell r="C66" t="str">
            <v>M</v>
          </cell>
          <cell r="D66">
            <v>7.68</v>
          </cell>
          <cell r="E66">
            <v>5.17</v>
          </cell>
          <cell r="F66">
            <v>12.85</v>
          </cell>
        </row>
        <row r="67">
          <cell r="A67">
            <v>101003141</v>
          </cell>
          <cell r="B67" t="str">
            <v>CABO MULTIPLEXADO DE ALUMINIO CA/CAL 3X1X70+70MM2 (REAPROVEITAMENTO DE 3X)</v>
          </cell>
          <cell r="C67" t="str">
            <v>M</v>
          </cell>
          <cell r="D67">
            <v>14.84</v>
          </cell>
          <cell r="E67">
            <v>6.89</v>
          </cell>
          <cell r="F67">
            <v>21.73</v>
          </cell>
        </row>
        <row r="68">
          <cell r="A68">
            <v>101003146</v>
          </cell>
          <cell r="B68" t="str">
            <v>ISOLADOR DE ROLDANA, PARA BAIXA TENSAO (REAPROVEITAMENTO DE 3X)</v>
          </cell>
          <cell r="C68" t="str">
            <v>UN</v>
          </cell>
          <cell r="D68">
            <v>1.78</v>
          </cell>
          <cell r="E68">
            <v>4.3</v>
          </cell>
          <cell r="F68">
            <v>6.08</v>
          </cell>
        </row>
        <row r="69">
          <cell r="A69">
            <v>101003151</v>
          </cell>
          <cell r="B69" t="str">
            <v>RELE FOTOELETRICO INTERNO E EXTERNO BIVOLT 1000W, DE CONECTOR, COM BASE - FORNECIMENTO E INSTALACAO (REAPROVEITAMENTO DE 3X)</v>
          </cell>
          <cell r="C69" t="str">
            <v>UN</v>
          </cell>
          <cell r="D69">
            <v>17.78</v>
          </cell>
          <cell r="E69">
            <v>34.5</v>
          </cell>
          <cell r="F69">
            <v>52.28</v>
          </cell>
        </row>
        <row r="70">
          <cell r="A70">
            <v>101003156</v>
          </cell>
          <cell r="B70" t="str">
            <v>ARMACAO SECUNDARIA, COM HASTE, NA(S) ESPECIFICACAO(OES):- 1 ESTRIBO (REAPROVEITAMENTO DE 3X)</v>
          </cell>
          <cell r="C70" t="str">
            <v>UN</v>
          </cell>
          <cell r="D70">
            <v>11.11</v>
          </cell>
          <cell r="E70">
            <v>32.35</v>
          </cell>
          <cell r="F70">
            <v>43.46</v>
          </cell>
        </row>
        <row r="71">
          <cell r="A71">
            <v>101003161</v>
          </cell>
          <cell r="B71" t="str">
            <v>CONECTOR CUNHA PARA CABO 2 AWG - FORNECIMENTO E INSTALACAO (REAPROVEITAMENTO 3X)</v>
          </cell>
          <cell r="C71" t="str">
            <v>UN</v>
          </cell>
          <cell r="D71">
            <v>4.1399999999999997</v>
          </cell>
          <cell r="E71">
            <v>8.6199999999999992</v>
          </cell>
          <cell r="F71">
            <v>12.76</v>
          </cell>
        </row>
        <row r="72">
          <cell r="A72">
            <v>101003166</v>
          </cell>
          <cell r="B72" t="str">
            <v>GRAMPO METALICO TIPO OLHAL PARA HASTE DE ATERRAMENTO DE 5/8", CONDUTOR DE *10* A 50 MM2 - FORNECIMENTO E INSTALACAO (SEN REAPROVEITAMENTO)</v>
          </cell>
          <cell r="C72" t="str">
            <v>UN</v>
          </cell>
          <cell r="D72">
            <v>6.58</v>
          </cell>
          <cell r="E72">
            <v>17.239999999999998</v>
          </cell>
          <cell r="F72">
            <v>23.82</v>
          </cell>
        </row>
        <row r="73">
          <cell r="A73">
            <v>101003171</v>
          </cell>
          <cell r="B73" t="str">
            <v>SINAPI - 96985 - HASTE DE ATERRAMENTO 5/8  PARA SPDA - FORNECIMENTO E INSTALACAO. AF_12/2017</v>
          </cell>
          <cell r="C73" t="str">
            <v>UN</v>
          </cell>
          <cell r="F73">
            <v>80.319999999999993</v>
          </cell>
        </row>
        <row r="74">
          <cell r="A74">
            <v>101003176</v>
          </cell>
          <cell r="B74" t="str">
            <v>QUADRO PARA CANTEIRO DE OBRAS DE 3X40A, STECK OU SIMILAR, CONTENDO: 2 TOMADAS N4049, 3P+T 16A 220/250V, 4 TOMADAS NBR 20A 127V, 1 DISJUNTOR SDD63C40 E PRENSA CABO PG21 (REAPROVEITAMENTO DE 5X) - FORNECIMENTO E INSTALACAO</v>
          </cell>
          <cell r="C74" t="str">
            <v>UN</v>
          </cell>
          <cell r="D74">
            <v>191.98</v>
          </cell>
          <cell r="E74">
            <v>43.14</v>
          </cell>
          <cell r="F74">
            <v>235.12</v>
          </cell>
        </row>
        <row r="75">
          <cell r="A75">
            <v>101003181</v>
          </cell>
          <cell r="B75" t="str">
            <v>MADEIRA ROLICA, EUCALIPTO OU EQUIVALENTE DA REGIAO, H = 6,00M, D = 16 A 20 CM, ENTERRADO 60CM (REAPROVEITAMENTO DE 5X) - FORNECIMENTO E INSTALACAO</v>
          </cell>
          <cell r="C75" t="str">
            <v>UN</v>
          </cell>
          <cell r="D75">
            <v>89.5</v>
          </cell>
          <cell r="E75">
            <v>0</v>
          </cell>
          <cell r="F75">
            <v>89.5</v>
          </cell>
        </row>
        <row r="77">
          <cell r="B77" t="str">
            <v>DEMOLICOES E RETIRADAS</v>
          </cell>
        </row>
        <row r="79">
          <cell r="A79" t="str">
            <v>CODIGO</v>
          </cell>
          <cell r="B79" t="str">
            <v>S E R V I C O S</v>
          </cell>
          <cell r="D79" t="str">
            <v>MATERIAL</v>
          </cell>
          <cell r="E79" t="str">
            <v>MAO OBRA</v>
          </cell>
          <cell r="F79" t="str">
            <v>TOTAL</v>
          </cell>
        </row>
        <row r="81">
          <cell r="A81">
            <v>201002000</v>
          </cell>
          <cell r="B81" t="str">
            <v>SINAPI - 97624 - DEMOLICAO DE ALVENARIA DE TIJOLO MACICO, DE FORMA MANUAL, SEM REAPROVEITAMENTO. AF_12/2017</v>
          </cell>
          <cell r="C81" t="str">
            <v>M3</v>
          </cell>
          <cell r="F81">
            <v>83.41</v>
          </cell>
        </row>
        <row r="82">
          <cell r="A82">
            <v>201002002</v>
          </cell>
          <cell r="B82" t="str">
            <v>SINAPI - 97622 - DEMOLICAO DE ALVENARIA DE BLOCO FURADO, DE FORMA MANUAL, SEM REAPROVEITAMENTO. AF_12/2017</v>
          </cell>
          <cell r="C82" t="str">
            <v>M3</v>
          </cell>
          <cell r="F82">
            <v>44.36</v>
          </cell>
        </row>
        <row r="83">
          <cell r="A83">
            <v>201002006</v>
          </cell>
          <cell r="B83" t="str">
            <v>DEMOLICAO MANUAL DE ESTRUTURA EM CONCRETO SIMPLES</v>
          </cell>
          <cell r="C83" t="str">
            <v>M3</v>
          </cell>
          <cell r="D83">
            <v>0</v>
          </cell>
          <cell r="E83">
            <v>249.01</v>
          </cell>
          <cell r="F83">
            <v>249.01</v>
          </cell>
        </row>
        <row r="84">
          <cell r="A84">
            <v>201002008</v>
          </cell>
          <cell r="B84" t="str">
            <v>SINAPI - 97629 - DEMOLICAO DE LAJES, DE FORMA MECANIZADA COM MARTELETE, SEM REAPROVEITAMENTO. AF_12/2017</v>
          </cell>
          <cell r="C84" t="str">
            <v>M3</v>
          </cell>
          <cell r="F84">
            <v>117.07</v>
          </cell>
        </row>
        <row r="85">
          <cell r="A85">
            <v>201002009</v>
          </cell>
          <cell r="B85" t="str">
            <v>SINAPI - 97627 - DEMOLICAO DE PILARES E VIGAS EM CONCRETO ARMADO, DE FORMA MECANIZADA COM MARTELETE, SEM REAPROVEITAMENTO. AF_12/2017</v>
          </cell>
          <cell r="C85" t="str">
            <v>M3</v>
          </cell>
          <cell r="F85">
            <v>263.10000000000002</v>
          </cell>
        </row>
        <row r="86">
          <cell r="A86">
            <v>201002010</v>
          </cell>
          <cell r="B86" t="str">
            <v>SINAPI - 97647 - REMOCAO DE TELHAS, DE FIBROCIMENTO, METALICA E CERAMICA, DE FORMA MANUAL, SEM REAPROVEITAMENTO. AF_12/2017</v>
          </cell>
          <cell r="C86" t="str">
            <v>M2</v>
          </cell>
          <cell r="F86">
            <v>2.66</v>
          </cell>
        </row>
        <row r="87">
          <cell r="A87">
            <v>201002012</v>
          </cell>
          <cell r="B87" t="str">
            <v>REMOCAO DE TELHAS DE FIBROCIMENTO, METALICA E CERAMICA DE FORMA MANUAL, COM REAPROVEITAMENTO</v>
          </cell>
          <cell r="C87" t="str">
            <v>M2</v>
          </cell>
          <cell r="D87">
            <v>0.66</v>
          </cell>
          <cell r="E87">
            <v>5.33</v>
          </cell>
          <cell r="F87">
            <v>5.99</v>
          </cell>
        </row>
        <row r="88">
          <cell r="A88">
            <v>201002014</v>
          </cell>
          <cell r="B88" t="str">
            <v>RETIRADA DE CUMEEIRA E ESPIGAO CERAMICO, EMBOCADA COM ARGAMASSA, SEM REAPROVEITAMENTO</v>
          </cell>
          <cell r="C88" t="str">
            <v>M</v>
          </cell>
          <cell r="D88">
            <v>0</v>
          </cell>
          <cell r="E88">
            <v>3.77</v>
          </cell>
          <cell r="F88">
            <v>3.77</v>
          </cell>
        </row>
        <row r="89">
          <cell r="A89">
            <v>201002016</v>
          </cell>
          <cell r="B89" t="str">
            <v>SINAPI - 97655 - REMOCAO DE TRAMA METALICA PARA COBERTURA, DE FORMA MANUAL, SEM REAPROVEITAMENTO. AF_12/2017</v>
          </cell>
          <cell r="C89" t="str">
            <v>M2</v>
          </cell>
          <cell r="F89">
            <v>29.43</v>
          </cell>
        </row>
        <row r="90">
          <cell r="A90">
            <v>201002028</v>
          </cell>
          <cell r="B90" t="str">
            <v>REMOCAO DE REVESTIMENTO COM LAMBRIS, INCLUSIVE ENTARUGAMENTO, SEM REAPROVEITAMENTO</v>
          </cell>
          <cell r="C90" t="str">
            <v>M2</v>
          </cell>
          <cell r="D90">
            <v>0</v>
          </cell>
          <cell r="E90">
            <v>6.46</v>
          </cell>
          <cell r="F90">
            <v>6.46</v>
          </cell>
        </row>
        <row r="91">
          <cell r="A91">
            <v>201002031</v>
          </cell>
          <cell r="B91" t="str">
            <v>SINAPI - 97631 - DEMOLICAO DE ARGAMASSAS, DE FORMA MANUAL, SEM REAPROVEITAMENTO. AF_12/2017</v>
          </cell>
          <cell r="C91" t="str">
            <v>M2</v>
          </cell>
          <cell r="F91">
            <v>2.58</v>
          </cell>
        </row>
        <row r="92">
          <cell r="A92">
            <v>201002034</v>
          </cell>
          <cell r="B92" t="str">
            <v>RETIRADA DE PEITORIL EM MARMORE OU GRANITO, SEM REAPROVEITAMENTO</v>
          </cell>
          <cell r="C92" t="str">
            <v>M</v>
          </cell>
          <cell r="D92">
            <v>0</v>
          </cell>
          <cell r="E92">
            <v>3.56</v>
          </cell>
          <cell r="F92">
            <v>3.56</v>
          </cell>
        </row>
        <row r="93">
          <cell r="A93">
            <v>201002035</v>
          </cell>
          <cell r="B93" t="str">
            <v>SINAPI - 97642 - REMOCAO DE TRAMA METALICA OU DE MADEIRA PARA FORRO, DE FORMA MANUAL, SEM REAPROVEITAMENTO. AF_12/2017</v>
          </cell>
          <cell r="C93" t="str">
            <v>M2</v>
          </cell>
          <cell r="F93">
            <v>2.52</v>
          </cell>
        </row>
        <row r="94">
          <cell r="A94">
            <v>201002036</v>
          </cell>
          <cell r="B94" t="str">
            <v>REMOCAO DE FORRO DE MADEIRA, DE FORMA MANUAL, SEM REAPROVEITAMENTO</v>
          </cell>
          <cell r="C94" t="str">
            <v>M2</v>
          </cell>
          <cell r="D94">
            <v>0</v>
          </cell>
          <cell r="E94">
            <v>3.88</v>
          </cell>
          <cell r="F94">
            <v>3.88</v>
          </cell>
        </row>
        <row r="95">
          <cell r="A95">
            <v>201002039</v>
          </cell>
          <cell r="B95" t="str">
            <v>SINAPI - 97641 - REMOCAO DE FORRO DE GESSO, DE FORMA MANUAL, SEM REAPROVEITAMENTO. AF_12/2017</v>
          </cell>
          <cell r="C95" t="str">
            <v>M2</v>
          </cell>
          <cell r="F95">
            <v>4.01</v>
          </cell>
        </row>
        <row r="96">
          <cell r="A96">
            <v>201002040</v>
          </cell>
          <cell r="B96" t="str">
            <v>SINAPI - 97643 - REMOCAO DE PISO DE MADEIRA (ASSOALHO E BARROTE), DE FORMA MANUAL, SEM REAPROVEITAMENTO. AF_12/2017</v>
          </cell>
          <cell r="C96" t="str">
            <v>M2</v>
          </cell>
          <cell r="F96">
            <v>19.010000000000002</v>
          </cell>
        </row>
        <row r="97">
          <cell r="A97">
            <v>201002042</v>
          </cell>
          <cell r="B97" t="str">
            <v>REMOCAO DE PISO REVESTIDO COM TACOS, DE FORMA MANUAL, SEM REAPROVEITAMENTO</v>
          </cell>
          <cell r="C97" t="str">
            <v>M2</v>
          </cell>
          <cell r="D97">
            <v>0</v>
          </cell>
          <cell r="E97">
            <v>19.010000000000002</v>
          </cell>
          <cell r="F97">
            <v>19.010000000000002</v>
          </cell>
        </row>
        <row r="98">
          <cell r="A98">
            <v>201002045</v>
          </cell>
          <cell r="B98" t="str">
            <v>DEMOLICAO DE PISO DE GRANILITE, INCLUSIVE LASTRO, DE FORMA MECANIZADA UTILIZANDO MARTELETE</v>
          </cell>
          <cell r="C98" t="str">
            <v>M2</v>
          </cell>
          <cell r="D98">
            <v>3.3</v>
          </cell>
          <cell r="E98">
            <v>7.29</v>
          </cell>
          <cell r="F98">
            <v>10.59</v>
          </cell>
        </row>
        <row r="99">
          <cell r="A99">
            <v>201002046</v>
          </cell>
          <cell r="B99" t="str">
            <v>DEMOLICAO MANUAL DE PISO CIMENTADO, INCLUSIVE LASTRO DE CONCRETO</v>
          </cell>
          <cell r="C99" t="str">
            <v>M2</v>
          </cell>
          <cell r="D99">
            <v>0</v>
          </cell>
          <cell r="E99">
            <v>24.89</v>
          </cell>
          <cell r="F99">
            <v>24.89</v>
          </cell>
        </row>
        <row r="100">
          <cell r="A100">
            <v>201002047</v>
          </cell>
          <cell r="B100" t="str">
            <v>DEMOLICAO MANUAL DE PISO CIMENTADO, EXCLUSIVE LASTRO DE CONCRETO</v>
          </cell>
          <cell r="C100" t="str">
            <v>M2</v>
          </cell>
          <cell r="D100">
            <v>0</v>
          </cell>
          <cell r="E100">
            <v>11.92</v>
          </cell>
          <cell r="F100">
            <v>11.92</v>
          </cell>
        </row>
        <row r="101">
          <cell r="A101">
            <v>201002050</v>
          </cell>
          <cell r="B101" t="str">
            <v>RETIRADA DE SOLEIRA EM MARMORE OU GRANITO, SEM REAPROVEITAMENTO</v>
          </cell>
          <cell r="C101" t="str">
            <v>M</v>
          </cell>
          <cell r="D101">
            <v>0</v>
          </cell>
          <cell r="E101">
            <v>3.56</v>
          </cell>
          <cell r="F101">
            <v>3.56</v>
          </cell>
        </row>
        <row r="102">
          <cell r="A102">
            <v>201002053</v>
          </cell>
          <cell r="B102" t="str">
            <v>SINAPI - 97637 - REMOCAO DE TAPUME/ CHAPAS METALICAS E DE MADEIRA, DE FORMA MANUAL, SEM REAPROVEITAMENTO. AF_12/2017</v>
          </cell>
          <cell r="C102" t="str">
            <v>M2</v>
          </cell>
          <cell r="F102">
            <v>2.2200000000000002</v>
          </cell>
        </row>
        <row r="103">
          <cell r="A103">
            <v>201002084</v>
          </cell>
          <cell r="B103" t="str">
            <v>RETIRADA DE DIVISORIA NAVAL EM CHAPA COMPENSADA E MONTANTES METALICOS, COM REAPROVEITAMENTO</v>
          </cell>
          <cell r="C103" t="str">
            <v>M2</v>
          </cell>
          <cell r="D103">
            <v>0</v>
          </cell>
          <cell r="E103">
            <v>12.66</v>
          </cell>
          <cell r="F103">
            <v>12.66</v>
          </cell>
        </row>
        <row r="104">
          <cell r="A104">
            <v>201002085</v>
          </cell>
          <cell r="B104" t="str">
            <v>SINAPI - 97640 - REMOCAO DE FORROS DE DRYWALL, PVC E FIBROMINERAL, DE FORMA MANUAL, SEM REAPROVEITAMENTO. AF_12/2017</v>
          </cell>
          <cell r="C104" t="str">
            <v>M2</v>
          </cell>
          <cell r="F104">
            <v>1.4</v>
          </cell>
        </row>
        <row r="105">
          <cell r="A105">
            <v>201002092</v>
          </cell>
          <cell r="B105" t="str">
            <v>RETIRADA DE CUMEEIRA NORMAL OU ARTICULADA DE FIBROCIMENTO</v>
          </cell>
          <cell r="C105" t="str">
            <v>M</v>
          </cell>
          <cell r="D105">
            <v>0</v>
          </cell>
          <cell r="E105">
            <v>2.4700000000000002</v>
          </cell>
          <cell r="F105">
            <v>2.4700000000000002</v>
          </cell>
        </row>
        <row r="106">
          <cell r="A106">
            <v>201002096</v>
          </cell>
          <cell r="B106" t="str">
            <v>SINAPI - 97650 - REMOCAO DE TRAMA DE MADEIRA PARA COBERTURA, DE FORMA MANUAL, SEM REAPROVEITAMENTO. AF_12/2017</v>
          </cell>
          <cell r="C106" t="str">
            <v>M2</v>
          </cell>
          <cell r="F106">
            <v>5.74</v>
          </cell>
        </row>
        <row r="107">
          <cell r="A107">
            <v>201002098</v>
          </cell>
          <cell r="B107" t="str">
            <v>RETIRADA DE ESTRUTURA DE MADEIRA PARA TELHADO, SEM REAPROVEITAMENTO</v>
          </cell>
          <cell r="C107" t="str">
            <v>M2</v>
          </cell>
          <cell r="D107">
            <v>0</v>
          </cell>
          <cell r="E107">
            <v>23.22</v>
          </cell>
          <cell r="F107">
            <v>23.22</v>
          </cell>
        </row>
        <row r="108">
          <cell r="A108">
            <v>201002100</v>
          </cell>
          <cell r="B108" t="str">
            <v>REMOCAO DE ESQUADRIA DE MADEIRA, INCLUSIVE BATENTE, SEM REAPROVEITAMENTO</v>
          </cell>
          <cell r="C108" t="str">
            <v>M2</v>
          </cell>
          <cell r="D108">
            <v>0</v>
          </cell>
          <cell r="E108">
            <v>7.17</v>
          </cell>
          <cell r="F108">
            <v>7.17</v>
          </cell>
        </row>
        <row r="109">
          <cell r="A109">
            <v>201002102</v>
          </cell>
          <cell r="B109" t="str">
            <v>REMOCAO DE ESQUADRIA METALICA SEM REAPROVEITAMENTO</v>
          </cell>
          <cell r="C109" t="str">
            <v>M2</v>
          </cell>
          <cell r="D109">
            <v>0</v>
          </cell>
          <cell r="E109">
            <v>19.89</v>
          </cell>
          <cell r="F109">
            <v>19.89</v>
          </cell>
        </row>
        <row r="110">
          <cell r="A110">
            <v>201002106</v>
          </cell>
          <cell r="B110" t="str">
            <v>RETIRADA DE GUARNICOES</v>
          </cell>
          <cell r="C110" t="str">
            <v>UN</v>
          </cell>
          <cell r="D110">
            <v>0</v>
          </cell>
          <cell r="E110">
            <v>1.45</v>
          </cell>
          <cell r="F110">
            <v>1.45</v>
          </cell>
        </row>
        <row r="111">
          <cell r="A111">
            <v>201002110</v>
          </cell>
          <cell r="B111" t="str">
            <v>RETIRADA DE FECHADURA</v>
          </cell>
          <cell r="C111" t="str">
            <v>UN</v>
          </cell>
          <cell r="D111">
            <v>0</v>
          </cell>
          <cell r="E111">
            <v>9.15</v>
          </cell>
          <cell r="F111">
            <v>9.15</v>
          </cell>
        </row>
        <row r="112">
          <cell r="A112">
            <v>201002116</v>
          </cell>
          <cell r="B112" t="str">
            <v>RETIRADA DE ELETRODUTO COM BITOLA ATE 2"</v>
          </cell>
          <cell r="C112" t="str">
            <v>M</v>
          </cell>
          <cell r="D112">
            <v>0</v>
          </cell>
          <cell r="E112">
            <v>10.77</v>
          </cell>
          <cell r="F112">
            <v>10.77</v>
          </cell>
        </row>
        <row r="113">
          <cell r="A113">
            <v>201002118</v>
          </cell>
          <cell r="B113" t="str">
            <v>RETIRADA DE ELETRODUTO COM BITOLA SUPERIOR A 2"</v>
          </cell>
          <cell r="C113" t="str">
            <v>M</v>
          </cell>
          <cell r="D113">
            <v>0</v>
          </cell>
          <cell r="E113">
            <v>21.56</v>
          </cell>
          <cell r="F113">
            <v>21.56</v>
          </cell>
        </row>
        <row r="114">
          <cell r="A114">
            <v>201002123</v>
          </cell>
          <cell r="B114" t="str">
            <v>SINAPI - 97665 - REMOCAO DE LUMINARIAS, DE FORMA MANUAL, SEM REAPROVEITAMENTO. AF_12/2017</v>
          </cell>
          <cell r="C114" t="str">
            <v>UN</v>
          </cell>
          <cell r="F114">
            <v>1.03</v>
          </cell>
        </row>
        <row r="115">
          <cell r="A115">
            <v>201002128</v>
          </cell>
          <cell r="B115" t="str">
            <v>RETIRADA DE LUMINARIA INSTALADA EM POSTE, INCLUSO GUINDAUTO</v>
          </cell>
          <cell r="C115" t="str">
            <v>UN</v>
          </cell>
          <cell r="D115">
            <v>3.33</v>
          </cell>
          <cell r="E115">
            <v>10.27</v>
          </cell>
          <cell r="F115">
            <v>13.6</v>
          </cell>
        </row>
        <row r="116">
          <cell r="A116">
            <v>201002130</v>
          </cell>
          <cell r="B116" t="str">
            <v>RETIRADA DE QUADRO DE DISTRIBUICAO ATE 10 DISJUNTORES</v>
          </cell>
          <cell r="C116" t="str">
            <v>UN</v>
          </cell>
          <cell r="D116">
            <v>0</v>
          </cell>
          <cell r="E116">
            <v>30.82</v>
          </cell>
          <cell r="F116">
            <v>30.82</v>
          </cell>
        </row>
        <row r="117">
          <cell r="A117">
            <v>201002132</v>
          </cell>
          <cell r="B117" t="str">
            <v>RETIRADA DE QUADRO DE DISTRIBUICAO COM 12 A 20 DISJUNTORES</v>
          </cell>
          <cell r="C117" t="str">
            <v>UN</v>
          </cell>
          <cell r="D117">
            <v>0</v>
          </cell>
          <cell r="E117">
            <v>43.42</v>
          </cell>
          <cell r="F117">
            <v>43.42</v>
          </cell>
        </row>
        <row r="118">
          <cell r="A118">
            <v>201002134</v>
          </cell>
          <cell r="B118" t="str">
            <v>RETIRADA DE QUADRO DE DISTRIBUICAO COM 22 A 30 DISJUNTORES</v>
          </cell>
          <cell r="C118" t="str">
            <v>UN</v>
          </cell>
          <cell r="D118">
            <v>0</v>
          </cell>
          <cell r="E118">
            <v>66.290000000000006</v>
          </cell>
          <cell r="F118">
            <v>66.290000000000006</v>
          </cell>
        </row>
        <row r="119">
          <cell r="A119">
            <v>201002136</v>
          </cell>
          <cell r="B119" t="str">
            <v>RETIRADA DE QUADRO DE DISTRIBUICAO COM 32 A 42 DISJUNTORES</v>
          </cell>
          <cell r="C119" t="str">
            <v>UN</v>
          </cell>
          <cell r="D119">
            <v>0</v>
          </cell>
          <cell r="E119">
            <v>89.17</v>
          </cell>
          <cell r="F119">
            <v>89.17</v>
          </cell>
        </row>
        <row r="120">
          <cell r="A120">
            <v>201002138</v>
          </cell>
          <cell r="B120" t="str">
            <v>RETIRADA DE CAIXA DE DESCARGA</v>
          </cell>
          <cell r="C120" t="str">
            <v>UN</v>
          </cell>
          <cell r="D120">
            <v>0</v>
          </cell>
          <cell r="E120">
            <v>15.51</v>
          </cell>
          <cell r="F120">
            <v>15.51</v>
          </cell>
        </row>
        <row r="121">
          <cell r="A121">
            <v>201002140</v>
          </cell>
          <cell r="B121" t="str">
            <v>SINAPI - 97663 - REMOCAO DE LOUCAS, DE FORMA MANUAL, SEM REAPROVEITAMENTO. AF_12/2017</v>
          </cell>
          <cell r="C121" t="str">
            <v>UN</v>
          </cell>
          <cell r="F121">
            <v>9.4499999999999993</v>
          </cell>
        </row>
        <row r="122">
          <cell r="A122">
            <v>201002142</v>
          </cell>
          <cell r="B122" t="str">
            <v>RETIRADA DE VALVULA DE DESCARGA, SEM REAPROVEITAMENTO</v>
          </cell>
          <cell r="C122" t="str">
            <v>UN</v>
          </cell>
          <cell r="D122">
            <v>0</v>
          </cell>
          <cell r="E122">
            <v>17.5</v>
          </cell>
          <cell r="F122">
            <v>17.5</v>
          </cell>
        </row>
        <row r="123">
          <cell r="A123">
            <v>201002144</v>
          </cell>
          <cell r="B123" t="str">
            <v>SINAPI - 97666 - REMOCAO DE METAIS SANITARIOS, DE FORMA MANUAL, SEM REAPROVEITAMENTO. AF_12/2017</v>
          </cell>
          <cell r="C123" t="str">
            <v>UN</v>
          </cell>
          <cell r="F123">
            <v>6.89</v>
          </cell>
        </row>
        <row r="124">
          <cell r="A124">
            <v>201002152</v>
          </cell>
          <cell r="B124" t="str">
            <v>RETIRADA MANUAL DE PINTURA LATEX PVC OU ACRILICA EM PAREDES</v>
          </cell>
          <cell r="C124" t="str">
            <v>M2</v>
          </cell>
          <cell r="D124">
            <v>0.47</v>
          </cell>
          <cell r="E124">
            <v>4.8499999999999996</v>
          </cell>
          <cell r="F124">
            <v>5.32</v>
          </cell>
        </row>
        <row r="125">
          <cell r="A125">
            <v>201002154</v>
          </cell>
          <cell r="B125" t="str">
            <v>RETIRADA MANUAL DE PINTURA ESMALTE EM ESQUADRIAS DE FERRO</v>
          </cell>
          <cell r="C125" t="str">
            <v>M2</v>
          </cell>
          <cell r="D125">
            <v>1.61</v>
          </cell>
          <cell r="E125">
            <v>8.52</v>
          </cell>
          <cell r="F125">
            <v>10.130000000000001</v>
          </cell>
        </row>
        <row r="126">
          <cell r="A126">
            <v>201002156</v>
          </cell>
          <cell r="B126" t="str">
            <v>RETIRADA MANUAL DE PINTURA A OLEO OU ESMALTE EM PAREDES</v>
          </cell>
          <cell r="C126" t="str">
            <v>M2</v>
          </cell>
          <cell r="D126">
            <v>0.54</v>
          </cell>
          <cell r="E126">
            <v>4.8499999999999996</v>
          </cell>
          <cell r="F126">
            <v>5.39</v>
          </cell>
        </row>
        <row r="127">
          <cell r="A127">
            <v>201002158</v>
          </cell>
          <cell r="B127" t="str">
            <v>CARGA MANUAL DE ENTULHO EM CAMINHAO BASCULANTE 6 M3</v>
          </cell>
          <cell r="C127" t="str">
            <v>M3</v>
          </cell>
          <cell r="D127">
            <v>12.77</v>
          </cell>
          <cell r="E127">
            <v>11.92</v>
          </cell>
          <cell r="F127">
            <v>24.69</v>
          </cell>
        </row>
        <row r="128">
          <cell r="A128">
            <v>201002160</v>
          </cell>
          <cell r="B128" t="str">
            <v>CARGA MANUAL DE ENTULHO EM CACAMBA</v>
          </cell>
          <cell r="C128" t="str">
            <v>M3</v>
          </cell>
          <cell r="D128">
            <v>0</v>
          </cell>
          <cell r="E128">
            <v>11.92</v>
          </cell>
          <cell r="F128">
            <v>11.92</v>
          </cell>
        </row>
        <row r="129">
          <cell r="A129">
            <v>201002161</v>
          </cell>
          <cell r="B129" t="str">
            <v>LOCACAO DE CACAMBA (4M3) (7 DIAS)</v>
          </cell>
          <cell r="C129" t="str">
            <v>UN</v>
          </cell>
          <cell r="D129">
            <v>310</v>
          </cell>
          <cell r="E129">
            <v>0</v>
          </cell>
          <cell r="F129">
            <v>310</v>
          </cell>
        </row>
        <row r="130">
          <cell r="A130">
            <v>201002170</v>
          </cell>
          <cell r="B130" t="str">
            <v>SINAPI - 97662 - REMOCAO DE TUBULACOES (TUBOS E CONEXOES) DE AGUA FRIA, DE FORMA MANUAL, SEM REAPROVEITAMENTO. AF_12/2017</v>
          </cell>
          <cell r="C130" t="str">
            <v>M</v>
          </cell>
          <cell r="F130">
            <v>0.37</v>
          </cell>
        </row>
        <row r="131">
          <cell r="A131">
            <v>201002310</v>
          </cell>
          <cell r="B131" t="str">
            <v>REMOCAO DE CALHAS, RUFOS E CONDUTORES DE AGUAS PLUVIAIS, SEM REAPROVEITAMENTO</v>
          </cell>
          <cell r="C131" t="str">
            <v>M</v>
          </cell>
          <cell r="D131">
            <v>0</v>
          </cell>
          <cell r="E131">
            <v>4.26</v>
          </cell>
          <cell r="F131">
            <v>4.26</v>
          </cell>
        </row>
        <row r="132">
          <cell r="A132">
            <v>201002313</v>
          </cell>
          <cell r="B132" t="str">
            <v>SINAPI - 102190 - REMOCAO DE VIDRO LISO COMUM DE ESQUADRIA COM BAGUETE DE MADEIRA. AF_01/2021</v>
          </cell>
          <cell r="C132" t="str">
            <v>M2</v>
          </cell>
          <cell r="F132">
            <v>14.22</v>
          </cell>
        </row>
        <row r="133">
          <cell r="A133">
            <v>201002314</v>
          </cell>
          <cell r="B133" t="str">
            <v>SINAPI - 102191 - REMOCAO DE VIDRO LISO COMUM DE ESQUADRIA COM BAGUETE DE ALUMINIO OU PVC. AF_01/2021</v>
          </cell>
          <cell r="C133" t="str">
            <v>M2</v>
          </cell>
          <cell r="F133">
            <v>17.28</v>
          </cell>
        </row>
        <row r="134">
          <cell r="A134">
            <v>201002316</v>
          </cell>
          <cell r="B134" t="str">
            <v>REMOCAO DE PISO EM CARPETE</v>
          </cell>
          <cell r="C134" t="str">
            <v>M2</v>
          </cell>
          <cell r="D134">
            <v>0</v>
          </cell>
          <cell r="E134">
            <v>1.91</v>
          </cell>
          <cell r="F134">
            <v>1.91</v>
          </cell>
        </row>
        <row r="135">
          <cell r="A135">
            <v>201002319</v>
          </cell>
          <cell r="B135" t="str">
            <v>REMOCAO DE PISO EM PLACAS DE BORRACHA COLADA</v>
          </cell>
          <cell r="C135" t="str">
            <v>M2</v>
          </cell>
          <cell r="D135">
            <v>0</v>
          </cell>
          <cell r="E135">
            <v>3.82</v>
          </cell>
          <cell r="F135">
            <v>3.82</v>
          </cell>
        </row>
        <row r="136">
          <cell r="A136">
            <v>201002322</v>
          </cell>
          <cell r="B136" t="str">
            <v>SINAPI - 97632 - DEMOLICAO DE RODAPE CERAMICO, DE FORMA MANUAL, SEM REAPROVEITAMENTO. AF_12/2017</v>
          </cell>
          <cell r="C136" t="str">
            <v>M</v>
          </cell>
          <cell r="F136">
            <v>2.0099999999999998</v>
          </cell>
        </row>
        <row r="137">
          <cell r="A137">
            <v>201002325</v>
          </cell>
          <cell r="B137" t="str">
            <v>SINAPI - 97661 - REMOCAO DE CABOS ELETRICOS, DE FORMA MANUAL, SEM REAPROVEITAMENTO. AF_12/2017</v>
          </cell>
          <cell r="C137" t="str">
            <v>M</v>
          </cell>
          <cell r="F137">
            <v>0.54</v>
          </cell>
        </row>
        <row r="138">
          <cell r="A138">
            <v>201002328</v>
          </cell>
          <cell r="B138" t="str">
            <v>SINAPI - 97660 - REMOCAO DE INTERRUPTORES/TOMADAS ELETRICAS, DE FORMA MANUAL, SEM REAPROVEITAMENTO. AF_12/2017</v>
          </cell>
          <cell r="C138" t="str">
            <v>UN</v>
          </cell>
          <cell r="F138">
            <v>0.53</v>
          </cell>
        </row>
        <row r="139">
          <cell r="A139">
            <v>201002331</v>
          </cell>
          <cell r="B139" t="str">
            <v>SINAPI - 97633 - DEMOLICAO DE REVESTIMENTO CERAMICO, DE FORMA MANUAL, SEM REAPROVEITAMENTO. AF_12/2017</v>
          </cell>
          <cell r="C139" t="str">
            <v>M2</v>
          </cell>
          <cell r="F139">
            <v>17.63</v>
          </cell>
        </row>
        <row r="140">
          <cell r="A140">
            <v>201002337</v>
          </cell>
          <cell r="B140" t="str">
            <v>RETIRADA DE BALCAO E BANCADAS DE GRANITO, SEM REAPROVEITAMENTO</v>
          </cell>
          <cell r="C140" t="str">
            <v>M2</v>
          </cell>
          <cell r="D140">
            <v>0</v>
          </cell>
          <cell r="E140">
            <v>38.19</v>
          </cell>
          <cell r="F140">
            <v>38.19</v>
          </cell>
        </row>
        <row r="142">
          <cell r="B142" t="str">
            <v>FUNDACAO</v>
          </cell>
        </row>
        <row r="144">
          <cell r="A144" t="str">
            <v>CODIGO</v>
          </cell>
          <cell r="B144" t="str">
            <v>S E R V I C O S</v>
          </cell>
          <cell r="D144" t="str">
            <v>MATERIAL</v>
          </cell>
          <cell r="E144" t="str">
            <v>MAO OBRA</v>
          </cell>
          <cell r="F144" t="str">
            <v>TOTAL</v>
          </cell>
        </row>
        <row r="146">
          <cell r="A146">
            <v>301000100</v>
          </cell>
          <cell r="B146" t="str">
            <v>SONDAGEM A PERCUSSAO PARA RECONHECIMENTO DO TERRENO</v>
          </cell>
          <cell r="C146" t="str">
            <v>M</v>
          </cell>
          <cell r="D146">
            <v>75</v>
          </cell>
          <cell r="E146">
            <v>0</v>
          </cell>
          <cell r="F146">
            <v>75</v>
          </cell>
        </row>
        <row r="147">
          <cell r="A147">
            <v>301000102</v>
          </cell>
          <cell r="B147" t="str">
            <v>TAXA DE MONTAGEM, DESMONTAGEM E AGUA POR FURO</v>
          </cell>
          <cell r="C147" t="str">
            <v>UN</v>
          </cell>
          <cell r="D147">
            <v>83.33</v>
          </cell>
          <cell r="E147">
            <v>0</v>
          </cell>
          <cell r="F147">
            <v>83.33</v>
          </cell>
        </row>
        <row r="148">
          <cell r="A148">
            <v>301000104</v>
          </cell>
          <cell r="B148" t="str">
            <v>SINAPI - 101173 - ESTACA BROCA DE CONCRETO, DIAMETRO DE 20CM, ESCAVACAO MANUAL COM TRADO CONCHA, COM ARMADURA DE ARRANQUE. AF_05/2020</v>
          </cell>
          <cell r="C148" t="str">
            <v>M</v>
          </cell>
          <cell r="F148">
            <v>55.63</v>
          </cell>
        </row>
        <row r="149">
          <cell r="A149">
            <v>301000105</v>
          </cell>
          <cell r="B149" t="str">
            <v>SINAPI - 101174 - ESTACA BROCA DE CONCRETO, DIAMETRO DE 25CM, ESCAVACAO MANUAL COM TRADO CONCHA, COM ARMADURA DE ARRANQUE. AF_05/2020</v>
          </cell>
          <cell r="C149" t="str">
            <v>M</v>
          </cell>
          <cell r="F149">
            <v>76.45</v>
          </cell>
        </row>
        <row r="150">
          <cell r="A150">
            <v>301000107</v>
          </cell>
          <cell r="B150" t="str">
            <v>SINAPI - 101175 - ESTACA BROCA DE CONCRETO, DIAMETRO DE 30CM, ESCAVACAO MANUAL COM TRADO CONCHA, COM ARMADURA DE ARRANQUE. AF_05/2020</v>
          </cell>
          <cell r="C150" t="str">
            <v>M</v>
          </cell>
          <cell r="F150">
            <v>104.48</v>
          </cell>
        </row>
        <row r="151">
          <cell r="A151">
            <v>301000108</v>
          </cell>
          <cell r="B151" t="str">
            <v>SINAPI - 101176 - ESTACA BROCA DE CONCRETO, DIAMETRO DE 30CM, ESCAVACAO MANUAL COM TRADO CONCHA, INTEIRAMENTE ARMADA. AF_05/2020_PA</v>
          </cell>
          <cell r="C151" t="str">
            <v>M</v>
          </cell>
          <cell r="F151">
            <v>133.78</v>
          </cell>
        </row>
        <row r="152">
          <cell r="A152">
            <v>301000110</v>
          </cell>
          <cell r="B152" t="str">
            <v>CRAVACAO E CONCRETAGEM DE ESTACAS MOLDADAS IN-LOCO, TIPO STRAUSS, ENCAMISADA, CONCRETO 20 MPa, PREPARO COM BETONEIRA, (EXCLUSIVE ARMADURA), NO DIAMETRO E CARGA MAXIMA DE TRABALHO DE 25 CM (20 TON) (EXCLUSIVE MOBILIZACAO E DESMOBILIZACAO DE EQUIP.)</v>
          </cell>
          <cell r="C152" t="str">
            <v>M</v>
          </cell>
          <cell r="D152">
            <v>73.62</v>
          </cell>
          <cell r="E152">
            <v>15.33</v>
          </cell>
          <cell r="F152">
            <v>88.95</v>
          </cell>
        </row>
        <row r="153">
          <cell r="A153">
            <v>301000112</v>
          </cell>
          <cell r="B153" t="str">
            <v>CRAVACAO E CONCRETAGEM DE ESTACAS MOLDADAS IN-LOCO, TIPO STRAUSS, ENCAMISADA, CONCRETO 20 MPa, PREPARO COM BETONEIRA, (EXCLUSIVE ARMADURA), NO DIAMETRO E CARGA MAXIMA DE TRABALHO DE 32 CM (30 TON) (EXCLUSIVE MOBILIZACAO E DESMOBILIZACAO DE EQUIP.)</v>
          </cell>
          <cell r="C153" t="str">
            <v>M</v>
          </cell>
          <cell r="D153">
            <v>102.64</v>
          </cell>
          <cell r="E153">
            <v>24.98</v>
          </cell>
          <cell r="F153">
            <v>127.62</v>
          </cell>
        </row>
        <row r="154">
          <cell r="A154">
            <v>301000114</v>
          </cell>
          <cell r="B154" t="str">
            <v>CRAVACAO E CONCRETAGEM DE ESTACAS MOLDADAS IN-LOCO, TIPO STRAUSS, ENCAMISADA, CONCRETO 20 MPa, PREPARO COM BETONEIRA, (EXCLUSIVE ARMADURA), NO DIAMETRO E CARGA MAXIMA DE TRABALHO DE 38 CM (40 TON) (EXCLUSIVE MOBILIZACAO E DESMOBILIZACAO DE EQUIP.)</v>
          </cell>
          <cell r="C154" t="str">
            <v>M</v>
          </cell>
          <cell r="D154">
            <v>127.45</v>
          </cell>
          <cell r="E154">
            <v>35.22</v>
          </cell>
          <cell r="F154">
            <v>162.66999999999999</v>
          </cell>
        </row>
        <row r="155">
          <cell r="A155">
            <v>301000116</v>
          </cell>
          <cell r="B155" t="str">
            <v>CORTE E PREPARO EM CABECA DE ESTACA</v>
          </cell>
          <cell r="C155" t="str">
            <v>UN</v>
          </cell>
          <cell r="D155">
            <v>0</v>
          </cell>
          <cell r="E155">
            <v>47.88</v>
          </cell>
          <cell r="F155">
            <v>47.88</v>
          </cell>
        </row>
        <row r="156">
          <cell r="A156">
            <v>301000118</v>
          </cell>
          <cell r="B156" t="str">
            <v>ALVENARIA DE EMBASAMENTO EM TIJOLOS CERAMICOS MACICOS 5X10X20, ASSENTADO COM ARGAMASSA TRACO 1:2:8 (CIMENTO, CAL E AREIA)</v>
          </cell>
          <cell r="C156" t="str">
            <v>M3</v>
          </cell>
          <cell r="D156">
            <v>726.81</v>
          </cell>
          <cell r="E156">
            <v>267.33</v>
          </cell>
          <cell r="F156">
            <v>994.14</v>
          </cell>
        </row>
        <row r="157">
          <cell r="A157">
            <v>301000119</v>
          </cell>
          <cell r="B157" t="str">
            <v>SINAPI - 101166 - ALVENARIA DE EMBASAMENTO COM BLOCO ESTRUTURAL DE CERAMICA, DE 14X19X29CM E ARGAMASSA DE ASSENTAMENTO COM PREPARO EM BETONEIRA. AF_05/2020</v>
          </cell>
          <cell r="C157" t="str">
            <v>M3</v>
          </cell>
          <cell r="F157">
            <v>609.29</v>
          </cell>
        </row>
        <row r="158">
          <cell r="A158">
            <v>301000122</v>
          </cell>
          <cell r="B158" t="str">
            <v>SINAPI - 102487 - CONCRETO CICLOPICO FCK = 15MPA, 30% PEDRA DE MAO EM VOLUME REAL, INCLUSIVE LANCAMENTO. AF_05/2021</v>
          </cell>
          <cell r="C158" t="str">
            <v>M3</v>
          </cell>
          <cell r="F158">
            <v>525.52</v>
          </cell>
        </row>
        <row r="159">
          <cell r="A159">
            <v>301000130</v>
          </cell>
          <cell r="B159" t="str">
            <v>SINAPI - 100896 - ESTACA ESCAVADA MECANICAMENTE, SEM FLUIDO ESTABILIZANTE, COM 25CM DE DIAMETRO, CONCRETO LANCADO POR CAMINHAO BETONEIRA (EXCLUSIVE MOBILIZACAO E DESMOBILIZACAO). AF_01/2020_PA</v>
          </cell>
          <cell r="C159" t="str">
            <v>M</v>
          </cell>
          <cell r="F159">
            <v>63.1</v>
          </cell>
        </row>
        <row r="160">
          <cell r="A160">
            <v>301000132</v>
          </cell>
          <cell r="B160" t="str">
            <v>ESTACA ESCAVADA MECANICAMENTE, SEM FLUIDO ESTABILIZANTE, COM 30CM DE DIAMETRO, CONCRETO 25MPA, LANCADO POR CAMINHAO BETONEIRA (EXCLUSIVE MOBILIZACAO E DESMOBILIZACAO)</v>
          </cell>
          <cell r="C160" t="str">
            <v>M</v>
          </cell>
          <cell r="D160">
            <v>76.31</v>
          </cell>
          <cell r="E160">
            <v>4.72</v>
          </cell>
          <cell r="F160">
            <v>81.03</v>
          </cell>
        </row>
        <row r="161">
          <cell r="A161">
            <v>301000134</v>
          </cell>
          <cell r="B161" t="str">
            <v>SINAPI - 100897 - ESTACA ESCAVADA MECANICAMENTE, SEM FLUIDO ESTABILIZANTE, COM 40CM DE DIAMETRO, CONCRETO LANCADO POR CAMINHAO BETONEIRA (EXCLUSIVE MOBILIZACAO E DESMOBILIZACAO). AF_01/2020_PA</v>
          </cell>
          <cell r="C161" t="str">
            <v>M</v>
          </cell>
          <cell r="F161">
            <v>126.25</v>
          </cell>
        </row>
        <row r="162">
          <cell r="A162">
            <v>301000137</v>
          </cell>
          <cell r="B162" t="str">
            <v>SINAPI - 100898 - ESTACA ESCAVADA MECANICAMENTE, SEM FLUIDO ESTABILIZANTE, COM 60CM DE DIAMETRO, CONCRETO LANCADO POR CAMINHAO BETONEIRA (EXCLUSIVE MOBILIZACAO E DESMOBILIZACAO). AF_01/2020_PA</v>
          </cell>
          <cell r="C162" t="str">
            <v>M</v>
          </cell>
          <cell r="F162">
            <v>248.04</v>
          </cell>
        </row>
        <row r="163">
          <cell r="A163">
            <v>301000140</v>
          </cell>
          <cell r="B163" t="str">
            <v>SINAPI - 100899 - ESTACA ESCAVADA MECANICAMENTE, SEM FLUIDO ESTABILIZANTE, COM 25CM DE DIAMETRO, CONCRETO LANCADO MANUALMENTE (EXCLUSIVE MOBILIZACAO E DESMOBILIZACAO). AF_01/2020_PA</v>
          </cell>
          <cell r="C163" t="str">
            <v>M</v>
          </cell>
          <cell r="F163">
            <v>82.1</v>
          </cell>
        </row>
        <row r="164">
          <cell r="A164">
            <v>301000145</v>
          </cell>
          <cell r="B164" t="str">
            <v>SINAPI - 100900 - ESTACA ESCAVADA MECANICAMENTE, SEM FLUIDO ESTABILIZANTE, COM 60CM DE DIAMETRO, CONCRETO LANCADO POR BOMBA LANCA (EXCLUSIVE BOMBEAMENTO, MOBILIZACAO E DESMOBILIZACAO). AF_01/2020_PA</v>
          </cell>
          <cell r="C164" t="str">
            <v>M</v>
          </cell>
          <cell r="F164">
            <v>284.83</v>
          </cell>
        </row>
        <row r="165">
          <cell r="A165">
            <v>301000147</v>
          </cell>
          <cell r="B165" t="str">
            <v>MOBILIZACAO E DESMOBILIZACAO DE EQUIPAMENTO DE PERFURACAO PARA EXECUCAO DE FUNDACAO</v>
          </cell>
          <cell r="C165" t="str">
            <v>KM</v>
          </cell>
          <cell r="D165">
            <v>8.81</v>
          </cell>
          <cell r="E165">
            <v>0</v>
          </cell>
          <cell r="F165">
            <v>8.81</v>
          </cell>
        </row>
        <row r="167">
          <cell r="B167" t="str">
            <v>SERVICOS EM TERRA</v>
          </cell>
        </row>
        <row r="169">
          <cell r="A169" t="str">
            <v>CODIGO</v>
          </cell>
          <cell r="B169" t="str">
            <v>S E R V I C O S</v>
          </cell>
          <cell r="D169" t="str">
            <v>MATERIAL</v>
          </cell>
          <cell r="E169" t="str">
            <v>MAO OBRA</v>
          </cell>
          <cell r="F169" t="str">
            <v>TOTAL</v>
          </cell>
        </row>
        <row r="171">
          <cell r="B171" t="str">
            <v>*  SERVICOS EM TERRA (MANUAL)</v>
          </cell>
        </row>
        <row r="172">
          <cell r="A172">
            <v>401001100</v>
          </cell>
          <cell r="B172" t="str">
            <v>ESCAVACAO DE VALAS EM SOLO DE QUALQUER CATEGORIA, NA(S) PROFUNDIDADE(S):- ATE 2,00 M (SEM PRESENCA DE AGUA)</v>
          </cell>
          <cell r="C172" t="str">
            <v>M3</v>
          </cell>
          <cell r="D172">
            <v>0</v>
          </cell>
          <cell r="E172">
            <v>68.16</v>
          </cell>
          <cell r="F172">
            <v>68.16</v>
          </cell>
        </row>
        <row r="173">
          <cell r="A173">
            <v>401001101</v>
          </cell>
          <cell r="B173" t="str">
            <v>- ATE 2,00 M (COM PRESENCA DE AGUA)</v>
          </cell>
          <cell r="C173" t="str">
            <v>M3</v>
          </cell>
          <cell r="D173">
            <v>0</v>
          </cell>
          <cell r="E173">
            <v>65.430000000000007</v>
          </cell>
          <cell r="F173">
            <v>65.430000000000007</v>
          </cell>
        </row>
        <row r="174">
          <cell r="A174">
            <v>401001109</v>
          </cell>
          <cell r="B174" t="str">
            <v>REGULARIZACAO E COMPACTACAO MANUAL DE TERRENO COM SOQUETE</v>
          </cell>
          <cell r="C174" t="str">
            <v>M2</v>
          </cell>
          <cell r="D174">
            <v>0</v>
          </cell>
          <cell r="E174">
            <v>25.56</v>
          </cell>
          <cell r="F174">
            <v>25.56</v>
          </cell>
        </row>
        <row r="175">
          <cell r="A175">
            <v>401001111</v>
          </cell>
          <cell r="B175" t="str">
            <v>REGULARIZACAO E APILOAMENTO DE TERRENO PARA ASSENTAMENTO DE TUBULACAO</v>
          </cell>
          <cell r="C175" t="str">
            <v>M2</v>
          </cell>
          <cell r="D175">
            <v>0</v>
          </cell>
          <cell r="E175">
            <v>25.56</v>
          </cell>
          <cell r="F175">
            <v>25.56</v>
          </cell>
        </row>
        <row r="176">
          <cell r="A176">
            <v>401001113</v>
          </cell>
          <cell r="B176" t="str">
            <v>SINAPI - 96995 - REATERRO MANUAL APILOADO COM SOQUETE. AF_10/2017</v>
          </cell>
          <cell r="C176" t="str">
            <v>M3</v>
          </cell>
          <cell r="F176">
            <v>40.869999999999997</v>
          </cell>
        </row>
        <row r="177">
          <cell r="A177">
            <v>401001114</v>
          </cell>
          <cell r="B177" t="str">
            <v>SINAPI - 93382 - REATERRO MANUAL DE VALAS COM COMPACTACAO MECANIZADA. AF_04/2016</v>
          </cell>
          <cell r="C177" t="str">
            <v>M3</v>
          </cell>
          <cell r="F177">
            <v>27.47</v>
          </cell>
        </row>
        <row r="178">
          <cell r="A178">
            <v>401001115</v>
          </cell>
          <cell r="B178" t="str">
            <v>CORTE E ATERRO COMPENSADO</v>
          </cell>
          <cell r="C178" t="str">
            <v>M3</v>
          </cell>
          <cell r="D178">
            <v>6.66</v>
          </cell>
          <cell r="E178">
            <v>0</v>
          </cell>
          <cell r="F178">
            <v>6.66</v>
          </cell>
        </row>
        <row r="179">
          <cell r="A179">
            <v>401001117</v>
          </cell>
          <cell r="B179" t="str">
            <v>ESPALHAMENTO DE TERRA</v>
          </cell>
          <cell r="C179" t="str">
            <v>M3</v>
          </cell>
          <cell r="D179">
            <v>0</v>
          </cell>
          <cell r="E179">
            <v>17.04</v>
          </cell>
          <cell r="F179">
            <v>17.04</v>
          </cell>
        </row>
        <row r="180">
          <cell r="A180">
            <v>401001122</v>
          </cell>
          <cell r="B180" t="str">
            <v>ATERRO EM CAMADAS DE 10 CM, UMEDECIDAS E FORTEMENTE APILOADAS, COM TERRA DISPONIVEL NA OBRA</v>
          </cell>
          <cell r="C180" t="str">
            <v>M3</v>
          </cell>
          <cell r="D180">
            <v>0</v>
          </cell>
          <cell r="E180">
            <v>34.08</v>
          </cell>
          <cell r="F180">
            <v>34.08</v>
          </cell>
        </row>
        <row r="181">
          <cell r="A181">
            <v>401001124</v>
          </cell>
          <cell r="B181" t="str">
            <v>ATERRO EM CAMADAS DE 20 CM, UMEDECIDAS E FORTEMENTE APILOADAS, COM TERRA DISPONIVEL NA OBRA</v>
          </cell>
          <cell r="C181" t="str">
            <v>M3</v>
          </cell>
          <cell r="D181">
            <v>0</v>
          </cell>
          <cell r="E181">
            <v>59.64</v>
          </cell>
          <cell r="F181">
            <v>59.64</v>
          </cell>
        </row>
        <row r="182">
          <cell r="A182">
            <v>401001126</v>
          </cell>
          <cell r="B182" t="str">
            <v>ATERRO MANUAL EM CAMADAS DE 20 CM, UMIDECIDAS E FORTEMENTE APILOADAS, COM AQUISICAO DE TERRA</v>
          </cell>
          <cell r="C182" t="str">
            <v>M3</v>
          </cell>
          <cell r="D182">
            <v>37.5</v>
          </cell>
          <cell r="E182">
            <v>59.64</v>
          </cell>
          <cell r="F182">
            <v>97.14</v>
          </cell>
        </row>
        <row r="184">
          <cell r="B184" t="str">
            <v>*  SERVICOS EM TERRA (MECANIZADO)</v>
          </cell>
        </row>
        <row r="185">
          <cell r="A185">
            <v>401002000</v>
          </cell>
          <cell r="B185" t="str">
            <v>ATERRO MECANIZADO DE SOLO, COM AQUISICAO DE TERRA, INCLUSO COMPACTACAO COM ROLO COMPACTADOR DE PNEUS</v>
          </cell>
          <cell r="C185" t="str">
            <v>M3</v>
          </cell>
          <cell r="D185">
            <v>62.99</v>
          </cell>
          <cell r="E185">
            <v>0.19</v>
          </cell>
          <cell r="F185">
            <v>63.18</v>
          </cell>
        </row>
        <row r="186">
          <cell r="A186">
            <v>401002003</v>
          </cell>
          <cell r="B186" t="str">
            <v>SINAPI - 100575 - REGULARIZACAO DE SUPERFICIES COM MOTONIVELADORA. AF_11/2019</v>
          </cell>
          <cell r="C186" t="str">
            <v>M2</v>
          </cell>
          <cell r="F186">
            <v>0.11</v>
          </cell>
        </row>
        <row r="187">
          <cell r="A187">
            <v>401002005</v>
          </cell>
          <cell r="B187" t="str">
            <v>SINAPI - 90082 - ESCAVACAO MECANIZADA DE VALA COM PROF. ATE 1,5 M (MEDIA MONTANTE E JUSANTE/UMA COMPOSICAO POR TRECHO), ESCAVADEIRA (0,8 M3), LARG. DE 1,5 M A 2,5 M, EM SOLO DE 1A CATEGORIA, EM LOCAIS COM ALTO NIVEL DE INTERFERENCIA. AF_02/2021</v>
          </cell>
          <cell r="C187" t="str">
            <v>M3</v>
          </cell>
          <cell r="F187">
            <v>9.9499999999999993</v>
          </cell>
        </row>
        <row r="188">
          <cell r="A188">
            <v>401002006</v>
          </cell>
          <cell r="B188" t="str">
            <v>SINAPI - 102278 - ESCAVACAO MECANIZADA DE VALA COM PROF. MAIOR QUE 1,50 M ATE 3,0 M (MEDIA MONTANTE E JUSANTE/UMA COMPOSICAO POR TRECHO), ESCAVADEIRA (1,2 M3), LARG. DE 1,5 M A 2,5 M, EM SOLO DE 1A CATEGORIA, EM LOCAIS COM ALTO NIVEL DE INTERFERENCIA</v>
          </cell>
          <cell r="C188" t="str">
            <v>M3</v>
          </cell>
          <cell r="F188">
            <v>8.65</v>
          </cell>
        </row>
        <row r="189">
          <cell r="A189">
            <v>401002007</v>
          </cell>
          <cell r="B189" t="str">
            <v>SINAPI - 90090 - ESCAVACAO MECANIZADA DE VALA COM PROF. MAIOR QUE 4,5 M ATE 6,0 M(MEDIA MONTANTE E JUSANTE/UMA COMPOSICAO POR TRECHO), ESCAVADEIRA (1,2 M3), LARG. DE 1,5 M A 2,5 M, EM SOLO DE 1A CATEGORIA, EM LOCAIS COM ALTO NIVEL DE INTERFERENCIA. A</v>
          </cell>
          <cell r="C189" t="str">
            <v>M3</v>
          </cell>
          <cell r="F189">
            <v>8.1199999999999992</v>
          </cell>
        </row>
        <row r="190">
          <cell r="A190">
            <v>401002013</v>
          </cell>
          <cell r="B190" t="str">
            <v>SINAPI - 101210 - ESCAVACAO VERTICAL PARA  EDIFICACAO, COM CARGA, DESCARGA E TRANSPORTE DE SOLO DE 1a CATEGORIA, COM ESCAVADEIRA HIDRAULICA (CACAMBA: 0,8 M3 / 111 HP), FROTA DE 4 CAMINHOES BASCULANTES DE 14 M3, DMT DE 1,5 KM E VELOCIDADE MEDIA 18 KM/</v>
          </cell>
          <cell r="C190" t="str">
            <v>M3</v>
          </cell>
          <cell r="F190">
            <v>15.69</v>
          </cell>
        </row>
        <row r="191">
          <cell r="A191">
            <v>401002018</v>
          </cell>
          <cell r="B191" t="str">
            <v>SINAPI - 93368 - REATERRO MECANIZADO DE VALA COM ESCAVADEIRA HIDRAULICA (CAPACIDADE DA CACAMBA: 0,8 M3 / POTENCIA: 111 HP), LARGURA ATE 1,5 M, PROFUNDIDADE DE 1,5 A 3,0 M, COM SOLO DE 1a CATEGORIA EM LOCAIS COM BAIXO NIVEL DE INTERFERENCIA. AF_04/201</v>
          </cell>
          <cell r="C191" t="str">
            <v>M3</v>
          </cell>
          <cell r="F191">
            <v>15.41</v>
          </cell>
        </row>
        <row r="192">
          <cell r="A192">
            <v>401002019</v>
          </cell>
          <cell r="B192" t="str">
            <v>SINAPI - 100574 - ESPALHAMENTO DE MATERIAL COM TRATOR DE ESTEIRAS. AF_11/2019</v>
          </cell>
          <cell r="C192" t="str">
            <v>M3</v>
          </cell>
          <cell r="F192">
            <v>1.17</v>
          </cell>
        </row>
        <row r="193">
          <cell r="A193">
            <v>401002021</v>
          </cell>
          <cell r="B193" t="str">
            <v>REGULARIZACAO E COMPACTACAO DE ATERRO</v>
          </cell>
          <cell r="C193" t="str">
            <v>M3</v>
          </cell>
          <cell r="D193">
            <v>2.12</v>
          </cell>
          <cell r="E193">
            <v>0</v>
          </cell>
          <cell r="F193">
            <v>2.12</v>
          </cell>
        </row>
        <row r="194">
          <cell r="A194">
            <v>401002022</v>
          </cell>
          <cell r="B194" t="str">
            <v>COMPACTACAO MECANICA, SEM CONTROLE DO GC (C/ COMPACTADOR PLACA 400 KG)</v>
          </cell>
          <cell r="C194" t="str">
            <v>M3</v>
          </cell>
          <cell r="D194">
            <v>1.0900000000000001</v>
          </cell>
          <cell r="E194">
            <v>4.26</v>
          </cell>
          <cell r="F194">
            <v>5.35</v>
          </cell>
        </row>
        <row r="195">
          <cell r="A195">
            <v>401002023</v>
          </cell>
          <cell r="B195" t="str">
            <v>SINAPI - 100976 - CARGA, MANOBRA E DESCARGA DE SOLOS E MATERIAIS GRANULARES EM CAMINHAO BASCULANTE 18 M3 - CARGA COM PA CARREGADEIRA (CACAMBA DE 1,7 A 2,8 M3 / 128 HP) E DESCARGA LIVRE (UNIDADE: M3). AF_07/2020</v>
          </cell>
          <cell r="C195" t="str">
            <v>M3</v>
          </cell>
          <cell r="F195">
            <v>7.55</v>
          </cell>
        </row>
        <row r="196">
          <cell r="A196">
            <v>401002024</v>
          </cell>
          <cell r="B196" t="str">
            <v>SINAPI - 97083 - COMPACTACAO MECANICA DE SOLO PARA EXECUCAO DE RADIER, PISO DE CONCRETO OU LAJE SOBRE SOLO, COM COMPACTADOR DE SOLOS A PERCUSSAO. AF_09/2021</v>
          </cell>
          <cell r="C196" t="str">
            <v>M2</v>
          </cell>
          <cell r="F196">
            <v>2.66</v>
          </cell>
        </row>
        <row r="197">
          <cell r="A197">
            <v>401002025</v>
          </cell>
          <cell r="B197" t="str">
            <v>SINAPI - 97084 - COMPACTACAO MECANICA DE SOLO PARA EXECUCAO DE RADIER, PISO DE CONCRETO OU LAJE SOBRE SOLO, COM COMPACTADOR DE SOLOS TIPO PLACA VIBRATORIA. AF_09/2021</v>
          </cell>
          <cell r="C197" t="str">
            <v>M2</v>
          </cell>
          <cell r="F197">
            <v>0.55000000000000004</v>
          </cell>
        </row>
        <row r="198">
          <cell r="A198">
            <v>401002040</v>
          </cell>
          <cell r="B198" t="str">
            <v>SINAPI - 97913 - TRANSPORTE COM CAMINHAO BASCULANTE DE 6 M3, EM VIA URBANA EM REVESTIMENTO PRIMARIO (UNIDADE: M3XKM). AF_07/2020</v>
          </cell>
          <cell r="C198" t="str">
            <v>M3XKM</v>
          </cell>
          <cell r="F198">
            <v>2.8</v>
          </cell>
        </row>
        <row r="199">
          <cell r="A199">
            <v>401002045</v>
          </cell>
          <cell r="B199" t="str">
            <v>SINAPI - 97914 - TRANSPORTE COM CAMINHAO BASCULANTE DE 6 M3, EM VIA URBANA PAVIMENTADA, DMT ATE 30 KM (UNIDADE: M3XKM). AF_07/2020</v>
          </cell>
          <cell r="C199" t="str">
            <v>M3XKM</v>
          </cell>
          <cell r="F199">
            <v>2.57</v>
          </cell>
        </row>
        <row r="201">
          <cell r="B201" t="str">
            <v>DRENAGEM</v>
          </cell>
        </row>
        <row r="203">
          <cell r="A203" t="str">
            <v>CODIGO</v>
          </cell>
          <cell r="B203" t="str">
            <v>S E R V I C O S</v>
          </cell>
          <cell r="D203" t="str">
            <v>MATERIAL</v>
          </cell>
          <cell r="E203" t="str">
            <v>MAO OBRA</v>
          </cell>
          <cell r="F203" t="str">
            <v>TOTAL</v>
          </cell>
        </row>
        <row r="205">
          <cell r="A205">
            <v>501000100</v>
          </cell>
          <cell r="B205" t="str">
            <v>SINAPI - 92210 - TUBO DE CONCRETO PARA REDES COLETORAS DE AGUAS PLUVIAIS, DIAMETRO DE 400 MM, JUNTA RIGIDA, INSTALADO EM LOCAL COM BAIXO NIVEL DE INTERFERENCIAS - FORNECIMENTO E ASSENTAMENTO. AF_12/2015</v>
          </cell>
          <cell r="C205" t="str">
            <v>M</v>
          </cell>
          <cell r="F205">
            <v>179.65</v>
          </cell>
        </row>
        <row r="206">
          <cell r="A206">
            <v>501000102</v>
          </cell>
          <cell r="B206" t="str">
            <v>SINAPI - 92212 - TUBO DE CONCRETO PARA REDES COLETORAS DE AGUAS PLUVIAIS, DIAMETRO DE 600 MM, JUNTA RIGIDA, INSTALADO EM LOCAL COM BAIXO NIVEL DE INTERFERENCIAS - FORNECIMENTO E ASSENTAMENTO. AF_12/2015</v>
          </cell>
          <cell r="C206" t="str">
            <v>M</v>
          </cell>
          <cell r="F206">
            <v>324.37</v>
          </cell>
        </row>
        <row r="207">
          <cell r="A207">
            <v>501000104</v>
          </cell>
          <cell r="B207" t="str">
            <v>SINAPI - 92214 - TUBO DE CONCRETO PARA REDES COLETORAS DE AGUAS PLUVIAIS, DIAMETRO DE 800 MM, JUNTA RIGIDA, INSTALADO EM LOCAL COM BAIXO NIVEL DE INTERFERENCIAS - FORNECIMENTO E ASSENTAMENTO. AF_12/2015</v>
          </cell>
          <cell r="C207" t="str">
            <v>M</v>
          </cell>
          <cell r="F207">
            <v>517.57000000000005</v>
          </cell>
        </row>
        <row r="208">
          <cell r="A208">
            <v>501000106</v>
          </cell>
          <cell r="B208" t="str">
            <v>SINAPI - 92216 - TUBO DE CONCRETO PARA REDES COLETORAS DE AGUAS PLUVIAIS, DIAMETRO DE 1000 MM, JUNTA RIGIDA, INSTALADO EM LOCAL COM BAIXO NIVEL DE INTERFERENCIAS - FORNECIMENTO E ASSENTAMENTO. AF_12/2015</v>
          </cell>
          <cell r="C208" t="str">
            <v>M</v>
          </cell>
          <cell r="F208">
            <v>620.16999999999996</v>
          </cell>
        </row>
        <row r="209">
          <cell r="A209">
            <v>501000108</v>
          </cell>
          <cell r="B209" t="str">
            <v>SINAPI - 92816 - TUBO DE CONCRETO PARA REDES COLETORAS DE AGUAS PLUVIAIS, DIAMETRO DE 1200 MM, JUNTA RIGIDA, INSTALADO EM LOCAL COM BAIXO NIVEL DE INTERFERENCIAS - FORNECIMENTO E ASSENTAMENTO. AF_12/2015</v>
          </cell>
          <cell r="C209" t="str">
            <v>M</v>
          </cell>
          <cell r="F209">
            <v>896.18</v>
          </cell>
        </row>
        <row r="210">
          <cell r="A210">
            <v>501000110</v>
          </cell>
          <cell r="B210" t="str">
            <v>SINAPI - 92818 - TUBO DE CONCRETO PARA REDES COLETORAS DE AGUAS PLUVIAIS, DIAMETRO DE 1500 MM, JUNTA RIGIDA, INSTALADO EM LOCAL COM BAIXO NIVEL DE INTERFERENCIAS - FORNECIMENTO E ASSENTAMENTO. AF_12/2015</v>
          </cell>
          <cell r="C210" t="str">
            <v>M</v>
          </cell>
          <cell r="F210">
            <v>1282.4000000000001</v>
          </cell>
        </row>
        <row r="211">
          <cell r="A211">
            <v>501000115</v>
          </cell>
          <cell r="B211" t="str">
            <v>TUBOS DE CONCRETO POROSOS, COM 200 MM DE DIAMETRO, PARA DRENOS, EM CONCRETO SIMPLES, MACHO-FEMEA</v>
          </cell>
          <cell r="C211" t="str">
            <v>M</v>
          </cell>
          <cell r="D211">
            <v>38.03</v>
          </cell>
          <cell r="E211">
            <v>17.86</v>
          </cell>
          <cell r="F211">
            <v>55.89</v>
          </cell>
        </row>
        <row r="212">
          <cell r="A212">
            <v>501000117</v>
          </cell>
          <cell r="B212" t="str">
            <v>FORNECIMENTO E ASSENTAMENTO DE BRITA 2 - DRENOS E FILTROS</v>
          </cell>
          <cell r="C212" t="str">
            <v>M3</v>
          </cell>
          <cell r="D212">
            <v>102.37</v>
          </cell>
          <cell r="E212">
            <v>17.04</v>
          </cell>
          <cell r="F212">
            <v>119.41</v>
          </cell>
        </row>
        <row r="213">
          <cell r="A213">
            <v>501000125</v>
          </cell>
          <cell r="B213" t="str">
            <v>SINAPI - 98546 - IMPERMEABILIZACAO DE SUPERFICIE COM MANTA ASFALTICA, UMA CAMADA, INCLUSIVE APLICACAO DE PRIMER ASFALTICO, E=3MM. AF_06/2018</v>
          </cell>
          <cell r="C213" t="str">
            <v>M2</v>
          </cell>
          <cell r="F213">
            <v>137.63999999999999</v>
          </cell>
        </row>
        <row r="214">
          <cell r="A214">
            <v>501000130</v>
          </cell>
          <cell r="B214" t="str">
            <v>TAMPAO DE FERRO FUNDIDO (T-170) PARA POCOS DE VISITA, ASSENTADO COM ARGAMASSA DE CIMENTO E AREIA NO TRACO 1:3</v>
          </cell>
          <cell r="C214" t="str">
            <v>UN</v>
          </cell>
          <cell r="D214">
            <v>780.88</v>
          </cell>
          <cell r="E214">
            <v>57.28</v>
          </cell>
          <cell r="F214">
            <v>838.16</v>
          </cell>
        </row>
        <row r="215">
          <cell r="A215">
            <v>501000135</v>
          </cell>
          <cell r="B215" t="str">
            <v>ESGOTAMENTO DE AGUA DE LENCOL FREATICO, COM BOMBA ELETRICA, DE 3" DE RECALQUE</v>
          </cell>
          <cell r="C215" t="str">
            <v>M3</v>
          </cell>
          <cell r="D215">
            <v>0.11</v>
          </cell>
          <cell r="E215">
            <v>0</v>
          </cell>
          <cell r="F215">
            <v>0.11</v>
          </cell>
        </row>
        <row r="216">
          <cell r="A216">
            <v>501000137</v>
          </cell>
          <cell r="B216" t="str">
            <v>ENROCAMENTO COM PEDRA DE MAO, MEDIDO NO VOLUME ACABADO</v>
          </cell>
          <cell r="C216" t="str">
            <v>M3</v>
          </cell>
          <cell r="D216">
            <v>100.27</v>
          </cell>
          <cell r="E216">
            <v>170.4</v>
          </cell>
          <cell r="F216">
            <v>270.67</v>
          </cell>
        </row>
        <row r="217">
          <cell r="A217">
            <v>501000139</v>
          </cell>
          <cell r="B217" t="str">
            <v>SINAPI - 102487 - CONCRETO CICLOPICO FCK = 15MPA, 30% PEDRA DE MAO EM VOLUME REAL, INCLUSIVE LANCAMENTO. AF_05/2021</v>
          </cell>
          <cell r="C217" t="str">
            <v>M3</v>
          </cell>
          <cell r="F217">
            <v>525.52</v>
          </cell>
        </row>
        <row r="218">
          <cell r="A218">
            <v>501000145</v>
          </cell>
          <cell r="B218" t="str">
            <v>EMBOCO OU MASSA UNICA EM ARGAMASSA TRACO 1:2:8, PREPARO MANUAL, ESP=25MM</v>
          </cell>
          <cell r="C218" t="str">
            <v>M2</v>
          </cell>
          <cell r="D218">
            <v>20.5</v>
          </cell>
          <cell r="E218">
            <v>29.78</v>
          </cell>
          <cell r="F218">
            <v>50.28</v>
          </cell>
        </row>
        <row r="219">
          <cell r="A219">
            <v>501000147</v>
          </cell>
          <cell r="B219" t="str">
            <v>POCO DE VISITA COM CHAMINE DE ALTURA 1,00M DE ALTURA - ANEXO D-120, PARA OS TUBOS:- PV 400 MM</v>
          </cell>
          <cell r="C219" t="str">
            <v>UN</v>
          </cell>
          <cell r="D219">
            <v>3450.46</v>
          </cell>
          <cell r="E219">
            <v>2303.4699999999998</v>
          </cell>
          <cell r="F219">
            <v>5753.93</v>
          </cell>
        </row>
        <row r="220">
          <cell r="A220">
            <v>501000148</v>
          </cell>
          <cell r="B220" t="str">
            <v>- PV 600 MM</v>
          </cell>
          <cell r="C220" t="str">
            <v>UN</v>
          </cell>
          <cell r="D220">
            <v>3450.47</v>
          </cell>
          <cell r="E220">
            <v>2303.4699999999998</v>
          </cell>
          <cell r="F220">
            <v>5753.94</v>
          </cell>
        </row>
        <row r="221">
          <cell r="A221">
            <v>501000150</v>
          </cell>
          <cell r="B221" t="str">
            <v>- PV 800 MM</v>
          </cell>
          <cell r="C221" t="str">
            <v>UN</v>
          </cell>
          <cell r="D221">
            <v>4427.93</v>
          </cell>
          <cell r="E221">
            <v>3033.98</v>
          </cell>
          <cell r="F221">
            <v>7461.91</v>
          </cell>
        </row>
        <row r="222">
          <cell r="A222">
            <v>501000151</v>
          </cell>
          <cell r="B222" t="str">
            <v>- PV 1000 MM</v>
          </cell>
          <cell r="C222" t="str">
            <v>UN</v>
          </cell>
          <cell r="D222">
            <v>4685.03</v>
          </cell>
          <cell r="E222">
            <v>3226.67</v>
          </cell>
          <cell r="F222">
            <v>7911.7</v>
          </cell>
        </row>
        <row r="223">
          <cell r="A223">
            <v>501000152</v>
          </cell>
          <cell r="B223" t="str">
            <v>- PV 1200 MM</v>
          </cell>
          <cell r="C223" t="str">
            <v>UN</v>
          </cell>
          <cell r="D223">
            <v>5543.78</v>
          </cell>
          <cell r="E223">
            <v>3956.38</v>
          </cell>
          <cell r="F223">
            <v>9500.16</v>
          </cell>
        </row>
        <row r="224">
          <cell r="A224">
            <v>501000153</v>
          </cell>
          <cell r="B224" t="str">
            <v>- PV 1500 MM</v>
          </cell>
          <cell r="C224" t="str">
            <v>UN</v>
          </cell>
          <cell r="D224">
            <v>6643.96</v>
          </cell>
          <cell r="E224">
            <v>4898.04</v>
          </cell>
          <cell r="F224">
            <v>11542</v>
          </cell>
        </row>
        <row r="225">
          <cell r="A225">
            <v>501000160</v>
          </cell>
          <cell r="B225" t="str">
            <v>EXECUCAO DE BOCA DE LOBO, NO(S) TIPO(S):- BL-02 - ANEXO D-122</v>
          </cell>
          <cell r="C225" t="str">
            <v>UN</v>
          </cell>
          <cell r="D225">
            <v>2034.96</v>
          </cell>
          <cell r="E225">
            <v>2400.52</v>
          </cell>
          <cell r="F225">
            <v>4435.4799999999996</v>
          </cell>
        </row>
        <row r="226">
          <cell r="A226">
            <v>501000162</v>
          </cell>
          <cell r="B226" t="str">
            <v>- BL-04 - ANEXO D-124</v>
          </cell>
          <cell r="C226" t="str">
            <v>UN</v>
          </cell>
          <cell r="D226">
            <v>3085.21</v>
          </cell>
          <cell r="E226">
            <v>3440.7</v>
          </cell>
          <cell r="F226">
            <v>6525.91</v>
          </cell>
        </row>
        <row r="228">
          <cell r="B228" t="str">
            <v>ESTRUTURA DE CONCRETO</v>
          </cell>
        </row>
        <row r="230">
          <cell r="A230" t="str">
            <v>CODIGO</v>
          </cell>
          <cell r="B230" t="str">
            <v>S E R V I C O S</v>
          </cell>
          <cell r="D230" t="str">
            <v>MATERIAL</v>
          </cell>
          <cell r="E230" t="str">
            <v>MAO OBRA</v>
          </cell>
          <cell r="F230" t="str">
            <v>TOTAL</v>
          </cell>
        </row>
        <row r="232">
          <cell r="B232" t="str">
            <v>*  FORMAS</v>
          </cell>
        </row>
        <row r="233">
          <cell r="A233">
            <v>601001000</v>
          </cell>
          <cell r="B233" t="str">
            <v>FABRICACAO, MONTAGEM E DESMONTAGEM DE FORMA PARA FUNDACAO EM MADEIRA SERRADA E=25MM, 2 UTILIZACOES</v>
          </cell>
          <cell r="C233" t="str">
            <v>M2</v>
          </cell>
          <cell r="D233">
            <v>102.74</v>
          </cell>
          <cell r="E233">
            <v>56.61</v>
          </cell>
          <cell r="F233">
            <v>159.35</v>
          </cell>
        </row>
        <row r="234">
          <cell r="A234">
            <v>601001001</v>
          </cell>
          <cell r="B234" t="str">
            <v>FABRICACAO, MONTAGEM E DESMONTAGEM DE FORMA PARA FUNDACAO EM MADEIRA SERRADA ESP=25MM, APROVEITAMENTO DE 1 VEZ</v>
          </cell>
          <cell r="C234" t="str">
            <v>M2</v>
          </cell>
          <cell r="D234">
            <v>168.59</v>
          </cell>
          <cell r="E234">
            <v>79.349999999999994</v>
          </cell>
          <cell r="F234">
            <v>247.94</v>
          </cell>
        </row>
        <row r="235">
          <cell r="A235">
            <v>601001006</v>
          </cell>
          <cell r="B235" t="str">
            <v>FORMA CURVA, COM TABUAS DE CEDRINHO E CHAPAS DE MADEIRA COMPENSADA RESINADA DE 6 MM DE ESPESSURA, COM UTILIZACAO DE 2 VEZES, INCLUSIVE ESCORAMENTO</v>
          </cell>
          <cell r="C235" t="str">
            <v>M2</v>
          </cell>
          <cell r="D235">
            <v>32.53</v>
          </cell>
          <cell r="E235">
            <v>92.96</v>
          </cell>
          <cell r="F235">
            <v>125.49</v>
          </cell>
        </row>
        <row r="236">
          <cell r="A236">
            <v>601001007</v>
          </cell>
          <cell r="B236" t="str">
            <v>FORMA EM CHAPA DE MADEIRA TIPO RESINADA DE 10MM DE ESPESSURA (5 FLS.), COM UTILIZACAO DE 3 VEZES APENAS DE UM LADO, INCLUSIVE ESCORAMENTO</v>
          </cell>
          <cell r="C236" t="str">
            <v>M2</v>
          </cell>
          <cell r="D236">
            <v>49.37</v>
          </cell>
          <cell r="E236">
            <v>23.04</v>
          </cell>
          <cell r="F236">
            <v>72.41</v>
          </cell>
        </row>
        <row r="237">
          <cell r="A237">
            <v>601001010</v>
          </cell>
          <cell r="B237" t="str">
            <v>FORMA INTERNA, EM CHAPA DE MADEIRA TIPO RESINADA DE 10 MM DE ESPESSURA, PARA GALERIAS MOLDADAS "IN-LOCO", INCLUSIVE ESCORAMENTO</v>
          </cell>
          <cell r="C237" t="str">
            <v>M2</v>
          </cell>
          <cell r="D237">
            <v>15.4</v>
          </cell>
          <cell r="E237">
            <v>46.44</v>
          </cell>
          <cell r="F237">
            <v>61.84</v>
          </cell>
        </row>
        <row r="238">
          <cell r="A238">
            <v>601001011</v>
          </cell>
          <cell r="B238" t="str">
            <v>FORMA EM CHAPA DE MADEIRA TIPO RESINADA DE 12 MM DE ESPESSURA (7 FLS), COM UTILIZACAO DE 3 VEZES APENAS DE UM LADO</v>
          </cell>
          <cell r="C238" t="str">
            <v>M2</v>
          </cell>
          <cell r="D238">
            <v>53.96</v>
          </cell>
          <cell r="E238">
            <v>23.04</v>
          </cell>
          <cell r="F238">
            <v>77</v>
          </cell>
        </row>
        <row r="239">
          <cell r="A239">
            <v>601001012</v>
          </cell>
          <cell r="B239" t="str">
            <v>FORMA EM CHAPA DE MADEIRA TIPO PLASTIFICADA DE 12 MM DE ESPESSURA (7 FLS.), COM UTILIZACAO DE 3 VEZES, APENAS DE UM LADO, INCLUSIVE ESCORAMENTO</v>
          </cell>
          <cell r="C239" t="str">
            <v>M2</v>
          </cell>
          <cell r="D239">
            <v>64.069999999999993</v>
          </cell>
          <cell r="E239">
            <v>23.04</v>
          </cell>
          <cell r="F239">
            <v>87.11</v>
          </cell>
        </row>
        <row r="240">
          <cell r="A240">
            <v>601001016</v>
          </cell>
          <cell r="B240" t="str">
            <v>CIMBRAMENTO DE MADEIRA PARA ALTURAS ATE 4M, ESTRUTURA LEVES - FORNECIMENTO E MONTAGEM</v>
          </cell>
          <cell r="C240" t="str">
            <v>M3</v>
          </cell>
          <cell r="D240">
            <v>15.9</v>
          </cell>
          <cell r="E240">
            <v>28.3</v>
          </cell>
          <cell r="F240">
            <v>44.2</v>
          </cell>
        </row>
        <row r="241">
          <cell r="A241">
            <v>601001018</v>
          </cell>
          <cell r="B241" t="str">
            <v>CIMBRAMENTO PARA GALERIAS RETANGULARES</v>
          </cell>
          <cell r="C241" t="str">
            <v>M3</v>
          </cell>
          <cell r="D241">
            <v>17.68</v>
          </cell>
          <cell r="E241">
            <v>36.03</v>
          </cell>
          <cell r="F241">
            <v>53.71</v>
          </cell>
        </row>
        <row r="243">
          <cell r="B243" t="str">
            <v>*  FERRAGEM</v>
          </cell>
        </row>
        <row r="244">
          <cell r="A244">
            <v>601002010</v>
          </cell>
          <cell r="B244" t="str">
            <v>TELA DE ACO MALHA 15X15, 4,2MM REF. EAQ 92 DA TELCON - FORNECIMENTO E COLOCACAO</v>
          </cell>
          <cell r="C244" t="str">
            <v>M2</v>
          </cell>
          <cell r="D244">
            <v>14.18</v>
          </cell>
          <cell r="E244">
            <v>1.1000000000000001</v>
          </cell>
          <cell r="F244">
            <v>15.28</v>
          </cell>
        </row>
        <row r="245">
          <cell r="A245">
            <v>601002015</v>
          </cell>
          <cell r="B245" t="str">
            <v>ARMACAO EM TELA DE ACO SOLDADA NERVURADA Q-138, ACO CA-60, 4,2MM, MALHA 10X10CM</v>
          </cell>
          <cell r="C245" t="str">
            <v>M2</v>
          </cell>
          <cell r="D245">
            <v>21.05</v>
          </cell>
          <cell r="E245">
            <v>0.62</v>
          </cell>
          <cell r="F245">
            <v>21.67</v>
          </cell>
        </row>
        <row r="246">
          <cell r="A246">
            <v>601002100</v>
          </cell>
          <cell r="B246" t="str">
            <v>ARMACAO DE BLOCO, VIGA BALDRAME E SAPATA UTILIZANDO ACO CA-60 DIAM. 4,2MM - FORNECIMENTO, CORTE, DOBRA E COLOCACAO (C/ PERDA DE 7%)</v>
          </cell>
          <cell r="C246" t="str">
            <v>KG</v>
          </cell>
          <cell r="D246">
            <v>10.53</v>
          </cell>
          <cell r="E246">
            <v>7.38</v>
          </cell>
          <cell r="F246">
            <v>17.91</v>
          </cell>
        </row>
        <row r="247">
          <cell r="A247">
            <v>601002105</v>
          </cell>
          <cell r="B247" t="str">
            <v>ARMACAO DE BLOCO, VIGA BALDRAME E SAPATA UTILIZANDO ACO CA-60 DIAM. 5,0MM - FORNECIMENTO, CORTE, DOBRA E COLOCACAO (C/ PERDA DE 7%)</v>
          </cell>
          <cell r="C247" t="str">
            <v>KG</v>
          </cell>
          <cell r="D247">
            <v>10.53</v>
          </cell>
          <cell r="E247">
            <v>6.54</v>
          </cell>
          <cell r="F247">
            <v>17.07</v>
          </cell>
        </row>
        <row r="248">
          <cell r="A248">
            <v>601002110</v>
          </cell>
          <cell r="B248" t="str">
            <v>ARMACAO DE BLOCO, VIGA BALDRAME E SAPATA UTILIZANDO ACO CA-50, MEDIA, DIAM. 6,3MM - FORNECIMENTO, CORTE, DOBRA E COLOCACAO (C/ PERDA DE 7%)</v>
          </cell>
          <cell r="C248" t="str">
            <v>KG</v>
          </cell>
          <cell r="D248">
            <v>11.46</v>
          </cell>
          <cell r="E248">
            <v>4.74</v>
          </cell>
          <cell r="F248">
            <v>16.2</v>
          </cell>
        </row>
        <row r="249">
          <cell r="A249">
            <v>601002115</v>
          </cell>
          <cell r="B249" t="str">
            <v>ARMACAO DE BLOCO, VIGA BALDRAME E SAPATA UTILIZANDO ACO CA-50, MEDIA, DIAM. 8,0MM - FORNECIMENTO, CORTE, DOBRA E COLOCACAO (C/ PERDA DE 11%)</v>
          </cell>
          <cell r="C249" t="str">
            <v>KG</v>
          </cell>
          <cell r="D249">
            <v>11.81</v>
          </cell>
          <cell r="E249">
            <v>3.44</v>
          </cell>
          <cell r="F249">
            <v>15.25</v>
          </cell>
        </row>
        <row r="250">
          <cell r="A250">
            <v>601002120</v>
          </cell>
          <cell r="B250" t="str">
            <v>ARMACAO DE BLOCO, VIGA BALDRAME E SAPATA UTILIZANDO ACO CA-50, MEDIA, DIAM. 10,0MM - FORNECIMENTO, CORTE, DOBRA E COLOCACAO (C/ PERDA DE 11%)</v>
          </cell>
          <cell r="C250" t="str">
            <v>KG</v>
          </cell>
          <cell r="D250">
            <v>11.13</v>
          </cell>
          <cell r="E250">
            <v>2.56</v>
          </cell>
          <cell r="F250">
            <v>13.69</v>
          </cell>
        </row>
        <row r="251">
          <cell r="A251">
            <v>601002125</v>
          </cell>
          <cell r="B251" t="str">
            <v>ARMACAO DE BLOCO, VIGA BALDRAME E SAPATA UTILIZANDO ACO CA-50, MEDIA, DIAM. 12,5MM - FORNECIMENTO, CORTE, DOBRA E COLOCACAO (C/ PERDA DE 11%)</v>
          </cell>
          <cell r="C251" t="str">
            <v>KG</v>
          </cell>
          <cell r="D251">
            <v>9.68</v>
          </cell>
          <cell r="E251">
            <v>1.9</v>
          </cell>
          <cell r="F251">
            <v>11.58</v>
          </cell>
        </row>
        <row r="252">
          <cell r="A252">
            <v>601002130</v>
          </cell>
          <cell r="B252" t="str">
            <v>ARMACAO DE BLOCO, VIGA BALDRAME E SAPATA UTILIZANDO ACO CA-50, GROSSA, DIAM. 16,0MM - FORNECIMENTO, CORTE, DOBRA E COLOCACAO (C/ PERDA DE 11%)</v>
          </cell>
          <cell r="C252" t="str">
            <v>KG</v>
          </cell>
          <cell r="D252">
            <v>9.66</v>
          </cell>
          <cell r="E252">
            <v>1.36</v>
          </cell>
          <cell r="F252">
            <v>11.02</v>
          </cell>
        </row>
        <row r="253">
          <cell r="A253">
            <v>601002135</v>
          </cell>
          <cell r="B253" t="str">
            <v>ARMACAO DE BLOCO, VIGA BALDRAME E SAPATA UTILIZANDO ACO CA-50, GROSSA, DIAM. 20,0MM - FORNECIMENTO, CORTE, DOBRA E COLOCACAO (C/ PERDA DE 14%)</v>
          </cell>
          <cell r="C253" t="str">
            <v>KG</v>
          </cell>
          <cell r="D253">
            <v>11.31</v>
          </cell>
          <cell r="E253">
            <v>0.99</v>
          </cell>
          <cell r="F253">
            <v>12.3</v>
          </cell>
        </row>
        <row r="254">
          <cell r="A254">
            <v>601002150</v>
          </cell>
          <cell r="B254" t="str">
            <v>ARMACAO DE PILAR OU VIGA DE ESTRUTURA UTILIZANDO ACO CA-60 DIAM. 4,2MM - FORNECIMENTO, CORTE, DOBRA E COLOCACAO (C/ PERDA DE 7%)</v>
          </cell>
          <cell r="C254" t="str">
            <v>KG</v>
          </cell>
          <cell r="D254">
            <v>10.36</v>
          </cell>
          <cell r="E254">
            <v>4.75</v>
          </cell>
          <cell r="F254">
            <v>15.11</v>
          </cell>
        </row>
        <row r="255">
          <cell r="A255">
            <v>601002155</v>
          </cell>
          <cell r="B255" t="str">
            <v>ARMACAO DE PILAR OU VIGA DE ESTRUTURA UTILIZANDO ACO CA-60 DIAM. 5,0MM - FORNECIMENTO, CORTE, DOBRA E COLOCACAO (C/ PERDA DE 7%)</v>
          </cell>
          <cell r="C255" t="str">
            <v>KG</v>
          </cell>
          <cell r="D255">
            <v>10.36</v>
          </cell>
          <cell r="E255">
            <v>3.92</v>
          </cell>
          <cell r="F255">
            <v>14.28</v>
          </cell>
        </row>
        <row r="256">
          <cell r="A256">
            <v>601002160</v>
          </cell>
          <cell r="B256" t="str">
            <v>ARMACAO DE PILAR OU VIGA DE ESTRUTURA UTILIZANDO ACO CA-50, MEDIA, DIAM. 6,3MM - FORNECIMENTO, CORTE, DOBRA E COLOCACAO (C/ PERDA DE 7%)</v>
          </cell>
          <cell r="C256" t="str">
            <v>KG</v>
          </cell>
          <cell r="D256">
            <v>11.41</v>
          </cell>
          <cell r="E256">
            <v>2.61</v>
          </cell>
          <cell r="F256">
            <v>14.02</v>
          </cell>
        </row>
        <row r="257">
          <cell r="A257">
            <v>601002165</v>
          </cell>
          <cell r="B257" t="str">
            <v>ARMACAO DE PILAR OU VIGA DE ESTRUTURA UTILIZANDO ACO CA-50, MEDIA, DIAM. 8,0MM - FORNECIMENTO, CORTE, DOBRA E COLOCACAO (C/ PERDA DE 11%)</v>
          </cell>
          <cell r="C257" t="str">
            <v>KG</v>
          </cell>
          <cell r="D257">
            <v>11.82</v>
          </cell>
          <cell r="E257">
            <v>1.71</v>
          </cell>
          <cell r="F257">
            <v>13.53</v>
          </cell>
        </row>
        <row r="258">
          <cell r="A258">
            <v>601002170</v>
          </cell>
          <cell r="B258" t="str">
            <v>ARMACAO DE PILAR OU VIGA DE ESTRUTURA UTILIZANDO ACO CA-50, MEDIA, DIAM. 10,0MM - FORNECIMENTO, CORTE, DOBRA E COLOCACAO (C/ PERDA DE 11%)</v>
          </cell>
          <cell r="C258" t="str">
            <v>KG</v>
          </cell>
          <cell r="D258">
            <v>11.14</v>
          </cell>
          <cell r="E258">
            <v>1.1299999999999999</v>
          </cell>
          <cell r="F258">
            <v>12.27</v>
          </cell>
        </row>
        <row r="259">
          <cell r="A259">
            <v>601002175</v>
          </cell>
          <cell r="B259" t="str">
            <v>ARMACAO DE PILAR OU VIGA DE ESTRUTURA UTILIZANDO ACO CA-50, MEDIA, DIAM. 12,5MM - FORNECIMENTO, CORTE, DOBRA E COLOCACAO (C/ PERDA DE 11%)</v>
          </cell>
          <cell r="C259" t="str">
            <v>KG</v>
          </cell>
          <cell r="D259">
            <v>9.6999999999999993</v>
          </cell>
          <cell r="E259">
            <v>0.72</v>
          </cell>
          <cell r="F259">
            <v>10.42</v>
          </cell>
        </row>
        <row r="260">
          <cell r="A260">
            <v>601002180</v>
          </cell>
          <cell r="B260" t="str">
            <v>ARMACAO DE PILAR OU VIGA DE ESTRUTURA UTILIZANDO ACO CA-50, GROSSA, DIAM. 16,0MM - FORNECIMENTO, CORTE, DOBRA E COLOCACAO (C/ PERDA DE 11%)</v>
          </cell>
          <cell r="C260" t="str">
            <v>KG</v>
          </cell>
          <cell r="D260">
            <v>9.66</v>
          </cell>
          <cell r="E260">
            <v>0.5</v>
          </cell>
          <cell r="F260">
            <v>10.16</v>
          </cell>
        </row>
        <row r="261">
          <cell r="A261">
            <v>601002185</v>
          </cell>
          <cell r="B261" t="str">
            <v>ARMACAO DE PILAR OU VIGA DE ESTRUTURA UTILIZANDO ACO CA-50, GROSSA, DIAM. 20,0MM - FORNECIMENTO, CORTE, DOBRA E COLOCACAO (C/ PERDA DE 14%)</v>
          </cell>
          <cell r="C261" t="str">
            <v>KG</v>
          </cell>
          <cell r="D261">
            <v>11.31</v>
          </cell>
          <cell r="E261">
            <v>0.38</v>
          </cell>
          <cell r="F261">
            <v>11.69</v>
          </cell>
        </row>
        <row r="263">
          <cell r="B263" t="str">
            <v>*  CONCRETO</v>
          </cell>
        </row>
        <row r="264">
          <cell r="A264">
            <v>601003000</v>
          </cell>
          <cell r="B264" t="str">
            <v>SINAPI - 96624 - LASTRO COM MATERIAL GRANULAR (PEDRA BRITADA N.2), APLICADO EM PISOS OU LAJES SOBRE SOLO, ESPESSURA DE *10 CM*. AF_08/2017</v>
          </cell>
          <cell r="C264" t="str">
            <v>M3</v>
          </cell>
          <cell r="F264">
            <v>138.08000000000001</v>
          </cell>
        </row>
        <row r="265">
          <cell r="A265">
            <v>601003004</v>
          </cell>
          <cell r="B265" t="str">
            <v>SINAPI - 94974 - CONCRETO MAGRO PARA LASTRO, TRACO 1:4,5:4,5 (EM MASSA SECA DE CIMENTO/ AREIA MEDIA/ BRITA 1) - PREPARO MANUAL. AF_05/2021</v>
          </cell>
          <cell r="C265" t="str">
            <v>M3</v>
          </cell>
          <cell r="F265">
            <v>419.19</v>
          </cell>
        </row>
        <row r="266">
          <cell r="A266">
            <v>601003006</v>
          </cell>
          <cell r="B266" t="str">
            <v>LANCAMENTO/APLICACAO MANUAL DE CONCRETO EM FUNDACOES</v>
          </cell>
          <cell r="C266" t="str">
            <v>M3</v>
          </cell>
          <cell r="D266">
            <v>0.42</v>
          </cell>
          <cell r="E266">
            <v>111.57</v>
          </cell>
          <cell r="F266">
            <v>111.99</v>
          </cell>
        </row>
        <row r="267">
          <cell r="A267">
            <v>601003008</v>
          </cell>
          <cell r="B267" t="str">
            <v>LANCAMENTO/APLICACAO MANUAL DE CONCRETO EM ESTRUTURAS</v>
          </cell>
          <cell r="C267" t="str">
            <v>M3</v>
          </cell>
          <cell r="D267">
            <v>0.91</v>
          </cell>
          <cell r="E267">
            <v>111.57</v>
          </cell>
          <cell r="F267">
            <v>112.48</v>
          </cell>
        </row>
        <row r="268">
          <cell r="A268">
            <v>601003016</v>
          </cell>
          <cell r="B268" t="str">
            <v>SINAPI - 94963 - CONCRETO FCK = 15MPA, TRACO 1:3,4:3,5 (EM MASSA SECA DE CIMENTO/ AREIA MEDIA/ BRITA 1) - PREPARO MECANICO COM BETONEIRA 400 L. AF_05/2021</v>
          </cell>
          <cell r="C268" t="str">
            <v>M3</v>
          </cell>
          <cell r="F268">
            <v>419.83</v>
          </cell>
        </row>
        <row r="269">
          <cell r="A269">
            <v>601003019</v>
          </cell>
          <cell r="B269" t="str">
            <v>SINAPI - 94964 - CONCRETO FCK = 20MPA, TRACO 1:2,7:3 (EM MASSA SECA DE CIMENTO/ AREIA MEDIA/ BRITA 1) - PREPARO MECANICO COM BETONEIRA 400 L. AF_05/2021</v>
          </cell>
          <cell r="C269" t="str">
            <v>M3</v>
          </cell>
          <cell r="F269">
            <v>462.95</v>
          </cell>
        </row>
        <row r="270">
          <cell r="A270">
            <v>601003025</v>
          </cell>
          <cell r="B270" t="str">
            <v>SINAPI - 94965 - CONCRETO FCK = 25MPA, TRACO 1:2,3:2,7 (EM MASSA SECA DE CIMENTO/ AREIA MEDIA/ BRITA 1) - PREPARO MECANICO COM BETONEIRA 400 L. AF_05/2021</v>
          </cell>
          <cell r="C270" t="str">
            <v>M3</v>
          </cell>
          <cell r="F270">
            <v>486.04</v>
          </cell>
        </row>
        <row r="271">
          <cell r="A271">
            <v>601003050</v>
          </cell>
          <cell r="B271" t="str">
            <v>CONCRETO USINADO CONVENCIONAL, CONTROLE TIPO A, CONSISTENCIA NORMAL PARA VIBRACAO, BRITA 1, FCK=20,0 MPA (SEM LANCAMENTO E ADENSAMENTO)</v>
          </cell>
          <cell r="C271" t="str">
            <v>M3</v>
          </cell>
          <cell r="D271">
            <v>572.25</v>
          </cell>
          <cell r="E271">
            <v>0</v>
          </cell>
          <cell r="F271">
            <v>572.25</v>
          </cell>
        </row>
        <row r="272">
          <cell r="A272">
            <v>601003054</v>
          </cell>
          <cell r="B272" t="str">
            <v>CONCRETO USINADO CONVENCIONAL, CONTROLE TIPO A, CONSISTENCIA NORMAL PARA VIBRACAO, BRITA 1, FCK=25,0 MPA (SEM LANCAMENTO E ADENSAMENTO)</v>
          </cell>
          <cell r="C272" t="str">
            <v>M3</v>
          </cell>
          <cell r="D272">
            <v>588.37</v>
          </cell>
          <cell r="E272">
            <v>0</v>
          </cell>
          <cell r="F272">
            <v>588.37</v>
          </cell>
        </row>
        <row r="273">
          <cell r="A273">
            <v>601003058</v>
          </cell>
          <cell r="B273" t="str">
            <v>CONCRETO USINADO CONVENCIONAL, CONTROLE TIPO A, CONSISTENCIA NORMAL PARA VIBRACAO, BRITA 1, FCK=30,0 MPA (SEM LANCAMENTO E ADENSAMENTO)</v>
          </cell>
          <cell r="C273" t="str">
            <v>M3</v>
          </cell>
          <cell r="D273">
            <v>607.99</v>
          </cell>
          <cell r="E273">
            <v>0</v>
          </cell>
          <cell r="F273">
            <v>607.99</v>
          </cell>
        </row>
        <row r="274">
          <cell r="A274">
            <v>601003126</v>
          </cell>
          <cell r="B274" t="str">
            <v>LAJE PRE-FABRICADA TRELICADA BETA 12 FORRO/PISO, CAPA=4CM EM CONCRETO USINADO BOMBEADO FCK=25,0 MPA, CONTROLE A, CONS=0,052M3/M2, PREENCHIMENTO EPS/CERAMICA, INTEREIXO 42CM, SOBRECARGA=200KG/M2, VAOS ATE 4,60M, (EXCLUSIVE ESCORAMENTO E FERRAGENS)</v>
          </cell>
          <cell r="C274" t="str">
            <v>M2</v>
          </cell>
          <cell r="D274">
            <v>94.3</v>
          </cell>
          <cell r="E274">
            <v>16.62</v>
          </cell>
          <cell r="F274">
            <v>110.92</v>
          </cell>
        </row>
        <row r="275">
          <cell r="A275">
            <v>601003132</v>
          </cell>
          <cell r="B275" t="str">
            <v>LAJE PRE-FABRICADA TRELICADA BETA 16 FORRO/PISO, CAPA=4CM EM CONCRETO USINADO BOMBEADO FCK=25,0 MPA, CONTROLE A, CONS=0,063M3/M2, PREENCHIMENTO EPS/CERAMICA, INTEREIXO 49CM, SOBRECARGA=200KG/M2, VAOS ATE 5,60M, (EXCLUSIVE ESCORAMENTO E FERRAGENS)</v>
          </cell>
          <cell r="C275" t="str">
            <v>M2</v>
          </cell>
          <cell r="D275">
            <v>131.30000000000001</v>
          </cell>
          <cell r="E275">
            <v>16.62</v>
          </cell>
          <cell r="F275">
            <v>147.91999999999999</v>
          </cell>
        </row>
        <row r="276">
          <cell r="A276">
            <v>601003135</v>
          </cell>
          <cell r="B276" t="str">
            <v>LAJE PRE-FABRICADA TRELICADA BETA 20 FORRO/PISO, CAPA=4CM EM CONCRETO USINADO BOMBEADO FCK=25,0 MPA, CONTROLE A, CONS=0,073M3/M2, PREENCHIMENTO EPS/CERAMICA, INTEREIXO 42CM, SOBRECARGA=200KG/M2, VAOS ATE 7,20M, (EXCLUSIVE ESCORAMENTO E FERRAGENS)</v>
          </cell>
          <cell r="C276" t="str">
            <v>M2</v>
          </cell>
          <cell r="D276">
            <v>168.84</v>
          </cell>
          <cell r="E276">
            <v>16.62</v>
          </cell>
          <cell r="F276">
            <v>185.46</v>
          </cell>
        </row>
        <row r="277">
          <cell r="A277">
            <v>601003162</v>
          </cell>
          <cell r="B277" t="str">
            <v>LAJE PRE-FABRICADA TRELICADA BETA 12 FORRO/PISO, CAPA=4CM EM CONCRETO FCK=25,0 MPA, CONTROLE B, CONS=0,052M3/M2, PREENCHIMENTO EPS/CERAMICA, INTEREIXO 42CM, SOBRECARGA=200KG/M2, VAOS ATE 4,60M, (EXCLUSIVE ESCORAMENTO E FERRAGENS)</v>
          </cell>
          <cell r="C277" t="str">
            <v>M2</v>
          </cell>
          <cell r="D277">
            <v>90.41</v>
          </cell>
          <cell r="E277">
            <v>16.62</v>
          </cell>
          <cell r="F277">
            <v>107.03</v>
          </cell>
        </row>
        <row r="278">
          <cell r="A278">
            <v>601003165</v>
          </cell>
          <cell r="B278" t="str">
            <v>LAJE PRE-FABRICADA TRELICADA BETA 16 FORRO/PISO, CAPA=4CM EM CONCRETO FCK=25,0 MPA, CONTROLE B, CONS=0,063M3/M2, PREENCHIMENTO EPS/CERAMICA, INTEREIXO 49CM, SOBRECARGA=200KG/M2, VAOS ATE 5,60M, (EXCLUSIVE ESCORAMENTO E FERRAGENS)</v>
          </cell>
          <cell r="C278" t="str">
            <v>M2</v>
          </cell>
          <cell r="D278">
            <v>126.6</v>
          </cell>
          <cell r="E278">
            <v>16.62</v>
          </cell>
          <cell r="F278">
            <v>143.22</v>
          </cell>
        </row>
        <row r="279">
          <cell r="A279">
            <v>601003174</v>
          </cell>
          <cell r="B279" t="str">
            <v>LAJE PRE-FABRICADA TRELICADA BETA 20 FORRO/PISO, CAPA=4CM EM CONCRETO FCK=25,0 MPA, CONTROLE B, CONS=0,073M3/M2, PREENCHIMENTO EPS/CERAMICA, INTEREIXO 42CM, SOBRECARGA=300KG/M2, VAOS ATE 6,80M, (EXCLUSIVE ESCORAMENTO E FERRAGENS)</v>
          </cell>
          <cell r="C279" t="str">
            <v>M2</v>
          </cell>
          <cell r="D279">
            <v>163.38999999999999</v>
          </cell>
          <cell r="E279">
            <v>16.62</v>
          </cell>
          <cell r="F279">
            <v>180.01</v>
          </cell>
        </row>
        <row r="280">
          <cell r="A280">
            <v>601003180</v>
          </cell>
          <cell r="B280" t="str">
            <v>LAJE PRE-FABRICADA PROTENDIDA BETA 12 (8CM DE TRILHO + 4CM DE CAPA), CONCRETO USINADO BOMBEADO FCK=25,0MPA, CONS=0,0441M3/M2, EPS/CERAMICA H8-40, INTEREIXO 40CM, SOBREC.=340KG/M2, VAOS ATE 4,60M, VIGUETAS 5 FIOS DE ACO (EXCL. ESC. E FERRAGENS)</v>
          </cell>
          <cell r="C280" t="str">
            <v>M2</v>
          </cell>
          <cell r="D280">
            <v>106.68</v>
          </cell>
          <cell r="E280">
            <v>16.62</v>
          </cell>
          <cell r="F280">
            <v>123.3</v>
          </cell>
        </row>
        <row r="281">
          <cell r="A281">
            <v>601003183</v>
          </cell>
          <cell r="B281" t="str">
            <v>LAJE PRE-FABRICADA PROTENDIDA BETA 16 (12 CM DE TRILHO + 4CM DE CAPA), CONCRETO USINADO BOMBEADO FCK=25,0MPA, CONS=0,0499M3/M2, EPS/CERAMICA H12-40,INTEREIXO 40CM, SOBREC.=350KG/M2, VAOS ATE 6,15M, VIGUETAS 7 FIOS DE ACO(EXCL. ESCOR. E FERRAGENS)</v>
          </cell>
          <cell r="C281" t="str">
            <v>M2</v>
          </cell>
          <cell r="D281">
            <v>154.27000000000001</v>
          </cell>
          <cell r="E281">
            <v>16.62</v>
          </cell>
          <cell r="F281">
            <v>170.89</v>
          </cell>
        </row>
        <row r="282">
          <cell r="A282">
            <v>601003186</v>
          </cell>
          <cell r="B282" t="str">
            <v>LAJE PRE-FABRICADA PROTENDIDA BETA 20 (16 CM DE TRILHO + 4CM DE CAPA), CONCRETO USINADO BOMBEADO FCK=25,0MPA, CONS=0,0601M3/M2, EPS/CERAMICA H16-40,INTEREIXO 40CM, SOBREC.=350KG/M2, VAOS ATE 7,30M, VIGUETAS 7 FIOS DE ACO (EXCL. ESCOR.E FERRAGENS)</v>
          </cell>
          <cell r="C282" t="str">
            <v>M2</v>
          </cell>
          <cell r="D282">
            <v>161.05000000000001</v>
          </cell>
          <cell r="E282">
            <v>16.62</v>
          </cell>
          <cell r="F282">
            <v>177.67</v>
          </cell>
        </row>
        <row r="283">
          <cell r="A283">
            <v>601003200</v>
          </cell>
          <cell r="B283" t="str">
            <v>BOMBEAMENTO, ADENSAMENTO E ACABAMENTO DE CONCRETO</v>
          </cell>
          <cell r="C283" t="str">
            <v>M3</v>
          </cell>
          <cell r="D283">
            <v>56.18</v>
          </cell>
          <cell r="E283">
            <v>28.65</v>
          </cell>
          <cell r="F283">
            <v>84.83</v>
          </cell>
        </row>
        <row r="284">
          <cell r="A284">
            <v>601003215</v>
          </cell>
          <cell r="B284" t="str">
            <v>ESCORAMENTO EM MADEIRA PARA LAJES DE EDIFICACOES COM PONTALETES</v>
          </cell>
          <cell r="C284" t="str">
            <v>M2</v>
          </cell>
          <cell r="D284">
            <v>16.07</v>
          </cell>
          <cell r="E284">
            <v>6.63</v>
          </cell>
          <cell r="F284">
            <v>22.7</v>
          </cell>
        </row>
        <row r="286">
          <cell r="B286" t="str">
            <v>IMPERMEABILIZACAO</v>
          </cell>
        </row>
        <row r="288">
          <cell r="A288" t="str">
            <v>CODIGO</v>
          </cell>
          <cell r="B288" t="str">
            <v>S E R V I C O S</v>
          </cell>
          <cell r="D288" t="str">
            <v>MATERIAL</v>
          </cell>
          <cell r="E288" t="str">
            <v>MAO OBRA</v>
          </cell>
          <cell r="F288" t="str">
            <v>TOTAL</v>
          </cell>
        </row>
        <row r="290">
          <cell r="A290">
            <v>701000100</v>
          </cell>
          <cell r="B290" t="str">
            <v>SINAPI - 87878 - CHAPISCO APLICADO EM ALVENARIAS E ESTRUTURAS DE CONCRETO INTERNAS, COM COLHER DE PEDREIRO.  ARGAMASSA TRACO 1:3 COM PREPARO MANUAL. AF_10/2022</v>
          </cell>
          <cell r="C290" t="str">
            <v>M2</v>
          </cell>
          <cell r="F290">
            <v>4.1399999999999997</v>
          </cell>
        </row>
        <row r="291">
          <cell r="A291">
            <v>701000102</v>
          </cell>
          <cell r="B291" t="str">
            <v>REGULARIZACAO DE SUPERFICIE, COM ARGAMASSA DE CIMENTO E AREIA NO TRACO 1:3, ESPESSURA 2 CM</v>
          </cell>
          <cell r="C291" t="str">
            <v>M2</v>
          </cell>
          <cell r="D291">
            <v>6.49</v>
          </cell>
          <cell r="E291">
            <v>17.89</v>
          </cell>
          <cell r="F291">
            <v>24.38</v>
          </cell>
        </row>
        <row r="292">
          <cell r="A292">
            <v>701000104</v>
          </cell>
          <cell r="B292" t="str">
            <v>REGULARIZACAO DE SUPERFICIE, COM ARGAMASSA DE CIMENTO E AREIA NO TRACO 1:3, ESPESSURA 3 CM</v>
          </cell>
          <cell r="C292" t="str">
            <v>M2</v>
          </cell>
          <cell r="D292">
            <v>9.74</v>
          </cell>
          <cell r="E292">
            <v>26.85</v>
          </cell>
          <cell r="F292">
            <v>36.590000000000003</v>
          </cell>
        </row>
        <row r="293">
          <cell r="A293">
            <v>701000106</v>
          </cell>
          <cell r="B293" t="str">
            <v>SINAPI - 98560 - IMPERMEABILIZACAO DE PISO COM ARGAMASSA DE CIMENTO E AREIA, COM ADITIVO IMPERMEABILIZANTE, E = 2CM. AF_06/2018</v>
          </cell>
          <cell r="C293" t="str">
            <v>M2</v>
          </cell>
          <cell r="F293">
            <v>42.79</v>
          </cell>
        </row>
        <row r="294">
          <cell r="A294">
            <v>701000107</v>
          </cell>
          <cell r="B294" t="str">
            <v>SINAPI - 98561 - IMPERMEABILIZACAO DE PAREDES COM ARGAMASSA DE CIMENTO E AREIA, COM ADITIVO IMPERMEABILIZANTE, E = 2CM. AF_06/2018</v>
          </cell>
          <cell r="C294" t="str">
            <v>M2</v>
          </cell>
          <cell r="F294">
            <v>38.35</v>
          </cell>
        </row>
        <row r="295">
          <cell r="A295">
            <v>701000108</v>
          </cell>
          <cell r="B295" t="str">
            <v>SINAPI - 98562 - IMPERMEABILIZACAO DE FLOREIRA OU VIGA BALDRAME COM ARGAMASSA DE CIMENTO E AREIA, COM ADITIVO IMPERMEABILIZANTE, E = 2 CM. AF_06/2018</v>
          </cell>
          <cell r="C295" t="str">
            <v>M2</v>
          </cell>
          <cell r="F295">
            <v>38.89</v>
          </cell>
        </row>
        <row r="296">
          <cell r="A296">
            <v>701000109</v>
          </cell>
          <cell r="B296" t="str">
            <v>IMPERMEABILIZACAO COM REVESTIMENTO SEMI-FLEXIVEL VIAPLUS 1000, VIAPOL OU SIMILAR, CONSUMO DE 2KG/M2</v>
          </cell>
          <cell r="C296" t="str">
            <v>M2</v>
          </cell>
          <cell r="D296">
            <v>6.96</v>
          </cell>
          <cell r="E296">
            <v>11.86</v>
          </cell>
          <cell r="F296">
            <v>18.82</v>
          </cell>
        </row>
        <row r="297">
          <cell r="A297">
            <v>701000110</v>
          </cell>
          <cell r="B297" t="str">
            <v>SINAPI - 102234 - PINTURA IMUNIZANTE PARA MADEIRA, 2 DEMAOS. AF_01/2021</v>
          </cell>
          <cell r="C297" t="str">
            <v>M2</v>
          </cell>
          <cell r="F297">
            <v>21.79</v>
          </cell>
        </row>
        <row r="298">
          <cell r="A298">
            <v>701000111</v>
          </cell>
          <cell r="B298" t="str">
            <v>SINAPI - 98556 - IMPERMEABILIZACAO DE SUPERFICIE COM ARGAMASSA POLIMERICA / MEMBRANA ACRILICA, 4 DEMAOS, REFORCADA COM VEU DE POLIESTER (MAV). AF_06/2018</v>
          </cell>
          <cell r="C298" t="str">
            <v>M2</v>
          </cell>
          <cell r="F298">
            <v>51.97</v>
          </cell>
        </row>
        <row r="299">
          <cell r="A299">
            <v>701000112</v>
          </cell>
          <cell r="B299" t="str">
            <v>IMPERM. INT. DE RESERV.COMPOSTA: 1a. CAMADA C/ CHAPISCO DE ARG. DE CIM. E AREIA TRACO 1:2 C/ VEDACIT ESP. 0,5 CM; 2a.CAM. C/ ARG. DE CIM. E AREIA TRACO 1:3 C/ VEDACIT ESP. 1,5 CM; 3a.CAM.C/ CHAPISCO (IDEM 1a.CAM.);4a. CAM. C/ ARG. (IDEM 2a. CAM.)</v>
          </cell>
          <cell r="C299" t="str">
            <v>M2</v>
          </cell>
          <cell r="D299">
            <v>17.5</v>
          </cell>
          <cell r="E299">
            <v>35.86</v>
          </cell>
          <cell r="F299">
            <v>53.36</v>
          </cell>
        </row>
        <row r="300">
          <cell r="A300">
            <v>701000113</v>
          </cell>
          <cell r="B300" t="str">
            <v>SINAPI - 98547 - IMPERMEABILIZACAO DE SUPERFICIE COM MANTA ASFALTICA, DUAS CAMADAS, INCLUSIVE APLICACAO DE PRIMER ASFALTICO, E=3MM E E=4MM. AF_06/2018</v>
          </cell>
          <cell r="C300" t="str">
            <v>M2</v>
          </cell>
          <cell r="F300">
            <v>272.58999999999997</v>
          </cell>
        </row>
        <row r="301">
          <cell r="A301">
            <v>701000115</v>
          </cell>
          <cell r="B301" t="str">
            <v>SINAPI - 98546 - IMPERMEABILIZACAO DE SUPERFICIE COM MANTA ASFALTICA, UMA CAMADA, INCLUSIVE APLICACAO DE PRIMER ASFALTICO, E=3MM. AF_06/2018</v>
          </cell>
          <cell r="C301" t="str">
            <v>M2</v>
          </cell>
          <cell r="F301">
            <v>137.63999999999999</v>
          </cell>
        </row>
        <row r="302">
          <cell r="A302">
            <v>701000117</v>
          </cell>
          <cell r="B302" t="str">
            <v>SINAPI - 98554 - IMPERMEABILIZACAO DE SUPERFICIE COM MEMBRANA A BASE DE RESINA ACRILICA, 3 DEMAOS. AF_06/2018</v>
          </cell>
          <cell r="C302" t="str">
            <v>M2</v>
          </cell>
          <cell r="F302">
            <v>43.59</v>
          </cell>
        </row>
        <row r="303">
          <cell r="A303">
            <v>701000119</v>
          </cell>
          <cell r="B303" t="str">
            <v>IMPERMEABILIZACAO DE LAJES E MARQUISES UTILIZANDO VIAPOL LAJE ALUMINIO 3MM DA VIAPOL OU SIMILAR E PINTURA ASFALTICA PRIMER (UMA DEMAO) - FORNECIMENTO E APLICACAO</v>
          </cell>
          <cell r="C303" t="str">
            <v>M2</v>
          </cell>
          <cell r="D303">
            <v>55.96</v>
          </cell>
          <cell r="E303">
            <v>23.33</v>
          </cell>
          <cell r="F303">
            <v>79.290000000000006</v>
          </cell>
        </row>
        <row r="304">
          <cell r="A304">
            <v>701000121</v>
          </cell>
          <cell r="B304" t="str">
            <v>IMPERMEABILIZACAO DE FLOREIRAS UTILIZANDO MANTA TORODIN HIDRUS RAIZ DA VIAPOL OU SIMILAR, PINTURA ASFALTICA PRIMER (UMA DEMAO) E VEU DE POLIESTER - FORNECIMENTO E APLICACAO</v>
          </cell>
          <cell r="C304" t="str">
            <v>M2</v>
          </cell>
          <cell r="D304">
            <v>93.97</v>
          </cell>
          <cell r="E304">
            <v>23.33</v>
          </cell>
          <cell r="F304">
            <v>117.3</v>
          </cell>
        </row>
        <row r="305">
          <cell r="A305">
            <v>701000124</v>
          </cell>
          <cell r="B305" t="str">
            <v>SINAPI - 98563 - PROTECAO MECANICA DE SUPERFICIE HORIZONTAL COM ARGAMASSA DE CIMENTO E AREIA, TRACO 1:3, E=2CM. AF_06/2018</v>
          </cell>
          <cell r="C305" t="str">
            <v>M2</v>
          </cell>
          <cell r="F305">
            <v>33.04</v>
          </cell>
        </row>
        <row r="306">
          <cell r="A306">
            <v>701000126</v>
          </cell>
          <cell r="B306" t="str">
            <v>SINAPI - 98567 - PROTECAO MECANICA DE SUPERFICIE HORIZONTAL COM ARGAMASSA DE CIMENTO E AREIA, TRACO 1:3, E=4CM. AF_06/2018</v>
          </cell>
          <cell r="C306" t="str">
            <v>M2</v>
          </cell>
          <cell r="F306">
            <v>59.44</v>
          </cell>
        </row>
        <row r="307">
          <cell r="A307">
            <v>701000130</v>
          </cell>
          <cell r="B307" t="str">
            <v>SINAPI - 98576 - TRATAMENTO DE JUNTA DE DILATACAO COM MANTA ASFALTICA ADERIDA COM MACARICO. AF_06/2018</v>
          </cell>
          <cell r="C307" t="str">
            <v>M</v>
          </cell>
          <cell r="F307">
            <v>33.409999999999997</v>
          </cell>
        </row>
        <row r="308">
          <cell r="A308">
            <v>701000135</v>
          </cell>
          <cell r="B308" t="str">
            <v>SINAPI - 98575 - TRATAMENTO DE JUNTA DE DILATACAO, COM TARUGO DE POLIETILENO E SELANTE PU, INCLUSO PREENCHIMENTO COM ESPUMA EXPANSIVA PU. AF_06/2018</v>
          </cell>
          <cell r="C308" t="str">
            <v>M</v>
          </cell>
          <cell r="F308">
            <v>95.56</v>
          </cell>
        </row>
        <row r="309">
          <cell r="A309">
            <v>701000140</v>
          </cell>
          <cell r="B309" t="str">
            <v>SINAPI - 98577 - TRATAMENTO DE JUNTA SERRADA, COM TARUGO DE POLIETILENO E SELANTE A BASE DE SILICONE. AF_06/2018</v>
          </cell>
          <cell r="C309" t="str">
            <v>M</v>
          </cell>
          <cell r="F309">
            <v>39.99</v>
          </cell>
        </row>
        <row r="311">
          <cell r="B311" t="str">
            <v>ALVENARIA</v>
          </cell>
        </row>
        <row r="313">
          <cell r="A313" t="str">
            <v>CODIGO</v>
          </cell>
          <cell r="B313" t="str">
            <v>S E R V I C O S</v>
          </cell>
          <cell r="D313" t="str">
            <v>MATERIAL</v>
          </cell>
          <cell r="E313" t="str">
            <v>MAO OBRA</v>
          </cell>
          <cell r="F313" t="str">
            <v>TOTAL</v>
          </cell>
        </row>
        <row r="315">
          <cell r="A315">
            <v>801000100</v>
          </cell>
          <cell r="B315" t="str">
            <v>ALVENARIA DE ELEVACAO COM TIJOLO CERAMICO COMUM (5X10X20)CM, 1/4 VEZ (ESPESSURA DE 5CM), ASSENTADA COM ARGAMASSA MISTA DE CIMENTO, CAL HIDRATADA E AREIA SEM PENEIRAR, NO TRACO 1:2:8</v>
          </cell>
          <cell r="C315" t="str">
            <v>M2</v>
          </cell>
          <cell r="D315">
            <v>56.13</v>
          </cell>
          <cell r="E315">
            <v>30.18</v>
          </cell>
          <cell r="F315">
            <v>86.31</v>
          </cell>
        </row>
        <row r="316">
          <cell r="A316">
            <v>801000101</v>
          </cell>
          <cell r="B316" t="str">
            <v>SINAPI - 101159 - ALVENARIA DE VEDACAO DE BLOCOS CERAMICOS MACICOS DE 5X10X20CM (ESPESSURA 10CM) E ARGAMASSA DE ASSENTAMENTO COM PREPARO EM BETONEIRA. AF_05/2020</v>
          </cell>
          <cell r="C316" t="str">
            <v>M2</v>
          </cell>
          <cell r="F316">
            <v>126.19</v>
          </cell>
        </row>
        <row r="317">
          <cell r="A317">
            <v>801000102</v>
          </cell>
          <cell r="B317" t="str">
            <v>ALVENARIA DE ELEVACAO COM TIJOLO CERAMICO FURADO (9X19X19)CM, 1/2 VEZ (ESPESSURA DE 9CM), ASSENTADA COM ARGAMASSA MISTA DE CIMENTO, CAL HIDRATADA E AREIA SEM PENEIRAR, NO TRACO 1:2:8</v>
          </cell>
          <cell r="C317" t="str">
            <v>M2</v>
          </cell>
          <cell r="D317">
            <v>29.52</v>
          </cell>
          <cell r="E317">
            <v>20</v>
          </cell>
          <cell r="F317">
            <v>49.52</v>
          </cell>
        </row>
        <row r="318">
          <cell r="A318">
            <v>801000103</v>
          </cell>
          <cell r="B318" t="str">
            <v>ALVENARIA DE ELEVACAO COM TIJOLO CERAMICO COMUM (5X10X20)CM, 1 VEZ (ESPESSURA DE 20 CM), ASSENTADA COM ARGAMASSA MISTA DE CIMENTO, CAL HIDRATADA E AREIA SEM PENEIRAR, NO TRACO 1:2:8</v>
          </cell>
          <cell r="C318" t="str">
            <v>M2</v>
          </cell>
          <cell r="D318">
            <v>167.47</v>
          </cell>
          <cell r="E318">
            <v>82.02</v>
          </cell>
          <cell r="F318">
            <v>249.49</v>
          </cell>
        </row>
        <row r="319">
          <cell r="A319">
            <v>801000104</v>
          </cell>
          <cell r="B319" t="str">
            <v>ALVENARIA DE ELEVACAO COM TIJOLO CERAMICO FURADO (9X19X19)CM, 1 VEZ (ESPESSURA DE 19CM), ASSENTADA COM ARGAMASSA MISTA DE CIMENTO, CAL HIDRATADA E AREIA SEM PENEIRAR, NO TRACO 1:2:8</v>
          </cell>
          <cell r="C319" t="str">
            <v>M2</v>
          </cell>
          <cell r="D319">
            <v>59.86</v>
          </cell>
          <cell r="E319">
            <v>39.1</v>
          </cell>
          <cell r="F319">
            <v>98.96</v>
          </cell>
        </row>
        <row r="320">
          <cell r="A320">
            <v>801000105</v>
          </cell>
          <cell r="B320" t="str">
            <v>ALVENARIA DE ELEVACAO COM TIJOLO CERAMICO COMUM (5X10X20)CM, 1 1/2 VEZ (ESPESSURA DE 30CM), ASSENTADA COM ARGAMASSA MISTA DE CIMENTO, CAL HIDRATADA E AREIA SEM PENEIRAR, NO TRACO 1:2:8</v>
          </cell>
          <cell r="C320" t="str">
            <v>M2</v>
          </cell>
          <cell r="D320">
            <v>203.13</v>
          </cell>
          <cell r="E320">
            <v>120.7</v>
          </cell>
          <cell r="F320">
            <v>323.83</v>
          </cell>
        </row>
        <row r="321">
          <cell r="A321">
            <v>801000106</v>
          </cell>
          <cell r="B321" t="str">
            <v>ALVENARIA DE ELEVACAO COM TIJOLO CERAMICO FURADO (11,50X19X19)CM, 1/2 VEZ (ESPESSURA DE 11,50CM), ASSENTADA COM ARGAMASSA MISTA DE CIMENTO, CAL HIDRATADA E AREIA SEM PENEIRAR, NO TRACO 1:2:8</v>
          </cell>
          <cell r="C321" t="str">
            <v>M2</v>
          </cell>
          <cell r="D321">
            <v>43.69</v>
          </cell>
          <cell r="E321">
            <v>20</v>
          </cell>
          <cell r="F321">
            <v>63.69</v>
          </cell>
        </row>
        <row r="322">
          <cell r="A322">
            <v>801000108</v>
          </cell>
          <cell r="B322" t="str">
            <v>SINAPI - 103324 - ALVENARIA DE VEDACAO DE BLOCOS CERAMICOS FURADOS NA VERTICAL DE 14X19X39 CM (ESPESSURA 14 CM) E ARGAMASSA DE ASSENTAMENTO COM PREPARO EM BETONEIRA. AF_12/2021</v>
          </cell>
          <cell r="C322" t="str">
            <v>M2</v>
          </cell>
          <cell r="F322">
            <v>71.75</v>
          </cell>
        </row>
        <row r="323">
          <cell r="A323">
            <v>801000110</v>
          </cell>
          <cell r="B323" t="str">
            <v>ALVENARIA DE ELEVACAO COM TIJOLOS CERAMICOS LAMINADOS (5,5X11X23,5)CM, ESP=11CM, ASSENTADO COM ARGAMASSA MISTA NO TRACO 1:1:6</v>
          </cell>
          <cell r="C323" t="str">
            <v>M2</v>
          </cell>
          <cell r="D323">
            <v>139.27000000000001</v>
          </cell>
          <cell r="E323">
            <v>99.29</v>
          </cell>
          <cell r="F323">
            <v>238.56</v>
          </cell>
        </row>
        <row r="324">
          <cell r="A324">
            <v>801000112</v>
          </cell>
          <cell r="B324" t="str">
            <v>ALVENARIA DE ELEVACAO, UTILIZANDO ARGAMASSA MISA DE CIMENTO, CAL HIDRATADA E AREIA SEM PENEIRAR, NO TRACO 1:2:8, NA(S) SEGUINTE(S) ESPECIFICACAO(OES):- 1 VEZ, T. CERAMICO LAMINADO 21 FUROS (5,5 X 11 X 23,5)CM E ESP. 23,5 CM</v>
          </cell>
          <cell r="C324" t="str">
            <v>M2</v>
          </cell>
          <cell r="D324">
            <v>306.31</v>
          </cell>
          <cell r="E324">
            <v>133.66</v>
          </cell>
          <cell r="F324">
            <v>439.97</v>
          </cell>
        </row>
        <row r="325">
          <cell r="A325">
            <v>801000114</v>
          </cell>
          <cell r="B325" t="str">
            <v>ALVENARIA DE BLOCOS DE CONCRETO ESTRUTURAL TIPO CANALETA 9X19X19CM, ASSENTADOS COM ARGAMASSA TRACO 1:0,25:4 (CIMENTO, CAL E AREIA)</v>
          </cell>
          <cell r="C325" t="str">
            <v>M2</v>
          </cell>
          <cell r="D325">
            <v>52.02</v>
          </cell>
          <cell r="E325">
            <v>26.38</v>
          </cell>
          <cell r="F325">
            <v>78.400000000000006</v>
          </cell>
        </row>
        <row r="326">
          <cell r="A326">
            <v>801000115</v>
          </cell>
          <cell r="B326" t="str">
            <v>ALVENARIA DE VEDACAO DE BLOCOS VAZADOS DE CONCRETO DE 9X19X39CM (ESP=9CM), ASSENTADOS COM ARGAMASSA MISTA NO TRACO 1:2:8, PREPARO MANUAL</v>
          </cell>
          <cell r="C326" t="str">
            <v>M2</v>
          </cell>
          <cell r="D326">
            <v>47.22</v>
          </cell>
          <cell r="E326">
            <v>22.33</v>
          </cell>
          <cell r="F326">
            <v>69.55</v>
          </cell>
        </row>
        <row r="327">
          <cell r="A327">
            <v>801000116</v>
          </cell>
          <cell r="B327" t="str">
            <v>SINAPI - 89455 - ALVENARIA DE BLOCOS DE CONCRETO ESTRUTURAL 14X19X39 CM (ESPESSURA 14 CM), FBK = 14 MPA, UTILIZANDO PALHETA. AF_10/2022</v>
          </cell>
          <cell r="C327" t="str">
            <v>M2</v>
          </cell>
          <cell r="F327">
            <v>100.16</v>
          </cell>
        </row>
        <row r="328">
          <cell r="A328">
            <v>801000117</v>
          </cell>
          <cell r="B328" t="str">
            <v>ALVENARIA DE VEDACAO DE BLOCOS VAZADOS DE CONCRETO DE 19X19X39CM (ESP=19CM), ASSENTADOS COM ARGAMASSA MISTA NO TRACO 1:2:8, PREPARO MANUAL</v>
          </cell>
          <cell r="C328" t="str">
            <v>M2</v>
          </cell>
          <cell r="D328">
            <v>77.540000000000006</v>
          </cell>
          <cell r="E328">
            <v>23.86</v>
          </cell>
          <cell r="F328">
            <v>101.4</v>
          </cell>
        </row>
        <row r="329">
          <cell r="A329">
            <v>801000120</v>
          </cell>
          <cell r="B329" t="str">
            <v>ALVENARIA DE ELEVACAO TIPO SANDUICHE - ANEXO A-017 (ALV.)</v>
          </cell>
          <cell r="C329" t="str">
            <v>M2</v>
          </cell>
          <cell r="D329">
            <v>198.11</v>
          </cell>
          <cell r="E329">
            <v>158.27000000000001</v>
          </cell>
          <cell r="F329">
            <v>356.38</v>
          </cell>
        </row>
        <row r="330">
          <cell r="A330">
            <v>801000121</v>
          </cell>
          <cell r="B330" t="str">
            <v>REPAROS EM RACHADURAS</v>
          </cell>
          <cell r="C330" t="str">
            <v>M</v>
          </cell>
          <cell r="D330">
            <v>4.6399999999999997</v>
          </cell>
          <cell r="E330">
            <v>30.55</v>
          </cell>
          <cell r="F330">
            <v>35.19</v>
          </cell>
        </row>
        <row r="331">
          <cell r="A331">
            <v>801000125</v>
          </cell>
          <cell r="B331" t="str">
            <v>CONSTRUCAO E DEMOLICAO DE ANDAIME, PARA 1,00 M2 DE ALVENARIA, COM REAPROVEITAMENTO DE 6 VEZES</v>
          </cell>
          <cell r="C331" t="str">
            <v>M2</v>
          </cell>
          <cell r="D331">
            <v>7.55</v>
          </cell>
          <cell r="E331">
            <v>4.3</v>
          </cell>
          <cell r="F331">
            <v>11.85</v>
          </cell>
        </row>
        <row r="332">
          <cell r="A332">
            <v>801000127</v>
          </cell>
          <cell r="B332" t="str">
            <v>ANDAIME PARA USO INTERNO COMPOSTO DE PLATAFORMA DE TABUA COM 0,90M DE LARGURA SOBRE CAVALETES MOVEIS DE MADEIRA COM ELEVACAO DE ATE 1M</v>
          </cell>
          <cell r="C332" t="str">
            <v>M2</v>
          </cell>
          <cell r="D332">
            <v>1.79</v>
          </cell>
          <cell r="E332">
            <v>2.87</v>
          </cell>
          <cell r="F332">
            <v>4.66</v>
          </cell>
        </row>
        <row r="333">
          <cell r="A333">
            <v>801000129</v>
          </cell>
          <cell r="B333" t="str">
            <v>REFORMA DE ANDAIME, PARA 1,00 M2 DE REVESTIMENTO EXTERNO DE EDIFICIOS DE ATE 3 ANDARES ANDAIME</v>
          </cell>
          <cell r="C333" t="str">
            <v>M2</v>
          </cell>
          <cell r="D333">
            <v>0</v>
          </cell>
          <cell r="E333">
            <v>5.74</v>
          </cell>
          <cell r="F333">
            <v>5.74</v>
          </cell>
        </row>
        <row r="334">
          <cell r="A334">
            <v>801000132</v>
          </cell>
          <cell r="B334" t="str">
            <v>SINAPI - 93202 - FIXACAO (ENCUNHAMENTO) DE ALVENARIA DE VEDACAO COM TIJOLO MACICO. AF_03/2016</v>
          </cell>
          <cell r="C334" t="str">
            <v>M</v>
          </cell>
          <cell r="F334">
            <v>23.8</v>
          </cell>
        </row>
        <row r="335">
          <cell r="A335">
            <v>801000134</v>
          </cell>
          <cell r="B335" t="str">
            <v>SINAPI - 93201 - FIXACAO (ENCUNHAMENTO) DE ALVENARIA DE VEDACAO COM ARGAMASSA APLICADA COM COLHER. AF_03/2016</v>
          </cell>
          <cell r="C335" t="str">
            <v>M</v>
          </cell>
          <cell r="F335">
            <v>5.53</v>
          </cell>
        </row>
        <row r="336">
          <cell r="A336">
            <v>801000150</v>
          </cell>
          <cell r="B336" t="str">
            <v>VERGA RETA MOLDADA NO LOCAL COM FORMA DE MADEIRA, CONSIDERANDO CINCO REAPROVEITAMENTOS, CONCRETO ARMADO FCK=20MPa, CONTROLE TIPO "B"</v>
          </cell>
          <cell r="C336" t="str">
            <v>M3</v>
          </cell>
          <cell r="D336">
            <v>2450.62</v>
          </cell>
          <cell r="E336">
            <v>966.97</v>
          </cell>
          <cell r="F336">
            <v>3417.59</v>
          </cell>
        </row>
        <row r="337">
          <cell r="A337">
            <v>801000155</v>
          </cell>
          <cell r="B337" t="str">
            <v>SINAPI - 93182 - VERGA PRE-MOLDADA PARA JANELAS COM ATE 1,5 M DE VAO. AF_03/2016</v>
          </cell>
          <cell r="C337" t="str">
            <v>M</v>
          </cell>
          <cell r="F337">
            <v>49.87</v>
          </cell>
        </row>
        <row r="338">
          <cell r="A338">
            <v>801000160</v>
          </cell>
          <cell r="B338" t="str">
            <v>SINAPI - 93183 - VERGA PRE-MOLDADA PARA JANELAS COM MAIS DE 1,5 M DE VAO. AF_03/2016</v>
          </cell>
          <cell r="C338" t="str">
            <v>M</v>
          </cell>
          <cell r="F338">
            <v>64.010000000000005</v>
          </cell>
        </row>
        <row r="339">
          <cell r="A339">
            <v>801000165</v>
          </cell>
          <cell r="B339" t="str">
            <v>SINAPI - 93184 - VERGA PRE-MOLDADA PARA PORTAS COM ATE 1,5 M DE VAO. AF_03/2016</v>
          </cell>
          <cell r="C339" t="str">
            <v>M</v>
          </cell>
          <cell r="F339">
            <v>36.67</v>
          </cell>
        </row>
        <row r="340">
          <cell r="A340">
            <v>801000170</v>
          </cell>
          <cell r="B340" t="str">
            <v>SINAPI - 93185 - VERGA PRE-MOLDADA PARA PORTAS COM MAIS DE 1,5 M DE VAO. AF_03/2016</v>
          </cell>
          <cell r="C340" t="str">
            <v>M</v>
          </cell>
          <cell r="F340">
            <v>63.12</v>
          </cell>
        </row>
        <row r="342">
          <cell r="B342" t="str">
            <v>ESTRUTURA DE COBERTURA</v>
          </cell>
        </row>
        <row r="344">
          <cell r="A344" t="str">
            <v>CODIGO</v>
          </cell>
          <cell r="B344" t="str">
            <v>S E R V I C O S</v>
          </cell>
          <cell r="D344" t="str">
            <v>MATERIAL</v>
          </cell>
          <cell r="E344" t="str">
            <v>MAO OBRA</v>
          </cell>
          <cell r="F344" t="str">
            <v>TOTAL</v>
          </cell>
        </row>
        <row r="346">
          <cell r="A346">
            <v>901000100</v>
          </cell>
          <cell r="B346" t="str">
            <v>ESTRUTURA DE MADEIRA COM TESOURA PARA COBERTURA COM TELHAS CERAMICAS, NO(S) VAO(S):- 3,00 A 7,00 M</v>
          </cell>
          <cell r="C346" t="str">
            <v>M2</v>
          </cell>
          <cell r="D346">
            <v>64.069999999999993</v>
          </cell>
          <cell r="E346">
            <v>48.38</v>
          </cell>
          <cell r="F346">
            <v>112.45</v>
          </cell>
        </row>
        <row r="347">
          <cell r="A347">
            <v>901000101</v>
          </cell>
          <cell r="B347" t="str">
            <v>ESTRUTURA DE MADEIRA DE LEI PRIMEIRA QUALIDADE, SERRADA, NAO APARELHADA, PARA TELHAS CERAMICAS, VAOS DE 7M ATE 10M</v>
          </cell>
          <cell r="C347" t="str">
            <v>M2</v>
          </cell>
          <cell r="D347">
            <v>82.59</v>
          </cell>
          <cell r="E347">
            <v>89.41</v>
          </cell>
          <cell r="F347">
            <v>172</v>
          </cell>
        </row>
        <row r="348">
          <cell r="A348">
            <v>901000102</v>
          </cell>
          <cell r="B348" t="str">
            <v>ESTRUTURA DE MADEIRA COM TESOURA PARA COBERTURA COM TELHAS CERAMICAS, NO(S) VAO(S):- 10,10 A 13,00 M</v>
          </cell>
          <cell r="C348" t="str">
            <v>M2</v>
          </cell>
          <cell r="D348">
            <v>105.42</v>
          </cell>
          <cell r="E348">
            <v>136.63999999999999</v>
          </cell>
          <cell r="F348">
            <v>242.06</v>
          </cell>
        </row>
        <row r="349">
          <cell r="A349">
            <v>901000105</v>
          </cell>
          <cell r="B349" t="str">
            <v>ESTRUTURA DE MADEIRA PARA COBERTURA COM TELHAS ONDULADAS DE FIBROCIMENTO, ALUMINIO OU PLASTICAS, NO(S) VAO(S):- ATE 10,00 M</v>
          </cell>
          <cell r="C349" t="str">
            <v>M2</v>
          </cell>
          <cell r="D349">
            <v>66.709999999999994</v>
          </cell>
          <cell r="E349">
            <v>68.510000000000005</v>
          </cell>
          <cell r="F349">
            <v>135.22</v>
          </cell>
        </row>
        <row r="350">
          <cell r="A350">
            <v>901000106</v>
          </cell>
          <cell r="B350" t="str">
            <v>ESTRUTURA DE MADEIRA PARA COBERTURA COM TELHAS ONDULADAS DE FIBROCIMENTO, ALUMINIO OU PLASTICAS, NO(S) VAO(S):- 10,10 A 15,00 M</v>
          </cell>
          <cell r="C350" t="str">
            <v>M2</v>
          </cell>
          <cell r="D350">
            <v>77.319999999999993</v>
          </cell>
          <cell r="E350">
            <v>76.64</v>
          </cell>
          <cell r="F350">
            <v>153.96</v>
          </cell>
        </row>
        <row r="351">
          <cell r="A351">
            <v>901000107</v>
          </cell>
          <cell r="B351" t="str">
            <v>ESTRUTURA DE MADEIRA PARA COBERTURA COM TELHAS ONDULADAS DE FIBROCIMENTO, ALUMINIO OU PLASTICAS, NO(S) VAO(S):- 20,00 M</v>
          </cell>
          <cell r="C351" t="str">
            <v>M2</v>
          </cell>
          <cell r="D351">
            <v>89.47</v>
          </cell>
          <cell r="E351">
            <v>92.5</v>
          </cell>
          <cell r="F351">
            <v>181.97</v>
          </cell>
        </row>
        <row r="352">
          <cell r="A352">
            <v>901000108</v>
          </cell>
          <cell r="B352" t="str">
            <v>ESTRIBO COM PARAFUSO EM CHAPA DE FERRO FUNDIDO DE 2" X 3/16" X 35 CM, SECAO "U", PARA MADEIRAMENTO DE TELHADO</v>
          </cell>
          <cell r="C352" t="str">
            <v>UN</v>
          </cell>
          <cell r="D352">
            <v>25.69</v>
          </cell>
          <cell r="E352">
            <v>5.94</v>
          </cell>
          <cell r="F352">
            <v>31.63</v>
          </cell>
        </row>
        <row r="353">
          <cell r="A353">
            <v>901000110</v>
          </cell>
          <cell r="B353" t="str">
            <v>ESTRUTURA DE MADEIRA PONTALETADA, APOIADA SOBRE PAREDES OU LAJES, PARA TELHAS CERAMICAS</v>
          </cell>
          <cell r="C353" t="str">
            <v>M2</v>
          </cell>
          <cell r="D353">
            <v>41.82</v>
          </cell>
          <cell r="E353">
            <v>46.44</v>
          </cell>
          <cell r="F353">
            <v>88.26</v>
          </cell>
        </row>
        <row r="354">
          <cell r="A354">
            <v>901000112</v>
          </cell>
          <cell r="B354" t="str">
            <v>PARA TELHAS ONDULADAS DE FIBROCIMENTO, ALUMINIO OU PLASTICAS, COM ESTRUTURA PONTALETADA, APOIADA SOBRE PAREDES OU LAJES</v>
          </cell>
          <cell r="C354" t="str">
            <v>M2</v>
          </cell>
          <cell r="D354">
            <v>20.38</v>
          </cell>
          <cell r="E354">
            <v>34.83</v>
          </cell>
          <cell r="F354">
            <v>55.21</v>
          </cell>
        </row>
        <row r="355">
          <cell r="A355">
            <v>901000114</v>
          </cell>
          <cell r="B355" t="str">
            <v>ESTRUTURA DE MADEIRA ANCORADA EM LAJES OU PAREDES, PARA TELHAS ESTRUTURAIS DE FIBROCIMENTO</v>
          </cell>
          <cell r="C355" t="str">
            <v>M2</v>
          </cell>
          <cell r="D355">
            <v>14.97</v>
          </cell>
          <cell r="E355">
            <v>10.74</v>
          </cell>
          <cell r="F355">
            <v>25.71</v>
          </cell>
        </row>
        <row r="356">
          <cell r="A356">
            <v>901000115</v>
          </cell>
          <cell r="B356" t="str">
            <v>MADEIRAMENTO, PARA COBERTURA, NA(S) ESPECIFICACAO(OES):- RIPAO (5,0 X 2,5) CM - CEDRINHO</v>
          </cell>
          <cell r="C356" t="str">
            <v>M</v>
          </cell>
          <cell r="D356">
            <v>6.19</v>
          </cell>
          <cell r="E356">
            <v>1.1499999999999999</v>
          </cell>
          <cell r="F356">
            <v>7.34</v>
          </cell>
        </row>
        <row r="357">
          <cell r="A357">
            <v>901000117</v>
          </cell>
          <cell r="B357" t="str">
            <v>- CAIBRO (5,0 X 6,0) CM - PEROBA DO NORTE</v>
          </cell>
          <cell r="C357" t="str">
            <v>M</v>
          </cell>
          <cell r="D357">
            <v>15.99</v>
          </cell>
          <cell r="E357">
            <v>4.63</v>
          </cell>
          <cell r="F357">
            <v>20.62</v>
          </cell>
        </row>
        <row r="358">
          <cell r="A358">
            <v>901000118</v>
          </cell>
          <cell r="B358" t="str">
            <v>- VIGA (6,0 X 12,0) CM - PEROBA DO NORTE</v>
          </cell>
          <cell r="C358" t="str">
            <v>M</v>
          </cell>
          <cell r="D358">
            <v>30.92</v>
          </cell>
          <cell r="E358">
            <v>13.54</v>
          </cell>
          <cell r="F358">
            <v>44.46</v>
          </cell>
        </row>
        <row r="359">
          <cell r="A359">
            <v>901000119</v>
          </cell>
          <cell r="B359" t="str">
            <v>- VIGA (6,0 X 16,0) CM - PEROBA DO NORTE</v>
          </cell>
          <cell r="C359" t="str">
            <v>M</v>
          </cell>
          <cell r="D359">
            <v>30.92</v>
          </cell>
          <cell r="E359">
            <v>16.25</v>
          </cell>
          <cell r="F359">
            <v>47.17</v>
          </cell>
        </row>
        <row r="360">
          <cell r="A360">
            <v>901000120</v>
          </cell>
          <cell r="B360" t="str">
            <v>BEIRAL EM TABUA APARELHADA, NAS DIMENSOES:- (15 X 2,5) CM</v>
          </cell>
          <cell r="C360" t="str">
            <v>M</v>
          </cell>
          <cell r="D360">
            <v>22.8</v>
          </cell>
          <cell r="E360">
            <v>7.73</v>
          </cell>
          <cell r="F360">
            <v>30.53</v>
          </cell>
        </row>
        <row r="361">
          <cell r="A361">
            <v>901000121</v>
          </cell>
          <cell r="B361" t="str">
            <v>- (25 X 2,5) CM</v>
          </cell>
          <cell r="C361" t="str">
            <v>M</v>
          </cell>
          <cell r="D361">
            <v>28.29</v>
          </cell>
          <cell r="E361">
            <v>7.73</v>
          </cell>
          <cell r="F361">
            <v>36.020000000000003</v>
          </cell>
        </row>
        <row r="362">
          <cell r="A362">
            <v>901000122</v>
          </cell>
          <cell r="B362" t="str">
            <v>- (30 X 2,5) CM</v>
          </cell>
          <cell r="C362" t="str">
            <v>M</v>
          </cell>
          <cell r="D362">
            <v>37.770000000000003</v>
          </cell>
          <cell r="E362">
            <v>7.73</v>
          </cell>
          <cell r="F362">
            <v>45.5</v>
          </cell>
        </row>
        <row r="363">
          <cell r="A363">
            <v>901000124</v>
          </cell>
          <cell r="B363" t="str">
            <v>SUBSTITUICAO(OES) DE:- RIPAO (5,0 X 2,5) CM - CEDRINHO</v>
          </cell>
          <cell r="C363" t="str">
            <v>M</v>
          </cell>
          <cell r="D363">
            <v>6.19</v>
          </cell>
          <cell r="E363">
            <v>1.54</v>
          </cell>
          <cell r="F363">
            <v>7.73</v>
          </cell>
        </row>
        <row r="364">
          <cell r="A364">
            <v>901000126</v>
          </cell>
          <cell r="B364" t="str">
            <v>- CAIBRO (5,0 X 6,0) CM - PEROBA DO NORTE</v>
          </cell>
          <cell r="C364" t="str">
            <v>M</v>
          </cell>
          <cell r="D364">
            <v>15.99</v>
          </cell>
          <cell r="E364">
            <v>6.19</v>
          </cell>
          <cell r="F364">
            <v>22.18</v>
          </cell>
        </row>
        <row r="365">
          <cell r="A365">
            <v>901000128</v>
          </cell>
          <cell r="B365" t="str">
            <v>- VIGA (6,0 X 12,0) CM - PEROBA DO NORTE</v>
          </cell>
          <cell r="C365" t="str">
            <v>M</v>
          </cell>
          <cell r="D365">
            <v>30.92</v>
          </cell>
          <cell r="E365">
            <v>19.350000000000001</v>
          </cell>
          <cell r="F365">
            <v>50.27</v>
          </cell>
        </row>
        <row r="366">
          <cell r="A366">
            <v>901000130</v>
          </cell>
          <cell r="B366" t="str">
            <v>- VIGA (6,0 X 16,0) CM - PEROBA DO NORTE</v>
          </cell>
          <cell r="C366" t="str">
            <v>M</v>
          </cell>
          <cell r="D366">
            <v>30.92</v>
          </cell>
          <cell r="E366">
            <v>23.22</v>
          </cell>
          <cell r="F366">
            <v>54.14</v>
          </cell>
        </row>
        <row r="367">
          <cell r="A367">
            <v>901000131</v>
          </cell>
          <cell r="B367" t="str">
            <v>MAO-DE-OBRA PARA EXECUCAO DE:- ESTRUTURA DE MADEIRA PARA TELHA CERAMICA (INCLUSIVE PREGOS)</v>
          </cell>
          <cell r="C367" t="str">
            <v>M2</v>
          </cell>
          <cell r="D367">
            <v>4.68</v>
          </cell>
          <cell r="E367">
            <v>48.38</v>
          </cell>
          <cell r="F367">
            <v>53.06</v>
          </cell>
        </row>
        <row r="368">
          <cell r="A368">
            <v>901000132</v>
          </cell>
          <cell r="B368" t="str">
            <v>- ESTRUTURA DE MADEIRAMENTO PARA TELHA FIBROCIMENTO (INCLUSIVE PREGOS)</v>
          </cell>
          <cell r="C368" t="str">
            <v>M2</v>
          </cell>
          <cell r="D368">
            <v>4.4400000000000004</v>
          </cell>
          <cell r="E368">
            <v>68.510000000000005</v>
          </cell>
          <cell r="F368">
            <v>72.95</v>
          </cell>
        </row>
        <row r="369">
          <cell r="A369">
            <v>901000133</v>
          </cell>
          <cell r="B369" t="str">
            <v>SINAPI - 92580 - TRAMA DE ACO COMPOSTA POR TERCAS PARA TELHADOS DE ATE 2 AGUAS PARA TELHA ONDULADA DE FIBROCIMENTO, METALICA, PLASTICA OU TERMOACUSTICA, INCLUSO TRANSPORTE VERTICAL. AF_07/2019</v>
          </cell>
          <cell r="C369" t="str">
            <v>M2</v>
          </cell>
          <cell r="F369">
            <v>56.23</v>
          </cell>
        </row>
        <row r="370">
          <cell r="A370">
            <v>901000134</v>
          </cell>
          <cell r="B370" t="str">
            <v>SINAPI - 92568 - TRAMA DE ACO COMPOSTA POR RIPAS, CAIBROS E TERCAS PARA TELHADOS DE ATE 2 AGUAS PARA TELHA DE ENCAIXE DE CERAMICA OU DE CONCRETO, INCLUSO TRANSPORTE VERTICAL. AF_07/2019</v>
          </cell>
          <cell r="C370" t="str">
            <v>M2</v>
          </cell>
          <cell r="F370">
            <v>149.79</v>
          </cell>
        </row>
        <row r="371">
          <cell r="A371">
            <v>901000135</v>
          </cell>
          <cell r="B371" t="str">
            <v>FORNECIMENTO, MONTAGEM E INSTALACAO DE ESTRUTURA METALICA, COM LIGACAO SOLDADAS, INCLUSOS PERFIS METALICOS, CHAPA METALICAS, MAO DE OBRA E TRANSPORTE COM GUINDALTO - FORNECIMENTO E INSTALACAO</v>
          </cell>
          <cell r="C371" t="str">
            <v>KG</v>
          </cell>
          <cell r="D371">
            <v>21.19</v>
          </cell>
          <cell r="E371">
            <v>3.38</v>
          </cell>
          <cell r="F371">
            <v>24.57</v>
          </cell>
        </row>
        <row r="372">
          <cell r="A372">
            <v>901000137</v>
          </cell>
          <cell r="B372" t="str">
            <v>FORNECIMENTO, MONTAGEM E INSTALACAO DE ESTRUTURA METALICA MULTIVIGA, COM LIGACAO SOLDADAS, INCLUSOS PERFIS METALICOS, CHAPAS METALICAS, MAO DE OBRA E TRANSPORTE COM GUINDALTO - FORNECIMENTO E INSTALACAO</v>
          </cell>
          <cell r="C372" t="str">
            <v>KG</v>
          </cell>
          <cell r="D372">
            <v>21.19</v>
          </cell>
          <cell r="E372">
            <v>4.53</v>
          </cell>
          <cell r="F372">
            <v>25.72</v>
          </cell>
        </row>
        <row r="373">
          <cell r="A373">
            <v>901000138</v>
          </cell>
          <cell r="B373" t="str">
            <v>SINAPI - 100773 - ESTRUTURA TRELICADA DE COBERTURA, TIPO ARCO, COM LIGACOES SOLDADAS, INCLUSOS PERFIS METALICOS, CHAPAS METALICAS, MAO DE OBRA E TRANSPORTE COM GUINDASTE - FORNECIMENTO E INSTALACAO. AF_01/2020_PSA</v>
          </cell>
          <cell r="C373" t="str">
            <v>KG</v>
          </cell>
          <cell r="F373">
            <v>21.12</v>
          </cell>
        </row>
        <row r="374">
          <cell r="A374">
            <v>901000139</v>
          </cell>
          <cell r="B374" t="str">
            <v>SINAPI - 100774 - ESTRUTURA TRELICADA DE COBERTURA, TIPO SHED, COM LIGACOES SOLDADAS, INCLUSOS PERFIS METALICOS, CHAPAS METALICAS, MAO DE OBRA E TRANSPORTE COM GUINDASTE - FORNECIMENTO E INSTALACAO. AF_01/2020_PSA</v>
          </cell>
          <cell r="C374" t="str">
            <v>KG</v>
          </cell>
          <cell r="F374">
            <v>13.85</v>
          </cell>
        </row>
        <row r="375">
          <cell r="A375">
            <v>901000140</v>
          </cell>
          <cell r="B375" t="str">
            <v>SINAPI - 100775 - ESTRUTURA TRELICADA DE COBERTURA, TIPO FINK, COM LIGACOES SOLDADAS, INCLUSOS PERFIS METALICOS, CHAPAS METALICAS, MAO DE OBRA E TRANSPORTE COM GUINDASTE - FORNECIMENTO E INSTALACAO. AF_01/2020_PSA</v>
          </cell>
          <cell r="C375" t="str">
            <v>KG</v>
          </cell>
          <cell r="F375">
            <v>15.75</v>
          </cell>
        </row>
        <row r="376">
          <cell r="A376">
            <v>901000141</v>
          </cell>
          <cell r="B376" t="str">
            <v>TESTEIRA EM CHAPA METALICA N. 14 SEM SUSTENTACAO (CONSIDERANDO DESENVOLVIMENTO TOTAL DA CHAPA)</v>
          </cell>
          <cell r="C376" t="str">
            <v>M2</v>
          </cell>
          <cell r="D376">
            <v>167.32</v>
          </cell>
          <cell r="E376">
            <v>11.28</v>
          </cell>
          <cell r="F376">
            <v>178.6</v>
          </cell>
        </row>
        <row r="377">
          <cell r="A377">
            <v>901000142</v>
          </cell>
          <cell r="B377" t="str">
            <v>TESTEIRA EM CHAPA METALICA N. 16 SEM SUSTENTACAO (CONSIDERANDO DESENVOLVIMENTO TOTAL DA CHAPA)</v>
          </cell>
          <cell r="C377" t="str">
            <v>M2</v>
          </cell>
          <cell r="D377">
            <v>138.57</v>
          </cell>
          <cell r="E377">
            <v>11.28</v>
          </cell>
          <cell r="F377">
            <v>149.85</v>
          </cell>
        </row>
        <row r="379">
          <cell r="B379" t="str">
            <v>COBERTURA</v>
          </cell>
        </row>
        <row r="381">
          <cell r="A381" t="str">
            <v>CODIGO</v>
          </cell>
          <cell r="B381" t="str">
            <v>S E R V I C O S</v>
          </cell>
          <cell r="D381" t="str">
            <v>MATERIAL</v>
          </cell>
          <cell r="E381" t="str">
            <v>MAO OBRA</v>
          </cell>
          <cell r="F381" t="str">
            <v>TOTAL</v>
          </cell>
        </row>
        <row r="383">
          <cell r="A383">
            <v>1001000100</v>
          </cell>
          <cell r="B383" t="str">
            <v>SINAPI - 94440 - TELHAMENTO COM TELHA CERAMICA DE ENCAIXE, TIPO FRANCESA, COM ATE 2 AGUAS, INCLUSO TRANSPORTE VERTICAL. AF_07/2019</v>
          </cell>
          <cell r="C383" t="str">
            <v>M2</v>
          </cell>
          <cell r="F383">
            <v>35.47</v>
          </cell>
        </row>
        <row r="384">
          <cell r="A384">
            <v>1001000101</v>
          </cell>
          <cell r="B384" t="str">
            <v>SINAPI - 94441 - TELHAMENTO COM TELHA CERAMICA DE ENCAIXE, TIPO FRANCESA, COM MAIS DE 2 AGUAS, INCLUSO TRANSPORTE VERTICAL. AF_07/2019</v>
          </cell>
          <cell r="C384" t="str">
            <v>M2</v>
          </cell>
          <cell r="F384">
            <v>38.15</v>
          </cell>
        </row>
        <row r="385">
          <cell r="A385">
            <v>1001000102</v>
          </cell>
          <cell r="B385" t="str">
            <v>SINAPI - 94442 - TELHAMENTO COM TELHA CERAMICA DE ENCAIXE, TIPO ROMANA, COM ATE 2 AGUAS, INCLUSO TRANSPORTE VERTICAL. AF_07/2019</v>
          </cell>
          <cell r="C385" t="str">
            <v>M2</v>
          </cell>
          <cell r="F385">
            <v>35.47</v>
          </cell>
        </row>
        <row r="386">
          <cell r="A386">
            <v>1001000103</v>
          </cell>
          <cell r="B386" t="str">
            <v>SINAPI - 94443 - TELHAMENTO COM TELHA CERAMICA DE ENCAIXE, TIPO ROMANA, COM MAIS DE 2 AGUAS, INCLUSO TRANSPORTE VERTICAL. AF_07/2019</v>
          </cell>
          <cell r="C386" t="str">
            <v>M2</v>
          </cell>
          <cell r="F386">
            <v>38.15</v>
          </cell>
        </row>
        <row r="387">
          <cell r="A387">
            <v>1001000112</v>
          </cell>
          <cell r="B387" t="str">
            <v>SINAPI - 94221 - CUMEEIRA PARA TELHA CERAMICA EMBOCADA COM ARGAMASSA TRACO 1:2:9 (CIMENTO, CAL E AREIA) PARA TELHADOS COM ATE 2 AGUAS, INCLUSO TRANSPORTE VERTICAL. AF_07/2019</v>
          </cell>
          <cell r="C387" t="str">
            <v>M</v>
          </cell>
          <cell r="F387">
            <v>24.46</v>
          </cell>
        </row>
        <row r="388">
          <cell r="A388">
            <v>1001000114</v>
          </cell>
          <cell r="B388" t="str">
            <v>SINAPI - 94219 - CUMEEIRA E ESPIGAO PARA TELHA CERAMICA EMBOCADA COM ARGAMASSA TRACO 1:2:9 (CIMENTO, CAL E AREIA), PARA TELHADOS COM MAIS DE 2 AGUAS, INCLUSO TRANSPORTE VERTICAL. AF_07/2019</v>
          </cell>
          <cell r="C388" t="str">
            <v>M</v>
          </cell>
          <cell r="F388">
            <v>29.77</v>
          </cell>
        </row>
        <row r="389">
          <cell r="A389">
            <v>1001000120</v>
          </cell>
          <cell r="B389" t="str">
            <v>SINAPI - 94207 - TELHAMENTO COM TELHA ONDULADA DE FIBROCIMENTO E = 6 MM, COM RECOBRIMENTO LATERAL DE 1/4 DE ONDA PARA TELHADO COM INCLINACAO MAIOR QUE 10°, COM ATE 2 AGUAS, INCLUSO ICAMENTO. AF_07/2019</v>
          </cell>
          <cell r="C389" t="str">
            <v>M2</v>
          </cell>
          <cell r="F389">
            <v>47.5</v>
          </cell>
        </row>
        <row r="390">
          <cell r="A390">
            <v>1001000128</v>
          </cell>
          <cell r="B390" t="str">
            <v>COBERTURA COM TELHA DE FIBROCIMENTO, PERFIL TRAPEZOIDAL, TIPO CANALETE 49, ESP=8MM, LARGURA NOMINAL 521MM, INCLINACAO DE 3%</v>
          </cell>
          <cell r="C390" t="str">
            <v>M2</v>
          </cell>
          <cell r="D390">
            <v>141.5</v>
          </cell>
          <cell r="E390">
            <v>17.21</v>
          </cell>
          <cell r="F390">
            <v>158.71</v>
          </cell>
        </row>
        <row r="391">
          <cell r="A391">
            <v>1001000130</v>
          </cell>
          <cell r="B391" t="str">
            <v>COBERTURA COM TELHA DE FIBROCIMENTO, PERFIL TRAPEZOIDAL, TIPO CANALETE 90, ESP=8MM, LARGURA NOMINAL 1008MM, INCLINACAO DE 3%</v>
          </cell>
          <cell r="C391" t="str">
            <v>M2</v>
          </cell>
          <cell r="D391">
            <v>109.37</v>
          </cell>
          <cell r="E391">
            <v>21.51</v>
          </cell>
          <cell r="F391">
            <v>130.88</v>
          </cell>
        </row>
        <row r="392">
          <cell r="A392">
            <v>1001000131</v>
          </cell>
          <cell r="B392" t="str">
            <v>TELHAMENTO COM TELHA TRAPEZOIDAL EM ACO ZINCADO, SEM PINTURA, MOD. RT 100/952, ESPESSURA DE 0,65 MM E LARGURA UTIL DE 952 MM, INCLUSO FIXADORES E ICAMENTO</v>
          </cell>
          <cell r="C392" t="str">
            <v>M2</v>
          </cell>
          <cell r="D392">
            <v>67.239999999999995</v>
          </cell>
          <cell r="E392">
            <v>3.52</v>
          </cell>
          <cell r="F392">
            <v>70.760000000000005</v>
          </cell>
        </row>
        <row r="393">
          <cell r="A393">
            <v>1001000132</v>
          </cell>
          <cell r="B393" t="str">
            <v>SINAPI - 94213 - TELHAMENTO COM TELHA DE ACO/ALUMINIO E = 0,5 MM, COM ATE 2 AGUAS, INCLUSO ICAMENTO. AF_07/2019</v>
          </cell>
          <cell r="C393" t="str">
            <v>M2</v>
          </cell>
          <cell r="F393">
            <v>73.430000000000007</v>
          </cell>
        </row>
        <row r="394">
          <cell r="A394">
            <v>1001000134</v>
          </cell>
          <cell r="B394" t="str">
            <v>SINAPI - 94216 - TELHAMENTO COM TELHA METALICA TERMOACUSTICA E = 30 MM, COM ATE 2 AGUAS, INCLUSO ICAMENTO. AF_07/2019</v>
          </cell>
          <cell r="C394" t="str">
            <v>M2</v>
          </cell>
          <cell r="F394">
            <v>217.43</v>
          </cell>
        </row>
        <row r="395">
          <cell r="A395">
            <v>1001000135</v>
          </cell>
          <cell r="B395" t="str">
            <v>CUMEEIRA PARA TELHA GALVALUME TRAPEZOIDAL, ESPESSURA 0,43MM</v>
          </cell>
          <cell r="C395" t="str">
            <v>M</v>
          </cell>
          <cell r="D395">
            <v>33.299999999999997</v>
          </cell>
          <cell r="E395">
            <v>4.2699999999999996</v>
          </cell>
          <cell r="F395">
            <v>37.57</v>
          </cell>
        </row>
        <row r="396">
          <cell r="A396">
            <v>1001000136</v>
          </cell>
          <cell r="B396" t="str">
            <v>CUMEEIRA PARA TELHA GALVALUME ONDULADA ESPESSURA 0,43MM</v>
          </cell>
          <cell r="C396" t="str">
            <v>M</v>
          </cell>
          <cell r="D396">
            <v>41.15</v>
          </cell>
          <cell r="E396">
            <v>4.2699999999999996</v>
          </cell>
          <cell r="F396">
            <v>45.42</v>
          </cell>
        </row>
        <row r="397">
          <cell r="A397">
            <v>1001000140</v>
          </cell>
          <cell r="B397" t="str">
            <v>SINAPI - 94223 - CUMEEIRA PARA TELHA DE FIBROCIMENTO ONDULADA E = 6 MM, INCLUSO ACESSORIOS DE FIXACAO E ICAMENTO. AF_07/2019</v>
          </cell>
          <cell r="C397" t="str">
            <v>M</v>
          </cell>
          <cell r="F397">
            <v>81.58</v>
          </cell>
        </row>
        <row r="398">
          <cell r="A398">
            <v>1001000150</v>
          </cell>
          <cell r="B398" t="str">
            <v>SINAPI - 94451 - CUMEEIRA PARA TELHA DE FIBROCIMENTO ESTRUTURAL E = 6 MM, INCLUSO ACESSORIOS DE FIXACAO E ICAMENTO. AF_07/2019</v>
          </cell>
          <cell r="C398" t="str">
            <v>M</v>
          </cell>
          <cell r="F398">
            <v>91.69</v>
          </cell>
        </row>
        <row r="399">
          <cell r="A399">
            <v>1001000155</v>
          </cell>
          <cell r="B399" t="str">
            <v>FECHAMENTO LATERAL, COM TELHA ONDULADA DE FIBROCIMENTO (ESPESSURA 6 MM)</v>
          </cell>
          <cell r="C399" t="str">
            <v>M2</v>
          </cell>
          <cell r="D399">
            <v>33.24</v>
          </cell>
          <cell r="E399">
            <v>10.89</v>
          </cell>
          <cell r="F399">
            <v>44.13</v>
          </cell>
        </row>
        <row r="400">
          <cell r="A400">
            <v>1001000157</v>
          </cell>
          <cell r="B400" t="str">
            <v>SINAPI - 100325 - CUMEEIRA SHED PARA TELHA ONDULADA DE FIBROCIMENTO, E = 6 MM, INCLUSO ACESSORIOS DE FIXACAO E ICAMENTO. AF_07/2019</v>
          </cell>
          <cell r="C400" t="str">
            <v>M</v>
          </cell>
          <cell r="F400">
            <v>89.17</v>
          </cell>
        </row>
        <row r="401">
          <cell r="A401">
            <v>1001000180</v>
          </cell>
          <cell r="B401" t="str">
            <v>ACESSORIO(S) PARA CANALETE 90:- PINGADEIRA PLASTICA PARA TELHA DE FIBROCIMENTO CANALETE 49/KALHETA OU CANALETE 90/KALHETAO</v>
          </cell>
          <cell r="C401" t="str">
            <v>UN</v>
          </cell>
          <cell r="D401">
            <v>1.33</v>
          </cell>
          <cell r="E401">
            <v>3.89</v>
          </cell>
          <cell r="F401">
            <v>5.22</v>
          </cell>
        </row>
        <row r="402">
          <cell r="A402">
            <v>1001000182</v>
          </cell>
          <cell r="B402" t="str">
            <v>- TIRANTE EM FERRO GALVANIZADO PARA CONTRAVENTAMENTO DE TELHA CANALETE 90, 1/4" X 400 MM</v>
          </cell>
          <cell r="C402" t="str">
            <v>UN</v>
          </cell>
          <cell r="D402">
            <v>33.82</v>
          </cell>
          <cell r="E402">
            <v>3.89</v>
          </cell>
          <cell r="F402">
            <v>37.71</v>
          </cell>
        </row>
        <row r="403">
          <cell r="A403">
            <v>1001000183</v>
          </cell>
          <cell r="B403" t="str">
            <v>PLACA DE VENTILACAO PARA TELHA DE FIBROCIMENTO, CANALETE 90 OU KALHETAO</v>
          </cell>
          <cell r="C403" t="str">
            <v>UN</v>
          </cell>
          <cell r="D403">
            <v>11.18</v>
          </cell>
          <cell r="E403">
            <v>3.89</v>
          </cell>
          <cell r="F403">
            <v>15.07</v>
          </cell>
        </row>
        <row r="404">
          <cell r="A404">
            <v>1001000188</v>
          </cell>
          <cell r="B404" t="str">
            <v>RUFO EM CHAPA DE ACO GALVANIZADO NUMERO 26, DESENVOLVIMENTO DE 50 CM, INCLUSO TRANSPORTE VERTICAL</v>
          </cell>
          <cell r="C404" t="str">
            <v>M</v>
          </cell>
          <cell r="D404">
            <v>57.69</v>
          </cell>
          <cell r="E404">
            <v>12.03</v>
          </cell>
          <cell r="F404">
            <v>69.72</v>
          </cell>
        </row>
        <row r="405">
          <cell r="A405">
            <v>1001000190</v>
          </cell>
          <cell r="B405" t="str">
            <v>SINAPI - 94227 - CALHA EM CHAPA DE ACO GALVANIZADO NUMERO 24, DESENVOLVIMENTO DE 33 CM, INCLUSO TRANSPORTE VERTICAL. AF_07/2019</v>
          </cell>
          <cell r="C405" t="str">
            <v>M</v>
          </cell>
          <cell r="F405">
            <v>60.58</v>
          </cell>
        </row>
        <row r="406">
          <cell r="A406">
            <v>1001000191</v>
          </cell>
          <cell r="B406" t="str">
            <v>SINAPI - 94228 - CALHA EM CHAPA DE ACO GALVANIZADO NUMERO 24, DESENVOLVIMENTO DE 50 CM, INCLUSO TRANSPORTE VERTICAL. AF_07/2019</v>
          </cell>
          <cell r="C406" t="str">
            <v>M</v>
          </cell>
          <cell r="F406">
            <v>83.05</v>
          </cell>
        </row>
        <row r="407">
          <cell r="A407">
            <v>1001000192</v>
          </cell>
          <cell r="B407" t="str">
            <v>SINAPI - 94231 - RUFO EM CHAPA DE ACO GALVANIZADO NUMERO 24, CORTE DE 25 CM, INCLUSO TRANSPORTE VERTICAL. AF_07/2019</v>
          </cell>
          <cell r="C407" t="str">
            <v>M</v>
          </cell>
          <cell r="F407">
            <v>49.92</v>
          </cell>
        </row>
        <row r="408">
          <cell r="A408">
            <v>1001000193</v>
          </cell>
          <cell r="B408" t="str">
            <v>MAO-DE-OBRA PARA EXECUCAO DE:- COBERTURA COM TELHA CERAMICA</v>
          </cell>
          <cell r="C408" t="str">
            <v>M2</v>
          </cell>
          <cell r="D408">
            <v>0</v>
          </cell>
          <cell r="E408">
            <v>9.09</v>
          </cell>
          <cell r="F408">
            <v>9.09</v>
          </cell>
        </row>
        <row r="409">
          <cell r="A409">
            <v>1001000195</v>
          </cell>
          <cell r="B409" t="str">
            <v>- COBERTURA COM TELHA DE FIBROCIMENTO</v>
          </cell>
          <cell r="C409" t="str">
            <v>M2</v>
          </cell>
          <cell r="D409">
            <v>0</v>
          </cell>
          <cell r="E409">
            <v>8.5500000000000007</v>
          </cell>
          <cell r="F409">
            <v>8.5500000000000007</v>
          </cell>
        </row>
        <row r="410">
          <cell r="A410">
            <v>1001000197</v>
          </cell>
          <cell r="B410" t="str">
            <v>- COBERTURA COM TELHA ESTRUTURAL DE FIBROCIMENTO</v>
          </cell>
          <cell r="C410" t="str">
            <v>M2</v>
          </cell>
          <cell r="D410">
            <v>0</v>
          </cell>
          <cell r="E410">
            <v>22.65</v>
          </cell>
          <cell r="F410">
            <v>22.65</v>
          </cell>
        </row>
        <row r="411">
          <cell r="A411">
            <v>1001000199</v>
          </cell>
          <cell r="B411" t="str">
            <v>MAO-DE-OBRA PARA ASSENTAMENTO DE:- CUMEEIRA NORMAL OU ARTICULADA DE FIBROCIMENTO</v>
          </cell>
          <cell r="C411" t="str">
            <v>M</v>
          </cell>
          <cell r="D411">
            <v>0</v>
          </cell>
          <cell r="E411">
            <v>2.57</v>
          </cell>
          <cell r="F411">
            <v>2.57</v>
          </cell>
        </row>
        <row r="412">
          <cell r="A412">
            <v>1001000200</v>
          </cell>
          <cell r="B412" t="str">
            <v>- CUMEEIRA PARA TELHA CERAMICA</v>
          </cell>
          <cell r="C412" t="str">
            <v>M</v>
          </cell>
          <cell r="D412">
            <v>0</v>
          </cell>
          <cell r="E412">
            <v>6.94</v>
          </cell>
          <cell r="F412">
            <v>6.94</v>
          </cell>
        </row>
        <row r="413">
          <cell r="A413">
            <v>1001000201</v>
          </cell>
          <cell r="B413" t="str">
            <v>- CALHAS OU RUFOS</v>
          </cell>
          <cell r="C413" t="str">
            <v>M</v>
          </cell>
          <cell r="D413">
            <v>0</v>
          </cell>
          <cell r="E413">
            <v>12.37</v>
          </cell>
          <cell r="F413">
            <v>12.37</v>
          </cell>
        </row>
        <row r="415">
          <cell r="B415" t="str">
            <v>ESQUADRIAS E FERRAGENS</v>
          </cell>
        </row>
        <row r="417">
          <cell r="A417" t="str">
            <v>CODIGO</v>
          </cell>
          <cell r="B417" t="str">
            <v>S E R V I C O S</v>
          </cell>
          <cell r="D417" t="str">
            <v>MATERIAL</v>
          </cell>
          <cell r="E417" t="str">
            <v>MAO OBRA</v>
          </cell>
          <cell r="F417" t="str">
            <v>TOTAL</v>
          </cell>
        </row>
        <row r="419">
          <cell r="B419" t="str">
            <v>*  DE MADEIRA</v>
          </cell>
        </row>
        <row r="420">
          <cell r="A420">
            <v>1101001000</v>
          </cell>
          <cell r="B420" t="str">
            <v>SINAPI - 90847 - KIT DE PORTA DE MADEIRA PARA PINTURA, SEMI-OCA (LEVE OU MEDIA), PADRAO MEDIO, 60X210CM, ESPESSURA DE 3,5CM, ITENS INCLUSOS: DOBRADICAS, MONTAGEM E INSTALACAO DO BATENTE, SEM FECHADURA - FORNECIMENTO E INSTALACAO. AF_12/2019</v>
          </cell>
          <cell r="C420" t="str">
            <v>UN</v>
          </cell>
          <cell r="F420">
            <v>885.73</v>
          </cell>
        </row>
        <row r="421">
          <cell r="A421">
            <v>1101001001</v>
          </cell>
          <cell r="B421" t="str">
            <v>SINAPI - 90848 - KIT DE PORTA DE MADEIRA PARA PINTURA, SEMI-OCA (LEVE OU MEDIA), PADRAO MEDIO, 70X210CM, ESPESSURA DE 3,5CM, ITENS INCLUSOS: DOBRADICAS, MONTAGEM E INSTALACAO DO BATENTE, SEM FECHADURA - FORNECIMENTO E INSTALACAO. AF_12/2019</v>
          </cell>
          <cell r="C421" t="str">
            <v>UN</v>
          </cell>
          <cell r="F421">
            <v>894.25</v>
          </cell>
        </row>
        <row r="422">
          <cell r="A422">
            <v>1101001002</v>
          </cell>
          <cell r="B422" t="str">
            <v>SINAPI - 90849 - KIT DE PORTA DE MADEIRA PARA PINTURA, SEMI-OCA (LEVE OU MEDIA), PADRAO MEDIO, 80X210CM, ESPESSURA DE 3,5CM, ITENS INCLUSOS: DOBRADICAS, MONTAGEM E INSTALACAO DO BATENTE, SEM FECHADURA - FORNECIMENTO E INSTALACAO. AF_12/2019</v>
          </cell>
          <cell r="C422" t="str">
            <v>UN</v>
          </cell>
          <cell r="F422">
            <v>923.29</v>
          </cell>
        </row>
        <row r="423">
          <cell r="A423">
            <v>1101001003</v>
          </cell>
          <cell r="B423" t="str">
            <v>SINAPI - 90850 - KIT DE PORTA DE MADEIRA PARA PINTURA, SEMI-OCA (LEVE OU MEDIA), PADRAO MEDIO, 90X210CM, ESPESSURA DE 3,5CM, ITENS INCLUSOS: DOBRADICAS, MONTAGEM E INSTALACAO DO BATENTE, SEM FECHADURA - FORNECIMENTO E INSTALACAO. AF_12/2019</v>
          </cell>
          <cell r="C423" t="str">
            <v>UN</v>
          </cell>
          <cell r="F423">
            <v>1019.77</v>
          </cell>
        </row>
        <row r="424">
          <cell r="A424">
            <v>1101001005</v>
          </cell>
          <cell r="B424" t="str">
            <v>SINAPI - 91013 - KIT DE PORTA DE MADEIRA PARA VERNIZ, SEMI-OCA (LEVE OU MEDIA), PADRAO MEDIO, 60X210CM, ESPESSURA DE 3,5CM, ITENS INCLUSOS: DOBRADICAS, MONTAGEM E INSTALACAO DO BATENTE, SEM FECHADURA - FORNECIMENTO E INSTALACAO. AF_12/2019</v>
          </cell>
          <cell r="C424" t="str">
            <v>UN</v>
          </cell>
          <cell r="F424">
            <v>899.24</v>
          </cell>
        </row>
        <row r="425">
          <cell r="A425">
            <v>1101001006</v>
          </cell>
          <cell r="B425" t="str">
            <v>SINAPI - 91014 - KIT DE PORTA DE MADEIRA PARA VERNIZ, SEMI-OCA (LEVE OU MEDIA), PADRAO MEDIO, 70X210CM, ESPESSURA DE 3,5CM, ITENS INCLUSOS: DOBRADICAS, MONTAGEM E INSTALACAO DO BATENTE, SEM FECHADURA - FORNECIMENTO E INSTALACAO. AF_12/2019</v>
          </cell>
          <cell r="C425" t="str">
            <v>UN</v>
          </cell>
          <cell r="F425">
            <v>908.39</v>
          </cell>
        </row>
        <row r="426">
          <cell r="A426">
            <v>1101001007</v>
          </cell>
          <cell r="B426" t="str">
            <v>SINAPI - 91015 - KIT DE PORTA DE MADEIRA PARA VERNIZ, SEMI-OCA (LEVE OU MEDIA), PADRAO MEDIO, 80X210CM, ESPESSURA DE 3,5CM, ITENS INCLUSOS: DOBRADICAS, MONTAGEM E INSTALACAO DO BATENTE, SEM FECHADURA - FORNECIMENTO E INSTALACAO. AF_12/2019</v>
          </cell>
          <cell r="C426" t="str">
            <v>UN</v>
          </cell>
          <cell r="F426">
            <v>978.11</v>
          </cell>
        </row>
        <row r="427">
          <cell r="A427">
            <v>1101001008</v>
          </cell>
          <cell r="B427" t="str">
            <v>SINAPI - 91016 - KIT DE PORTA DE MADEIRA PARA VERNIZ, SEMI-OCA (LEVE OU MEDIA), PADRAO MEDIO, 90X210CM, ESPESSURA DE 3,5CM, ITENS INCLUSOS: DOBRADICAS, MONTAGEM E INSTALACAO DO BATENTE, SEM FECHADURA - FORNECIMENTO E INSTALACAO. AF_12/2019</v>
          </cell>
          <cell r="C427" t="str">
            <v>UN</v>
          </cell>
          <cell r="F427">
            <v>1031.73</v>
          </cell>
        </row>
        <row r="428">
          <cell r="A428">
            <v>1101001009</v>
          </cell>
          <cell r="B428" t="str">
            <v>PORTA LISA DE MADEIRA COMPENSADA PARA VERNIZ, INCLUSIVE BATENTE (15 X 3,5)CM E GUARNICOES (5 X 1)CM, NA DIMENSAO DE (1,00 X 2,10) M</v>
          </cell>
          <cell r="C428" t="str">
            <v>UN</v>
          </cell>
          <cell r="D428">
            <v>847.89</v>
          </cell>
          <cell r="E428">
            <v>129.18</v>
          </cell>
          <cell r="F428">
            <v>977.07</v>
          </cell>
        </row>
        <row r="429">
          <cell r="A429">
            <v>1101001015</v>
          </cell>
          <cell r="B429" t="str">
            <v>SINAPI - 91009 - PORTA DE MADEIRA PARA VERNIZ, SEMI-OCA (LEVE OU MEDIA), 60X210CM, ESPESSURA DE 3,5CM, INCLUSO DOBRADICAS - FORNECIMENTO E INSTALACAO. AF_12/2019</v>
          </cell>
          <cell r="C429" t="str">
            <v>UN</v>
          </cell>
          <cell r="F429">
            <v>366.46</v>
          </cell>
        </row>
        <row r="430">
          <cell r="A430">
            <v>1101001016</v>
          </cell>
          <cell r="B430" t="str">
            <v>SINAPI - 91010 - PORTA DE MADEIRA PARA VERNIZ, SEMI-OCA (LEVE OU MEDIA), 70X210CM, ESPESSURA DE 3,5CM, INCLUSO DOBRADICAS - FORNECIMENTO E INSTALACAO. AF_12/2019</v>
          </cell>
          <cell r="C430" t="str">
            <v>UN</v>
          </cell>
          <cell r="F430">
            <v>373.05</v>
          </cell>
        </row>
        <row r="431">
          <cell r="A431">
            <v>1101001017</v>
          </cell>
          <cell r="B431" t="str">
            <v>SINAPI - 91011 - PORTA DE MADEIRA PARA VERNIZ, SEMI-OCA (LEVE OU MEDIA), 80X210CM, ESPESSURA DE 3,5CM, INCLUSO DOBRADICAS - FORNECIMENTO E INSTALACAO. AF_12/2019</v>
          </cell>
          <cell r="C431" t="str">
            <v>UN</v>
          </cell>
          <cell r="F431">
            <v>440.21</v>
          </cell>
        </row>
        <row r="432">
          <cell r="A432">
            <v>1101001018</v>
          </cell>
          <cell r="B432" t="str">
            <v>SINAPI - 91012 - PORTA DE MADEIRA PARA VERNIZ, SEMI-OCA (LEVE OU MEDIA), 90X210CM, ESPESSURA DE 3,5CM, INCLUSO DOBRADICAS - FORNECIMENTO E INSTALACAO. AF_12/2019</v>
          </cell>
          <cell r="C432" t="str">
            <v>UN</v>
          </cell>
          <cell r="F432">
            <v>491.27</v>
          </cell>
        </row>
        <row r="433">
          <cell r="A433">
            <v>1101001022</v>
          </cell>
          <cell r="B433" t="str">
            <v>SINAPI - 90801 - BATENTE PARA PORTA DE MADEIRA, PADRAO MEDIO - FORNECIMENTO E MONTAGEM. AF_12/2019</v>
          </cell>
          <cell r="C433" t="str">
            <v>UN</v>
          </cell>
          <cell r="F433">
            <v>332.7</v>
          </cell>
        </row>
        <row r="434">
          <cell r="A434">
            <v>1101001023</v>
          </cell>
          <cell r="B434" t="str">
            <v>SINAPI - 90806 - BATENTE PARA PORTA DE MADEIRA, FIXACAO COM ARGAMASSA, PADRAO MEDIO - FORNECIMENTO E INSTALACAO. AF_12/2019</v>
          </cell>
          <cell r="C434" t="str">
            <v>UN</v>
          </cell>
          <cell r="F434">
            <v>409.9</v>
          </cell>
        </row>
        <row r="435">
          <cell r="A435">
            <v>1101001024</v>
          </cell>
          <cell r="B435" t="str">
            <v>SINAPI - 100659 - ALIZAR DE 5X1,5CM PARA PORTA FIXADO COM PREGOS, PADRAO MEDIO - FORNECIMENTO E INSTALACAO. AF_12/2019</v>
          </cell>
          <cell r="C435" t="str">
            <v>M</v>
          </cell>
          <cell r="F435">
            <v>12.8</v>
          </cell>
        </row>
        <row r="436">
          <cell r="A436">
            <v>1101001028</v>
          </cell>
          <cell r="B436" t="str">
            <v>MAO-DE-OBRA PARA ASSENTAMENTO DE:- BATENTE</v>
          </cell>
          <cell r="C436" t="str">
            <v>UN</v>
          </cell>
          <cell r="D436">
            <v>0</v>
          </cell>
          <cell r="E436">
            <v>56.12</v>
          </cell>
          <cell r="F436">
            <v>56.12</v>
          </cell>
        </row>
        <row r="437">
          <cell r="A437">
            <v>1101001030</v>
          </cell>
          <cell r="B437" t="str">
            <v>- PORTA (FOLHA)</v>
          </cell>
          <cell r="C437" t="str">
            <v>UN</v>
          </cell>
          <cell r="D437">
            <v>0</v>
          </cell>
          <cell r="E437">
            <v>44.04</v>
          </cell>
          <cell r="F437">
            <v>44.04</v>
          </cell>
        </row>
        <row r="438">
          <cell r="A438">
            <v>1101001032</v>
          </cell>
          <cell r="B438" t="str">
            <v>- GUARNICOES</v>
          </cell>
          <cell r="C438" t="str">
            <v>CJ</v>
          </cell>
          <cell r="D438">
            <v>0</v>
          </cell>
          <cell r="E438">
            <v>1.92</v>
          </cell>
          <cell r="F438">
            <v>1.92</v>
          </cell>
        </row>
        <row r="439">
          <cell r="A439">
            <v>1101001034</v>
          </cell>
          <cell r="B439" t="str">
            <v>- PORTA (COMPLETA)</v>
          </cell>
          <cell r="C439" t="str">
            <v>UN</v>
          </cell>
          <cell r="D439">
            <v>0</v>
          </cell>
          <cell r="E439">
            <v>183.36</v>
          </cell>
          <cell r="F439">
            <v>183.36</v>
          </cell>
        </row>
        <row r="440">
          <cell r="A440">
            <v>1101001054</v>
          </cell>
          <cell r="B440" t="str">
            <v>SINAPI - 100700 - PORTA DE MADEIRA COMPENSADA LISA PARA PINTURA, 120X210X3,5CM, 2 FOLHAS, INCLUSO ADUELA 2A, ALIZAR 2A E DOBRADICAS. AF_12/2019</v>
          </cell>
          <cell r="C440" t="str">
            <v>UN</v>
          </cell>
          <cell r="F440">
            <v>921.15</v>
          </cell>
        </row>
        <row r="442">
          <cell r="B442" t="str">
            <v>*  DE FERRO</v>
          </cell>
        </row>
        <row r="443">
          <cell r="A443">
            <v>1101002000</v>
          </cell>
          <cell r="B443" t="str">
            <v>SINAPI - 94559 - JANELA DE ACO TIPO BASCULANTE PARA VIDROS, COM BATENTE, FERRAGENS E PINTURA ANTICORROSIVA. EXCLUSIVE VIDROS, ACABAMENTO, ALIZAR E CONTRAMARCO. FORNECIMENTO E INSTALACAO. AF_12/2019</v>
          </cell>
          <cell r="C443" t="str">
            <v>M2</v>
          </cell>
          <cell r="F443">
            <v>644.04999999999995</v>
          </cell>
        </row>
        <row r="444">
          <cell r="A444">
            <v>1101002002</v>
          </cell>
          <cell r="B444" t="str">
            <v>JANELA MAXIMO AR EM ACO, BATENTE / REQUADRO DE 6 A 14CM, PINTURA ANTICORROSIVA, SEM VIDRO, COM GRADE - FORNECIMENTO E INSTALACAO</v>
          </cell>
          <cell r="C444" t="str">
            <v>M2</v>
          </cell>
          <cell r="D444">
            <v>821.48</v>
          </cell>
          <cell r="E444">
            <v>135.91</v>
          </cell>
          <cell r="F444">
            <v>957.39</v>
          </cell>
        </row>
        <row r="445">
          <cell r="A445">
            <v>1101002006</v>
          </cell>
          <cell r="B445" t="str">
            <v>SINAPI - 94562 - JANELA DE ACO DE CORRER COM 4 FOLHAS PARA VIDRO, COM BATENTE, FERRAGENS E PINTURA ANTICORROSIVA. EXCLUSIVE VIDROS, ALIZAR E CONTRAMARCO. FORNECIMENTO E INSTALACAO. AF_12/2019</v>
          </cell>
          <cell r="C445" t="str">
            <v>M2</v>
          </cell>
          <cell r="F445">
            <v>614.1</v>
          </cell>
        </row>
        <row r="446">
          <cell r="A446">
            <v>1101002010</v>
          </cell>
          <cell r="B446" t="str">
            <v>PORTA EM CHAPA VINCADA - 1 FOLHA, INCLUSIVE ACABAMENTO E FERRAGENS - ANEXO A-045 (ESQ.)</v>
          </cell>
          <cell r="C446" t="str">
            <v>M2</v>
          </cell>
          <cell r="D446">
            <v>592.04999999999995</v>
          </cell>
          <cell r="E446">
            <v>324.70999999999998</v>
          </cell>
          <cell r="F446">
            <v>916.76</v>
          </cell>
        </row>
        <row r="447">
          <cell r="A447">
            <v>1101002012</v>
          </cell>
          <cell r="B447" t="str">
            <v>PORTA EM ACO DE ABRIR TIPO VENEZIANA COM BATENTE, FIXADA COM PARAFUSOS - FORNECIMENTO E INSTALACAO</v>
          </cell>
          <cell r="C447" t="str">
            <v>M2</v>
          </cell>
          <cell r="D447">
            <v>442.29</v>
          </cell>
          <cell r="E447">
            <v>85.24</v>
          </cell>
          <cell r="F447">
            <v>527.53</v>
          </cell>
        </row>
        <row r="448">
          <cell r="A448">
            <v>1101002016</v>
          </cell>
          <cell r="B448" t="str">
            <v>PORTA EM PERFIL CHAPA DOBRADA N.18, INCLUSIVE FERRAGENS, CONFORME DETALHE:- DE CORRER (EXCLUSIVE VIDRO) ANEXO A-046</v>
          </cell>
          <cell r="C448" t="str">
            <v>M2</v>
          </cell>
          <cell r="D448">
            <v>286.66000000000003</v>
          </cell>
          <cell r="E448">
            <v>224.76</v>
          </cell>
          <cell r="F448">
            <v>511.42</v>
          </cell>
        </row>
        <row r="449">
          <cell r="A449">
            <v>1101002017</v>
          </cell>
          <cell r="B449" t="str">
            <v>- 1 FOLHA, CHAPA/VIDRO (EXCLUSIVE VIDRO) ANEXO A-046</v>
          </cell>
          <cell r="C449" t="str">
            <v>M2</v>
          </cell>
          <cell r="D449">
            <v>555.05999999999995</v>
          </cell>
          <cell r="E449">
            <v>312.58999999999997</v>
          </cell>
          <cell r="F449">
            <v>867.65</v>
          </cell>
        </row>
        <row r="450">
          <cell r="A450">
            <v>1101002018</v>
          </cell>
          <cell r="B450" t="str">
            <v>- DUAS FOLHAS, CHAPA/VIDRO (EXCLUSIVE VIDRO) ANEXO A-046</v>
          </cell>
          <cell r="C450" t="str">
            <v>M2</v>
          </cell>
          <cell r="D450">
            <v>290.32</v>
          </cell>
          <cell r="E450">
            <v>232.42</v>
          </cell>
          <cell r="F450">
            <v>522.74</v>
          </cell>
        </row>
        <row r="451">
          <cell r="A451">
            <v>1101002021</v>
          </cell>
          <cell r="B451" t="str">
            <v>PORTAO EM CHAPA FRISADA (LAMBRIL), INCLUSIVE FERRAGENS, NA(S) ESPECIFICACAO(OES):- 1 FOLHA - PARA PEDESTRES - ANEXO A-047 (ESQ.)</v>
          </cell>
          <cell r="C451" t="str">
            <v>M2</v>
          </cell>
          <cell r="D451">
            <v>356.51</v>
          </cell>
          <cell r="E451">
            <v>192.77</v>
          </cell>
          <cell r="F451">
            <v>549.28</v>
          </cell>
        </row>
        <row r="452">
          <cell r="A452">
            <v>1101002023</v>
          </cell>
          <cell r="B452" t="str">
            <v>- 2 FOLHAS - PARA VEICULOS - ANEXO A-047 (ESQ.)</v>
          </cell>
          <cell r="C452" t="str">
            <v>M2</v>
          </cell>
          <cell r="D452">
            <v>288.10000000000002</v>
          </cell>
          <cell r="E452">
            <v>169.94</v>
          </cell>
          <cell r="F452">
            <v>458.04</v>
          </cell>
        </row>
        <row r="453">
          <cell r="A453">
            <v>1101002026</v>
          </cell>
          <cell r="B453" t="str">
            <v>PORTAO EM CHAPA VINCADA, INCLUSIVE FERRAGENS, NA(S) ESPECIFICACAO(OES):- 1 FOLHA - PARA PEDESTRES - ANEXO A-048 (ESQ.)</v>
          </cell>
          <cell r="C453" t="str">
            <v>M2</v>
          </cell>
          <cell r="D453">
            <v>398.59</v>
          </cell>
          <cell r="E453">
            <v>199.63</v>
          </cell>
          <cell r="F453">
            <v>598.22</v>
          </cell>
        </row>
        <row r="454">
          <cell r="A454">
            <v>1101002027</v>
          </cell>
          <cell r="B454" t="str">
            <v>- 2 FOLHAS - PARA VEICULOS - ANEXO A-048 (ESQ.)</v>
          </cell>
          <cell r="C454" t="str">
            <v>M2</v>
          </cell>
          <cell r="D454">
            <v>387.51</v>
          </cell>
          <cell r="E454">
            <v>197.38</v>
          </cell>
          <cell r="F454">
            <v>584.89</v>
          </cell>
        </row>
        <row r="455">
          <cell r="A455">
            <v>1101002028</v>
          </cell>
          <cell r="B455" t="str">
            <v>SINAPI - 99861 - GRADIL EM FERRO FIXADO EM VAOS DE JANELAS, FORMADO POR BARRAS CHATAS DE 25X4,8 MM. AF_04/2019</v>
          </cell>
          <cell r="C455" t="str">
            <v>M2</v>
          </cell>
          <cell r="F455">
            <v>544.29</v>
          </cell>
        </row>
        <row r="456">
          <cell r="A456">
            <v>1101002030</v>
          </cell>
          <cell r="B456" t="str">
            <v>ALCAPAO EM FERRO 70X70CM, INCLUSO FERRAGENS</v>
          </cell>
          <cell r="C456" t="str">
            <v>UN</v>
          </cell>
          <cell r="D456">
            <v>109.88</v>
          </cell>
          <cell r="E456">
            <v>34.08</v>
          </cell>
          <cell r="F456">
            <v>143.96</v>
          </cell>
        </row>
        <row r="457">
          <cell r="A457">
            <v>1101002032</v>
          </cell>
          <cell r="B457" t="str">
            <v>ESCADA MARINHEIRO SEM GUARDA CORPO  INCLUSIVE FUNDO ANTICORROSIVO 2 DEMAOS - ANEXO A-058 (ESQ.)</v>
          </cell>
          <cell r="C457" t="str">
            <v>M</v>
          </cell>
          <cell r="D457">
            <v>285.56</v>
          </cell>
          <cell r="E457">
            <v>135.18</v>
          </cell>
          <cell r="F457">
            <v>420.74</v>
          </cell>
        </row>
        <row r="458">
          <cell r="A458">
            <v>1101002034</v>
          </cell>
          <cell r="B458" t="str">
            <v>GUARDA CORPO PARA ESCADA MARINHEIRO INCLUSIVE FUNDO ANTICORROSIVO 2 DEMAOS - ANEXO A-059 (ESQ.)</v>
          </cell>
          <cell r="C458" t="str">
            <v>M</v>
          </cell>
          <cell r="D458">
            <v>557.44000000000005</v>
          </cell>
          <cell r="E458">
            <v>192.86</v>
          </cell>
          <cell r="F458">
            <v>750.3</v>
          </cell>
        </row>
        <row r="459">
          <cell r="A459">
            <v>1101002036</v>
          </cell>
          <cell r="B459" t="str">
            <v>ASSENTAMENTO DE ESQUADRIA DE FERRO (JANELA BASCULANTE - COM GRAPA/CHUMBADORES) INCLUSIVE ARGAMASSA 1:3</v>
          </cell>
          <cell r="C459" t="str">
            <v>M2</v>
          </cell>
          <cell r="D459">
            <v>3.03</v>
          </cell>
          <cell r="E459">
            <v>69.91</v>
          </cell>
          <cell r="F459">
            <v>72.94</v>
          </cell>
        </row>
        <row r="460">
          <cell r="A460">
            <v>1101002037</v>
          </cell>
          <cell r="B460" t="str">
            <v>ASSENTAMENTO DE ESQUADRIA DE FERRO (JANELA MAXIM-AR E CORRER - COM GRAPA/CHUMBADORES) INCLUSIVE ARGAMASSA 1:3</v>
          </cell>
          <cell r="C460" t="str">
            <v>M2</v>
          </cell>
          <cell r="D460">
            <v>1.74</v>
          </cell>
          <cell r="E460">
            <v>118.68</v>
          </cell>
          <cell r="F460">
            <v>120.42</v>
          </cell>
        </row>
        <row r="461">
          <cell r="A461">
            <v>1101002038</v>
          </cell>
          <cell r="B461" t="str">
            <v>ASSENTAMENTO DE ESQUADRIA DE FERRO (PORTA DE BATER - COM GRAPA/CHUMBADORES) INCLUSIVE ARGAMASSA 1:3</v>
          </cell>
          <cell r="C461" t="str">
            <v>M2</v>
          </cell>
          <cell r="D461">
            <v>2.36</v>
          </cell>
          <cell r="E461">
            <v>114.57</v>
          </cell>
          <cell r="F461">
            <v>116.93</v>
          </cell>
        </row>
        <row r="462">
          <cell r="A462">
            <v>1101002039</v>
          </cell>
          <cell r="B462" t="str">
            <v>ASSENTAMENTO DE ESQUADRIA DE FERRO (PORTA DE CORRER) INCLUSIVE ARGAMASSA 1:3</v>
          </cell>
          <cell r="C462" t="str">
            <v>M2</v>
          </cell>
          <cell r="D462">
            <v>1.2</v>
          </cell>
          <cell r="E462">
            <v>74.319999999999993</v>
          </cell>
          <cell r="F462">
            <v>75.52</v>
          </cell>
        </row>
        <row r="463">
          <cell r="A463">
            <v>1101002042</v>
          </cell>
          <cell r="B463" t="str">
            <v>GRADE DE FERRO FIXA PARA CELA, COM QUADROS E BARRAS INTERMEDIARIAS EM FERRO CHATO 2" X 3/8", BARRAS EM ACO REDONDO 7/8" A CADA 12CM, ACO SAE 1045 E CHUMBADORES DE FERRO CHATO 2" X 3/8"</v>
          </cell>
          <cell r="C463" t="str">
            <v>M2</v>
          </cell>
          <cell r="D463">
            <v>1058.8800000000001</v>
          </cell>
          <cell r="E463">
            <v>312.66000000000003</v>
          </cell>
          <cell r="F463">
            <v>1371.54</v>
          </cell>
        </row>
        <row r="464">
          <cell r="A464">
            <v>1101002044</v>
          </cell>
          <cell r="B464" t="str">
            <v>GRADE FERRO FIXA COM PORTA PARA CELA COM QUADRO E BARRAS INTERMEDIARIAS EM FERRO CHATO 2" X 3/8", FERRO REDONDO 7/8" A CADA 12CM, ACO SAE 1045, BATENTE EM FERRO CANTONEIRA 2.1/2" X 3/8", CHUMBADORES EM FERRO CHATO 2" X 3/8"</v>
          </cell>
          <cell r="C464" t="str">
            <v>M2</v>
          </cell>
          <cell r="D464">
            <v>1194.97</v>
          </cell>
          <cell r="E464">
            <v>312.66000000000003</v>
          </cell>
          <cell r="F464">
            <v>1507.63</v>
          </cell>
        </row>
        <row r="465">
          <cell r="A465">
            <v>1101002046</v>
          </cell>
          <cell r="B465" t="str">
            <v>PORTA EM GRADE PARA CELA, COM QUADROS E BARRAS INTERMEDIARIAS EM FERRO CHATO 2" X 3/8", BARRAS EM FERRO REDONDO 7/8", A CADA 12CM, ACO SAE 1045, BATENTE EM FERRO CANTONEIRA 2.1/2" X 3/8"</v>
          </cell>
          <cell r="C465" t="str">
            <v>M2</v>
          </cell>
          <cell r="D465">
            <v>1369.88</v>
          </cell>
          <cell r="E465">
            <v>312.66000000000003</v>
          </cell>
          <cell r="F465">
            <v>1682.54</v>
          </cell>
        </row>
        <row r="466">
          <cell r="A466">
            <v>1101002049</v>
          </cell>
          <cell r="B466" t="str">
            <v>GUARDA CORPO EM TUBO IND. 2.1/2", 2 CORRIMAOS (H=0,70M E 0,92M) EM TUBO IND. 1.1/2" CH.18, FECHAMENTO EM TUBO IND.1" CH.18 A CADA 15CM E PILARETES EM TUBO IND. 2.1/2"CH 18, INCL.FUNDO E PINT.ESMALTE, CONF. DET. ANEXO (A-15.002)</v>
          </cell>
          <cell r="C466" t="str">
            <v>M2</v>
          </cell>
          <cell r="D466">
            <v>389.44</v>
          </cell>
          <cell r="E466">
            <v>215.99</v>
          </cell>
          <cell r="F466">
            <v>605.42999999999995</v>
          </cell>
        </row>
        <row r="467">
          <cell r="A467">
            <v>1101002050</v>
          </cell>
          <cell r="B467" t="str">
            <v>GUARDA CORPO EM TUBO IND. 2.1/2" CH.18, FIXADO EM PILARETES DE TUBO IND. 2.1/2  CH 18, FECHAMENTO EM TUBO IND. 1" CH 18 A CADA 15CM, INCLUS. FUNDO E ESMALTE SINTETICO, AMBOS EM DUAS DEMAOS, CONF. DETALHE ANEXO (A-15.001)</v>
          </cell>
          <cell r="C467" t="str">
            <v>M2</v>
          </cell>
          <cell r="D467">
            <v>294.95999999999998</v>
          </cell>
          <cell r="E467">
            <v>160.54</v>
          </cell>
          <cell r="F467">
            <v>455.5</v>
          </cell>
        </row>
        <row r="468">
          <cell r="A468">
            <v>1101002051</v>
          </cell>
          <cell r="B468" t="str">
            <v>CORRIMAO DUPLO CENTRAL COM ALTURAS DE H=0,70M E H=0,92M EM TUBO DE ACO IND. 1.1/2" CH 18, FIXADOS EM PILARETES EM TUBO IND. 2.1/2" CHAPA 18 LF, INCLUS. FUNDO E PINTURA ESMALTE, AMBOS EM 2 DEMAOS, CONFORME DETALHE ANEXO (A-15.005)</v>
          </cell>
          <cell r="C468" t="str">
            <v>M</v>
          </cell>
          <cell r="D468">
            <v>236.96</v>
          </cell>
          <cell r="E468">
            <v>129.84</v>
          </cell>
          <cell r="F468">
            <v>366.8</v>
          </cell>
        </row>
        <row r="469">
          <cell r="A469">
            <v>1101002052</v>
          </cell>
          <cell r="B469" t="str">
            <v>CORRIMAO LATERAL COM H=0,92M E H=0,70M EM TUBO IND. 1.1/2" CH 18, FIXADOS EM PILARETES EM TUBO IND. 2.1/2" CH 18, INCLUSIVE FUNDO E PINTURA ESMALTE, AMBOS EM 2 DEMAOS, CONFORME DETALHE ANEXO (A-15.007)</v>
          </cell>
          <cell r="C469" t="str">
            <v>M</v>
          </cell>
          <cell r="D469">
            <v>189.49</v>
          </cell>
          <cell r="E469">
            <v>83.12</v>
          </cell>
          <cell r="F469">
            <v>272.61</v>
          </cell>
        </row>
        <row r="470">
          <cell r="A470">
            <v>1101002058</v>
          </cell>
          <cell r="B470" t="str">
            <v>CORRIMAO DUPLO LATERAL EM TUBO INDUSTRIAL 1.1/2" CH 18, COM ALTURAS DE H=0.70M E H=0.92M EM TUBO DE ACO IND. 1.1/2" CH 18, FIXADOS EM PAREDE COM BUCHA S12, INCLUSIVE FUNDO E ESMALTE SINTETICO, AMBOS EM 2 DEMAOS, CONF. DET. ANEXO (A-15.006)</v>
          </cell>
          <cell r="C470" t="str">
            <v>M</v>
          </cell>
          <cell r="D470">
            <v>119.84</v>
          </cell>
          <cell r="E470">
            <v>61.32</v>
          </cell>
          <cell r="F470">
            <v>181.16</v>
          </cell>
        </row>
        <row r="471">
          <cell r="A471">
            <v>1101002061</v>
          </cell>
          <cell r="B471" t="str">
            <v>GUARDA CORPO EM TUBO INDUSTRIAL DE 2.1/2" CH 18, FIXADO EM PILARETE DE TUBO INDUSTRIAL 2.1/2" CH 18, FECHAMENTO EM TELA ONDULADA MALHA 2", INCLUSIVE PINTURA FUNDO ANTICORROSIVO E PINTURA ESMALTE, AMBOS EM 2 DEMAOS, CONF. DET. ANEXO (A-15.003)</v>
          </cell>
          <cell r="C471" t="str">
            <v>M2</v>
          </cell>
          <cell r="D471">
            <v>322.68</v>
          </cell>
          <cell r="E471">
            <v>141.44</v>
          </cell>
          <cell r="F471">
            <v>464.12</v>
          </cell>
        </row>
        <row r="472">
          <cell r="A472">
            <v>1101002064</v>
          </cell>
          <cell r="B472" t="str">
            <v>GUARDA CORPO EM TUBO IND.2.1/2" CH 18, 2 CORRIMAOS (H=0,70M E 0,92M) EM TUBO IND.1.1/2" CH 18, FIXADO EM PILARETE TUBO IND. 2.1/2" CH 18, FECHAMENTO TELA ONDULADA MALHA 2", INCLUS.FUNDO E PINTURA ESMALTE, CONF. DETALHE ANEXO (A-15.004)</v>
          </cell>
          <cell r="C472" t="str">
            <v>M2</v>
          </cell>
          <cell r="D472">
            <v>538.5</v>
          </cell>
          <cell r="E472">
            <v>112.44</v>
          </cell>
          <cell r="F472">
            <v>650.94000000000005</v>
          </cell>
        </row>
        <row r="474">
          <cell r="B474" t="str">
            <v>*  FERRAGENS</v>
          </cell>
        </row>
        <row r="475">
          <cell r="A475">
            <v>1101003013</v>
          </cell>
          <cell r="B475" t="str">
            <v>FECHADURA TIPO BICO DE PAPAGAIO PARA PORTA DE CORRER EXTERNA, EM ACO INOX COM ACABAMENTO CROMADO, MAQUINA COM 45 MM, INCLUINDO CHAVE TIPO CILINDRO - FORNECIMENTO E INSTALACAO</v>
          </cell>
          <cell r="C475" t="str">
            <v>UN</v>
          </cell>
          <cell r="D475">
            <v>96.88</v>
          </cell>
          <cell r="E475">
            <v>21.85</v>
          </cell>
          <cell r="F475">
            <v>118.73</v>
          </cell>
        </row>
        <row r="476">
          <cell r="A476">
            <v>1101003015</v>
          </cell>
          <cell r="B476" t="str">
            <v>SINAPI - 90830 - FECHADURA DE EMBUTIR COM CILINDRO, EXTERNA, COMPLETA, ACABAMENTO PADRAO MEDIO, INCLUSO EXECUCAO DE FURO - FORNECIMENTO E INSTALACAO. AF_12/2019</v>
          </cell>
          <cell r="C476" t="str">
            <v>UN</v>
          </cell>
          <cell r="F476">
            <v>160.19999999999999</v>
          </cell>
        </row>
        <row r="477">
          <cell r="A477">
            <v>1101003017</v>
          </cell>
          <cell r="B477" t="str">
            <v>SINAPI - 91304 - FECHADURA DE EMBUTIR COM CILINDRO, EXTERNA, COMPLETA, ACABAMENTO PADRAO POPULAR, INCLUSO EXECUCAO DE FURO - FORNECIMENTO E INSTALACAO. AF_12/2019</v>
          </cell>
          <cell r="C477" t="str">
            <v>UN</v>
          </cell>
          <cell r="F477">
            <v>95.08</v>
          </cell>
        </row>
        <row r="478">
          <cell r="A478">
            <v>1101003018</v>
          </cell>
          <cell r="B478" t="str">
            <v>SINAPI - 91306 - FECHADURA DE EMBUTIR PARA PORTAS INTERNAS, COMPLETA, ACABAMENTO PADRAO MEDIO, COM EXECUCAO DE FURO - FORNECIMENTO E INSTALACAO. AF_12/2019</v>
          </cell>
          <cell r="C478" t="str">
            <v>UN</v>
          </cell>
          <cell r="F478">
            <v>141.16</v>
          </cell>
        </row>
        <row r="479">
          <cell r="A479">
            <v>1101003019</v>
          </cell>
          <cell r="B479" t="str">
            <v>SINAPI - 91305 - FECHADURA DE EMBUTIR PARA PORTA DE BANHEIRO, COMPLETA, ACABAMENTO PADRAO POPULAR, INCLUSO EXECUCAO DE FURO - FORNECIMENTO E INSTALACAO. AF_12/2019</v>
          </cell>
          <cell r="C479" t="str">
            <v>UN</v>
          </cell>
          <cell r="F479">
            <v>96.36</v>
          </cell>
        </row>
        <row r="480">
          <cell r="A480">
            <v>1101003020</v>
          </cell>
          <cell r="B480" t="str">
            <v>SINAPI - 91307 - FECHADURA DE EMBUTIR PARA PORTAS INTERNAS, COMPLETA, ACABAMENTO PADRAO POPULAR, COM EXECUCAO DE FURO - FORNECIMENTO E INSTALACAO. AF_12/2019</v>
          </cell>
          <cell r="C480" t="str">
            <v>UN</v>
          </cell>
          <cell r="F480">
            <v>81.25</v>
          </cell>
        </row>
        <row r="481">
          <cell r="A481">
            <v>1101003021</v>
          </cell>
          <cell r="B481" t="str">
            <v>SINAPI - 90831 - FECHADURA DE EMBUTIR PARA PORTA DE BANHEIRO, COMPLETA, ACABAMENTO PADRAO MEDIO, INCLUSO EXECUCAO DE FURO - FORNECIMENTO E INSTALACAO. AF_12/2019</v>
          </cell>
          <cell r="C481" t="str">
            <v>UN</v>
          </cell>
          <cell r="F481">
            <v>141.16</v>
          </cell>
        </row>
        <row r="482">
          <cell r="A482">
            <v>1101003022</v>
          </cell>
          <cell r="B482" t="str">
            <v>SINAPI - 100709 - DOBRADICA EM ACO/FERRO, 3" X 21/2", E=1,9 A 2MM, SEN ANEL, CROMADO OU ZINCADO, TAMPA BOLA, COM PARAFUSOS. AF_12/2019</v>
          </cell>
          <cell r="C482" t="str">
            <v>UN</v>
          </cell>
          <cell r="F482">
            <v>39.01</v>
          </cell>
        </row>
        <row r="483">
          <cell r="A483">
            <v>1101003030</v>
          </cell>
          <cell r="B483" t="str">
            <v>SINAPI - 100705 - TARJETA TIPO LIVRE/OCUPADO PARA PORTA DE BANHEIRO. AF_12/2019</v>
          </cell>
          <cell r="C483" t="str">
            <v>UN</v>
          </cell>
          <cell r="F483">
            <v>77.5</v>
          </cell>
        </row>
        <row r="484">
          <cell r="A484">
            <v>1101003035</v>
          </cell>
          <cell r="B484" t="str">
            <v>CALCO/PRENDEDOR DE LATAO CROMADO PARA PORTA</v>
          </cell>
          <cell r="C484" t="str">
            <v>UN</v>
          </cell>
          <cell r="D484">
            <v>34.99</v>
          </cell>
          <cell r="E484">
            <v>9.59</v>
          </cell>
          <cell r="F484">
            <v>44.58</v>
          </cell>
        </row>
        <row r="485">
          <cell r="A485">
            <v>1101003038</v>
          </cell>
          <cell r="B485" t="str">
            <v>MAO-DE-OBRA PARA COLOCACAO DE:- DOBRADICA</v>
          </cell>
          <cell r="C485" t="str">
            <v>UN</v>
          </cell>
          <cell r="D485">
            <v>0</v>
          </cell>
          <cell r="E485">
            <v>26.48</v>
          </cell>
          <cell r="F485">
            <v>26.48</v>
          </cell>
        </row>
        <row r="486">
          <cell r="A486">
            <v>1101003040</v>
          </cell>
          <cell r="B486" t="str">
            <v>- FECHADURA</v>
          </cell>
          <cell r="C486" t="str">
            <v>UN</v>
          </cell>
          <cell r="D486">
            <v>0</v>
          </cell>
          <cell r="E486">
            <v>28.96</v>
          </cell>
          <cell r="F486">
            <v>28.96</v>
          </cell>
        </row>
        <row r="488">
          <cell r="B488" t="str">
            <v>*  ALUMINIO E INOX</v>
          </cell>
        </row>
        <row r="489">
          <cell r="A489">
            <v>1101004010</v>
          </cell>
          <cell r="B489" t="str">
            <v>SINAPI - 91341 - PORTA EM ALUMINIO DE ABRIR TIPO VENEZIANA COM GUARNICAO, FIXACAO COM PARAFUSOS - FORNECIMENTO E INSTALACAO. AF_12/2019</v>
          </cell>
          <cell r="C489" t="str">
            <v>M2</v>
          </cell>
          <cell r="F489">
            <v>726.49</v>
          </cell>
        </row>
        <row r="490">
          <cell r="A490">
            <v>1101004013</v>
          </cell>
          <cell r="B490" t="str">
            <v>SINAPI - 94589 - CONTRAMARCO DE ALUMINIO, FIXACAO COM ARGAMASSA - FORNECIMENTO E INSTALACAO. AF_12/2019</v>
          </cell>
          <cell r="C490" t="str">
            <v>M</v>
          </cell>
          <cell r="F490">
            <v>21.64</v>
          </cell>
        </row>
        <row r="491">
          <cell r="A491">
            <v>1101004200</v>
          </cell>
          <cell r="B491" t="str">
            <v>GUARDA CORPO EM ACO INOX 304 POLIDO, TUBO (PES E BARRA SUPERIOR) DE 2", COM 2 CORRIMAOS (H=0,70M E 0,92M) EM TUBO DE 1.1/2", FECHAMENTO EM TUBOS DE 1/2" A CADA 10CM - FORNECIMENTO E INSTALACAO</v>
          </cell>
          <cell r="C491" t="str">
            <v>M2</v>
          </cell>
          <cell r="D491">
            <v>1100</v>
          </cell>
          <cell r="E491">
            <v>0</v>
          </cell>
          <cell r="F491">
            <v>1100</v>
          </cell>
        </row>
        <row r="492">
          <cell r="A492">
            <v>1101004202</v>
          </cell>
          <cell r="B492" t="str">
            <v>GUARDA CORPO EM ACO INOX 304 POLIDO, TUBO (PES E BARRA SUPERIOR) DE 2" E FECHAMENTO EM TUBO DE 1/2" A CADA 10CM - FORNECIMENTO E INSTALACAO</v>
          </cell>
          <cell r="C492" t="str">
            <v>M2</v>
          </cell>
          <cell r="D492">
            <v>850</v>
          </cell>
          <cell r="E492">
            <v>0</v>
          </cell>
          <cell r="F492">
            <v>850</v>
          </cell>
        </row>
        <row r="493">
          <cell r="A493">
            <v>1101004220</v>
          </cell>
          <cell r="B493" t="str">
            <v>CORRIMAO DUPLO CENTRAL EM ACO INOX 304 POLIDO, COM ALTURAS DE H=0,70 E H=0,92 EM TUDO DE 1.1/2", FIXADOS EM PILARETES COM TUBO DE 2", EM AMBOS OS LADOS - FORNECIMENTO E INSTALACAO</v>
          </cell>
          <cell r="C493" t="str">
            <v>M</v>
          </cell>
          <cell r="D493">
            <v>600</v>
          </cell>
          <cell r="E493">
            <v>0</v>
          </cell>
          <cell r="F493">
            <v>600</v>
          </cell>
        </row>
        <row r="494">
          <cell r="A494">
            <v>1101004222</v>
          </cell>
          <cell r="B494" t="str">
            <v>CORRIMAO DUPLO LATERAL EM ACO INOX 304 POLIDO, COM ALTURAS DE H=0,70M E H=0,92M EM TUBO DE 1.1/2", FIXADOS EM PAREDE COM PARAFUSO E BUCHA S12 - FORNECIMENTO E INSTALACAO</v>
          </cell>
          <cell r="C494" t="str">
            <v>M</v>
          </cell>
          <cell r="D494">
            <v>400</v>
          </cell>
          <cell r="E494">
            <v>0</v>
          </cell>
          <cell r="F494">
            <v>400</v>
          </cell>
        </row>
        <row r="496">
          <cell r="B496" t="str">
            <v>INSTALACOES ELETRICAS</v>
          </cell>
        </row>
        <row r="498">
          <cell r="A498" t="str">
            <v>CODIGO</v>
          </cell>
          <cell r="B498" t="str">
            <v>S E R V I C O S</v>
          </cell>
          <cell r="D498" t="str">
            <v>MATERIAL</v>
          </cell>
          <cell r="E498" t="str">
            <v>MAO OBRA</v>
          </cell>
          <cell r="F498" t="str">
            <v>TOTAL</v>
          </cell>
        </row>
        <row r="500">
          <cell r="B500" t="str">
            <v>*  LUMINARIAS E ACESSORIOS</v>
          </cell>
        </row>
        <row r="501">
          <cell r="A501">
            <v>1201001000</v>
          </cell>
          <cell r="B501" t="str">
            <v>LUMINARIA TIPO PLAFON COM PAINEL LED, 30X30CM, SOBREPOR, POTENCIA DE 24W, 4000K, LUZ NEUTRA, ELGIN OU SIMILAR - FORNECIMENTO E INSTALACAO</v>
          </cell>
          <cell r="C501" t="str">
            <v>UN</v>
          </cell>
          <cell r="D501">
            <v>46.57</v>
          </cell>
          <cell r="E501">
            <v>14.82</v>
          </cell>
          <cell r="F501">
            <v>61.39</v>
          </cell>
        </row>
        <row r="502">
          <cell r="A502">
            <v>1201001001</v>
          </cell>
          <cell r="B502" t="str">
            <v>LUMINARIA TIPO PLAFON COM PAINEL LED, 30X30CM, EMBUTIR, POTENCIA DE 24W, 4000K, LUZ NEUTRA, ELGIN OU SIMILAR - FORNECIMENTO E INSTALACAO</v>
          </cell>
          <cell r="C502" t="str">
            <v>UN</v>
          </cell>
          <cell r="D502">
            <v>49.9</v>
          </cell>
          <cell r="E502">
            <v>14.82</v>
          </cell>
          <cell r="F502">
            <v>64.72</v>
          </cell>
        </row>
        <row r="503">
          <cell r="A503">
            <v>1201001002</v>
          </cell>
          <cell r="B503" t="str">
            <v>LUMINARIA TIPO PLAFON REDONDO COM VIDRO FOSCO, DIAMETRO DE 30 CM, INCLUSIVE DUAS LAMPADAS LED 10W - FORNECIMENTO E INSTALACAO</v>
          </cell>
          <cell r="C503" t="str">
            <v>UN</v>
          </cell>
          <cell r="D503">
            <v>86.49</v>
          </cell>
          <cell r="E503">
            <v>21.82</v>
          </cell>
          <cell r="F503">
            <v>108.31</v>
          </cell>
        </row>
        <row r="504">
          <cell r="A504">
            <v>1201001004</v>
          </cell>
          <cell r="B504" t="str">
            <v>LUMINARIA SPOT DE SOBREPOR EM ALUMINIO COM ALETA PLASTICA, INCLUSIVE DUAS LAMPADAS LED 10W - FORNECIMENTO E INSTALACAO</v>
          </cell>
          <cell r="C504" t="str">
            <v>UN</v>
          </cell>
          <cell r="D504">
            <v>90.88</v>
          </cell>
          <cell r="E504">
            <v>18.41</v>
          </cell>
          <cell r="F504">
            <v>109.29</v>
          </cell>
        </row>
        <row r="505">
          <cell r="A505">
            <v>1201001006</v>
          </cell>
          <cell r="B505" t="str">
            <v>SINAPI - 97607 - LUMINARIA ARANDELA TIPO TARTARUGA, DE SOBREPOR, COM 1 LAMPADA LED DE 6 W, SEM REATOR - FORNECIMENTO E INSTALACAO. AF_02/2020</v>
          </cell>
          <cell r="C505" t="str">
            <v>UN</v>
          </cell>
          <cell r="F505">
            <v>102.99</v>
          </cell>
        </row>
        <row r="506">
          <cell r="A506">
            <v>1201001007</v>
          </cell>
          <cell r="B506" t="str">
            <v>LUMINARIA LED DE EMBUTIR EM FORRO DE GESSO OU MODULADO, COM ALETAS E REFLETORES EM ALUMINIO ALTO BRILHO, INCLUSO DUAS LAMPADAS T 8 DE 9W - FORNECIMENTO E INSTALACAO</v>
          </cell>
          <cell r="C506" t="str">
            <v>CJ</v>
          </cell>
          <cell r="D506">
            <v>230.9</v>
          </cell>
          <cell r="E506">
            <v>9.75</v>
          </cell>
          <cell r="F506">
            <v>240.65</v>
          </cell>
        </row>
        <row r="507">
          <cell r="A507">
            <v>1201001008</v>
          </cell>
          <cell r="B507" t="str">
            <v>LUMINARIA LED DE EMBUTIR EM FORRO DE GESSO OU MODULADO, COM ALETAS E REFLETORES EM ALUMINIO ALTO BRILHO, INCLUSO DUAS LAMPADAS T 8 DE 18W - FORNECIMENTO E INSTALACAO</v>
          </cell>
          <cell r="C507" t="str">
            <v>CJ</v>
          </cell>
          <cell r="D507">
            <v>294.8</v>
          </cell>
          <cell r="E507">
            <v>9.75</v>
          </cell>
          <cell r="F507">
            <v>304.55</v>
          </cell>
        </row>
        <row r="508">
          <cell r="A508">
            <v>1201001104</v>
          </cell>
          <cell r="B508" t="str">
            <v>LUMINARIA LED DE SOBREPOR 36W, 2400LMS, 120CM, DA ELGIM, RCA OU SIMILAR - FORNECIMENTO E INSTALACAO</v>
          </cell>
          <cell r="C508" t="str">
            <v>UN</v>
          </cell>
          <cell r="D508">
            <v>39.119999999999997</v>
          </cell>
          <cell r="E508">
            <v>14.86</v>
          </cell>
          <cell r="F508">
            <v>53.98</v>
          </cell>
        </row>
        <row r="509">
          <cell r="A509">
            <v>1201001113</v>
          </cell>
          <cell r="B509" t="str">
            <v>LUMINARIA LED DE SOBREPOR, COM ALETAS E REFLETORES EM ALUMINIO ALTO BRILHO, INCLUSO DUAS LAMPADAS T 8 DE 9W - FORNECIMENTO E INSTALACAO</v>
          </cell>
          <cell r="C509" t="str">
            <v>CJ</v>
          </cell>
          <cell r="D509">
            <v>235.8</v>
          </cell>
          <cell r="E509">
            <v>14.86</v>
          </cell>
          <cell r="F509">
            <v>250.66</v>
          </cell>
        </row>
        <row r="510">
          <cell r="A510">
            <v>1201001114</v>
          </cell>
          <cell r="B510" t="str">
            <v>LUMINARIA LED DE SOBREPOR, COM ALETAS E REFLETORES EM ALUMINIO ALTO BRILHO, INCLUSO DUAS LAMPADAS T 8 DE 18W - FORNECIMENTO E INSTALACAO</v>
          </cell>
          <cell r="C510" t="str">
            <v>CJ</v>
          </cell>
          <cell r="D510">
            <v>304.8</v>
          </cell>
          <cell r="E510">
            <v>14.86</v>
          </cell>
          <cell r="F510">
            <v>319.66000000000003</v>
          </cell>
        </row>
        <row r="511">
          <cell r="A511">
            <v>1201001115</v>
          </cell>
          <cell r="B511" t="str">
            <v>SINAPI - 97585 - LUMINARIA TIPO CALHA, DE SOBREPOR, COM 2 LAMPADAS TUBULARES FLUORESCENTES DE 18 W, COM REATOR DE PARTIDA RAPIDA - FORNECIMENTO E INSTALACAO. AF_02/2020</v>
          </cell>
          <cell r="C511" t="str">
            <v>UN</v>
          </cell>
          <cell r="F511">
            <v>106.53</v>
          </cell>
        </row>
        <row r="512">
          <cell r="A512">
            <v>1201001116</v>
          </cell>
          <cell r="B512" t="str">
            <v>SINAPI - 97586 - LUMINARIA TIPO CALHA, DE SOBREPOR, COM 2 LAMPADAS TUBULARES FLUORESCENTES DE 36 W, COM REATOR DE PARTIDA RAPIDA - FORNECIMENTO E INSTALACAO. AF_02/2020</v>
          </cell>
          <cell r="C512" t="str">
            <v>UN</v>
          </cell>
          <cell r="F512">
            <v>145.25</v>
          </cell>
        </row>
        <row r="513">
          <cell r="A513">
            <v>1201001120</v>
          </cell>
          <cell r="B513" t="str">
            <v>SINAPI - 97599 - LUMINARIA DE EMERGENCIA, COM 30 LAMPADAS LED DE 2 W, SEM REATOR - FORNECIMENTO E INSTALACAO. AF_02/2020</v>
          </cell>
          <cell r="C513" t="str">
            <v>UN</v>
          </cell>
          <cell r="F513">
            <v>27.25</v>
          </cell>
        </row>
        <row r="514">
          <cell r="A514">
            <v>1201001127</v>
          </cell>
          <cell r="B514" t="str">
            <v>LUMINARIA REDONDA TIPO INDUSTRIAL LED, REF. UFO INDUSTRIAL HIGH BAY, 150W, 14.500LM DA RCA OU SIMILAR - FORNECIMENTO E INSTALACAO</v>
          </cell>
          <cell r="C514" t="str">
            <v>UN</v>
          </cell>
          <cell r="D514">
            <v>257.49</v>
          </cell>
          <cell r="E514">
            <v>9.75</v>
          </cell>
          <cell r="F514">
            <v>267.24</v>
          </cell>
        </row>
        <row r="515">
          <cell r="A515">
            <v>1201001132</v>
          </cell>
          <cell r="B515" t="str">
            <v>SINAPI - 101666 - REFLETOR RETANGULAR FECHADO, COM LAMPADA VAPOR METALICO 400 W - FORNECIMENTO E INSTALACAO. AF_08/2020</v>
          </cell>
          <cell r="C515" t="str">
            <v>UN</v>
          </cell>
          <cell r="F515">
            <v>331.03</v>
          </cell>
        </row>
        <row r="516">
          <cell r="A516">
            <v>1201001133</v>
          </cell>
          <cell r="B516" t="str">
            <v>REFLETOR RETANGULAR FECHADO LED, REF. FLOOD LIGHT IP 68, 200W, 21.000LMS, COM DOIS MODULOS DA RCA, DIGITAL LED OU SIMILAR - FORNECIMENTO E INSTALACAO</v>
          </cell>
          <cell r="C516" t="str">
            <v>UN</v>
          </cell>
          <cell r="D516">
            <v>281.89999999999998</v>
          </cell>
          <cell r="E516">
            <v>86.28</v>
          </cell>
          <cell r="F516">
            <v>368.18</v>
          </cell>
        </row>
        <row r="517">
          <cell r="A517">
            <v>1201001135</v>
          </cell>
          <cell r="B517" t="str">
            <v>REFLETOR HOLOFOTE LED 400W IP-66 A PROVA D'AGUA BRANCO FRIO 6000K - FORNECIMENTO E INSTALACAO</v>
          </cell>
          <cell r="C517" t="str">
            <v>UN</v>
          </cell>
          <cell r="D517">
            <v>193.62</v>
          </cell>
          <cell r="E517">
            <v>86.28</v>
          </cell>
          <cell r="F517">
            <v>279.89999999999998</v>
          </cell>
        </row>
        <row r="518">
          <cell r="A518">
            <v>1201001138</v>
          </cell>
          <cell r="B518" t="str">
            <v>LUMINARIA DECORATIVA MOD. SBD 216-GL COM POSTE FLANGEADO MOD. SBP-852B/1-20GF PINTADO E CHUMBADOR 1/2"X300MM AMBOS DA SHOMEI OU SIMILAR, INCLUSIVE LAMPADA LED DE 60/70W - FORNECIMENTO E INSTALACAO</v>
          </cell>
          <cell r="C518" t="str">
            <v>CJ</v>
          </cell>
          <cell r="D518">
            <v>822.5</v>
          </cell>
          <cell r="E518">
            <v>56.31</v>
          </cell>
          <cell r="F518">
            <v>878.81</v>
          </cell>
        </row>
        <row r="519">
          <cell r="A519">
            <v>1201001146</v>
          </cell>
          <cell r="B519" t="str">
            <v>LUMINARIA PUBLICA FECHADA MOD. SB123/250 COM POSTE TELECONICO GALVANIZADO CURVO SIMPLES MOD. 810/060-3020-J-GF (H=6,00M), SHOMEI, AMS OU SIMILAR, INCLUSIVE LAMPADA VAPOR DE SODIO DE 250W E REATOR - FORNECIMENTO E INSTALACAO</v>
          </cell>
          <cell r="C519" t="str">
            <v>CJ</v>
          </cell>
          <cell r="D519">
            <v>2901.14</v>
          </cell>
          <cell r="E519">
            <v>56.31</v>
          </cell>
          <cell r="F519">
            <v>2957.45</v>
          </cell>
        </row>
        <row r="520">
          <cell r="A520">
            <v>1201001147</v>
          </cell>
          <cell r="B520" t="str">
            <v>LUMINARIA PUBLICA FECHADA MOD. SB123/250 COM POSTE TELECONICO GALVANIZADO CURVO DUPLO (H=6,00M), SHOMEI, AMS OU SIMILAR, INCLUSIVE LAMPADA VAPOR DE SODIO DE 250W E REATOR - FORNECIMENTO E INSTALACAO</v>
          </cell>
          <cell r="C520" t="str">
            <v>CJ</v>
          </cell>
          <cell r="D520">
            <v>4016.59</v>
          </cell>
          <cell r="E520">
            <v>81.760000000000005</v>
          </cell>
          <cell r="F520">
            <v>4098.3500000000004</v>
          </cell>
        </row>
        <row r="521">
          <cell r="A521">
            <v>1201001153</v>
          </cell>
          <cell r="B521" t="str">
            <v>LUMINARIA ABERTA PARA ILUMINACAO PUBLICA TIPO X-57 DA PETERCO OU SIMILAR, COM BRACO EM TUBO DE ACO GALVANIZADO COMP=1,50M, INCLUSIVE LAMPADA VAPOR DE SODIO 250W E REATOR - FORNECIMENTO E INSTALACAO</v>
          </cell>
          <cell r="C521" t="str">
            <v>CJ</v>
          </cell>
          <cell r="D521">
            <v>387.7</v>
          </cell>
          <cell r="E521">
            <v>86.28</v>
          </cell>
          <cell r="F521">
            <v>473.98</v>
          </cell>
        </row>
        <row r="522">
          <cell r="A522">
            <v>1201001154</v>
          </cell>
          <cell r="B522" t="str">
            <v>SINAPI - 101658 - LUMINARIA DE LED PARA ILUMINACAO PUBLICA, DE 138 W ATE 180 W - FORNECIMENTO E INSTALACAO. AF_08/2020</v>
          </cell>
          <cell r="C522" t="str">
            <v>UN</v>
          </cell>
          <cell r="F522">
            <v>804.66</v>
          </cell>
        </row>
        <row r="523">
          <cell r="A523">
            <v>1201001155</v>
          </cell>
          <cell r="B523" t="str">
            <v>LUMINARIA DECORATIVA ANTIVANDALISMO, SBD-207/150 E-27 COM POSTE FLAGEADO SBP 850-B/1-25 E CHUMBADOR, AMBOS DA SHOMEI OU SIMILAR, INCLUSIVE LAMPADA VAPOR METALICO 150W E REATOR - FORNECIMENTO E INSTALACAO</v>
          </cell>
          <cell r="C523" t="str">
            <v>UN</v>
          </cell>
          <cell r="D523">
            <v>1369.21</v>
          </cell>
          <cell r="E523">
            <v>56.31</v>
          </cell>
          <cell r="F523">
            <v>1425.52</v>
          </cell>
        </row>
        <row r="524">
          <cell r="A524">
            <v>1201001158</v>
          </cell>
          <cell r="B524" t="str">
            <v>SINAPI - 100620 - POSTE DE ACO CONICO CONTINUO CURVO SIMPLES, FLANGEADO, H=9M, INCLUSIVE LUMINARIA, SEM LAMPADA - FORNECIMENTO E INSTALACAO. AF_11/2019</v>
          </cell>
          <cell r="C524" t="str">
            <v>UN</v>
          </cell>
          <cell r="F524">
            <v>3746</v>
          </cell>
        </row>
        <row r="525">
          <cell r="A525">
            <v>1201001159</v>
          </cell>
          <cell r="B525" t="str">
            <v>SINAPI - 100621 - POSTE DE ACO CONICO CONTINUO CURVO DUPLO, FLANGEADO, H=9M, INCLUSIVE LUMINARIAS, SEM LAMPADAS - FORNECIMENTO E INSTALACAO. AF_11/2019</v>
          </cell>
          <cell r="C525" t="str">
            <v>UN</v>
          </cell>
          <cell r="F525">
            <v>4198.83</v>
          </cell>
        </row>
        <row r="526">
          <cell r="A526">
            <v>1201001161</v>
          </cell>
          <cell r="B526" t="str">
            <v>LAMPADA LED 15 W BIVOLT BRANCA, FORMATO TRADICIONAL (BASE E27) - FORNECIMENTO E INSTALACAO</v>
          </cell>
          <cell r="C526" t="str">
            <v>UN</v>
          </cell>
          <cell r="D526">
            <v>15.66</v>
          </cell>
          <cell r="E526">
            <v>5.22</v>
          </cell>
          <cell r="F526">
            <v>20.88</v>
          </cell>
        </row>
        <row r="527">
          <cell r="A527">
            <v>1201001162</v>
          </cell>
          <cell r="B527" t="str">
            <v>SINAPI - 97610 - LAMPADA COMPACTA DE LED 10 W, BASE E27 - FORNECIMENTO E INSTALACAO. AF_02/2020</v>
          </cell>
          <cell r="C527" t="str">
            <v>UN</v>
          </cell>
          <cell r="F527">
            <v>17.579999999999998</v>
          </cell>
        </row>
        <row r="528">
          <cell r="A528">
            <v>1201001163</v>
          </cell>
          <cell r="B528" t="str">
            <v>SINAPI - 97611 - LAMPADA COMPACTA FLUORESCENTE DE 15 W, BASE E27 - FORNECIMENTO E INSTALACAO. AF_02/2020</v>
          </cell>
          <cell r="C528" t="str">
            <v>UN</v>
          </cell>
          <cell r="F528">
            <v>17.03</v>
          </cell>
        </row>
        <row r="529">
          <cell r="A529">
            <v>1201001165</v>
          </cell>
          <cell r="B529" t="str">
            <v>SINAPI - 97612 - LAMPADA COMPACTA FLUORESCENTE DE 20 W, BASE E27 - FORNECIMENTO E INSTALACAO. AF_02/2020</v>
          </cell>
          <cell r="C529" t="str">
            <v>UN</v>
          </cell>
          <cell r="F529">
            <v>18.170000000000002</v>
          </cell>
        </row>
        <row r="530">
          <cell r="A530">
            <v>1201001166</v>
          </cell>
          <cell r="B530" t="str">
            <v>SINAPI - 97615 - LAMPADA TUBULAR FLUORESCENTE T8 DE 16/18 W, BASE G13 - FORNECIMENTO E INSTALACAO. AF_02/2020_PS</v>
          </cell>
          <cell r="C530" t="str">
            <v>UN</v>
          </cell>
          <cell r="F530">
            <v>47.87</v>
          </cell>
        </row>
        <row r="531">
          <cell r="A531">
            <v>1201001167</v>
          </cell>
          <cell r="B531" t="str">
            <v>SINAPI - 97617 - LAMPADA TUBULAR FLUORESCENTE T10 DE 20/40 W, BASE G13 - FORNECIMENTO E INSTALACAO. AF_02/2020_PS</v>
          </cell>
          <cell r="C531" t="str">
            <v>UN</v>
          </cell>
          <cell r="F531">
            <v>54.89</v>
          </cell>
        </row>
        <row r="532">
          <cell r="A532">
            <v>1201001170</v>
          </cell>
          <cell r="B532" t="str">
            <v>SINAPI - 97616 - LAMPADA TUBULAR FLUORESCENTE T8 DE 32/36 W, BASE G13 - FORNECIMENTO E INSTALACAO. AF_02/2020_PS</v>
          </cell>
          <cell r="C532" t="str">
            <v>UN</v>
          </cell>
          <cell r="F532">
            <v>55.07</v>
          </cell>
        </row>
        <row r="533">
          <cell r="A533">
            <v>1201001171</v>
          </cell>
          <cell r="B533" t="str">
            <v>SINAPI - 101645 - LAMPADA MISTA 160 W - FORNECIMENTO E INSTALACAO. AF_08/2020</v>
          </cell>
          <cell r="C533" t="str">
            <v>UN</v>
          </cell>
          <cell r="F533">
            <v>15.71</v>
          </cell>
        </row>
        <row r="534">
          <cell r="A534">
            <v>1201001173</v>
          </cell>
          <cell r="B534" t="str">
            <v>SINAPI - 101646 - LAMPADA MISTA 250 W - FORNECIMENTO E INSTALACAO. AF_08/2020</v>
          </cell>
          <cell r="C534" t="str">
            <v>UN</v>
          </cell>
          <cell r="F534">
            <v>20.72</v>
          </cell>
        </row>
        <row r="535">
          <cell r="A535">
            <v>1201001175</v>
          </cell>
          <cell r="B535" t="str">
            <v>SINAPI - 101647 - LAMPADA MISTA 500 W - FORNECIMENTO E INSTALACAO. AF_08/2020</v>
          </cell>
          <cell r="C535" t="str">
            <v>UN</v>
          </cell>
          <cell r="F535">
            <v>37.700000000000003</v>
          </cell>
        </row>
        <row r="536">
          <cell r="A536">
            <v>1201001176</v>
          </cell>
          <cell r="B536" t="str">
            <v>SINAPI - 97614 - LAMPADA COMPACTA DE VAPOR METALICO OVOIDE 150 W, BASE E27 - FORNECIMENTO E INSTALACAO. AF_02/2020</v>
          </cell>
          <cell r="C536" t="str">
            <v>UN</v>
          </cell>
          <cell r="F536">
            <v>35.56</v>
          </cell>
        </row>
        <row r="537">
          <cell r="A537">
            <v>1201001177</v>
          </cell>
          <cell r="B537" t="str">
            <v>SINAPI - 101643 - LAMPADA VAPOR DE MERCURIO 250 W - FORNECIMENTO E INSTALACAO. AF_08/2020</v>
          </cell>
          <cell r="C537" t="str">
            <v>UN</v>
          </cell>
          <cell r="F537">
            <v>24.28</v>
          </cell>
        </row>
        <row r="538">
          <cell r="A538">
            <v>1201001178</v>
          </cell>
          <cell r="B538" t="str">
            <v>SINAPI - 101649 - LAMPADA VAPOR DE SODIO 250 W - FORNECIMENTO E INSTALACAO. AF_08/2020</v>
          </cell>
          <cell r="C538" t="str">
            <v>UN</v>
          </cell>
          <cell r="F538">
            <v>33.64</v>
          </cell>
        </row>
        <row r="539">
          <cell r="A539">
            <v>1201001179</v>
          </cell>
          <cell r="B539" t="str">
            <v>SINAPI - 101644 - LAMPADA VAPOR DE MERCURIO 400 W - FORNECIMENTO E INSTALACAO. AF_08/2020</v>
          </cell>
          <cell r="C539" t="str">
            <v>UN</v>
          </cell>
          <cell r="F539">
            <v>32.71</v>
          </cell>
        </row>
        <row r="540">
          <cell r="A540">
            <v>1201001181</v>
          </cell>
          <cell r="B540" t="str">
            <v>SINAPI - 101650 - LAMPADA VAPOR DE SODIO 400 W - FORNECIMENTO E INSTALACAO. AF_08/2020</v>
          </cell>
          <cell r="C540" t="str">
            <v>UN</v>
          </cell>
          <cell r="F540">
            <v>39.03</v>
          </cell>
        </row>
        <row r="541">
          <cell r="A541">
            <v>1201001182</v>
          </cell>
          <cell r="B541" t="str">
            <v>SINAPI - 101640 - LAMPADA VAPOR METALICO 400 W - FORNECIMENTO E INSTALACAO. AF_08/2020</v>
          </cell>
          <cell r="C541" t="str">
            <v>UN</v>
          </cell>
          <cell r="F541">
            <v>53.19</v>
          </cell>
        </row>
        <row r="542">
          <cell r="A542">
            <v>1201001183</v>
          </cell>
          <cell r="B542" t="str">
            <v>SOQUETE ANTIVIBRATORIO PANAN, INSOL OU SIMILAR PARA LAMPADA FLUORESCENTE</v>
          </cell>
          <cell r="C542" t="str">
            <v>UN</v>
          </cell>
          <cell r="D542">
            <v>11.69</v>
          </cell>
          <cell r="E542">
            <v>2.73</v>
          </cell>
          <cell r="F542">
            <v>14.42</v>
          </cell>
        </row>
        <row r="543">
          <cell r="A543">
            <v>1201001185</v>
          </cell>
          <cell r="B543" t="str">
            <v>REATOR PARTIDA RAPIDA 2X20W DA PHILIPS OU SIMILAR</v>
          </cell>
          <cell r="C543" t="str">
            <v>UN</v>
          </cell>
          <cell r="D543">
            <v>36.42</v>
          </cell>
          <cell r="E543">
            <v>21.73</v>
          </cell>
          <cell r="F543">
            <v>58.15</v>
          </cell>
        </row>
        <row r="544">
          <cell r="A544">
            <v>1201001187</v>
          </cell>
          <cell r="B544" t="str">
            <v>SINAPI - 100921 - REATOR DE PARTIDA RAPIDA PARA LAMPADA FLUORESCENTE 2X40W - FORNECIMENTO E INSTALACAO. AF_02/2020</v>
          </cell>
          <cell r="C544" t="str">
            <v>UN</v>
          </cell>
          <cell r="F544">
            <v>59.38</v>
          </cell>
        </row>
        <row r="545">
          <cell r="A545">
            <v>1201001188</v>
          </cell>
          <cell r="B545" t="str">
            <v>REATOR DUPLO ELETRONICO ALTO FATOR PARA LAMPADA FLUORESCENTE 18/20 W, PHILIPS OU SIMILAR</v>
          </cell>
          <cell r="C545" t="str">
            <v>UN</v>
          </cell>
          <cell r="D545">
            <v>36.42</v>
          </cell>
          <cell r="E545">
            <v>21.73</v>
          </cell>
          <cell r="F545">
            <v>58.15</v>
          </cell>
        </row>
        <row r="546">
          <cell r="A546">
            <v>1201001189</v>
          </cell>
          <cell r="B546" t="str">
            <v>REATOR DUPLO ELETRONICO ALTO FATOR PARA LAMPADA FLUORESCENTE 36/40 W, PHILIPS OU SIMILAR</v>
          </cell>
          <cell r="C546" t="str">
            <v>UN</v>
          </cell>
          <cell r="D546">
            <v>37.65</v>
          </cell>
          <cell r="E546">
            <v>21.73</v>
          </cell>
          <cell r="F546">
            <v>59.38</v>
          </cell>
        </row>
        <row r="547">
          <cell r="A547">
            <v>1201001194</v>
          </cell>
          <cell r="B547" t="str">
            <v>REATOR PARA LAMPADA VAPOR METALICO DE 150W</v>
          </cell>
          <cell r="C547" t="str">
            <v>UN</v>
          </cell>
          <cell r="D547">
            <v>129.88</v>
          </cell>
          <cell r="E547">
            <v>8.3800000000000008</v>
          </cell>
          <cell r="F547">
            <v>138.26</v>
          </cell>
        </row>
        <row r="548">
          <cell r="A548">
            <v>1201001197</v>
          </cell>
          <cell r="B548" t="str">
            <v>SINAPI - 101626 - REATOR PARA LAMPADA VAPOR DE MERCURIO 400 W, USO EXTERNO - FORNECIMENTO E INSTALACAO. AF_08/2020</v>
          </cell>
          <cell r="C548" t="str">
            <v>UN</v>
          </cell>
          <cell r="F548">
            <v>157.52000000000001</v>
          </cell>
        </row>
        <row r="549">
          <cell r="A549">
            <v>1201001198</v>
          </cell>
          <cell r="B549" t="str">
            <v>SINAPI - 101627 - REATOR PARA LAMPADA VAPOR DE SODIO 250 W, USO EXTERNO - FORNECIMENTO E INSTALACAO. AF_08/2020</v>
          </cell>
          <cell r="C549" t="str">
            <v>UN</v>
          </cell>
          <cell r="F549">
            <v>245.19</v>
          </cell>
        </row>
        <row r="550">
          <cell r="A550">
            <v>1201001199</v>
          </cell>
          <cell r="B550" t="str">
            <v>REATOR PARA LAMPADA A VAPOR DE SODIO DE ALTA PRESSAO, COM IGNITOR, NA(S) ESPECIFICACAO(OES):- 400 W RVS 400 A-26 OC-IG - PHILIPS OU SIMILAR</v>
          </cell>
          <cell r="C550" t="str">
            <v>UN</v>
          </cell>
          <cell r="D550">
            <v>244.97</v>
          </cell>
          <cell r="E550">
            <v>8.3800000000000008</v>
          </cell>
          <cell r="F550">
            <v>253.35</v>
          </cell>
        </row>
        <row r="552">
          <cell r="B552" t="str">
            <v>*  INTERRUPTORES E TOMADAS</v>
          </cell>
        </row>
        <row r="553">
          <cell r="A553">
            <v>1201002000</v>
          </cell>
          <cell r="B553" t="str">
            <v>SINAPI - 91953 - INTERRUPTOR SIMPLES (1 MODULO), 10A/250V, INCLUINDO SUPORTE E PLACA - FORNECIMENTO E INSTALACAO. AF_03/2023</v>
          </cell>
          <cell r="C553" t="str">
            <v>UN</v>
          </cell>
          <cell r="F553">
            <v>26.18</v>
          </cell>
        </row>
        <row r="554">
          <cell r="A554">
            <v>1201002002</v>
          </cell>
          <cell r="B554" t="str">
            <v>SINAPI - 91959 - INTERRUPTOR SIMPLES (2 MODULOS), 10A/250V, INCLUINDO SUPORTE E PLACA - FORNECIMENTO E INSTALACAO. AF_03/2023</v>
          </cell>
          <cell r="C554" t="str">
            <v>UN</v>
          </cell>
          <cell r="F554">
            <v>40.020000000000003</v>
          </cell>
        </row>
        <row r="555">
          <cell r="A555">
            <v>1201002004</v>
          </cell>
          <cell r="B555" t="str">
            <v>SINAPI - 91967 - INTERRUPTOR SIMPLES (3 MODULOS), 10A/250V, INCLUINDO SUPORTE E PLACA - FORNECIMENTO E INSTALACAO. AF_03/2023</v>
          </cell>
          <cell r="C555" t="str">
            <v>UN</v>
          </cell>
          <cell r="F555">
            <v>53.86</v>
          </cell>
        </row>
        <row r="556">
          <cell r="A556">
            <v>1201002006</v>
          </cell>
          <cell r="B556" t="str">
            <v>SINAPI - 91955 - INTERRUPTOR PARALELO (1 MODULO), 10A/250V, INCLUINDO SUPORTE E PLACA - FORNECIMENTO E INSTALACAO. AF_03/2023</v>
          </cell>
          <cell r="C556" t="str">
            <v>UN</v>
          </cell>
          <cell r="F556">
            <v>31.82</v>
          </cell>
        </row>
        <row r="557">
          <cell r="A557">
            <v>1201002010</v>
          </cell>
          <cell r="B557" t="str">
            <v>INTERRUPTOR BIPOLAR EMBUTIR 25A/250V COM PLACA, TIPO SILENTOQUE PIAL OU EQUIVALENTE - FORNECIMENTO E INSTALACAO</v>
          </cell>
          <cell r="C557" t="str">
            <v>UN</v>
          </cell>
          <cell r="D557">
            <v>90.3</v>
          </cell>
          <cell r="E557">
            <v>19.7</v>
          </cell>
          <cell r="F557">
            <v>110</v>
          </cell>
        </row>
        <row r="558">
          <cell r="A558">
            <v>1201002012</v>
          </cell>
          <cell r="B558" t="str">
            <v>SINAPI - 91957 - INTERRUPTOR SIMPLES (1 MODULO) COM INTERRUPTOR PARALELO (1 MODULO), 10A/250V, INCLUINDO SUPORTE E PLACA - FORNECIMENTO E INSTALACAO. AF_03/2023</v>
          </cell>
          <cell r="C558" t="str">
            <v>UN</v>
          </cell>
          <cell r="F558">
            <v>45.61</v>
          </cell>
        </row>
        <row r="559">
          <cell r="A559">
            <v>1201002014</v>
          </cell>
          <cell r="B559" t="str">
            <v>SINAPI - 91961 - INTERRUPTOR PARALELO (2 MODULOS), 10A/250V, INCLUINDO SUPORTE E PLACA - FORNECIMENTO E INSTALACAO. AF_03/2023</v>
          </cell>
          <cell r="C559" t="str">
            <v>UN</v>
          </cell>
          <cell r="F559">
            <v>51.3</v>
          </cell>
        </row>
        <row r="560">
          <cell r="A560">
            <v>1201002016</v>
          </cell>
          <cell r="B560" t="str">
            <v>SINAPI - 91965 - INTERRUPTOR SIMPLES (2 MODULOS) COM INTERRUPTOR PARALELO (1 MODULO), 10A/250V, INCLUINDO SUPORTE E PLACA - FORNECIMENTO E INSTALACAO. AF_03/2023</v>
          </cell>
          <cell r="C560" t="str">
            <v>UN</v>
          </cell>
          <cell r="F560">
            <v>59.45</v>
          </cell>
        </row>
        <row r="561">
          <cell r="A561">
            <v>1201002018</v>
          </cell>
          <cell r="B561" t="str">
            <v>SINAPI - 92023 - INTERRUPTOR SIMPLES (1 MODULO) COM 1 TOMADA DE EMBUTIR 2P+T 10 A, INCLUINDO SUPORTE E PLACA - FORNECIMENTO E INSTALACAO. AF_03/2023</v>
          </cell>
          <cell r="C561" t="str">
            <v>UN</v>
          </cell>
          <cell r="F561">
            <v>44.54</v>
          </cell>
        </row>
        <row r="562">
          <cell r="A562">
            <v>1201002020</v>
          </cell>
          <cell r="B562" t="str">
            <v>SINAPI - 91985 - INTERRUPTOR PULSADOR CAMPAINHA (1 MODULO), 10A/250V, INCLUINDO SUPORTE E PLACA - FORNECIMENTO E INSTALACAO. AF_03/2023</v>
          </cell>
          <cell r="C562" t="str">
            <v>UN</v>
          </cell>
          <cell r="F562">
            <v>25.13</v>
          </cell>
        </row>
        <row r="563">
          <cell r="A563">
            <v>1201002021</v>
          </cell>
          <cell r="B563" t="str">
            <v>SINAPI - 92029 - INTERRUPTOR PARALELO (1 MODULO) COM 1 TOMADA DE EMBUTIR 2P+T 10 A, INCLUINDO SUPORTE E PLACA - FORNECIMENTO E INSTALACAO. AF_03/2023</v>
          </cell>
          <cell r="C563" t="str">
            <v>UN</v>
          </cell>
          <cell r="F563">
            <v>50.23</v>
          </cell>
        </row>
        <row r="564">
          <cell r="A564">
            <v>1201002022</v>
          </cell>
          <cell r="B564" t="str">
            <v>SINAPI - 92033 - INTERRUPTOR PARALELO (2 MODULOS) COM 1 TOMADA DE EMBUTIR 2P+T 10 A, INCLUINDO SUPORTE E PLACA - FORNECIMENTO E INSTALACAO. AF_03/2023</v>
          </cell>
          <cell r="C564" t="str">
            <v>UN</v>
          </cell>
          <cell r="F564">
            <v>69.66</v>
          </cell>
        </row>
        <row r="565">
          <cell r="A565">
            <v>1201002023</v>
          </cell>
          <cell r="B565" t="str">
            <v>SINAPI - 92027 - INTERRUPTOR SIMPLES (2 MODULOS) COM 1 TOMADA DE EMBUTIR 2P+T 10 A, INCLUINDO SUPORTE E PLACA - FORNECIMENTO E INSTALACAO. AF_03/2023</v>
          </cell>
          <cell r="C565" t="str">
            <v>UN</v>
          </cell>
          <cell r="F565">
            <v>58.38</v>
          </cell>
        </row>
        <row r="566">
          <cell r="A566">
            <v>1201002024</v>
          </cell>
          <cell r="B566" t="str">
            <v>SINAPI - 92035 - INTERRUPTOR SIMPLES (1 MODULO), INTERRUPTOR PARALELO (1 MODULO) E 1 TOMADA DE EMBUTIR 2P+T 10 A, INCLUINDO SUPORTE E PLACA - FORNECIMENTO E INSTALACAO. AF_03/2023</v>
          </cell>
          <cell r="C566" t="str">
            <v>UN</v>
          </cell>
          <cell r="F566">
            <v>64.02</v>
          </cell>
        </row>
        <row r="567">
          <cell r="A567">
            <v>1201002025</v>
          </cell>
          <cell r="B567" t="str">
            <v>INTERRUPTOR SIMPLES (1 MODULO), 10A / 250V, INCLUSO CONDULETE 3/4", COM TAMPA, E SUPORTE - FORNECIMENTO E INSTALACAO</v>
          </cell>
          <cell r="C567" t="str">
            <v>UN</v>
          </cell>
          <cell r="D567">
            <v>32.71</v>
          </cell>
          <cell r="E567">
            <v>23.46</v>
          </cell>
          <cell r="F567">
            <v>56.17</v>
          </cell>
        </row>
        <row r="568">
          <cell r="A568">
            <v>1201002028</v>
          </cell>
          <cell r="B568" t="str">
            <v>SINAPI - 91992 - TOMADA ALTA DE EMBUTIR (1 MODULO), 2P+T 10 A, INCLUINDO SUPORTE E PLACA - FORNECIMENTO E INSTALACAO. AF_03/2023</v>
          </cell>
          <cell r="C568" t="str">
            <v>UN</v>
          </cell>
          <cell r="F568">
            <v>39.130000000000003</v>
          </cell>
        </row>
        <row r="569">
          <cell r="A569">
            <v>1201002029</v>
          </cell>
          <cell r="B569" t="str">
            <v>SINAPI - 91996 - TOMADA MEDIA DE EMBUTIR (1 MODULO), 2P+T 10 A, INCLUINDO SUPORTE E PLACA - FORNECIMENTO E INSTALACAO. AF_03/2023</v>
          </cell>
          <cell r="C569" t="str">
            <v>UN</v>
          </cell>
          <cell r="F569">
            <v>30.75</v>
          </cell>
        </row>
        <row r="570">
          <cell r="A570">
            <v>1201002030</v>
          </cell>
          <cell r="B570" t="str">
            <v>SINAPI - 92000 - TOMADA BAIXA DE EMBUTIR (1 MODULO), 2P+T 10 A, INCLUINDO SUPORTE E PLACA - FORNECIMENTO E INSTALACAO. AF_03/2023</v>
          </cell>
          <cell r="C570" t="str">
            <v>UN</v>
          </cell>
          <cell r="F570">
            <v>27.52</v>
          </cell>
        </row>
        <row r="571">
          <cell r="A571">
            <v>1201002031</v>
          </cell>
          <cell r="B571" t="str">
            <v>SINAPI - 91997 - TOMADA MEDIA DE EMBUTIR (1 MODULO), 2P+T 20 A, INCLUINDO SUPORTE E PLACA - FORNECIMENTO E INSTALACAO. AF_03/2023</v>
          </cell>
          <cell r="C571" t="str">
            <v>UN</v>
          </cell>
          <cell r="F571">
            <v>32.82</v>
          </cell>
        </row>
        <row r="572">
          <cell r="A572">
            <v>1201002032</v>
          </cell>
          <cell r="B572" t="str">
            <v>SINAPI - 92004 - TOMADA MEDIA DE EMBUTIR (2 MODULOS), 2P+T 10 A, INCLUINDO SUPORTE E PLACA - FORNECIMENTO E INSTALACAO. AF_03/2023</v>
          </cell>
          <cell r="C572" t="str">
            <v>UN</v>
          </cell>
          <cell r="F572">
            <v>49.16</v>
          </cell>
        </row>
        <row r="573">
          <cell r="A573">
            <v>1201002033</v>
          </cell>
          <cell r="B573" t="str">
            <v>SINAPI - 92008 - TOMADA BAIXA DE EMBUTIR (2 MODULOS), 2P+T 10 A, INCLUINDO SUPORTE E PLACA - FORNECIMENTO E INSTALACAO. AF_03/2023</v>
          </cell>
          <cell r="C573" t="str">
            <v>UN</v>
          </cell>
          <cell r="F573">
            <v>42.64</v>
          </cell>
        </row>
        <row r="574">
          <cell r="A574">
            <v>1201002035</v>
          </cell>
          <cell r="B574" t="str">
            <v>TOMADA SIMPLES (1 MODULO) 2P+T 10 A, INCLUSO CONDULETE 3/4", COM TAMPA, E SUPORTE - FORNECIMENTO E INSTALACAO</v>
          </cell>
          <cell r="C574" t="str">
            <v>UN</v>
          </cell>
          <cell r="D574">
            <v>36.799999999999997</v>
          </cell>
          <cell r="E574">
            <v>23.46</v>
          </cell>
          <cell r="F574">
            <v>60.26</v>
          </cell>
        </row>
        <row r="575">
          <cell r="A575">
            <v>1201002036</v>
          </cell>
          <cell r="B575" t="str">
            <v>TOMADA DUPLA (2 MODULOS) 2P+T 10 A, INCLUSO CONDULETE 3/4", COM TAMAPA, E SUPORTE - FORNECIMENTO E INSTALACAO</v>
          </cell>
          <cell r="C575" t="str">
            <v>UN</v>
          </cell>
          <cell r="D575">
            <v>49.17</v>
          </cell>
          <cell r="E575">
            <v>23.46</v>
          </cell>
          <cell r="F575">
            <v>72.63</v>
          </cell>
        </row>
        <row r="576">
          <cell r="A576">
            <v>1201002045</v>
          </cell>
          <cell r="B576" t="str">
            <v>TOMADA PARA LOGICA RJ45 COMPLETA, CATEGORIA 6, INCLUSO CONDULETE 3/4" COM TAMPA, ADAPTADOR E SUPORTE - FORNECIMENTO E INSTALACAO</v>
          </cell>
          <cell r="C576" t="str">
            <v>UN</v>
          </cell>
          <cell r="D576">
            <v>36.6</v>
          </cell>
          <cell r="E576">
            <v>23.46</v>
          </cell>
          <cell r="F576">
            <v>60.06</v>
          </cell>
        </row>
        <row r="577">
          <cell r="A577">
            <v>1201002047</v>
          </cell>
          <cell r="B577" t="str">
            <v>TOMADA PARA LOGICA RJ45 COMPLETA, CATEGORIA 6, INCLUSO SUPORTE E ADAPTADOR - FORNECIMENTO E INSTALACAO</v>
          </cell>
          <cell r="C577" t="str">
            <v>UN</v>
          </cell>
          <cell r="D577">
            <v>21.81</v>
          </cell>
          <cell r="E577">
            <v>8.8800000000000008</v>
          </cell>
          <cell r="F577">
            <v>30.69</v>
          </cell>
        </row>
        <row r="578">
          <cell r="A578">
            <v>1201002048</v>
          </cell>
          <cell r="B578" t="str">
            <v>TOMADA PARA LOGICA RJ45 COMPLETA, CATEGORIA 5E, INCLUSO SUPORTE E ADAPTADOR - FORNECIMENTO E INSTALACAO</v>
          </cell>
          <cell r="C578" t="str">
            <v>UN</v>
          </cell>
          <cell r="D578">
            <v>33.840000000000003</v>
          </cell>
          <cell r="E578">
            <v>8.8800000000000008</v>
          </cell>
          <cell r="F578">
            <v>42.72</v>
          </cell>
        </row>
        <row r="579">
          <cell r="A579">
            <v>1201002049</v>
          </cell>
          <cell r="B579" t="str">
            <v>SINAPI - 98308 - TOMADA PARA TELEFONE RJ11 - FORNECIMENTO E INSTALACAO. AF_11/2019</v>
          </cell>
          <cell r="C579" t="str">
            <v>UN</v>
          </cell>
          <cell r="F579">
            <v>28.05</v>
          </cell>
        </row>
        <row r="580">
          <cell r="A580">
            <v>1201002050</v>
          </cell>
          <cell r="B580" t="str">
            <v>ESPELHO, FABRICACAO PIAL OU SIMILAR, NA(S) ESPECIFICACAO(OES):- CEGO (4" X 2") REF. 8510</v>
          </cell>
          <cell r="C580" t="str">
            <v>UN</v>
          </cell>
          <cell r="D580">
            <v>2.29</v>
          </cell>
          <cell r="E580">
            <v>1.98</v>
          </cell>
          <cell r="F580">
            <v>4.2699999999999996</v>
          </cell>
        </row>
        <row r="581">
          <cell r="A581">
            <v>1201002052</v>
          </cell>
          <cell r="B581" t="str">
            <v>ESPELHO, FABRICACAO PIAL OU SIMILAR, NA(S) ESPECIFICACAO(OES):- CEGO (4" X 4"), REF. 8500</v>
          </cell>
          <cell r="C581" t="str">
            <v>UN</v>
          </cell>
          <cell r="D581">
            <v>4.8600000000000003</v>
          </cell>
          <cell r="E581">
            <v>1.98</v>
          </cell>
          <cell r="F581">
            <v>6.84</v>
          </cell>
        </row>
        <row r="582">
          <cell r="A582">
            <v>1201002053</v>
          </cell>
          <cell r="B582" t="str">
            <v>ESPELHO, FABRICACAO PIAL OU SIMILAR, NA(S) ESPECIFICACAO(OES):- 4" x 4", PARA 2 INTERRUPTOR BIPOLAR</v>
          </cell>
          <cell r="C582" t="str">
            <v>UN</v>
          </cell>
          <cell r="D582">
            <v>5.22</v>
          </cell>
          <cell r="E582">
            <v>1.98</v>
          </cell>
          <cell r="F582">
            <v>7.2</v>
          </cell>
        </row>
        <row r="583">
          <cell r="A583">
            <v>1201002054</v>
          </cell>
          <cell r="B583" t="str">
            <v>- CEGO REDONDO 4", REF. 8540</v>
          </cell>
          <cell r="C583" t="str">
            <v>UN</v>
          </cell>
          <cell r="D583">
            <v>4.8600000000000003</v>
          </cell>
          <cell r="E583">
            <v>1.98</v>
          </cell>
          <cell r="F583">
            <v>6.84</v>
          </cell>
        </row>
        <row r="584">
          <cell r="A584">
            <v>1201002056</v>
          </cell>
          <cell r="B584" t="str">
            <v>- COM 1 FURO  (4" X 2") REF. 8508</v>
          </cell>
          <cell r="C584" t="str">
            <v>UN</v>
          </cell>
          <cell r="D584">
            <v>2.29</v>
          </cell>
          <cell r="E584">
            <v>1.98</v>
          </cell>
          <cell r="F584">
            <v>4.2699999999999996</v>
          </cell>
        </row>
        <row r="585">
          <cell r="A585">
            <v>1201002058</v>
          </cell>
          <cell r="B585" t="str">
            <v>- PARA 2 TOMADAS (4" X 4"), REF. 8555</v>
          </cell>
          <cell r="C585" t="str">
            <v>UN</v>
          </cell>
          <cell r="D585">
            <v>5.22</v>
          </cell>
          <cell r="E585">
            <v>1.98</v>
          </cell>
          <cell r="F585">
            <v>7.2</v>
          </cell>
        </row>
        <row r="586">
          <cell r="A586">
            <v>1201002080</v>
          </cell>
          <cell r="B586" t="str">
            <v>SIRENE BITONAL AUDIOVISUAL 24VOLTS, 120DB PARA ALARME DE INCENDIO</v>
          </cell>
          <cell r="C586" t="str">
            <v>UN</v>
          </cell>
          <cell r="D586">
            <v>150</v>
          </cell>
          <cell r="E586">
            <v>12.5</v>
          </cell>
          <cell r="F586">
            <v>162.5</v>
          </cell>
        </row>
        <row r="587">
          <cell r="A587">
            <v>1201002082</v>
          </cell>
          <cell r="B587" t="str">
            <v>ACIONADOR MANUAL TIPO QUEBRA VIDRO PARA ALARME, DA ACERO OU SIMILAR</v>
          </cell>
          <cell r="C587" t="str">
            <v>UN</v>
          </cell>
          <cell r="D587">
            <v>106.7</v>
          </cell>
          <cell r="E587">
            <v>12.5</v>
          </cell>
          <cell r="F587">
            <v>119.2</v>
          </cell>
        </row>
        <row r="588">
          <cell r="A588">
            <v>1201002083</v>
          </cell>
          <cell r="B588" t="str">
            <v>ACIONADOR MANUAL (QUEBRA-VIDRO) LIGA-DESLIGA PARA ACIONAMENTO DE BOMBA DE INCENDIO</v>
          </cell>
          <cell r="C588" t="str">
            <v>UN</v>
          </cell>
          <cell r="D588">
            <v>100</v>
          </cell>
          <cell r="E588">
            <v>12.5</v>
          </cell>
          <cell r="F588">
            <v>112.5</v>
          </cell>
        </row>
        <row r="590">
          <cell r="B590" t="str">
            <v>*  FIOS E CABOS DE COBRE</v>
          </cell>
        </row>
        <row r="591">
          <cell r="A591">
            <v>1201003000</v>
          </cell>
          <cell r="B591" t="str">
            <v>FIO DE COBRE, ISOLAMENTO PARA 750 V, TIPO PIRASTIC ANTIFLAN DA PIRELLI OU SIMILAR, NA(S) BITOLA(S):- 2,5 MM2</v>
          </cell>
          <cell r="C591" t="str">
            <v>M</v>
          </cell>
          <cell r="D591">
            <v>2.68</v>
          </cell>
          <cell r="E591">
            <v>1.28</v>
          </cell>
          <cell r="F591">
            <v>3.96</v>
          </cell>
        </row>
        <row r="592">
          <cell r="A592">
            <v>1201003002</v>
          </cell>
          <cell r="B592" t="str">
            <v>- 4,0 MM2</v>
          </cell>
          <cell r="C592" t="str">
            <v>M</v>
          </cell>
          <cell r="D592">
            <v>4.1900000000000004</v>
          </cell>
          <cell r="E592">
            <v>1.72</v>
          </cell>
          <cell r="F592">
            <v>5.91</v>
          </cell>
        </row>
        <row r="593">
          <cell r="A593">
            <v>1201003004</v>
          </cell>
          <cell r="B593" t="str">
            <v>- 6,0 MM2</v>
          </cell>
          <cell r="C593" t="str">
            <v>M</v>
          </cell>
          <cell r="D593">
            <v>6.01</v>
          </cell>
          <cell r="E593">
            <v>2.2400000000000002</v>
          </cell>
          <cell r="F593">
            <v>8.25</v>
          </cell>
        </row>
        <row r="594">
          <cell r="A594">
            <v>1201003006</v>
          </cell>
          <cell r="B594" t="str">
            <v>- 10,0 MM2</v>
          </cell>
          <cell r="C594" t="str">
            <v>M</v>
          </cell>
          <cell r="D594">
            <v>9.4600000000000009</v>
          </cell>
          <cell r="E594">
            <v>3.31</v>
          </cell>
          <cell r="F594">
            <v>12.77</v>
          </cell>
        </row>
        <row r="595">
          <cell r="A595">
            <v>1201003007</v>
          </cell>
          <cell r="B595" t="str">
            <v>SINAPI - 91926 - CABO DE COBRE FLEXIVEL ISOLADO, 2,5 MM2, ANTI-CHAMA 450/750 V, PARA CIRCUITOS TERMINAIS - FORNECIMENTO E INSTALACAO. AF_03/2023</v>
          </cell>
          <cell r="C595" t="str">
            <v>M</v>
          </cell>
          <cell r="F595">
            <v>3.7</v>
          </cell>
        </row>
        <row r="596">
          <cell r="A596">
            <v>1201003009</v>
          </cell>
          <cell r="B596" t="str">
            <v>SINAPI - 91928 - CABO DE COBRE FLEXIVEL ISOLADO, 4 MM2, ANTI-CHAMA 450/750 V, PARA CIRCUITOS TERMINAIS - FORNECIMENTO E INSTALACAO. AF_03/2023</v>
          </cell>
          <cell r="C596" t="str">
            <v>M</v>
          </cell>
          <cell r="F596">
            <v>5.74</v>
          </cell>
        </row>
        <row r="597">
          <cell r="A597">
            <v>1201003010</v>
          </cell>
          <cell r="B597" t="str">
            <v>SINAPI - 91930 - CABO DE COBRE FLEXIVEL ISOLADO, 6 MM2, ANTI-CHAMA 450/750 V, PARA CIRCUITOS TERMINAIS - FORNECIMENTO E INSTALACAO. AF_03/2023</v>
          </cell>
          <cell r="C597" t="str">
            <v>M</v>
          </cell>
          <cell r="F597">
            <v>8.02</v>
          </cell>
        </row>
        <row r="598">
          <cell r="A598">
            <v>1201003012</v>
          </cell>
          <cell r="B598" t="str">
            <v>SINAPI - 91932 - CABO DE COBRE FLEXIVEL ISOLADO, 10 MM2, ANTI-CHAMA 450/750 V, PARA CIRCUITOS TERMINAIS - FORNECIMENTO E INSTALACAO. AF_03/2023</v>
          </cell>
          <cell r="C598" t="str">
            <v>M</v>
          </cell>
          <cell r="F598">
            <v>14.4</v>
          </cell>
        </row>
        <row r="599">
          <cell r="A599">
            <v>1201003014</v>
          </cell>
          <cell r="B599" t="str">
            <v>SINAPI - 91934 - CABO DE COBRE FLEXIVEL ISOLADO, 16 MM2, ANTI-CHAMA 450/750 V, PARA CIRCUITOS TERMINAIS - FORNECIMENTO E INSTALACAO. AF_03/2023</v>
          </cell>
          <cell r="C599" t="str">
            <v>M</v>
          </cell>
          <cell r="F599">
            <v>20.8</v>
          </cell>
        </row>
        <row r="600">
          <cell r="A600">
            <v>1201003016</v>
          </cell>
          <cell r="B600" t="str">
            <v>CABO DE COBRE FLEX. ISOLADO, 2,5 MM2, ANTICHAMA 450/750 V, ISOLACAO EM DUPLA CAMADA DE COMPOSTO TERMOPLASTICO LIVRE DE HALOGENIO, BAIXA EMISSAO DE FUMACA AFUMEX GREEN DA PRYSMIAN OU SIMILAR CONF. NBR 5410/13570, P/ CIRCUITOS TERMINAIS -FORN. INST.</v>
          </cell>
          <cell r="C600" t="str">
            <v>M</v>
          </cell>
          <cell r="D600">
            <v>2.0699999999999998</v>
          </cell>
          <cell r="E600">
            <v>1.28</v>
          </cell>
          <cell r="F600">
            <v>3.35</v>
          </cell>
        </row>
        <row r="601">
          <cell r="A601">
            <v>1201003018</v>
          </cell>
          <cell r="B601" t="str">
            <v>CABO DE COBRE FLEX. ISOLADO, 4,0 MM2, ANTICHAMA 450/750 V, ISOLACAO EM DUPLA CAMADA DE COMPOSTO TERMOPLASTICO LIVRE DE HALOGENIO, BAIXA EMISSAO DE FUMACA AFUMEX GREEN DA PRYSMIAN OU SIMILAR CONF. NBR 5410/13570, P/ CIRCUITOS TERMINAIS -FORN. INST.</v>
          </cell>
          <cell r="C601" t="str">
            <v>M</v>
          </cell>
          <cell r="D601">
            <v>3.2</v>
          </cell>
          <cell r="E601">
            <v>1.72</v>
          </cell>
          <cell r="F601">
            <v>4.92</v>
          </cell>
        </row>
        <row r="602">
          <cell r="A602">
            <v>1201003020</v>
          </cell>
          <cell r="B602" t="str">
            <v>CABO DE COBRE FLEX. ISOLADO, 6,0 MM2, ANTICHAMA 450/750 V, ISOLACAO EM DUPLA CAMADA DE COMPOSTO TERMOPLASTICO LIVRE DE HALOGENIO, BAIXA EMISSAO DE FUMACA AFUMEX GREEN DA PRYSMIAN OU SIMILAR CONF. NBR 5410/13570, P/ CIRCUITOS TERMINAIS -FORN. INST.</v>
          </cell>
          <cell r="C602" t="str">
            <v>M</v>
          </cell>
          <cell r="D602">
            <v>4.6900000000000004</v>
          </cell>
          <cell r="E602">
            <v>2.2400000000000002</v>
          </cell>
          <cell r="F602">
            <v>6.93</v>
          </cell>
        </row>
        <row r="603">
          <cell r="A603">
            <v>1201003021</v>
          </cell>
          <cell r="B603" t="str">
            <v>CABO DE COBRE FLEX. ISOLADO, 10,0 MM2, ANTICHAMA 450/750 V, ISOLACAO EM DUPLA CAMADA DE COMPOSTO TERMOPLASTICO LIVRE DE HALOGENIO, BAIXA EMISSAO DE FUMACA AFUMEX GREEN DA PRYSMIAN OU SIMILAR CONF. NBR 5410/13570, P/ CIRCUITOS TERMINAIS-FORN. INST.</v>
          </cell>
          <cell r="C603" t="str">
            <v>M</v>
          </cell>
          <cell r="D603">
            <v>7.57</v>
          </cell>
          <cell r="E603">
            <v>3.31</v>
          </cell>
          <cell r="F603">
            <v>10.88</v>
          </cell>
        </row>
        <row r="604">
          <cell r="A604">
            <v>1201003022</v>
          </cell>
          <cell r="B604" t="str">
            <v>CABO DE COBRE FLEX. ISOLADO, 16,0 MM2, ANTICHAMA 450/750 V, ISOLACAO EM DUPLA CAMADA DE COMPOSTO TERMOPLASTICO LIVRE DE HALOGENIO, BAIXA EMISSAO DE FUMACA AFUMEX GREEN DA PRYSMIAN OU SIMILAR CONF. NBR 5410/13570, P/ CIRCUITOS TERMINAIS-FORN. INST.</v>
          </cell>
          <cell r="C604" t="str">
            <v>M</v>
          </cell>
          <cell r="D604">
            <v>12.37</v>
          </cell>
          <cell r="E604">
            <v>4.95</v>
          </cell>
          <cell r="F604">
            <v>17.32</v>
          </cell>
        </row>
        <row r="605">
          <cell r="A605">
            <v>1201003024</v>
          </cell>
          <cell r="B605" t="str">
            <v>CABO DE COBRE FLEX. ISOLADO, 3 CONDUTORES DE 6,0 MM2, ANTICHAMA 0,6/1 KV, ISOLACAO EM DUPLA CAMADA DE BORRACHA HEPR, LIVRE DE HALOGENIO, BAIXA EMISSAO DE FUMACA AFUMEX FLEX DA PRYSMIAN OU SIMILAR CONF. NBR 5410/13570, P/ DISTRIBUICAO - FORN. INST.</v>
          </cell>
          <cell r="C605" t="str">
            <v>M</v>
          </cell>
          <cell r="D605">
            <v>14.12</v>
          </cell>
          <cell r="E605">
            <v>2.2400000000000002</v>
          </cell>
          <cell r="F605">
            <v>16.36</v>
          </cell>
        </row>
        <row r="606">
          <cell r="A606">
            <v>1201003025</v>
          </cell>
          <cell r="B606" t="str">
            <v>CABO DE COBRE FLEX. ISOLADO, 3 CONDUTORES DE 10,0 MM2, ANTICHAMA 0,6/1 KV, ISOLACAO EM DUPLA CAMADA DE BORRACHA HEPR, LIVRE DE HALOGENIO, BAIXA EMISSAO DE FUMACA AFUMEX FLEX DA PRYSMIAN OU SIMILAR CONF. NBR 5410/13570, P/ DISTRIBUICAO -FORN. INST.</v>
          </cell>
          <cell r="C606" t="str">
            <v>M</v>
          </cell>
          <cell r="D606">
            <v>23.29</v>
          </cell>
          <cell r="E606">
            <v>3.31</v>
          </cell>
          <cell r="F606">
            <v>26.6</v>
          </cell>
        </row>
        <row r="607">
          <cell r="A607">
            <v>1201003026</v>
          </cell>
          <cell r="B607" t="str">
            <v>CABO DE COBRE FLEX. ISOLADO, 3 CONDUTORES DE 16,0 MM2, ANTICHAMA 0,6/1 KV, ISOLACAO EM DUPLA CAMADA DE BORRACHA HEPR, LIVRE DE HALOGENIO, BAIXA EMISSAO DE FUMACA AFUMEX FLEX DA PRYSMIAN OU SIMILAR CONF. NBR 5410/13570, P/ DISTRIBUICAO -FORN. INST.</v>
          </cell>
          <cell r="C607" t="str">
            <v>M</v>
          </cell>
          <cell r="D607">
            <v>37.04</v>
          </cell>
          <cell r="E607">
            <v>4.95</v>
          </cell>
          <cell r="F607">
            <v>41.99</v>
          </cell>
        </row>
        <row r="608">
          <cell r="A608">
            <v>1201003027</v>
          </cell>
          <cell r="B608" t="str">
            <v>CABO DE COBRE FLEX. ISOLADO, 3 CONDUTORES DE 25,0 MM2, ANTICHAMA 0,6/1 KV, ISOLACAO EM DUPLA CAMADA DE BORRACHA HEPR, LIVRE DE HALOGENIO, BAIXA EMISSAO DE FUMACA AFUMEX FLEX DA PRYSMIAN OU SIMILAR CONF. NBR 5410/13570, P/ DISTRIBUICAO -FORN. INST.</v>
          </cell>
          <cell r="C608" t="str">
            <v>M</v>
          </cell>
          <cell r="D608">
            <v>56.33</v>
          </cell>
          <cell r="E608">
            <v>7.36</v>
          </cell>
          <cell r="F608">
            <v>63.69</v>
          </cell>
        </row>
        <row r="609">
          <cell r="A609">
            <v>1201003028</v>
          </cell>
          <cell r="B609" t="str">
            <v>CABO DE COBRE FLEX. ISOLADO, 3 CONDUTORES DE 35,0 MM2, ANTICHAMA 0,6/1 KV, ISOLACAO EM DUPLA CAMADA DE BORRACHA HEPR, LIVRE DE HALOGENIO, BAIXA EMISSAO DE FUMACA AFUMEX FLEX DA PRYSMIAN OU SIMILAR CONF. NBR 5410/13570, P/ DISTRIBUICAO -FORN. INST.</v>
          </cell>
          <cell r="C609" t="str">
            <v>M</v>
          </cell>
          <cell r="D609">
            <v>79.599999999999994</v>
          </cell>
          <cell r="E609">
            <v>7.36</v>
          </cell>
          <cell r="F609">
            <v>86.96</v>
          </cell>
        </row>
        <row r="610">
          <cell r="A610">
            <v>1201003029</v>
          </cell>
          <cell r="B610" t="str">
            <v>CABO DE COBRE FLEX. ISOLADO, 3 CONDUTORES DE 50,0 MM2, ANTICHAMA 0,6/1 KV, ISOLACAO EM DUPLA CAMADA DE BORRACHA HEPR, LIVRE DE HALOGENIO, BAIXA EMISSAO DE FUMACA AFUMEX FLEX DA PRYSMIAN OU SIMILAR CONF. NBR 5410/13570, P/ DISTRIBUICAO -FORN. INST.</v>
          </cell>
          <cell r="C610" t="str">
            <v>M</v>
          </cell>
          <cell r="D610">
            <v>108.41</v>
          </cell>
          <cell r="E610">
            <v>10.98</v>
          </cell>
          <cell r="F610">
            <v>119.39</v>
          </cell>
        </row>
        <row r="611">
          <cell r="A611">
            <v>1201003030</v>
          </cell>
          <cell r="B611" t="str">
            <v>CABO DE COBRE FLEX. ISOLADO, 3 CONDUTORES DE 70,0 MM2, ANTICHAMA 0,6/1 KV, ISOLACAO EM DUPLA CAMADA DE BORRACHA HEPR, LIVRE DE HALOGENIO, BAIXA EMISSAO DE FUMACA AFUMEX FLEX DA PRYSMIAN OU SIMILAR CONF. NBR 5410/13570, P/ DISTRIBUICAO -FORN. INST.</v>
          </cell>
          <cell r="C611" t="str">
            <v>M</v>
          </cell>
          <cell r="D611">
            <v>169.19</v>
          </cell>
          <cell r="E611">
            <v>10.98</v>
          </cell>
          <cell r="F611">
            <v>180.17</v>
          </cell>
        </row>
        <row r="612">
          <cell r="A612">
            <v>1201003031</v>
          </cell>
          <cell r="B612" t="str">
            <v>CABO DE COBRE FLEX. ISOLADO, 3 CONDUTORES DE 95,0 MM2, ANTICHAMA 0,6/1 KV, ISOLACAO EM DUPLA CAMADA DE BORRACHA HEPR, LIVRE DE HALOGENIO, BAIXA EMISSAO DE FUMACA AFUMEX FLEX DA PRYSMIAN OU SIMILAR CONF. NBR 5410/13570, P/ DISTRIBUICAO -FORN. INST.</v>
          </cell>
          <cell r="C612" t="str">
            <v>M</v>
          </cell>
          <cell r="D612">
            <v>220.54</v>
          </cell>
          <cell r="E612">
            <v>16.37</v>
          </cell>
          <cell r="F612">
            <v>236.91</v>
          </cell>
        </row>
        <row r="613">
          <cell r="A613">
            <v>1201003032</v>
          </cell>
          <cell r="B613" t="str">
            <v>FIO/CORDAO EM COBRE ISOLADO PARALELO OU TORCIDO 2 X 1,5 MM2, TIPO PLASTIFLEX, PIRELLI OU SIMILAR</v>
          </cell>
          <cell r="C613" t="str">
            <v>M</v>
          </cell>
          <cell r="D613">
            <v>2.91</v>
          </cell>
          <cell r="E613">
            <v>4.3</v>
          </cell>
          <cell r="F613">
            <v>7.21</v>
          </cell>
        </row>
        <row r="614">
          <cell r="A614">
            <v>1201003033</v>
          </cell>
          <cell r="B614" t="str">
            <v>CABO CORDPLAST , 750V, NA(S) BITOLA(S):- 3 # 1,5 MM2</v>
          </cell>
          <cell r="C614" t="str">
            <v>M</v>
          </cell>
          <cell r="D614">
            <v>5.0199999999999996</v>
          </cell>
          <cell r="E614">
            <v>4.3</v>
          </cell>
          <cell r="F614">
            <v>9.32</v>
          </cell>
        </row>
        <row r="615">
          <cell r="A615">
            <v>1201003034</v>
          </cell>
          <cell r="B615" t="str">
            <v>- 3 # 2,5 MM2</v>
          </cell>
          <cell r="C615" t="str">
            <v>M</v>
          </cell>
          <cell r="D615">
            <v>11.55</v>
          </cell>
          <cell r="E615">
            <v>4.7300000000000004</v>
          </cell>
          <cell r="F615">
            <v>16.28</v>
          </cell>
        </row>
        <row r="616">
          <cell r="A616">
            <v>1201003035</v>
          </cell>
          <cell r="B616" t="str">
            <v>- 3 # 4,0 MM2</v>
          </cell>
          <cell r="C616" t="str">
            <v>M</v>
          </cell>
          <cell r="D616">
            <v>12.46</v>
          </cell>
          <cell r="E616">
            <v>5.17</v>
          </cell>
          <cell r="F616">
            <v>17.63</v>
          </cell>
        </row>
        <row r="617">
          <cell r="A617">
            <v>1201003040</v>
          </cell>
          <cell r="B617" t="str">
            <v>SINAPI - 91929 - CABO DE COBRE FLEXIVEL ISOLADO, 4 MM2, ANTI-CHAMA 0,6/1,0 KV, PARA CIRCUITOS TERMINAIS - FORNECIMENTO E INSTALACAO. AF_03/2023</v>
          </cell>
          <cell r="C617" t="str">
            <v>M</v>
          </cell>
          <cell r="F617">
            <v>6.13</v>
          </cell>
        </row>
        <row r="618">
          <cell r="A618">
            <v>1201003042</v>
          </cell>
          <cell r="B618" t="str">
            <v>SINAPI - 91931 - CABO DE COBRE FLEXIVEL ISOLADO, 6 MM2, ANTI-CHAMA 0,6/1,0 KV, PARA CIRCUITOS TERMINAIS - FORNECIMENTO E INSTALACAO. AF_03/2023</v>
          </cell>
          <cell r="C618" t="str">
            <v>M</v>
          </cell>
          <cell r="F618">
            <v>8.67</v>
          </cell>
        </row>
        <row r="619">
          <cell r="A619">
            <v>1201003044</v>
          </cell>
          <cell r="B619" t="str">
            <v>SINAPI - 91933 - CABO DE COBRE FLEXIVEL ISOLADO, 10 MM2, ANTI-CHAMA 0,6/1,0 KV, PARA CIRCUITOS TERMINAIS - FORNECIMENTO E INSTALACAO. AF_03/2023</v>
          </cell>
          <cell r="C619" t="str">
            <v>M</v>
          </cell>
          <cell r="F619">
            <v>13.88</v>
          </cell>
        </row>
        <row r="620">
          <cell r="A620">
            <v>1201003045</v>
          </cell>
          <cell r="B620" t="str">
            <v>SINAPI - 92980 - CABO DE COBRE FLEXIVEL ISOLADO, 10 MM2, ANTI-CHAMA 0,6/1,0 KV, PARA DISTRIBUICAO - FORNECIMENTO E INSTALACAO. AF_12/2015</v>
          </cell>
          <cell r="C620" t="str">
            <v>M</v>
          </cell>
          <cell r="F620">
            <v>9.1300000000000008</v>
          </cell>
        </row>
        <row r="621">
          <cell r="A621">
            <v>1201003046</v>
          </cell>
          <cell r="B621" t="str">
            <v>SINAPI - 91935 - CABO DE COBRE FLEXIVEL ISOLADO, 16 MM2, ANTI-CHAMA 0,6/1,0 KV, PARA CIRCUITOS TERMINAIS - FORNECIMENTO E INSTALACAO. AF_03/2023</v>
          </cell>
          <cell r="C621" t="str">
            <v>M</v>
          </cell>
          <cell r="F621">
            <v>21.78</v>
          </cell>
        </row>
        <row r="622">
          <cell r="A622">
            <v>1201003047</v>
          </cell>
          <cell r="B622" t="str">
            <v>SINAPI - 92982 - CABO DE COBRE FLEXIVEL ISOLADO, 16 MM2, ANTI-CHAMA 0,6/1,0 KV, PARA DISTRIBUICAO - FORNECIMENTO E INSTALACAO. AF_12/2015</v>
          </cell>
          <cell r="C622" t="str">
            <v>M</v>
          </cell>
          <cell r="F622">
            <v>14.49</v>
          </cell>
        </row>
        <row r="623">
          <cell r="A623">
            <v>1201003048</v>
          </cell>
          <cell r="B623" t="str">
            <v>SINAPI - 92984 - CABO DE COBRE FLEXIVEL ISOLADO, 25 MM2, ANTI-CHAMA 0,6/1,0 KV, PARA REDE ENTERRADA DE DISTRIBUICAO DE ENERGIA ELETRICA - FORNECIMENTO E INSTALACAO. AF_12/2021</v>
          </cell>
          <cell r="C623" t="str">
            <v>M</v>
          </cell>
          <cell r="F623">
            <v>23.97</v>
          </cell>
        </row>
        <row r="624">
          <cell r="A624">
            <v>1201003050</v>
          </cell>
          <cell r="B624" t="str">
            <v>SINAPI - 92986 - CABO DE COBRE FLEXIVEL ISOLADO, 35 MM2, ANTI-CHAMA 0,6/1,0 KV, PARA REDE ENTERRADA DE DISTRIBUICAO DE ENERGIA ELETRICA - FORNECIMENTO E INSTALACAO. AF_12/2021</v>
          </cell>
          <cell r="C624" t="str">
            <v>M</v>
          </cell>
          <cell r="F624">
            <v>33.17</v>
          </cell>
        </row>
        <row r="625">
          <cell r="A625">
            <v>1201003052</v>
          </cell>
          <cell r="B625" t="str">
            <v>SINAPI - 92988 - CABO DE COBRE FLEXIVEL ISOLADO, 50 MM2, ANTI-CHAMA 0,6/1,0 KV, PARA REDE ENTERRADA DE DISTRIBUICAO DE ENERGIA ELETRICA - FORNECIMENTO E INSTALACAO. AF_12/2021</v>
          </cell>
          <cell r="C625" t="str">
            <v>M</v>
          </cell>
          <cell r="F625">
            <v>48.17</v>
          </cell>
        </row>
        <row r="626">
          <cell r="A626">
            <v>1201003054</v>
          </cell>
          <cell r="B626" t="str">
            <v>SINAPI - 92990 - CABO DE COBRE FLEXIVEL ISOLADO, 70 MM2, ANTI-CHAMA 0,6/1,0 KV, PARA REDE ENTERRADA DE DISTRIBUICAO DE ENERGIA ELETRICA - FORNECIMENTO E INSTALACAO. AF_12/2021</v>
          </cell>
          <cell r="C626" t="str">
            <v>M</v>
          </cell>
          <cell r="F626">
            <v>66.739999999999995</v>
          </cell>
        </row>
        <row r="627">
          <cell r="A627">
            <v>1201003056</v>
          </cell>
          <cell r="B627" t="str">
            <v>SINAPI - 92992 - CABO DE COBRE FLEXIVEL ISOLADO, 95 MM2, ANTI-CHAMA 0,6/1,0 KV, PARA REDE ENTERRADA DE DISTRIBUICAO DE ENERGIA ELETRICA - FORNECIMENTO E INSTALACAO. AF_12/2021</v>
          </cell>
          <cell r="C627" t="str">
            <v>M</v>
          </cell>
          <cell r="F627">
            <v>86.29</v>
          </cell>
        </row>
        <row r="628">
          <cell r="A628">
            <v>1201003058</v>
          </cell>
          <cell r="B628" t="str">
            <v>SINAPI - 92994 - CABO DE COBRE FLEXIVEL ISOLADO, 120 MM2, ANTI-CHAMA 0,6/1,0 KV, PARA REDE ENTERRADA DE DISTRIBUICAO DE ENERGIA ELETRICA - FORNECIMENTO E INSTALACAO. AF_12/2021</v>
          </cell>
          <cell r="C628" t="str">
            <v>M</v>
          </cell>
          <cell r="F628">
            <v>112.17</v>
          </cell>
        </row>
        <row r="629">
          <cell r="A629">
            <v>1201003060</v>
          </cell>
          <cell r="B629" t="str">
            <v>SINAPI - 92996 - CABO DE COBRE FLEXIVEL ISOLADO, 150 MM2, ANTI-CHAMA 0,6/1,0 KV, PARA REDE ENTERRADA DE DISTRIBUICAO DE ENERGIA ELETRICA - FORNECIMENTO E INSTALACAO. AF_12/2021</v>
          </cell>
          <cell r="C629" t="str">
            <v>M</v>
          </cell>
          <cell r="F629">
            <v>135.71</v>
          </cell>
        </row>
        <row r="630">
          <cell r="A630">
            <v>1201003062</v>
          </cell>
          <cell r="B630" t="str">
            <v>SINAPI - 92998 - CABO DE COBRE FLEXIVEL ISOLADO, 185 MM2, ANTI-CHAMA 0,6/1,0 KV, PARA REDE ENTERRADA DE DISTRIBUICAO DE ENERGIA ELETRICA - FORNECIMENTO E INSTALACAO. AF_12/2021</v>
          </cell>
          <cell r="C630" t="str">
            <v>M</v>
          </cell>
          <cell r="F630">
            <v>166.34</v>
          </cell>
        </row>
        <row r="631">
          <cell r="A631">
            <v>1201003064</v>
          </cell>
          <cell r="B631" t="str">
            <v>SINAPI - 93000 - CABO DE COBRE FLEXIVEL ISOLADO, 240 MM2, ANTI-CHAMA 0,6/1,0 KV, PARA REDE ENTERRADA DE DISTRIBUICAO DE ENERGIA ELETRICA - FORNECIMENTO E INSTALACAO. AF_12/2021</v>
          </cell>
          <cell r="C631" t="str">
            <v>M</v>
          </cell>
          <cell r="F631">
            <v>220.27</v>
          </cell>
        </row>
        <row r="632">
          <cell r="A632">
            <v>1201003070</v>
          </cell>
          <cell r="B632" t="str">
            <v>CABO DE COBRE, ISOLADO PARA 15.000 V (15 KV), TIPO EPROTENAX, FABRICACAO PIRELLI OU SIMILAR, NA(S) BITOLA(S):- 25,0 MM2</v>
          </cell>
          <cell r="C632" t="str">
            <v>M</v>
          </cell>
          <cell r="D632">
            <v>89.94</v>
          </cell>
          <cell r="E632">
            <v>24.58</v>
          </cell>
          <cell r="F632">
            <v>114.52</v>
          </cell>
        </row>
        <row r="633">
          <cell r="A633">
            <v>1201003072</v>
          </cell>
          <cell r="B633" t="str">
            <v>CABO DE COBRE UNIPOLAR 35 MM2, BLINDADO, ISOLACAO 1220 KV EPR, COBERTURA EM PVC - FORNECIMENTO E INSTALACAO</v>
          </cell>
          <cell r="C633" t="str">
            <v>M</v>
          </cell>
          <cell r="D633">
            <v>81.599999999999994</v>
          </cell>
          <cell r="E633">
            <v>31.91</v>
          </cell>
          <cell r="F633">
            <v>113.51</v>
          </cell>
        </row>
        <row r="634">
          <cell r="A634">
            <v>1201003077</v>
          </cell>
          <cell r="B634" t="str">
            <v>SINAPI - 98288 - CABO TELEFONICO CCI-50 2 PARES, SEM BLINDAGEM, INSTALADO EM DISTRIBUICAO DE EDIFICACAO INSTITUCIONAL - FORNECIMENTO E INSTALACAO. AF_11/2019</v>
          </cell>
          <cell r="C634" t="str">
            <v>M</v>
          </cell>
          <cell r="F634">
            <v>2.34</v>
          </cell>
        </row>
        <row r="635">
          <cell r="A635">
            <v>1201003079</v>
          </cell>
          <cell r="B635" t="str">
            <v>CABO DE COBRE NU 150MM2 - FORNECIMENTO E INSTALACAO</v>
          </cell>
          <cell r="C635" t="str">
            <v>M</v>
          </cell>
          <cell r="D635">
            <v>156.88999999999999</v>
          </cell>
          <cell r="E635">
            <v>24.58</v>
          </cell>
          <cell r="F635">
            <v>181.47</v>
          </cell>
        </row>
        <row r="636">
          <cell r="A636">
            <v>1201003081</v>
          </cell>
          <cell r="B636" t="str">
            <v>CABO DE COBRE NU 185MM2 - FORNECIMENTO E INSTALACAO</v>
          </cell>
          <cell r="C636" t="str">
            <v>M</v>
          </cell>
          <cell r="D636">
            <v>179.63</v>
          </cell>
          <cell r="E636">
            <v>31.91</v>
          </cell>
          <cell r="F636">
            <v>211.54</v>
          </cell>
        </row>
        <row r="637">
          <cell r="A637">
            <v>1201003082</v>
          </cell>
          <cell r="B637" t="str">
            <v>CABO DE COBRE NU 6 MM2 - FORNECIMENTO E INSTALACAO</v>
          </cell>
          <cell r="C637" t="str">
            <v>M</v>
          </cell>
          <cell r="D637">
            <v>17.8</v>
          </cell>
          <cell r="E637">
            <v>3.19</v>
          </cell>
          <cell r="F637">
            <v>20.99</v>
          </cell>
        </row>
        <row r="638">
          <cell r="A638">
            <v>1201003083</v>
          </cell>
          <cell r="B638" t="str">
            <v>CABO DE COBRE NU 10 MM2 - FORNECIMENTO E INSTALACAO</v>
          </cell>
          <cell r="C638" t="str">
            <v>M</v>
          </cell>
          <cell r="D638">
            <v>21.44</v>
          </cell>
          <cell r="E638">
            <v>3.56</v>
          </cell>
          <cell r="F638">
            <v>25</v>
          </cell>
        </row>
        <row r="639">
          <cell r="A639">
            <v>1201003084</v>
          </cell>
          <cell r="B639" t="str">
            <v>SINAPI - 96971 - CORDOALHA DE COBRE NU 16 MM2, NAO ENTERRADA, COM ISOLADOR - FORNECIMENTO E INSTALACAO. AF_12/2017</v>
          </cell>
          <cell r="C639" t="str">
            <v>M</v>
          </cell>
          <cell r="F639">
            <v>32.36</v>
          </cell>
        </row>
        <row r="640">
          <cell r="A640">
            <v>1201003085</v>
          </cell>
          <cell r="B640" t="str">
            <v>SINAPI - 96972 - CORDOALHA DE COBRE NU 25 MM2, NAO ENTERRADA, COM ISOLADOR - FORNECIMENTO E INSTALACAO. AF_12/2017</v>
          </cell>
          <cell r="C640" t="str">
            <v>M</v>
          </cell>
          <cell r="F640">
            <v>43.13</v>
          </cell>
        </row>
        <row r="641">
          <cell r="A641">
            <v>1201003086</v>
          </cell>
          <cell r="B641" t="str">
            <v>SINAPI - 96973 - CORDOALHA DE COBRE NU 35 MM2, NAO ENTERRADA, COM ISOLADOR - FORNECIMENTO E INSTALACAO. AF_12/2017</v>
          </cell>
          <cell r="C641" t="str">
            <v>M</v>
          </cell>
          <cell r="F641">
            <v>56.99</v>
          </cell>
        </row>
        <row r="642">
          <cell r="A642">
            <v>1201003087</v>
          </cell>
          <cell r="B642" t="str">
            <v>SINAPI - 96974 - CORDOALHA DE COBRE NU 50 MM2, NAO ENTERRADA, COM ISOLADOR - FORNECIMENTO E INSTALACAO. AF_12/2017</v>
          </cell>
          <cell r="C642" t="str">
            <v>M</v>
          </cell>
          <cell r="F642">
            <v>74.52</v>
          </cell>
        </row>
        <row r="643">
          <cell r="A643">
            <v>1201003088</v>
          </cell>
          <cell r="B643" t="str">
            <v>SINAPI - 96975 - CORDOALHA DE COBRE NU 70 MM2, NAO ENTERRADA, COM ISOLADOR - FORNECIMENTO E INSTALACAO. AF_12/2017</v>
          </cell>
          <cell r="C643" t="str">
            <v>M</v>
          </cell>
          <cell r="F643">
            <v>93.03</v>
          </cell>
        </row>
        <row r="644">
          <cell r="A644">
            <v>1201003089</v>
          </cell>
          <cell r="B644" t="str">
            <v>SINAPI - 96976 - CORDOALHA DE COBRE NU 95 MM2, NAO ENTERRADA, COM ISOLADOR - FORNECIMENTO E INSTALACAO. AF_12/2017</v>
          </cell>
          <cell r="C644" t="str">
            <v>M</v>
          </cell>
          <cell r="F644">
            <v>123.75</v>
          </cell>
        </row>
        <row r="645">
          <cell r="A645">
            <v>1201003090</v>
          </cell>
          <cell r="B645" t="str">
            <v>CABO DE COBRE NU 120 MM2 - FORNECIMENTO E INSTALACAO</v>
          </cell>
          <cell r="C645" t="str">
            <v>M</v>
          </cell>
          <cell r="D645">
            <v>131.69999999999999</v>
          </cell>
          <cell r="E645">
            <v>22.65</v>
          </cell>
          <cell r="F645">
            <v>154.35</v>
          </cell>
        </row>
        <row r="646">
          <cell r="A646">
            <v>1201003200</v>
          </cell>
          <cell r="B646" t="str">
            <v>CABO DE COBRE ISOLADO COM EPR/XLPE 1KV (90G) 4MM2 - FORNECIMENTO E INSTALACAO</v>
          </cell>
          <cell r="C646" t="str">
            <v>M</v>
          </cell>
          <cell r="D646">
            <v>4.46</v>
          </cell>
          <cell r="E646">
            <v>5.17</v>
          </cell>
          <cell r="F646">
            <v>9.6300000000000008</v>
          </cell>
        </row>
        <row r="647">
          <cell r="A647">
            <v>1201003205</v>
          </cell>
          <cell r="B647" t="str">
            <v>CABO DE COBRE ISOLADO COM EPR/XLPE 1KV (90G) 6MM2 - FORNECIMENTO E INSTALACAO</v>
          </cell>
          <cell r="C647" t="str">
            <v>M</v>
          </cell>
          <cell r="D647">
            <v>5.14</v>
          </cell>
          <cell r="E647">
            <v>5.6</v>
          </cell>
          <cell r="F647">
            <v>10.74</v>
          </cell>
        </row>
        <row r="648">
          <cell r="A648">
            <v>1201003210</v>
          </cell>
          <cell r="B648" t="str">
            <v>CABO DE COBRE ISOLADO COM EPR/XLPE 1KV (90G) 10MM2 - FORNECIMENTO E INSTALACAO</v>
          </cell>
          <cell r="C648" t="str">
            <v>M</v>
          </cell>
          <cell r="D648">
            <v>8.18</v>
          </cell>
          <cell r="E648">
            <v>6.03</v>
          </cell>
          <cell r="F648">
            <v>14.21</v>
          </cell>
        </row>
        <row r="649">
          <cell r="A649">
            <v>1201003215</v>
          </cell>
          <cell r="B649" t="str">
            <v>CABO DE COBRE ISOLADO COM EPR/XLPE 1KV (90G) 16MM2 - FORNECIMENTO E INSTALACAO</v>
          </cell>
          <cell r="C649" t="str">
            <v>M</v>
          </cell>
          <cell r="D649">
            <v>10.34</v>
          </cell>
          <cell r="E649">
            <v>6.89</v>
          </cell>
          <cell r="F649">
            <v>17.23</v>
          </cell>
        </row>
        <row r="650">
          <cell r="A650">
            <v>1201003220</v>
          </cell>
          <cell r="B650" t="str">
            <v>CABO DE COBRE ISOLADO COM EPR/XLPE 1KV (90G) 25MM2 - FORNECIMENTO E INSTALACAO</v>
          </cell>
          <cell r="C650" t="str">
            <v>M</v>
          </cell>
          <cell r="D650">
            <v>18.71</v>
          </cell>
          <cell r="E650">
            <v>7.32</v>
          </cell>
          <cell r="F650">
            <v>26.03</v>
          </cell>
        </row>
        <row r="651">
          <cell r="A651">
            <v>1201003225</v>
          </cell>
          <cell r="B651" t="str">
            <v>CABO DE COBRE ISOLADO COM EPR/XLPE 1KV (90G) 35MM2 - FORNECIMENTO E INSTALACAO</v>
          </cell>
          <cell r="C651" t="str">
            <v>M</v>
          </cell>
          <cell r="D651">
            <v>30.47</v>
          </cell>
          <cell r="E651">
            <v>9.0500000000000007</v>
          </cell>
          <cell r="F651">
            <v>39.520000000000003</v>
          </cell>
        </row>
        <row r="652">
          <cell r="A652">
            <v>1201003230</v>
          </cell>
          <cell r="B652" t="str">
            <v>CABO DE COBRE ISOLADO COM EPR/XLPE 1KV (90G) 50MM2 - FORNECIMENTO E INSTALACAO</v>
          </cell>
          <cell r="C652" t="str">
            <v>M</v>
          </cell>
          <cell r="D652">
            <v>48.76</v>
          </cell>
          <cell r="E652">
            <v>13.36</v>
          </cell>
          <cell r="F652">
            <v>62.12</v>
          </cell>
        </row>
        <row r="653">
          <cell r="A653">
            <v>1201003235</v>
          </cell>
          <cell r="B653" t="str">
            <v>CABO DE COBRE ISOLADO COM EPR/XLPE 1KV (90G) 70MM2 - FORNECIMENTO E INSTALACAO</v>
          </cell>
          <cell r="C653" t="str">
            <v>M</v>
          </cell>
          <cell r="D653">
            <v>62.61</v>
          </cell>
          <cell r="E653">
            <v>14.66</v>
          </cell>
          <cell r="F653">
            <v>77.27</v>
          </cell>
        </row>
        <row r="654">
          <cell r="A654">
            <v>1201003240</v>
          </cell>
          <cell r="B654" t="str">
            <v>CABO DE COBRE ISOLADO COM EPR/XLPE 1KV (90G) 95MM2 - FORNECIMENTO E INSTALACAO</v>
          </cell>
          <cell r="C654" t="str">
            <v>M</v>
          </cell>
          <cell r="D654">
            <v>70.2</v>
          </cell>
          <cell r="E654">
            <v>15.52</v>
          </cell>
          <cell r="F654">
            <v>85.72</v>
          </cell>
        </row>
        <row r="655">
          <cell r="A655">
            <v>1201003245</v>
          </cell>
          <cell r="B655" t="str">
            <v>CABO DE COBRE ISOLADO COM EPR/XLPE 1KV (90G) 120MM2 - FORNECIMENTO E INSTALACAO</v>
          </cell>
          <cell r="C655" t="str">
            <v>M</v>
          </cell>
          <cell r="D655">
            <v>94.66</v>
          </cell>
          <cell r="E655">
            <v>19.84</v>
          </cell>
          <cell r="F655">
            <v>114.5</v>
          </cell>
        </row>
        <row r="656">
          <cell r="A656">
            <v>1201003250</v>
          </cell>
          <cell r="B656" t="str">
            <v>CABO DE COBRE ISOLADO COM EPR/XLPE 1KV (90G) 150MM2 - FORNECIMENTO E INSTALACAO</v>
          </cell>
          <cell r="C656" t="str">
            <v>M</v>
          </cell>
          <cell r="D656">
            <v>125.53</v>
          </cell>
          <cell r="E656">
            <v>24.58</v>
          </cell>
          <cell r="F656">
            <v>150.11000000000001</v>
          </cell>
        </row>
        <row r="657">
          <cell r="A657">
            <v>1201003255</v>
          </cell>
          <cell r="B657" t="str">
            <v>CABO DE COBRE ISOLADO COM EPR/XLPE 1KV (90G) 185MM2 - FORNECIMENTO E INSTALACAO</v>
          </cell>
          <cell r="C657" t="str">
            <v>M</v>
          </cell>
          <cell r="D657">
            <v>143.38</v>
          </cell>
          <cell r="E657">
            <v>31.91</v>
          </cell>
          <cell r="F657">
            <v>175.29</v>
          </cell>
        </row>
        <row r="658">
          <cell r="A658">
            <v>1201003260</v>
          </cell>
          <cell r="B658" t="str">
            <v>CABO DE COBRE ISOLADO COM EPR/XLPE 1KV (90G) 240MM2 - FORNECIMENTO E INSTALACAO</v>
          </cell>
          <cell r="C658" t="str">
            <v>M</v>
          </cell>
          <cell r="D658">
            <v>177.05</v>
          </cell>
          <cell r="E658">
            <v>39.68</v>
          </cell>
          <cell r="F658">
            <v>216.73</v>
          </cell>
        </row>
        <row r="659">
          <cell r="A659">
            <v>1201003265</v>
          </cell>
          <cell r="B659" t="str">
            <v>CABO DE COBRE ISOLADO COM EPR/XLPE 1KV (90G) 300MM2 - FORNECIMENTO E INSTALACAO</v>
          </cell>
          <cell r="C659" t="str">
            <v>M</v>
          </cell>
          <cell r="D659">
            <v>196.37</v>
          </cell>
          <cell r="E659">
            <v>49.61</v>
          </cell>
          <cell r="F659">
            <v>245.98</v>
          </cell>
        </row>
        <row r="660">
          <cell r="A660">
            <v>1201003405</v>
          </cell>
          <cell r="B660" t="str">
            <v>SINAPI - 98295 - CABO ELETRONICO CATEGORIA 5E, INSTALADO EM EDIFICACAO INSTITUCIONAL - FORNECIMENTO E INSTALACAO. AF_11/2019</v>
          </cell>
          <cell r="C660" t="str">
            <v>M</v>
          </cell>
          <cell r="F660">
            <v>6.56</v>
          </cell>
        </row>
        <row r="661">
          <cell r="A661">
            <v>1201003410</v>
          </cell>
          <cell r="B661" t="str">
            <v>SINAPI - 98297 - CABO ELETRONICO CATEGORIA 6, INSTALADO EM EDIFICACAO INSTITUCIONAL - FORNECIMENTO E INSTALACAO. AF_11/2019</v>
          </cell>
          <cell r="C661" t="str">
            <v>M</v>
          </cell>
          <cell r="F661">
            <v>9.48</v>
          </cell>
        </row>
        <row r="663">
          <cell r="B663" t="str">
            <v>*  ELETRODUTOS</v>
          </cell>
        </row>
        <row r="664">
          <cell r="A664">
            <v>1201004000</v>
          </cell>
          <cell r="B664" t="str">
            <v>ELETRODUTO DE PVC RIGIDO ROSCAVEL DN 25MM (3/4"), INCL CONEXOES, FORNECIMENTO E INSTALACAO</v>
          </cell>
          <cell r="C664" t="str">
            <v>M</v>
          </cell>
          <cell r="D664">
            <v>6.16</v>
          </cell>
          <cell r="E664">
            <v>12.94</v>
          </cell>
          <cell r="F664">
            <v>19.100000000000001</v>
          </cell>
        </row>
        <row r="665">
          <cell r="A665">
            <v>1201004002</v>
          </cell>
          <cell r="B665" t="str">
            <v>ELETRODUTO DE PVC RIGIDO ROSCAVEL DN 32MM (1"), INCL CONEXOES, FORNECIMENTO E INSTALACAO</v>
          </cell>
          <cell r="C665" t="str">
            <v>M</v>
          </cell>
          <cell r="D665">
            <v>9.6300000000000008</v>
          </cell>
          <cell r="E665">
            <v>12.94</v>
          </cell>
          <cell r="F665">
            <v>22.57</v>
          </cell>
        </row>
        <row r="666">
          <cell r="A666">
            <v>1201004003</v>
          </cell>
          <cell r="B666" t="str">
            <v>ELETRODUTO DE PVC RIGIDO ROSCAVEL DN 40MM (1 1/4"), INCL CONEXOES, FORNECIMENTO E INSTALACAO</v>
          </cell>
          <cell r="C666" t="str">
            <v>M</v>
          </cell>
          <cell r="D666">
            <v>12.83</v>
          </cell>
          <cell r="E666">
            <v>19.41</v>
          </cell>
          <cell r="F666">
            <v>32.24</v>
          </cell>
        </row>
        <row r="667">
          <cell r="A667">
            <v>1201004004</v>
          </cell>
          <cell r="B667" t="str">
            <v>ELETRODUTO DE PVC RIGIDO ROSCAVEL DN 50MM (1 1/2"), INCL CONEXOES, FORNECIMENTO E INSTALACAO</v>
          </cell>
          <cell r="C667" t="str">
            <v>M</v>
          </cell>
          <cell r="D667">
            <v>14.11</v>
          </cell>
          <cell r="E667">
            <v>19.41</v>
          </cell>
          <cell r="F667">
            <v>33.520000000000003</v>
          </cell>
        </row>
        <row r="668">
          <cell r="A668">
            <v>1201004006</v>
          </cell>
          <cell r="B668" t="str">
            <v>ELETRODUTO DE PVC RIGIDO ROSCAVEL DN 60MM (2"), INCL CONEXOES, FORNECIMENTO E INSTALACAO</v>
          </cell>
          <cell r="C668" t="str">
            <v>M</v>
          </cell>
          <cell r="D668">
            <v>23.05</v>
          </cell>
          <cell r="E668">
            <v>19.41</v>
          </cell>
          <cell r="F668">
            <v>42.46</v>
          </cell>
        </row>
        <row r="669">
          <cell r="A669">
            <v>1201004008</v>
          </cell>
          <cell r="B669" t="str">
            <v>ELETRODUTO DE PVC RIGIDO ROSCAVEL DN 75MM (2 1/2"), INCL CONEXOES, FORNECIMENTO E INSTALACAO</v>
          </cell>
          <cell r="C669" t="str">
            <v>M</v>
          </cell>
          <cell r="D669">
            <v>33.64</v>
          </cell>
          <cell r="E669">
            <v>25.88</v>
          </cell>
          <cell r="F669">
            <v>59.52</v>
          </cell>
        </row>
        <row r="670">
          <cell r="A670">
            <v>1201004010</v>
          </cell>
          <cell r="B670" t="str">
            <v>ELETRODUTO DE PVC RIGIDO ROSCAVEL DN 85MM (3"), INCL CONEXOES, FORNECIMENTO E ISNTALACAO</v>
          </cell>
          <cell r="C670" t="str">
            <v>M</v>
          </cell>
          <cell r="D670">
            <v>42.19</v>
          </cell>
          <cell r="E670">
            <v>25.88</v>
          </cell>
          <cell r="F670">
            <v>68.069999999999993</v>
          </cell>
        </row>
        <row r="671">
          <cell r="A671">
            <v>1201004012</v>
          </cell>
          <cell r="B671" t="str">
            <v>ELETRODUTO DE PVC RIGIDO ROSCAVEL DN 110MM (4"), INCL CONEXOES, FORNECIMENTO E INSTALACAO</v>
          </cell>
          <cell r="C671" t="str">
            <v>M</v>
          </cell>
          <cell r="D671">
            <v>66.489999999999995</v>
          </cell>
          <cell r="E671">
            <v>25.88</v>
          </cell>
          <cell r="F671">
            <v>92.37</v>
          </cell>
        </row>
        <row r="672">
          <cell r="A672">
            <v>1201004014</v>
          </cell>
          <cell r="B672" t="str">
            <v>ELETRODUTO FLEXIVEL CORRUGADO REFORCADO, COR LARANJA, PVC, DN 20 MM (1/2"), PARA CIRCUITOS TERMINAIS - FORNECIMENTO E INSTALACAO</v>
          </cell>
          <cell r="C672" t="str">
            <v>M</v>
          </cell>
          <cell r="D672">
            <v>3.23</v>
          </cell>
          <cell r="E672">
            <v>5.56</v>
          </cell>
          <cell r="F672">
            <v>8.7899999999999991</v>
          </cell>
        </row>
        <row r="673">
          <cell r="A673">
            <v>1201004015</v>
          </cell>
          <cell r="B673" t="str">
            <v>ELETRODUTO FLEXIVEL CORRUGADO REFORCADO, COR LARANJA, PVC, DN 25 MM (3/4"), PARA CIRCUITOS TERMINAIS - FORNECIMENTO E INSTALACAO</v>
          </cell>
          <cell r="C673" t="str">
            <v>M</v>
          </cell>
          <cell r="D673">
            <v>4.37</v>
          </cell>
          <cell r="E673">
            <v>6.21</v>
          </cell>
          <cell r="F673">
            <v>10.58</v>
          </cell>
        </row>
        <row r="674">
          <cell r="A674">
            <v>1201004016</v>
          </cell>
          <cell r="B674" t="str">
            <v>ELETRODUTO FLEXIVEL CORRUGADO REFORCADO, COR LARANJA, PVC, DN 32 MM (1"), PARA CIRCUITOS TERMINAIS - FORNECIMENTO E INSTALACAO</v>
          </cell>
          <cell r="C674" t="str">
            <v>M</v>
          </cell>
          <cell r="D674">
            <v>8.41</v>
          </cell>
          <cell r="E674">
            <v>7.06</v>
          </cell>
          <cell r="F674">
            <v>15.47</v>
          </cell>
        </row>
        <row r="675">
          <cell r="A675">
            <v>1201004017</v>
          </cell>
          <cell r="B675" t="str">
            <v>ELETRODUTO FLEXIVEL CORRUGADO, PEAD, DN 40 MM (1 1/4"), PARA CIRCUITOS TERMINAIS - FORNECIMENTO E INSTALACAO</v>
          </cell>
          <cell r="C675" t="str">
            <v>M</v>
          </cell>
          <cell r="D675">
            <v>5.19</v>
          </cell>
          <cell r="E675">
            <v>2.02</v>
          </cell>
          <cell r="F675">
            <v>7.21</v>
          </cell>
        </row>
        <row r="676">
          <cell r="A676">
            <v>1201004018</v>
          </cell>
          <cell r="B676" t="str">
            <v>SINAPI - 97667 - ELETRODUTO FLEXIVEL CORRUGADO, PEAD, DN 50 (1 1/2"), PARA REDE ENTERRADA DE DISTRIBUICAO DE ENERGIA ELETRICA - FORNECIMENTO E INSTALACAO. AF_12/2021</v>
          </cell>
          <cell r="C676" t="str">
            <v>M</v>
          </cell>
          <cell r="F676">
            <v>8.85</v>
          </cell>
        </row>
        <row r="677">
          <cell r="A677">
            <v>1201004023</v>
          </cell>
          <cell r="B677" t="str">
            <v>SINAPI - 97668 - ELETRODUTO FLEXIVEL CORRUGADO, PEAD, DN 63 (2"), PARA REDE ENTERRADA DE DISTRIBUICAO DE ENERGIA ELETRICA - FORNECIMENTO E INSTALACAO. AF_12/2021</v>
          </cell>
          <cell r="C677" t="str">
            <v>M</v>
          </cell>
          <cell r="F677">
            <v>12.61</v>
          </cell>
        </row>
        <row r="678">
          <cell r="A678">
            <v>1201004040</v>
          </cell>
          <cell r="B678" t="str">
            <v>ELETRODUTO DE ACO GALVANIZADO, CLASSE LEVE, DN 20 MM (3/4), APARENTE, INSTALADO EM PAREDE - FORNECIMENTO E INSTALACAO</v>
          </cell>
          <cell r="C678" t="str">
            <v>M</v>
          </cell>
          <cell r="D678">
            <v>12.32</v>
          </cell>
          <cell r="E678">
            <v>11.01</v>
          </cell>
          <cell r="F678">
            <v>23.33</v>
          </cell>
        </row>
        <row r="679">
          <cell r="A679">
            <v>1201004042</v>
          </cell>
          <cell r="B679" t="str">
            <v>ELETRODUTO DE ACO GALVANIZADO, CLASSE LEVE, DN 25 MM (1), APARENTE, INSTALADO EM PAREDE - FORNECIMENTO E INSTALACAO</v>
          </cell>
          <cell r="C679" t="str">
            <v>M</v>
          </cell>
          <cell r="D679">
            <v>14.84</v>
          </cell>
          <cell r="E679">
            <v>12.24</v>
          </cell>
          <cell r="F679">
            <v>27.08</v>
          </cell>
        </row>
        <row r="680">
          <cell r="A680">
            <v>1201004044</v>
          </cell>
          <cell r="B680" t="str">
            <v>ELETRODUTO DE ACO GALVANIZADO, CLASSE SEMI PESADO, DN 40 MM (1 1/2), APARENTE, INSTALADO EM PAREDE - FORNECIMENTO E INSTALACAO</v>
          </cell>
          <cell r="C680" t="str">
            <v>M</v>
          </cell>
          <cell r="D680">
            <v>26</v>
          </cell>
          <cell r="E680">
            <v>15.98</v>
          </cell>
          <cell r="F680">
            <v>41.98</v>
          </cell>
        </row>
        <row r="681">
          <cell r="A681">
            <v>1201004046</v>
          </cell>
          <cell r="B681" t="str">
            <v>ELETRODUTO EM ACO GALVANIZADO PRE-ZINCADO, SEMI-PESADO, DIAMETRO 2", PAREDE DE 0,90 MM - FORNECIMENTO E INSTALACAO</v>
          </cell>
          <cell r="C681" t="str">
            <v>M</v>
          </cell>
          <cell r="D681">
            <v>66.03</v>
          </cell>
          <cell r="E681">
            <v>20.78</v>
          </cell>
          <cell r="F681">
            <v>86.81</v>
          </cell>
        </row>
        <row r="682">
          <cell r="A682">
            <v>1201004048</v>
          </cell>
          <cell r="B682" t="str">
            <v>ELETRODUTO EM ACO GALVANIZADO PRE-ZINCADO, SEMI PESADO, DIAMETRO 2 1/2", PAREDE DE 1,20 MM - FORNECIMENTO E INSTALACAO</v>
          </cell>
          <cell r="C682" t="str">
            <v>M</v>
          </cell>
          <cell r="D682">
            <v>95.71</v>
          </cell>
          <cell r="E682">
            <v>26.4</v>
          </cell>
          <cell r="F682">
            <v>122.11</v>
          </cell>
        </row>
        <row r="683">
          <cell r="A683">
            <v>1201004050</v>
          </cell>
          <cell r="B683" t="str">
            <v>ELETRODUTO EM ACO GALVANIZADO PRE-ZINCADO, SEMI PESADO, DIAMETRO 3", PAREDE DE 1,50 MM - FORNECIMENTO E INSTALACAO</v>
          </cell>
          <cell r="C683" t="str">
            <v>M</v>
          </cell>
          <cell r="D683">
            <v>107.82</v>
          </cell>
          <cell r="E683">
            <v>35.270000000000003</v>
          </cell>
          <cell r="F683">
            <v>143.09</v>
          </cell>
        </row>
        <row r="684">
          <cell r="A684">
            <v>1201004053</v>
          </cell>
          <cell r="B684" t="str">
            <v>ELETRODUTO EM ACO GALVANIZADO PRE-ZINCADO, SEMI-PESADO, DIAMETRO 4", PAREDE DE 3,75 MM - FORNECIMENTO E INSTALACAO</v>
          </cell>
          <cell r="C684" t="str">
            <v>M</v>
          </cell>
          <cell r="D684">
            <v>217.66</v>
          </cell>
          <cell r="E684">
            <v>46.2</v>
          </cell>
          <cell r="F684">
            <v>263.86</v>
          </cell>
        </row>
        <row r="685">
          <cell r="A685">
            <v>1201004061</v>
          </cell>
          <cell r="B685" t="str">
            <v>BUCHA E ARRUELA ALUMINIO FUNDIDO P/ ELETRODUTO 20MM (3/4") - FORNECIMENTO E INSTALACAO</v>
          </cell>
          <cell r="C685" t="str">
            <v>CJ</v>
          </cell>
          <cell r="D685">
            <v>1.5</v>
          </cell>
          <cell r="E685">
            <v>0.42</v>
          </cell>
          <cell r="F685">
            <v>1.92</v>
          </cell>
        </row>
        <row r="686">
          <cell r="A686">
            <v>1201004062</v>
          </cell>
          <cell r="B686" t="str">
            <v>BUCHA E ARRUELA ALUMINIO FUNDIDO P/ ELETRODUTO 25MM (1") - FORNECIMENTO E INSTALACAO</v>
          </cell>
          <cell r="C686" t="str">
            <v>CJ</v>
          </cell>
          <cell r="D686">
            <v>1.85</v>
          </cell>
          <cell r="E686">
            <v>0.42</v>
          </cell>
          <cell r="F686">
            <v>2.27</v>
          </cell>
        </row>
        <row r="687">
          <cell r="A687">
            <v>1201004063</v>
          </cell>
          <cell r="B687" t="str">
            <v>BUCHA E ARRUELA ALUMINIO FUNDIDO P/ ELETRODUTO 32MM (1.1/4") - FORNECIMENTO E INSTALACAO</v>
          </cell>
          <cell r="C687" t="str">
            <v>CJ</v>
          </cell>
          <cell r="D687">
            <v>3.03</v>
          </cell>
          <cell r="E687">
            <v>0.42</v>
          </cell>
          <cell r="F687">
            <v>3.45</v>
          </cell>
        </row>
        <row r="688">
          <cell r="A688">
            <v>1201004064</v>
          </cell>
          <cell r="B688" t="str">
            <v>BUCHA E ARRUELA ALUMINIO FUNDIDO P/ ELETRODUTO 40MM (1.1/2") - FORNECIMENTO E INSTALACAO</v>
          </cell>
          <cell r="C688" t="str">
            <v>CJ</v>
          </cell>
          <cell r="D688">
            <v>3.37</v>
          </cell>
          <cell r="E688">
            <v>0.42</v>
          </cell>
          <cell r="F688">
            <v>3.79</v>
          </cell>
        </row>
        <row r="689">
          <cell r="A689">
            <v>1201004065</v>
          </cell>
          <cell r="B689" t="str">
            <v>BUCHA E ARRUELA ALUMINIO FUNDIDO P/ ELETRODUTO 50MM (2") - FORNECIMENTO E INSTALACAO</v>
          </cell>
          <cell r="C689" t="str">
            <v>CJ</v>
          </cell>
          <cell r="D689">
            <v>6.39</v>
          </cell>
          <cell r="E689">
            <v>0.42</v>
          </cell>
          <cell r="F689">
            <v>6.81</v>
          </cell>
        </row>
        <row r="690">
          <cell r="A690">
            <v>1201004066</v>
          </cell>
          <cell r="B690" t="str">
            <v>BUCHA E ARRUELA ALUMINIO FUNDIDO P/ ELETRODUTO 60MM (2.1/2") - FORNECIMENTO E INSTALACAO</v>
          </cell>
          <cell r="C690" t="str">
            <v>CJ</v>
          </cell>
          <cell r="D690">
            <v>7.81</v>
          </cell>
          <cell r="E690">
            <v>0.42</v>
          </cell>
          <cell r="F690">
            <v>8.23</v>
          </cell>
        </row>
        <row r="691">
          <cell r="A691">
            <v>1201004067</v>
          </cell>
          <cell r="B691" t="str">
            <v>BUCHA E ARRUELA ALUMINIO FUNDIDO P/ ELETRODUTO 75MM (3") - FORNECIMENTO E INSTALACAO</v>
          </cell>
          <cell r="C691" t="str">
            <v>CJ</v>
          </cell>
          <cell r="D691">
            <v>11.87</v>
          </cell>
          <cell r="E691">
            <v>0.42</v>
          </cell>
          <cell r="F691">
            <v>12.29</v>
          </cell>
        </row>
        <row r="692">
          <cell r="A692">
            <v>1201004068</v>
          </cell>
          <cell r="B692" t="str">
            <v>BUCHA E ARRUELA ALUMINIO FUNDIDO P/ ELETRODUTO 100MM (4") - FORNECIMENTO E INSTALACAO</v>
          </cell>
          <cell r="C692" t="str">
            <v>CJ</v>
          </cell>
          <cell r="D692">
            <v>16.64</v>
          </cell>
          <cell r="E692">
            <v>0.42</v>
          </cell>
          <cell r="F692">
            <v>17.059999999999999</v>
          </cell>
        </row>
        <row r="693">
          <cell r="A693">
            <v>1201004090</v>
          </cell>
          <cell r="B693" t="str">
            <v>ELETROCALHA PERFURADA 50X50MM, EM CHAPA DE ACO GALVANIZADA CH. 24, SEM TAMPA, INCLUSIVE CONEXOES</v>
          </cell>
          <cell r="C693" t="str">
            <v>M</v>
          </cell>
          <cell r="D693">
            <v>26.6</v>
          </cell>
          <cell r="E693">
            <v>20.69</v>
          </cell>
          <cell r="F693">
            <v>47.29</v>
          </cell>
        </row>
        <row r="694">
          <cell r="A694">
            <v>1201004095</v>
          </cell>
          <cell r="B694" t="str">
            <v>ELETROCALHA PERFURADA 100X50MM, EM CHAPA DE ACO GALVANIZADA CH. 24, SEM TAMPA, INCLUSIVE CONEXOES</v>
          </cell>
          <cell r="C694" t="str">
            <v>M</v>
          </cell>
          <cell r="D694">
            <v>32.880000000000003</v>
          </cell>
          <cell r="E694">
            <v>22.77</v>
          </cell>
          <cell r="F694">
            <v>55.65</v>
          </cell>
        </row>
        <row r="695">
          <cell r="A695">
            <v>1201004100</v>
          </cell>
          <cell r="B695" t="str">
            <v>ELETROCALHA PERFURADA 100X100MM, EM CHAPA DE ACO GALVANIZADA CH. 24, SEM TAMPA, INCLUSIVE CONEXOES</v>
          </cell>
          <cell r="C695" t="str">
            <v>M</v>
          </cell>
          <cell r="D695">
            <v>69.099999999999994</v>
          </cell>
          <cell r="E695">
            <v>25.88</v>
          </cell>
          <cell r="F695">
            <v>94.98</v>
          </cell>
        </row>
        <row r="696">
          <cell r="A696">
            <v>1201004110</v>
          </cell>
          <cell r="B696" t="str">
            <v>ELETROCALHA PERFURADA 100X200MM, EM CHAPA DE ACO GALVANIZADA CH. 24, SEM TAMPA, INCLUSIVE CONEXOES</v>
          </cell>
          <cell r="C696" t="str">
            <v>M</v>
          </cell>
          <cell r="D696">
            <v>93.51</v>
          </cell>
          <cell r="E696">
            <v>28.46</v>
          </cell>
          <cell r="F696">
            <v>121.97</v>
          </cell>
        </row>
        <row r="698">
          <cell r="B698" t="str">
            <v>*  QUADROS, DISJUNTORES E CAIXAS</v>
          </cell>
        </row>
        <row r="699">
          <cell r="A699">
            <v>1201005000</v>
          </cell>
          <cell r="B699" t="str">
            <v>SINAPI - 101877 - QUADRO DE DISTRIBUICAO DE ENERGIA EM PVC, DE EMBUTIR, SEM BARRAMENTO, PARA 3 DISJUNTORES - FORNECIMENTO E INSTALACAO. AF_10/2020</v>
          </cell>
          <cell r="C699" t="str">
            <v>UN</v>
          </cell>
          <cell r="F699">
            <v>51.27</v>
          </cell>
        </row>
        <row r="700">
          <cell r="A700">
            <v>1201005003</v>
          </cell>
          <cell r="B700" t="str">
            <v>QUADRO DE DISTRIBUICAO DE ENERGIA DE EMBUTIR, BARRAMENTO TRIFASICO DE 100A, CAPACIDADE PARA 12 MODULOS DIN DA CEMAR OU SIMILAR - FORNECIMENTO E INSTALACAO</v>
          </cell>
          <cell r="C700" t="str">
            <v>UN</v>
          </cell>
          <cell r="D700">
            <v>322.77</v>
          </cell>
          <cell r="E700">
            <v>107.84</v>
          </cell>
          <cell r="F700">
            <v>430.61</v>
          </cell>
        </row>
        <row r="701">
          <cell r="A701">
            <v>1201005005</v>
          </cell>
          <cell r="B701" t="str">
            <v>QUADRO DE DISTRIBUICAO DE ENERGIA DE EMBUTIR, BARRAMENTO TRIFASICO DE 100A, CAPACIDADE PARA 24 MODULOS DIN DA CEMAR OU SIMILAR - FORNECIMENTO E INSTALACAO</v>
          </cell>
          <cell r="C701" t="str">
            <v>UN</v>
          </cell>
          <cell r="D701">
            <v>475.35</v>
          </cell>
          <cell r="E701">
            <v>129.41999999999999</v>
          </cell>
          <cell r="F701">
            <v>604.77</v>
          </cell>
        </row>
        <row r="702">
          <cell r="A702">
            <v>1201005007</v>
          </cell>
          <cell r="B702" t="str">
            <v>QUADRO DE DISTRIBUICAO DE ENERGIA DE EMBUTIR, BARRAMENTO TRIFASICO DE 100A, CAPACIDADE PARA 30 MODULOS DIN DA CEMAR OU SIMILAR - FORNECIMENTO E INSTALACAO</v>
          </cell>
          <cell r="C702" t="str">
            <v>UN</v>
          </cell>
          <cell r="D702">
            <v>667.6</v>
          </cell>
          <cell r="E702">
            <v>129.41999999999999</v>
          </cell>
          <cell r="F702">
            <v>797.02</v>
          </cell>
        </row>
        <row r="703">
          <cell r="A703">
            <v>1201005008</v>
          </cell>
          <cell r="B703" t="str">
            <v>QUADRO DE DISTRIBUICAO DE ENERGIA DE EMBUTIR, BARRAMENTO TRIFASICO DE 100A, CAPACIDADE PARA 36 MODULOS DIN DA CEMAR OU SIMILAR - FORNECIMENTO E INSTALACAO</v>
          </cell>
          <cell r="C703" t="str">
            <v>UN</v>
          </cell>
          <cell r="D703">
            <v>547.89</v>
          </cell>
          <cell r="E703">
            <v>150.97999999999999</v>
          </cell>
          <cell r="F703">
            <v>698.87</v>
          </cell>
        </row>
        <row r="704">
          <cell r="A704">
            <v>1201005009</v>
          </cell>
          <cell r="B704" t="str">
            <v>QUADRO DE DISTRIBUICAO DE ENRGIA DE EMBUTIR, BARRAMENTO TRIFASICO DE 100A, CAPACIDADE PARA 48 MODULOS DIN DA CEMAR OU SIMILAR - FORNECIMENTO E INSTALACAO</v>
          </cell>
          <cell r="C704" t="str">
            <v>UN</v>
          </cell>
          <cell r="D704">
            <v>936.19</v>
          </cell>
          <cell r="E704">
            <v>258.83999999999997</v>
          </cell>
          <cell r="F704">
            <v>1195.03</v>
          </cell>
        </row>
        <row r="705">
          <cell r="A705">
            <v>1201005010</v>
          </cell>
          <cell r="B705" t="str">
            <v>QUADRO DE DISTRIBUICAO DE ENERGIA DE EMBUTIR, BARRAMENTO TRIFASICO 150A, CAPACIDADE PARA 16 MODULOS DIN DA CEMAR OU SIMILAR - FORNECIMENTO E INSTALACAO</v>
          </cell>
          <cell r="C705" t="str">
            <v>UN</v>
          </cell>
          <cell r="D705">
            <v>439.93</v>
          </cell>
          <cell r="E705">
            <v>107.84</v>
          </cell>
          <cell r="F705">
            <v>547.77</v>
          </cell>
        </row>
        <row r="706">
          <cell r="A706">
            <v>1201005011</v>
          </cell>
          <cell r="B706" t="str">
            <v>QUADRO DE DISTRIBUICAO DE ENERGIA DE EMBUTIR, BARRAMENTO TRIFASICO DE 150A, CAPACIDADE PARA 30 MODULOS DIN DA CEMAR OU SIMILAR - FORNECIMENTO E INSTALACAO</v>
          </cell>
          <cell r="C706" t="str">
            <v>UN</v>
          </cell>
          <cell r="D706">
            <v>545.14</v>
          </cell>
          <cell r="E706">
            <v>150.97999999999999</v>
          </cell>
          <cell r="F706">
            <v>696.12</v>
          </cell>
        </row>
        <row r="707">
          <cell r="A707">
            <v>1201005013</v>
          </cell>
          <cell r="B707" t="str">
            <v>QUADRO DE DISTRIBUICAO DE ENERGIA DE EMBUTIR, BARRAMENTO TRIFASICO DE 150A, CAPACIDADE PAR 34 MODULOS DIN DA CEMAR OU SIMILAR - FORNECIMENTO E INSTALACAO</v>
          </cell>
          <cell r="C707" t="str">
            <v>UN</v>
          </cell>
          <cell r="D707">
            <v>770</v>
          </cell>
          <cell r="E707">
            <v>150.97999999999999</v>
          </cell>
          <cell r="F707">
            <v>920.98</v>
          </cell>
        </row>
        <row r="708">
          <cell r="A708">
            <v>1201005014</v>
          </cell>
          <cell r="B708" t="str">
            <v>QUADRO DE DISTRIBUICAO DE ENERGIA DE EMBUTIR, BARRAMENTO TRIFASICO DE 150A, CAPACIDADE PARA 42 MODULOS DIN DA CEMAR OU SIMILAR - FORNECIMENTO E INSTALACAO</v>
          </cell>
          <cell r="C708" t="str">
            <v>UN</v>
          </cell>
          <cell r="D708">
            <v>910.04</v>
          </cell>
          <cell r="E708">
            <v>172.56</v>
          </cell>
          <cell r="F708">
            <v>1082.5999999999999</v>
          </cell>
        </row>
        <row r="709">
          <cell r="A709">
            <v>1201005017</v>
          </cell>
          <cell r="B709" t="str">
            <v>QUADRO DE DISTRIBUICAO DE ENERGIA DE EMBUTIR, BARRAMENTO TRIFASICO 225A, CAPACIDADE PARA 70 MODULOS DIN DA CEMAR OU SIMILAR - FORNECIMENTO E INSTALACAO</v>
          </cell>
          <cell r="C709" t="str">
            <v>UN</v>
          </cell>
          <cell r="D709">
            <v>1665.81</v>
          </cell>
          <cell r="E709">
            <v>345.12</v>
          </cell>
          <cell r="F709">
            <v>2010.93</v>
          </cell>
        </row>
        <row r="710">
          <cell r="A710">
            <v>1201005018</v>
          </cell>
          <cell r="B710" t="str">
            <v>QUADRO DE DISTRIBUICAO DE ENERGIA DE EMBUTIR, BARRAMENTO TRIFASICO DE 225A, CAPACIDADE PARA 56 MODULOS DIN DA CEMAR OU SIMILAR - FORNECIMENTO E INSTALACAO</v>
          </cell>
          <cell r="C710" t="str">
            <v>UN</v>
          </cell>
          <cell r="D710">
            <v>1451.08</v>
          </cell>
          <cell r="E710">
            <v>258.83999999999997</v>
          </cell>
          <cell r="F710">
            <v>1709.92</v>
          </cell>
        </row>
        <row r="711">
          <cell r="A711">
            <v>1201005032</v>
          </cell>
          <cell r="B711" t="str">
            <v>CAIXA PARA MONTAGEM DE QUADRO CE (40 X 30 X 20)CM, CEMAR OU SIMILAR</v>
          </cell>
          <cell r="C711" t="str">
            <v>UN</v>
          </cell>
          <cell r="D711">
            <v>214.32</v>
          </cell>
          <cell r="E711">
            <v>17.239999999999998</v>
          </cell>
          <cell r="F711">
            <v>231.56</v>
          </cell>
        </row>
        <row r="712">
          <cell r="A712">
            <v>1201005037</v>
          </cell>
          <cell r="B712" t="str">
            <v>SINAPI - 93654 - DISJUNTOR MONOPOLAR TIPO DIN, CORRENTE NOMINAL DE 16A - FORNECIMENTO E INSTALACAO. AF_10/2020</v>
          </cell>
          <cell r="C712" t="str">
            <v>UN</v>
          </cell>
          <cell r="F712">
            <v>12.27</v>
          </cell>
        </row>
        <row r="713">
          <cell r="A713">
            <v>1201005038</v>
          </cell>
          <cell r="B713" t="str">
            <v>SINAPI - 93655 - DISJUNTOR MONOPOLAR TIPO DIN, CORRENTE NOMINAL DE 20A - FORNECIMENTO E INSTALACAO. AF_10/2020</v>
          </cell>
          <cell r="C713" t="str">
            <v>UN</v>
          </cell>
          <cell r="F713">
            <v>13.39</v>
          </cell>
        </row>
        <row r="714">
          <cell r="A714">
            <v>1201005039</v>
          </cell>
          <cell r="B714" t="str">
            <v>SINAPI - 93656 - DISJUNTOR MONOPOLAR TIPO DIN, CORRENTE NOMINAL DE 25A - FORNECIMENTO E INSTALACAO. AF_10/2020</v>
          </cell>
          <cell r="C714" t="str">
            <v>UN</v>
          </cell>
          <cell r="F714">
            <v>13.39</v>
          </cell>
        </row>
        <row r="715">
          <cell r="A715">
            <v>1201005040</v>
          </cell>
          <cell r="B715" t="str">
            <v>SINAPI - 101890 - DISJUNTOR MONOPOLAR TIPO NEMA, CORRENTE NOMINAL DE 10 ATE 30A - FORNECIMENTO E INSTALACAO. AF_10/2020</v>
          </cell>
          <cell r="C715" t="str">
            <v>UN</v>
          </cell>
          <cell r="F715">
            <v>16.100000000000001</v>
          </cell>
        </row>
        <row r="716">
          <cell r="A716">
            <v>1201005056</v>
          </cell>
          <cell r="B716" t="str">
            <v>SINAPI - 93661 - DISJUNTOR BIPOLAR TIPO DIN, CORRENTE NOMINAL DE 16A - FORNECIMENTO E INSTALACAO. AF_10/2020</v>
          </cell>
          <cell r="C716" t="str">
            <v>UN</v>
          </cell>
          <cell r="F716">
            <v>58.85</v>
          </cell>
        </row>
        <row r="717">
          <cell r="A717">
            <v>1201005057</v>
          </cell>
          <cell r="B717" t="str">
            <v>SINAPI - 93662 - DISJUNTOR BIPOLAR TIPO DIN, CORRENTE NOMINAL DE 20A - FORNECIMENTO E INSTALACAO. AF_10/2020</v>
          </cell>
          <cell r="C717" t="str">
            <v>UN</v>
          </cell>
          <cell r="F717">
            <v>61.08</v>
          </cell>
        </row>
        <row r="718">
          <cell r="A718">
            <v>1201005058</v>
          </cell>
          <cell r="B718" t="str">
            <v>SINAPI - 93663 - DISJUNTOR BIPOLAR TIPO DIN, CORRENTE NOMINAL DE 25A - FORNECIMENTO E INSTALACAO. AF_10/2020</v>
          </cell>
          <cell r="C718" t="str">
            <v>UN</v>
          </cell>
          <cell r="F718">
            <v>61.08</v>
          </cell>
        </row>
        <row r="719">
          <cell r="A719">
            <v>1201005059</v>
          </cell>
          <cell r="B719" t="str">
            <v>SINAPI - 93664 - DISJUNTOR BIPOLAR TIPO DIN, CORRENTE NOMINAL DE 32A - FORNECIMENTO E INSTALACAO. AF_10/2020</v>
          </cell>
          <cell r="C719" t="str">
            <v>UN</v>
          </cell>
          <cell r="F719">
            <v>63.77</v>
          </cell>
        </row>
        <row r="720">
          <cell r="A720">
            <v>1201005060</v>
          </cell>
          <cell r="B720" t="str">
            <v>SINAPI - 101892 - DISJUNTOR BIPOLAR TIPO NEMA, CORRENTE NOMINAL DE 10 ATE 50A - FORNECIMENTO E INSTALACAO. AF_10/2020</v>
          </cell>
          <cell r="C720" t="str">
            <v>UN</v>
          </cell>
          <cell r="F720">
            <v>72.45</v>
          </cell>
        </row>
        <row r="721">
          <cell r="A721">
            <v>1201005078</v>
          </cell>
          <cell r="B721" t="str">
            <v>DISJUNTOR TIPO NEMA, BIPOLAR 60 ATE 100A, TENSAO MAXIMA 415 V - FORNECIMENTO E INSTALACAO</v>
          </cell>
          <cell r="C721" t="str">
            <v>UN</v>
          </cell>
          <cell r="D721">
            <v>98.24</v>
          </cell>
          <cell r="E721">
            <v>3.49</v>
          </cell>
          <cell r="F721">
            <v>101.73</v>
          </cell>
        </row>
        <row r="722">
          <cell r="A722">
            <v>1201005083</v>
          </cell>
          <cell r="B722" t="str">
            <v>SINAPI - 93672 - DISJUNTOR TRIPOLAR TIPO DIN, CORRENTE NOMINAL DE 40A - FORNECIMENTO E INSTALACAO. AF_10/2020</v>
          </cell>
          <cell r="C722" t="str">
            <v>UN</v>
          </cell>
          <cell r="F722">
            <v>87.28</v>
          </cell>
        </row>
        <row r="723">
          <cell r="A723">
            <v>1201005084</v>
          </cell>
          <cell r="B723" t="str">
            <v>SINAPI - 93668 - DISJUNTOR TRIPOLAR TIPO DIN, CORRENTE NOMINAL DE 16A - FORNECIMENTO E INSTALACAO. AF_10/2020</v>
          </cell>
          <cell r="C723" t="str">
            <v>UN</v>
          </cell>
          <cell r="F723">
            <v>73.8</v>
          </cell>
        </row>
        <row r="724">
          <cell r="A724">
            <v>1201005085</v>
          </cell>
          <cell r="B724" t="str">
            <v>SINAPI - 93669 - DISJUNTOR TRIPOLAR TIPO DIN, CORRENTE NOMINAL DE 20A - FORNECIMENTO E INSTALACAO. AF_10/2020</v>
          </cell>
          <cell r="C724" t="str">
            <v>UN</v>
          </cell>
          <cell r="F724">
            <v>77.150000000000006</v>
          </cell>
        </row>
        <row r="725">
          <cell r="A725">
            <v>1201005086</v>
          </cell>
          <cell r="B725" t="str">
            <v>SINAPI - 93670 - DISJUNTOR TRIPOLAR TIPO DIN, CORRENTE NOMINAL DE 25A - FORNECIMENTO E INSTALACAO. AF_10/2020</v>
          </cell>
          <cell r="C725" t="str">
            <v>UN</v>
          </cell>
          <cell r="F725">
            <v>77.150000000000006</v>
          </cell>
        </row>
        <row r="726">
          <cell r="A726">
            <v>1201005087</v>
          </cell>
          <cell r="B726" t="str">
            <v>SINAPI - 93673 - DISJUNTOR TRIPOLAR TIPO DIN, CORRENTE NOMINAL DE 50A - FORNECIMENTO E INSTALACAO. AF_10/2020</v>
          </cell>
          <cell r="C726" t="str">
            <v>UN</v>
          </cell>
          <cell r="F726">
            <v>95.23</v>
          </cell>
        </row>
        <row r="727">
          <cell r="A727">
            <v>1201005088</v>
          </cell>
          <cell r="B727" t="str">
            <v>DISJUNTOR NORMA DIN CURVA C 3P (TRIPOLAR) DE 70A STECK, SIEMENS OU SIMILAR</v>
          </cell>
          <cell r="C727" t="str">
            <v>UN</v>
          </cell>
          <cell r="D727">
            <v>102.04</v>
          </cell>
          <cell r="E727">
            <v>38.82</v>
          </cell>
          <cell r="F727">
            <v>140.86000000000001</v>
          </cell>
        </row>
        <row r="728">
          <cell r="A728">
            <v>1201005089</v>
          </cell>
          <cell r="B728" t="str">
            <v>DISJUNTOR NORMA DIN CURVA C 3P (TRIPOLAR) DE 80A STECK, SIEMENS OU SIMILAR</v>
          </cell>
          <cell r="C728" t="str">
            <v>UN</v>
          </cell>
          <cell r="D728">
            <v>155.1</v>
          </cell>
          <cell r="E728">
            <v>38.82</v>
          </cell>
          <cell r="F728">
            <v>193.92</v>
          </cell>
        </row>
        <row r="729">
          <cell r="A729">
            <v>1201005090</v>
          </cell>
          <cell r="B729" t="str">
            <v>SINAPI - 101893 - DISJUNTOR TRIPOLAR TIPO NEMA, CORRENTE NOMINAL DE 10 ATE 50A - FORNECIMENTO E INSTALACAO. AF_10/2020</v>
          </cell>
          <cell r="C729" t="str">
            <v>UN</v>
          </cell>
          <cell r="F729">
            <v>92.5</v>
          </cell>
        </row>
        <row r="730">
          <cell r="A730">
            <v>1201005098</v>
          </cell>
          <cell r="B730" t="str">
            <v>SINAPI - 101894 - DISJUNTOR TRIPOLAR TIPO NEMA, CORRENTE NOMINAL DE 60 ATE 100A - FORNECIMENTO E INSTALACAO. AF_10/2020</v>
          </cell>
          <cell r="C730" t="str">
            <v>UN</v>
          </cell>
          <cell r="F730">
            <v>154.93</v>
          </cell>
        </row>
        <row r="731">
          <cell r="A731">
            <v>1201005120</v>
          </cell>
          <cell r="B731" t="str">
            <v>SINAPI - 101895 - DISJUNTOR TERMOMAGNETICO TRIPOLAR , CORRENTE NOMINAL DE 125A - FORNECIMENTO E INSTALACAO. AF_10/2020</v>
          </cell>
          <cell r="C731" t="str">
            <v>UN</v>
          </cell>
          <cell r="F731">
            <v>425.91</v>
          </cell>
        </row>
        <row r="732">
          <cell r="A732">
            <v>1201005122</v>
          </cell>
          <cell r="B732" t="str">
            <v>SINAPI - 101896 - DISJUNTOR TERMOMAGNETICO TRIPOLAR , CORRENTE NOMINAL DE 200A - FORNECIMENTO E INSTALACAO. AF_10/2020</v>
          </cell>
          <cell r="C732" t="str">
            <v>UN</v>
          </cell>
          <cell r="F732">
            <v>643.32000000000005</v>
          </cell>
        </row>
        <row r="733">
          <cell r="A733">
            <v>1201005126</v>
          </cell>
          <cell r="B733" t="str">
            <v>SINAPI - 101897 - DISJUNTOR TERMOMAGNETICO TRIPOLAR , CORRENTE NOMINAL DE 250A - FORNECIMENTO E INSTALACAO. AF_10/2020</v>
          </cell>
          <cell r="C733" t="str">
            <v>UN</v>
          </cell>
          <cell r="F733">
            <v>1031.9000000000001</v>
          </cell>
        </row>
        <row r="734">
          <cell r="A734">
            <v>1201005128</v>
          </cell>
          <cell r="B734" t="str">
            <v>SINAPI - 101898 - DISJUNTOR TERMOMAGNETICO TRIPOLAR , CORRENTE NOMINAL DE 400A - FORNECIMENTO E INSTALACAO. AF_10/2020</v>
          </cell>
          <cell r="C734" t="str">
            <v>UN</v>
          </cell>
          <cell r="F734">
            <v>1382.53</v>
          </cell>
        </row>
        <row r="735">
          <cell r="A735">
            <v>1201005130</v>
          </cell>
          <cell r="B735" t="str">
            <v>SINAPI - 101899 - DISJUNTOR TERMOMAGNETICO TRIPOLAR , CORRENTE NOMINAL DE 600A - FORNECIMENTO E INSTALACAO. AF_10/2020</v>
          </cell>
          <cell r="C735" t="str">
            <v>UN</v>
          </cell>
          <cell r="F735">
            <v>2216.5500000000002</v>
          </cell>
        </row>
        <row r="736">
          <cell r="A736">
            <v>1201005132</v>
          </cell>
          <cell r="B736" t="str">
            <v>DISPOSITIVO DPS CLASSE II, 1 POLO, TENSAO MAXIMA DE 175 V, CORRENTE MAXIMA DE *20* KA (TIPO AC)</v>
          </cell>
          <cell r="C736" t="str">
            <v>UN</v>
          </cell>
          <cell r="D736">
            <v>68.75</v>
          </cell>
          <cell r="E736">
            <v>10.77</v>
          </cell>
          <cell r="F736">
            <v>79.52</v>
          </cell>
        </row>
        <row r="737">
          <cell r="A737">
            <v>1201005135</v>
          </cell>
          <cell r="B737" t="str">
            <v>DISPOSITIVO DPS, CLASSE II, 1 POLO, TENSAO MAXIMA DE 175 V, CORRENTE MAXIMA DE *45* KA (TIPO AC) - FORNECIMENTO E INSTALACAO</v>
          </cell>
          <cell r="C737" t="str">
            <v>UN</v>
          </cell>
          <cell r="D737">
            <v>98.94</v>
          </cell>
          <cell r="E737">
            <v>15.09</v>
          </cell>
          <cell r="F737">
            <v>114.03</v>
          </cell>
        </row>
        <row r="738">
          <cell r="A738">
            <v>1201005138</v>
          </cell>
          <cell r="B738" t="str">
            <v>DISPOSITIVO DPS, CLASSE II, 1 POLO, TENSAO MAXIMA DE 275 V, CORRENTE MAXIMA DE *20* KA (TIPO AC) - FORNECIMENTO E INSTALACAO</v>
          </cell>
          <cell r="C738" t="str">
            <v>UN</v>
          </cell>
          <cell r="D738">
            <v>71.63</v>
          </cell>
          <cell r="E738">
            <v>12.94</v>
          </cell>
          <cell r="F738">
            <v>84.57</v>
          </cell>
        </row>
        <row r="739">
          <cell r="A739">
            <v>1201005141</v>
          </cell>
          <cell r="B739" t="str">
            <v>DISPOSITIVO DPS, CLASSE II, 1 POLO, TENSAO MAXIMA DE 275 V, CORRENTE MAXIMA DE *45* KA (TIPO AC) - FORNECIMENTO E INSTALACAO</v>
          </cell>
          <cell r="C739" t="str">
            <v>UN</v>
          </cell>
          <cell r="D739">
            <v>105.77</v>
          </cell>
          <cell r="E739">
            <v>17.239999999999998</v>
          </cell>
          <cell r="F739">
            <v>123.01</v>
          </cell>
        </row>
        <row r="740">
          <cell r="A740">
            <v>1201005155</v>
          </cell>
          <cell r="B740" t="str">
            <v>DISPOSITIVO DR, 2 POLOS, SENSIBILIDADE DE 30 MA, CORRENTE DE 25 A, TIPO AC - FORNECIMENTO E INSTALACAO</v>
          </cell>
          <cell r="C740" t="str">
            <v>UN</v>
          </cell>
          <cell r="D740">
            <v>141.47</v>
          </cell>
          <cell r="E740">
            <v>5.71</v>
          </cell>
          <cell r="F740">
            <v>147.18</v>
          </cell>
        </row>
        <row r="741">
          <cell r="A741">
            <v>1201005157</v>
          </cell>
          <cell r="B741" t="str">
            <v>DISPOSITIVO DR, 2 POLOS, SENSIBILIDADE DE 30 MA, CORRENTE DE 40 A, TIPO AC - FORNECIMENTO E INSTALACAO</v>
          </cell>
          <cell r="C741" t="str">
            <v>UN</v>
          </cell>
          <cell r="D741">
            <v>143.99</v>
          </cell>
          <cell r="E741">
            <v>6.84</v>
          </cell>
          <cell r="F741">
            <v>150.83000000000001</v>
          </cell>
        </row>
        <row r="742">
          <cell r="A742">
            <v>1201005165</v>
          </cell>
          <cell r="B742" t="str">
            <v>DISPOSITIVO DR, 4 POLOS, SENSIBILIDADE DE 30MA, CORRENTE DE 25 A, TIPO AC - FORNECIMENTO E INSTALACAO</v>
          </cell>
          <cell r="C742" t="str">
            <v>UN</v>
          </cell>
          <cell r="D742">
            <v>161.19</v>
          </cell>
          <cell r="E742">
            <v>8.57</v>
          </cell>
          <cell r="F742">
            <v>169.76</v>
          </cell>
        </row>
        <row r="743">
          <cell r="A743">
            <v>1201005168</v>
          </cell>
          <cell r="B743" t="str">
            <v>DISPOSITIVO DR, 4 POLOS, SENSIBILIDADE DE 30MA, CORRENTE DE 40 A, TIPO AC - FORNECIMENTO E INSTALACAO</v>
          </cell>
          <cell r="C743" t="str">
            <v>UN</v>
          </cell>
          <cell r="D743">
            <v>161.31</v>
          </cell>
          <cell r="E743">
            <v>17.5</v>
          </cell>
          <cell r="F743">
            <v>178.81</v>
          </cell>
        </row>
        <row r="744">
          <cell r="A744">
            <v>1201005171</v>
          </cell>
          <cell r="B744" t="str">
            <v>DISPOSITIVO DR, 4 POLOS, SENSIBILIDADE DE 30MA, CORRENTE DE 63 A, TIPO AC - FORNECIMENTO E INSTALACAO</v>
          </cell>
          <cell r="C744" t="str">
            <v>UN</v>
          </cell>
          <cell r="D744">
            <v>175.85</v>
          </cell>
          <cell r="E744">
            <v>24.49</v>
          </cell>
          <cell r="F744">
            <v>200.34</v>
          </cell>
        </row>
        <row r="745">
          <cell r="A745">
            <v>1201005174</v>
          </cell>
          <cell r="B745" t="str">
            <v>DISPOSITIVO DR, 4 POLOS, SENSIBILIDADE DE 30MA, CORRENTE DE 80 A, TIPO AC - FORNECIMENTO E INSTALACAO</v>
          </cell>
          <cell r="C745" t="str">
            <v>UN</v>
          </cell>
          <cell r="D745">
            <v>328.15</v>
          </cell>
          <cell r="E745">
            <v>24.49</v>
          </cell>
          <cell r="F745">
            <v>352.64</v>
          </cell>
        </row>
        <row r="746">
          <cell r="A746">
            <v>1201005177</v>
          </cell>
          <cell r="B746" t="str">
            <v>DISPOSITIVO DR, 4 POLOS, SENSIBILIDADE DE 30MA, CORRENTE DE 100 A, TIPO AC - FORNECIMENTO E INSTALACAO</v>
          </cell>
          <cell r="C746" t="str">
            <v>UN</v>
          </cell>
          <cell r="D746">
            <v>325.75</v>
          </cell>
          <cell r="E746">
            <v>33.770000000000003</v>
          </cell>
          <cell r="F746">
            <v>359.52</v>
          </cell>
        </row>
        <row r="747">
          <cell r="A747">
            <v>1201005190</v>
          </cell>
          <cell r="B747" t="str">
            <v>CONTATOR TRIPOLAR, CORRENTE DE 25 A, TENSAO NOMINAL DE 500 V - FORNECIMENTO E INSTALACAO</v>
          </cell>
          <cell r="C747" t="str">
            <v>UN</v>
          </cell>
          <cell r="D747">
            <v>234.49</v>
          </cell>
          <cell r="E747">
            <v>9.73</v>
          </cell>
          <cell r="F747">
            <v>244.22</v>
          </cell>
        </row>
        <row r="748">
          <cell r="A748">
            <v>1201005192</v>
          </cell>
          <cell r="B748" t="str">
            <v>CONTATOR TRIPOLAR, CORRENTE DE 32 A, TENSAO NOMINAL DE 500 V - FORNECIMENTO E INSTALACAO</v>
          </cell>
          <cell r="C748" t="str">
            <v>UN</v>
          </cell>
          <cell r="D748">
            <v>360.7</v>
          </cell>
          <cell r="E748">
            <v>14.72</v>
          </cell>
          <cell r="F748">
            <v>375.42</v>
          </cell>
        </row>
        <row r="749">
          <cell r="A749">
            <v>1201005200</v>
          </cell>
          <cell r="B749" t="str">
            <v>INTERRUPTOR DE TECLA TRIPOLAR DE 30A CS-101 - SEM CAIXA (BOTOEIRA BLINDADA), TIPO LIGA-DESLIGA DA MARGIRUS</v>
          </cell>
          <cell r="C749" t="str">
            <v>UN</v>
          </cell>
          <cell r="D749">
            <v>47.48</v>
          </cell>
          <cell r="E749">
            <v>12.94</v>
          </cell>
          <cell r="F749">
            <v>60.42</v>
          </cell>
        </row>
        <row r="750">
          <cell r="A750">
            <v>1201005300</v>
          </cell>
          <cell r="B750" t="str">
            <v>CHAVE DE ALAVANCA METALICA TRIPOLAR, REF. 14323, DA MARGIRUS OU SIMILAR</v>
          </cell>
          <cell r="C750" t="str">
            <v>UN</v>
          </cell>
          <cell r="D750">
            <v>76.489999999999995</v>
          </cell>
          <cell r="E750">
            <v>15.95</v>
          </cell>
          <cell r="F750">
            <v>92.44</v>
          </cell>
        </row>
        <row r="751">
          <cell r="A751">
            <v>1201005302</v>
          </cell>
          <cell r="B751" t="str">
            <v>CHAVE DE ALAVANCA MONOPOLAR, REF.14123 DA MARGIRUS OU SIMILAR</v>
          </cell>
          <cell r="C751" t="str">
            <v>UN</v>
          </cell>
          <cell r="D751">
            <v>22.75</v>
          </cell>
          <cell r="E751">
            <v>9.0500000000000007</v>
          </cell>
          <cell r="F751">
            <v>31.8</v>
          </cell>
        </row>
        <row r="752">
          <cell r="A752">
            <v>1201005304</v>
          </cell>
          <cell r="B752" t="str">
            <v>CHAVE DE ALAVANCA METALICA INVERSORA (VENTILADOR), REF. 14103 DA MARGIRUS OU SIMILAR</v>
          </cell>
          <cell r="C752" t="str">
            <v>UN</v>
          </cell>
          <cell r="D752">
            <v>52.56</v>
          </cell>
          <cell r="E752">
            <v>15.95</v>
          </cell>
          <cell r="F752">
            <v>68.510000000000005</v>
          </cell>
        </row>
        <row r="753">
          <cell r="A753">
            <v>1201005320</v>
          </cell>
          <cell r="B753" t="str">
            <v>CHAVE BLINDADA COM ALAVANCA FRONTAL, CONFORME NORMA ABNT-NEMA 1, FABRICACAO BEGHIM OU SIMILAR,  NA(S) ESPECIFICACAO(OES):- 200 A</v>
          </cell>
          <cell r="C753" t="str">
            <v>UN</v>
          </cell>
          <cell r="D753">
            <v>2928.45</v>
          </cell>
          <cell r="E753">
            <v>90.58</v>
          </cell>
          <cell r="F753">
            <v>3019.03</v>
          </cell>
        </row>
        <row r="754">
          <cell r="A754">
            <v>1201005330</v>
          </cell>
          <cell r="B754" t="str">
            <v>- 400 A</v>
          </cell>
          <cell r="C754" t="str">
            <v>UN</v>
          </cell>
          <cell r="D754">
            <v>4026.36</v>
          </cell>
          <cell r="E754">
            <v>90.58</v>
          </cell>
          <cell r="F754">
            <v>4116.9399999999996</v>
          </cell>
        </row>
        <row r="755">
          <cell r="A755">
            <v>1201005340</v>
          </cell>
          <cell r="B755" t="str">
            <v>- 600 A</v>
          </cell>
          <cell r="C755" t="str">
            <v>UN</v>
          </cell>
          <cell r="D755">
            <v>6825.02</v>
          </cell>
          <cell r="E755">
            <v>90.58</v>
          </cell>
          <cell r="F755">
            <v>6915.6</v>
          </cell>
        </row>
        <row r="756">
          <cell r="A756">
            <v>1201005345</v>
          </cell>
          <cell r="B756" t="str">
            <v>CAIXA DE PASSAGEM METALICA DE SOBREPOR COM TAMPA PARAFUSADA, DIMENSOES 15 X 15 X 10 CM - FORNECIMENTO E INSTALACAO</v>
          </cell>
          <cell r="C756" t="str">
            <v>UN</v>
          </cell>
          <cell r="D756">
            <v>20.29</v>
          </cell>
          <cell r="E756">
            <v>12.94</v>
          </cell>
          <cell r="F756">
            <v>33.229999999999997</v>
          </cell>
        </row>
        <row r="757">
          <cell r="A757">
            <v>1201005346</v>
          </cell>
          <cell r="B757" t="str">
            <v>CAIXA DE PASSAGEM METALICA DE SOBREPOR COM TAMPA PARAFUSADA, DIMENSOES 40 X 40 15 CM - FORNECIMENTO E INSTALACAO</v>
          </cell>
          <cell r="C757" t="str">
            <v>UN</v>
          </cell>
          <cell r="D757">
            <v>91.45</v>
          </cell>
          <cell r="E757">
            <v>12.94</v>
          </cell>
          <cell r="F757">
            <v>104.39</v>
          </cell>
        </row>
        <row r="758">
          <cell r="A758">
            <v>1201005348</v>
          </cell>
          <cell r="B758" t="str">
            <v>CAIXA DE PASSAGEM METALICA DE SOBREPOR COM TAMPA PARAFUSADA, DIMENSOES 25 X 25 X 10 CM - FORNECIMENTO E INSTALACAO</v>
          </cell>
          <cell r="C758" t="str">
            <v>UN</v>
          </cell>
          <cell r="D758">
            <v>102.89</v>
          </cell>
          <cell r="E758">
            <v>12.94</v>
          </cell>
          <cell r="F758">
            <v>115.83</v>
          </cell>
        </row>
        <row r="759">
          <cell r="A759">
            <v>1201005350</v>
          </cell>
          <cell r="B759" t="str">
            <v>CAIXA DE PASSAGEM METALICA DE SOBREPOR COM TAMPA PARAFUSADA, DIMENSOES 35 X 35 X 10 CM - FORNECIMENTO E INSTALACAO</v>
          </cell>
          <cell r="C759" t="str">
            <v>UN</v>
          </cell>
          <cell r="D759">
            <v>66.650000000000006</v>
          </cell>
          <cell r="E759">
            <v>12.94</v>
          </cell>
          <cell r="F759">
            <v>79.59</v>
          </cell>
        </row>
        <row r="760">
          <cell r="A760">
            <v>1201005398</v>
          </cell>
          <cell r="B760" t="str">
            <v>SINAPI - 92867 - CAIXA RETANGULAR 4" X 2" ALTA (2,00 M DO PISO), METALICA, INSTALADA EM PAREDE - FORNECIMENTO E INSTALACAO. AF_03/2023</v>
          </cell>
          <cell r="C760" t="str">
            <v>UN</v>
          </cell>
          <cell r="F760">
            <v>25.7</v>
          </cell>
        </row>
        <row r="761">
          <cell r="A761">
            <v>1201005399</v>
          </cell>
          <cell r="B761" t="str">
            <v>SINAPI - 92868 - CAIXA RETANGULAR 4" X 2" MEDIA (1,30 M DO PISO), METALICA, INSTALADA EM PAREDE - FORNECIMENTO E INSTALACAO. AF_03/2023</v>
          </cell>
          <cell r="C761" t="str">
            <v>UN</v>
          </cell>
          <cell r="F761">
            <v>14.54</v>
          </cell>
        </row>
        <row r="762">
          <cell r="A762">
            <v>1201005400</v>
          </cell>
          <cell r="B762" t="str">
            <v>SINAPI - 92869 - CAIXA RETANGULAR 4" X 2" BAIXA (0,30 M DO PISO), METALICA, INSTALADA EM PAREDE - FORNECIMENTO E INSTALACAO. AF_03/2023</v>
          </cell>
          <cell r="C762" t="str">
            <v>UN</v>
          </cell>
          <cell r="F762">
            <v>9.0500000000000007</v>
          </cell>
        </row>
        <row r="763">
          <cell r="A763">
            <v>1201005401</v>
          </cell>
          <cell r="B763" t="str">
            <v>SINAPI - 92870 - CAIXA RETANGULAR 4" X 4" ALTA (2,00 M DO PISO), METALICA, INSTALADA EM PAREDE - FORNECIMENTO E INSTALACAO. AF_03/2023</v>
          </cell>
          <cell r="C763" t="str">
            <v>UN</v>
          </cell>
          <cell r="F763">
            <v>28.31</v>
          </cell>
        </row>
        <row r="764">
          <cell r="A764">
            <v>1201005402</v>
          </cell>
          <cell r="B764" t="str">
            <v>SINAPI - 92871 - CAIXA RETANGULAR 4" X 4" MEDIA (1,30 M DO PISO), METALICA, INSTALADA EM PAREDE - FORNECIMENTO E INSTALACAO. AF_03/2023</v>
          </cell>
          <cell r="C764" t="str">
            <v>UN</v>
          </cell>
          <cell r="F764">
            <v>16.75</v>
          </cell>
        </row>
        <row r="765">
          <cell r="A765">
            <v>1201005403</v>
          </cell>
          <cell r="B765" t="str">
            <v>SINAPI - 92872 - CAIXA RETANGULAR 4" X 4" BAIXA (0,30 M DO PISO), METALICA, INSTALADA EM PAREDE - FORNECIMENTO E INSTALACAO. AF_03/2023</v>
          </cell>
          <cell r="C765" t="str">
            <v>UN</v>
          </cell>
          <cell r="F765">
            <v>11.05</v>
          </cell>
        </row>
        <row r="766">
          <cell r="A766">
            <v>1201005404</v>
          </cell>
          <cell r="B766" t="str">
            <v>SINAPI - 92865 - CAIXA OCTOGONAL 4" X 4", METALICA, INSTALADA EM LAJE - FORNECIMENTO E INSTALACAO. AF_03/2023</v>
          </cell>
          <cell r="C766" t="str">
            <v>UN</v>
          </cell>
          <cell r="F766">
            <v>12.58</v>
          </cell>
        </row>
        <row r="767">
          <cell r="A767">
            <v>1201005408</v>
          </cell>
          <cell r="B767" t="str">
            <v>SINAPI - 100560 - QUADRO DE DISTRIBUICAO PARA TELEFONE N.2, 20X20X12CM EM CHAPA METALICA, DE EMBUTIR, SEM ACESSORIOS, PADRAO TELEBRAS, FORNECIMENTO E INSTALACAO. AF_11/2019</v>
          </cell>
          <cell r="C767" t="str">
            <v>UN</v>
          </cell>
          <cell r="F767">
            <v>95.9</v>
          </cell>
        </row>
        <row r="768">
          <cell r="A768">
            <v>1201005410</v>
          </cell>
          <cell r="B768" t="str">
            <v>SINAPI - 100561 - QUADRO DE DISTRIBUICAO PARA TELEFONE N.3, 40X40X12CM EM CHAPA METALICA, DE EMBUTIR, SEM ACESSORIOS, PADRAO TELEBRAS, FORNECIMENTO E INSTALACAO. AF_11/2019</v>
          </cell>
          <cell r="C768" t="str">
            <v>UN</v>
          </cell>
          <cell r="F768">
            <v>172.89</v>
          </cell>
        </row>
        <row r="769">
          <cell r="A769">
            <v>1201005412</v>
          </cell>
          <cell r="B769" t="str">
            <v>SINAPI - 100562 - QUADRO DE DISTRIBUICAO PARA TELEFONE N.4, 60X60X12CM EM CHAPA METALICA, DE EMBUTIR, SEM ACESSORIOS, PADRAO TELEBRAS, FORNECIMENTO E INSTALACAO. AF_11/2019</v>
          </cell>
          <cell r="C769" t="str">
            <v>UN</v>
          </cell>
          <cell r="F769">
            <v>266.33999999999997</v>
          </cell>
        </row>
        <row r="770">
          <cell r="A770">
            <v>1201005414</v>
          </cell>
          <cell r="B770" t="str">
            <v>SINAPI - 100557 - CAIXA DE PASSAGEM PARA TELEFONE 80X80X15CM (SOBREPOR) FORNECIMENTO E INSTALACAO. AF_11/2019</v>
          </cell>
          <cell r="C770" t="str">
            <v>UN</v>
          </cell>
          <cell r="F770">
            <v>423.83</v>
          </cell>
        </row>
        <row r="771">
          <cell r="A771">
            <v>1201005416</v>
          </cell>
          <cell r="B771" t="str">
            <v>CAIXA DE PASSAGEM/ LUZ / TELEFONIA, DE EMBUTIR, EM CHAPA DE ACO GALVANIZADO, DIMENSOES 120 X 120 X *12* CM (PADRAO CONCESSIONARIA LOCAL)</v>
          </cell>
          <cell r="C771" t="str">
            <v>UN</v>
          </cell>
          <cell r="D771">
            <v>609.04999999999995</v>
          </cell>
          <cell r="E771">
            <v>64.7</v>
          </cell>
          <cell r="F771">
            <v>673.75</v>
          </cell>
        </row>
        <row r="772">
          <cell r="A772">
            <v>1201005418</v>
          </cell>
          <cell r="B772" t="str">
            <v>SINAPI - 100556 - CAIXA DE PASSAGEM PARA TELEFONE 15X15X10CM (SOBREPOR), FORNECIMENTO E INSTALACAO. AF_11/2019</v>
          </cell>
          <cell r="C772" t="str">
            <v>UN</v>
          </cell>
          <cell r="F772">
            <v>35.21</v>
          </cell>
        </row>
        <row r="773">
          <cell r="A773">
            <v>1201005420</v>
          </cell>
          <cell r="B773" t="str">
            <v>CAIXA DE PASSAGEM/ LUZ/ TELEFONIA, DE EMBUTIR, EM CHAPA DE ACO GALVANIZADO, DIMENSOES 200 X 200 X 20 CM (PADRAO CONCESSIONARIA LOCAL)</v>
          </cell>
          <cell r="C773" t="str">
            <v>UN</v>
          </cell>
          <cell r="D773">
            <v>2503.35</v>
          </cell>
          <cell r="E773">
            <v>64.7</v>
          </cell>
          <cell r="F773">
            <v>2568.0500000000002</v>
          </cell>
        </row>
        <row r="774">
          <cell r="A774">
            <v>1201005424</v>
          </cell>
          <cell r="B774" t="str">
            <v>SINAPI - 97886 - CAIXA ENTERRADA ELETRICA RETANGULAR, EM ALVENARIA COM TIJOLOS CERAMICOS MACICOS, FUNDO COM BRITA, DIMENSOES INTERNAS: 0,3X0,3X0,3 M. AF_12/2020</v>
          </cell>
          <cell r="C774" t="str">
            <v>UN</v>
          </cell>
          <cell r="F774">
            <v>146.56</v>
          </cell>
        </row>
        <row r="775">
          <cell r="A775">
            <v>1201005426</v>
          </cell>
          <cell r="B775" t="str">
            <v>SINAPI - 97887 - CAIXA ENTERRADA ELETRICA RETANGULAR, EM ALVENARIA COM TIJOLOS CERAMICOS MACICOS, FUNDO COM BRITA, DIMENSOES INTERNAS: 0,4X0,4X0,4 M. AF_12/2020</v>
          </cell>
          <cell r="C775" t="str">
            <v>UN</v>
          </cell>
          <cell r="F775">
            <v>231.24</v>
          </cell>
        </row>
        <row r="776">
          <cell r="A776">
            <v>1201005428</v>
          </cell>
          <cell r="B776" t="str">
            <v>SINAPI - 97888 - CAIXA ENTERRADA ELETRICA RETANGULAR, EM ALVENARIA COM TIJOLOS CERAMICOS MACICOS, FUNDO COM BRITA, DIMENSOES INTERNAS: 0,6X0,6X0,6 M. AF_12/2020</v>
          </cell>
          <cell r="C776" t="str">
            <v>UN</v>
          </cell>
          <cell r="F776">
            <v>449.9</v>
          </cell>
        </row>
        <row r="777">
          <cell r="A777">
            <v>1201005438</v>
          </cell>
          <cell r="B777" t="str">
            <v>SINAPI - 97889 - CAIXA ENTERRADA ELETRICA RETANGULAR, EM ALVENARIA COM TIJOLOS CERAMICOS MACICOS, FUNDO COM BRITA, DIMENSOES INTERNAS: 0,8X0,8X0,6 M. AF_12/2020</v>
          </cell>
          <cell r="C777" t="str">
            <v>UN</v>
          </cell>
          <cell r="F777">
            <v>609.1</v>
          </cell>
        </row>
        <row r="778">
          <cell r="A778">
            <v>1201005440</v>
          </cell>
          <cell r="B778" t="str">
            <v>SINAPI - 97890 - CAIXA ENTERRADA ELETRICA RETANGULAR, EM ALVENARIA COM TIJOLOS CERAMICOS MACICOS, FUNDO COM BRITA, DIMENSOES INTERNAS: 1X1X0,6 M. AF_12/2020</v>
          </cell>
          <cell r="C778" t="str">
            <v>UN</v>
          </cell>
          <cell r="F778">
            <v>709</v>
          </cell>
        </row>
        <row r="779">
          <cell r="A779">
            <v>1201005442</v>
          </cell>
          <cell r="B779" t="str">
            <v>CAIXA ENTERRADA PARA INSTALACOES TELEFONICAS TIPO R1, EM ALVENARIA COM BLOCOS DE CONCRETO, DIMENSOES INTERNAS: 0,35X0,60X0,60 M, INCLUSIVE TAMPAO</v>
          </cell>
          <cell r="C779" t="str">
            <v>UN</v>
          </cell>
          <cell r="D779">
            <v>883.73</v>
          </cell>
          <cell r="E779">
            <v>0</v>
          </cell>
          <cell r="F779">
            <v>883.73</v>
          </cell>
        </row>
        <row r="780">
          <cell r="A780">
            <v>1201005444</v>
          </cell>
          <cell r="B780" t="str">
            <v>CAIXA ENTERRADA PARA INSTALACOES TELEFONICAS TIPO R2 1,07X0,52X0,50M EM BLOCOS DE CONCRETO ESTRUTURAL, INCLUSIVE TAMPAO</v>
          </cell>
          <cell r="C780" t="str">
            <v>UN</v>
          </cell>
          <cell r="D780">
            <v>1295.82</v>
          </cell>
          <cell r="E780">
            <v>63</v>
          </cell>
          <cell r="F780">
            <v>1358.82</v>
          </cell>
        </row>
        <row r="781">
          <cell r="A781">
            <v>1201005458</v>
          </cell>
          <cell r="B781" t="str">
            <v>SINAPI - 95787 - CONDULETE DE ALUMINIO, TIPO LR, PARA ELETRODUTO DE ACO GALVANIZADO DN 20 MM (3/4''), APARENTE - FORNECIMENTO E INSTALACAO. AF_10/2022</v>
          </cell>
          <cell r="C781" t="str">
            <v>UN</v>
          </cell>
          <cell r="F781">
            <v>23.37</v>
          </cell>
        </row>
        <row r="782">
          <cell r="A782">
            <v>1201005459</v>
          </cell>
          <cell r="B782" t="str">
            <v>SINAPI - 95789 - CONDULETE DE ALUMINIO, TIPO LR, PARA ELETRODUTO DE ACO GALVANIZADO DN 25 MM (1''), APARENTE - FORNECIMENTO E INSTALACAO. AF_10/2022</v>
          </cell>
          <cell r="C782" t="str">
            <v>UN</v>
          </cell>
          <cell r="F782">
            <v>32.08</v>
          </cell>
        </row>
        <row r="783">
          <cell r="A783">
            <v>1201005460</v>
          </cell>
          <cell r="B783" t="str">
            <v>SINAPI - 95801 - CONDULETE DE ALUMINIO, TIPO X, PARA ELETRODUTO DE ACO GALVANIZADO DN 20 MM (3/4''), APARENTE - FORNECIMENTO E INSTALACAO. AF_10/2022</v>
          </cell>
          <cell r="C783" t="str">
            <v>UN</v>
          </cell>
          <cell r="F783">
            <v>32.07</v>
          </cell>
        </row>
        <row r="784">
          <cell r="A784">
            <v>1201005461</v>
          </cell>
          <cell r="B784" t="str">
            <v>SINAPI - 95802 - CONDULETE DE ALUMINIO, TIPO X, PARA ELETRODUTO DE ACO GALVANIZADO DN 25 MM (1''), APARENTE - FORNECIMENTO E INSTALACAO. AF_10/2022</v>
          </cell>
          <cell r="C784" t="str">
            <v>UN</v>
          </cell>
          <cell r="F784">
            <v>39.880000000000003</v>
          </cell>
        </row>
        <row r="786">
          <cell r="B786" t="str">
            <v>*  SPDA</v>
          </cell>
        </row>
        <row r="787">
          <cell r="A787">
            <v>1201006000</v>
          </cell>
          <cell r="B787" t="str">
            <v>CONECTOR METALICO TIPO PARAFUSO FENDIDO (SPLIT BOLT), COM SEPARADOR DE CABOS BIMETALICOS, PARA CABOS ATE 70 MM2 - FORNECIMENTO E INSTALACAO</v>
          </cell>
          <cell r="C787" t="str">
            <v>UN</v>
          </cell>
          <cell r="D787">
            <v>22.22</v>
          </cell>
          <cell r="E787">
            <v>8.6199999999999992</v>
          </cell>
          <cell r="F787">
            <v>30.84</v>
          </cell>
        </row>
        <row r="788">
          <cell r="A788">
            <v>1201006002</v>
          </cell>
          <cell r="B788" t="str">
            <v>ELETRODUTO DE PVC RIGIDO ROSCAVEL DE 1 1/2 " X 3M, SEM LUVA PARA PROTECAO DO CABO DO PARA RAIO - FORNECIEMNTO E INSTALACAO</v>
          </cell>
          <cell r="C788" t="str">
            <v>UN</v>
          </cell>
          <cell r="D788">
            <v>36.81</v>
          </cell>
          <cell r="E788">
            <v>21.56</v>
          </cell>
          <cell r="F788">
            <v>58.37</v>
          </cell>
        </row>
        <row r="789">
          <cell r="A789">
            <v>1201006004</v>
          </cell>
          <cell r="B789" t="str">
            <v>SINALIZADOR DE TOPO SIMPLES COM RELE FOTOELETRICO, REF. TEL 0590 YT DA TERMOTECNICA OU SIMILAR, INCLUSIVE LAMPADA DE LED 10 W - FORNECIMENTO E INSTALACAO</v>
          </cell>
          <cell r="C789" t="str">
            <v>UN</v>
          </cell>
          <cell r="D789">
            <v>281.89999999999998</v>
          </cell>
          <cell r="E789">
            <v>12.94</v>
          </cell>
          <cell r="F789">
            <v>294.83999999999997</v>
          </cell>
        </row>
        <row r="790">
          <cell r="A790">
            <v>1201006006</v>
          </cell>
          <cell r="B790" t="str">
            <v>SINAPI - 96988 - MASTRO 1 ½  PARA SPDA - FORNECIMENTO E INSTALACAO. AF_12/2017</v>
          </cell>
          <cell r="C790" t="str">
            <v>UN</v>
          </cell>
          <cell r="F790">
            <v>206.47</v>
          </cell>
        </row>
        <row r="791">
          <cell r="A791">
            <v>1201006008</v>
          </cell>
          <cell r="B791" t="str">
            <v>CONECTOR REFORCADO, CABO X HASTE EM BRONZE NATURAL PARA CABO DE 16-70MM2, REF.585 DA TERMOTECNICA OU SIMILAR</v>
          </cell>
          <cell r="C791" t="str">
            <v>UN</v>
          </cell>
          <cell r="D791">
            <v>40.340000000000003</v>
          </cell>
          <cell r="E791">
            <v>8.6199999999999992</v>
          </cell>
          <cell r="F791">
            <v>48.96</v>
          </cell>
        </row>
        <row r="792">
          <cell r="A792">
            <v>1201006010</v>
          </cell>
          <cell r="B792" t="str">
            <v>SINAPI - 96985 - HASTE DE ATERRAMENTO 5/8  PARA SPDA - FORNECIMENTO E INSTALACAO. AF_12/2017</v>
          </cell>
          <cell r="C792" t="str">
            <v>UN</v>
          </cell>
          <cell r="F792">
            <v>80.319999999999993</v>
          </cell>
        </row>
        <row r="793">
          <cell r="A793">
            <v>1201006014</v>
          </cell>
          <cell r="B793" t="str">
            <v>SUPORTE ISOLADOR REFORCADO PARA FIXACAO EM CANTO 90o. REF. PRT 218 DA PARATEC OU SIMILAR</v>
          </cell>
          <cell r="C793" t="str">
            <v>UN</v>
          </cell>
          <cell r="D793">
            <v>33.33</v>
          </cell>
          <cell r="E793">
            <v>21.56</v>
          </cell>
          <cell r="F793">
            <v>54.89</v>
          </cell>
        </row>
        <row r="794">
          <cell r="A794">
            <v>1201006016</v>
          </cell>
          <cell r="B794" t="str">
            <v>SINAPI - 96989 - CAPTOR TIPO FRANKLIN PARA SPDA - FORNECIMENTO E INSTALACAO. AF_12/2017</v>
          </cell>
          <cell r="C794" t="str">
            <v>UN</v>
          </cell>
          <cell r="F794">
            <v>172.91</v>
          </cell>
        </row>
        <row r="795">
          <cell r="A795">
            <v>1201006018</v>
          </cell>
          <cell r="B795" t="str">
            <v>SINAPI - 98463 - SUPORTE ISOLADOR PARA CORDOALHA DE COBRE - FORNECIMENTO E INSTALACAO. AF_12/2017</v>
          </cell>
          <cell r="C795" t="str">
            <v>UN</v>
          </cell>
          <cell r="F795">
            <v>24.06</v>
          </cell>
        </row>
        <row r="796">
          <cell r="A796">
            <v>1201006020</v>
          </cell>
          <cell r="B796" t="str">
            <v>SUPORTE ISOLADOR REFORCADO DIAMETRO NOMINAL DIAMETRO NOMINAL DE 5/16" COM ROSCA SOBERBA E BUCHA</v>
          </cell>
          <cell r="C796" t="str">
            <v>UN</v>
          </cell>
          <cell r="D796">
            <v>9.76</v>
          </cell>
          <cell r="E796">
            <v>21.56</v>
          </cell>
          <cell r="F796">
            <v>31.32</v>
          </cell>
        </row>
        <row r="797">
          <cell r="A797">
            <v>1201006022</v>
          </cell>
          <cell r="B797" t="str">
            <v>BRACADEIRA PARA FIXACAO DE MASTRO OU TUBO DE PVC DE 1 1/2", REF. TEL-100 DA TERMOTECNICA OU SIMILAR</v>
          </cell>
          <cell r="C797" t="str">
            <v>UN</v>
          </cell>
          <cell r="D797">
            <v>31.66</v>
          </cell>
          <cell r="E797">
            <v>5.21</v>
          </cell>
          <cell r="F797">
            <v>36.869999999999997</v>
          </cell>
        </row>
        <row r="798">
          <cell r="A798">
            <v>1201006026</v>
          </cell>
          <cell r="B798" t="str">
            <v>BRACADEIRA COM ROLDANA PARA MASTRO DE 1 1/2", REF. TEL-340 DA TERMOTECNICA OU SIMILAR</v>
          </cell>
          <cell r="C798" t="str">
            <v>UN</v>
          </cell>
          <cell r="D798">
            <v>28.56</v>
          </cell>
          <cell r="E798">
            <v>5.21</v>
          </cell>
          <cell r="F798">
            <v>33.770000000000003</v>
          </cell>
        </row>
        <row r="799">
          <cell r="A799">
            <v>1201006028</v>
          </cell>
          <cell r="B799" t="str">
            <v>SINAPI - 96987 - BASE METALICA PARA MASTRO 1 ½  PARA SPDA - FORNECIMENTO E INSTALACAO. AF_12/2017</v>
          </cell>
          <cell r="C799" t="str">
            <v>UN</v>
          </cell>
          <cell r="F799">
            <v>116.43</v>
          </cell>
        </row>
        <row r="800">
          <cell r="A800">
            <v>1201006030</v>
          </cell>
          <cell r="B800" t="str">
            <v>CONJUNTO DE ESTAIS COM CORDOALHAS E ESTICADORES, TEL-400 DA TERMOTECNICA OU SIMILAR</v>
          </cell>
          <cell r="C800" t="str">
            <v>UN</v>
          </cell>
          <cell r="D800">
            <v>204.46</v>
          </cell>
          <cell r="E800">
            <v>86.28</v>
          </cell>
          <cell r="F800">
            <v>290.74</v>
          </cell>
        </row>
        <row r="801">
          <cell r="A801">
            <v>1201006032</v>
          </cell>
          <cell r="B801" t="str">
            <v>ESTICADOR PARA CABO DE COBRE (70 MM2), CONECTOR TIPO PARAFUSO FENDIDO (SPLIT-BOLT)</v>
          </cell>
          <cell r="C801" t="str">
            <v>UN</v>
          </cell>
          <cell r="D801">
            <v>22.22</v>
          </cell>
          <cell r="E801">
            <v>5.17</v>
          </cell>
          <cell r="F801">
            <v>27.39</v>
          </cell>
        </row>
        <row r="802">
          <cell r="A802">
            <v>1201006035</v>
          </cell>
          <cell r="B802" t="str">
            <v>CONEXAO ATRAVES DE SOLDA EXOTERMICA, INCLUSO MOLDE, PALITO IGNITOR E ALICATE - FORNECIMENTO E INSTALACAO</v>
          </cell>
          <cell r="C802" t="str">
            <v>UN</v>
          </cell>
          <cell r="D802">
            <v>34.49</v>
          </cell>
          <cell r="E802">
            <v>21.56</v>
          </cell>
          <cell r="F802">
            <v>56.05</v>
          </cell>
        </row>
        <row r="803">
          <cell r="A803">
            <v>1201006040</v>
          </cell>
          <cell r="B803" t="str">
            <v>CAPTOR TIPO TERMINAL AEREO, H = 600MM, EM BARRA CHATA DE ALUMINIO 3/4 X 1/4"</v>
          </cell>
          <cell r="C803" t="str">
            <v>UN</v>
          </cell>
          <cell r="D803">
            <v>19.18</v>
          </cell>
          <cell r="E803">
            <v>10.77</v>
          </cell>
          <cell r="F803">
            <v>29.95</v>
          </cell>
        </row>
        <row r="804">
          <cell r="A804">
            <v>1201006043</v>
          </cell>
          <cell r="B804" t="str">
            <v>CAIXA DE INSPECAO EM CONCRETO PARA ATERRAMENTO E PARA-RAIOS DIAMETRO = 300 MM, COM TAMPA DE FERRO FUNDIDO - FORNECIMENTO E INSTALACAO</v>
          </cell>
          <cell r="C804" t="str">
            <v>UN</v>
          </cell>
          <cell r="D804">
            <v>174.59</v>
          </cell>
          <cell r="E804">
            <v>10.14</v>
          </cell>
          <cell r="F804">
            <v>184.73</v>
          </cell>
        </row>
        <row r="805">
          <cell r="A805">
            <v>1201006045</v>
          </cell>
          <cell r="B805" t="str">
            <v>BARRA CHATA DE ALUMINIO 7/8 X 1/8", INCLUSIVE ACESSORIOS DE FIXACAO</v>
          </cell>
          <cell r="C805" t="str">
            <v>M</v>
          </cell>
          <cell r="D805">
            <v>59.95</v>
          </cell>
          <cell r="E805">
            <v>21.56</v>
          </cell>
          <cell r="F805">
            <v>81.510000000000005</v>
          </cell>
        </row>
        <row r="806">
          <cell r="A806">
            <v>1201006047</v>
          </cell>
          <cell r="B806" t="str">
            <v>PRESILHA ALUMINIO 70/120 MM FURO 8 MM, PARA BARRA CHATA, INCLUSIVE PARAFUSO DE FIXACAO - FORNECIMENTO E INSTALACAO</v>
          </cell>
          <cell r="C806" t="str">
            <v>UN</v>
          </cell>
          <cell r="D806">
            <v>1.82</v>
          </cell>
          <cell r="E806">
            <v>4.3</v>
          </cell>
          <cell r="F806">
            <v>6.12</v>
          </cell>
        </row>
        <row r="808">
          <cell r="B808" t="str">
            <v>*  DIVERSOS</v>
          </cell>
        </row>
        <row r="809">
          <cell r="A809">
            <v>1201007004</v>
          </cell>
          <cell r="B809" t="str">
            <v>FITA ISOLANTE 3M OU SIMILAR</v>
          </cell>
          <cell r="C809" t="str">
            <v>M</v>
          </cell>
          <cell r="D809">
            <v>0.49</v>
          </cell>
          <cell r="E809">
            <v>0.39</v>
          </cell>
          <cell r="F809">
            <v>0.88</v>
          </cell>
        </row>
        <row r="810">
          <cell r="A810">
            <v>1201007005</v>
          </cell>
          <cell r="B810" t="str">
            <v>FITA ISOLANTE AUTO FUSAO 3M OU SIMILAR</v>
          </cell>
          <cell r="C810" t="str">
            <v>M</v>
          </cell>
          <cell r="D810">
            <v>1.35</v>
          </cell>
          <cell r="E810">
            <v>0.39</v>
          </cell>
          <cell r="F810">
            <v>1.74</v>
          </cell>
        </row>
        <row r="811">
          <cell r="A811">
            <v>1201007006</v>
          </cell>
          <cell r="B811" t="str">
            <v>ARAME GALVANIZADO No. 14 BWG</v>
          </cell>
          <cell r="C811" t="str">
            <v>M</v>
          </cell>
          <cell r="D811">
            <v>0.56999999999999995</v>
          </cell>
          <cell r="E811">
            <v>0.16</v>
          </cell>
          <cell r="F811">
            <v>0.73</v>
          </cell>
        </row>
        <row r="812">
          <cell r="A812">
            <v>1201007008</v>
          </cell>
          <cell r="B812" t="str">
            <v>SIRENE MECANICA UNIDIRECIONAL 110DB, 127V - FORNECIMENTO E INSTALACAO</v>
          </cell>
          <cell r="C812" t="str">
            <v>UN</v>
          </cell>
          <cell r="D812">
            <v>185.55</v>
          </cell>
          <cell r="E812">
            <v>26.31</v>
          </cell>
          <cell r="F812">
            <v>211.86</v>
          </cell>
        </row>
        <row r="813">
          <cell r="A813">
            <v>1201007010</v>
          </cell>
          <cell r="B813" t="str">
            <v>RELE FOTOELETRICO INTERNO E EXTERNO BIVOLT 1000W, DE CONECTOR, COM BASE - FORNECIMENTO E INSTALACAO</v>
          </cell>
          <cell r="C813" t="str">
            <v>UN</v>
          </cell>
          <cell r="D813">
            <v>53.9</v>
          </cell>
          <cell r="E813">
            <v>34.5</v>
          </cell>
          <cell r="F813">
            <v>88.4</v>
          </cell>
        </row>
        <row r="814">
          <cell r="A814">
            <v>1201007012</v>
          </cell>
          <cell r="B814" t="str">
            <v>KIT DE PROTECAO ARSTOP PARA AR CONDICIONADO, TOMADA PADRAO 2P+T 20 A, COM DISJUNTOR UNIPOLAR DIN 20A - FORNECIMENTO E INSTALACAO</v>
          </cell>
          <cell r="C814" t="str">
            <v>CJ</v>
          </cell>
          <cell r="D814">
            <v>21.42</v>
          </cell>
          <cell r="E814">
            <v>15.95</v>
          </cell>
          <cell r="F814">
            <v>37.369999999999997</v>
          </cell>
        </row>
        <row r="815">
          <cell r="A815">
            <v>1201007020</v>
          </cell>
          <cell r="B815" t="str">
            <v>CANALETA (20 X 10 X 2.200)MM, COM TAMPA SEPARADA (REF.30801) SISTEMA X DA PIAL OU SIMILAR</v>
          </cell>
          <cell r="C815" t="str">
            <v>M</v>
          </cell>
          <cell r="D815">
            <v>6.15</v>
          </cell>
          <cell r="E815">
            <v>7.32</v>
          </cell>
          <cell r="F815">
            <v>13.47</v>
          </cell>
        </row>
        <row r="816">
          <cell r="A816">
            <v>1201007022</v>
          </cell>
          <cell r="B816" t="str">
            <v>MATA-JUNTAS, TIPO COTOVELO 90o. (REF.30990) SISTEMA X DA PIAL OU SIMILAR</v>
          </cell>
          <cell r="C816" t="str">
            <v>UN</v>
          </cell>
          <cell r="D816">
            <v>2.72</v>
          </cell>
          <cell r="E816">
            <v>7.32</v>
          </cell>
          <cell r="F816">
            <v>10.039999999999999</v>
          </cell>
        </row>
        <row r="817">
          <cell r="A817">
            <v>1201007024</v>
          </cell>
          <cell r="B817" t="str">
            <v>CAIXA DE SOBREPOR (75 X 75 X 42)MM REF.89148, SISTEMA X DA PIAL OU SIMILAR</v>
          </cell>
          <cell r="C817" t="str">
            <v>UN</v>
          </cell>
          <cell r="D817">
            <v>10.119999999999999</v>
          </cell>
          <cell r="E817">
            <v>7.32</v>
          </cell>
          <cell r="F817">
            <v>17.440000000000001</v>
          </cell>
        </row>
        <row r="818">
          <cell r="A818">
            <v>1201007026</v>
          </cell>
          <cell r="B818" t="str">
            <v>INTERRUPTOR, SISTEMA X DA PIAL OU SIMILAR, NA(S) ESPECIFICACAO(OES):- 01 TECLA SIMPLES (REF.675000)</v>
          </cell>
          <cell r="C818" t="str">
            <v>UN</v>
          </cell>
          <cell r="D818">
            <v>17.84</v>
          </cell>
          <cell r="E818">
            <v>16.39</v>
          </cell>
          <cell r="F818">
            <v>34.229999999999997</v>
          </cell>
        </row>
        <row r="819">
          <cell r="A819">
            <v>1201007028</v>
          </cell>
          <cell r="B819" t="str">
            <v>- 02 TECLAS SIMPLES (REF.675020)</v>
          </cell>
          <cell r="C819" t="str">
            <v>UN</v>
          </cell>
          <cell r="D819">
            <v>47.14</v>
          </cell>
          <cell r="E819">
            <v>16.39</v>
          </cell>
          <cell r="F819">
            <v>63.53</v>
          </cell>
        </row>
        <row r="820">
          <cell r="A820">
            <v>1201007030</v>
          </cell>
          <cell r="B820" t="str">
            <v>TOMADA SISTEMA X DA PIAL OU SIMILAR, NA(S) ESPECIFICACAO(OES):- 2P+T (10A) REF. 675060</v>
          </cell>
          <cell r="C820" t="str">
            <v>UN</v>
          </cell>
          <cell r="D820">
            <v>29.17</v>
          </cell>
          <cell r="E820">
            <v>16.39</v>
          </cell>
          <cell r="F820">
            <v>45.56</v>
          </cell>
        </row>
        <row r="821">
          <cell r="A821">
            <v>1201007032</v>
          </cell>
          <cell r="B821" t="str">
            <v>- PARA TELEFONE RJ-11 REF. 675017</v>
          </cell>
          <cell r="C821" t="str">
            <v>UN</v>
          </cell>
          <cell r="D821">
            <v>65.22</v>
          </cell>
          <cell r="E821">
            <v>16.39</v>
          </cell>
          <cell r="F821">
            <v>81.61</v>
          </cell>
        </row>
        <row r="822">
          <cell r="A822">
            <v>1201007034</v>
          </cell>
          <cell r="B822" t="str">
            <v>VENTILADOR DE TETO, TIPO COMERCIAL, COM TRES PAS METALICAS, FABRICACAO VENTI-DELTA OU SIMILAR</v>
          </cell>
          <cell r="C822" t="str">
            <v>UN</v>
          </cell>
          <cell r="D822">
            <v>266.72000000000003</v>
          </cell>
          <cell r="E822">
            <v>34.5</v>
          </cell>
          <cell r="F822">
            <v>301.22000000000003</v>
          </cell>
        </row>
        <row r="823">
          <cell r="A823">
            <v>1201007036</v>
          </cell>
          <cell r="B823" t="str">
            <v>EXAUSTOR DE PAREDE DIAMETRO 30CM</v>
          </cell>
          <cell r="C823" t="str">
            <v>UN</v>
          </cell>
          <cell r="D823">
            <v>265</v>
          </cell>
          <cell r="E823">
            <v>43.14</v>
          </cell>
          <cell r="F823">
            <v>308.14</v>
          </cell>
        </row>
        <row r="824">
          <cell r="A824">
            <v>1201007038</v>
          </cell>
          <cell r="B824" t="str">
            <v>EXAUSTOR DE PAREDE DIAMETRO 40CM</v>
          </cell>
          <cell r="C824" t="str">
            <v>UN</v>
          </cell>
          <cell r="D824">
            <v>299.89999999999998</v>
          </cell>
          <cell r="E824">
            <v>43.14</v>
          </cell>
          <cell r="F824">
            <v>343.04</v>
          </cell>
        </row>
        <row r="825">
          <cell r="A825">
            <v>1201007039</v>
          </cell>
          <cell r="B825" t="str">
            <v>RENOVADORES DE AR PARA BANHEIRO COM SENSOR, MOD. VENTOKIT 150, CAPACIDADE DE 150M/H, BIVOLT, KIT COMPLETO, DA WESTAFLEX OU SIMILAR, INCLUSO 3M DE TUBO PLASTICO POLYWEST 150MM</v>
          </cell>
          <cell r="C825" t="str">
            <v>UN</v>
          </cell>
          <cell r="D825">
            <v>723.29</v>
          </cell>
          <cell r="E825">
            <v>88.95</v>
          </cell>
          <cell r="F825">
            <v>812.24</v>
          </cell>
        </row>
        <row r="826">
          <cell r="A826">
            <v>1201007040</v>
          </cell>
          <cell r="B826" t="str">
            <v>CONECTOR DE MEDICAO BIMETALICO, EM LIGA DE ALUMINIO COM 2 PARAFUSOS - PARA CABOS DE 16 A 70MM2 (REF. TEL-561) DA TERMOTECNICA OU SIMILAR - FORNECIMENTO E INSTALACAO</v>
          </cell>
          <cell r="C826" t="str">
            <v>UN</v>
          </cell>
          <cell r="D826">
            <v>20.76</v>
          </cell>
          <cell r="E826">
            <v>8.6199999999999992</v>
          </cell>
          <cell r="F826">
            <v>29.38</v>
          </cell>
        </row>
        <row r="827">
          <cell r="A827">
            <v>1201007050</v>
          </cell>
          <cell r="B827" t="str">
            <v>CONECTOR PARAFUSO FENDIDO SPLIT BOLT - PARA CABO DE 16MM2 - FORNECIMENTO E INSTALACAO</v>
          </cell>
          <cell r="C827" t="str">
            <v>UN</v>
          </cell>
          <cell r="D827">
            <v>8.0500000000000007</v>
          </cell>
          <cell r="E827">
            <v>8.6199999999999992</v>
          </cell>
          <cell r="F827">
            <v>16.670000000000002</v>
          </cell>
        </row>
        <row r="828">
          <cell r="A828">
            <v>1201007052</v>
          </cell>
          <cell r="B828" t="str">
            <v>CONECTOR METALICO TIPO PARAFUSO FENDIDO (SPLIT BOLT), PARA CABO ATE 25MM2 - FORNECIMENTO E INSTALACAO</v>
          </cell>
          <cell r="C828" t="str">
            <v>UN</v>
          </cell>
          <cell r="D828">
            <v>8.49</v>
          </cell>
          <cell r="E828">
            <v>8.6199999999999992</v>
          </cell>
          <cell r="F828">
            <v>17.11</v>
          </cell>
        </row>
        <row r="829">
          <cell r="A829">
            <v>1201007054</v>
          </cell>
          <cell r="B829" t="str">
            <v>CONECTOR METALICO TIPO PARAFUSO FENDIDO (SPLIT BOLT), PARA CABOS ATE 35MM2 - FORNECIMENTO E INSTALACAO</v>
          </cell>
          <cell r="C829" t="str">
            <v>UN</v>
          </cell>
          <cell r="D829">
            <v>10.61</v>
          </cell>
          <cell r="E829">
            <v>8.6199999999999992</v>
          </cell>
          <cell r="F829">
            <v>19.23</v>
          </cell>
        </row>
        <row r="830">
          <cell r="A830">
            <v>1201007056</v>
          </cell>
          <cell r="B830" t="str">
            <v>CONECTOR METALICO TIPO PARAFUSO FENDIDO (SPLIT BOLT), PARA CABOS ATE 50 MM2 - FORNECIMENTO E INSTALACAO</v>
          </cell>
          <cell r="C830" t="str">
            <v>UN</v>
          </cell>
          <cell r="D830">
            <v>14.88</v>
          </cell>
          <cell r="E830">
            <v>8.6199999999999992</v>
          </cell>
          <cell r="F830">
            <v>23.5</v>
          </cell>
        </row>
        <row r="831">
          <cell r="A831">
            <v>1201007058</v>
          </cell>
          <cell r="B831" t="str">
            <v>CONECTOR METALICO TIPO PARAFUSO FENDIDO (SPLIT BOLT), PARA CABOS ATE 70 MM2 - FORNECIMENTO E INSTALACAO</v>
          </cell>
          <cell r="C831" t="str">
            <v>UN</v>
          </cell>
          <cell r="D831">
            <v>22.22</v>
          </cell>
          <cell r="E831">
            <v>8.6199999999999992</v>
          </cell>
          <cell r="F831">
            <v>30.84</v>
          </cell>
        </row>
        <row r="832">
          <cell r="A832">
            <v>1201007074</v>
          </cell>
          <cell r="B832" t="str">
            <v>SINAPI - 90447 - RASGO EM ALVENARIA PARA ELETRODUTOS COM DIAMETROS MENORES OU IGUAIS A 40 MM. AF_05/2015</v>
          </cell>
          <cell r="C832" t="str">
            <v>M</v>
          </cell>
          <cell r="F832">
            <v>5.69</v>
          </cell>
        </row>
        <row r="833">
          <cell r="A833">
            <v>1201007106</v>
          </cell>
          <cell r="B833" t="str">
            <v>CONJUNTO PINO DE ACO COM FURO E FINCA PINO CURTO PARA CONCRETO - FORNECIMENTO E INSTALACAO</v>
          </cell>
          <cell r="C833" t="str">
            <v>UN</v>
          </cell>
          <cell r="D833">
            <v>0.8</v>
          </cell>
          <cell r="E833">
            <v>8.6199999999999992</v>
          </cell>
          <cell r="F833">
            <v>9.42</v>
          </cell>
        </row>
        <row r="834">
          <cell r="A834">
            <v>1201007108</v>
          </cell>
          <cell r="B834" t="str">
            <v>PINO DE ACO COM FURO, HASTE = 27 MM (ACAO DIRETA) - FORNECIMENTO E INSTALACAO</v>
          </cell>
          <cell r="C834" t="str">
            <v>UN</v>
          </cell>
          <cell r="D834">
            <v>0.38</v>
          </cell>
          <cell r="E834">
            <v>8.6199999999999992</v>
          </cell>
          <cell r="F834">
            <v>9</v>
          </cell>
        </row>
        <row r="835">
          <cell r="A835">
            <v>1201007110</v>
          </cell>
          <cell r="B835" t="str">
            <v>PINO DE ACO COM ROSCA 1/4", COMPRIMENTO DA HASTE = 30 MM E ROSCA = 20 MM (ACAO DIRETA) - FORNECIMENTO E INSTALACAO</v>
          </cell>
          <cell r="C835" t="str">
            <v>UN</v>
          </cell>
          <cell r="D835">
            <v>0.51</v>
          </cell>
          <cell r="E835">
            <v>8.6199999999999992</v>
          </cell>
          <cell r="F835">
            <v>9.1300000000000008</v>
          </cell>
        </row>
        <row r="836">
          <cell r="A836">
            <v>1201007111</v>
          </cell>
          <cell r="B836" t="str">
            <v>TERMINAL OU CONECTOR DE PRESSAO - PARA CABO 10MM2 - FORNECIMENTO E INSTALACAO</v>
          </cell>
          <cell r="C836" t="str">
            <v>UN</v>
          </cell>
          <cell r="D836">
            <v>5.72</v>
          </cell>
          <cell r="E836">
            <v>8.6199999999999992</v>
          </cell>
          <cell r="F836">
            <v>14.34</v>
          </cell>
        </row>
        <row r="837">
          <cell r="A837">
            <v>1201007112</v>
          </cell>
          <cell r="B837" t="str">
            <v>TERMINAL OU CONECTOR DE PRESSAO - PARA CABO 50MM2 - FORNECIMENTO E INSTALACAO</v>
          </cell>
          <cell r="C837" t="str">
            <v>UN</v>
          </cell>
          <cell r="D837">
            <v>9.93</v>
          </cell>
          <cell r="E837">
            <v>17.239999999999998</v>
          </cell>
          <cell r="F837">
            <v>27.17</v>
          </cell>
        </row>
        <row r="838">
          <cell r="A838">
            <v>1201007113</v>
          </cell>
          <cell r="B838" t="str">
            <v>TERMINAL OU CONECTOR DE PRESSAO - PARA CABO 70MM2 - FORNECIMENTO E INSTALACAO</v>
          </cell>
          <cell r="C838" t="str">
            <v>UN</v>
          </cell>
          <cell r="D838">
            <v>10.24</v>
          </cell>
          <cell r="E838">
            <v>17.239999999999998</v>
          </cell>
          <cell r="F838">
            <v>27.48</v>
          </cell>
        </row>
        <row r="839">
          <cell r="A839">
            <v>1201007114</v>
          </cell>
          <cell r="B839" t="str">
            <v>TERMINAL OU CONECTOR DE PRESSAO - PARA CABO 185MM2 - FORNECIMENTO E INSTALACAO</v>
          </cell>
          <cell r="C839" t="str">
            <v>UN</v>
          </cell>
          <cell r="D839">
            <v>29.83</v>
          </cell>
          <cell r="E839">
            <v>21.56</v>
          </cell>
          <cell r="F839">
            <v>51.39</v>
          </cell>
        </row>
        <row r="840">
          <cell r="A840">
            <v>1201007115</v>
          </cell>
          <cell r="B840" t="str">
            <v>TERMINAL OU CONECTOR DE PRESSAO - PARA CABO 240MM2 - FORNECIMENTO E INSTALACAO</v>
          </cell>
          <cell r="C840" t="str">
            <v>UN</v>
          </cell>
          <cell r="D840">
            <v>39.36</v>
          </cell>
          <cell r="E840">
            <v>21.56</v>
          </cell>
          <cell r="F840">
            <v>60.92</v>
          </cell>
        </row>
        <row r="841">
          <cell r="A841">
            <v>1201007116</v>
          </cell>
          <cell r="B841" t="str">
            <v>TERMINAL OU CONECTOR DE PRESSAO - PARA CABO 300MM2 - FORNECIMENTO E INSTALACAO</v>
          </cell>
          <cell r="C841" t="str">
            <v>UN</v>
          </cell>
          <cell r="D841">
            <v>57.27</v>
          </cell>
          <cell r="E841">
            <v>21.56</v>
          </cell>
          <cell r="F841">
            <v>78.83</v>
          </cell>
        </row>
        <row r="842">
          <cell r="A842">
            <v>1201007121</v>
          </cell>
          <cell r="B842" t="str">
            <v>QUADRO DE COMANDO (EXCLUSIVE BOMBA) PARA BOMBA DE RECALQUE COM MOTOR DE:- 1 CV</v>
          </cell>
          <cell r="C842" t="str">
            <v>UN</v>
          </cell>
          <cell r="D842">
            <v>992.51</v>
          </cell>
          <cell r="E842">
            <v>253.69</v>
          </cell>
          <cell r="F842">
            <v>1246.2</v>
          </cell>
        </row>
        <row r="843">
          <cell r="A843">
            <v>1201007123</v>
          </cell>
          <cell r="B843" t="str">
            <v>- 1,5 CV</v>
          </cell>
          <cell r="C843" t="str">
            <v>UN</v>
          </cell>
          <cell r="D843">
            <v>992.51</v>
          </cell>
          <cell r="E843">
            <v>253.69</v>
          </cell>
          <cell r="F843">
            <v>1246.2</v>
          </cell>
        </row>
        <row r="844">
          <cell r="A844">
            <v>1201007126</v>
          </cell>
          <cell r="B844" t="str">
            <v>- 2 CV</v>
          </cell>
          <cell r="C844" t="str">
            <v>UN</v>
          </cell>
          <cell r="D844">
            <v>1055.19</v>
          </cell>
          <cell r="E844">
            <v>253.69</v>
          </cell>
          <cell r="F844">
            <v>1308.8800000000001</v>
          </cell>
        </row>
        <row r="845">
          <cell r="A845">
            <v>1201007129</v>
          </cell>
          <cell r="B845" t="str">
            <v>- 3 CV</v>
          </cell>
          <cell r="C845" t="str">
            <v>UN</v>
          </cell>
          <cell r="D845">
            <v>1055.19</v>
          </cell>
          <cell r="E845">
            <v>253.69</v>
          </cell>
          <cell r="F845">
            <v>1308.8800000000001</v>
          </cell>
        </row>
        <row r="846">
          <cell r="A846">
            <v>1201007131</v>
          </cell>
          <cell r="B846" t="str">
            <v>QUADRO DE COMANDO PARA BOMBA DE INCENDIO COM MOTOR DE:- 5 CV</v>
          </cell>
          <cell r="C846" t="str">
            <v>UN</v>
          </cell>
          <cell r="D846">
            <v>1102.21</v>
          </cell>
          <cell r="E846">
            <v>253.69</v>
          </cell>
          <cell r="F846">
            <v>1355.9</v>
          </cell>
        </row>
        <row r="847">
          <cell r="A847">
            <v>1201007134</v>
          </cell>
          <cell r="B847" t="str">
            <v>- 7,5 CV</v>
          </cell>
          <cell r="C847" t="str">
            <v>UN</v>
          </cell>
          <cell r="D847">
            <v>1094.8499999999999</v>
          </cell>
          <cell r="E847">
            <v>262.33</v>
          </cell>
          <cell r="F847">
            <v>1357.18</v>
          </cell>
        </row>
        <row r="848">
          <cell r="A848">
            <v>1201007136</v>
          </cell>
          <cell r="B848" t="str">
            <v>- 10 CV</v>
          </cell>
          <cell r="C848" t="str">
            <v>UN</v>
          </cell>
          <cell r="D848">
            <v>1260.25</v>
          </cell>
          <cell r="E848">
            <v>262.33</v>
          </cell>
          <cell r="F848">
            <v>1522.58</v>
          </cell>
        </row>
        <row r="849">
          <cell r="A849">
            <v>1201007138</v>
          </cell>
          <cell r="B849" t="str">
            <v>- 12 CV</v>
          </cell>
          <cell r="C849" t="str">
            <v>UN</v>
          </cell>
          <cell r="D849">
            <v>1436.32</v>
          </cell>
          <cell r="E849">
            <v>262.33</v>
          </cell>
          <cell r="F849">
            <v>1698.65</v>
          </cell>
        </row>
        <row r="850">
          <cell r="A850">
            <v>1201007140</v>
          </cell>
          <cell r="B850" t="str">
            <v>MAO-DE-OBRA PARA INSTALACAO DE:- REATOR DUPLO, PARA LAMPADAS FLUORESCENTES</v>
          </cell>
          <cell r="C850" t="str">
            <v>UN</v>
          </cell>
          <cell r="D850">
            <v>0</v>
          </cell>
          <cell r="E850">
            <v>8.6199999999999992</v>
          </cell>
          <cell r="F850">
            <v>8.6199999999999992</v>
          </cell>
        </row>
        <row r="851">
          <cell r="A851">
            <v>1201007142</v>
          </cell>
          <cell r="B851" t="str">
            <v>- QUADRO DE DISTRIBUICAO ATE 10 DISJUNTORES</v>
          </cell>
          <cell r="C851" t="str">
            <v>UN</v>
          </cell>
          <cell r="D851">
            <v>0</v>
          </cell>
          <cell r="E851">
            <v>86.28</v>
          </cell>
          <cell r="F851">
            <v>86.28</v>
          </cell>
        </row>
        <row r="852">
          <cell r="A852">
            <v>1201007144</v>
          </cell>
          <cell r="B852" t="str">
            <v>- QUADRO DE DISTRIBUICAO COM 12 A 20 DISJUNTORES</v>
          </cell>
          <cell r="C852" t="str">
            <v>UN</v>
          </cell>
          <cell r="D852">
            <v>0</v>
          </cell>
          <cell r="E852">
            <v>107.84</v>
          </cell>
          <cell r="F852">
            <v>107.84</v>
          </cell>
        </row>
        <row r="853">
          <cell r="A853">
            <v>1201007146</v>
          </cell>
          <cell r="B853" t="str">
            <v>- QUADRO DE DISTRIBUICAO COM 32 A 42 DISJUNTORES</v>
          </cell>
          <cell r="C853" t="str">
            <v>UN</v>
          </cell>
          <cell r="D853">
            <v>0</v>
          </cell>
          <cell r="E853">
            <v>172.56</v>
          </cell>
          <cell r="F853">
            <v>172.56</v>
          </cell>
        </row>
        <row r="854">
          <cell r="A854">
            <v>1201007148</v>
          </cell>
          <cell r="B854" t="str">
            <v>- INTERRUPTORES, TOMADAS, CAMPAINHAS, ETC (INCLUSIVE CAIXAS)</v>
          </cell>
          <cell r="C854" t="str">
            <v>UN</v>
          </cell>
          <cell r="D854">
            <v>0</v>
          </cell>
          <cell r="E854">
            <v>8.6199999999999992</v>
          </cell>
          <cell r="F854">
            <v>8.6199999999999992</v>
          </cell>
        </row>
        <row r="855">
          <cell r="A855">
            <v>1201007150</v>
          </cell>
          <cell r="B855" t="str">
            <v>- APARELHOS FLUORESCENTES</v>
          </cell>
          <cell r="C855" t="str">
            <v>UN</v>
          </cell>
          <cell r="D855">
            <v>0</v>
          </cell>
          <cell r="E855">
            <v>8.6199999999999992</v>
          </cell>
          <cell r="F855">
            <v>8.6199999999999992</v>
          </cell>
        </row>
        <row r="856">
          <cell r="A856">
            <v>1201007152</v>
          </cell>
          <cell r="B856" t="str">
            <v>- APARELHOS INCANDESCENTES</v>
          </cell>
          <cell r="C856" t="str">
            <v>UN</v>
          </cell>
          <cell r="D856">
            <v>0</v>
          </cell>
          <cell r="E856">
            <v>8.6199999999999992</v>
          </cell>
          <cell r="F856">
            <v>8.6199999999999992</v>
          </cell>
        </row>
        <row r="857">
          <cell r="A857">
            <v>1201007154</v>
          </cell>
          <cell r="B857" t="str">
            <v>- LUMINARIA INSTALADA EM POSTE</v>
          </cell>
          <cell r="C857" t="str">
            <v>UN</v>
          </cell>
          <cell r="D857">
            <v>0</v>
          </cell>
          <cell r="E857">
            <v>51.76</v>
          </cell>
          <cell r="F857">
            <v>51.76</v>
          </cell>
        </row>
        <row r="858">
          <cell r="A858">
            <v>1201007156</v>
          </cell>
          <cell r="B858" t="str">
            <v>- FIACAO (2,5 A 6,0)MM2</v>
          </cell>
          <cell r="C858" t="str">
            <v>M</v>
          </cell>
          <cell r="D858">
            <v>0</v>
          </cell>
          <cell r="E858">
            <v>5.17</v>
          </cell>
          <cell r="F858">
            <v>5.17</v>
          </cell>
        </row>
        <row r="859">
          <cell r="A859">
            <v>1201007158</v>
          </cell>
          <cell r="B859" t="str">
            <v>- FIACAO (10,0 A 16,0)MM2</v>
          </cell>
          <cell r="C859" t="str">
            <v>M</v>
          </cell>
          <cell r="D859">
            <v>0</v>
          </cell>
          <cell r="E859">
            <v>6.47</v>
          </cell>
          <cell r="F859">
            <v>6.47</v>
          </cell>
        </row>
        <row r="860">
          <cell r="A860">
            <v>1201007160</v>
          </cell>
          <cell r="B860" t="str">
            <v>- CABOS (25 A 50)MM2</v>
          </cell>
          <cell r="C860" t="str">
            <v>M</v>
          </cell>
          <cell r="D860">
            <v>0</v>
          </cell>
          <cell r="E860">
            <v>10.77</v>
          </cell>
          <cell r="F860">
            <v>10.77</v>
          </cell>
        </row>
        <row r="861">
          <cell r="A861">
            <v>1201007162</v>
          </cell>
          <cell r="B861" t="str">
            <v>- LAMPADAS</v>
          </cell>
          <cell r="C861" t="str">
            <v>UN</v>
          </cell>
          <cell r="D861">
            <v>0</v>
          </cell>
          <cell r="E861">
            <v>2.15</v>
          </cell>
          <cell r="F861">
            <v>2.15</v>
          </cell>
        </row>
        <row r="863">
          <cell r="B863" t="str">
            <v>*  SUBSTACAO E ACESSORIOS</v>
          </cell>
        </row>
        <row r="864">
          <cell r="A864">
            <v>1201008000</v>
          </cell>
          <cell r="B864" t="str">
            <v>POSTO C/ TRANSF. TRIF. WEG, TRAFO OU SIM., EM POSTE DUPLO T-10/600KGF, C/ CX. DE MED. DE DEM. E REAT., CX.P/ TC E CHAVE BLIND. EM MURETA DE ALV. (1 1/2 VEZ), MED.(2,00 X 2,00)M, CONF. PADRAO ENERGISA, NAS ESPECIFICACOES: 150 KVA-15KV</v>
          </cell>
          <cell r="C864" t="str">
            <v>UN</v>
          </cell>
          <cell r="D864">
            <v>23062.3</v>
          </cell>
          <cell r="E864">
            <v>3501</v>
          </cell>
          <cell r="F864">
            <v>26563.3</v>
          </cell>
        </row>
        <row r="865">
          <cell r="A865">
            <v>1201008003</v>
          </cell>
          <cell r="B865" t="str">
            <v>POSTO C/ TRANSF. TRIF. WEG, TRAFO OU SIM. EM POSTE DUPLO T-12/1000KGF, C/ CX. DE MED. DE DEM. E REAT., CX. P/ TC E CHAVE BLIND. EM MURETA DE ALV. (1 1/2 VEZ), MED.(2,00 X 2,00)M, CONF. PADRAO ENERGISA, NAS ESPECIFICAÇOES: 150KVA-15KV</v>
          </cell>
          <cell r="C865" t="str">
            <v>UN</v>
          </cell>
          <cell r="D865">
            <v>24824.05</v>
          </cell>
          <cell r="E865">
            <v>3501</v>
          </cell>
          <cell r="F865">
            <v>28325.05</v>
          </cell>
        </row>
        <row r="866">
          <cell r="A866">
            <v>1201008010</v>
          </cell>
          <cell r="B866" t="str">
            <v>SUBESTACAO DE ELETRICA DE 45KVA, CLASSE 13.8KV, PARA FINS DE ATENDIMENTO DE UMA UNIDADE CONSUMIDOURA EM BT, PROVIDO DE DUTOS, PROTECAO, POSTES E ISOLADORES (REDE PROTEGIDA)</v>
          </cell>
          <cell r="C866" t="str">
            <v>UN</v>
          </cell>
          <cell r="D866">
            <v>29471.41</v>
          </cell>
          <cell r="E866">
            <v>3501</v>
          </cell>
          <cell r="F866">
            <v>32972.410000000003</v>
          </cell>
        </row>
        <row r="867">
          <cell r="A867">
            <v>1201008012</v>
          </cell>
          <cell r="B867" t="str">
            <v>SUBESTACAO DE ELETRICA DE 75KVA, CLASSE 13.8KV, PARA FINS DE ATENDIMENTO DE UMA UNIDADE CONSUMIDOURA EM BT, PROVIDO DE DUTOS, PROTECAO, POSTES E ISOLADORES (REDE PROTEGIDA)</v>
          </cell>
          <cell r="C867" t="str">
            <v>UN</v>
          </cell>
          <cell r="D867">
            <v>34431.56</v>
          </cell>
          <cell r="E867">
            <v>3501</v>
          </cell>
          <cell r="F867">
            <v>37932.559999999998</v>
          </cell>
        </row>
        <row r="868">
          <cell r="A868">
            <v>1201008014</v>
          </cell>
          <cell r="B868" t="str">
            <v>SUBESTACAO DE ELETRICA DE 112.5KVA, CLASSE 13.8KV, PARA FINS DE ATENDIMENTO DE UMA UNIDADE CONSUMIDOURA EM BT, PROVIDO DE DUTOS, PROTECAO, POSTES E ISOLADORES (REDE PROTEGIDA)</v>
          </cell>
          <cell r="C868" t="str">
            <v>UN</v>
          </cell>
          <cell r="D868">
            <v>44085.51</v>
          </cell>
          <cell r="E868">
            <v>4320.8100000000004</v>
          </cell>
          <cell r="F868">
            <v>48406.32</v>
          </cell>
        </row>
        <row r="869">
          <cell r="A869">
            <v>1201008030</v>
          </cell>
          <cell r="B869" t="str">
            <v>SUBESTACAO DE ELETRICA DE 150KVA, CLASSE 13.8KV, PARA FINS DE ATENDIMENTO DE UMA UNIDADE CONSUMIDOURA EM BT, PROVIDO DE DUTOS, PROTECAO, POSTES E ISOLADORES (REDE PROTEGIDA)</v>
          </cell>
          <cell r="C869" t="str">
            <v>UN</v>
          </cell>
          <cell r="D869">
            <v>59993.39</v>
          </cell>
          <cell r="E869">
            <v>5689.41</v>
          </cell>
          <cell r="F869">
            <v>65682.8</v>
          </cell>
        </row>
        <row r="870">
          <cell r="A870">
            <v>1201008032</v>
          </cell>
          <cell r="B870" t="str">
            <v>SUBESTACAO DE ELETRICA DE 225KVA, CLASSE 13.8KV, PARA FINS DE ATENDIMENTO DE UMA UNIDADE CONSUMIDOURA EM BT, PROVIDO DE DUTOS, PROTECAO, POSTES E ISOLADORES (REDE PROTEGIDA)</v>
          </cell>
          <cell r="C870" t="str">
            <v>UN</v>
          </cell>
          <cell r="D870">
            <v>71705.960000000006</v>
          </cell>
          <cell r="E870">
            <v>7058.01</v>
          </cell>
          <cell r="F870">
            <v>78763.97</v>
          </cell>
        </row>
        <row r="871">
          <cell r="A871">
            <v>1201008034</v>
          </cell>
          <cell r="B871" t="str">
            <v>DERIVACAO DE ALTA TENSAO</v>
          </cell>
          <cell r="C871" t="str">
            <v>UN</v>
          </cell>
          <cell r="D871">
            <v>6332.66</v>
          </cell>
          <cell r="E871">
            <v>4094.2</v>
          </cell>
          <cell r="F871">
            <v>10426.86</v>
          </cell>
        </row>
        <row r="872">
          <cell r="A872">
            <v>1201008046</v>
          </cell>
          <cell r="B872" t="str">
            <v>POSTE DE CONCRETO SECAO CIRCULAR COMPRIMENTO = 10M, CARGA NOMINAL NO TOPO 150 KGF, INCLUSIVE ESCAVACAO, TRANSPORTE, FORNECIMENTO E INSTALACAO</v>
          </cell>
          <cell r="C872" t="str">
            <v>UN</v>
          </cell>
          <cell r="D872">
            <v>1678.64</v>
          </cell>
          <cell r="E872">
            <v>102.24</v>
          </cell>
          <cell r="F872">
            <v>1780.88</v>
          </cell>
        </row>
        <row r="873">
          <cell r="A873">
            <v>1201008050</v>
          </cell>
          <cell r="B873" t="str">
            <v>POSTE DE CONCRETO SECAO CIRCULAR COMPRIMENTO = 10M, CARGA NOMINAL NO TOPO 600 KGF, INCLUSIVE ESCAVACAO, TRANSPORTE, FORNECIMENTO E INSTALACAO</v>
          </cell>
          <cell r="C873" t="str">
            <v>UN</v>
          </cell>
          <cell r="D873">
            <v>2570.38</v>
          </cell>
          <cell r="E873">
            <v>102.24</v>
          </cell>
          <cell r="F873">
            <v>2672.62</v>
          </cell>
        </row>
        <row r="874">
          <cell r="A874">
            <v>1201008062</v>
          </cell>
          <cell r="B874" t="str">
            <v>POSTE DE CONCRETO SECAO CIRCULAR COMPRIMENTO = 11M, CARGA NOMINAL NO TOPO 400 KGF, INCLUSIVE ESCAVACAO, TRANSPORTE, FORNECIMENTO E INSTALACAO</v>
          </cell>
          <cell r="C874" t="str">
            <v>UN</v>
          </cell>
          <cell r="D874">
            <v>2478.06</v>
          </cell>
          <cell r="E874">
            <v>102.24</v>
          </cell>
          <cell r="F874">
            <v>2580.3000000000002</v>
          </cell>
        </row>
        <row r="875">
          <cell r="A875">
            <v>1201008104</v>
          </cell>
          <cell r="B875" t="str">
            <v>POSTE DE CONCRETO SECAO DUPLO T COMPRIMENTO = 10M, CARGA NOMINAL NO TOPO 150 KGF, INCLUSIVE ESCAVACAO, TRANSPORTE, FORNECIMENTO E INSTALACAO</v>
          </cell>
          <cell r="C875" t="str">
            <v>UN</v>
          </cell>
          <cell r="D875">
            <v>1255.8699999999999</v>
          </cell>
          <cell r="E875">
            <v>102.24</v>
          </cell>
          <cell r="F875">
            <v>1358.11</v>
          </cell>
        </row>
        <row r="876">
          <cell r="A876">
            <v>1201008107</v>
          </cell>
          <cell r="B876" t="str">
            <v>POSTE DE CONCRETO SECAO DUPLO T COMPRIMENTO = 10M, CARGA NOMINAL NO TOPO 600 KGF, INCLUSIVE ESCAVACAO, TRANSPORTE, FORNECIMENTO E INSTALACAO</v>
          </cell>
          <cell r="C876" t="str">
            <v>UN</v>
          </cell>
          <cell r="D876">
            <v>2116.52</v>
          </cell>
          <cell r="E876">
            <v>102.24</v>
          </cell>
          <cell r="F876">
            <v>2218.7600000000002</v>
          </cell>
        </row>
        <row r="877">
          <cell r="A877">
            <v>1201008109</v>
          </cell>
          <cell r="B877" t="str">
            <v>POSTE DE CONCRETO SECAO DUPLO T COMPRIMENTO = 11M, CARGA NOMINAL NO TOPO 300 KGF, INCLUSIVE ESCAVACAO, TRANSPORTE, FORNECIMENTO E INSTALACAO</v>
          </cell>
          <cell r="C877" t="str">
            <v>UN</v>
          </cell>
          <cell r="D877">
            <v>2171.69</v>
          </cell>
          <cell r="E877">
            <v>102.24</v>
          </cell>
          <cell r="F877">
            <v>2273.9299999999998</v>
          </cell>
        </row>
        <row r="878">
          <cell r="A878">
            <v>1201008111</v>
          </cell>
          <cell r="B878" t="str">
            <v>POSTE DE CONCRETO SECAO DUPLO T COMPRIMENTO = 11M, CARGA NOMINAL NO TOPO 600 KGF, INCLUSIVE ESCAVACAO, TRANSPORTE, FORNECIMENTO E INSTALACAO</v>
          </cell>
          <cell r="C878" t="str">
            <v>UN</v>
          </cell>
          <cell r="D878">
            <v>2775.54</v>
          </cell>
          <cell r="E878">
            <v>102.24</v>
          </cell>
          <cell r="F878">
            <v>2877.78</v>
          </cell>
        </row>
        <row r="879">
          <cell r="A879">
            <v>1201008113</v>
          </cell>
          <cell r="B879" t="str">
            <v>TRANSFORMADOR DISTRIBUICAO 1000KVA TRIFASICO 60HZ CLASE 15KV IMERSO EM OLEO MINERAL FORNECIMENTO E INSTALACAO</v>
          </cell>
          <cell r="C879" t="str">
            <v>UN</v>
          </cell>
          <cell r="D879">
            <v>135889.87</v>
          </cell>
          <cell r="E879">
            <v>221.7</v>
          </cell>
          <cell r="F879">
            <v>136111.57</v>
          </cell>
        </row>
        <row r="880">
          <cell r="A880">
            <v>1201008114</v>
          </cell>
          <cell r="B880" t="str">
            <v>TRANSFORMADOR DE DISTRIBUICAO TRIFASICO, CLASSE 15 KV, MARCA WEG, TRAFO OU SIMILAR COM POTENCIA DE:- 15 KVA</v>
          </cell>
          <cell r="C880" t="str">
            <v>UN</v>
          </cell>
          <cell r="D880">
            <v>9635.6200000000008</v>
          </cell>
          <cell r="E880">
            <v>40.31</v>
          </cell>
          <cell r="F880">
            <v>9675.93</v>
          </cell>
        </row>
        <row r="881">
          <cell r="A881">
            <v>1201008116</v>
          </cell>
          <cell r="B881" t="str">
            <v>SINAPI - 102102 - TRANSFORMADOR DE DISTRIBUICAO, 30 KVA, TRIFASICO, 60 HZ, CLASSE 15 KV, IMERSO EM OLEO MINERAL, INSTALACAO EM POSTE (NAO INCLUSO SUPORTE) - FORNECIMENTO E INSTALACAO. AF_12/2020</v>
          </cell>
          <cell r="C881" t="str">
            <v>UN</v>
          </cell>
          <cell r="F881">
            <v>12182.03</v>
          </cell>
        </row>
        <row r="882">
          <cell r="A882">
            <v>1201008118</v>
          </cell>
          <cell r="B882" t="str">
            <v>SINAPI - 102103 - TRANSFORMADOR DE DISTRIBUICAO, 45 KVA, TRIFASICO, 60 HZ, CLASSE 15 KV, IMERSO EM OLEO MINERAL, INSTALACAO EM POSTE (NAO INCLUSO SUPORTE) - FORNECIMENTO E INSTALACAO. AF_12/2020</v>
          </cell>
          <cell r="C882" t="str">
            <v>UN</v>
          </cell>
          <cell r="F882">
            <v>13569.89</v>
          </cell>
        </row>
        <row r="883">
          <cell r="A883">
            <v>1201008119</v>
          </cell>
          <cell r="B883" t="str">
            <v>SINAPI - 102108 - TRANSFORMADOR DE DISTRIBUICAO, 300 KVA, TRIFASICO, 60 HZ, CLASSE 15 KV, IMERSO EM OLEO MINERAL, INSTALACAO EM POSTE (NAO INCLUSO SUPORTE) - FORNECIMENTO E INSTALACAO. AF_12/2020</v>
          </cell>
          <cell r="C883" t="str">
            <v>UN</v>
          </cell>
          <cell r="F883">
            <v>43902.64</v>
          </cell>
        </row>
        <row r="884">
          <cell r="A884">
            <v>1201008120</v>
          </cell>
          <cell r="B884" t="str">
            <v>SINAPI - 102104 - TRANSFORMADOR DE DISTRIBUICAO, 75 KVA, TRIFASICO, 60 HZ, CLASSE 15 KV, IMERSO EM OLEO MINERAL, INSTALACAO EM POSTE (NAO INCLUSO SUPORTE) - FORNECIMENTO E INSTALACAO. AF_12/2020</v>
          </cell>
          <cell r="C884" t="str">
            <v>UN</v>
          </cell>
          <cell r="F884">
            <v>17443.560000000001</v>
          </cell>
        </row>
        <row r="885">
          <cell r="A885">
            <v>1201008121</v>
          </cell>
          <cell r="B885" t="str">
            <v>TRANSFORMADOR DISTRIBUICAO 500KVA TRIFASICO 60HZ CLASSE 15KV IMERSO EM OLEO MINERAL FORNECIMENTO E INSTALACAO</v>
          </cell>
          <cell r="C885" t="str">
            <v>UN</v>
          </cell>
          <cell r="D885">
            <v>70757.16</v>
          </cell>
          <cell r="E885">
            <v>181.39</v>
          </cell>
          <cell r="F885">
            <v>70938.55</v>
          </cell>
        </row>
        <row r="886">
          <cell r="A886">
            <v>1201008122</v>
          </cell>
          <cell r="B886" t="str">
            <v>SINAPI - 102105 - TRANSFORMADOR DE DISTRIBUICAO, 112,5 KVA, TRIFASICO, 60 HZ, CLASSE 15 KV, IMERSO EM OLEO MINERAL, INSTALACAO EM POSTE (NAO INCLUSO SUPORTE) - FORNECIMENTO E INSTALACAO. AF_12/2020</v>
          </cell>
          <cell r="C886" t="str">
            <v>UN</v>
          </cell>
          <cell r="F886">
            <v>21468.66</v>
          </cell>
        </row>
        <row r="887">
          <cell r="A887">
            <v>1201008123</v>
          </cell>
          <cell r="B887" t="str">
            <v>SINAPI - 102106 - TRANSFORMADOR DE DISTRIBUICAO, 150 KVA, TRIFASICO, 60 HZ, CLASSE 15 KV, IMERSO EM OLEO MINERAL, INSTALACAO EM POSTE (NAO INCLUSO SUPORTE) - FORNECIMENTO E INSTALACAO. AF_12/2020</v>
          </cell>
          <cell r="C887" t="str">
            <v>UN</v>
          </cell>
          <cell r="F887">
            <v>26967.48</v>
          </cell>
        </row>
        <row r="888">
          <cell r="A888">
            <v>1201008124</v>
          </cell>
          <cell r="B888" t="str">
            <v>SINAPI - 102107 - TRANSFORMADOR DE DISTRIBUICAO, 225 KVA, TRIFASICO, 60 HZ, CLASSE 15 KV, IMERSO EM OLEO MINERAL, INSTALACAO EM POSTE (NAO INCLUSO SUPORTE) - FORNECIMENTO E INSTALACAO. AF_12/2020</v>
          </cell>
          <cell r="C888" t="str">
            <v>UN</v>
          </cell>
          <cell r="F888">
            <v>37682.42</v>
          </cell>
        </row>
        <row r="889">
          <cell r="A889">
            <v>1201008125</v>
          </cell>
          <cell r="B889" t="str">
            <v>TRANSFORMADOR DISTRIBUICAO 750KVA TRIFASICO 60HZ CLASSE 15KV IMERSO EM OLEO MINERAL FORNECIMENTO E INSTALACAO</v>
          </cell>
          <cell r="C889" t="str">
            <v>UN</v>
          </cell>
          <cell r="D889">
            <v>97055.54</v>
          </cell>
          <cell r="E889">
            <v>201.55</v>
          </cell>
          <cell r="F889">
            <v>97257.09</v>
          </cell>
        </row>
        <row r="890">
          <cell r="A890">
            <v>1201008126</v>
          </cell>
          <cell r="B890" t="str">
            <v>CRUZETA DE MADEIRA DE LEI (2400 X 115 X 90) MM PADRAO ENERGISA</v>
          </cell>
          <cell r="C890" t="str">
            <v>UN</v>
          </cell>
          <cell r="D890">
            <v>187.04</v>
          </cell>
          <cell r="E890">
            <v>12.94</v>
          </cell>
          <cell r="F890">
            <v>199.98</v>
          </cell>
        </row>
        <row r="891">
          <cell r="A891">
            <v>1201008127</v>
          </cell>
          <cell r="B891" t="str">
            <v>CRUZETA DE CONCRETO RETANGULAR 250DAN</v>
          </cell>
          <cell r="C891" t="str">
            <v>UN</v>
          </cell>
          <cell r="D891">
            <v>156.22</v>
          </cell>
          <cell r="E891">
            <v>12.94</v>
          </cell>
          <cell r="F891">
            <v>169.16</v>
          </cell>
        </row>
        <row r="892">
          <cell r="A892">
            <v>1201008128</v>
          </cell>
          <cell r="B892" t="str">
            <v>MAO FRANCESA NORMAL DE 726 MM</v>
          </cell>
          <cell r="C892" t="str">
            <v>UN</v>
          </cell>
          <cell r="D892">
            <v>30.52</v>
          </cell>
          <cell r="E892">
            <v>4.3</v>
          </cell>
          <cell r="F892">
            <v>34.82</v>
          </cell>
        </row>
        <row r="893">
          <cell r="A893">
            <v>1201008129</v>
          </cell>
          <cell r="B893" t="str">
            <v>MAO FRANCESA PARA BECO</v>
          </cell>
          <cell r="C893" t="str">
            <v>UN</v>
          </cell>
          <cell r="D893">
            <v>190.39</v>
          </cell>
          <cell r="E893">
            <v>4.3</v>
          </cell>
          <cell r="F893">
            <v>194.69</v>
          </cell>
        </row>
        <row r="894">
          <cell r="A894">
            <v>1201008130</v>
          </cell>
          <cell r="B894" t="str">
            <v>ISOLADOR DE PORCELANA, TIPO PINO MONOCORPO, PARA TENSAO DE *15* KV, COM PINO ROSCA EXTERNA - FORNECIMENTO E INSTALACAO</v>
          </cell>
          <cell r="C894" t="str">
            <v>UN</v>
          </cell>
          <cell r="D894">
            <v>71.3</v>
          </cell>
          <cell r="E894">
            <v>8.6199999999999992</v>
          </cell>
          <cell r="F894">
            <v>79.92</v>
          </cell>
        </row>
        <row r="895">
          <cell r="A895">
            <v>1201008131</v>
          </cell>
          <cell r="B895" t="str">
            <v>ISOLADOR TIPO PILAR CLASSE 15 KV COM PINO ROSCA EXTERNA - FORNECIMENTO E INSTALACAO</v>
          </cell>
          <cell r="C895" t="str">
            <v>UN</v>
          </cell>
          <cell r="D895">
            <v>175.85</v>
          </cell>
          <cell r="E895">
            <v>8.6199999999999992</v>
          </cell>
          <cell r="F895">
            <v>184.47</v>
          </cell>
        </row>
        <row r="896">
          <cell r="A896">
            <v>1201008133</v>
          </cell>
          <cell r="B896" t="str">
            <v>ISOLADOR SUSPENSAO POLIMERICO, CLASSE 15 KV</v>
          </cell>
          <cell r="C896" t="str">
            <v>UN</v>
          </cell>
          <cell r="D896">
            <v>76.75</v>
          </cell>
          <cell r="E896">
            <v>12.94</v>
          </cell>
          <cell r="F896">
            <v>89.69</v>
          </cell>
        </row>
        <row r="897">
          <cell r="A897">
            <v>1201008134</v>
          </cell>
          <cell r="B897" t="str">
            <v>GANCHO OLHAL EM ACO GALVANIZADO, ESPESSURA 16MM, ABERTURA 21MM</v>
          </cell>
          <cell r="C897" t="str">
            <v>UN</v>
          </cell>
          <cell r="D897">
            <v>22.36</v>
          </cell>
          <cell r="E897">
            <v>0.46</v>
          </cell>
          <cell r="F897">
            <v>22.82</v>
          </cell>
        </row>
        <row r="898">
          <cell r="A898">
            <v>1201008135</v>
          </cell>
          <cell r="B898" t="str">
            <v>CRUZETA DE CONCRETO RETANGULAR 400DAN</v>
          </cell>
          <cell r="C898" t="str">
            <v>UN</v>
          </cell>
          <cell r="D898">
            <v>190</v>
          </cell>
          <cell r="E898">
            <v>17.239999999999998</v>
          </cell>
          <cell r="F898">
            <v>207.24</v>
          </cell>
        </row>
        <row r="899">
          <cell r="A899">
            <v>1201008136</v>
          </cell>
          <cell r="B899" t="str">
            <v>MANILHA SAPATILHA</v>
          </cell>
          <cell r="C899" t="str">
            <v>UN</v>
          </cell>
          <cell r="D899">
            <v>27.12</v>
          </cell>
          <cell r="E899">
            <v>0.85</v>
          </cell>
          <cell r="F899">
            <v>27.97</v>
          </cell>
        </row>
        <row r="900">
          <cell r="A900">
            <v>1201008140</v>
          </cell>
          <cell r="B900" t="str">
            <v>PARA-RAIOS DE DISTRIBUICAO, TENSAO NOMINAL 15 KV, CORRENTE NOMINAL DE DESCARGA 5 KA - FORNECIMENTO E INSTALACAO</v>
          </cell>
          <cell r="C900" t="str">
            <v>UN</v>
          </cell>
          <cell r="D900">
            <v>252.12</v>
          </cell>
          <cell r="E900">
            <v>5.45</v>
          </cell>
          <cell r="F900">
            <v>257.57</v>
          </cell>
        </row>
        <row r="901">
          <cell r="A901">
            <v>1201008141</v>
          </cell>
          <cell r="B901" t="str">
            <v>PARA RAIO POLIMERICO, CLASSE 12 KV</v>
          </cell>
          <cell r="C901" t="str">
            <v>UN</v>
          </cell>
          <cell r="D901">
            <v>287.61</v>
          </cell>
          <cell r="E901">
            <v>5.45</v>
          </cell>
          <cell r="F901">
            <v>293.06</v>
          </cell>
        </row>
        <row r="902">
          <cell r="A902">
            <v>1201008142</v>
          </cell>
          <cell r="B902" t="str">
            <v>CHAVE FUSIVEL TIPO XS - 100 A, CLASSE 15 KV, LORENZETTI OU SIMILAR</v>
          </cell>
          <cell r="C902" t="str">
            <v>UN</v>
          </cell>
          <cell r="D902">
            <v>490.98</v>
          </cell>
          <cell r="E902">
            <v>114.74</v>
          </cell>
          <cell r="F902">
            <v>605.72</v>
          </cell>
        </row>
        <row r="903">
          <cell r="A903">
            <v>1201008143</v>
          </cell>
          <cell r="B903" t="str">
            <v>LACO PREFORMADO PARA CABO 2 AWG</v>
          </cell>
          <cell r="C903" t="str">
            <v>UN</v>
          </cell>
          <cell r="D903">
            <v>11.36</v>
          </cell>
          <cell r="E903">
            <v>3.25</v>
          </cell>
          <cell r="F903">
            <v>14.61</v>
          </cell>
        </row>
        <row r="904">
          <cell r="A904">
            <v>1201008144</v>
          </cell>
          <cell r="B904" t="str">
            <v>SUPORTE EM ACO GALVANIZADO PARA TRANSFORMADOR PARA POSTE DUPLO T 185 X 95 MM, CHAPA DE 5/16" - FORNECIMENTO E INSTALACAO</v>
          </cell>
          <cell r="C904" t="str">
            <v>UN</v>
          </cell>
          <cell r="D904">
            <v>260.83999999999997</v>
          </cell>
          <cell r="E904">
            <v>12.94</v>
          </cell>
          <cell r="F904">
            <v>273.77999999999997</v>
          </cell>
        </row>
        <row r="905">
          <cell r="A905">
            <v>1201008145</v>
          </cell>
          <cell r="B905" t="str">
            <v>LACO PREFORMADO PARA CABO 1/0 AWG</v>
          </cell>
          <cell r="C905" t="str">
            <v>UN</v>
          </cell>
          <cell r="D905">
            <v>10.6</v>
          </cell>
          <cell r="E905">
            <v>3.25</v>
          </cell>
          <cell r="F905">
            <v>13.85</v>
          </cell>
        </row>
        <row r="906">
          <cell r="A906">
            <v>1201008146</v>
          </cell>
          <cell r="B906" t="str">
            <v>FIO DE ALUMINIO PARA ARMACAO DE ISOLADOR DE TOPO</v>
          </cell>
          <cell r="C906" t="str">
            <v>M</v>
          </cell>
          <cell r="D906">
            <v>2.59</v>
          </cell>
          <cell r="E906">
            <v>1.28</v>
          </cell>
          <cell r="F906">
            <v>3.87</v>
          </cell>
        </row>
        <row r="907">
          <cell r="A907">
            <v>1201008148</v>
          </cell>
          <cell r="B907" t="str">
            <v>FITA DE ALUMINIO PARA PROTECAO DE ISOLADOR DE TOPO</v>
          </cell>
          <cell r="C907" t="str">
            <v>M</v>
          </cell>
          <cell r="D907">
            <v>2.63</v>
          </cell>
          <cell r="E907">
            <v>1.28</v>
          </cell>
          <cell r="F907">
            <v>3.91</v>
          </cell>
        </row>
        <row r="908">
          <cell r="A908">
            <v>1201008149</v>
          </cell>
          <cell r="B908" t="str">
            <v>ALCA PREFORMADA PARA ESTAI DE ANCORA</v>
          </cell>
          <cell r="C908" t="str">
            <v>UN</v>
          </cell>
          <cell r="D908">
            <v>17.68</v>
          </cell>
          <cell r="E908">
            <v>3.25</v>
          </cell>
          <cell r="F908">
            <v>20.93</v>
          </cell>
        </row>
        <row r="909">
          <cell r="A909">
            <v>1201008150</v>
          </cell>
          <cell r="B909" t="str">
            <v>SINAPI - 101555 - ALCA PREFORMADA DE DISTRIBUICAO, EM  ACO GALVANIZADO, AWG 4 - FORNECIMENTO E INSTALACAO. AF_07/2020</v>
          </cell>
          <cell r="C909" t="str">
            <v>UN</v>
          </cell>
          <cell r="F909">
            <v>8.27</v>
          </cell>
        </row>
        <row r="910">
          <cell r="A910">
            <v>1201008151</v>
          </cell>
          <cell r="B910" t="str">
            <v>ALCA PREFORMADA DE DISTRIBUICAO PARA CABO 1/0 AWG</v>
          </cell>
          <cell r="C910" t="str">
            <v>UN</v>
          </cell>
          <cell r="D910">
            <v>17.68</v>
          </cell>
          <cell r="E910">
            <v>3.25</v>
          </cell>
          <cell r="F910">
            <v>20.93</v>
          </cell>
        </row>
        <row r="911">
          <cell r="A911">
            <v>1201008152</v>
          </cell>
          <cell r="B911" t="str">
            <v>ELO FUSIVEL, PARA PROTECAO DE TRANSFORMADOR DE:- 3 H</v>
          </cell>
          <cell r="C911" t="str">
            <v>UN</v>
          </cell>
          <cell r="D911">
            <v>4.54</v>
          </cell>
          <cell r="E911">
            <v>0.85</v>
          </cell>
          <cell r="F911">
            <v>5.39</v>
          </cell>
        </row>
        <row r="912">
          <cell r="A912">
            <v>1201008153</v>
          </cell>
          <cell r="B912" t="str">
            <v>- 2 H</v>
          </cell>
          <cell r="C912" t="str">
            <v>UN</v>
          </cell>
          <cell r="D912">
            <v>4.54</v>
          </cell>
          <cell r="E912">
            <v>0.85</v>
          </cell>
          <cell r="F912">
            <v>5.39</v>
          </cell>
        </row>
        <row r="913">
          <cell r="A913">
            <v>1201008154</v>
          </cell>
          <cell r="B913" t="str">
            <v>- 5 H</v>
          </cell>
          <cell r="C913" t="str">
            <v>UN</v>
          </cell>
          <cell r="D913">
            <v>4.54</v>
          </cell>
          <cell r="E913">
            <v>0.85</v>
          </cell>
          <cell r="F913">
            <v>5.39</v>
          </cell>
        </row>
        <row r="914">
          <cell r="A914">
            <v>1201008156</v>
          </cell>
          <cell r="B914" t="str">
            <v>- 6 K</v>
          </cell>
          <cell r="C914" t="str">
            <v>UN</v>
          </cell>
          <cell r="D914">
            <v>8.8699999999999992</v>
          </cell>
          <cell r="E914">
            <v>0.85</v>
          </cell>
          <cell r="F914">
            <v>9.7200000000000006</v>
          </cell>
        </row>
        <row r="915">
          <cell r="A915">
            <v>1201008157</v>
          </cell>
          <cell r="B915" t="str">
            <v>- 10K</v>
          </cell>
          <cell r="C915" t="str">
            <v>UN</v>
          </cell>
          <cell r="D915">
            <v>10.1</v>
          </cell>
          <cell r="E915">
            <v>0.85</v>
          </cell>
          <cell r="F915">
            <v>10.95</v>
          </cell>
        </row>
        <row r="916">
          <cell r="A916">
            <v>1201008158</v>
          </cell>
          <cell r="B916" t="str">
            <v>- 15 K</v>
          </cell>
          <cell r="C916" t="str">
            <v>UN</v>
          </cell>
          <cell r="D916">
            <v>4.8</v>
          </cell>
          <cell r="E916">
            <v>0.85</v>
          </cell>
          <cell r="F916">
            <v>5.65</v>
          </cell>
        </row>
        <row r="917">
          <cell r="A917">
            <v>1201008160</v>
          </cell>
          <cell r="B917" t="str">
            <v>- 25 K</v>
          </cell>
          <cell r="C917" t="str">
            <v>UN</v>
          </cell>
          <cell r="D917">
            <v>4.8</v>
          </cell>
          <cell r="E917">
            <v>0.85</v>
          </cell>
          <cell r="F917">
            <v>5.65</v>
          </cell>
        </row>
        <row r="918">
          <cell r="A918">
            <v>1201008162</v>
          </cell>
          <cell r="B918" t="str">
            <v>CABO DE ALUMINIO, SEM ALMA DE ACO, NA(S) BITOLA(S):- 4 AWG</v>
          </cell>
          <cell r="C918" t="str">
            <v>M</v>
          </cell>
          <cell r="D918">
            <v>2.79</v>
          </cell>
          <cell r="E918">
            <v>13.36</v>
          </cell>
          <cell r="F918">
            <v>16.149999999999999</v>
          </cell>
        </row>
        <row r="919">
          <cell r="A919">
            <v>1201008164</v>
          </cell>
          <cell r="B919" t="str">
            <v>- 2 AWG</v>
          </cell>
          <cell r="C919" t="str">
            <v>M</v>
          </cell>
          <cell r="D919">
            <v>4.4000000000000004</v>
          </cell>
          <cell r="E919">
            <v>13.36</v>
          </cell>
          <cell r="F919">
            <v>17.760000000000002</v>
          </cell>
        </row>
        <row r="920">
          <cell r="A920">
            <v>1201008166</v>
          </cell>
          <cell r="B920" t="str">
            <v>- 1/0 AWG</v>
          </cell>
          <cell r="C920" t="str">
            <v>M</v>
          </cell>
          <cell r="D920">
            <v>6.89</v>
          </cell>
          <cell r="E920">
            <v>13.36</v>
          </cell>
          <cell r="F920">
            <v>20.25</v>
          </cell>
        </row>
        <row r="921">
          <cell r="A921">
            <v>1201008168</v>
          </cell>
          <cell r="B921" t="str">
            <v>PARAFUSO, COM PORCA, NA(S) ESPECIFICACAO(OES):- MAQUINA (16 X 125)MM</v>
          </cell>
          <cell r="C921" t="str">
            <v>UN</v>
          </cell>
          <cell r="D921">
            <v>11.85</v>
          </cell>
          <cell r="E921">
            <v>4.3</v>
          </cell>
          <cell r="F921">
            <v>16.149999999999999</v>
          </cell>
        </row>
        <row r="922">
          <cell r="A922">
            <v>1201008170</v>
          </cell>
          <cell r="B922" t="str">
            <v>- CABECA QUADRADA (16 X 150)MM</v>
          </cell>
          <cell r="C922" t="str">
            <v>UN</v>
          </cell>
          <cell r="D922">
            <v>13.05</v>
          </cell>
          <cell r="E922">
            <v>4.3</v>
          </cell>
          <cell r="F922">
            <v>17.350000000000001</v>
          </cell>
        </row>
        <row r="923">
          <cell r="A923">
            <v>1201008172</v>
          </cell>
          <cell r="B923" t="str">
            <v>- CABECA QUADRADA (16 X 250)MM</v>
          </cell>
          <cell r="C923" t="str">
            <v>UN</v>
          </cell>
          <cell r="D923">
            <v>17.38</v>
          </cell>
          <cell r="E923">
            <v>4.3</v>
          </cell>
          <cell r="F923">
            <v>21.68</v>
          </cell>
        </row>
        <row r="924">
          <cell r="A924">
            <v>1201008174</v>
          </cell>
          <cell r="B924" t="str">
            <v>- ROSCA DUPLA (PASSANTE) - (16 X 450)MM</v>
          </cell>
          <cell r="C924" t="str">
            <v>UN</v>
          </cell>
          <cell r="D924">
            <v>34.229999999999997</v>
          </cell>
          <cell r="E924">
            <v>4.3</v>
          </cell>
          <cell r="F924">
            <v>38.53</v>
          </cell>
        </row>
        <row r="925">
          <cell r="A925">
            <v>1201008176</v>
          </cell>
          <cell r="B925" t="str">
            <v>- FRANCES (16 X 45)MM</v>
          </cell>
          <cell r="C925" t="str">
            <v>UN</v>
          </cell>
          <cell r="D925">
            <v>7.83</v>
          </cell>
          <cell r="E925">
            <v>4.3</v>
          </cell>
          <cell r="F925">
            <v>12.13</v>
          </cell>
        </row>
        <row r="926">
          <cell r="A926">
            <v>1201008178</v>
          </cell>
          <cell r="B926" t="str">
            <v>- FRANCES (16 X 150)MM</v>
          </cell>
          <cell r="C926" t="str">
            <v>UN</v>
          </cell>
          <cell r="D926">
            <v>13.25</v>
          </cell>
          <cell r="E926">
            <v>4.3</v>
          </cell>
          <cell r="F926">
            <v>17.55</v>
          </cell>
        </row>
        <row r="927">
          <cell r="A927">
            <v>1201008180</v>
          </cell>
          <cell r="B927" t="str">
            <v>ARRUELA QUADRADA FURO DE 18 MM</v>
          </cell>
          <cell r="C927" t="str">
            <v>UN</v>
          </cell>
          <cell r="D927">
            <v>1.57</v>
          </cell>
          <cell r="E927">
            <v>0.85</v>
          </cell>
          <cell r="F927">
            <v>2.42</v>
          </cell>
        </row>
        <row r="928">
          <cell r="A928">
            <v>1201008182</v>
          </cell>
          <cell r="B928" t="str">
            <v>ARRUELA DE PRESSAO PARA PARAFUSO DE 16 MM</v>
          </cell>
          <cell r="C928" t="str">
            <v>UN</v>
          </cell>
          <cell r="D928">
            <v>0.99</v>
          </cell>
          <cell r="E928">
            <v>0.85</v>
          </cell>
          <cell r="F928">
            <v>1.84</v>
          </cell>
        </row>
        <row r="929">
          <cell r="A929">
            <v>1201008183</v>
          </cell>
          <cell r="B929" t="str">
            <v>DISJUNTOR, A VACUO 630A, MOD. MAF-15-630, CAPACIDADE 350MVA, COM PROTECAO DE CURTO, SOBRECARGA E FALTA DE FASE, PROTECAO SECUNDARIA DA BEGHIN OU SIMILAR</v>
          </cell>
          <cell r="C929" t="str">
            <v>UN</v>
          </cell>
          <cell r="D929">
            <v>29818.63</v>
          </cell>
          <cell r="E929">
            <v>265.64</v>
          </cell>
          <cell r="F929">
            <v>30084.27</v>
          </cell>
        </row>
        <row r="930">
          <cell r="A930">
            <v>1201008186</v>
          </cell>
          <cell r="B930" t="str">
            <v>CHAVE SECCIONADORA TRIPOLAR PARA MEDIA TENSAO 400A/15KV COM COMANDO MANUAL SIMULTANEO NAS TRES FASE ATRAVES DE PUNHO</v>
          </cell>
          <cell r="C930" t="str">
            <v>UN</v>
          </cell>
          <cell r="D930">
            <v>2673.59</v>
          </cell>
          <cell r="E930">
            <v>212.3</v>
          </cell>
          <cell r="F930">
            <v>2885.89</v>
          </cell>
        </row>
        <row r="931">
          <cell r="A931">
            <v>1201008187</v>
          </cell>
          <cell r="B931" t="str">
            <v>PORTA COM TELA MALHA 20MM COM DISPOSITIVO PARA LACRE DE (0,80 X 2,10)M, INCLUSIVE FUNDO ANTICORROSIVO 2 DEMAOS</v>
          </cell>
          <cell r="C931" t="str">
            <v>UN</v>
          </cell>
          <cell r="D931">
            <v>811.59</v>
          </cell>
          <cell r="E931">
            <v>493.57</v>
          </cell>
          <cell r="F931">
            <v>1305.1600000000001</v>
          </cell>
        </row>
        <row r="932">
          <cell r="A932">
            <v>1201008188</v>
          </cell>
          <cell r="B932" t="str">
            <v>PORTA DE AA 2 FOLHAS TIPO VENEZIANA EM CHAPA DOBRADA No.18 DE (1,40 X 2,10)M, INCLUSIVE FUNDO ANTICORROSIVO 2 DEMAOS - ANEXO A-042</v>
          </cell>
          <cell r="C932" t="str">
            <v>UN</v>
          </cell>
          <cell r="D932">
            <v>1955.13</v>
          </cell>
          <cell r="E932">
            <v>1207.3800000000001</v>
          </cell>
          <cell r="F932">
            <v>3162.51</v>
          </cell>
        </row>
        <row r="933">
          <cell r="A933">
            <v>1201008189</v>
          </cell>
          <cell r="B933" t="str">
            <v>PORTA TIPO VENEZIANA EM CHAPA DOBRADA No. 18, INCLUSIVE FUNDO ANTICORROSIVO 2 DEMAOS, DE:- (0,80 X 2,10)M</v>
          </cell>
          <cell r="C933" t="str">
            <v>UN</v>
          </cell>
          <cell r="D933">
            <v>1119.6199999999999</v>
          </cell>
          <cell r="E933">
            <v>604.13</v>
          </cell>
          <cell r="F933">
            <v>1723.75</v>
          </cell>
        </row>
        <row r="934">
          <cell r="A934">
            <v>1201008190</v>
          </cell>
          <cell r="B934" t="str">
            <v>ISOLADOR DE PORCELANA, TIPO BUCHA, PARA TENSAO DE 15KV - FORNECIMENTO E INSTALACAO</v>
          </cell>
          <cell r="C934" t="str">
            <v>UN</v>
          </cell>
          <cell r="D934">
            <v>465.62</v>
          </cell>
          <cell r="E934">
            <v>25.88</v>
          </cell>
          <cell r="F934">
            <v>491.5</v>
          </cell>
        </row>
        <row r="935">
          <cell r="A935">
            <v>1201008192</v>
          </cell>
          <cell r="B935" t="str">
            <v>- INTERNO-INTERNO</v>
          </cell>
          <cell r="C935" t="str">
            <v>UN</v>
          </cell>
          <cell r="D935">
            <v>750.75</v>
          </cell>
          <cell r="E935">
            <v>90.32</v>
          </cell>
          <cell r="F935">
            <v>841.07</v>
          </cell>
        </row>
        <row r="936">
          <cell r="A936">
            <v>1201008194</v>
          </cell>
          <cell r="B936" t="str">
            <v>- PEDESTAL</v>
          </cell>
          <cell r="C936" t="str">
            <v>UN</v>
          </cell>
          <cell r="D936">
            <v>115.05</v>
          </cell>
          <cell r="E936">
            <v>25.88</v>
          </cell>
          <cell r="F936">
            <v>140.93</v>
          </cell>
        </row>
        <row r="937">
          <cell r="A937">
            <v>1201008196</v>
          </cell>
          <cell r="B937" t="str">
            <v>PRATELEIRA PARA INSTALACAO DE TC E TP (PADRAO ENERGISA)</v>
          </cell>
          <cell r="C937" t="str">
            <v>UN</v>
          </cell>
          <cell r="D937">
            <v>1211.9100000000001</v>
          </cell>
          <cell r="E937">
            <v>172.56</v>
          </cell>
          <cell r="F937">
            <v>1384.47</v>
          </cell>
        </row>
        <row r="938">
          <cell r="A938">
            <v>1201008197</v>
          </cell>
          <cell r="B938" t="str">
            <v>SUPORTE PARA TRANSFORMADOR EM POSTE DE CONCRETO CIRCULAR ATE 270MM</v>
          </cell>
          <cell r="C938" t="str">
            <v>UN</v>
          </cell>
          <cell r="D938">
            <v>282.33999999999997</v>
          </cell>
          <cell r="E938">
            <v>67.73</v>
          </cell>
          <cell r="F938">
            <v>350.07</v>
          </cell>
        </row>
        <row r="939">
          <cell r="A939">
            <v>1201008198</v>
          </cell>
          <cell r="B939" t="str">
            <v>SUPORTE PARA TRANSFORMADOR EM POSTE DE CONCRETO DUPLO T 195/100</v>
          </cell>
          <cell r="C939" t="str">
            <v>UN</v>
          </cell>
          <cell r="D939">
            <v>264.18</v>
          </cell>
          <cell r="E939">
            <v>67.73</v>
          </cell>
          <cell r="F939">
            <v>331.91</v>
          </cell>
        </row>
        <row r="940">
          <cell r="B940" t="str">
            <v>*ACESSORIOS PARA CABINE DE TRANSFORMADOR:</v>
          </cell>
          <cell r="D940">
            <v>0</v>
          </cell>
          <cell r="E940">
            <v>0</v>
          </cell>
          <cell r="F940">
            <v>0</v>
          </cell>
        </row>
        <row r="941">
          <cell r="A941">
            <v>1201008300</v>
          </cell>
          <cell r="B941" t="str">
            <v>JANELA FIXA COM VIDRO PARA ILUMINACAO NATURAL DE (1,00 X 0,50)M, INCLUSIVE FUNDO ANTICORROSIVO 2 DEMAOS -  ANEXO A-025 (ESQ.) (EXCLUSIVE VIDRO)</v>
          </cell>
          <cell r="C941" t="str">
            <v>UN</v>
          </cell>
          <cell r="D941">
            <v>208.69</v>
          </cell>
          <cell r="E941">
            <v>149.4</v>
          </cell>
          <cell r="F941">
            <v>358.09</v>
          </cell>
        </row>
        <row r="942">
          <cell r="A942">
            <v>1201008301</v>
          </cell>
          <cell r="B942" t="str">
            <v>JANELA MISTA (VIDRO/VENEZIANA) PARA ILUMINACAO E VENTILACAO NATURAL (1,20 X 0,60)M, INCLUSIVE FUNDO ANTICORROSIVO 2 DEMAOS - ANEXO A-027 (EXCLUSIVE VIDRO)</v>
          </cell>
          <cell r="C942" t="str">
            <v>UN</v>
          </cell>
          <cell r="D942">
            <v>360.77</v>
          </cell>
          <cell r="E942">
            <v>272.69</v>
          </cell>
          <cell r="F942">
            <v>633.46</v>
          </cell>
        </row>
        <row r="943">
          <cell r="A943">
            <v>1201008302</v>
          </cell>
          <cell r="B943" t="str">
            <v>TELA DE PROTECAO PARA JANELA DE (1,00 X 0,75)M, INCLUSIVE FUNDO ANTICORROSIVO 2 DEMAOS - ANEXO A-026 (ESQ.)</v>
          </cell>
          <cell r="C943" t="str">
            <v>UN</v>
          </cell>
          <cell r="D943">
            <v>280.33999999999997</v>
          </cell>
          <cell r="E943">
            <v>78.760000000000005</v>
          </cell>
          <cell r="F943">
            <v>359.1</v>
          </cell>
        </row>
        <row r="944">
          <cell r="A944">
            <v>1201008304</v>
          </cell>
          <cell r="B944" t="str">
            <v>JANELA VENEZIANA PARA VENTILACAO NATURAL DE (1,00 X 0,50)M, INCLUSIVE FUNDO ANTICORROSIVO 2 DEMAOS - ANEXO A-024 (ESQ.)</v>
          </cell>
          <cell r="C944" t="str">
            <v>UN</v>
          </cell>
          <cell r="D944">
            <v>239.69</v>
          </cell>
          <cell r="E944">
            <v>157.44999999999999</v>
          </cell>
          <cell r="F944">
            <v>397.14</v>
          </cell>
        </row>
        <row r="945">
          <cell r="A945">
            <v>1201008306</v>
          </cell>
          <cell r="B945" t="str">
            <v>GRADE DE PROTECAO REMOVIVEL (2,00 X 2,00)M, INCLUSIVE FUNDO ANTICORROSIVO 2 DEMAOS - ANEXO A-028 (ESQ.)</v>
          </cell>
          <cell r="C945" t="str">
            <v>UN</v>
          </cell>
          <cell r="D945">
            <v>415.36</v>
          </cell>
          <cell r="E945">
            <v>624.07000000000005</v>
          </cell>
          <cell r="F945">
            <v>1039.43</v>
          </cell>
        </row>
        <row r="946">
          <cell r="A946">
            <v>1201008308</v>
          </cell>
          <cell r="B946" t="str">
            <v>BARRAMENTO DE COBRE, PARA 13,8 KV, TIPO VERGALHAO, REDONDO E DIAMETRO 1/4"</v>
          </cell>
          <cell r="C946" t="str">
            <v>M</v>
          </cell>
          <cell r="D946">
            <v>61.87</v>
          </cell>
          <cell r="E946">
            <v>13.36</v>
          </cell>
          <cell r="F946">
            <v>75.23</v>
          </cell>
        </row>
        <row r="947">
          <cell r="A947">
            <v>1201008309</v>
          </cell>
          <cell r="B947" t="str">
            <v>BARRAMENTO DE COBRE, PARA 15KV, TIPO VERGALHAO, REDONDO E DIAMETRO 3/8"</v>
          </cell>
          <cell r="C947" t="str">
            <v>M</v>
          </cell>
          <cell r="D947">
            <v>110.64</v>
          </cell>
          <cell r="E947">
            <v>13.36</v>
          </cell>
          <cell r="F947">
            <v>124</v>
          </cell>
        </row>
        <row r="948">
          <cell r="A948">
            <v>1201008316</v>
          </cell>
          <cell r="B948" t="str">
            <v>BORNE CONCENTRICO DE 3/8" NO(S) TIPO(S):- TERMINAL CENTRAL</v>
          </cell>
          <cell r="C948" t="str">
            <v>UN</v>
          </cell>
          <cell r="D948">
            <v>24.32</v>
          </cell>
          <cell r="E948">
            <v>6.47</v>
          </cell>
          <cell r="F948">
            <v>30.79</v>
          </cell>
        </row>
        <row r="949">
          <cell r="A949">
            <v>1201008318</v>
          </cell>
          <cell r="B949" t="str">
            <v>- TERMINAL ANGULAR</v>
          </cell>
          <cell r="C949" t="str">
            <v>UN</v>
          </cell>
          <cell r="D949">
            <v>22.63</v>
          </cell>
          <cell r="E949">
            <v>6.47</v>
          </cell>
          <cell r="F949">
            <v>29.1</v>
          </cell>
        </row>
        <row r="950">
          <cell r="A950">
            <v>1201008320</v>
          </cell>
          <cell r="B950" t="str">
            <v>- DERIVACAO T</v>
          </cell>
          <cell r="C950" t="str">
            <v>UN</v>
          </cell>
          <cell r="D950">
            <v>36.979999999999997</v>
          </cell>
          <cell r="E950">
            <v>6.47</v>
          </cell>
          <cell r="F950">
            <v>43.45</v>
          </cell>
        </row>
        <row r="951">
          <cell r="A951">
            <v>1201008334</v>
          </cell>
          <cell r="B951" t="str">
            <v>SUPORTE PARA SECCIONADORA 15 KV EM FERRO L 1 1/2"X 3/16" COM 4 CHUMBADORES, INCLUSIVE FUNDO ANTICORROSIVO 2 DEMAOS</v>
          </cell>
          <cell r="C951" t="str">
            <v>UN</v>
          </cell>
          <cell r="D951">
            <v>155.91999999999999</v>
          </cell>
          <cell r="E951">
            <v>51.18</v>
          </cell>
          <cell r="F951">
            <v>207.1</v>
          </cell>
        </row>
        <row r="952">
          <cell r="A952">
            <v>1201008336</v>
          </cell>
          <cell r="B952" t="str">
            <v>SUPORTE PARA MUFLA EM CANTONEIRA 2"X 3/16" COM 4 FUROS 5/8", INCLUSIVE FUNDO ANTICORROSIVO 2 DEMAOS</v>
          </cell>
          <cell r="C952" t="str">
            <v>UN</v>
          </cell>
          <cell r="D952">
            <v>144.02000000000001</v>
          </cell>
          <cell r="E952">
            <v>51.18</v>
          </cell>
          <cell r="F952">
            <v>195.2</v>
          </cell>
        </row>
        <row r="953">
          <cell r="A953">
            <v>1201008338</v>
          </cell>
          <cell r="B953" t="str">
            <v>SUPORTE EM CANTONEIRA 50 X 50 X 5MM, PARA ISOLADOR PEDESTRAL 30 X 120 X 30CM, INCLUSIVE FUNDO ANTICORROSIVO 2 DEMAOS</v>
          </cell>
          <cell r="C953" t="str">
            <v>UN</v>
          </cell>
          <cell r="D953">
            <v>178.59</v>
          </cell>
          <cell r="E953">
            <v>51.18</v>
          </cell>
          <cell r="F953">
            <v>229.77</v>
          </cell>
        </row>
        <row r="954">
          <cell r="A954">
            <v>1201008340</v>
          </cell>
          <cell r="B954" t="str">
            <v>SUPORTE PARA ALAVANCA DE MANOBRA DA CHAVE SECCIONADORA, INCLUSIVE FUNDO ANTICORROSIVO 2 DEMAOS</v>
          </cell>
          <cell r="C954" t="str">
            <v>UN</v>
          </cell>
          <cell r="D954">
            <v>79.69</v>
          </cell>
          <cell r="E954">
            <v>23.62</v>
          </cell>
          <cell r="F954">
            <v>103.31</v>
          </cell>
        </row>
        <row r="955">
          <cell r="A955">
            <v>1201008342</v>
          </cell>
          <cell r="B955" t="str">
            <v>CHAPA DE FERRO GALVANIZADO DE 3,5 X 700 X 1700MM PARA 3 BUCHAS DE PASSAGEM, INCLUSIVE FUNDO ANTICORROSIVO 2 DEMAOS</v>
          </cell>
          <cell r="C955" t="str">
            <v>UN</v>
          </cell>
          <cell r="D955">
            <v>443.42</v>
          </cell>
          <cell r="E955">
            <v>118.14</v>
          </cell>
          <cell r="F955">
            <v>561.55999999999995</v>
          </cell>
        </row>
        <row r="956">
          <cell r="A956">
            <v>1201008344</v>
          </cell>
          <cell r="B956" t="str">
            <v>CAIXA DE PROTECAO  PARA TRANSFORMADOR CORRENTE, EM CHAPA DE ACO 18 USG (PADRAO DA CONCESSIONARIA LOCAL) - FORNECIMENTO E INSTALACAO</v>
          </cell>
          <cell r="C956" t="str">
            <v>UN</v>
          </cell>
          <cell r="D956">
            <v>762.12</v>
          </cell>
          <cell r="E956">
            <v>7.32</v>
          </cell>
          <cell r="F956">
            <v>769.44</v>
          </cell>
        </row>
        <row r="957">
          <cell r="A957">
            <v>1201008346</v>
          </cell>
          <cell r="B957" t="str">
            <v>PLACA DE ADVERTENCIA EM PVC 2MM, COM OS DIZERES:- ESTA CHAVE NAO DEVE SER MANOBRADA</v>
          </cell>
          <cell r="C957" t="str">
            <v>UN</v>
          </cell>
          <cell r="D957">
            <v>27.72</v>
          </cell>
          <cell r="E957">
            <v>1.58</v>
          </cell>
          <cell r="F957">
            <v>29.3</v>
          </cell>
        </row>
        <row r="958">
          <cell r="A958">
            <v>1201008348</v>
          </cell>
          <cell r="B958" t="str">
            <v>- PERIGO DE MORTE</v>
          </cell>
          <cell r="C958" t="str">
            <v>UN</v>
          </cell>
          <cell r="D958">
            <v>23.1</v>
          </cell>
          <cell r="E958">
            <v>1.46</v>
          </cell>
          <cell r="F958">
            <v>24.56</v>
          </cell>
        </row>
        <row r="959">
          <cell r="A959">
            <v>1201008352</v>
          </cell>
          <cell r="B959" t="str">
            <v>PARAFUSO DE FERRO C/PORCA, 2 ARRUELAS LISAS E 1 ARRUELA DE PRESSAO DE:- 3/8" X 1 1/2"</v>
          </cell>
          <cell r="C959" t="str">
            <v>UN</v>
          </cell>
          <cell r="D959">
            <v>2.37</v>
          </cell>
          <cell r="E959">
            <v>4.3</v>
          </cell>
          <cell r="F959">
            <v>6.67</v>
          </cell>
        </row>
        <row r="960">
          <cell r="A960">
            <v>1201008354</v>
          </cell>
          <cell r="B960" t="str">
            <v>- 5/8" X 1 1/2"</v>
          </cell>
          <cell r="C960" t="str">
            <v>UN</v>
          </cell>
          <cell r="D960">
            <v>8.36</v>
          </cell>
          <cell r="E960">
            <v>4.3</v>
          </cell>
          <cell r="F960">
            <v>12.66</v>
          </cell>
        </row>
        <row r="961">
          <cell r="A961">
            <v>1201008356</v>
          </cell>
          <cell r="B961" t="str">
            <v>PARAFUSO LATONADO C/PORCA, 2 ARRUELAS LISAS E 1  ARRUELA DE PRESSAO DE:- 3/8" X 1 1/2"</v>
          </cell>
          <cell r="C961" t="str">
            <v>UN</v>
          </cell>
          <cell r="D961">
            <v>15.84</v>
          </cell>
          <cell r="E961">
            <v>4.3</v>
          </cell>
          <cell r="F961">
            <v>20.14</v>
          </cell>
        </row>
        <row r="962">
          <cell r="A962">
            <v>1201008358</v>
          </cell>
          <cell r="B962" t="str">
            <v>- 1/2"X 1 1/2"</v>
          </cell>
          <cell r="C962" t="str">
            <v>UN</v>
          </cell>
          <cell r="D962">
            <v>42.41</v>
          </cell>
          <cell r="E962">
            <v>4.3</v>
          </cell>
          <cell r="F962">
            <v>46.71</v>
          </cell>
        </row>
        <row r="963">
          <cell r="A963">
            <v>1201008359</v>
          </cell>
          <cell r="B963" t="str">
            <v>CANALETA EM ALVENARIA (35X35)CM COM TAMPA ANTIDERRAPANTE, INCLUSIVE FUNDO ANTICORROSIVO</v>
          </cell>
          <cell r="C963" t="str">
            <v>M</v>
          </cell>
          <cell r="D963">
            <v>195.08</v>
          </cell>
          <cell r="E963">
            <v>148.74</v>
          </cell>
          <cell r="F963">
            <v>343.82</v>
          </cell>
        </row>
        <row r="964">
          <cell r="A964">
            <v>1201008360</v>
          </cell>
          <cell r="B964" t="str">
            <v>CANALETA EM ALVENARIA (40X40)CM COM TAMPA ANTIDERRAPANTE, INCLUSIVE FUNDO ANTICORROSIVO</v>
          </cell>
          <cell r="C964" t="str">
            <v>M</v>
          </cell>
          <cell r="D964">
            <v>208.68</v>
          </cell>
          <cell r="E964">
            <v>155.65</v>
          </cell>
          <cell r="F964">
            <v>364.33</v>
          </cell>
        </row>
        <row r="965">
          <cell r="A965">
            <v>1201008361</v>
          </cell>
          <cell r="B965" t="str">
            <v>CANALETA EM ALVENARIA (20X20)CM COM TAMPA ANTIDERRAPANTE, INCLUSIVE FUNDO ANTICORROSIVO</v>
          </cell>
          <cell r="C965" t="str">
            <v>M</v>
          </cell>
          <cell r="D965">
            <v>129.19</v>
          </cell>
          <cell r="E965">
            <v>117.15</v>
          </cell>
          <cell r="F965">
            <v>246.34</v>
          </cell>
        </row>
        <row r="966">
          <cell r="A966">
            <v>1201008362</v>
          </cell>
          <cell r="B966" t="str">
            <v>CONECTOR CUNHA PARA CABO 2 AWG - FORNECIMENTO E INSTALACAO</v>
          </cell>
          <cell r="C966" t="str">
            <v>UN</v>
          </cell>
          <cell r="D966">
            <v>12.55</v>
          </cell>
          <cell r="E966">
            <v>8.6199999999999992</v>
          </cell>
          <cell r="F966">
            <v>21.17</v>
          </cell>
        </row>
        <row r="967">
          <cell r="A967">
            <v>1201008364</v>
          </cell>
          <cell r="B967" t="str">
            <v>CONECTOR CUNHA ESTRIBO PARA CABO 2 AWG</v>
          </cell>
          <cell r="C967" t="str">
            <v>UN</v>
          </cell>
          <cell r="D967">
            <v>44.09</v>
          </cell>
          <cell r="E967">
            <v>8.6199999999999992</v>
          </cell>
          <cell r="F967">
            <v>52.71</v>
          </cell>
        </row>
        <row r="968">
          <cell r="A968">
            <v>1201008366</v>
          </cell>
          <cell r="B968" t="str">
            <v>CARTUCHO VERMELHO PARA CONECTOR CUNHA</v>
          </cell>
          <cell r="C968" t="str">
            <v>UN</v>
          </cell>
          <cell r="D968">
            <v>2.5099999999999998</v>
          </cell>
          <cell r="E968">
            <v>8.6199999999999992</v>
          </cell>
          <cell r="F968">
            <v>11.13</v>
          </cell>
        </row>
        <row r="969">
          <cell r="A969">
            <v>1201008370</v>
          </cell>
          <cell r="B969" t="str">
            <v>CABO DE ALUMINIO COM ALMA, NA(S) BITOLA(S):- 4 AWG</v>
          </cell>
          <cell r="C969" t="str">
            <v>M</v>
          </cell>
          <cell r="D969">
            <v>3.69</v>
          </cell>
          <cell r="E969">
            <v>8.6199999999999992</v>
          </cell>
          <cell r="F969">
            <v>12.31</v>
          </cell>
        </row>
        <row r="970">
          <cell r="A970">
            <v>1201008372</v>
          </cell>
          <cell r="B970" t="str">
            <v>- 2 AWG</v>
          </cell>
          <cell r="C970" t="str">
            <v>M</v>
          </cell>
          <cell r="D970">
            <v>5.8</v>
          </cell>
          <cell r="E970">
            <v>8.6199999999999992</v>
          </cell>
          <cell r="F970">
            <v>14.42</v>
          </cell>
        </row>
        <row r="971">
          <cell r="A971">
            <v>1201008374</v>
          </cell>
          <cell r="B971" t="str">
            <v>- 1/0 AWG</v>
          </cell>
          <cell r="C971" t="str">
            <v>M</v>
          </cell>
          <cell r="D971">
            <v>9.24</v>
          </cell>
          <cell r="E971">
            <v>13.36</v>
          </cell>
          <cell r="F971">
            <v>22.6</v>
          </cell>
        </row>
        <row r="972">
          <cell r="A972">
            <v>1201008376</v>
          </cell>
          <cell r="B972" t="str">
            <v>- 4/0 AWG</v>
          </cell>
          <cell r="C972" t="str">
            <v>M</v>
          </cell>
          <cell r="D972">
            <v>5.39</v>
          </cell>
          <cell r="E972">
            <v>17.37</v>
          </cell>
          <cell r="F972">
            <v>22.76</v>
          </cell>
        </row>
        <row r="973">
          <cell r="A973">
            <v>1201008380</v>
          </cell>
          <cell r="B973" t="str">
            <v>CABO MULTIPLEXADO DE ALUMINIO CA/CAL 3X1X35+35MM2</v>
          </cell>
          <cell r="C973" t="str">
            <v>M</v>
          </cell>
          <cell r="D973">
            <v>23.05</v>
          </cell>
          <cell r="E973">
            <v>5.17</v>
          </cell>
          <cell r="F973">
            <v>28.22</v>
          </cell>
        </row>
        <row r="974">
          <cell r="A974">
            <v>1201008382</v>
          </cell>
          <cell r="B974" t="str">
            <v>CABO MULTIPLEXADO DE ALUMINIO CA/CAL 3X1X70+70MM2</v>
          </cell>
          <cell r="C974" t="str">
            <v>M</v>
          </cell>
          <cell r="D974">
            <v>44.52</v>
          </cell>
          <cell r="E974">
            <v>6.89</v>
          </cell>
          <cell r="F974">
            <v>51.41</v>
          </cell>
        </row>
        <row r="975">
          <cell r="A975">
            <v>1201008384</v>
          </cell>
          <cell r="B975" t="str">
            <v>CABO MULTIPLEXADO DE ALUMINIO CA/CAL 3X1X120+70MM2</v>
          </cell>
          <cell r="C975" t="str">
            <v>M</v>
          </cell>
          <cell r="D975">
            <v>68.95</v>
          </cell>
          <cell r="E975">
            <v>8.6199999999999992</v>
          </cell>
          <cell r="F975">
            <v>77.569999999999993</v>
          </cell>
        </row>
        <row r="976">
          <cell r="A976">
            <v>1201008386</v>
          </cell>
          <cell r="B976" t="str">
            <v>TERMINAL CONTRATIL PINO MACICO LONGO PARA CABO 70MM2</v>
          </cell>
          <cell r="C976" t="str">
            <v>UN</v>
          </cell>
          <cell r="D976">
            <v>21.36</v>
          </cell>
          <cell r="E976">
            <v>86.28</v>
          </cell>
          <cell r="F976">
            <v>107.64</v>
          </cell>
        </row>
        <row r="977">
          <cell r="A977">
            <v>1201008388</v>
          </cell>
          <cell r="B977" t="str">
            <v>CABO DE ALUMINIO CA, PROTEGIDO 15KV - 50MM2</v>
          </cell>
          <cell r="C977" t="str">
            <v>M</v>
          </cell>
          <cell r="D977">
            <v>10.26</v>
          </cell>
          <cell r="E977">
            <v>26.73</v>
          </cell>
          <cell r="F977">
            <v>36.99</v>
          </cell>
        </row>
        <row r="978">
          <cell r="A978">
            <v>1201008390</v>
          </cell>
          <cell r="B978" t="str">
            <v>CABO DE ACO ZINCADO 3/8" (9,5MM) - CLASSE B</v>
          </cell>
          <cell r="C978" t="str">
            <v>M</v>
          </cell>
          <cell r="D978">
            <v>20.149999999999999</v>
          </cell>
          <cell r="E978">
            <v>13.36</v>
          </cell>
          <cell r="F978">
            <v>33.51</v>
          </cell>
        </row>
        <row r="979">
          <cell r="A979">
            <v>1201008392</v>
          </cell>
          <cell r="B979" t="str">
            <v>ANEL ESPACADOR LOSANGULAR DE 15/35 KV</v>
          </cell>
          <cell r="C979" t="str">
            <v>UN</v>
          </cell>
          <cell r="D979">
            <v>6.76</v>
          </cell>
          <cell r="E979">
            <v>12.94</v>
          </cell>
          <cell r="F979">
            <v>19.7</v>
          </cell>
        </row>
        <row r="980">
          <cell r="A980">
            <v>1201008394</v>
          </cell>
          <cell r="B980" t="str">
            <v>SAPATILHA EM ACO GALVANIZADO PARA CABOS COM DIAMETRO NOMINAL ATE 5/8" - FORNECIMENTO E INSTALACAO</v>
          </cell>
          <cell r="C980" t="str">
            <v>UN</v>
          </cell>
          <cell r="D980">
            <v>6.35</v>
          </cell>
          <cell r="E980">
            <v>0.85</v>
          </cell>
          <cell r="F980">
            <v>7.2</v>
          </cell>
        </row>
        <row r="981">
          <cell r="A981">
            <v>1201008398</v>
          </cell>
          <cell r="B981" t="str">
            <v>ABRACADEIRA PARA POSTE DE CONCRETO CIRCULAR DIAMETRO 150MM</v>
          </cell>
          <cell r="C981" t="str">
            <v>UN</v>
          </cell>
          <cell r="D981">
            <v>50.22</v>
          </cell>
          <cell r="E981">
            <v>12.94</v>
          </cell>
          <cell r="F981">
            <v>63.16</v>
          </cell>
        </row>
        <row r="982">
          <cell r="A982">
            <v>1201008400</v>
          </cell>
          <cell r="B982" t="str">
            <v>ABRACADEIRA PARA POSTE DE CONCRETO CIRCULAR DIAMETRO 160MM</v>
          </cell>
          <cell r="C982" t="str">
            <v>UN</v>
          </cell>
          <cell r="D982">
            <v>45.39</v>
          </cell>
          <cell r="E982">
            <v>12.94</v>
          </cell>
          <cell r="F982">
            <v>58.33</v>
          </cell>
        </row>
        <row r="983">
          <cell r="A983">
            <v>1201008402</v>
          </cell>
          <cell r="B983" t="str">
            <v>ABRACADEIRA PARA POSTE DE CONCRETO CIRCULAR DIAMETRO 200MM</v>
          </cell>
          <cell r="C983" t="str">
            <v>UN</v>
          </cell>
          <cell r="D983">
            <v>61.18</v>
          </cell>
          <cell r="E983">
            <v>12.94</v>
          </cell>
          <cell r="F983">
            <v>74.12</v>
          </cell>
        </row>
        <row r="984">
          <cell r="A984">
            <v>1201008404</v>
          </cell>
          <cell r="B984" t="str">
            <v>ABRACADEIRA PARA POSTE DE CONCRETO CIRCULAR DIAMETRO 210MM</v>
          </cell>
          <cell r="C984" t="str">
            <v>UN</v>
          </cell>
          <cell r="D984">
            <v>59.82</v>
          </cell>
          <cell r="E984">
            <v>13.54</v>
          </cell>
          <cell r="F984">
            <v>73.36</v>
          </cell>
        </row>
        <row r="985">
          <cell r="A985">
            <v>1201008406</v>
          </cell>
          <cell r="B985" t="str">
            <v>ABRACADEIRA PARA POSTE DE CONCRETO CIRCULAR DIAMETRO 220MM</v>
          </cell>
          <cell r="C985" t="str">
            <v>UN</v>
          </cell>
          <cell r="D985">
            <v>56.05</v>
          </cell>
          <cell r="E985">
            <v>12.94</v>
          </cell>
          <cell r="F985">
            <v>68.989999999999995</v>
          </cell>
        </row>
        <row r="986">
          <cell r="A986">
            <v>1201008408</v>
          </cell>
          <cell r="B986" t="str">
            <v>ABRACADEIRA PARA POSTE DE CONCRETO CIRCULAR DIAMETRO 240MM</v>
          </cell>
          <cell r="C986" t="str">
            <v>UN</v>
          </cell>
          <cell r="D986">
            <v>62.91</v>
          </cell>
          <cell r="E986">
            <v>12.94</v>
          </cell>
          <cell r="F986">
            <v>75.849999999999994</v>
          </cell>
        </row>
        <row r="987">
          <cell r="A987">
            <v>1201008410</v>
          </cell>
          <cell r="B987" t="str">
            <v>ABRACADEIRA PARA POSTE DE CONCRETO CIRCULAR DIAMETRO 250MM</v>
          </cell>
          <cell r="C987" t="str">
            <v>UN</v>
          </cell>
          <cell r="D987">
            <v>58.29</v>
          </cell>
          <cell r="E987">
            <v>12.94</v>
          </cell>
          <cell r="F987">
            <v>71.23</v>
          </cell>
        </row>
        <row r="988">
          <cell r="A988">
            <v>1201008412</v>
          </cell>
          <cell r="B988" t="str">
            <v>ABRACADEIRA PARA POSTE DE CONCRETO CIRCULAR DIAMETRO 290MM</v>
          </cell>
          <cell r="C988" t="str">
            <v>UN</v>
          </cell>
          <cell r="D988">
            <v>65.56</v>
          </cell>
          <cell r="E988">
            <v>12.94</v>
          </cell>
          <cell r="F988">
            <v>78.5</v>
          </cell>
        </row>
        <row r="989">
          <cell r="A989">
            <v>1201008414</v>
          </cell>
          <cell r="B989" t="str">
            <v>CAPA PROTETORA 15 KV CONECTOR CUNHA COM ESTRIBO 4-2 AWG / 25-50MM2</v>
          </cell>
          <cell r="C989" t="str">
            <v>UN</v>
          </cell>
          <cell r="D989">
            <v>32</v>
          </cell>
          <cell r="E989">
            <v>8.6199999999999992</v>
          </cell>
          <cell r="F989">
            <v>40.619999999999997</v>
          </cell>
        </row>
        <row r="990">
          <cell r="A990">
            <v>1201008416</v>
          </cell>
          <cell r="B990" t="str">
            <v>CONECTOR PARA LINHA VIVA</v>
          </cell>
          <cell r="C990" t="str">
            <v>UN</v>
          </cell>
          <cell r="D990">
            <v>70.760000000000005</v>
          </cell>
          <cell r="E990">
            <v>17.239999999999998</v>
          </cell>
          <cell r="F990">
            <v>88</v>
          </cell>
        </row>
        <row r="991">
          <cell r="A991">
            <v>1201008418</v>
          </cell>
          <cell r="B991" t="str">
            <v>CONECTOR CUNHA ESTRIBO PARA CABO 50MM2</v>
          </cell>
          <cell r="C991" t="str">
            <v>UN</v>
          </cell>
          <cell r="D991">
            <v>42.58</v>
          </cell>
          <cell r="E991">
            <v>8.6199999999999992</v>
          </cell>
          <cell r="F991">
            <v>51.2</v>
          </cell>
        </row>
        <row r="992">
          <cell r="A992">
            <v>1201008420</v>
          </cell>
          <cell r="B992" t="str">
            <v>CONECTOR CUNHA ESTRIBO PARA CABO 70MM2</v>
          </cell>
          <cell r="C992" t="str">
            <v>UN</v>
          </cell>
          <cell r="D992">
            <v>91.03</v>
          </cell>
          <cell r="E992">
            <v>8.6199999999999992</v>
          </cell>
          <cell r="F992">
            <v>99.65</v>
          </cell>
        </row>
        <row r="993">
          <cell r="A993">
            <v>1201008422</v>
          </cell>
          <cell r="B993" t="str">
            <v>CONECTOR PERFURANTE ISOLADO - PRINC. 240-240MM2 / DERIV. 70-240MM2</v>
          </cell>
          <cell r="C993" t="str">
            <v>UN</v>
          </cell>
          <cell r="D993">
            <v>34.950000000000003</v>
          </cell>
          <cell r="E993">
            <v>17.239999999999998</v>
          </cell>
          <cell r="F993">
            <v>52.19</v>
          </cell>
        </row>
        <row r="994">
          <cell r="A994">
            <v>1201008424</v>
          </cell>
          <cell r="B994" t="str">
            <v>CONECTOR PERFURANTE ISOLADO - PRINC. 120-240MM2 / DERIV. 50-120MM2</v>
          </cell>
          <cell r="C994" t="str">
            <v>UN</v>
          </cell>
          <cell r="D994">
            <v>27.69</v>
          </cell>
          <cell r="E994">
            <v>13.27</v>
          </cell>
          <cell r="F994">
            <v>40.96</v>
          </cell>
        </row>
        <row r="995">
          <cell r="A995">
            <v>1201008426</v>
          </cell>
          <cell r="B995" t="str">
            <v>ESPACADOR LOSANGULAR 15 KV - 50MM2</v>
          </cell>
          <cell r="C995" t="str">
            <v>UN</v>
          </cell>
          <cell r="D995">
            <v>44.69</v>
          </cell>
          <cell r="E995">
            <v>17.239999999999998</v>
          </cell>
          <cell r="F995">
            <v>61.93</v>
          </cell>
        </row>
        <row r="996">
          <cell r="A996">
            <v>1201008428</v>
          </cell>
          <cell r="B996" t="str">
            <v>BRACO SUPORTE TIPO L</v>
          </cell>
          <cell r="C996" t="str">
            <v>UN</v>
          </cell>
          <cell r="D996">
            <v>228.57</v>
          </cell>
          <cell r="E996">
            <v>12.94</v>
          </cell>
          <cell r="F996">
            <v>241.51</v>
          </cell>
        </row>
        <row r="997">
          <cell r="A997">
            <v>1201008430</v>
          </cell>
          <cell r="B997" t="str">
            <v>BRACO SUPORTE TIPO C</v>
          </cell>
          <cell r="C997" t="str">
            <v>UN</v>
          </cell>
          <cell r="D997">
            <v>290.56</v>
          </cell>
          <cell r="E997">
            <v>12.94</v>
          </cell>
          <cell r="F997">
            <v>303.5</v>
          </cell>
        </row>
        <row r="998">
          <cell r="A998">
            <v>1201008432</v>
          </cell>
          <cell r="B998" t="str">
            <v>SUPORTE COMPACTO TIPO Z</v>
          </cell>
          <cell r="C998" t="str">
            <v>UN</v>
          </cell>
          <cell r="D998">
            <v>45.01</v>
          </cell>
          <cell r="E998">
            <v>12.94</v>
          </cell>
          <cell r="F998">
            <v>57.95</v>
          </cell>
        </row>
        <row r="999">
          <cell r="A999">
            <v>1201008434</v>
          </cell>
          <cell r="B999" t="str">
            <v>SUPORTE COMPACTO TIPO T, 13,8 KV</v>
          </cell>
          <cell r="C999" t="str">
            <v>UN</v>
          </cell>
          <cell r="D999">
            <v>88.4</v>
          </cell>
          <cell r="E999">
            <v>12.94</v>
          </cell>
          <cell r="F999">
            <v>101.34</v>
          </cell>
        </row>
        <row r="1000">
          <cell r="A1000">
            <v>1201008436</v>
          </cell>
          <cell r="B1000" t="str">
            <v>ALCA PREFORMADA PARA CABO DE ACO 3/8"</v>
          </cell>
          <cell r="C1000" t="str">
            <v>UN</v>
          </cell>
          <cell r="D1000">
            <v>5.7</v>
          </cell>
          <cell r="E1000">
            <v>12.94</v>
          </cell>
          <cell r="F1000">
            <v>18.64</v>
          </cell>
        </row>
        <row r="1001">
          <cell r="A1001">
            <v>1201008438</v>
          </cell>
          <cell r="B1001" t="str">
            <v>PINO ISOLADOR POLIMERICO 15 KV, 3/8" X 180MM</v>
          </cell>
          <cell r="C1001" t="str">
            <v>UN</v>
          </cell>
          <cell r="D1001">
            <v>72.39</v>
          </cell>
          <cell r="E1001">
            <v>8.6199999999999992</v>
          </cell>
          <cell r="F1001">
            <v>81.010000000000005</v>
          </cell>
        </row>
        <row r="1002">
          <cell r="A1002">
            <v>1201008440</v>
          </cell>
          <cell r="B1002" t="str">
            <v>GRAMPO DE SUSPENSAO PARA MENSAGEIRO 35MM2</v>
          </cell>
          <cell r="C1002" t="str">
            <v>UN</v>
          </cell>
          <cell r="D1002">
            <v>50.48</v>
          </cell>
          <cell r="E1002">
            <v>12.94</v>
          </cell>
          <cell r="F1002">
            <v>63.42</v>
          </cell>
        </row>
        <row r="1003">
          <cell r="A1003">
            <v>1201008442</v>
          </cell>
          <cell r="B1003" t="str">
            <v>GRAMPO DE SUSPENSAO PARA MENSAGEIRO  70MM2</v>
          </cell>
          <cell r="C1003" t="str">
            <v>UN</v>
          </cell>
          <cell r="D1003">
            <v>50.48</v>
          </cell>
          <cell r="E1003">
            <v>12.94</v>
          </cell>
          <cell r="F1003">
            <v>63.42</v>
          </cell>
        </row>
        <row r="1004">
          <cell r="A1004">
            <v>1201008444</v>
          </cell>
          <cell r="B1004" t="str">
            <v>GRAMPO DE ANCORAGEM DIELETRICO 16-50MM</v>
          </cell>
          <cell r="C1004" t="str">
            <v>UN</v>
          </cell>
          <cell r="D1004">
            <v>41.57</v>
          </cell>
          <cell r="E1004">
            <v>12.94</v>
          </cell>
          <cell r="F1004">
            <v>54.51</v>
          </cell>
        </row>
        <row r="1005">
          <cell r="A1005">
            <v>1201008470</v>
          </cell>
          <cell r="B1005" t="str">
            <v>MAO DE OBRA EM SERVICOS DE ILUMINACAO PUBLICA ORNAMENTAL EM POSTE DE ATE 12M</v>
          </cell>
          <cell r="C1005" t="str">
            <v>UN</v>
          </cell>
          <cell r="E1005">
            <v>281.44</v>
          </cell>
          <cell r="F1005">
            <v>281.44</v>
          </cell>
        </row>
        <row r="1006">
          <cell r="A1006">
            <v>1201008472</v>
          </cell>
          <cell r="B1006" t="str">
            <v>MAO DE OBRA EM SERVICOS DE ILUMINACAO PUBLICA ORNAMENTAL EM POSTE DE ATE 13 A 19M</v>
          </cell>
          <cell r="C1006" t="str">
            <v>UN</v>
          </cell>
          <cell r="E1006">
            <v>422.15</v>
          </cell>
          <cell r="F1006">
            <v>422.15</v>
          </cell>
        </row>
        <row r="1008">
          <cell r="B1008" t="str">
            <v>*  PADRAO E ACESSORIOS</v>
          </cell>
        </row>
        <row r="1009">
          <cell r="A1009">
            <v>1201009001</v>
          </cell>
          <cell r="B1009" t="str">
            <v>ENTRADA DE SERVICO, EM BAIXA TENSAO, COM CAIXA DE MEDICAO INSTALADA EM MURETA DE ALVENARIA (1 1/2 VEZ), MEDINDO (1,20 X 2,10)M, CONFORME PADRAO ENERGISA, NA(S) ESPECIFICACAO(OES):- MONOFASICO - 0 A 3,8 KW</v>
          </cell>
          <cell r="C1009" t="str">
            <v>UN</v>
          </cell>
          <cell r="D1009">
            <v>4005.82</v>
          </cell>
          <cell r="E1009">
            <v>335.54</v>
          </cell>
          <cell r="F1009">
            <v>4341.3599999999997</v>
          </cell>
        </row>
        <row r="1010">
          <cell r="A1010">
            <v>1201009003</v>
          </cell>
          <cell r="B1010" t="str">
            <v>- MONOFASICO DE 3,9 A 6,3 KW</v>
          </cell>
          <cell r="C1010" t="str">
            <v>UN</v>
          </cell>
          <cell r="D1010">
            <v>4104.46</v>
          </cell>
          <cell r="E1010">
            <v>335.54</v>
          </cell>
          <cell r="F1010">
            <v>4440</v>
          </cell>
        </row>
        <row r="1011">
          <cell r="A1011">
            <v>1201009005</v>
          </cell>
          <cell r="B1011" t="str">
            <v>- MONOFASICO DE 6,4 A 8,8 KW</v>
          </cell>
          <cell r="C1011" t="str">
            <v>UN</v>
          </cell>
          <cell r="D1011">
            <v>4187.55</v>
          </cell>
          <cell r="E1011">
            <v>335.54</v>
          </cell>
          <cell r="F1011">
            <v>4523.09</v>
          </cell>
        </row>
        <row r="1012">
          <cell r="A1012">
            <v>1201009009</v>
          </cell>
          <cell r="B1012" t="str">
            <v>- BIFASICO 0 A 10,1 KW</v>
          </cell>
          <cell r="C1012" t="str">
            <v>UN</v>
          </cell>
          <cell r="D1012">
            <v>4133.08</v>
          </cell>
          <cell r="E1012">
            <v>342.19</v>
          </cell>
          <cell r="F1012">
            <v>4475.2700000000004</v>
          </cell>
        </row>
        <row r="1013">
          <cell r="A1013">
            <v>1201009010</v>
          </cell>
          <cell r="B1013" t="str">
            <v>- BIFASICO DE 10,2 A 12,7 KW</v>
          </cell>
          <cell r="C1013" t="str">
            <v>UN</v>
          </cell>
          <cell r="D1013">
            <v>4433.07</v>
          </cell>
          <cell r="E1013">
            <v>342.19</v>
          </cell>
          <cell r="F1013">
            <v>4775.26</v>
          </cell>
        </row>
        <row r="1014">
          <cell r="A1014">
            <v>1201009011</v>
          </cell>
          <cell r="B1014" t="str">
            <v>- BIFASICO DE 12,8 A 17,7 KW</v>
          </cell>
          <cell r="C1014" t="str">
            <v>UN</v>
          </cell>
          <cell r="D1014">
            <v>4539.05</v>
          </cell>
          <cell r="E1014">
            <v>342.19</v>
          </cell>
          <cell r="F1014">
            <v>4881.24</v>
          </cell>
        </row>
        <row r="1015">
          <cell r="A1015">
            <v>1201009013</v>
          </cell>
          <cell r="B1015" t="str">
            <v>- TRIFASICO 0 A 14,00 KW</v>
          </cell>
          <cell r="C1015" t="str">
            <v>UN</v>
          </cell>
          <cell r="D1015">
            <v>5024.59</v>
          </cell>
          <cell r="E1015">
            <v>349.35</v>
          </cell>
          <cell r="F1015">
            <v>5373.94</v>
          </cell>
        </row>
        <row r="1016">
          <cell r="A1016">
            <v>1201009014</v>
          </cell>
          <cell r="B1016" t="str">
            <v>- TRIFASICO DE 14,01 A 17,28 KW</v>
          </cell>
          <cell r="C1016" t="str">
            <v>UN</v>
          </cell>
          <cell r="D1016">
            <v>5020.84</v>
          </cell>
          <cell r="E1016">
            <v>349.35</v>
          </cell>
          <cell r="F1016">
            <v>5370.19</v>
          </cell>
        </row>
        <row r="1017">
          <cell r="A1017">
            <v>1201009015</v>
          </cell>
          <cell r="B1017" t="str">
            <v>- TRIFASICO DE 17,29 A 24,47 KW</v>
          </cell>
          <cell r="C1017" t="str">
            <v>UN</v>
          </cell>
          <cell r="D1017">
            <v>5294.52</v>
          </cell>
          <cell r="E1017">
            <v>349.35</v>
          </cell>
          <cell r="F1017">
            <v>5643.87</v>
          </cell>
        </row>
        <row r="1018">
          <cell r="A1018">
            <v>1201009016</v>
          </cell>
          <cell r="B1018" t="str">
            <v>- TRIFASICO DE 24,48 A 35,05 KW</v>
          </cell>
          <cell r="C1018" t="str">
            <v>UN</v>
          </cell>
          <cell r="D1018">
            <v>5682.32</v>
          </cell>
          <cell r="E1018">
            <v>349.35</v>
          </cell>
          <cell r="F1018">
            <v>6031.67</v>
          </cell>
        </row>
        <row r="1019">
          <cell r="A1019">
            <v>1201009017</v>
          </cell>
          <cell r="B1019" t="str">
            <v>- TRIFASICO DE 35,06 A 52,23 KW</v>
          </cell>
          <cell r="C1019" t="str">
            <v>UN</v>
          </cell>
          <cell r="D1019">
            <v>8709.7199999999993</v>
          </cell>
          <cell r="E1019">
            <v>349.35</v>
          </cell>
          <cell r="F1019">
            <v>9059.07</v>
          </cell>
        </row>
        <row r="1020">
          <cell r="A1020">
            <v>1201009018</v>
          </cell>
          <cell r="B1020" t="str">
            <v>- TRIFASICO DE 52,24 A 75,0 KW</v>
          </cell>
          <cell r="C1020" t="str">
            <v>UN</v>
          </cell>
          <cell r="D1020">
            <v>10004.73</v>
          </cell>
          <cell r="E1020">
            <v>349.35</v>
          </cell>
          <cell r="F1020">
            <v>10354.08</v>
          </cell>
        </row>
        <row r="1021">
          <cell r="A1021">
            <v>1201009020</v>
          </cell>
          <cell r="B1021" t="str">
            <v>ENTR. DE SERV. EM BAIXA TENSAO, C/ CX. DE MEDICAO INDIRETA E CAIXA P/DISJUNTOR PADRAO ENERGISA, INSTALADA EM MURETA DE ALV. (1 1/2 VEZ), MED.(2,20 X 2,00)M, NA(S) ESPECIFICACAO(OES):- TRIFASICO (27 A 38)KW - ANEXO E-30(PADRAO)</v>
          </cell>
          <cell r="C1021" t="str">
            <v>UN</v>
          </cell>
          <cell r="D1021">
            <v>4826.22</v>
          </cell>
          <cell r="E1021">
            <v>2135.12</v>
          </cell>
          <cell r="F1021">
            <v>6961.34</v>
          </cell>
        </row>
        <row r="1022">
          <cell r="A1022">
            <v>1201009022</v>
          </cell>
          <cell r="B1022" t="str">
            <v>- TRIFASICO (38,1 a 47)KW - ANEXO E-031 (PADRAO)</v>
          </cell>
          <cell r="C1022" t="str">
            <v>UN</v>
          </cell>
          <cell r="D1022">
            <v>5685.49</v>
          </cell>
          <cell r="E1022">
            <v>2136.85</v>
          </cell>
          <cell r="F1022">
            <v>7822.34</v>
          </cell>
        </row>
        <row r="1023">
          <cell r="A1023">
            <v>1201009023</v>
          </cell>
          <cell r="B1023" t="str">
            <v>- TRIFASICO (47,1 A 60)KW - ANEXO E-032 (PADRAO)</v>
          </cell>
          <cell r="C1023" t="str">
            <v>UN</v>
          </cell>
          <cell r="D1023">
            <v>6673.04</v>
          </cell>
          <cell r="E1023">
            <v>2136.85</v>
          </cell>
          <cell r="F1023">
            <v>8809.89</v>
          </cell>
        </row>
        <row r="1024">
          <cell r="A1024">
            <v>1201009024</v>
          </cell>
          <cell r="B1024" t="str">
            <v>- TRIFASICO (60,1 A 75)KW - ANEXO E-033</v>
          </cell>
          <cell r="C1024" t="str">
            <v>UN</v>
          </cell>
          <cell r="D1024">
            <v>7580.04</v>
          </cell>
          <cell r="E1024">
            <v>2136.85</v>
          </cell>
          <cell r="F1024">
            <v>9716.89</v>
          </cell>
        </row>
        <row r="1025">
          <cell r="A1025">
            <v>1201009050</v>
          </cell>
          <cell r="B1025" t="str">
            <v>CAIXA DE MEDICAO MONOFASICA EM POLICARBONATO OU NORYL (285X326X165)MM, PADRAO ENERGISA</v>
          </cell>
          <cell r="C1025" t="str">
            <v>UN</v>
          </cell>
          <cell r="D1025">
            <v>97.22</v>
          </cell>
          <cell r="E1025">
            <v>23.71</v>
          </cell>
          <cell r="F1025">
            <v>120.93</v>
          </cell>
        </row>
        <row r="1026">
          <cell r="A1026">
            <v>1201009052</v>
          </cell>
          <cell r="B1026" t="str">
            <v>CAIXA DE MEDICAO POLIFASICA EM POLICARBONATO OU NORYL (377X476X213)MM, PADRAO ENERGISA</v>
          </cell>
          <cell r="C1026" t="str">
            <v>UN</v>
          </cell>
          <cell r="D1026">
            <v>161.81</v>
          </cell>
          <cell r="E1026">
            <v>23.71</v>
          </cell>
          <cell r="F1026">
            <v>185.52</v>
          </cell>
        </row>
        <row r="1027">
          <cell r="A1027">
            <v>1201009054</v>
          </cell>
          <cell r="B1027" t="str">
            <v>CAIXA PARA MEDICAO DIRETA ATE 200A (600X1000X200)MM, PADRAO ENERGISA</v>
          </cell>
          <cell r="C1027" t="str">
            <v>UN</v>
          </cell>
          <cell r="D1027">
            <v>887.84</v>
          </cell>
          <cell r="E1027">
            <v>23.71</v>
          </cell>
          <cell r="F1027">
            <v>911.55</v>
          </cell>
        </row>
        <row r="1028">
          <cell r="A1028">
            <v>1201009058</v>
          </cell>
          <cell r="B1028" t="str">
            <v>CAIXA PARA TC, PADRAO ENERGISA</v>
          </cell>
          <cell r="C1028" t="str">
            <v>UN</v>
          </cell>
          <cell r="D1028">
            <v>762.12</v>
          </cell>
          <cell r="E1028">
            <v>58.97</v>
          </cell>
          <cell r="F1028">
            <v>821.09</v>
          </cell>
        </row>
        <row r="1029">
          <cell r="A1029">
            <v>1201009060</v>
          </cell>
          <cell r="B1029" t="str">
            <v>ISOLADOR DE ROLDANA, PARA BAIXA TENSAO</v>
          </cell>
          <cell r="C1029" t="str">
            <v>UN</v>
          </cell>
          <cell r="D1029">
            <v>5.41</v>
          </cell>
          <cell r="E1029">
            <v>4.3</v>
          </cell>
          <cell r="F1029">
            <v>9.7100000000000009</v>
          </cell>
        </row>
        <row r="1030">
          <cell r="A1030">
            <v>1201009062</v>
          </cell>
          <cell r="B1030" t="str">
            <v>ARMACAO SECUNDARIA, COM HASTE, NA(S) ESPECIFICACAO(OES):- 1 ESTRIBO</v>
          </cell>
          <cell r="C1030" t="str">
            <v>UN</v>
          </cell>
          <cell r="D1030">
            <v>33.68</v>
          </cell>
          <cell r="E1030">
            <v>32.35</v>
          </cell>
          <cell r="F1030">
            <v>66.03</v>
          </cell>
        </row>
        <row r="1031">
          <cell r="A1031">
            <v>1201009064</v>
          </cell>
          <cell r="B1031" t="str">
            <v>SINAPI - 101539 - ARMACAO SECUNDARIA, COM 2 ESTRIBOS E 2 ISOLADORES - FORNECIMENTO E INSTALACAO. AF_07/2020</v>
          </cell>
          <cell r="C1031" t="str">
            <v>UN</v>
          </cell>
          <cell r="F1031">
            <v>99.61</v>
          </cell>
        </row>
        <row r="1032">
          <cell r="A1032">
            <v>1201009065</v>
          </cell>
          <cell r="B1032" t="str">
            <v>SINAPI - 101540 - ARMACAO SECUNDARIA, COM 3 ESTRIBOS E 3 ISOLADORES - FORNECIMENTO E INSTALACAO. AF_07/2020</v>
          </cell>
          <cell r="C1032" t="str">
            <v>UN</v>
          </cell>
          <cell r="F1032">
            <v>171.4</v>
          </cell>
        </row>
        <row r="1033">
          <cell r="A1033">
            <v>1201009066</v>
          </cell>
          <cell r="B1033" t="str">
            <v>SINAPI - 101541 - ARMACAO SECUNDARIA, COM 4 ESTRIBOS E 4 ISOLADORES - FORNECIMENTO E INSTALACAO. AF_07/2020</v>
          </cell>
          <cell r="C1033" t="str">
            <v>UN</v>
          </cell>
          <cell r="F1033">
            <v>222.74</v>
          </cell>
        </row>
        <row r="1034">
          <cell r="A1034">
            <v>1201009080</v>
          </cell>
          <cell r="B1034" t="str">
            <v>CABO DE ALUMINIO TRANCADO TRIPLEX:- 6 AWG</v>
          </cell>
          <cell r="C1034" t="str">
            <v>M</v>
          </cell>
          <cell r="D1034">
            <v>4.93</v>
          </cell>
          <cell r="E1034">
            <v>17.239999999999998</v>
          </cell>
          <cell r="F1034">
            <v>22.17</v>
          </cell>
        </row>
        <row r="1035">
          <cell r="A1035">
            <v>1201009082</v>
          </cell>
          <cell r="B1035" t="str">
            <v>- 4 AWG</v>
          </cell>
          <cell r="C1035" t="str">
            <v>M</v>
          </cell>
          <cell r="D1035">
            <v>9.92</v>
          </cell>
          <cell r="E1035">
            <v>17.239999999999998</v>
          </cell>
          <cell r="F1035">
            <v>27.16</v>
          </cell>
        </row>
        <row r="1036">
          <cell r="A1036">
            <v>1201009084</v>
          </cell>
          <cell r="B1036" t="str">
            <v>- 2 AWG</v>
          </cell>
          <cell r="C1036" t="str">
            <v>M</v>
          </cell>
          <cell r="D1036">
            <v>14.02</v>
          </cell>
          <cell r="E1036">
            <v>17.239999999999998</v>
          </cell>
          <cell r="F1036">
            <v>31.26</v>
          </cell>
        </row>
        <row r="1037">
          <cell r="A1037">
            <v>1201009090</v>
          </cell>
          <cell r="B1037" t="str">
            <v>CABO DE ALUMINIO TRANCADO QUADRUPLEX :- 6 AWG</v>
          </cell>
          <cell r="C1037" t="str">
            <v>M</v>
          </cell>
          <cell r="D1037">
            <v>6.87</v>
          </cell>
          <cell r="E1037">
            <v>17.239999999999998</v>
          </cell>
          <cell r="F1037">
            <v>24.11</v>
          </cell>
        </row>
        <row r="1038">
          <cell r="A1038">
            <v>1201009092</v>
          </cell>
          <cell r="B1038" t="str">
            <v>- 4 AWG</v>
          </cell>
          <cell r="C1038" t="str">
            <v>M</v>
          </cell>
          <cell r="D1038">
            <v>13.58</v>
          </cell>
          <cell r="E1038">
            <v>17.239999999999998</v>
          </cell>
          <cell r="F1038">
            <v>30.82</v>
          </cell>
        </row>
        <row r="1039">
          <cell r="A1039">
            <v>1201009094</v>
          </cell>
          <cell r="B1039" t="str">
            <v>- 2 AWG</v>
          </cell>
          <cell r="C1039" t="str">
            <v>M</v>
          </cell>
          <cell r="D1039">
            <v>17.54</v>
          </cell>
          <cell r="E1039">
            <v>17.239999999999998</v>
          </cell>
          <cell r="F1039">
            <v>34.78</v>
          </cell>
        </row>
        <row r="1041">
          <cell r="B1041" t="str">
            <v>INSTALACOES HIDRO-SANITARIA E AGUAS PLUVIAIS</v>
          </cell>
        </row>
        <row r="1043">
          <cell r="A1043" t="str">
            <v>CODIGO</v>
          </cell>
          <cell r="B1043" t="str">
            <v>S E R V I C O S</v>
          </cell>
          <cell r="D1043" t="str">
            <v>MATERIAL</v>
          </cell>
          <cell r="E1043" t="str">
            <v>MAO OBRA</v>
          </cell>
          <cell r="F1043" t="str">
            <v>TOTAL</v>
          </cell>
        </row>
        <row r="1045">
          <cell r="B1045" t="str">
            <v>*  AGUA FRIA</v>
          </cell>
        </row>
        <row r="1046">
          <cell r="A1046">
            <v>1301001000</v>
          </cell>
          <cell r="B1046" t="str">
            <v>SINAPI - 90443 - RASGO EM ALVENARIA PARA RAMAIS/ DISTRIBUICAO COM DIAMETROS MENORES OU IGUAIS A 40 MM. AF_05/2015</v>
          </cell>
          <cell r="C1046" t="str">
            <v>M</v>
          </cell>
          <cell r="F1046">
            <v>10.38</v>
          </cell>
        </row>
        <row r="1047">
          <cell r="A1047">
            <v>1301001050</v>
          </cell>
          <cell r="B1047" t="str">
            <v>ADAPTADOR COM ROSCA E FLANGES DE PVC (DA TIGRE, FORTILIT OU SIMILAR), PARA CAIXA D'AGUA DE FIBROCIMENTO, NO(S) DIAMETRO(S):- 3/4"</v>
          </cell>
          <cell r="C1047" t="str">
            <v>UN</v>
          </cell>
          <cell r="D1047">
            <v>20.190000000000001</v>
          </cell>
          <cell r="E1047">
            <v>3.39</v>
          </cell>
          <cell r="F1047">
            <v>23.58</v>
          </cell>
        </row>
        <row r="1048">
          <cell r="A1048">
            <v>1301001052</v>
          </cell>
          <cell r="B1048" t="str">
            <v>- 1"</v>
          </cell>
          <cell r="C1048" t="str">
            <v>UN</v>
          </cell>
          <cell r="D1048">
            <v>40.119999999999997</v>
          </cell>
          <cell r="E1048">
            <v>3.39</v>
          </cell>
          <cell r="F1048">
            <v>43.51</v>
          </cell>
        </row>
        <row r="1049">
          <cell r="A1049">
            <v>1301001054</v>
          </cell>
          <cell r="B1049" t="str">
            <v>- 1 1/2"</v>
          </cell>
          <cell r="C1049" t="str">
            <v>UN</v>
          </cell>
          <cell r="D1049">
            <v>64.94</v>
          </cell>
          <cell r="E1049">
            <v>5.29</v>
          </cell>
          <cell r="F1049">
            <v>70.23</v>
          </cell>
        </row>
        <row r="1050">
          <cell r="A1050">
            <v>1301001056</v>
          </cell>
          <cell r="B1050" t="str">
            <v>- 2"</v>
          </cell>
          <cell r="C1050" t="str">
            <v>UN</v>
          </cell>
          <cell r="D1050">
            <v>59.31</v>
          </cell>
          <cell r="E1050">
            <v>5.29</v>
          </cell>
          <cell r="F1050">
            <v>64.599999999999994</v>
          </cell>
        </row>
        <row r="1051">
          <cell r="A1051">
            <v>1301001060</v>
          </cell>
          <cell r="B1051" t="str">
            <v>TUBO PVC SOLDAVEL AGUA FRIA DN 25MM, INCLUSIVE CONEXOES - FORNECIMENTO E INSTALACAO</v>
          </cell>
          <cell r="C1051" t="str">
            <v>M</v>
          </cell>
          <cell r="D1051">
            <v>6.18</v>
          </cell>
          <cell r="E1051">
            <v>14.3</v>
          </cell>
          <cell r="F1051">
            <v>20.48</v>
          </cell>
        </row>
        <row r="1052">
          <cell r="A1052">
            <v>1301001062</v>
          </cell>
          <cell r="B1052" t="str">
            <v>TUBO PVC SOLDAVEL AGUA FRIA DN 32MM, INCLUSIVE CONEXOES - FORNECIMENTO E INSTALACAO</v>
          </cell>
          <cell r="C1052" t="str">
            <v>M</v>
          </cell>
          <cell r="D1052">
            <v>13.31</v>
          </cell>
          <cell r="E1052">
            <v>14.87</v>
          </cell>
          <cell r="F1052">
            <v>28.18</v>
          </cell>
        </row>
        <row r="1053">
          <cell r="A1053">
            <v>1301001063</v>
          </cell>
          <cell r="B1053" t="str">
            <v>TUBO PVC SOLDAVEL AGUA FRIA DN 40MM, INCLUSIVE CONEXOES- FORNECIMENTO E INSTALACAO</v>
          </cell>
          <cell r="C1053" t="str">
            <v>M</v>
          </cell>
          <cell r="D1053">
            <v>20.85</v>
          </cell>
          <cell r="E1053">
            <v>18.600000000000001</v>
          </cell>
          <cell r="F1053">
            <v>39.450000000000003</v>
          </cell>
        </row>
        <row r="1054">
          <cell r="A1054">
            <v>1301001064</v>
          </cell>
          <cell r="B1054" t="str">
            <v>TUBO PVC SOLDAVEL AGUA FRIA DN 50MM, INCLUSIVE CONEXOES - FORNECIMENTO E INSTALACAO</v>
          </cell>
          <cell r="C1054" t="str">
            <v>M</v>
          </cell>
          <cell r="D1054">
            <v>22.88</v>
          </cell>
          <cell r="E1054">
            <v>22.71</v>
          </cell>
          <cell r="F1054">
            <v>45.59</v>
          </cell>
        </row>
        <row r="1055">
          <cell r="A1055">
            <v>1301001065</v>
          </cell>
          <cell r="B1055" t="str">
            <v>TUBO PVC SOLDAVEL AGUA FRIA DN 60MM, INCLUSIVE CONEXOES - FORNECIMENTO E INSTALACAO</v>
          </cell>
          <cell r="C1055" t="str">
            <v>M</v>
          </cell>
          <cell r="D1055">
            <v>37.590000000000003</v>
          </cell>
          <cell r="E1055">
            <v>26.49</v>
          </cell>
          <cell r="F1055">
            <v>64.08</v>
          </cell>
        </row>
        <row r="1056">
          <cell r="A1056">
            <v>1301001066</v>
          </cell>
          <cell r="B1056" t="str">
            <v>TUBO PVC SOLDAVEL AGUA FRIA DN 75MM, INCLUSIVE CONEXOES - FORNECIMENTO E INSTALACAO</v>
          </cell>
          <cell r="C1056" t="str">
            <v>M</v>
          </cell>
          <cell r="D1056">
            <v>62.27</v>
          </cell>
          <cell r="E1056">
            <v>34.97</v>
          </cell>
          <cell r="F1056">
            <v>97.24</v>
          </cell>
        </row>
        <row r="1057">
          <cell r="A1057">
            <v>1301001067</v>
          </cell>
          <cell r="B1057" t="str">
            <v>TUBO PVC SOLDAVEL AGUA FRIA DN 85MM, INCLUSIVE CONEXOES - FORNECIMENTO E INSTALACAO</v>
          </cell>
          <cell r="C1057" t="str">
            <v>M</v>
          </cell>
          <cell r="D1057">
            <v>86.57</v>
          </cell>
          <cell r="E1057">
            <v>37.86</v>
          </cell>
          <cell r="F1057">
            <v>124.43</v>
          </cell>
        </row>
        <row r="1058">
          <cell r="A1058">
            <v>1301001068</v>
          </cell>
          <cell r="B1058" t="str">
            <v>TUBO PVC SOLDAVEL AGUA FRIA DN 110MM, INCLUSIVE CONEXOES - FORNECIMENTO E INSTALACAO</v>
          </cell>
          <cell r="C1058" t="str">
            <v>M</v>
          </cell>
          <cell r="D1058">
            <v>135.5</v>
          </cell>
          <cell r="E1058">
            <v>41.64</v>
          </cell>
          <cell r="F1058">
            <v>177.14</v>
          </cell>
        </row>
        <row r="1059">
          <cell r="A1059">
            <v>1301001069</v>
          </cell>
          <cell r="B1059" t="str">
            <v>ESCAVACAO (MANUAL) DE VALAS, PARA ASSENTAMENTO DE TUBOS, COM DIAMETRO DE 2 1/2" (75 MM) A 4" (110 MM)</v>
          </cell>
          <cell r="C1059" t="str">
            <v>M</v>
          </cell>
          <cell r="D1059">
            <v>0</v>
          </cell>
          <cell r="E1059">
            <v>4.6500000000000004</v>
          </cell>
          <cell r="F1059">
            <v>4.6500000000000004</v>
          </cell>
        </row>
        <row r="1060">
          <cell r="A1060">
            <v>1301001070</v>
          </cell>
          <cell r="B1060" t="str">
            <v>REATERRO (MANUAL) DE VALAS</v>
          </cell>
          <cell r="C1060" t="str">
            <v>M</v>
          </cell>
          <cell r="D1060">
            <v>0</v>
          </cell>
          <cell r="E1060">
            <v>4.54</v>
          </cell>
          <cell r="F1060">
            <v>4.54</v>
          </cell>
        </row>
        <row r="1061">
          <cell r="A1061">
            <v>1301001072</v>
          </cell>
          <cell r="B1061" t="str">
            <v>SINAPI - 89366 - JOELHO 90 GRAUS COM BUCHA DE LATAO, PVC, SOLDAVEL, DN 25MM, X 3/4  INSTALADO EM RAMAL OU SUB-RAMAL DE AGUA - FORNECIMENTO E INSTALACAO. AF_06/2022</v>
          </cell>
          <cell r="C1061" t="str">
            <v>UN</v>
          </cell>
          <cell r="F1061">
            <v>16.78</v>
          </cell>
        </row>
        <row r="1062">
          <cell r="A1062">
            <v>1301001074</v>
          </cell>
          <cell r="B1062" t="str">
            <v>SINAPI - 90373 - JOELHO 90 GRAUS COM BUCHA DE LATAO, PVC, SOLDAVEL, DN 25MM, X 1/2  INSTALADO EM RAMAL OU SUB-RAMAL DE AGUA - FORNECIMENTO E INSTALACAO. AF_06/2022</v>
          </cell>
          <cell r="C1062" t="str">
            <v>UN</v>
          </cell>
          <cell r="F1062">
            <v>12.9</v>
          </cell>
        </row>
        <row r="1063">
          <cell r="A1063">
            <v>1301001076</v>
          </cell>
          <cell r="B1063" t="str">
            <v>- JOELHO DE REDUCAO (32 X 3/4)  MM X POL.</v>
          </cell>
          <cell r="C1063" t="str">
            <v>UN</v>
          </cell>
          <cell r="D1063">
            <v>31.02</v>
          </cell>
          <cell r="E1063">
            <v>7.56</v>
          </cell>
          <cell r="F1063">
            <v>38.58</v>
          </cell>
        </row>
        <row r="1064">
          <cell r="A1064">
            <v>1301001078</v>
          </cell>
          <cell r="B1064" t="str">
            <v>SINAPI - 89378 - LUVA, PVC, SOLDAVEL, DN 25MM, INSTALADO EM RAMAL OU SUB-RAMAL DE AGUA - FORNECIMENTO E INSTALACAO. AF_06/2022</v>
          </cell>
          <cell r="C1064" t="str">
            <v>UN</v>
          </cell>
          <cell r="F1064">
            <v>6.14</v>
          </cell>
        </row>
        <row r="1065">
          <cell r="A1065">
            <v>1301001080</v>
          </cell>
          <cell r="B1065" t="str">
            <v>- LUVA DE REDUCAO (25 X 1/2) MM X POL.</v>
          </cell>
          <cell r="C1065" t="str">
            <v>UN</v>
          </cell>
          <cell r="D1065">
            <v>8.99</v>
          </cell>
          <cell r="E1065">
            <v>3.78</v>
          </cell>
          <cell r="F1065">
            <v>12.77</v>
          </cell>
        </row>
        <row r="1066">
          <cell r="A1066">
            <v>1301001082</v>
          </cell>
          <cell r="B1066" t="str">
            <v>- TEE 90o. (25 X 3/4) MM X POL.</v>
          </cell>
          <cell r="C1066" t="str">
            <v>UN</v>
          </cell>
          <cell r="D1066">
            <v>16.12</v>
          </cell>
          <cell r="E1066">
            <v>7.56</v>
          </cell>
          <cell r="F1066">
            <v>23.68</v>
          </cell>
        </row>
        <row r="1067">
          <cell r="A1067">
            <v>1301001084</v>
          </cell>
          <cell r="B1067" t="str">
            <v>SINAPI - 89396 - TE COM BUCHA DE LATAO NA BOLSA CENTRAL, PVC, SOLDAVEL, DN 25MM X 1/2 , INSTALADO EM RAMAL OU SUB-RAMAL DE AGUA - FORNECIMENTO E INSTALACAO. AF_06/2022</v>
          </cell>
          <cell r="C1067" t="str">
            <v>UN</v>
          </cell>
          <cell r="F1067">
            <v>21.06</v>
          </cell>
        </row>
        <row r="1068">
          <cell r="A1068">
            <v>1301001086</v>
          </cell>
          <cell r="B1068" t="str">
            <v>SINAPI - 89399 - TE COM BUCHA DE LATAO NA BOLSA CENTRAL, PVC, SOLDAVEL, DN 32MM X 3/4 , INSTALADO EM RAMAL OU SUB-RAMAL DE AGUA - FORNECIMENTO E INSTALACAO. AF_06/2022</v>
          </cell>
          <cell r="C1068" t="str">
            <v>UN</v>
          </cell>
          <cell r="F1068">
            <v>25.9</v>
          </cell>
        </row>
        <row r="1069">
          <cell r="A1069">
            <v>1301001090</v>
          </cell>
          <cell r="B1069" t="str">
            <v>SINAPI - 94703 - ADAPTADOR COM FLANGE E ANEL DE VEDACAO, PVC, SOLDAVEL, DN  25 MM X 3/4 , INSTALADO EM RESERVACAO DE AGUA DE EDIFICACAO QUE POSSUA RESERVATORIO DE FIBRA/FIBROCIMENTO   FORNECIMENTO E INSTALACAO. AF_06/2016</v>
          </cell>
          <cell r="C1069" t="str">
            <v>UN</v>
          </cell>
          <cell r="F1069">
            <v>22.96</v>
          </cell>
        </row>
        <row r="1070">
          <cell r="A1070">
            <v>1301001092</v>
          </cell>
          <cell r="B1070" t="str">
            <v>SINAPI - 94704 - ADAPTADOR COM FLANGE E ANEL DE VEDACAO, PVC, SOLDAVEL, DN 32 MM X 1 , INSTALADO EM RESERVACAO DE AGUA DE EDIFICACAO QUE POSSUA RESERVATORIO DE FIBRA/FIBROCIMENTO   FORNECIMENTO E INSTALACAO. AF_06/2016</v>
          </cell>
          <cell r="C1070" t="str">
            <v>UN</v>
          </cell>
          <cell r="F1070">
            <v>30.92</v>
          </cell>
        </row>
        <row r="1071">
          <cell r="A1071">
            <v>1301001093</v>
          </cell>
          <cell r="B1071" t="str">
            <v>SINAPI - 94705 - ADAPTADOR COM FLANGE E ANEL DE VEDACAO, PVC, SOLDAVEL, DN 40 MM X 1 1/4 , INSTALADO EM RESERVACAO DE AGUA DE EDIFICACAO QUE POSSUA RESERVATORIO DE FIBRA/FIBROCIMENTO   FORNECIMENTO E INSTALACAO. AF_06/2016</v>
          </cell>
          <cell r="C1071" t="str">
            <v>UN</v>
          </cell>
          <cell r="F1071">
            <v>42.72</v>
          </cell>
        </row>
        <row r="1072">
          <cell r="A1072">
            <v>1301001094</v>
          </cell>
          <cell r="B1072" t="str">
            <v>SINAPI - 94706 - ADAPTADOR COM FLANGE E ANEL DE VEDACAO, PVC, SOLDAVEL, DN 50 MM X 1 1/2 , INSTALADO EM RESERVACAO DE AGUA DE EDIFICACAO QUE POSSUA RESERVATORIO DE FIBRA/FIBROCIMENTO   FORNECIMENTO E INSTALACAO. AF_06/2016</v>
          </cell>
          <cell r="C1072" t="str">
            <v>UN</v>
          </cell>
          <cell r="F1072">
            <v>49.4</v>
          </cell>
        </row>
        <row r="1073">
          <cell r="A1073">
            <v>1301001096</v>
          </cell>
          <cell r="B1073" t="str">
            <v>SINAPI - 94707 - ADAPTADOR COM FLANGE E ANEL DE VEDACAO, PVC, SOLDAVEL, DN 60 MM X 2 , INSTALADO EM RESERVACAO DE AGUA DE EDIFICACAO QUE POSSUA RESERVATORIO DE FIBRA/FIBROCIMENTO   FORNECIMENTO E INSTALACAO. AF_06/2016</v>
          </cell>
          <cell r="C1073" t="str">
            <v>UN</v>
          </cell>
          <cell r="F1073">
            <v>74.5</v>
          </cell>
        </row>
        <row r="1074">
          <cell r="A1074">
            <v>1301001097</v>
          </cell>
          <cell r="B1074" t="str">
            <v>SINAPI - 89595 - ADAPTADOR CURTO COM BOLSA E ROSCA PARA REGISTRO, PVC, SOLDAVEL, DN 50MM X 1.1/4 , INSTALADO EM PRUMADA DE AGUA - FORNECIMENTO E INSTALACAO. AF_06/2022</v>
          </cell>
          <cell r="C1074" t="str">
            <v>UN</v>
          </cell>
          <cell r="F1074">
            <v>15.82</v>
          </cell>
        </row>
        <row r="1075">
          <cell r="A1075">
            <v>1301001098</v>
          </cell>
          <cell r="B1075" t="str">
            <v>SINAPI - 94713 - ADAPTADOR COM FLANGES LIVRES, PVC, SOLDAVEL, DN 75 MM X 2 1/2 , INSTALADO EM RESERVACAO DE AGUA DE EDIFICACAO QUE POSSUA RESERVATORIO DE FIBRA/FIBROCIMENTO   FORNECIMENTO E INSTALACAO. AF_06/2016</v>
          </cell>
          <cell r="C1075" t="str">
            <v>UN</v>
          </cell>
          <cell r="F1075">
            <v>294.23</v>
          </cell>
        </row>
        <row r="1076">
          <cell r="A1076">
            <v>1301001099</v>
          </cell>
          <cell r="B1076" t="str">
            <v>SINAPI - 89383 - ADAPTADOR CURTO COM BOLSA E ROSCA PARA REGISTRO, PVC, SOLDAVEL, DN 25MM X 3/4 , INSTALADO EM RAMAL OU SUB-RAMAL DE AGUA - FORNECIMENTO E INSTALACAO. AF_06/2022</v>
          </cell>
          <cell r="C1076" t="str">
            <v>UN</v>
          </cell>
          <cell r="F1076">
            <v>5.79</v>
          </cell>
        </row>
        <row r="1077">
          <cell r="A1077">
            <v>1301001100</v>
          </cell>
          <cell r="B1077" t="str">
            <v>SINAPI - 89436 - ADAPTADOR CURTO COM BOLSA E ROSCA PARA REGISTRO, PVC, SOLDAVEL, DN 32MM X 1 , INSTALADO EM RAMAL DE DISTRIBUICAO DE AGUA - FORNECIMENTO E INSTALACAO. AF_06/2022</v>
          </cell>
          <cell r="C1077" t="str">
            <v>UN</v>
          </cell>
          <cell r="F1077">
            <v>7.52</v>
          </cell>
        </row>
        <row r="1078">
          <cell r="A1078">
            <v>1301001101</v>
          </cell>
          <cell r="B1078" t="str">
            <v>SINAPI - 89596 - ADAPTADOR CURTO COM BOLSA E ROSCA PARA REGISTRO, PVC, SOLDAVEL, DN 50MM X 1.1/2 , INSTALADO EM PRUMADA DE AGUA - FORNECIMENTO E INSTALACAO. AF_06/2022</v>
          </cell>
          <cell r="C1078" t="str">
            <v>UN</v>
          </cell>
          <cell r="F1078">
            <v>10.84</v>
          </cell>
        </row>
        <row r="1079">
          <cell r="A1079">
            <v>1301001102</v>
          </cell>
          <cell r="B1079" t="str">
            <v>SINAPI - 89385 - LUVA SOLDAVEL E COM ROSCA, PVC, SOLDAVEL, DN 25MM X 3/4 , INSTALADO EM RAMAL OU SUB-RAMAL DE AGUA - FORNECIMENTO E INSTALACAO. AF_06/2022</v>
          </cell>
          <cell r="C1079" t="str">
            <v>UN</v>
          </cell>
          <cell r="F1079">
            <v>6.59</v>
          </cell>
        </row>
        <row r="1080">
          <cell r="A1080">
            <v>1301001105</v>
          </cell>
          <cell r="B1080" t="str">
            <v>SINAPI - 99620 - VALVULA DE RETENCAO HORIZONTAL, DE BRONZE, ROSCAVEL, 1" - FORNECIMENTO E INSTALACAO. AF_08/2021</v>
          </cell>
          <cell r="C1080" t="str">
            <v>UN</v>
          </cell>
          <cell r="F1080">
            <v>135.94</v>
          </cell>
        </row>
        <row r="1081">
          <cell r="A1081">
            <v>1301001107</v>
          </cell>
          <cell r="B1081" t="str">
            <v>SINAPI - 99621 - VALVULA DE RETENCAO HORIZONTAL, DE BRONZE, ROSCAVEL, 1 1/4" - FORNECIMENTO E INSTALACAO. AF_08/2021</v>
          </cell>
          <cell r="C1081" t="str">
            <v>UN</v>
          </cell>
          <cell r="F1081">
            <v>202.71</v>
          </cell>
        </row>
        <row r="1082">
          <cell r="A1082">
            <v>1301001108</v>
          </cell>
          <cell r="B1082" t="str">
            <v>SINAPI - 99622 - VALVULA DE RETENCAO HORIZONTAL, DE BRONZE, ROSCAVEL, 1 1/2"  - FORNECIMENTO E INSTALACAO. AF_08/2021</v>
          </cell>
          <cell r="C1082" t="str">
            <v>UN</v>
          </cell>
          <cell r="F1082">
            <v>227.97</v>
          </cell>
        </row>
        <row r="1083">
          <cell r="A1083">
            <v>1301001109</v>
          </cell>
          <cell r="B1083" t="str">
            <v>SINAPI - 99623 - VALVULA DE RETENCAO HORIZONTAL, DE BRONZE, ROSCAVEL, 2"  - FORNECIMENTO E INSTALACAO. AF_08/2021</v>
          </cell>
          <cell r="C1083" t="str">
            <v>UN</v>
          </cell>
          <cell r="F1083">
            <v>318.24</v>
          </cell>
        </row>
        <row r="1084">
          <cell r="A1084">
            <v>1301001110</v>
          </cell>
          <cell r="B1084" t="str">
            <v>SINAPI - 99624 - VALVULA DE RETENCAO HORIZONTAL, DE BRONZE, ROSCAVEL, 2 1/2" - FORNECIMENTO E INSTALACAO. AF_08/2021</v>
          </cell>
          <cell r="C1084" t="str">
            <v>UN</v>
          </cell>
          <cell r="F1084">
            <v>453.86</v>
          </cell>
        </row>
        <row r="1085">
          <cell r="A1085">
            <v>1301001111</v>
          </cell>
          <cell r="B1085" t="str">
            <v>SINAPI - 99625 - VALVULA DE RETENCAO HORIZONTAL, DE BRONZE, ROSCAVEL, 3" - FORNECIMENTO E INSTALACAO. AF_08/2021</v>
          </cell>
          <cell r="C1085" t="str">
            <v>UN</v>
          </cell>
          <cell r="F1085">
            <v>624.55999999999995</v>
          </cell>
        </row>
        <row r="1086">
          <cell r="A1086">
            <v>1301001115</v>
          </cell>
          <cell r="B1086" t="str">
            <v>SINAPI - 89610 - ADAPTADOR CURTO COM BOLSA E ROSCA PARA REGISTRO, PVC, SOLDAVEL, DN 60MM X 2 , INSTALADO EM PRUMADA DE AGUA - FORNECIMENTO E INSTALACAO. AF_06/2022</v>
          </cell>
          <cell r="C1086" t="str">
            <v>UN</v>
          </cell>
          <cell r="F1086">
            <v>21.38</v>
          </cell>
        </row>
        <row r="1087">
          <cell r="A1087">
            <v>1301001116</v>
          </cell>
          <cell r="B1087" t="str">
            <v>SINAPI - 89613 - ADAPTADOR CURTO COM BOLSA E ROSCA PARA REGISTRO, PVC, SOLDAVEL, DN 75MM X 2.1/2ö, INSTALADO EM PRUMADA DE AGUA - FORNECIMENTO E INSTALACAO. AF_12/2014</v>
          </cell>
          <cell r="C1087" t="str">
            <v>UN</v>
          </cell>
          <cell r="F1087">
            <v>34.19</v>
          </cell>
        </row>
        <row r="1088">
          <cell r="A1088">
            <v>1301001117</v>
          </cell>
          <cell r="B1088" t="str">
            <v>SINAPI - 89616 - ADAPTADOR CURTO COM BOLSA E ROSCA PARA REGISTRO, PVC, SOLDAVEL, DN 85MM X 3 , INSTALADO EM PRUMADA DE AGUA - FORNECIMENTO E INSTALACAO. AF_06/2022</v>
          </cell>
          <cell r="C1088" t="str">
            <v>UN</v>
          </cell>
          <cell r="F1088">
            <v>46.1</v>
          </cell>
        </row>
        <row r="1089">
          <cell r="A1089">
            <v>1301001118</v>
          </cell>
          <cell r="B1089" t="str">
            <v>SINAPI - 94670 - ADAPTADOR CURTO COM BOLSA E ROSCA PARA REGISTRO, PVC, SOLDAVEL, DN 110 MM X 4 , INSTALADO EM RESERVACAO DE AGUA DE EDIFICACAO QUE POSSUA RESERVATORIO DE FIBRA/FIBROCIMENTO   FORNECIMENTO E INSTALACAO. AF_06/2016</v>
          </cell>
          <cell r="C1089" t="str">
            <v>UN</v>
          </cell>
          <cell r="F1089">
            <v>80.900000000000006</v>
          </cell>
        </row>
        <row r="1090">
          <cell r="A1090">
            <v>1301001120</v>
          </cell>
          <cell r="B1090" t="str">
            <v>SINAPI - 99629 - VALVULA DE RETENCAO VERTICAL, DE BRONZE, ROSCAVEL, 1" - FORNECIMENTO E INSTALACAO. AF_08/2021</v>
          </cell>
          <cell r="C1090" t="str">
            <v>UN</v>
          </cell>
          <cell r="F1090">
            <v>72.87</v>
          </cell>
        </row>
        <row r="1091">
          <cell r="A1091">
            <v>1301001121</v>
          </cell>
          <cell r="B1091" t="str">
            <v>SINAPI - 99630 - VALVULA DE RETENCAO VERTICAL, DE BRONZE, ROSCAVEL, 1 1/4" - FORNECIMENTO E INSTALACAO. AF_08/2021</v>
          </cell>
          <cell r="C1091" t="str">
            <v>UN</v>
          </cell>
          <cell r="F1091">
            <v>108.51</v>
          </cell>
        </row>
        <row r="1092">
          <cell r="A1092">
            <v>1301001122</v>
          </cell>
          <cell r="B1092" t="str">
            <v>SINAPI - 99631 - VALVULA DE RETENCAO VERTICAL, DE BRONZE, ROSCAVEL, 1 1/2" - FORNECIMENTO E INSTALACAO. AF_08/2021</v>
          </cell>
          <cell r="C1092" t="str">
            <v>UN</v>
          </cell>
          <cell r="F1092">
            <v>126.17</v>
          </cell>
        </row>
        <row r="1093">
          <cell r="A1093">
            <v>1301001123</v>
          </cell>
          <cell r="B1093" t="str">
            <v>SINAPI - 99632 - VALVULA DE RETENCAO VERTICAL, DE BRONZE, ROSCAVEL, 2" - FORNECIMENTO E INSTALACAO. AF_08/2021</v>
          </cell>
          <cell r="C1093" t="str">
            <v>UN</v>
          </cell>
          <cell r="F1093">
            <v>182.11</v>
          </cell>
        </row>
        <row r="1094">
          <cell r="A1094">
            <v>1301001124</v>
          </cell>
          <cell r="B1094" t="str">
            <v>- 2 1/2"</v>
          </cell>
          <cell r="C1094" t="str">
            <v>UN</v>
          </cell>
          <cell r="D1094">
            <v>271.22000000000003</v>
          </cell>
          <cell r="E1094">
            <v>30.96</v>
          </cell>
          <cell r="F1094">
            <v>302.18</v>
          </cell>
        </row>
        <row r="1095">
          <cell r="A1095">
            <v>1301001125</v>
          </cell>
          <cell r="B1095" t="str">
            <v>SINAPI - 99633 - VALVULA DE RETENCAO VERTICAL, DE BRONZE, ROSCAVEL, 3" - FORNECIMENTO E INSTALACAO. AF_08/2021</v>
          </cell>
          <cell r="C1095" t="str">
            <v>UN</v>
          </cell>
          <cell r="F1095">
            <v>391.65</v>
          </cell>
        </row>
        <row r="1096">
          <cell r="A1096">
            <v>1301001130</v>
          </cell>
          <cell r="B1096" t="str">
            <v>CAIXA D'AGUA DE 15.000 LITROS - ANEXO H.S.-001 (A.F.)</v>
          </cell>
          <cell r="C1096" t="str">
            <v>UN</v>
          </cell>
          <cell r="D1096">
            <v>30474.6</v>
          </cell>
          <cell r="E1096">
            <v>13010.26</v>
          </cell>
          <cell r="F1096">
            <v>43484.86</v>
          </cell>
        </row>
        <row r="1097">
          <cell r="A1097">
            <v>1301001132</v>
          </cell>
          <cell r="B1097" t="str">
            <v>ALGIBE DE 8.500 LITROS - ANEXO H.S.-003 (A.F.)</v>
          </cell>
          <cell r="C1097" t="str">
            <v>UN</v>
          </cell>
          <cell r="D1097">
            <v>6094.11</v>
          </cell>
          <cell r="E1097">
            <v>7843.8</v>
          </cell>
          <cell r="F1097">
            <v>13937.91</v>
          </cell>
        </row>
        <row r="1098">
          <cell r="A1098">
            <v>1301001134</v>
          </cell>
          <cell r="B1098" t="str">
            <v>ALGIBE DE 15.000 LITROS - ANEXO H.S.-005 (A.F)</v>
          </cell>
          <cell r="C1098" t="str">
            <v>UN</v>
          </cell>
          <cell r="D1098">
            <v>9406.01</v>
          </cell>
          <cell r="E1098">
            <v>10809.5</v>
          </cell>
          <cell r="F1098">
            <v>20215.509999999998</v>
          </cell>
        </row>
        <row r="1099">
          <cell r="A1099">
            <v>1301001136</v>
          </cell>
          <cell r="B1099" t="str">
            <v>ALGIBE DE 30.000 LITROS - ANEXO H.S.-006 (A.F.)</v>
          </cell>
          <cell r="C1099" t="str">
            <v>UN</v>
          </cell>
          <cell r="D1099">
            <v>18763.36</v>
          </cell>
          <cell r="E1099">
            <v>19889.650000000001</v>
          </cell>
          <cell r="F1099">
            <v>38653.01</v>
          </cell>
        </row>
        <row r="1100">
          <cell r="A1100">
            <v>1301001138</v>
          </cell>
          <cell r="B1100" t="str">
            <v>ALGIBE DE 80.000 LITROS - (PADRAO  AGESUL), SEM IMPERMEABILIZACAO</v>
          </cell>
          <cell r="C1100" t="str">
            <v>UN</v>
          </cell>
          <cell r="D1100">
            <v>68761.52</v>
          </cell>
          <cell r="E1100">
            <v>47070.21</v>
          </cell>
          <cell r="F1100">
            <v>115831.73</v>
          </cell>
        </row>
        <row r="1101">
          <cell r="A1101">
            <v>1301001140</v>
          </cell>
          <cell r="B1101" t="str">
            <v>RESERVATORIO METALICO ELEVADO TIPO TACA, COLUNA SECA, ANEXO H.S.-012 (A.F.), NA(S) CAPACIDADE(S):- 5.000 LITROS E H=4,50 M, INCLUSO TRANSPORTE E ICAMENTO</v>
          </cell>
          <cell r="C1101" t="str">
            <v>UN</v>
          </cell>
          <cell r="D1101">
            <v>17900</v>
          </cell>
          <cell r="E1101">
            <v>0</v>
          </cell>
          <cell r="F1101">
            <v>17900</v>
          </cell>
        </row>
        <row r="1102">
          <cell r="A1102">
            <v>1301001144</v>
          </cell>
          <cell r="B1102" t="str">
            <v>- 10.000 LITROS E H=6,00 M, INCLUSO TRANSPORTE E ICAMENTO</v>
          </cell>
          <cell r="C1102" t="str">
            <v>UN</v>
          </cell>
          <cell r="D1102">
            <v>25200</v>
          </cell>
          <cell r="E1102">
            <v>0</v>
          </cell>
          <cell r="F1102">
            <v>25200</v>
          </cell>
        </row>
        <row r="1103">
          <cell r="A1103">
            <v>1301001146</v>
          </cell>
          <cell r="B1103" t="str">
            <v>- 15.000 LITROS E H=6,00 M, INCLUSO TRANSPORTE E ICAMENTO</v>
          </cell>
          <cell r="C1103" t="str">
            <v>UN</v>
          </cell>
          <cell r="D1103">
            <v>31300</v>
          </cell>
          <cell r="E1103">
            <v>0</v>
          </cell>
          <cell r="F1103">
            <v>31300</v>
          </cell>
        </row>
        <row r="1104">
          <cell r="A1104">
            <v>1301001148</v>
          </cell>
          <cell r="B1104" t="str">
            <v>- 20.000 LITROS E H=7,50 M, INCLUSO TRANSPORTE E ICAMENTO</v>
          </cell>
          <cell r="C1104" t="str">
            <v>UN</v>
          </cell>
          <cell r="D1104">
            <v>47200</v>
          </cell>
          <cell r="E1104">
            <v>0</v>
          </cell>
          <cell r="F1104">
            <v>47200</v>
          </cell>
        </row>
        <row r="1105">
          <cell r="A1105">
            <v>1301001160</v>
          </cell>
          <cell r="B1105" t="str">
            <v>BASE EM CONCRETO ARMADO, PARA RESERVATORIO METALICO, NA(S) ESPECIFICACAO(OES):-  5 M3 E H=4,50 M (CONFIRMAR COM PROJETISTA APOS SONDAGEM)</v>
          </cell>
          <cell r="C1105" t="str">
            <v>UN</v>
          </cell>
          <cell r="D1105">
            <v>2623.71</v>
          </cell>
          <cell r="E1105">
            <v>3683.87</v>
          </cell>
          <cell r="F1105">
            <v>6307.58</v>
          </cell>
        </row>
        <row r="1106">
          <cell r="A1106">
            <v>1301001164</v>
          </cell>
          <cell r="B1106" t="str">
            <v>- 10 M3 E H=6,00 M (CONFIRMAR COM PROJETISTA APOS SONDAGEM)</v>
          </cell>
          <cell r="C1106" t="str">
            <v>UN</v>
          </cell>
          <cell r="D1106">
            <v>3271.92</v>
          </cell>
          <cell r="E1106">
            <v>2004.15</v>
          </cell>
          <cell r="F1106">
            <v>5276.07</v>
          </cell>
        </row>
        <row r="1107">
          <cell r="A1107">
            <v>1301001165</v>
          </cell>
          <cell r="B1107" t="str">
            <v>- 10 M3 E H=6,00 M (CONFIRMAR COM PROJETISTA APOS SONDAGEM)</v>
          </cell>
          <cell r="C1107" t="str">
            <v>UN</v>
          </cell>
          <cell r="D1107">
            <v>3184.67</v>
          </cell>
          <cell r="E1107">
            <v>2094.21</v>
          </cell>
          <cell r="F1107">
            <v>5278.88</v>
          </cell>
        </row>
        <row r="1108">
          <cell r="A1108">
            <v>1301001166</v>
          </cell>
          <cell r="B1108" t="str">
            <v>- 15 M3 E H=6,00 M (CONFIRMAR COM PROJETISTA APOS SONDAGEM)</v>
          </cell>
          <cell r="C1108" t="str">
            <v>UN</v>
          </cell>
          <cell r="D1108">
            <v>3379</v>
          </cell>
          <cell r="E1108">
            <v>2189.7199999999998</v>
          </cell>
          <cell r="F1108">
            <v>5568.72</v>
          </cell>
        </row>
        <row r="1109">
          <cell r="A1109">
            <v>1301001168</v>
          </cell>
          <cell r="B1109" t="str">
            <v>- 20 M3 E H=7,50 M (CONFIRMAR COM PROJETISTA APOS SONDAGEM)</v>
          </cell>
          <cell r="C1109" t="str">
            <v>UN</v>
          </cell>
          <cell r="D1109">
            <v>5199.67</v>
          </cell>
          <cell r="E1109">
            <v>3336.92</v>
          </cell>
          <cell r="F1109">
            <v>8536.59</v>
          </cell>
        </row>
        <row r="1110">
          <cell r="A1110">
            <v>1301001180</v>
          </cell>
          <cell r="B1110" t="str">
            <v>SINAPI - 102622 - CAIXA D'AGUA EM POLIETILENO, 500 LITROS (INCLUSOS TUBOS, CONEXOES E TORNEIRA DE BOIA) - FORNECIMENTO E INSTALACAO. AF_06/2021</v>
          </cell>
          <cell r="C1110" t="str">
            <v>UN</v>
          </cell>
          <cell r="F1110">
            <v>634.44000000000005</v>
          </cell>
        </row>
        <row r="1111">
          <cell r="A1111">
            <v>1301001184</v>
          </cell>
          <cell r="B1111" t="str">
            <v>SINAPI - 102623 - CAIXA D'AGUA EM POLIETILENO, 1000 LITROS (INCLUSOS TUBOS, CONEXOES E TORNEIRA DE BOIA) - FORNECIMENTO E INSTALACAO. AF_06/2021</v>
          </cell>
          <cell r="C1111" t="str">
            <v>UN</v>
          </cell>
          <cell r="F1111">
            <v>885.23</v>
          </cell>
        </row>
        <row r="1112">
          <cell r="A1112">
            <v>1301001190</v>
          </cell>
          <cell r="B1112" t="str">
            <v>CASA DE BOMBA - ANEXO H.S.-030 (A.F.)</v>
          </cell>
          <cell r="C1112" t="str">
            <v>UN</v>
          </cell>
          <cell r="D1112">
            <v>689.16</v>
          </cell>
          <cell r="E1112">
            <v>404.32</v>
          </cell>
          <cell r="F1112">
            <v>1093.48</v>
          </cell>
        </row>
        <row r="1113">
          <cell r="A1113">
            <v>1301001195</v>
          </cell>
          <cell r="B1113" t="str">
            <v>SINAPI - 102111 - BOMBA CENTRIFUGA, MONOFASICA, 0,5 CV OU 0,49 HP, HM 6 A 20 M, Q 1,2 A 8,3 M3/H - FORNECIMENTO E INSTALACAO. AF_12/2020</v>
          </cell>
          <cell r="C1113" t="str">
            <v>UN</v>
          </cell>
          <cell r="F1113">
            <v>1048.32</v>
          </cell>
        </row>
        <row r="1114">
          <cell r="A1114">
            <v>1301001196</v>
          </cell>
          <cell r="B1114" t="str">
            <v>SINAPI - 102113 - BOMBA CENTRIFUGA, TRIFASICA, 1 CV OU 0,99 HP, HM 14 A 40 M, Q 0,6 A 8,4 M3/H - FORNECIMENTO E INSTALACAO. AF_12/2020</v>
          </cell>
          <cell r="C1114" t="str">
            <v>UN</v>
          </cell>
          <cell r="F1114">
            <v>1692.28</v>
          </cell>
        </row>
        <row r="1115">
          <cell r="A1115">
            <v>1301001197</v>
          </cell>
          <cell r="B1115" t="str">
            <v>SINAPI - 102116 - BOMBA CENTRIFUGA, TRIFASICA, 1,5 CV OU 1,48 HP, HM 10 A 24 M, Q 6,1 A 21,9 M3/H - FORNECIMENTO E INSTALACAO. AF_12/2020</v>
          </cell>
          <cell r="C1115" t="str">
            <v>UN</v>
          </cell>
          <cell r="F1115">
            <v>1809.09</v>
          </cell>
        </row>
        <row r="1116">
          <cell r="A1116">
            <v>1301001199</v>
          </cell>
          <cell r="B1116" t="str">
            <v>SINAPI - 102118 - BOMBA CENTRIFUGA, TRIFASICA, 3 CV OU 2,96 HP, HM 34 A 40 M, Q 8,6 A 14,8 M3/H - FORNECIMENTO E INSTALACAO. AF_12/2020</v>
          </cell>
          <cell r="C1116" t="str">
            <v>UN</v>
          </cell>
          <cell r="F1116">
            <v>2479.9899999999998</v>
          </cell>
        </row>
        <row r="1117">
          <cell r="A1117">
            <v>1301001200</v>
          </cell>
          <cell r="B1117" t="str">
            <v>SINAPI - 102122 - BOMBA CENTRIFUGA, TRIFASICA, 10 CV OU 9,86 HP, HM 85 A 140 M, Q 4,2 A 14,9 M3/H - FORNECIMENTO E INSTALACAO. AF_12/2020</v>
          </cell>
          <cell r="C1117" t="str">
            <v>UN</v>
          </cell>
          <cell r="F1117">
            <v>8476.56</v>
          </cell>
        </row>
        <row r="1118">
          <cell r="A1118">
            <v>1301001210</v>
          </cell>
          <cell r="B1118" t="str">
            <v>SINAPI - 94796 - TORNEIRA DE BOIA PARA CAIXA D'AGUA, ROSCAVEL, 3/4" - FORNECIMENTO E INSTALACAO. AF_08/2021</v>
          </cell>
          <cell r="C1118" t="str">
            <v>UN</v>
          </cell>
          <cell r="F1118">
            <v>46.91</v>
          </cell>
        </row>
        <row r="1119">
          <cell r="A1119">
            <v>1301001211</v>
          </cell>
          <cell r="B1119" t="str">
            <v>SINAPI - 94797 - TORNEIRA DE BOIA PARA CAIXA D'AGUA, ROSCAVEL, 1" - FORNECIMENTO E INSTALACAO. AF_08/2021</v>
          </cell>
          <cell r="C1119" t="str">
            <v>UN</v>
          </cell>
          <cell r="F1119">
            <v>98.96</v>
          </cell>
        </row>
        <row r="1120">
          <cell r="A1120">
            <v>1301001212</v>
          </cell>
          <cell r="B1120" t="str">
            <v>SINAPI - 102137 - CHAVE DE BOIA AUTOMATICA SUPERIOR/INFERIOR 15A/250V - FORNECIMENTO E INSTALACAO. AF_12/2020</v>
          </cell>
          <cell r="C1120" t="str">
            <v>UN</v>
          </cell>
          <cell r="F1120">
            <v>80.86</v>
          </cell>
        </row>
        <row r="1121">
          <cell r="A1121">
            <v>1301001220</v>
          </cell>
          <cell r="B1121" t="str">
            <v>VALVULA DE SUCCAO METAL, PE COM CRIVO DE BRONZE, (MIPEL OU SIMILAR), NO(S) DIAMETRO(S):- 1"</v>
          </cell>
          <cell r="C1121" t="str">
            <v>UN</v>
          </cell>
          <cell r="D1121">
            <v>66.62</v>
          </cell>
          <cell r="E1121">
            <v>20.43</v>
          </cell>
          <cell r="F1121">
            <v>87.05</v>
          </cell>
        </row>
        <row r="1122">
          <cell r="A1122">
            <v>1301001221</v>
          </cell>
          <cell r="B1122" t="str">
            <v>- 1 1/4"</v>
          </cell>
          <cell r="C1122" t="str">
            <v>UN</v>
          </cell>
          <cell r="D1122">
            <v>105.63</v>
          </cell>
          <cell r="E1122">
            <v>32.17</v>
          </cell>
          <cell r="F1122">
            <v>137.80000000000001</v>
          </cell>
        </row>
        <row r="1123">
          <cell r="A1123">
            <v>1301001222</v>
          </cell>
          <cell r="B1123" t="str">
            <v>- 1 1/2"</v>
          </cell>
          <cell r="C1123" t="str">
            <v>UN</v>
          </cell>
          <cell r="D1123">
            <v>112.82</v>
          </cell>
          <cell r="E1123">
            <v>32.17</v>
          </cell>
          <cell r="F1123">
            <v>144.99</v>
          </cell>
        </row>
        <row r="1124">
          <cell r="A1124">
            <v>1301001223</v>
          </cell>
          <cell r="B1124" t="str">
            <v>- 2"</v>
          </cell>
          <cell r="C1124" t="str">
            <v>UN</v>
          </cell>
          <cell r="D1124">
            <v>170.7</v>
          </cell>
          <cell r="E1124">
            <v>32.17</v>
          </cell>
          <cell r="F1124">
            <v>202.87</v>
          </cell>
        </row>
        <row r="1125">
          <cell r="A1125">
            <v>1301001224</v>
          </cell>
          <cell r="B1125" t="str">
            <v>- 2 1/2"</v>
          </cell>
          <cell r="C1125" t="str">
            <v>UN</v>
          </cell>
          <cell r="D1125">
            <v>304.66000000000003</v>
          </cell>
          <cell r="E1125">
            <v>43.53</v>
          </cell>
          <cell r="F1125">
            <v>348.19</v>
          </cell>
        </row>
        <row r="1126">
          <cell r="A1126">
            <v>1301001226</v>
          </cell>
          <cell r="B1126" t="str">
            <v>- 3"</v>
          </cell>
          <cell r="C1126" t="str">
            <v>UN</v>
          </cell>
          <cell r="D1126">
            <v>417.43</v>
          </cell>
          <cell r="E1126">
            <v>43.53</v>
          </cell>
          <cell r="F1126">
            <v>460.96</v>
          </cell>
        </row>
        <row r="1128">
          <cell r="B1128" t="str">
            <v>*  LOUCAS</v>
          </cell>
        </row>
        <row r="1129">
          <cell r="A1129">
            <v>1301002000</v>
          </cell>
          <cell r="B1129" t="str">
            <v>BACIA SANITARIA SIFONADA DE LOUCA BRANCA, LINHA RAVENA, REF. P 9.17 DA DECA OU SIMILAR, INCLUSIVE PERTENCES, COM TUBO DE LIGACAO E COBERTURA DE BOLSA CROMADOS (ESTEVES OU SIMILAR)</v>
          </cell>
          <cell r="C1129" t="str">
            <v>UN</v>
          </cell>
          <cell r="D1129">
            <v>600.22</v>
          </cell>
          <cell r="E1129">
            <v>16.23</v>
          </cell>
          <cell r="F1129">
            <v>616.45000000000005</v>
          </cell>
        </row>
        <row r="1130">
          <cell r="A1130">
            <v>1301002001</v>
          </cell>
          <cell r="B1130" t="str">
            <v>SINAPI - 100848 - VASO SANITARIO INFANTIL LOUCA BRANCA - FORNECIMENTO E INSTALACAO. AF_01/2020</v>
          </cell>
          <cell r="C1130" t="str">
            <v>UN</v>
          </cell>
          <cell r="F1130">
            <v>503.69</v>
          </cell>
        </row>
        <row r="1131">
          <cell r="A1131">
            <v>1301002002</v>
          </cell>
          <cell r="B1131" t="str">
            <v>SINAPI - 86932 - VASO SANITARIO SIFONADO COM CAIXA ACOPLADA LOUCA BRANCA - PADRAO MEDIO, INCLUSO ENGATE FLEXIVEL EM METAL CROMADO, 1/2  X 40CM - FORNECIMENTO E INSTALACAO. AF_01/2020</v>
          </cell>
          <cell r="C1131" t="str">
            <v>UN</v>
          </cell>
          <cell r="F1131">
            <v>536.13</v>
          </cell>
        </row>
        <row r="1132">
          <cell r="A1132">
            <v>1301002003</v>
          </cell>
          <cell r="B1132" t="str">
            <v>BACIA SANITARIA SIFONADA DE LOUCA BRANCA STUDIO KIDS, REF.PI.16.17, DECA OU SIMILAR, INCLUSIVE PERTENCES, COM TUBO DE LIGACAO E COBERTURA DE BOLSA, CROMADOS</v>
          </cell>
          <cell r="C1132" t="str">
            <v>UN</v>
          </cell>
          <cell r="D1132">
            <v>934.76</v>
          </cell>
          <cell r="E1132">
            <v>16.23</v>
          </cell>
          <cell r="F1132">
            <v>950.99</v>
          </cell>
        </row>
        <row r="1133">
          <cell r="A1133">
            <v>1301002004</v>
          </cell>
          <cell r="B1133" t="str">
            <v>ASSENTO SANITARIO PARA BACIA RAVENA REF. AP 01.17 DA DECA OU SIMILAR</v>
          </cell>
          <cell r="C1133" t="str">
            <v>UN</v>
          </cell>
          <cell r="D1133">
            <v>75.48</v>
          </cell>
          <cell r="E1133">
            <v>2.67</v>
          </cell>
          <cell r="F1133">
            <v>78.150000000000006</v>
          </cell>
        </row>
        <row r="1134">
          <cell r="A1134">
            <v>1301002006</v>
          </cell>
          <cell r="B1134" t="str">
            <v>SINAPI - 100849 - ASSENTO SANITARIO CONVENCIONAL - FORNECIMENTO E INSTALACAO. AF_01/2020</v>
          </cell>
          <cell r="C1134" t="str">
            <v>UN</v>
          </cell>
          <cell r="F1134">
            <v>47.45</v>
          </cell>
        </row>
        <row r="1135">
          <cell r="A1135">
            <v>1301002007</v>
          </cell>
          <cell r="B1135" t="str">
            <v>ASSENTO SANITARIO PARA BACIA INFANTIL STUDIO KIDS REF. API 166.17 DA DECA OU SIMILAR</v>
          </cell>
          <cell r="C1135" t="str">
            <v>UN</v>
          </cell>
          <cell r="D1135">
            <v>294.26</v>
          </cell>
          <cell r="E1135">
            <v>2.67</v>
          </cell>
          <cell r="F1135">
            <v>296.93</v>
          </cell>
        </row>
        <row r="1136">
          <cell r="A1136">
            <v>1301002008</v>
          </cell>
          <cell r="B1136" t="str">
            <v>SINAPI - 100851 - ASSENTO SANITARIO INFANTIL - FORNECIMENTO E INSTALACAO. AF_01/2020</v>
          </cell>
          <cell r="C1136" t="str">
            <v>UN</v>
          </cell>
          <cell r="F1136">
            <v>96.52</v>
          </cell>
        </row>
        <row r="1137">
          <cell r="A1137">
            <v>1301002013</v>
          </cell>
          <cell r="B1137" t="str">
            <v>SINAPI - 100858 - MICTORIO SIFONADO LOUCA BRANCA û PADRAO MEDIO û FORNECIMENTO E INSTALACAO. AF_01/2020</v>
          </cell>
          <cell r="C1137" t="str">
            <v>UN</v>
          </cell>
          <cell r="F1137">
            <v>614.28</v>
          </cell>
        </row>
        <row r="1138">
          <cell r="A1138">
            <v>1301002014</v>
          </cell>
          <cell r="B1138" t="str">
            <v>MICTORIO SIFONADO DE LOUCA BRANCA, DA CELITE OU SIMILAR, COM PERTENCES, INCLUSIVE VALVULA C/ FECHAMENTO AUTOMATICO, L.C., ANTIVANDALISMO PRESSMATIC MICTORIO COD. 17015006 DA DOCOL OU SIMILAR</v>
          </cell>
          <cell r="C1138" t="str">
            <v>UN</v>
          </cell>
          <cell r="D1138">
            <v>1070.95</v>
          </cell>
          <cell r="E1138">
            <v>26.14</v>
          </cell>
          <cell r="F1138">
            <v>1097.0899999999999</v>
          </cell>
        </row>
        <row r="1139">
          <cell r="A1139">
            <v>1301002018</v>
          </cell>
          <cell r="B1139" t="str">
            <v>LAVATORIO DE LOUCA BRANCA REF. L 915.17, COM COLUNA REF. C 10.17, AMBOS DA LINHA RAVENA, DA DECA OU SIMILAR, INCLUSIVE PERTENCES (VALVULA, SIFAO E ENGATE CROMADOS)</v>
          </cell>
          <cell r="C1139" t="str">
            <v>UN</v>
          </cell>
          <cell r="D1139">
            <v>873.49</v>
          </cell>
          <cell r="E1139">
            <v>41.31</v>
          </cell>
          <cell r="F1139">
            <v>914.8</v>
          </cell>
        </row>
        <row r="1140">
          <cell r="A1140">
            <v>1301002019</v>
          </cell>
          <cell r="B1140" t="str">
            <v>SINAPI - 86943 - LAVATORIO LOUCA BRANCA SUSPENSO, 29,5 X 39CM OU EQUIVALENTE, PADRAO POPULAR, INCLUSO SIFAO FLEXIVEL EM PVC, VALVULA E ENGATE FLEXIVEL 30CM EM PLASTICO E TORNEIRA CROMADA DE MESA, PADRAO POPULAR - FORNECIMENTO E INSTALACAO. AF_01/2020</v>
          </cell>
          <cell r="C1140" t="str">
            <v>UN</v>
          </cell>
          <cell r="F1140">
            <v>234.24</v>
          </cell>
        </row>
        <row r="1141">
          <cell r="A1141">
            <v>1301002022</v>
          </cell>
          <cell r="B1141" t="str">
            <v>SINAPI - 86938 - CUBA DE EMBUTIR OVAL EM LOUCA BRANCA, 35 X 50CM OU EQUIVALENTE, INCLUSO VALVULA E SIFAO TIPO GARRAFA EM METAL CROMADO - FORNECIMENTO E INSTALACAO. AF_01/2020</v>
          </cell>
          <cell r="C1141" t="str">
            <v>UN</v>
          </cell>
          <cell r="F1141">
            <v>589.98</v>
          </cell>
        </row>
        <row r="1142">
          <cell r="A1142">
            <v>1301002024</v>
          </cell>
          <cell r="B1142" t="str">
            <v>SINAPI - 86919 - TANQUE DE LOUCA BRANCA COM COLUNA, 30L OU EQUIVALENTE, INCLUSO SIFAO FLEXIVEL EM PVC, VALVULA METALICA E TORNEIRA DE METAL CROMADO PADRAO MEDIO - FORNECIMENTO E INSTALACAO. AF_01/2020</v>
          </cell>
          <cell r="C1142" t="str">
            <v>UN</v>
          </cell>
          <cell r="F1142">
            <v>869.46</v>
          </cell>
        </row>
        <row r="1143">
          <cell r="A1143">
            <v>1301002026</v>
          </cell>
          <cell r="B1143" t="str">
            <v>SINAPI - 95545 - SABONETEIRA DE PAREDE EM METAL CROMADO, INCLUSO FIXACAO. AF_01/2020</v>
          </cell>
          <cell r="C1143" t="str">
            <v>UN</v>
          </cell>
          <cell r="F1143">
            <v>37.89</v>
          </cell>
        </row>
        <row r="1144">
          <cell r="A1144">
            <v>1301002029</v>
          </cell>
          <cell r="B1144" t="str">
            <v>SINAPI - 95544 - PAPELEIRA DE PAREDE EM METAL CROMADO SEM TAMPA, INCLUSO FIXACAO. AF_01/2020</v>
          </cell>
          <cell r="C1144" t="str">
            <v>UN</v>
          </cell>
          <cell r="F1144">
            <v>38.659999999999997</v>
          </cell>
        </row>
        <row r="1145">
          <cell r="A1145">
            <v>1301002030</v>
          </cell>
          <cell r="B1145" t="str">
            <v>PAPELEIRA PLASTICA TIPO DISPENSER PARA PAPEL HIGIENICO ROLAO - FORNECIMENTO E INSTALACAO</v>
          </cell>
          <cell r="C1145" t="str">
            <v>UN</v>
          </cell>
          <cell r="D1145">
            <v>66.06</v>
          </cell>
          <cell r="E1145">
            <v>8.14</v>
          </cell>
          <cell r="F1145">
            <v>74.2</v>
          </cell>
        </row>
        <row r="1146">
          <cell r="A1146">
            <v>1301002033</v>
          </cell>
          <cell r="B1146" t="str">
            <v>SINAPI - 95543 - PORTA TOALHA BANHO EM METAL CROMADO, TIPO BARRA, INCLUSO FIXACAO. AF_01/2020</v>
          </cell>
          <cell r="C1146" t="str">
            <v>UN</v>
          </cell>
          <cell r="F1146">
            <v>52.6</v>
          </cell>
        </row>
        <row r="1148">
          <cell r="B1148" t="str">
            <v>*  TORNEIRAS E REGISTROS</v>
          </cell>
        </row>
        <row r="1149">
          <cell r="A1149">
            <v>1301003000</v>
          </cell>
          <cell r="B1149" t="str">
            <v>SINAPI - 86906 - TORNEIRA CROMADA DE MESA, 1/2ö OU 3/4ö, PARA LAVATORIO, PADRAO POPULAR - FORNECIMENTO E INSTALACAO. AF_01/2020</v>
          </cell>
          <cell r="C1149" t="str">
            <v>UN</v>
          </cell>
          <cell r="F1149">
            <v>62.58</v>
          </cell>
        </row>
        <row r="1150">
          <cell r="A1150">
            <v>1301003004</v>
          </cell>
          <cell r="B1150" t="str">
            <v>SINAPI - 86915 - TORNEIRA CROMADA DE MESA, 1/2ö OU 3/4ö, PARA LAVATORIO, PADRAO MEDIO - FORNECIMENTO E INSTALACAO. AF_01/2020</v>
          </cell>
          <cell r="C1150" t="str">
            <v>UN</v>
          </cell>
          <cell r="F1150">
            <v>119.88</v>
          </cell>
        </row>
        <row r="1151">
          <cell r="A1151">
            <v>1301003015</v>
          </cell>
          <cell r="B1151" t="str">
            <v>TORNEIRA CROMADA COM BICO PARA JARDIM/TANQUE 1/2" OU 3/4" (REF 1153)</v>
          </cell>
          <cell r="C1151" t="str">
            <v>UN</v>
          </cell>
          <cell r="D1151">
            <v>49.39</v>
          </cell>
          <cell r="E1151">
            <v>3.01</v>
          </cell>
          <cell r="F1151">
            <v>52.4</v>
          </cell>
        </row>
        <row r="1152">
          <cell r="A1152">
            <v>1301003026</v>
          </cell>
          <cell r="B1152" t="str">
            <v>SINAPI - 86909 - TORNEIRA CROMADA TUBO MOVEL, DE MESA, 1/2ö OU 3/4ö, PARA PIA DE COZINHA, PADRAO ALTO - FORNECIMENTO E INSTALACAO. AF_01/2020</v>
          </cell>
          <cell r="C1152" t="str">
            <v>UN</v>
          </cell>
          <cell r="F1152">
            <v>108.65</v>
          </cell>
        </row>
        <row r="1153">
          <cell r="A1153">
            <v>1301003030</v>
          </cell>
          <cell r="B1153" t="str">
            <v>SINAPI - 86910 - TORNEIRA CROMADA TUBO MOVEL, DE PAREDE, 1/2ö OU 3/4ö, PARA PIA DE COZINHA, PADRAO MEDIO - FORNECIMENTO E INSTALACAO. AF_01/2020</v>
          </cell>
          <cell r="C1153" t="str">
            <v>UN</v>
          </cell>
          <cell r="F1153">
            <v>107.02</v>
          </cell>
        </row>
        <row r="1154">
          <cell r="A1154">
            <v>1301003050</v>
          </cell>
          <cell r="B1154" t="str">
            <v>SINAPI - 86914 - TORNEIRA CROMADA 1/2ö OU 3/4ö PARA TANQUE, PADRAO MEDIO - FORNECIMENTO E INSTALACAO. AF_01/2020</v>
          </cell>
          <cell r="C1154" t="str">
            <v>UN</v>
          </cell>
          <cell r="F1154">
            <v>82.18</v>
          </cell>
        </row>
        <row r="1155">
          <cell r="A1155">
            <v>1301003052</v>
          </cell>
          <cell r="B1155" t="str">
            <v>TORNEIRA AMARELA PARA JARDIM COM BICO DE 3/4", REF.1128, DA PEVILON OU SIMILAR</v>
          </cell>
          <cell r="C1155" t="str">
            <v>UN</v>
          </cell>
          <cell r="D1155">
            <v>38.39</v>
          </cell>
          <cell r="E1155">
            <v>3.94</v>
          </cell>
          <cell r="F1155">
            <v>42.33</v>
          </cell>
        </row>
        <row r="1156">
          <cell r="A1156">
            <v>1301003058</v>
          </cell>
          <cell r="B1156" t="str">
            <v>TORNEIRA PARA USO GERAL/JARDIM REF.1130 LINHA PERTUTTI COD. 00903706 DA DOCOL OU SIMILAR</v>
          </cell>
          <cell r="C1156" t="str">
            <v>UN</v>
          </cell>
          <cell r="D1156">
            <v>97.52</v>
          </cell>
          <cell r="E1156">
            <v>3.94</v>
          </cell>
          <cell r="F1156">
            <v>101.46</v>
          </cell>
        </row>
        <row r="1157">
          <cell r="A1157">
            <v>1301003062</v>
          </cell>
          <cell r="B1157" t="str">
            <v>TORNEIRA PARA LAVATORIO DE MESA DOCOL ELETRIC COD. 00396706 (TS) DA DOCOL OU SIMILAR</v>
          </cell>
          <cell r="C1157" t="str">
            <v>UN</v>
          </cell>
          <cell r="D1157">
            <v>2518.25</v>
          </cell>
          <cell r="E1157">
            <v>30.99</v>
          </cell>
          <cell r="F1157">
            <v>2549.2399999999998</v>
          </cell>
        </row>
        <row r="1158">
          <cell r="A1158">
            <v>1301003063</v>
          </cell>
          <cell r="B1158" t="str">
            <v>TORNEIRA PARA LAVATORIO DE MESA PRESSMATIC 110 COD. 17160806 DA DOCOL OU SIMILAR</v>
          </cell>
          <cell r="C1158" t="str">
            <v>UN</v>
          </cell>
          <cell r="D1158">
            <v>657.41</v>
          </cell>
          <cell r="E1158">
            <v>14.25</v>
          </cell>
          <cell r="F1158">
            <v>671.66</v>
          </cell>
        </row>
        <row r="1159">
          <cell r="A1159">
            <v>1301003064</v>
          </cell>
          <cell r="B1159" t="str">
            <v>TORNEIRA PARA PIA DE ACIONAMENTO HIDROMECANICO, C/FECHAMENTO AUTOMATICO, ACABAMENTO L.C., PRESSMATIC 120 DE PAREDE, REF. 17160706 1/2" E 3/4" DA DOCOL OU SIMILAR</v>
          </cell>
          <cell r="C1159" t="str">
            <v>UN</v>
          </cell>
          <cell r="D1159">
            <v>573.78</v>
          </cell>
          <cell r="E1159">
            <v>14.84</v>
          </cell>
          <cell r="F1159">
            <v>588.62</v>
          </cell>
        </row>
        <row r="1160">
          <cell r="A1160">
            <v>1301003066</v>
          </cell>
          <cell r="B1160" t="str">
            <v>TORNEIRA PARA LAVATORIO DE ACIONAMENTO HIDROMECANICO, FECHAMENTO AUTOMATICO, ACABAMENTO L.C., PRESSMATIC MESA COMPACT, REF.17160606, 1/2" DA DOCOL OU SIMILAR</v>
          </cell>
          <cell r="C1160" t="str">
            <v>UN</v>
          </cell>
          <cell r="D1160">
            <v>233.46</v>
          </cell>
          <cell r="E1160">
            <v>14.84</v>
          </cell>
          <cell r="F1160">
            <v>248.3</v>
          </cell>
        </row>
        <row r="1161">
          <cell r="A1161">
            <v>1301003068</v>
          </cell>
          <cell r="B1161" t="str">
            <v>TORNEIRA DE PAREDE PRESSMATIC ANTIVANDALISMO 135MM CICLO FIXO DE 3/4", REF. 00633206, DA DOCOL OU SIMILAR</v>
          </cell>
          <cell r="C1161" t="str">
            <v>UN</v>
          </cell>
          <cell r="D1161">
            <v>757.49</v>
          </cell>
          <cell r="E1161">
            <v>30.85</v>
          </cell>
          <cell r="F1161">
            <v>788.34</v>
          </cell>
        </row>
        <row r="1162">
          <cell r="A1162">
            <v>1301003200</v>
          </cell>
          <cell r="B1162" t="str">
            <v>SINAPI - 89351 - REGISTRO DE PRESSAO BRUTO, LATAO,  ROSCAVEL, 3/4'' - FORNECIMENTO E INSTALACAO. AF_08/2021</v>
          </cell>
          <cell r="C1162" t="str">
            <v>UN</v>
          </cell>
          <cell r="F1162">
            <v>25.35</v>
          </cell>
        </row>
        <row r="1163">
          <cell r="A1163">
            <v>1301003209</v>
          </cell>
          <cell r="B1163" t="str">
            <v>SINAPI - 89984 - REGISTRO DE PRESSAO BRUTO, LATAO, ROSCAVEL, 1/2", COM ACABAMENTO E CANOPLA CROMADOS - FORNECIMENTO E INSTALACAO. AF_08/2021</v>
          </cell>
          <cell r="C1163" t="str">
            <v>UN</v>
          </cell>
          <cell r="F1163">
            <v>65.34</v>
          </cell>
        </row>
        <row r="1164">
          <cell r="A1164">
            <v>1301003220</v>
          </cell>
          <cell r="B1164" t="str">
            <v>SINAPI - 89985 - REGISTRO DE PRESSAO BRUTO, LATAO, ROSCAVEL, 3/4", COM ACABAMENTO E CANOPLA CROMADOS - FORNECIMENTO E INSTALACAO. AF_08/2021</v>
          </cell>
          <cell r="C1164" t="str">
            <v>UN</v>
          </cell>
          <cell r="F1164">
            <v>68.8</v>
          </cell>
        </row>
        <row r="1165">
          <cell r="A1165">
            <v>1301003230</v>
          </cell>
          <cell r="B1165" t="str">
            <v>SINAPI - 89987 - REGISTRO DE GAVETA BRUTO, LATAO, ROSCAVEL, 3/4", COM ACABAMENTO E CANOPLA CROMADOS - FORNECIMENTO E INSTALACAO. AF_08/2021</v>
          </cell>
          <cell r="C1165" t="str">
            <v>UN</v>
          </cell>
          <cell r="F1165">
            <v>72.430000000000007</v>
          </cell>
        </row>
        <row r="1166">
          <cell r="A1166">
            <v>1301003240</v>
          </cell>
          <cell r="B1166" t="str">
            <v>SINAPI - 94792 - REGISTRO DE GAVETA BRUTO, LATAO, ROSCAVEL, 1", COM ACABAMENTO E CANOPLA CROMADOS - FORNECIMENTO E INSTALACAO. AF_08/2021</v>
          </cell>
          <cell r="C1166" t="str">
            <v>UN</v>
          </cell>
          <cell r="F1166">
            <v>88.24</v>
          </cell>
        </row>
        <row r="1167">
          <cell r="A1167">
            <v>1301003249</v>
          </cell>
          <cell r="B1167" t="str">
            <v>SINAPI - 94793 - REGISTRO DE GAVETA BRUTO, LATAO, ROSCAVEL, 1 1/4", COM ACABAMENTO E CANOPLA CROMADOS - FORNECIMENTO E INSTALACAO. AF_08/2021</v>
          </cell>
          <cell r="C1167" t="str">
            <v>UN</v>
          </cell>
          <cell r="F1167">
            <v>120.87</v>
          </cell>
        </row>
        <row r="1168">
          <cell r="A1168">
            <v>1301003260</v>
          </cell>
          <cell r="B1168" t="str">
            <v>SINAPI - 94794 - REGISTRO DE GAVETA BRUTO, LATAO, ROSCAVEL, 1 1/2", COM ACABAMENTO E CANOPLA CROMADOS - FORNECIMENTO E INSTALACAO. AF_08/2021</v>
          </cell>
          <cell r="C1168" t="str">
            <v>UN</v>
          </cell>
          <cell r="F1168">
            <v>128.22</v>
          </cell>
        </row>
        <row r="1169">
          <cell r="A1169">
            <v>1301003270</v>
          </cell>
          <cell r="B1169" t="str">
            <v>SINAPI - 89353 - REGISTRO DE GAVETA BRUTO, LATAO, ROSCAVEL, 3/4" - FORNECIMENTO E INSTALACAO. AF_08/2021</v>
          </cell>
          <cell r="C1169" t="str">
            <v>UN</v>
          </cell>
          <cell r="F1169">
            <v>30.53</v>
          </cell>
        </row>
        <row r="1170">
          <cell r="A1170">
            <v>1301003276</v>
          </cell>
          <cell r="B1170" t="str">
            <v>SINAPI - 94495 - REGISTRO DE GAVETA BRUTO, LATAO, ROSCAVEL, 1" - FORNECIMENTO E INSTALACAO. AF_08/2021</v>
          </cell>
          <cell r="C1170" t="str">
            <v>UN</v>
          </cell>
          <cell r="F1170">
            <v>47.16</v>
          </cell>
        </row>
        <row r="1171">
          <cell r="A1171">
            <v>1301003282</v>
          </cell>
          <cell r="B1171" t="str">
            <v>SINAPI - 94496 - REGISTRO DE GAVETA BRUTO, LATAO, ROSCAVEL, 1 1/4" - FORNECIMENTO E INSTALACAO. AF_08/2021</v>
          </cell>
          <cell r="C1171" t="str">
            <v>UN</v>
          </cell>
          <cell r="F1171">
            <v>64.25</v>
          </cell>
        </row>
        <row r="1172">
          <cell r="A1172">
            <v>1301003288</v>
          </cell>
          <cell r="B1172" t="str">
            <v>SINAPI - 94497 - REGISTRO DE GAVETA BRUTO, LATAO, ROSCAVEL, 1 1/2" - FORNECIMENTO E INSTALACAO. AF_08/2021</v>
          </cell>
          <cell r="C1172" t="str">
            <v>UN</v>
          </cell>
          <cell r="F1172">
            <v>81.41</v>
          </cell>
        </row>
        <row r="1173">
          <cell r="A1173">
            <v>1301003294</v>
          </cell>
          <cell r="B1173" t="str">
            <v>SINAPI - 94498 - REGISTRO DE GAVETA BRUTO, LATAO, ROSCAVEL, 2" - FORNECIMENTO E INSTALACAO. AF_08/2021</v>
          </cell>
          <cell r="C1173" t="str">
            <v>UN</v>
          </cell>
          <cell r="F1173">
            <v>112.32</v>
          </cell>
        </row>
        <row r="1174">
          <cell r="A1174">
            <v>1301003300</v>
          </cell>
          <cell r="B1174" t="str">
            <v>SINAPI - 94499 - REGISTRO DE GAVETA BRUTO, LATAO, ROSCAVEL, 2 1/2" - FORNECIMENTO E INSTALACAO. AF_08/2021</v>
          </cell>
          <cell r="C1174" t="str">
            <v>UN</v>
          </cell>
          <cell r="F1174">
            <v>223.19</v>
          </cell>
        </row>
        <row r="1175">
          <cell r="A1175">
            <v>1301003304</v>
          </cell>
          <cell r="B1175" t="str">
            <v>SINAPI - 94500 - REGISTRO DE GAVETA BRUTO, LATAO, ROSCAVEL, 3" - FORNECIMENTO E INSTALACAO. AF_08/2021</v>
          </cell>
          <cell r="C1175" t="str">
            <v>UN</v>
          </cell>
          <cell r="F1175">
            <v>270.91000000000003</v>
          </cell>
        </row>
        <row r="1176">
          <cell r="A1176">
            <v>1301003308</v>
          </cell>
          <cell r="B1176" t="str">
            <v>SINAPI - 94501 - REGISTRO DE GAVETA BRUTO, LATAO, ROSCAVEL, 4" - FORNECIMENTO E INSTALACAO. AF_08/2021</v>
          </cell>
          <cell r="C1176" t="str">
            <v>UN</v>
          </cell>
          <cell r="F1176">
            <v>546.47</v>
          </cell>
        </row>
        <row r="1177">
          <cell r="A1177">
            <v>1301003500</v>
          </cell>
          <cell r="B1177" t="str">
            <v>SINAPI - 95249 - VALVULA DE ESFERA BRUTA, BRONZE, ROSCAVEL, 3/4'' - FORNECIMENTO E INSTALACAO. AF_08/2021</v>
          </cell>
          <cell r="C1177" t="str">
            <v>UN</v>
          </cell>
          <cell r="F1177">
            <v>47.3</v>
          </cell>
        </row>
        <row r="1178">
          <cell r="A1178">
            <v>1301003502</v>
          </cell>
          <cell r="B1178" t="str">
            <v>SINAPI - 95250 - VALVULA DE ESFERA BRUTA, BRONZE, ROSCAVEL, 1'' - FORNECIMENTO E INSTALACAO. AF_08/2021</v>
          </cell>
          <cell r="C1178" t="str">
            <v>UN</v>
          </cell>
          <cell r="F1178">
            <v>63.82</v>
          </cell>
        </row>
        <row r="1179">
          <cell r="A1179">
            <v>1301003504</v>
          </cell>
          <cell r="B1179" t="str">
            <v>SINAPI - 95252 - VALVULA DE ESFERA BRUTA, BRONZE, ROSCAVEL, 1 1/2'' - FORNECIMENTO E INSTALACAO. AF_08/2021</v>
          </cell>
          <cell r="C1179" t="str">
            <v>UN</v>
          </cell>
          <cell r="F1179">
            <v>114.45</v>
          </cell>
        </row>
        <row r="1180">
          <cell r="A1180">
            <v>1301003506</v>
          </cell>
          <cell r="B1180" t="str">
            <v>SINAPI - 95253 - VALVULA DE ESFERA BRUTA, BRONZE, ROSCAVEL, 2'' - FORNECIMENTO E INSTALACAO. AF_08/2021</v>
          </cell>
          <cell r="C1180" t="str">
            <v>UN</v>
          </cell>
          <cell r="F1180">
            <v>173.89</v>
          </cell>
        </row>
        <row r="1181">
          <cell r="A1181">
            <v>1301003520</v>
          </cell>
          <cell r="B1181" t="str">
            <v>DUCHA HIGIENICA COM REGISTRO E GATILHO, REF. 00455706, LINHA PERTUTTI DA DOCOL OU SIMILAR</v>
          </cell>
          <cell r="C1181" t="str">
            <v>UN</v>
          </cell>
          <cell r="D1181">
            <v>262.47000000000003</v>
          </cell>
          <cell r="E1181">
            <v>18.93</v>
          </cell>
          <cell r="F1181">
            <v>281.39999999999998</v>
          </cell>
        </row>
        <row r="1183">
          <cell r="B1183" t="str">
            <v>*  DIVERSOS</v>
          </cell>
        </row>
        <row r="1184">
          <cell r="A1184">
            <v>1301004001</v>
          </cell>
          <cell r="B1184" t="str">
            <v>TROCA DE REPARO DE VALVULA</v>
          </cell>
          <cell r="C1184" t="str">
            <v>UN</v>
          </cell>
          <cell r="D1184">
            <v>107.11</v>
          </cell>
          <cell r="E1184">
            <v>16.11</v>
          </cell>
          <cell r="F1184">
            <v>123.22</v>
          </cell>
        </row>
        <row r="1185">
          <cell r="A1185">
            <v>1301004004</v>
          </cell>
          <cell r="B1185" t="str">
            <v>SINAPI - 99635 - VALVULA DE DESCARGA METALICA, BASE 1 1/2", ACABAMENTO METALICO CROMADO - FORNECIMENTO E INSTALACAO. AF_08/2021</v>
          </cell>
          <cell r="C1185" t="str">
            <v>UN</v>
          </cell>
          <cell r="F1185">
            <v>284.62</v>
          </cell>
        </row>
        <row r="1186">
          <cell r="A1186">
            <v>1301004008</v>
          </cell>
          <cell r="B1186" t="str">
            <v>ACABAMENTO ANTIVANDALISMO PARA VALVULA DE DESCARGA REF. 01505006 DA DOCOL OU SIMILAR - FORNECIMENTO E INSTALACAO</v>
          </cell>
          <cell r="C1186" t="str">
            <v>UN</v>
          </cell>
          <cell r="D1186">
            <v>259.93</v>
          </cell>
          <cell r="E1186">
            <v>2.96</v>
          </cell>
          <cell r="F1186">
            <v>262.89</v>
          </cell>
        </row>
        <row r="1187">
          <cell r="A1187">
            <v>1301004009</v>
          </cell>
          <cell r="B1187" t="str">
            <v>VALVULA DE DESCARGA 1 1/2" SEM ACABAMENTO (BASE), DOCOL OU SIMILAR</v>
          </cell>
          <cell r="C1187" t="str">
            <v>UN</v>
          </cell>
          <cell r="D1187">
            <v>172.08</v>
          </cell>
          <cell r="E1187">
            <v>29.87</v>
          </cell>
          <cell r="F1187">
            <v>201.95</v>
          </cell>
        </row>
        <row r="1188">
          <cell r="A1188">
            <v>1301004011</v>
          </cell>
          <cell r="B1188" t="str">
            <v>CAIXA DE DESCARGA DE PLASTICO, EXTERNA, DE 9L, PUXADOR FIO DE NYLON, NAO INCLUSO CANO, BOLSA, ENGATE</v>
          </cell>
          <cell r="C1188" t="str">
            <v>UN</v>
          </cell>
          <cell r="D1188">
            <v>52.95</v>
          </cell>
          <cell r="E1188">
            <v>98.43</v>
          </cell>
          <cell r="F1188">
            <v>151.38</v>
          </cell>
        </row>
        <row r="1189">
          <cell r="A1189">
            <v>1301004012</v>
          </cell>
          <cell r="B1189" t="str">
            <v>TUBO DE DESCARGA DE PVC, PARA VALVULA DE DESCARGA (TUBO PONTA AZUL)</v>
          </cell>
          <cell r="C1189" t="str">
            <v>UN</v>
          </cell>
          <cell r="D1189">
            <v>10.9</v>
          </cell>
          <cell r="E1189">
            <v>11.35</v>
          </cell>
          <cell r="F1189">
            <v>22.25</v>
          </cell>
        </row>
        <row r="1190">
          <cell r="A1190">
            <v>1301004016</v>
          </cell>
          <cell r="B1190" t="str">
            <v>BEBEDOURO ELETRICO DE PRESSAO EM ACO INOX, REF. PDF300 2T DA IBBL OU SIMILAR, CAPACIDADE DE 3 LITROS</v>
          </cell>
          <cell r="C1190" t="str">
            <v>UN</v>
          </cell>
          <cell r="D1190">
            <v>3407.96</v>
          </cell>
          <cell r="E1190">
            <v>20.420000000000002</v>
          </cell>
          <cell r="F1190">
            <v>3428.38</v>
          </cell>
        </row>
        <row r="1191">
          <cell r="A1191">
            <v>1301004024</v>
          </cell>
          <cell r="B1191" t="str">
            <v>VALVULA E SIFAO CROMADOS (ESTEVES OU SIMILAR) PARA BEBEDOURO</v>
          </cell>
          <cell r="C1191" t="str">
            <v>CJ</v>
          </cell>
          <cell r="D1191">
            <v>391.16</v>
          </cell>
          <cell r="E1191">
            <v>14.29</v>
          </cell>
          <cell r="F1191">
            <v>405.45</v>
          </cell>
        </row>
        <row r="1192">
          <cell r="A1192">
            <v>1301004032</v>
          </cell>
          <cell r="B1192" t="str">
            <v>VALVULA E SIFAO CROMADOS (ESTEVES OU SIMILAR) PARA LAVATORIO</v>
          </cell>
          <cell r="C1192" t="str">
            <v>CJ</v>
          </cell>
          <cell r="D1192">
            <v>391.16</v>
          </cell>
          <cell r="E1192">
            <v>14.29</v>
          </cell>
          <cell r="F1192">
            <v>405.45</v>
          </cell>
        </row>
        <row r="1193">
          <cell r="A1193">
            <v>1301004042</v>
          </cell>
          <cell r="B1193" t="str">
            <v>VALVULA E SIFAO CROMADO (ESTEVES OU SIMILAR) PARA MICTORIO</v>
          </cell>
          <cell r="C1193" t="str">
            <v>CJ</v>
          </cell>
          <cell r="D1193">
            <v>391.16</v>
          </cell>
          <cell r="E1193">
            <v>14.29</v>
          </cell>
          <cell r="F1193">
            <v>405.45</v>
          </cell>
        </row>
        <row r="1194">
          <cell r="A1194">
            <v>1301004044</v>
          </cell>
          <cell r="B1194" t="str">
            <v>SINAPI - 86882 - SIFAO DO TIPO GARRAFA/COPO EM PVC 1.1/4  X 1.1/2ö - FORNECIMENTO E INSTALACAO. AF_01/2020</v>
          </cell>
          <cell r="C1194" t="str">
            <v>UN</v>
          </cell>
          <cell r="F1194">
            <v>22.88</v>
          </cell>
        </row>
        <row r="1195">
          <cell r="A1195">
            <v>1301004045</v>
          </cell>
          <cell r="B1195" t="str">
            <v>SINAPI - 86881 - SIFAO DO TIPO GARRAFA EM METAL CROMADO 1 X 1.1/2ö - FORNECIMENTO E INSTALACAO. AF_01/2020</v>
          </cell>
          <cell r="C1195" t="str">
            <v>UN</v>
          </cell>
          <cell r="F1195">
            <v>346.08</v>
          </cell>
        </row>
        <row r="1196">
          <cell r="A1196">
            <v>1301004050</v>
          </cell>
          <cell r="B1196" t="str">
            <v>SINAPI - 86936 - CUBA DE EMBUTIR DE ACO INOXIDAVEL MEDIA, INCLUSO VALVULA TIPO AMERICANA E SIFAO TIPO GARRAFA EM METAL CROMADO - FORNECIMENTO E INSTALACAO. AF_01/2020</v>
          </cell>
          <cell r="C1196" t="str">
            <v>UN</v>
          </cell>
          <cell r="F1196">
            <v>673.75</v>
          </cell>
        </row>
        <row r="1197">
          <cell r="A1197">
            <v>1301004052</v>
          </cell>
          <cell r="B1197" t="str">
            <v>CUBA DE ACO INOX N.304 INDUSTRIAL DE (60 X 50 X 40) CM, COM VALVULA AMERICANA E SIFAO TIPO GARRAFA EM METRAL CROMADO (ESTEVES OU SIMILAR) - FORNECIMENTO E INSTALACAO</v>
          </cell>
          <cell r="C1197" t="str">
            <v>CJ</v>
          </cell>
          <cell r="D1197">
            <v>2212.41</v>
          </cell>
          <cell r="E1197">
            <v>19.170000000000002</v>
          </cell>
          <cell r="F1197">
            <v>2231.58</v>
          </cell>
        </row>
        <row r="1198">
          <cell r="A1198">
            <v>1301004053</v>
          </cell>
          <cell r="B1198" t="str">
            <v>SINAPI - 86878 - VALVULA EM METAL CROMADO TIPO AMERICANA 3.1/2ö X 1.1/2ö PARA PIA - FORNECIMENTO E INSTALACAO. AF_01/2020</v>
          </cell>
          <cell r="C1198" t="str">
            <v>UN</v>
          </cell>
          <cell r="F1198">
            <v>120.43</v>
          </cell>
        </row>
        <row r="1199">
          <cell r="A1199">
            <v>1301004054</v>
          </cell>
          <cell r="B1199" t="str">
            <v>CUBA DUPLA DE ACO INOX (70 X 40 X 15)CM, DA STRAKE OU SIMILAR, INCLUSIVE VALVULA AMERICANA E SIFAO CROMADOS (ESTEVES OU SIMILAR) - FORNECIMENTO E INSTALACAO</v>
          </cell>
          <cell r="C1199" t="str">
            <v>CJ</v>
          </cell>
          <cell r="D1199">
            <v>1887.88</v>
          </cell>
          <cell r="E1199">
            <v>43.27</v>
          </cell>
          <cell r="F1199">
            <v>1931.15</v>
          </cell>
        </row>
        <row r="1200">
          <cell r="A1200">
            <v>1301004060</v>
          </cell>
          <cell r="B1200" t="str">
            <v>SINAPI - 86929 - TANQUE DE MARMORE SINTETICO SUSPENSO, 22L OU EQUIVALENTE, INCLUSO SIFAO FLEXIVEL EM PVC, VALVULA PLASTICA E TORNEIRA DE METAL CROMADO PADRAO POPULAR - FORNECIMENTO E INSTALACAO. AF_01/2020</v>
          </cell>
          <cell r="C1200" t="str">
            <v>UN</v>
          </cell>
          <cell r="F1200">
            <v>437.23</v>
          </cell>
        </row>
        <row r="1201">
          <cell r="A1201">
            <v>1301004064</v>
          </cell>
          <cell r="B1201" t="str">
            <v>TOALHEIRO PLASTICO TIPO DISPENSER PARA PAPEL TOALHA INTERFOLHADO</v>
          </cell>
          <cell r="C1201" t="str">
            <v>UN</v>
          </cell>
          <cell r="D1201">
            <v>66.06</v>
          </cell>
          <cell r="E1201">
            <v>8.14</v>
          </cell>
          <cell r="F1201">
            <v>74.2</v>
          </cell>
        </row>
        <row r="1202">
          <cell r="A1202">
            <v>1301004065</v>
          </cell>
          <cell r="B1202" t="str">
            <v>SINAPI - 95547 - SABONETEIRA PLASTICA TIPO DISPENSER PARA SABONETE LIQUIDO COM RESERVATORIO 800 A 1500 ML, INCLUSO FIXACAO. AF_01/2020</v>
          </cell>
          <cell r="C1202" t="str">
            <v>UN</v>
          </cell>
          <cell r="F1202">
            <v>71.59</v>
          </cell>
        </row>
        <row r="1203">
          <cell r="A1203">
            <v>1301004070</v>
          </cell>
          <cell r="B1203" t="str">
            <v>SINAPI - 100860 - CHUVEIRO ELETRICO COMUM CORPO PLASTICO, TIPO DUCHA û FORNECIMENTO E INSTALACAO. AF_01/2020</v>
          </cell>
          <cell r="C1203" t="str">
            <v>UN</v>
          </cell>
          <cell r="F1203">
            <v>90.1</v>
          </cell>
        </row>
        <row r="1204">
          <cell r="A1204">
            <v>1301004072</v>
          </cell>
          <cell r="B1204" t="str">
            <v>CHUVEIRO PLASTICO BRANCO SIMPLES 5" - (AGUA FRIA) PARA ACOPLAR EM HASTE 1/2" - FORNECIMENTO E INSTALACAO</v>
          </cell>
          <cell r="C1204" t="str">
            <v>UN</v>
          </cell>
          <cell r="D1204">
            <v>13.63</v>
          </cell>
          <cell r="E1204">
            <v>5.0999999999999996</v>
          </cell>
          <cell r="F1204">
            <v>18.73</v>
          </cell>
        </row>
        <row r="1205">
          <cell r="A1205">
            <v>1301004074</v>
          </cell>
          <cell r="B1205" t="str">
            <v>CHUVEIRO COMUM EM PLASTICO BRANCO, COM CANO, 3 TEMPERATURAS, 5500 W (110/220 V) - FORNECIMENTO E INSTALACAO</v>
          </cell>
          <cell r="C1205" t="str">
            <v>UN</v>
          </cell>
          <cell r="D1205">
            <v>78.59</v>
          </cell>
          <cell r="E1205">
            <v>11.81</v>
          </cell>
          <cell r="F1205">
            <v>90.4</v>
          </cell>
        </row>
        <row r="1206">
          <cell r="A1206">
            <v>1301004078</v>
          </cell>
          <cell r="B1206" t="str">
            <v>CHUVEIRO PRESSMATIC ANTIVANDALISMO - 3/4" REF 17125006 COM VALVULA DE ACIONAMENTO DA DOCOL OU SIMILAR - FORNECIMENTO E INSTALACAO</v>
          </cell>
          <cell r="C1206" t="str">
            <v>UN</v>
          </cell>
          <cell r="D1206">
            <v>1514.82</v>
          </cell>
          <cell r="E1206">
            <v>19.36</v>
          </cell>
          <cell r="F1206">
            <v>1534.18</v>
          </cell>
        </row>
        <row r="1207">
          <cell r="A1207">
            <v>1301004079</v>
          </cell>
          <cell r="B1207" t="str">
            <v>BRACO OU HASTE COM CANOPLA METAL CROMADO 1/2" PARA CHUVEIRO SIMPLES - FORNECIMENTO E INSTALACAO</v>
          </cell>
          <cell r="C1207" t="str">
            <v>UN</v>
          </cell>
          <cell r="D1207">
            <v>54.89</v>
          </cell>
          <cell r="E1207">
            <v>1.89</v>
          </cell>
          <cell r="F1207">
            <v>56.78</v>
          </cell>
        </row>
        <row r="1208">
          <cell r="A1208">
            <v>1301004080</v>
          </cell>
          <cell r="B1208" t="str">
            <v>CAIXA PARA ABRIGO DE TORNEIRA DE JARDIM - ANEXO H.S.-043 (D)</v>
          </cell>
          <cell r="C1208" t="str">
            <v>UN</v>
          </cell>
          <cell r="D1208">
            <v>90.27</v>
          </cell>
          <cell r="E1208">
            <v>99.59</v>
          </cell>
          <cell r="F1208">
            <v>189.86</v>
          </cell>
        </row>
        <row r="1209">
          <cell r="A1209">
            <v>1301004090</v>
          </cell>
          <cell r="B1209" t="str">
            <v>SUPORTE DE TORNEIRA - ANEXO H.S.050 (D)</v>
          </cell>
          <cell r="C1209" t="str">
            <v>UN</v>
          </cell>
          <cell r="D1209">
            <v>41.41</v>
          </cell>
          <cell r="E1209">
            <v>12.4</v>
          </cell>
          <cell r="F1209">
            <v>53.81</v>
          </cell>
        </row>
        <row r="1210">
          <cell r="A1210">
            <v>1301004092</v>
          </cell>
          <cell r="B1210" t="str">
            <v>DESENTUPIMENTO DE ESGOTO</v>
          </cell>
          <cell r="C1210" t="str">
            <v>M</v>
          </cell>
          <cell r="D1210">
            <v>0</v>
          </cell>
          <cell r="E1210">
            <v>8.44</v>
          </cell>
          <cell r="F1210">
            <v>8.44</v>
          </cell>
        </row>
        <row r="1211">
          <cell r="A1211">
            <v>1301004094</v>
          </cell>
          <cell r="B1211" t="str">
            <v>MAO-DE-OBRA PARA INSTALACAO DE:- CAIXA DE DESCARGA</v>
          </cell>
          <cell r="C1211" t="str">
            <v>UN</v>
          </cell>
          <cell r="D1211">
            <v>0</v>
          </cell>
          <cell r="E1211">
            <v>98.43</v>
          </cell>
          <cell r="F1211">
            <v>98.43</v>
          </cell>
        </row>
        <row r="1212">
          <cell r="A1212">
            <v>1301004096</v>
          </cell>
          <cell r="B1212" t="str">
            <v>- APARELHOS SANITARIOS</v>
          </cell>
          <cell r="C1212" t="str">
            <v>UN</v>
          </cell>
          <cell r="D1212">
            <v>0</v>
          </cell>
          <cell r="E1212">
            <v>27.65</v>
          </cell>
          <cell r="F1212">
            <v>27.65</v>
          </cell>
        </row>
        <row r="1213">
          <cell r="A1213">
            <v>1301004098</v>
          </cell>
          <cell r="B1213" t="str">
            <v>- VALVULA HIDRA OU SIMILAR</v>
          </cell>
          <cell r="C1213" t="str">
            <v>UN</v>
          </cell>
          <cell r="D1213">
            <v>0</v>
          </cell>
          <cell r="E1213">
            <v>29.87</v>
          </cell>
          <cell r="F1213">
            <v>29.87</v>
          </cell>
        </row>
        <row r="1214">
          <cell r="A1214">
            <v>1301004100</v>
          </cell>
          <cell r="B1214" t="str">
            <v>- REGISTROS (GAVETA OU PRESSAO) DE 2"</v>
          </cell>
          <cell r="C1214" t="str">
            <v>UN</v>
          </cell>
          <cell r="D1214">
            <v>0</v>
          </cell>
          <cell r="E1214">
            <v>30.96</v>
          </cell>
          <cell r="F1214">
            <v>30.96</v>
          </cell>
        </row>
        <row r="1216">
          <cell r="B1216" t="str">
            <v>*  ESGOTO</v>
          </cell>
        </row>
        <row r="1217">
          <cell r="A1217">
            <v>1301005000</v>
          </cell>
          <cell r="B1217" t="str">
            <v>TUBO PVC ESGOTO PREDIAL DN 40MM, INCLUSIVE CONEXOES - FORNECIMENTO E INSTALACAO</v>
          </cell>
          <cell r="C1217" t="str">
            <v>M</v>
          </cell>
          <cell r="D1217">
            <v>9.98</v>
          </cell>
          <cell r="E1217">
            <v>18.170000000000002</v>
          </cell>
          <cell r="F1217">
            <v>28.15</v>
          </cell>
        </row>
        <row r="1218">
          <cell r="A1218">
            <v>1301005001</v>
          </cell>
          <cell r="B1218" t="str">
            <v>TUBO PVC ESGOTO PREDIAL DN 50MM, INCLUSIVE CONEXOES - FORNECIMENTO E INSTALACAO</v>
          </cell>
          <cell r="C1218" t="str">
            <v>M</v>
          </cell>
          <cell r="D1218">
            <v>15.36</v>
          </cell>
          <cell r="E1218">
            <v>22.71</v>
          </cell>
          <cell r="F1218">
            <v>38.07</v>
          </cell>
        </row>
        <row r="1219">
          <cell r="A1219">
            <v>1301005002</v>
          </cell>
          <cell r="B1219" t="str">
            <v>TUBO PVC ESGOTO PREDIAL DN 75MM, INCLUSIVE CONEXOES - FORNECIMENTO E INSTALACAO</v>
          </cell>
          <cell r="C1219" t="str">
            <v>M</v>
          </cell>
          <cell r="D1219">
            <v>20.64</v>
          </cell>
          <cell r="E1219">
            <v>36.340000000000003</v>
          </cell>
          <cell r="F1219">
            <v>56.98</v>
          </cell>
        </row>
        <row r="1220">
          <cell r="A1220">
            <v>1301005003</v>
          </cell>
          <cell r="B1220" t="str">
            <v>TUBO PVC ESGOTO PREDIAL DN 100MM, INCLUSIVE CONEXOES - FORNECIMENTO E INSTALACAO</v>
          </cell>
          <cell r="C1220" t="str">
            <v>M</v>
          </cell>
          <cell r="D1220">
            <v>22.28</v>
          </cell>
          <cell r="E1220">
            <v>39.36</v>
          </cell>
          <cell r="F1220">
            <v>61.64</v>
          </cell>
        </row>
        <row r="1221">
          <cell r="A1221">
            <v>1301005004</v>
          </cell>
          <cell r="B1221" t="str">
            <v>TUBO PVC ESGOTO PREDIAL DN 150MM, INCLUSIVE CONEXOES - FORNECIMENTO E INSTALACAO</v>
          </cell>
          <cell r="C1221" t="str">
            <v>M</v>
          </cell>
          <cell r="D1221">
            <v>54.27</v>
          </cell>
          <cell r="E1221">
            <v>42.4</v>
          </cell>
          <cell r="F1221">
            <v>96.67</v>
          </cell>
        </row>
        <row r="1222">
          <cell r="A1222">
            <v>1301005007</v>
          </cell>
          <cell r="B1222" t="str">
            <v>ESCAVACAO (MANUAL) DE VALAS, PARA ASSENTAMENTO DE TUBOS, COM DIAMETROS DE (100 A 150)MM</v>
          </cell>
          <cell r="C1222" t="str">
            <v>M</v>
          </cell>
          <cell r="D1222">
            <v>0</v>
          </cell>
          <cell r="E1222">
            <v>4.6500000000000004</v>
          </cell>
          <cell r="F1222">
            <v>4.6500000000000004</v>
          </cell>
        </row>
        <row r="1223">
          <cell r="A1223">
            <v>1301005008</v>
          </cell>
          <cell r="B1223" t="str">
            <v>REATERRO (MANUAL) DE VALAS</v>
          </cell>
          <cell r="C1223" t="str">
            <v>M</v>
          </cell>
          <cell r="D1223">
            <v>0</v>
          </cell>
          <cell r="E1223">
            <v>4.54</v>
          </cell>
          <cell r="F1223">
            <v>4.54</v>
          </cell>
        </row>
        <row r="1224">
          <cell r="A1224">
            <v>1301005013</v>
          </cell>
          <cell r="B1224" t="str">
            <v>SINAPI - 89728 - CURVA CURTA 90 GRAUS, PVC, SERIE NORMAL, ESGOTO PREDIAL, DN 40 MM, JUNTA SOLDAVEL, FORNECIDO E INSTALADO EM RAMAL DE DESCARGA OU RAMAL DE ESGOTO SANITARIO. AF_08/2022</v>
          </cell>
          <cell r="C1224" t="str">
            <v>UN</v>
          </cell>
          <cell r="F1224">
            <v>12.82</v>
          </cell>
        </row>
        <row r="1225">
          <cell r="A1225">
            <v>1301005014</v>
          </cell>
          <cell r="B1225" t="str">
            <v>SINAPI - 89730 - CURVA LONGA 90 GRAUS, PVC, SERIE NORMAL, ESGOTO PREDIAL, DN 40 MM, JUNTA SOLDAVEL, FORNECIDO E INSTALADO EM RAMAL DE DESCARGA OU RAMAL DE ESGOTO SANITARIO. AF_08/2022</v>
          </cell>
          <cell r="C1225" t="str">
            <v>UN</v>
          </cell>
          <cell r="F1225">
            <v>15.11</v>
          </cell>
        </row>
        <row r="1226">
          <cell r="A1226">
            <v>1301005015</v>
          </cell>
          <cell r="B1226" t="str">
            <v>SINAPI - 89726 - JOELHO 45 GRAUS, PVC, SERIE NORMAL, ESGOTO PREDIAL, DN 40 MM, JUNTA SOLDAVEL, FORNECIDO E INSTALADO EM RAMAL DE DESCARGA OU RAMAL DE ESGOTO SANITARIO. AF_08/2022</v>
          </cell>
          <cell r="C1226" t="str">
            <v>UN</v>
          </cell>
          <cell r="F1226">
            <v>9.6</v>
          </cell>
        </row>
        <row r="1227">
          <cell r="A1227">
            <v>1301005016</v>
          </cell>
          <cell r="B1227" t="str">
            <v>SINAPI - 89724 - JOELHO 90 GRAUS, PVC, SERIE NORMAL, ESGOTO PREDIAL, DN 40 MM, JUNTA SOLDAVEL, FORNECIDO E INSTALADO EM RAMAL DE DESCARGA OU RAMAL DE ESGOTO SANITARIO. AF_08/2022</v>
          </cell>
          <cell r="C1227" t="str">
            <v>UN</v>
          </cell>
          <cell r="F1227">
            <v>9.32</v>
          </cell>
        </row>
        <row r="1228">
          <cell r="A1228">
            <v>1301005017</v>
          </cell>
          <cell r="B1228" t="str">
            <v>SINAPI - 89783 - JUNCAO SIMPLES, PVC, SERIE NORMAL, ESGOTO PREDIAL, DN 40 MM, JUNTA SOLDAVEL, FORNECIDO E INSTALADO EM RAMAL DE DESCARGA OU RAMAL DE ESGOTO SANITARIO. AF_08/2022</v>
          </cell>
          <cell r="C1228" t="str">
            <v>UN</v>
          </cell>
          <cell r="F1228">
            <v>13.92</v>
          </cell>
        </row>
        <row r="1229">
          <cell r="A1229">
            <v>1301005018</v>
          </cell>
          <cell r="B1229" t="str">
            <v>SINAPI - 89752 - LUVA SIMPLES, PVC, SERIE NORMAL, ESGOTO PREDIAL, DN 40 MM, JUNTA SOLDAVEL, FORNECIDO E INSTALADO EM RAMAL DE DESCARGA OU RAMAL DE ESGOTO SANITARIO. AF_08/2022</v>
          </cell>
          <cell r="C1229" t="str">
            <v>UN</v>
          </cell>
          <cell r="F1229">
            <v>7.09</v>
          </cell>
        </row>
        <row r="1230">
          <cell r="A1230">
            <v>1301005020</v>
          </cell>
          <cell r="B1230" t="str">
            <v>SINAPI - 89782 - TE, PVC, SERIE NORMAL, ESGOTO PREDIAL, DN 40 X 40 MM, JUNTA SOLDAVEL, FORNECIDO E INSTALADO EM RAMAL DE DESCARGA OU RAMAL DE ESGOTO SANITARIO. AF_08/2022</v>
          </cell>
          <cell r="C1230" t="str">
            <v>UN</v>
          </cell>
          <cell r="F1230">
            <v>13.8</v>
          </cell>
        </row>
        <row r="1231">
          <cell r="A1231">
            <v>1301005022</v>
          </cell>
          <cell r="B1231" t="str">
            <v>SINAPI - 89784 - TE, PVC, SERIE NORMAL, ESGOTO PREDIAL, DN 50 X 50 MM, JUNTA ELASTICA, FORNECIDO E INSTALADO EM RAMAL DE DESCARGA OU RAMAL DE ESGOTO SANITARIO. AF_08/2022</v>
          </cell>
          <cell r="C1231" t="str">
            <v>UN</v>
          </cell>
          <cell r="F1231">
            <v>23.32</v>
          </cell>
        </row>
        <row r="1232">
          <cell r="A1232">
            <v>1301005024</v>
          </cell>
          <cell r="B1232" t="str">
            <v>JOELHO PVC, COM BOLSA E ANEL, 90 GRAUS, DN 40 X *38* MM, SERIE NORMAL, PARA ESGOTO PREDIAL - FORNECIMENTO E INSTALACAO</v>
          </cell>
          <cell r="C1232" t="str">
            <v>UN</v>
          </cell>
          <cell r="D1232">
            <v>7.79</v>
          </cell>
          <cell r="E1232">
            <v>10.59</v>
          </cell>
          <cell r="F1232">
            <v>18.38</v>
          </cell>
        </row>
        <row r="1233">
          <cell r="A1233">
            <v>1301005034</v>
          </cell>
          <cell r="B1233" t="str">
            <v>SINAPI - 89572 - ADAPTADOR CURTO COM BOLSA E ROSCA PARA REGISTRO, PVC, SOLDAVEL, DN 40MM X 1.1/4 , INSTALADO EM PRUMADA DE AGUA - FORNECIMENTO E INSTALACAO. AF_06/2022</v>
          </cell>
          <cell r="C1233" t="str">
            <v>UN</v>
          </cell>
          <cell r="F1233">
            <v>8.98</v>
          </cell>
        </row>
        <row r="1234">
          <cell r="A1234">
            <v>1301005048</v>
          </cell>
          <cell r="B1234" t="str">
            <v>CONEXOES DE PVC (DA TIGRE,FORTILIT OU SIMILAR),PARA ESGOTO PRIMARIO E VENTILACAO, NA(S) ESPECIFICACAO(OES):- VEDACAO PARA SAIDA DE VASO SANITARIO EG-27</v>
          </cell>
          <cell r="C1234" t="str">
            <v>UN</v>
          </cell>
          <cell r="D1234">
            <v>13.55</v>
          </cell>
          <cell r="E1234">
            <v>17.02</v>
          </cell>
          <cell r="F1234">
            <v>30.57</v>
          </cell>
        </row>
        <row r="1235">
          <cell r="A1235">
            <v>1301005057</v>
          </cell>
          <cell r="B1235" t="str">
            <v>SINAPI - 89803 - CURVA CURTA 90 GRAUS, PVC, SERIE NORMAL, ESGOTO PREDIAL, DN 50 MM, JUNTA ELASTICA, FORNECIDO E INSTALADO EM PRUMADA DE ESGOTO SANITARIO OU VENTILACAO. AF_08/2022</v>
          </cell>
          <cell r="C1235" t="str">
            <v>UN</v>
          </cell>
          <cell r="F1235">
            <v>20.010000000000002</v>
          </cell>
        </row>
        <row r="1236">
          <cell r="A1236">
            <v>1301005058</v>
          </cell>
          <cell r="B1236" t="str">
            <v>SINAPI - 89807 - CURVA CURTA 90 GRAUS, PVC, SERIE NORMAL, ESGOTO PREDIAL, DN 75 MM, JUNTA ELASTICA, FORNECIDO E INSTALADO EM PRUMADA DE ESGOTO SANITARIO OU VENTILACAO. AF_08/2022</v>
          </cell>
          <cell r="C1236" t="str">
            <v>UN</v>
          </cell>
          <cell r="F1236">
            <v>40.85</v>
          </cell>
        </row>
        <row r="1237">
          <cell r="A1237">
            <v>1301005059</v>
          </cell>
          <cell r="B1237" t="str">
            <v>SINAPI - 89748 - CURVA CURTA 90 GRAUS, PVC, SERIE NORMAL, ESGOTO PREDIAL, DN 100 MM, JUNTA ELASTICA, FORNECIDO E INSTALADO EM RAMAL DE DESCARGA OU RAMAL DE ESGOTO SANITARIO. AF_08/2022</v>
          </cell>
          <cell r="C1237" t="str">
            <v>UN</v>
          </cell>
          <cell r="F1237">
            <v>44.79</v>
          </cell>
        </row>
        <row r="1238">
          <cell r="A1238">
            <v>1301005060</v>
          </cell>
          <cell r="B1238" t="str">
            <v>SINAPI - 89804 - CURVA LONGA 90 GRAUS, PVC, SERIE NORMAL, ESGOTO PREDIAL, DN 50 MM, JUNTA ELASTICA, FORNECIDO E INSTALADO EM PRUMADA DE ESGOTO SANITARIO OU VENTILACAO. AF_08/2022</v>
          </cell>
          <cell r="C1238" t="str">
            <v>UN</v>
          </cell>
          <cell r="F1238">
            <v>22.63</v>
          </cell>
        </row>
        <row r="1239">
          <cell r="A1239">
            <v>1301005061</v>
          </cell>
          <cell r="B1239" t="str">
            <v>SINAPI - 89808 - CURVA LONGA 90 GRAUS, PVC, SERIE NORMAL, ESGOTO PREDIAL, DN 75 MM, JUNTA ELASTICA, FORNECIDO E INSTALADO EM PRUMADA DE ESGOTO SANITARIO OU VENTILACAO. AF_08/2022</v>
          </cell>
          <cell r="C1239" t="str">
            <v>UN</v>
          </cell>
          <cell r="F1239">
            <v>65.569999999999993</v>
          </cell>
        </row>
        <row r="1240">
          <cell r="A1240">
            <v>1301005062</v>
          </cell>
          <cell r="B1240" t="str">
            <v>SINAPI - 89750 - CURVA LONGA 90 GRAUS, PVC, SERIE NORMAL, ESGOTO PREDIAL, DN 100 MM, JUNTA ELASTICA, FORNECIDO E INSTALADO EM RAMAL DE DESCARGA OU RAMAL DE ESGOTO SANITARIO. AF_08/2022</v>
          </cell>
          <cell r="C1240" t="str">
            <v>UN</v>
          </cell>
          <cell r="F1240">
            <v>86.87</v>
          </cell>
        </row>
        <row r="1241">
          <cell r="A1241">
            <v>1301005065</v>
          </cell>
          <cell r="B1241" t="str">
            <v>SINAPI - 89802 - JOELHO 45 GRAUS, PVC, SERIE NORMAL, ESGOTO PREDIAL, DN 50 MM, JUNTA ELASTICA, FORNECIDO E INSTALADO EM PRUMADA DE ESGOTO SANITARIO OU VENTILACAO. AF_08/2022</v>
          </cell>
          <cell r="C1241" t="str">
            <v>UN</v>
          </cell>
          <cell r="F1241">
            <v>10.73</v>
          </cell>
        </row>
        <row r="1242">
          <cell r="A1242">
            <v>1301005066</v>
          </cell>
          <cell r="B1242" t="str">
            <v>SINAPI - 89806 - JOELHO 45 GRAUS, PVC, SERIE NORMAL, ESGOTO PREDIAL, DN 75 MM, JUNTA ELASTICA, FORNECIDO E INSTALADO EM PRUMADA DE ESGOTO SANITARIO OU VENTILACAO. AF_08/2022</v>
          </cell>
          <cell r="C1242" t="str">
            <v>UN</v>
          </cell>
          <cell r="F1242">
            <v>21.53</v>
          </cell>
        </row>
        <row r="1243">
          <cell r="A1243">
            <v>1301005067</v>
          </cell>
          <cell r="B1243" t="str">
            <v>SINAPI - 89746 - JOELHO 45 GRAUS, PVC, SERIE NORMAL, ESGOTO PREDIAL, DN 100 MM, JUNTA ELASTICA, FORNECIDO E INSTALADO EM RAMAL DE DESCARGA OU RAMAL DE ESGOTO SANITARIO. AF_08/2022</v>
          </cell>
          <cell r="C1243" t="str">
            <v>UN</v>
          </cell>
          <cell r="F1243">
            <v>27.74</v>
          </cell>
        </row>
        <row r="1244">
          <cell r="A1244">
            <v>1301005069</v>
          </cell>
          <cell r="B1244" t="str">
            <v>SINAPI - 89801 - JOELHO 90 GRAUS, PVC, SERIE NORMAL, ESGOTO PREDIAL, DN 50 MM, JUNTA ELASTICA, FORNECIDO E INSTALADO EM PRUMADA DE ESGOTO SANITARIO OU VENTILACAO. AF_08/2022</v>
          </cell>
          <cell r="C1244" t="str">
            <v>UN</v>
          </cell>
          <cell r="F1244">
            <v>9.85</v>
          </cell>
        </row>
        <row r="1245">
          <cell r="A1245">
            <v>1301005070</v>
          </cell>
          <cell r="B1245" t="str">
            <v>SINAPI - 89805 - JOELHO 90 GRAUS, PVC, SERIE NORMAL, ESGOTO PREDIAL, DN 75 MM, JUNTA ELASTICA, FORNECIDO E INSTALADO EM PRUMADA DE ESGOTO SANITARIO OU VENTILACAO. AF_08/2022</v>
          </cell>
          <cell r="C1245" t="str">
            <v>UN</v>
          </cell>
          <cell r="F1245">
            <v>20.36</v>
          </cell>
        </row>
        <row r="1246">
          <cell r="A1246">
            <v>1301005071</v>
          </cell>
          <cell r="B1246" t="str">
            <v>SINAPI - 89744 - JOELHO 90 GRAUS, PVC, SERIE NORMAL, ESGOTO PREDIAL, DN 100 MM, JUNTA ELASTICA, FORNECIDO E INSTALADO EM RAMAL DE DESCARGA OU RAMAL DE ESGOTO SANITARIO. AF_08/2022</v>
          </cell>
          <cell r="C1246" t="str">
            <v>UN</v>
          </cell>
          <cell r="F1246">
            <v>26.74</v>
          </cell>
        </row>
        <row r="1247">
          <cell r="A1247">
            <v>1301005074</v>
          </cell>
          <cell r="B1247" t="str">
            <v>SINAPI - 89813 - LUVA SIMPLES, PVC, SERIE NORMAL, ESGOTO PREDIAL, DN 50 MM, JUNTA ELASTICA, FORNECIDO E INSTALADO EM PRUMADA DE ESGOTO SANITARIO OU VENTILACAO. AF_08/2022</v>
          </cell>
          <cell r="C1247" t="str">
            <v>UN</v>
          </cell>
          <cell r="F1247">
            <v>6.29</v>
          </cell>
        </row>
        <row r="1248">
          <cell r="A1248">
            <v>1301005075</v>
          </cell>
          <cell r="B1248" t="str">
            <v>SINAPI - 89817 - LUVA SIMPLES, PVC, SERIE NORMAL, ESGOTO PREDIAL, DN 75 MM, JUNTA ELASTICA, FORNECIDO E INSTALADO EM PRUMADA DE ESGOTO SANITARIO OU VENTILACAO. AF_08/2022</v>
          </cell>
          <cell r="C1248" t="str">
            <v>UN</v>
          </cell>
          <cell r="F1248">
            <v>14.7</v>
          </cell>
        </row>
        <row r="1249">
          <cell r="A1249">
            <v>1301005076</v>
          </cell>
          <cell r="B1249" t="str">
            <v>SINAPI - 89778 - LUVA SIMPLES, PVC, SERIE NORMAL, ESGOTO PREDIAL, DN 100 MM, JUNTA ELASTICA, FORNECIDO E INSTALADO EM RAMAL DE DESCARGA OU RAMAL DE ESGOTO SANITARIO. AF_08/2022</v>
          </cell>
          <cell r="C1249" t="str">
            <v>UN</v>
          </cell>
          <cell r="F1249">
            <v>17.850000000000001</v>
          </cell>
        </row>
        <row r="1250">
          <cell r="A1250">
            <v>1301005090</v>
          </cell>
          <cell r="B1250" t="str">
            <v>SINAPI - 89827 - JUNCAO SIMPLES, PVC, SERIE NORMAL, ESGOTO PREDIAL, DN 50 X 50 MM, JUNTA ELASTICA, FORNECIDO E INSTALADO EM PRUMADA DE ESGOTO SANITARIO OU VENTILACAO. AF_08/2022</v>
          </cell>
          <cell r="C1250" t="str">
            <v>UN</v>
          </cell>
          <cell r="F1250">
            <v>20.91</v>
          </cell>
        </row>
        <row r="1251">
          <cell r="A1251">
            <v>1301005091</v>
          </cell>
          <cell r="B1251" t="str">
            <v>SINAPI - 89830 - JUNCAO SIMPLES, PVC, SERIE NORMAL, ESGOTO PREDIAL, DN 75 X 75 MM, JUNTA ELASTICA, FORNECIDO E INSTALADO EM PRUMADA DE ESGOTO SANITARIO OU VENTILACAO. AF_08/2022</v>
          </cell>
          <cell r="C1251" t="str">
            <v>UN</v>
          </cell>
          <cell r="F1251">
            <v>39.67</v>
          </cell>
        </row>
        <row r="1252">
          <cell r="A1252">
            <v>1301005092</v>
          </cell>
          <cell r="B1252" t="str">
            <v>SINAPI - 89797 - JUNCAO SIMPLES, PVC, SERIE NORMAL, ESGOTO PREDIAL, DN 100 X 100 MM, JUNTA ELASTICA, FORNECIDO E INSTALADO EM RAMAL DE DESCARGA OU RAMAL DE ESGOTO SANITARIO. AF_08/2022</v>
          </cell>
          <cell r="C1252" t="str">
            <v>UN</v>
          </cell>
          <cell r="F1252">
            <v>52.81</v>
          </cell>
        </row>
        <row r="1253">
          <cell r="A1253">
            <v>1301005094</v>
          </cell>
          <cell r="B1253" t="str">
            <v>CONEXOES DE PVC (DA TIGRE, FORTILIT OU SIMILAR), PARA ESGOTO PRIMARIO E VENTILACAO, NA(S) ESPECIFICACAO(OES):- JUNCAO SIMPLES COM REDUCAO (100 X 50) MM</v>
          </cell>
          <cell r="C1253" t="str">
            <v>UN</v>
          </cell>
          <cell r="D1253">
            <v>31.28</v>
          </cell>
          <cell r="E1253">
            <v>6.05</v>
          </cell>
          <cell r="F1253">
            <v>37.33</v>
          </cell>
        </row>
        <row r="1254">
          <cell r="A1254">
            <v>1301005095</v>
          </cell>
          <cell r="B1254" t="str">
            <v>- JUNCAO SIMPLES COM REDUCAO (100 X 75) MM</v>
          </cell>
          <cell r="C1254" t="str">
            <v>UN</v>
          </cell>
          <cell r="D1254">
            <v>37.869999999999997</v>
          </cell>
          <cell r="E1254">
            <v>6.05</v>
          </cell>
          <cell r="F1254">
            <v>43.92</v>
          </cell>
        </row>
        <row r="1255">
          <cell r="A1255">
            <v>1301005098</v>
          </cell>
          <cell r="B1255" t="str">
            <v>SINAPI - 89825 - TE, PVC, SERIE NORMAL, ESGOTO PREDIAL, DN 50 X 50 MM, JUNTA ELASTICA, FORNECIDO E INSTALADO EM PRUMADA DE ESGOTO SANITARIO OU VENTILACAO. AF_08/2022</v>
          </cell>
          <cell r="C1255" t="str">
            <v>UN</v>
          </cell>
          <cell r="F1255">
            <v>18.09</v>
          </cell>
        </row>
        <row r="1256">
          <cell r="A1256">
            <v>1301005099</v>
          </cell>
          <cell r="B1256" t="str">
            <v>SINAPI - 89829 - TE, PVC, SERIE NORMAL, ESGOTO PREDIAL, DN 75 X 75 MM, JUNTA ELASTICA, FORNECIDO E INSTALADO EM PRUMADA DE ESGOTO SANITARIO OU VENTILACAO. AF_08/2022</v>
          </cell>
          <cell r="C1256" t="str">
            <v>UN</v>
          </cell>
          <cell r="F1256">
            <v>37.18</v>
          </cell>
        </row>
        <row r="1257">
          <cell r="A1257">
            <v>1301005100</v>
          </cell>
          <cell r="B1257" t="str">
            <v>SINAPI - 89796 - TE, PVC, SERIE NORMAL, ESGOTO PREDIAL, DN 100 X 100 MM, JUNTA ELASTICA, FORNECIDO E INSTALADO EM RAMAL DE DESCARGA OU RAMAL DE ESGOTO SANITARIO. AF_08/2022</v>
          </cell>
          <cell r="C1257" t="str">
            <v>UN</v>
          </cell>
          <cell r="F1257">
            <v>43.15</v>
          </cell>
        </row>
        <row r="1258">
          <cell r="A1258">
            <v>1301005105</v>
          </cell>
          <cell r="B1258" t="str">
            <v>TE SANITARIO 100X50MM, COM ANEIS - FORNECIMENTO E INSTALACAO</v>
          </cell>
          <cell r="C1258" t="str">
            <v>UN</v>
          </cell>
          <cell r="D1258">
            <v>27.92</v>
          </cell>
          <cell r="E1258">
            <v>12.35</v>
          </cell>
          <cell r="F1258">
            <v>40.270000000000003</v>
          </cell>
        </row>
        <row r="1259">
          <cell r="A1259">
            <v>1301005106</v>
          </cell>
          <cell r="B1259" t="str">
            <v>TE SANITARIO 100X75MM, COM ANEIS - FORNECIMENTO E INSTALACAO</v>
          </cell>
          <cell r="C1259" t="str">
            <v>UN</v>
          </cell>
          <cell r="D1259">
            <v>31.75</v>
          </cell>
          <cell r="E1259">
            <v>12.35</v>
          </cell>
          <cell r="F1259">
            <v>44.1</v>
          </cell>
        </row>
        <row r="1260">
          <cell r="A1260">
            <v>1301005110</v>
          </cell>
          <cell r="B1260" t="str">
            <v>SINAPI - 89711 - TUBO PVC, SERIE NORMAL, ESGOTO PREDIAL, DN 40 MM, FORNECIDO E INSTALADO EM RAMAL DE DESCARGA OU RAMAL DE ESGOTO SANITARIO. AF_08/2022</v>
          </cell>
          <cell r="C1260" t="str">
            <v>M</v>
          </cell>
          <cell r="F1260">
            <v>19.37</v>
          </cell>
        </row>
        <row r="1261">
          <cell r="A1261">
            <v>1301005111</v>
          </cell>
          <cell r="B1261" t="str">
            <v>SINAPI - 89712 - TUBO PVC, SERIE NORMAL, ESGOTO PREDIAL, DN 50 MM, FORNECIDO E INSTALADO EM RAMAL DE DESCARGA OU RAMAL DE ESGOTO SANITARIO. AF_08/2022</v>
          </cell>
          <cell r="C1261" t="str">
            <v>M</v>
          </cell>
          <cell r="F1261">
            <v>25.73</v>
          </cell>
        </row>
        <row r="1262">
          <cell r="A1262">
            <v>1301005112</v>
          </cell>
          <cell r="B1262" t="str">
            <v>SINAPI - 89713 - TUBO PVC, SERIE NORMAL, ESGOTO PREDIAL, DN 75 MM, FORNECIDO E INSTALADO EM RAMAL DE DESCARGA OU RAMAL DE ESGOTO SANITARIO. AF_08/2022</v>
          </cell>
          <cell r="C1262" t="str">
            <v>M</v>
          </cell>
          <cell r="F1262">
            <v>32.380000000000003</v>
          </cell>
        </row>
        <row r="1263">
          <cell r="A1263">
            <v>1301005113</v>
          </cell>
          <cell r="B1263" t="str">
            <v>SINAPI - 89714 - TUBO PVC, SERIE NORMAL, ESGOTO PREDIAL, DN 100 MM, FORNECIDO E INSTALADO EM RAMAL DE DESCARGA OU RAMAL DE ESGOTO SANITARIO. AF_08/2022</v>
          </cell>
          <cell r="C1263" t="str">
            <v>M</v>
          </cell>
          <cell r="F1263">
            <v>35.799999999999997</v>
          </cell>
        </row>
        <row r="1264">
          <cell r="A1264">
            <v>1301005114</v>
          </cell>
          <cell r="B1264" t="str">
            <v>SINAPI - 89849 - TUBO PVC, SERIE NORMAL, ESGOTO PREDIAL, DN 150 MM, FORNECIDO E INSTALADO EM SUBCOLETOR AEREO DE ESGOTO SANITARIO. AF_08/2022</v>
          </cell>
          <cell r="C1264" t="str">
            <v>M</v>
          </cell>
          <cell r="F1264">
            <v>61.27</v>
          </cell>
        </row>
        <row r="1265">
          <cell r="A1265">
            <v>1301005156</v>
          </cell>
          <cell r="B1265" t="str">
            <v>SINAPI - 89707 - CAIXA SIFONADA, PVC, DN 100 X 100 X 50 MM, JUNTA ELASTICA, FORNECIDA E INSTALADA EM RAMAL DE DESCARGA OU EM RAMAL DE ESGOTO SANITARIO. AF_08/2022</v>
          </cell>
          <cell r="C1265" t="str">
            <v>UN</v>
          </cell>
          <cell r="F1265">
            <v>47.35</v>
          </cell>
        </row>
        <row r="1266">
          <cell r="A1266">
            <v>1301005159</v>
          </cell>
          <cell r="B1266" t="str">
            <v>CAIXA SIFONADA (TIGRE, FORTILIT OU SIMILAR) COM PORTA GRELHA DE PVC NAS DIMENSOES DE (150 X 150 X 50)MM</v>
          </cell>
          <cell r="C1266" t="str">
            <v>UN</v>
          </cell>
          <cell r="D1266">
            <v>65.27</v>
          </cell>
          <cell r="E1266">
            <v>14.37</v>
          </cell>
          <cell r="F1266">
            <v>79.64</v>
          </cell>
        </row>
        <row r="1267">
          <cell r="A1267">
            <v>1301005164</v>
          </cell>
          <cell r="B1267" t="str">
            <v>SINAPI - 89708 - CAIXA SIFONADA, PVC, DN 150 X 185 X 75 MM, JUNTA ELASTICA, FORNECIDA E INSTALADA EM RAMAL DE DESCARGA OU EM RAMAL DE ESGOTO SANITARIO. AF_08/2022</v>
          </cell>
          <cell r="C1267" t="str">
            <v>UN</v>
          </cell>
          <cell r="F1267">
            <v>107.42</v>
          </cell>
        </row>
        <row r="1268">
          <cell r="A1268">
            <v>1301005170</v>
          </cell>
          <cell r="B1268" t="str">
            <v>CAIXA SIFONADA PVC, 250 X 230 X 75 MM, COM TAMPA E PORTA TAMPA QUADRADA BRANCA - FORNECIMENTO E INSTALACAO</v>
          </cell>
          <cell r="C1268" t="str">
            <v>UN</v>
          </cell>
          <cell r="D1268">
            <v>117.77</v>
          </cell>
          <cell r="E1268">
            <v>14.37</v>
          </cell>
          <cell r="F1268">
            <v>132.13999999999999</v>
          </cell>
        </row>
        <row r="1269">
          <cell r="A1269">
            <v>1301005179</v>
          </cell>
          <cell r="B1269" t="str">
            <v>PROLONGAMENTO DE CAIXA SIFONADA NO(S) DIAMETRO(S):- 100MM X 15CM</v>
          </cell>
          <cell r="C1269" t="str">
            <v>UN</v>
          </cell>
          <cell r="D1269">
            <v>10.41</v>
          </cell>
          <cell r="E1269">
            <v>3.78</v>
          </cell>
          <cell r="F1269">
            <v>14.19</v>
          </cell>
        </row>
        <row r="1270">
          <cell r="A1270">
            <v>1301005180</v>
          </cell>
          <cell r="B1270" t="str">
            <v>- 150MM X 15CM</v>
          </cell>
          <cell r="C1270" t="str">
            <v>UN</v>
          </cell>
          <cell r="D1270">
            <v>14.76</v>
          </cell>
          <cell r="E1270">
            <v>3.78</v>
          </cell>
          <cell r="F1270">
            <v>18.54</v>
          </cell>
        </row>
        <row r="1271">
          <cell r="A1271">
            <v>1301005181</v>
          </cell>
          <cell r="B1271" t="str">
            <v>CONJUNTO DE PORTA GRELHA E GRELHA EM PVC CROMADO, NA(S) ESPECIFICACAO(OES):- 100 MM (REDONDO)</v>
          </cell>
          <cell r="C1271" t="str">
            <v>UN</v>
          </cell>
          <cell r="D1271">
            <v>21.26</v>
          </cell>
          <cell r="E1271">
            <v>2.85</v>
          </cell>
          <cell r="F1271">
            <v>24.11</v>
          </cell>
        </row>
        <row r="1272">
          <cell r="A1272">
            <v>1301005182</v>
          </cell>
          <cell r="B1272" t="str">
            <v>- 150 MM (REDONDA)</v>
          </cell>
          <cell r="C1272" t="str">
            <v>UN</v>
          </cell>
          <cell r="D1272">
            <v>29.63</v>
          </cell>
          <cell r="E1272">
            <v>2.85</v>
          </cell>
          <cell r="F1272">
            <v>32.479999999999997</v>
          </cell>
        </row>
        <row r="1273">
          <cell r="A1273">
            <v>1301005183</v>
          </cell>
          <cell r="B1273" t="str">
            <v>- 150 MM (QUADRADA)</v>
          </cell>
          <cell r="C1273" t="str">
            <v>UN</v>
          </cell>
          <cell r="D1273">
            <v>55</v>
          </cell>
          <cell r="E1273">
            <v>2.85</v>
          </cell>
          <cell r="F1273">
            <v>57.85</v>
          </cell>
        </row>
        <row r="1274">
          <cell r="A1274">
            <v>1301005185</v>
          </cell>
          <cell r="B1274" t="str">
            <v>RALO SECO PVC QUADRADO, 100 X 100 X 53 MM, SAIDA 40 MM, COM GRELHA BRANCA - FORNECIMENTO E INSTALACAO</v>
          </cell>
          <cell r="C1274" t="str">
            <v>UN</v>
          </cell>
          <cell r="D1274">
            <v>14.62</v>
          </cell>
          <cell r="E1274">
            <v>15.13</v>
          </cell>
          <cell r="F1274">
            <v>29.75</v>
          </cell>
        </row>
        <row r="1275">
          <cell r="A1275">
            <v>1301005191</v>
          </cell>
          <cell r="B1275" t="str">
            <v>CAIXA ENTERRADA HIDRAULICA RETANGULAR EM ALVENARIA COM TIJOLOS CERAMICOS MACICOS, DIMENSOES INTERNAS: 0,3X0,3X0,3 M PARA REDE DE ESGOTO, INCLUSO TAMPAO DE FERRO FUNDIDO</v>
          </cell>
          <cell r="C1275" t="str">
            <v>UN</v>
          </cell>
          <cell r="D1275">
            <v>222.4</v>
          </cell>
          <cell r="E1275">
            <v>49.18</v>
          </cell>
          <cell r="F1275">
            <v>271.58</v>
          </cell>
        </row>
        <row r="1276">
          <cell r="A1276">
            <v>1301005194</v>
          </cell>
          <cell r="B1276" t="str">
            <v>CAIXA ENTERRADA HIDRAULICA RETANGULAR EM ALVENARIA COM TIJOLOS CERAMICOS MACICOS, DIMENSOES INTERNAS: 0,4X0,4X0,4 M PARA REDE DE ESGOTO, INCLUSO TAMPAO DE FERRO FUNDIDO</v>
          </cell>
          <cell r="C1276" t="str">
            <v>UN</v>
          </cell>
          <cell r="D1276">
            <v>344.17</v>
          </cell>
          <cell r="E1276">
            <v>81.73</v>
          </cell>
          <cell r="F1276">
            <v>425.9</v>
          </cell>
        </row>
        <row r="1277">
          <cell r="A1277">
            <v>1301005206</v>
          </cell>
          <cell r="B1277" t="str">
            <v>CAIXA ENTERRADA HIDRAULICA RETANGULAR EM ALVENARIA COM TIJOLOS CERAMICOS MACICOS, DIMENSOES INTERNAS: 0,6X0,6X0,6 M PARA REDE DE ESGOTO, INCLUSO TAMPAO DE FERRO FUNDIDO</v>
          </cell>
          <cell r="C1277" t="str">
            <v>UN</v>
          </cell>
          <cell r="D1277">
            <v>717.55</v>
          </cell>
          <cell r="E1277">
            <v>175.94</v>
          </cell>
          <cell r="F1277">
            <v>893.49</v>
          </cell>
        </row>
        <row r="1278">
          <cell r="A1278">
            <v>1301005212</v>
          </cell>
          <cell r="B1278" t="str">
            <v>CAIXA ENTERRADA HIDRAULICA RETANGULAR EM ALVENARIA COM TIJOLOS CERAMICOS MACICOS, DIMENSOES INTERNAS: 0,8X0,8X0,6 M PARA REDE DE ESGOTO, INCLUSO TAMPAO DE FERRO FUNDIDO</v>
          </cell>
          <cell r="C1278" t="str">
            <v>UN</v>
          </cell>
          <cell r="D1278">
            <v>1182.3499999999999</v>
          </cell>
          <cell r="E1278">
            <v>235.33</v>
          </cell>
          <cell r="F1278">
            <v>1417.68</v>
          </cell>
        </row>
        <row r="1279">
          <cell r="A1279">
            <v>1301005214</v>
          </cell>
          <cell r="B1279" t="str">
            <v>CAIXA ENTERRADA HIDRAULICA RETANGULAR EM ALVENARIA COM TIJOLOS CERAMICOS MACICOS, DIMENSOES INTERNAS: 1X1X0,6 M PARA REDE DE ESGOTO, INCLUSO TAMPAO DE FERRO FUNDIDO</v>
          </cell>
          <cell r="C1279" t="str">
            <v>UN</v>
          </cell>
          <cell r="D1279">
            <v>1755.33</v>
          </cell>
          <cell r="E1279">
            <v>291.97000000000003</v>
          </cell>
          <cell r="F1279">
            <v>2047.3</v>
          </cell>
        </row>
        <row r="1280">
          <cell r="A1280">
            <v>1301005220</v>
          </cell>
          <cell r="B1280" t="str">
            <v>CAIXA DE GORDURA - ANEXO H.S.-053 (E)</v>
          </cell>
          <cell r="C1280" t="str">
            <v>UN</v>
          </cell>
          <cell r="D1280">
            <v>889.1</v>
          </cell>
          <cell r="E1280">
            <v>691.18</v>
          </cell>
          <cell r="F1280">
            <v>1580.28</v>
          </cell>
        </row>
        <row r="1281">
          <cell r="A1281">
            <v>1301005221</v>
          </cell>
          <cell r="B1281" t="str">
            <v>SINAPI - 98105 - CAIXA DE GORDURA DUPLA (CAPACIDADE: 126 L), RETANGULAR, EM ALVENARIA COM TIJOLOS CERAMICOS MACICOS, DIMENSOES INTERNAS = 0,4X0,7 M, ALTURA INTERNA = 0,8 M. AF_12/2020</v>
          </cell>
          <cell r="C1281" t="str">
            <v>UN</v>
          </cell>
          <cell r="F1281">
            <v>568.27</v>
          </cell>
        </row>
        <row r="1282">
          <cell r="A1282">
            <v>1301005227</v>
          </cell>
          <cell r="B1282" t="str">
            <v>CAIXA DE GORDURA 700L - 500 REFEICOES - ANEXO H.S. -054 (E)</v>
          </cell>
          <cell r="C1282" t="str">
            <v>UN</v>
          </cell>
          <cell r="D1282">
            <v>1329.22</v>
          </cell>
          <cell r="E1282">
            <v>1272.49</v>
          </cell>
          <cell r="F1282">
            <v>2601.71</v>
          </cell>
        </row>
        <row r="1283">
          <cell r="A1283">
            <v>1301005230</v>
          </cell>
          <cell r="B1283" t="str">
            <v>FOSSA SEPTICA NA(S) DIMENSAO(OES):- V=1,92 M3 (TIPO 1) - ANEXO H.S.-058 (E)</v>
          </cell>
          <cell r="C1283" t="str">
            <v>UN</v>
          </cell>
          <cell r="D1283">
            <v>1824.02</v>
          </cell>
          <cell r="E1283">
            <v>1987.16</v>
          </cell>
          <cell r="F1283">
            <v>3811.18</v>
          </cell>
        </row>
        <row r="1284">
          <cell r="A1284">
            <v>1301005233</v>
          </cell>
          <cell r="B1284" t="str">
            <v>- V=6,00 M3 (TIPO 2) - ANEXO H.S.-062 (E)</v>
          </cell>
          <cell r="C1284" t="str">
            <v>UN</v>
          </cell>
          <cell r="D1284">
            <v>4653.09</v>
          </cell>
          <cell r="E1284">
            <v>6095.58</v>
          </cell>
          <cell r="F1284">
            <v>10748.67</v>
          </cell>
        </row>
        <row r="1285">
          <cell r="A1285">
            <v>1301005235</v>
          </cell>
          <cell r="B1285" t="str">
            <v>- V=12,00 M3 (TIPO 2) - ANEXO H.S.-066 (E)</v>
          </cell>
          <cell r="C1285" t="str">
            <v>UN</v>
          </cell>
          <cell r="D1285">
            <v>7902.92</v>
          </cell>
          <cell r="E1285">
            <v>9731.58</v>
          </cell>
          <cell r="F1285">
            <v>17634.5</v>
          </cell>
        </row>
        <row r="1286">
          <cell r="A1286">
            <v>1301005239</v>
          </cell>
          <cell r="B1286" t="str">
            <v>- V=18,00 M3 (TIPO 2) - ANEXO H.S.-070 (E)</v>
          </cell>
          <cell r="C1286" t="str">
            <v>UN</v>
          </cell>
          <cell r="D1286">
            <v>10312.49</v>
          </cell>
          <cell r="E1286">
            <v>15158.57</v>
          </cell>
          <cell r="F1286">
            <v>25471.06</v>
          </cell>
        </row>
        <row r="1287">
          <cell r="A1287">
            <v>1301005250</v>
          </cell>
          <cell r="B1287" t="str">
            <v>CAIXA DE DISTRIBUICAO - ANEXO H.S.-055 (E), COM TAMPA DE CONCRETO, NA(S) DIMENSAO(OES):- (60X60X100)CM</v>
          </cell>
          <cell r="C1287" t="str">
            <v>UN</v>
          </cell>
          <cell r="D1287">
            <v>437.52</v>
          </cell>
          <cell r="E1287">
            <v>460.79</v>
          </cell>
          <cell r="F1287">
            <v>898.31</v>
          </cell>
        </row>
        <row r="1288">
          <cell r="A1288">
            <v>1301005260</v>
          </cell>
          <cell r="B1288" t="str">
            <v>SUMIDOURO, NO(S) DIAMETRO(S):- 1,50 M - ANEXO H.S.-072 (E)</v>
          </cell>
          <cell r="C1288" t="str">
            <v>M</v>
          </cell>
          <cell r="D1288">
            <v>302.98</v>
          </cell>
          <cell r="E1288">
            <v>550.41999999999996</v>
          </cell>
          <cell r="F1288">
            <v>853.4</v>
          </cell>
        </row>
        <row r="1289">
          <cell r="A1289">
            <v>1301005262</v>
          </cell>
          <cell r="B1289" t="str">
            <v>- 2.00 M - ANEXO H.S.-072 (E)</v>
          </cell>
          <cell r="C1289" t="str">
            <v>M</v>
          </cell>
          <cell r="D1289">
            <v>417.34</v>
          </cell>
          <cell r="E1289">
            <v>866.85</v>
          </cell>
          <cell r="F1289">
            <v>1284.19</v>
          </cell>
        </row>
        <row r="1290">
          <cell r="A1290">
            <v>1301005270</v>
          </cell>
          <cell r="B1290" t="str">
            <v>FILTRO ANAEROBIO - ANEXO H.S.-078 (E)</v>
          </cell>
          <cell r="C1290" t="str">
            <v>UN</v>
          </cell>
          <cell r="D1290">
            <v>7278.25</v>
          </cell>
          <cell r="E1290">
            <v>8303.1200000000008</v>
          </cell>
          <cell r="F1290">
            <v>15581.37</v>
          </cell>
        </row>
        <row r="1291">
          <cell r="A1291">
            <v>1301005275</v>
          </cell>
          <cell r="B1291" t="str">
            <v>VALA DE FILTRACAO COM TUBO 100MM, MANTA GEOTEXTIL E LONA PRETA, CONFORME DETALHE</v>
          </cell>
          <cell r="C1291" t="str">
            <v>M</v>
          </cell>
          <cell r="D1291">
            <v>87.8</v>
          </cell>
          <cell r="E1291">
            <v>52.16</v>
          </cell>
          <cell r="F1291">
            <v>139.96</v>
          </cell>
        </row>
        <row r="1292">
          <cell r="A1292">
            <v>1301005406</v>
          </cell>
          <cell r="B1292" t="str">
            <v>POCO DE INSPECAO E VISITA COM ANEL DE CONCRETO ARMADO PONTA E BOLSA O=0,60M, PROFUNDIDADE ATE 1,00M COM TAMPAO DE FERRO FUNDIDO T-137, ARTICULADO E COM TRAVA</v>
          </cell>
          <cell r="C1292" t="str">
            <v>UN</v>
          </cell>
          <cell r="D1292">
            <v>1169.8399999999999</v>
          </cell>
          <cell r="E1292">
            <v>157.6</v>
          </cell>
          <cell r="F1292">
            <v>1327.44</v>
          </cell>
        </row>
        <row r="1293">
          <cell r="A1293">
            <v>1301005409</v>
          </cell>
          <cell r="B1293" t="str">
            <v>POCO DE INSPECAO E VISITA COM ANEL DE CONCRETO ARMADO PONTA E BOLSA O=0,60M, PROFUNDIDADE DE 1,01M A 1,50M, COM TAMPAO DE FERRO FUNDIDO T-137, ARTICULADO E COM TRAVA</v>
          </cell>
          <cell r="C1293" t="str">
            <v>UN</v>
          </cell>
          <cell r="D1293">
            <v>1326.25</v>
          </cell>
          <cell r="E1293">
            <v>193.26</v>
          </cell>
          <cell r="F1293">
            <v>1519.51</v>
          </cell>
        </row>
        <row r="1294">
          <cell r="A1294">
            <v>1301005412</v>
          </cell>
          <cell r="B1294" t="str">
            <v>POCO DE INSPECAO E VISITA COM ANEL DE CONCRETO ARMADO PONTA E BOLSA O=0,80M, PROFUNDIDADE DE 1,51M A 2,00M, COM TAMPAO DE FERRO FUNDIDO T-137, ARTICULADO E COM TRAVA</v>
          </cell>
          <cell r="C1294" t="str">
            <v>UN</v>
          </cell>
          <cell r="D1294">
            <v>2020.22</v>
          </cell>
          <cell r="E1294">
            <v>563.46</v>
          </cell>
          <cell r="F1294">
            <v>2583.6799999999998</v>
          </cell>
        </row>
        <row r="1295">
          <cell r="A1295">
            <v>1301005415</v>
          </cell>
          <cell r="B1295" t="str">
            <v>POCO DE INSPECAO E VISITA COM ANEL DE CONCRETO ARMADO PONTA E BOLSA O=0,80M, PROFUNDIDADE DE 2,01M A 2,50M, COM TAMPAO DE FERRO FUNDIDO T-137, ARTICULADO E COM TRAVA</v>
          </cell>
          <cell r="C1295" t="str">
            <v>UN</v>
          </cell>
          <cell r="D1295">
            <v>2232.89</v>
          </cell>
          <cell r="E1295">
            <v>645.99</v>
          </cell>
          <cell r="F1295">
            <v>2878.88</v>
          </cell>
        </row>
        <row r="1296">
          <cell r="A1296">
            <v>1301005418</v>
          </cell>
          <cell r="B1296" t="str">
            <v>POCO DE INSPECAO E VISITA COM ANEL DE CONCRETO ARMADO PONTA E BOLSA O=0,80M, PROFUNDIDADE DE 2,51M A 3,00M, COM TAMPAO DE FERRO FUNDIDO T-137, ARTICULADO E COM TRAVA</v>
          </cell>
          <cell r="C1296" t="str">
            <v>UN</v>
          </cell>
          <cell r="D1296">
            <v>2445.56</v>
          </cell>
          <cell r="E1296">
            <v>728.52</v>
          </cell>
          <cell r="F1296">
            <v>3174.08</v>
          </cell>
        </row>
        <row r="1297">
          <cell r="A1297">
            <v>1301005421</v>
          </cell>
          <cell r="B1297" t="str">
            <v>POCO DE INSPECAO E VISITA COM ANEL DE CONCRETO ARMADO PONTA E BOLSA O=1,00M, PROFUNDIDADE DE 2,51M A 3,00M, COM TAMPAO DE FERRO FUNDIDO T-137, ARTICULADO E COM TRAVA</v>
          </cell>
          <cell r="C1297" t="str">
            <v>UN</v>
          </cell>
          <cell r="D1297">
            <v>2846.02</v>
          </cell>
          <cell r="E1297">
            <v>586.29999999999995</v>
          </cell>
          <cell r="F1297">
            <v>3432.32</v>
          </cell>
        </row>
        <row r="1298">
          <cell r="A1298">
            <v>1301005424</v>
          </cell>
          <cell r="B1298" t="str">
            <v>POCO DE INSPECAO E VISITA COM ANEL DE CONCRETO ARMADO PONTA E BOLSA O=1,00M, PROFUNDIDADE DE 3,01M A 3,50M, COM TAMPAO DE FERRO FUNDIDO T-137, ARTICULADO E COM TRAVA</v>
          </cell>
          <cell r="C1298" t="str">
            <v>UN</v>
          </cell>
          <cell r="D1298">
            <v>3126.57</v>
          </cell>
          <cell r="E1298">
            <v>643.62</v>
          </cell>
          <cell r="F1298">
            <v>3770.19</v>
          </cell>
        </row>
        <row r="1299">
          <cell r="A1299">
            <v>1301005427</v>
          </cell>
          <cell r="B1299" t="str">
            <v>POCO DE INSPECAO E VISITA COM ANEL DE CONCRETO ARMADO PONTA E BOLSA O=1,00M, PROFUNDIDADE DE 3,51M A 4,00M, COM TAMPAO DE FERRO FUNDIDO T-137, ARTICULADO E COM TRAVA</v>
          </cell>
          <cell r="C1299" t="str">
            <v>UN</v>
          </cell>
          <cell r="D1299">
            <v>3419.03</v>
          </cell>
          <cell r="E1299">
            <v>700.95</v>
          </cell>
          <cell r="F1299">
            <v>4119.9799999999996</v>
          </cell>
        </row>
        <row r="1301">
          <cell r="B1301" t="str">
            <v>*  AGUAS PLUVIAIS</v>
          </cell>
        </row>
        <row r="1302">
          <cell r="A1302">
            <v>1301006000</v>
          </cell>
          <cell r="B1302" t="str">
            <v>SINAPI - 89576 - TUBO PVC, SERIE R, AGUA PLUVIAL, DN 75 MM, FORNECIDO E INSTALADO EM CONDUTORES VERTICAIS DE AGUAS PLUVIAIS. AF_06/2022</v>
          </cell>
          <cell r="C1302" t="str">
            <v>M</v>
          </cell>
          <cell r="F1302">
            <v>30.85</v>
          </cell>
        </row>
        <row r="1303">
          <cell r="A1303">
            <v>1301006002</v>
          </cell>
          <cell r="B1303" t="str">
            <v>SINAPI - 89578 - TUBO PVC, SERIE R, AGUA PLUVIAL, DN 100 MM, FORNECIDO E INSTALADO EM CONDUTORES VERTICAIS DE AGUAS PLUVIAIS. AF_06/2022</v>
          </cell>
          <cell r="C1303" t="str">
            <v>M</v>
          </cell>
          <cell r="F1303">
            <v>37.93</v>
          </cell>
        </row>
        <row r="1304">
          <cell r="A1304">
            <v>1301006014</v>
          </cell>
          <cell r="B1304" t="str">
            <v>CONEXOES DE PVC RIGIDO (DA TIGRE, FORTILIT OU SIMILAR) NO(S) DIAMETRO(S):- CURVA 90o - 75 MM</v>
          </cell>
          <cell r="C1304" t="str">
            <v>UN</v>
          </cell>
          <cell r="D1304">
            <v>29.68</v>
          </cell>
          <cell r="E1304">
            <v>13.62</v>
          </cell>
          <cell r="F1304">
            <v>43.3</v>
          </cell>
        </row>
        <row r="1305">
          <cell r="A1305">
            <v>1301006016</v>
          </cell>
          <cell r="B1305" t="str">
            <v>- CURVA 90o - 100 MM</v>
          </cell>
          <cell r="C1305" t="str">
            <v>UN</v>
          </cell>
          <cell r="D1305">
            <v>28.87</v>
          </cell>
          <cell r="E1305">
            <v>17.02</v>
          </cell>
          <cell r="F1305">
            <v>45.89</v>
          </cell>
        </row>
        <row r="1306">
          <cell r="A1306">
            <v>1301006018</v>
          </cell>
          <cell r="B1306" t="str">
            <v>- JUNCAO SIMPLES - 75 MM</v>
          </cell>
          <cell r="C1306" t="str">
            <v>UN</v>
          </cell>
          <cell r="D1306">
            <v>24.97</v>
          </cell>
          <cell r="E1306">
            <v>14</v>
          </cell>
          <cell r="F1306">
            <v>38.97</v>
          </cell>
        </row>
        <row r="1307">
          <cell r="A1307">
            <v>1301006020</v>
          </cell>
          <cell r="B1307" t="str">
            <v>- JUNCAO SIMPLES - 100 MM</v>
          </cell>
          <cell r="C1307" t="str">
            <v>UN</v>
          </cell>
          <cell r="D1307">
            <v>31.4</v>
          </cell>
          <cell r="E1307">
            <v>17.41</v>
          </cell>
          <cell r="F1307">
            <v>48.81</v>
          </cell>
        </row>
        <row r="1308">
          <cell r="A1308">
            <v>1301006025</v>
          </cell>
          <cell r="B1308" t="str">
            <v>SINAPI - 89511 - TUBO PVC, SERIE R, AGUA PLUVIAL, DN 75 MM, FORNECIDO E INSTALADO EM RAMAL DE ENCAMINHAMENTO. AF_06/2022</v>
          </cell>
          <cell r="C1308" t="str">
            <v>M</v>
          </cell>
          <cell r="F1308">
            <v>40.11</v>
          </cell>
        </row>
        <row r="1309">
          <cell r="A1309">
            <v>1301006027</v>
          </cell>
          <cell r="B1309" t="str">
            <v>SINAPI - 89512 - TUBO PVC, SERIE R, AGUA PLUVIAL, DN 100 MM, FORNECIDO E INSTALADO EM RAMAL DE ENCAMINHAMENTO. AF_06/2022</v>
          </cell>
          <cell r="C1309" t="str">
            <v>M</v>
          </cell>
          <cell r="F1309">
            <v>50.23</v>
          </cell>
        </row>
        <row r="1310">
          <cell r="A1310">
            <v>1301006030</v>
          </cell>
          <cell r="B1310" t="str">
            <v>SINAPI - 89582 - JOELHO 45 GRAUS, PVC, SERIE R, AGUA PLUVIAL, DN 75 MM, JUNTA ELASTICA, FORNECIDO E INSTALADO EM CONDUTORES VERTICAIS DE AGUAS PLUVIAIS. AF_06/2022</v>
          </cell>
          <cell r="C1310" t="str">
            <v>UN</v>
          </cell>
          <cell r="F1310">
            <v>35.020000000000003</v>
          </cell>
        </row>
        <row r="1311">
          <cell r="A1311">
            <v>1301006032</v>
          </cell>
          <cell r="B1311" t="str">
            <v>SINAPI - 89531 - JOELHO 45 GRAUS, PVC, SERIE R, AGUA PLUVIAL, DN 100 MM, JUNTA ELASTICA, FORNECIDO E INSTALADO EM RAMAL DE ENCAMINHAMENTO. AF_06/2022</v>
          </cell>
          <cell r="C1311" t="str">
            <v>UN</v>
          </cell>
          <cell r="F1311">
            <v>39.950000000000003</v>
          </cell>
        </row>
        <row r="1312">
          <cell r="A1312">
            <v>1301006034</v>
          </cell>
          <cell r="B1312" t="str">
            <v>SINAPI - 89522 - JOELHO 90 GRAUS, PVC, SERIE R, AGUA PLUVIAL, DN 75 MM, JUNTA ELASTICA, FORNECIDO E INSTALADO EM RAMAL DE ENCAMINHAMENTO. AF_06/2022</v>
          </cell>
          <cell r="C1312" t="str">
            <v>UN</v>
          </cell>
          <cell r="F1312">
            <v>31.47</v>
          </cell>
        </row>
        <row r="1313">
          <cell r="A1313">
            <v>1301006036</v>
          </cell>
          <cell r="B1313" t="str">
            <v>SINAPI - 89529 - JOELHO 90 GRAUS, PVC, SERIE R, AGUA PLUVIAL, DN 100 MM, JUNTA ELASTICA, FORNECIDO E INSTALADO EM RAMAL DE ENCAMINHAMENTO. AF_06/2022</v>
          </cell>
          <cell r="C1313" t="str">
            <v>UN</v>
          </cell>
          <cell r="F1313">
            <v>38.72</v>
          </cell>
        </row>
        <row r="1314">
          <cell r="A1314">
            <v>1301006038</v>
          </cell>
          <cell r="B1314" t="str">
            <v>SINAPI - 89565 - JUNCAO SIMPLES, PVC, SERIE R, AGUA PLUVIAL, DN 75 X 75 MM, JUNTA ELASTICA, FORNECIDO E INSTALADO EM RAMAL DE ENCAMINHAMENTO. AF_06/2022</v>
          </cell>
          <cell r="C1314" t="str">
            <v>UN</v>
          </cell>
          <cell r="F1314">
            <v>60.67</v>
          </cell>
        </row>
        <row r="1315">
          <cell r="A1315">
            <v>1301006040</v>
          </cell>
          <cell r="B1315" t="str">
            <v>SINAPI - 89567 - JUNCAO SIMPLES, PVC, SERIE R, AGUA PLUVIAL, DN 100 X 100 MM, JUNTA ELASTICA, FORNECIDO E INSTALADO EM RAMAL DE ENCAMINHAMENTO. AF_06/2022</v>
          </cell>
          <cell r="C1315" t="str">
            <v>UN</v>
          </cell>
          <cell r="F1315">
            <v>87.43</v>
          </cell>
        </row>
        <row r="1316">
          <cell r="A1316">
            <v>1301006050</v>
          </cell>
          <cell r="B1316" t="str">
            <v>TUBO DE PVC RIGIDO, (DA TIGRE, FORTILIT OU SIMILAR), NO(S) DIAMETRO(S):- 75 MM</v>
          </cell>
          <cell r="C1316" t="str">
            <v>M</v>
          </cell>
          <cell r="D1316">
            <v>17.399999999999999</v>
          </cell>
          <cell r="E1316">
            <v>18.170000000000002</v>
          </cell>
          <cell r="F1316">
            <v>35.57</v>
          </cell>
        </row>
        <row r="1317">
          <cell r="A1317">
            <v>1301006052</v>
          </cell>
          <cell r="B1317" t="str">
            <v>- 100 MM</v>
          </cell>
          <cell r="C1317" t="str">
            <v>M</v>
          </cell>
          <cell r="D1317">
            <v>49.04</v>
          </cell>
          <cell r="E1317">
            <v>19.670000000000002</v>
          </cell>
          <cell r="F1317">
            <v>68.709999999999994</v>
          </cell>
        </row>
        <row r="1318">
          <cell r="A1318">
            <v>1301006054</v>
          </cell>
          <cell r="B1318" t="str">
            <v>- 150 MM</v>
          </cell>
          <cell r="C1318" t="str">
            <v>M</v>
          </cell>
          <cell r="D1318">
            <v>96.02</v>
          </cell>
          <cell r="E1318">
            <v>20.82</v>
          </cell>
          <cell r="F1318">
            <v>116.84</v>
          </cell>
        </row>
        <row r="1319">
          <cell r="A1319">
            <v>1301006056</v>
          </cell>
          <cell r="B1319" t="str">
            <v>- 200 MM</v>
          </cell>
          <cell r="C1319" t="str">
            <v>M</v>
          </cell>
          <cell r="D1319">
            <v>168.03</v>
          </cell>
          <cell r="E1319">
            <v>23.08</v>
          </cell>
          <cell r="F1319">
            <v>191.11</v>
          </cell>
        </row>
        <row r="1320">
          <cell r="A1320">
            <v>1301006058</v>
          </cell>
          <cell r="B1320" t="str">
            <v>- 250 MM</v>
          </cell>
          <cell r="C1320" t="str">
            <v>M</v>
          </cell>
          <cell r="D1320">
            <v>255.11</v>
          </cell>
          <cell r="E1320">
            <v>24.98</v>
          </cell>
          <cell r="F1320">
            <v>280.08999999999997</v>
          </cell>
        </row>
        <row r="1321">
          <cell r="A1321">
            <v>1301006060</v>
          </cell>
          <cell r="B1321" t="str">
            <v>- 300 MM</v>
          </cell>
          <cell r="C1321" t="str">
            <v>M</v>
          </cell>
          <cell r="D1321">
            <v>392.42</v>
          </cell>
          <cell r="E1321">
            <v>26.87</v>
          </cell>
          <cell r="F1321">
            <v>419.29</v>
          </cell>
        </row>
        <row r="1322">
          <cell r="A1322">
            <v>1301006064</v>
          </cell>
          <cell r="B1322" t="str">
            <v>ESCAVACAO (MANUAL) DE VALAS, PARA ASSENTAMENTO DE TUBOS, NO(S) DIAMETRO(S):- (100 A 150)MM</v>
          </cell>
          <cell r="C1322" t="str">
            <v>M</v>
          </cell>
          <cell r="D1322">
            <v>0</v>
          </cell>
          <cell r="E1322">
            <v>4.6500000000000004</v>
          </cell>
          <cell r="F1322">
            <v>4.6500000000000004</v>
          </cell>
        </row>
        <row r="1323">
          <cell r="A1323">
            <v>1301006065</v>
          </cell>
          <cell r="B1323" t="str">
            <v>- (200 A 300)MM</v>
          </cell>
          <cell r="C1323" t="str">
            <v>M</v>
          </cell>
          <cell r="D1323">
            <v>0</v>
          </cell>
          <cell r="E1323">
            <v>14.82</v>
          </cell>
          <cell r="F1323">
            <v>14.82</v>
          </cell>
        </row>
        <row r="1324">
          <cell r="A1324">
            <v>1301006067</v>
          </cell>
          <cell r="B1324" t="str">
            <v>REATERRO (MANUAL) DE VALAS, COM TUBOS ASSENTADOS, NO(S) DIAMETRO(S):- (100 A 150)MM</v>
          </cell>
          <cell r="C1324" t="str">
            <v>M</v>
          </cell>
          <cell r="D1324">
            <v>0</v>
          </cell>
          <cell r="E1324">
            <v>4.54</v>
          </cell>
          <cell r="F1324">
            <v>4.54</v>
          </cell>
        </row>
        <row r="1325">
          <cell r="A1325">
            <v>1301006068</v>
          </cell>
          <cell r="B1325" t="str">
            <v>- (200 A 300)MM</v>
          </cell>
          <cell r="C1325" t="str">
            <v>M</v>
          </cell>
          <cell r="D1325">
            <v>0</v>
          </cell>
          <cell r="E1325">
            <v>14.07</v>
          </cell>
          <cell r="F1325">
            <v>14.07</v>
          </cell>
        </row>
        <row r="1326">
          <cell r="A1326">
            <v>1301006070</v>
          </cell>
          <cell r="B1326" t="str">
            <v>SINAPI - 99250 - CAIXA ENTERRADA HIDRAULICA RETANGULAR EM ALVENARIA COM TIJOLOS CERAMICOS MACICOS, DIMENSOES INTERNAS: 0,3X0,3X0,3 M PARA REDE DE DRENAGEM. AF_12/2020</v>
          </cell>
          <cell r="C1326" t="str">
            <v>UN</v>
          </cell>
          <cell r="F1326">
            <v>160.71</v>
          </cell>
        </row>
        <row r="1327">
          <cell r="A1327">
            <v>1301006074</v>
          </cell>
          <cell r="B1327" t="str">
            <v>SINAPI - 99251 - CAIXA ENTERRADA HIDRAULICA RETANGULAR EM ALVENARIA COM TIJOLOS CERAMICOS MACICOS, DIMENSOES INTERNAS: 0,4X0,4X0,4 M PARA REDE DE DRENAGEM. AF_12/2020</v>
          </cell>
          <cell r="C1327" t="str">
            <v>UN</v>
          </cell>
          <cell r="F1327">
            <v>251.47</v>
          </cell>
        </row>
        <row r="1328">
          <cell r="A1328">
            <v>1301006082</v>
          </cell>
          <cell r="B1328" t="str">
            <v>SINAPI - 99253 - CAIXA ENTERRADA HIDRAULICA RETANGULAR EM ALVENARIA COM TIJOLOS CERAMICOS MACICOS, DIMENSOES INTERNAS: 0,6X0,6X0,6 M PARA REDE DE DRENAGEM. AF_12/2020</v>
          </cell>
          <cell r="C1328" t="str">
            <v>UN</v>
          </cell>
          <cell r="F1328">
            <v>488.51</v>
          </cell>
        </row>
        <row r="1329">
          <cell r="A1329">
            <v>1301006086</v>
          </cell>
          <cell r="B1329" t="str">
            <v>SINAPI - 99255 - CAIXA ENTERRADA HIDRAULICA RETANGULAR EM ALVENARIA COM TIJOLOS CERAMICOS MACICOS, DIMENSOES INTERNAS: 0,8X0,8X0,6 M PARA REDE DE DRENAGEM. AF_12/2020</v>
          </cell>
          <cell r="C1329" t="str">
            <v>UN</v>
          </cell>
          <cell r="F1329">
            <v>678.9</v>
          </cell>
        </row>
        <row r="1330">
          <cell r="A1330">
            <v>1301006088</v>
          </cell>
          <cell r="B1330" t="str">
            <v>SINAPI - 99257 - CAIXA ENTERRADA HIDRAULICA RETANGULAR EM ALVENARIA COM TIJOLOS CERAMICOS MACICOS, DIMENSOES INTERNAS: 1X1X0,6 M PARA REDE DE DRENAGEM. AF_12/2020</v>
          </cell>
          <cell r="C1330" t="str">
            <v>UN</v>
          </cell>
          <cell r="F1330">
            <v>813.01</v>
          </cell>
        </row>
        <row r="1331">
          <cell r="A1331">
            <v>1301006094</v>
          </cell>
          <cell r="B1331" t="str">
            <v>GRELHA EM FERRO REMOVIVEL, CONTORNO EM FERRO CANTONEIRA DE 3/4" X 1/8" E FERRO PERFIL LAMINADO "T" 3/4" X 1/8", MODULO (0,40 X 1,00)M, INCLUSIVE FUNDO ANTICORROSIVO - ANEXO H-090</v>
          </cell>
          <cell r="C1331" t="str">
            <v>M</v>
          </cell>
          <cell r="D1331">
            <v>252.37</v>
          </cell>
          <cell r="E1331">
            <v>98.91</v>
          </cell>
          <cell r="F1331">
            <v>351.28</v>
          </cell>
        </row>
        <row r="1332">
          <cell r="A1332">
            <v>1301006095</v>
          </cell>
          <cell r="B1332" t="str">
            <v>CANALETA A CEU ABERTO EM ALVENARIA DE TIJOLO MACICO DE 1/2 VEZ COM LARGURA DE 30CM E PROFUNDIDADE DE 30CM - ANEXO H.S.-087 (A.P.)</v>
          </cell>
          <cell r="C1332" t="str">
            <v>M</v>
          </cell>
          <cell r="D1332">
            <v>197.29</v>
          </cell>
          <cell r="E1332">
            <v>0</v>
          </cell>
          <cell r="F1332">
            <v>197.29</v>
          </cell>
        </row>
        <row r="1333">
          <cell r="A1333">
            <v>1301006096</v>
          </cell>
          <cell r="B1333" t="str">
            <v>GRELHA EM FERRO REMOVIVEL, CONTORNO EM FERRO CANTONEIRA DE 7/8" X 1/8" E FERRO CHATO DE 3/4" X 1/8", ESPACADOS A CADA 1,00CM, COM PORTA GRELHA EM FERRO CANTONEIRA DE 1" X 3/16", MODULO DE (0,40 X 1,00)M, INCL. FUNDO ANTICORROSIVO - ANEXO HS-090</v>
          </cell>
          <cell r="C1333" t="str">
            <v>M</v>
          </cell>
          <cell r="D1333">
            <v>504.73</v>
          </cell>
          <cell r="E1333">
            <v>142.09</v>
          </cell>
          <cell r="F1333">
            <v>646.82000000000005</v>
          </cell>
        </row>
        <row r="1334">
          <cell r="A1334">
            <v>1301006097</v>
          </cell>
          <cell r="B1334" t="str">
            <v>CANALETA EM ALVENARIA FECHADO COM LAJE DE CONCRETO - ANEXO H.S.-100 (A.P.)</v>
          </cell>
          <cell r="C1334" t="str">
            <v>M</v>
          </cell>
          <cell r="D1334">
            <v>178.59</v>
          </cell>
          <cell r="E1334">
            <v>218.76</v>
          </cell>
          <cell r="F1334">
            <v>397.35</v>
          </cell>
        </row>
        <row r="1336">
          <cell r="B1336" t="str">
            <v>INSTALACOES PREVENTIVAS DE INCENDIO</v>
          </cell>
        </row>
        <row r="1338">
          <cell r="A1338" t="str">
            <v>CODIGO</v>
          </cell>
          <cell r="B1338" t="str">
            <v>S E R V I C O S</v>
          </cell>
          <cell r="D1338" t="str">
            <v>MATERIAL</v>
          </cell>
          <cell r="E1338" t="str">
            <v>MAO OBRA</v>
          </cell>
          <cell r="F1338" t="str">
            <v>TOTAL</v>
          </cell>
        </row>
        <row r="1340">
          <cell r="A1340">
            <v>1401000050</v>
          </cell>
          <cell r="B1340" t="str">
            <v>SINAPI - 90443 - RASGO EM ALVENARIA PARA RAMAIS/ DISTRIBUICAO COM DIAMETROS MENORES OU IGUAIS A 40 MM. AF_05/2015</v>
          </cell>
          <cell r="C1340" t="str">
            <v>M</v>
          </cell>
          <cell r="F1340">
            <v>10.38</v>
          </cell>
        </row>
        <row r="1341">
          <cell r="A1341">
            <v>1401000090</v>
          </cell>
          <cell r="B1341" t="str">
            <v>TUBO DE ACO GALVANIZADO COM COSTURA, CLASSE MEDIA, DN 65 (2.1/2"), INCLUSIVE CONEXOES - FORNECIMENTO E INSTALACAO</v>
          </cell>
          <cell r="C1341" t="str">
            <v>M</v>
          </cell>
          <cell r="D1341">
            <v>141.36000000000001</v>
          </cell>
          <cell r="E1341">
            <v>68.14</v>
          </cell>
          <cell r="F1341">
            <v>209.5</v>
          </cell>
        </row>
        <row r="1342">
          <cell r="A1342">
            <v>1401000092</v>
          </cell>
          <cell r="B1342" t="str">
            <v>TUBO DE ACO GALVANIZADO COM COSTURA, CLASSE MEDIA, DN 80 (3"), INCLUSIVE CONEXOES - FORNECIMENTO E INSTALACAO</v>
          </cell>
          <cell r="C1342" t="str">
            <v>M</v>
          </cell>
          <cell r="D1342">
            <v>176.57</v>
          </cell>
          <cell r="E1342">
            <v>75.72</v>
          </cell>
          <cell r="F1342">
            <v>252.29</v>
          </cell>
        </row>
        <row r="1343">
          <cell r="A1343">
            <v>1401000094</v>
          </cell>
          <cell r="B1343" t="str">
            <v>TUBO DE ACO GALVANIZADO COM COSTURA, CLASSE MEDIA, DN 100 (4"), INCLUSIVE CONEXOES - FORNECIMENTO E INSTALACAO</v>
          </cell>
          <cell r="C1343" t="str">
            <v>M</v>
          </cell>
          <cell r="D1343">
            <v>243.14</v>
          </cell>
          <cell r="E1343">
            <v>83.28</v>
          </cell>
          <cell r="F1343">
            <v>326.42</v>
          </cell>
        </row>
        <row r="1344">
          <cell r="A1344">
            <v>1401000102</v>
          </cell>
          <cell r="B1344" t="str">
            <v>SINAPI - 92342 - TUBO DE ACO GALVANIZADO COM COSTURA, CLASSE MEDIA, DN 65 (2 1/2"), CONEXAO ROSQUEADA, INSTALADO EM PRUMADAS - FORNECIMENTO E INSTALACAO. AF_10/2020</v>
          </cell>
          <cell r="C1344" t="str">
            <v>M</v>
          </cell>
          <cell r="F1344">
            <v>124.17</v>
          </cell>
        </row>
        <row r="1345">
          <cell r="A1345">
            <v>1401000104</v>
          </cell>
          <cell r="B1345" t="str">
            <v>SINAPI - 92343 - TUBO DE ACO GALVANIZADO COM COSTURA, CLASSE MEDIA, DN 80 (3"), CONEXAO ROSQUEADA, INSTALADO EM PRUMADAS - FORNECIMENTO E INSTALACAO. AF_10/2020</v>
          </cell>
          <cell r="C1345" t="str">
            <v>M</v>
          </cell>
          <cell r="F1345">
            <v>161.88</v>
          </cell>
        </row>
        <row r="1346">
          <cell r="A1346">
            <v>1401000106</v>
          </cell>
          <cell r="B1346" t="str">
            <v>TUBO DE FERRO GALVANIZADO, INCLUSIVE CONEXOES, NO(S) DIAMETRO(S):- 4"</v>
          </cell>
          <cell r="C1346" t="str">
            <v>M</v>
          </cell>
          <cell r="D1346">
            <v>177.34</v>
          </cell>
          <cell r="E1346">
            <v>42.01</v>
          </cell>
          <cell r="F1346">
            <v>219.35</v>
          </cell>
        </row>
        <row r="1347">
          <cell r="A1347">
            <v>1401000108</v>
          </cell>
          <cell r="B1347" t="str">
            <v>ESCAVACAO (MANUAL) DE VALAS, PARA ASSENTAMENTO DE TUBOS, COM DIAMETROS ATE 4"</v>
          </cell>
          <cell r="C1347" t="str">
            <v>M</v>
          </cell>
          <cell r="D1347">
            <v>0</v>
          </cell>
          <cell r="E1347">
            <v>4.6500000000000004</v>
          </cell>
          <cell r="F1347">
            <v>4.6500000000000004</v>
          </cell>
        </row>
        <row r="1348">
          <cell r="A1348">
            <v>1401000109</v>
          </cell>
          <cell r="B1348" t="str">
            <v>REATERRO (MANUAL) DE VALAS</v>
          </cell>
          <cell r="C1348" t="str">
            <v>M</v>
          </cell>
          <cell r="D1348">
            <v>0</v>
          </cell>
          <cell r="E1348">
            <v>4.54</v>
          </cell>
          <cell r="F1348">
            <v>4.54</v>
          </cell>
        </row>
        <row r="1349">
          <cell r="A1349">
            <v>1401000110</v>
          </cell>
          <cell r="B1349" t="str">
            <v>SINAPI - 101913 - CAIXA DE INCENDIO 45X75X17CM - FORNECIMENTO E INSTALACAO. AF_10/2020</v>
          </cell>
          <cell r="C1349" t="str">
            <v>UN</v>
          </cell>
          <cell r="F1349">
            <v>493.36</v>
          </cell>
        </row>
        <row r="1350">
          <cell r="A1350">
            <v>1401000112</v>
          </cell>
          <cell r="B1350" t="str">
            <v>SINAPI - 101914 - CAIXA DE INCENDIO 60X90X17CM - FORNECIMENTO E INSTALACAO. AF_10/2020</v>
          </cell>
          <cell r="C1350" t="str">
            <v>UN</v>
          </cell>
          <cell r="F1350">
            <v>627.13</v>
          </cell>
        </row>
        <row r="1351">
          <cell r="A1351">
            <v>1401000115</v>
          </cell>
          <cell r="B1351" t="str">
            <v>MANGUEIRA DE INCENDIO, TIPO 2, DE 1 1/2", TECIDO EM FIO DE POLIESTER E TUBO INTERNO EM BORRACHA SINTETICA, COM UNIOES ENGATE RAPIDO, NO(S) COMPRIMENTO(S):- 15,00 M</v>
          </cell>
          <cell r="C1351" t="str">
            <v>CJ</v>
          </cell>
          <cell r="D1351">
            <v>710.49</v>
          </cell>
          <cell r="E1351">
            <v>3.06</v>
          </cell>
          <cell r="F1351">
            <v>713.55</v>
          </cell>
        </row>
        <row r="1352">
          <cell r="A1352">
            <v>1401000117</v>
          </cell>
          <cell r="B1352" t="str">
            <v>- 30,00 M</v>
          </cell>
          <cell r="C1352" t="str">
            <v>CJ</v>
          </cell>
          <cell r="D1352">
            <v>1116.83</v>
          </cell>
          <cell r="E1352">
            <v>3.06</v>
          </cell>
          <cell r="F1352">
            <v>1119.8900000000001</v>
          </cell>
        </row>
        <row r="1353">
          <cell r="A1353">
            <v>1401000119</v>
          </cell>
          <cell r="B1353" t="str">
            <v>ABRIGO P/ HIDRANTE, 90X60X17CM, C/ REG. GLOBO ANGULAR 45G 2.1/2", ADAP.STORZ 2.1/2"X1.1/2",2 MANGUEIRAS INCENDIO 1.1/2", TIPO 2, 15M CADA,ESGUINCHO LATAO 1.1/2",CH DUPLA P/ CONEXOES TIPO STORZ,TAMPAO C/ CORRENTE, EM LATAO,ENGATE RAPIDO-FORN. INST</v>
          </cell>
          <cell r="C1353" t="str">
            <v>UN</v>
          </cell>
          <cell r="D1353">
            <v>2524.02</v>
          </cell>
          <cell r="E1353">
            <v>174.18</v>
          </cell>
          <cell r="F1353">
            <v>2698.2</v>
          </cell>
        </row>
        <row r="1354">
          <cell r="A1354">
            <v>1401000120</v>
          </cell>
          <cell r="B1354" t="str">
            <v>CAIXA EM ALVENARIA PARA HIDRANTE DE PASSEIO, INCLUSIVE REQUADRO E TAMPA DE FERRO FUNDIDO COM INSCRICAO "INCENDIO" - ANEXO H.S.-112 (I)</v>
          </cell>
          <cell r="C1354" t="str">
            <v>UN</v>
          </cell>
          <cell r="D1354">
            <v>478.34</v>
          </cell>
          <cell r="E1354">
            <v>161.1</v>
          </cell>
          <cell r="F1354">
            <v>639.44000000000005</v>
          </cell>
        </row>
        <row r="1355">
          <cell r="A1355">
            <v>1401000125</v>
          </cell>
          <cell r="B1355" t="str">
            <v>REGISTRO TIPO GLOBO ANGULAR 45o, 2 1/2", BUCKA SPIERO, NLF, PIRABRONZE OU SIMILAR, INCLUSIVE TAMPAO CEGO E CORRENTE, DE LATAO, COM ADAPTADOR STORZ (ROSCA 2 1/2"X STORZ 2 1/2")</v>
          </cell>
          <cell r="C1355" t="str">
            <v>CJ</v>
          </cell>
          <cell r="D1355">
            <v>358.5</v>
          </cell>
          <cell r="E1355">
            <v>43.53</v>
          </cell>
          <cell r="F1355">
            <v>402.03</v>
          </cell>
        </row>
        <row r="1356">
          <cell r="A1356">
            <v>1401000127</v>
          </cell>
          <cell r="B1356" t="str">
            <v>REGISTRO TIPO GLOBO ANGULAR 45o 2 1/2", BUCKA SPIERO, NLF, PIRABRONZE OU SIMILAR, INCLUSIVE ADAPTADOR STORZ (ROSCA 2 1/2" X STORZ 1 1/2")</v>
          </cell>
          <cell r="C1356" t="str">
            <v>UN</v>
          </cell>
          <cell r="D1356">
            <v>245.53</v>
          </cell>
          <cell r="E1356">
            <v>43.53</v>
          </cell>
          <cell r="F1356">
            <v>289.06</v>
          </cell>
        </row>
        <row r="1357">
          <cell r="A1357">
            <v>1401000135</v>
          </cell>
          <cell r="B1357" t="str">
            <v>VALVULA DE RETENCAO VERTICAL, COM PORTINHOLA PARA SISTEMA HIDRAULICO DE INCENDIO, MARCA MIPEL, DOCOL OU SIMILAR, NO(S) DIAMETRO(S):- 2 1/2"</v>
          </cell>
          <cell r="C1357" t="str">
            <v>UN</v>
          </cell>
          <cell r="D1357">
            <v>271.06</v>
          </cell>
          <cell r="E1357">
            <v>43.53</v>
          </cell>
          <cell r="F1357">
            <v>314.58999999999997</v>
          </cell>
        </row>
        <row r="1358">
          <cell r="A1358">
            <v>1401000136</v>
          </cell>
          <cell r="B1358" t="str">
            <v>- 3"</v>
          </cell>
          <cell r="C1358" t="str">
            <v>UN</v>
          </cell>
          <cell r="D1358">
            <v>370.04</v>
          </cell>
          <cell r="E1358">
            <v>43.53</v>
          </cell>
          <cell r="F1358">
            <v>413.57</v>
          </cell>
        </row>
        <row r="1359">
          <cell r="A1359">
            <v>1401000140</v>
          </cell>
          <cell r="B1359" t="str">
            <v>CHAVE DE FLUXO DE 1" - FLUXOSTATO</v>
          </cell>
          <cell r="C1359" t="str">
            <v>UN</v>
          </cell>
          <cell r="D1359">
            <v>154.32</v>
          </cell>
          <cell r="E1359">
            <v>75.72</v>
          </cell>
          <cell r="F1359">
            <v>230.04</v>
          </cell>
        </row>
        <row r="1360">
          <cell r="A1360">
            <v>1401000142</v>
          </cell>
          <cell r="B1360" t="str">
            <v>SINAPI - 102118 - BOMBA CENTRIFUGA, TRIFASICA, 3 CV OU 2,96 HP, HM 34 A 40 M, Q 8,6 A 14,8 M3/H - FORNECIMENTO E INSTALACAO. AF_12/2020</v>
          </cell>
          <cell r="C1360" t="str">
            <v>UN</v>
          </cell>
          <cell r="F1360">
            <v>2479.9899999999998</v>
          </cell>
        </row>
        <row r="1361">
          <cell r="A1361">
            <v>1401000144</v>
          </cell>
          <cell r="B1361" t="str">
            <v>CONJUNTO MOTO-BOMBA SCHNEIDER OU SIMILAR, BPI-21R/5,0 CV TR 220V</v>
          </cell>
          <cell r="C1361" t="str">
            <v>UN</v>
          </cell>
          <cell r="D1361">
            <v>4107.62</v>
          </cell>
          <cell r="E1361">
            <v>113.5</v>
          </cell>
          <cell r="F1361">
            <v>4221.12</v>
          </cell>
        </row>
        <row r="1362">
          <cell r="A1362">
            <v>1401000146</v>
          </cell>
          <cell r="B1362" t="str">
            <v>CONJUNTO MOTO-BOMBA SCHNEIDER OU SIMILAR, BPI-22R/7,5 CV TR 220V</v>
          </cell>
          <cell r="C1362" t="str">
            <v>UN</v>
          </cell>
          <cell r="D1362">
            <v>7398.52</v>
          </cell>
          <cell r="E1362">
            <v>151.81</v>
          </cell>
          <cell r="F1362">
            <v>7550.33</v>
          </cell>
        </row>
        <row r="1363">
          <cell r="A1363">
            <v>1401000148</v>
          </cell>
          <cell r="B1363" t="str">
            <v>SINAPI - 102122 - BOMBA CENTRIFUGA, TRIFASICA, 10 CV OU 9,86 HP, HM 85 A 140 M, Q 4,2 A 14,9 M3/H - FORNECIMENTO E INSTALACAO. AF_12/2020</v>
          </cell>
          <cell r="C1363" t="str">
            <v>UN</v>
          </cell>
          <cell r="F1363">
            <v>8476.56</v>
          </cell>
        </row>
        <row r="1364">
          <cell r="A1364">
            <v>1401000150</v>
          </cell>
          <cell r="B1364" t="str">
            <v>SINAPI - 101905 - EXTINTOR DE INCENDIO PORTATIL COM CARGA DE AGUA PRESSURIZADA DE 10 L, CLASSE A - FORNECIMENTO E INSTALACAO. AF_10/2020_PE</v>
          </cell>
          <cell r="C1364" t="str">
            <v>UN</v>
          </cell>
          <cell r="F1364">
            <v>259.55</v>
          </cell>
        </row>
        <row r="1365">
          <cell r="A1365">
            <v>1401000152</v>
          </cell>
          <cell r="B1365" t="str">
            <v>EXTINTOR DE INCENDIO PORTATIL COM CARGA PQS DE 6KG, CLASSE ABC - FORNECIMENTO E INSTALACAO</v>
          </cell>
          <cell r="C1365" t="str">
            <v>UN</v>
          </cell>
          <cell r="D1365">
            <v>321.62</v>
          </cell>
          <cell r="E1365">
            <v>17.309999999999999</v>
          </cell>
          <cell r="F1365">
            <v>338.93</v>
          </cell>
        </row>
        <row r="1366">
          <cell r="A1366">
            <v>1401000154</v>
          </cell>
          <cell r="B1366" t="str">
            <v>SINAPI - 101906 - EXTINTOR DE INCENDIO PORTATIL COM CARGA DE CO2 DE 4 KG, CLASSE BC - FORNECIMENTO E INSTALACAO. AF_10/2020_PE</v>
          </cell>
          <cell r="C1366" t="str">
            <v>UN</v>
          </cell>
          <cell r="F1366">
            <v>780.46</v>
          </cell>
        </row>
        <row r="1367">
          <cell r="A1367">
            <v>1401000155</v>
          </cell>
          <cell r="B1367" t="str">
            <v>SINAPI - 101907 - EXTINTOR DE INCENDIO PORTATIL COM CARGA DE CO2 DE 6 KG, CLASSE BC - FORNECIMENTO E INSTALACAO. AF_10/2020_PE</v>
          </cell>
          <cell r="C1367" t="str">
            <v>UN</v>
          </cell>
          <cell r="F1367">
            <v>843.93</v>
          </cell>
        </row>
        <row r="1368">
          <cell r="A1368">
            <v>1401000156</v>
          </cell>
          <cell r="B1368" t="str">
            <v>SINAPI - 101908 - EXTINTOR DE INCENDIO PORTATIL COM CARGA DE PQS DE 4 KG, CLASSE BC - FORNECIMENTO E INSTALACAO. AF_10/2020_PE</v>
          </cell>
          <cell r="C1368" t="str">
            <v>UN</v>
          </cell>
          <cell r="F1368">
            <v>251.62</v>
          </cell>
        </row>
        <row r="1369">
          <cell r="A1369">
            <v>1401000157</v>
          </cell>
          <cell r="B1369" t="str">
            <v>SINAPI - 101909 - EXTINTOR DE INCENDIO PORTATIL COM CARGA DE PQS DE 6 KG, CLASSE BC - FORNECIMENTO E INSTALACAO. AF_10/2020_PE</v>
          </cell>
          <cell r="C1369" t="str">
            <v>UN</v>
          </cell>
          <cell r="F1369">
            <v>293.93</v>
          </cell>
        </row>
        <row r="1370">
          <cell r="A1370">
            <v>1401000158</v>
          </cell>
          <cell r="B1370" t="str">
            <v>SINAPI - 101910 - EXTINTOR DE INCENDIO PORTATIL COM CARGA DE PQS DE 8 KG, CLASSE BC - FORNECIMENTO E INSTALACAO. AF_10/2020_PE</v>
          </cell>
          <cell r="C1370" t="str">
            <v>UN</v>
          </cell>
          <cell r="F1370">
            <v>346.81</v>
          </cell>
        </row>
        <row r="1371">
          <cell r="A1371">
            <v>1401000159</v>
          </cell>
          <cell r="B1371" t="str">
            <v>SINAPI - 101911 - EXTINTOR DE INCENDIO PORTATIL COM CARGA DE PQS DE 12 KG, CLASSE BC - FORNECIMENTO E INSTALACAO. AF_10/2020_PE</v>
          </cell>
          <cell r="C1371" t="str">
            <v>UN</v>
          </cell>
          <cell r="F1371">
            <v>399.69</v>
          </cell>
        </row>
        <row r="1372">
          <cell r="A1372">
            <v>1401000160</v>
          </cell>
          <cell r="B1372" t="str">
            <v>BLOCO AUTONOMO DE ILUMINACAO DE EMERGENCIA COM INSCRICAO DE SAIDA OU BALIZAMENTO, SISTEMA NAO PERMANENTE, LAMPADA LED 500 LUMENS 5000K E BATERIA DE 6V-4AH, REF. BLOKITO BLK 500 DA AUREON OU SIMILAR</v>
          </cell>
          <cell r="C1372" t="str">
            <v>CJ</v>
          </cell>
          <cell r="D1372">
            <v>271.39</v>
          </cell>
          <cell r="E1372">
            <v>5.65</v>
          </cell>
          <cell r="F1372">
            <v>277.04000000000002</v>
          </cell>
        </row>
        <row r="1373">
          <cell r="A1373">
            <v>1401000162</v>
          </cell>
          <cell r="B1373" t="str">
            <v>BLOCO AUTONOMO DE ILUMINACAO DE EMERGENCIA DE ACLARAMENTO, SISTEMA NAO PERMANENTE, LAMPADA LED 500 LUMENS 5000K E BATERIA DE 6V-4AH, REF. BLOKITO BLK 500 DA AUREON OU SIMILAR</v>
          </cell>
          <cell r="C1373" t="str">
            <v>CJ</v>
          </cell>
          <cell r="D1373">
            <v>271.39</v>
          </cell>
          <cell r="E1373">
            <v>5.65</v>
          </cell>
          <cell r="F1373">
            <v>277.04000000000002</v>
          </cell>
        </row>
        <row r="1374">
          <cell r="A1374">
            <v>1401000164</v>
          </cell>
          <cell r="B1374" t="str">
            <v>PLACA DE SINALIZACAO DE ALERTA, SIMBOLO TRIANGULAR, FUNDO AMARELO, PICTOGRAMA PRETO, FAIXA TRIANGULAR PRETA, EM PVC, 2MM ANTI-CHAMAS, NAS DIMENSOES (14X14)CM</v>
          </cell>
          <cell r="C1374" t="str">
            <v>UN</v>
          </cell>
          <cell r="D1374">
            <v>50.99</v>
          </cell>
          <cell r="E1374">
            <v>2.98</v>
          </cell>
          <cell r="F1374">
            <v>53.97</v>
          </cell>
        </row>
        <row r="1375">
          <cell r="A1375">
            <v>1401000167</v>
          </cell>
          <cell r="B1375" t="str">
            <v>PLACA DE SINALIZACAO DE PROIBICAO, SIMBOLO CIRCULAR, FUNDO BRANCO, PICTOGRAMA PRETO, FAIXA CIRCULAR E BARRA DIAMETRAL VERMELHA, EM PVC, 2MM ANTI-CHAMAS</v>
          </cell>
          <cell r="C1375" t="str">
            <v>UN</v>
          </cell>
          <cell r="D1375">
            <v>35</v>
          </cell>
          <cell r="E1375">
            <v>2.98</v>
          </cell>
          <cell r="F1375">
            <v>37.979999999999997</v>
          </cell>
        </row>
        <row r="1376">
          <cell r="A1376">
            <v>1401000170</v>
          </cell>
          <cell r="B1376" t="str">
            <v>PLACA DE SINALIZACAO DE ORIENTACAO E SALVAMENTO, SIMBOLO RETANGULAR, FUNDO VERDE, PICTOGRAMA FOTOLUMINESCENTE, EM PVC, 2MM ANTI-CHAMAS, NAS DIMENSOES (13X26)CM</v>
          </cell>
          <cell r="C1376" t="str">
            <v>UN</v>
          </cell>
          <cell r="D1376">
            <v>25.9</v>
          </cell>
          <cell r="E1376">
            <v>2.98</v>
          </cell>
          <cell r="F1376">
            <v>28.88</v>
          </cell>
        </row>
        <row r="1377">
          <cell r="A1377">
            <v>1401000173</v>
          </cell>
          <cell r="B1377" t="str">
            <v>PLACA DE EQUIPAMENTOS DE COMBATE A INCENDIO E ALARME, SIMBOLO QUADRADO, FUNDO VERMELHO, PICTOGRAMA FOTOLUMINESCENTE, EM PVC, 2MM ANTI-CHAMAS, NAS DIMENSOES (21X21)CM</v>
          </cell>
          <cell r="C1377" t="str">
            <v>UN</v>
          </cell>
          <cell r="D1377">
            <v>29.95</v>
          </cell>
          <cell r="E1377">
            <v>2.98</v>
          </cell>
          <cell r="F1377">
            <v>32.93</v>
          </cell>
        </row>
        <row r="1378">
          <cell r="A1378">
            <v>1401000176</v>
          </cell>
          <cell r="B1378" t="str">
            <v>PLACA DE INDICACAO CONTINUADA DE ROTAS DE FUGA "DIRECAO DE ROTA DE SAIDA", SIMBOLO RETANGULAR, FUNDO VERDE, PICTOGRAMA FOTOLUMINESCENTE, EM PVC, 2MM ANTI-CHAMAS, NAS DIMENSOES (7X20)CM</v>
          </cell>
          <cell r="C1378" t="str">
            <v>UN</v>
          </cell>
          <cell r="D1378">
            <v>10</v>
          </cell>
          <cell r="E1378">
            <v>2.98</v>
          </cell>
          <cell r="F1378">
            <v>12.98</v>
          </cell>
        </row>
        <row r="1379">
          <cell r="A1379">
            <v>1401000200</v>
          </cell>
          <cell r="B1379" t="str">
            <v>CENTRAL DE ALARME DE INCENDIO ENDERECAVEL, MODELO CIE 1125, (COMPORTA 125 DISPOSITIVOS) DA INTELBRAS OU SIMILAR - FORNECIMENTO E INSTALACAO</v>
          </cell>
          <cell r="C1379" t="str">
            <v>UN</v>
          </cell>
          <cell r="D1379">
            <v>1309.8800000000001</v>
          </cell>
          <cell r="E1379">
            <v>86.28</v>
          </cell>
          <cell r="F1379">
            <v>1396.16</v>
          </cell>
        </row>
        <row r="1380">
          <cell r="A1380">
            <v>1401000210</v>
          </cell>
          <cell r="B1380" t="str">
            <v>DETECTOR DE FUMACA LINEAR, MODELO DFL 3102, COM ALCANCE DE 40 A 70 METROS DE COMPRIMENTO, DA INTELBRAS OU SIMILAR - FORNECIMENTO E INSTALACAO</v>
          </cell>
          <cell r="C1380" t="str">
            <v>UN</v>
          </cell>
          <cell r="D1380">
            <v>3655</v>
          </cell>
          <cell r="E1380">
            <v>43.14</v>
          </cell>
          <cell r="F1380">
            <v>3698.14</v>
          </cell>
        </row>
        <row r="1381">
          <cell r="A1381">
            <v>1401000213</v>
          </cell>
          <cell r="B1381" t="str">
            <v>DETECTOR DE FUMACA ENDERECAVEL, MODELO DFE 520, DA INTELBRAS OU SIMILAR - FORNECIMENTO E INSTALACAO</v>
          </cell>
          <cell r="C1381" t="str">
            <v>UN</v>
          </cell>
          <cell r="D1381">
            <v>185</v>
          </cell>
          <cell r="E1381">
            <v>43.14</v>
          </cell>
          <cell r="F1381">
            <v>228.14</v>
          </cell>
        </row>
        <row r="1382">
          <cell r="A1382">
            <v>1401000216</v>
          </cell>
          <cell r="B1382" t="str">
            <v>DETECTOR DE FUMACA CONVENCIONAL, MODELO DFC 420, DA INTELBRAS OU SIMILAR - FORNECIMENTO E INSTALACAO</v>
          </cell>
          <cell r="C1382" t="str">
            <v>UN</v>
          </cell>
          <cell r="D1382">
            <v>125</v>
          </cell>
          <cell r="E1382">
            <v>43.14</v>
          </cell>
          <cell r="F1382">
            <v>168.14</v>
          </cell>
        </row>
        <row r="1383">
          <cell r="A1383">
            <v>1401000220</v>
          </cell>
          <cell r="B1383" t="str">
            <v>DETECTOR DE TEMPERATURA CONVENCIONAL, MODELO DTC 421, DA INTELBRAS OU SIMILAR - FORNECIMENTO E INSTALACAO</v>
          </cell>
          <cell r="C1383" t="str">
            <v>UN</v>
          </cell>
          <cell r="D1383">
            <v>180</v>
          </cell>
          <cell r="E1383">
            <v>43.14</v>
          </cell>
          <cell r="F1383">
            <v>223.14</v>
          </cell>
        </row>
        <row r="1384">
          <cell r="A1384">
            <v>1401000223</v>
          </cell>
          <cell r="B1384" t="str">
            <v>DETECTOR DE TEMPERATURA ENDERECAVEL, MODELO DTE 520, DA INTELBRAS OU SIMILAR - FORNECIMENTO E INSTALACAO</v>
          </cell>
          <cell r="C1384" t="str">
            <v>UN</v>
          </cell>
          <cell r="D1384">
            <v>185</v>
          </cell>
          <cell r="E1384">
            <v>43.14</v>
          </cell>
          <cell r="F1384">
            <v>228.14</v>
          </cell>
        </row>
        <row r="1386">
          <cell r="B1386" t="str">
            <v>REVESTIMENTO DE PAREDES</v>
          </cell>
        </row>
        <row r="1388">
          <cell r="A1388" t="str">
            <v>CODIGO</v>
          </cell>
          <cell r="B1388" t="str">
            <v>S E R V I C O S</v>
          </cell>
          <cell r="D1388" t="str">
            <v>MATERIAL</v>
          </cell>
          <cell r="E1388" t="str">
            <v>MAO OBRA</v>
          </cell>
          <cell r="F1388" t="str">
            <v>TOTAL</v>
          </cell>
        </row>
        <row r="1390">
          <cell r="A1390">
            <v>1501000080</v>
          </cell>
          <cell r="B1390" t="str">
            <v>SINAPI - 87879 - CHAPISCO APLICADO EM ALVENARIAS E ESTRUTURAS DE CONCRETO INTERNAS, COM COLHER DE PEDREIRO.  ARGAMASSA TRACO 1:3 COM PREPARO EM BETONEIRA 400L. AF_10/2022</v>
          </cell>
          <cell r="C1390" t="str">
            <v>M2</v>
          </cell>
          <cell r="F1390">
            <v>3.79</v>
          </cell>
        </row>
        <row r="1391">
          <cell r="A1391">
            <v>1501000085</v>
          </cell>
          <cell r="B1391" t="str">
            <v>SINAPI - 87894 - CHAPISCO APLICADO EM ALVENARIA (SEM PRESENCA DE VAOS) E ESTRUTURAS DE CONCRETO DE FACHADA, COM COLHER DE PEDREIRO.  ARGAMASSA TRACO 1:3 COM PREPARO EM BETONEIRA 400L. AF_10/2022</v>
          </cell>
          <cell r="C1391" t="str">
            <v>M2</v>
          </cell>
          <cell r="F1391">
            <v>5.65</v>
          </cell>
        </row>
        <row r="1392">
          <cell r="A1392">
            <v>1501000100</v>
          </cell>
          <cell r="B1392" t="str">
            <v>CHAPISCO PARA PAREDES EXTERNAS E INTERNAS COM ARGAMASSA DE CIMENTO E AREIA NO TRACO 1:3</v>
          </cell>
          <cell r="C1392" t="str">
            <v>M2</v>
          </cell>
          <cell r="D1392">
            <v>2.59</v>
          </cell>
          <cell r="E1392">
            <v>3.81</v>
          </cell>
          <cell r="F1392">
            <v>6.4</v>
          </cell>
        </row>
        <row r="1393">
          <cell r="A1393">
            <v>1501000101</v>
          </cell>
          <cell r="B1393" t="str">
            <v>SINAPI - 87529 - MASSA UNICA, PARA RECEBIMENTO DE PINTURA, EM ARGAMASSA TRACO 1:2:8, PREPARO MECANICO COM BETONEIRA 400L, APLICADA MANUALMENTE EM FACES INTERNAS DE PAREDES, ESPESSURA DE 20MM, COM EXECUCAO DE TALISCAS. AF_06/2014</v>
          </cell>
          <cell r="C1393" t="str">
            <v>M2</v>
          </cell>
          <cell r="F1393">
            <v>34.01</v>
          </cell>
        </row>
        <row r="1394">
          <cell r="A1394">
            <v>1501000102</v>
          </cell>
          <cell r="B1394" t="str">
            <v>SINAPI - 87775 - EMBOCO OU MASSA UNICA EM ARGAMASSA TRACO 1:2:8, PREPARO MECANICO COM BETONEIRA 400 L, APLICADA MANUALMENTE EM PANOS DE FACHADA COM PRESENCA DE VAOS, ESPESSURA DE 25 MM. AF_08/2022</v>
          </cell>
          <cell r="C1394" t="str">
            <v>M2</v>
          </cell>
          <cell r="F1394">
            <v>46.2</v>
          </cell>
        </row>
        <row r="1395">
          <cell r="A1395">
            <v>1501000104</v>
          </cell>
          <cell r="B1395" t="str">
            <v>SINAPI - 87531 - EMBOCO, PARA RECEBIMENTO DE CERAMICA, EM ARGAMASSA TRACO 1:2:8, PREPARO MECANICO C/BETONEIRA 400L, APLICADO MANUALMENTE EM FACES INTERNAS DE PAREDES, PARA AMBIENTE COM AREA ENTRE 5M2 E 10M2, ESPESSURA DE 20MM, COM EXECUCAO DE TALISCA</v>
          </cell>
          <cell r="C1395" t="str">
            <v>M2</v>
          </cell>
          <cell r="F1395">
            <v>32.94</v>
          </cell>
        </row>
        <row r="1396">
          <cell r="A1396">
            <v>1501000105</v>
          </cell>
          <cell r="B1396" t="str">
            <v>SINAPI - 87792 - EMBOCO OU MASSA UNICA EM ARGAMASSA TRACO 1:2:8, PREPARO MECANICO COM BETONEIRA 400 L, APLICADA MANUALMENTE EM PANOS CEGOS DE FACHADA (SEM PRESENCA DE VAOS), ESPESSURA DE 25 MM. AF_08/2022</v>
          </cell>
          <cell r="C1396" t="str">
            <v>M2</v>
          </cell>
          <cell r="F1396">
            <v>35.07</v>
          </cell>
        </row>
        <row r="1397">
          <cell r="A1397">
            <v>1501000108</v>
          </cell>
          <cell r="B1397" t="str">
            <v>REVESTIMENTO DE PAREDE CERAMICO, PLACAS DE (30 X 60)CM, LINHA WHITE PLAIN, BORDA BOLD DA PORTINARI OU SIMILAR, ASSENTADO COM ARGAMASSA COLANTE EM PO (CIMENTCOLA, QUARTZOLIT OU SIMILAR), INCL. REJUNTE L FLEX DA PORTOCOL OU SIMILAR</v>
          </cell>
          <cell r="C1397" t="str">
            <v>M2</v>
          </cell>
          <cell r="D1397">
            <v>88.23</v>
          </cell>
          <cell r="E1397">
            <v>20.329999999999998</v>
          </cell>
          <cell r="F1397">
            <v>108.56</v>
          </cell>
        </row>
        <row r="1398">
          <cell r="A1398">
            <v>1501000109</v>
          </cell>
          <cell r="B1398" t="str">
            <v>SINAPI - 87273 - REVESTIMENTO CERAMICO PARA PAREDES INTERNAS COM PLACAS TIPO ESMALTADA EXTRA  DE DIMENSOES 33X45 CM APLICADAS NA ALTURA INTEIRA DAS PAREDES. AF_02/2023_PE</v>
          </cell>
          <cell r="C1398" t="str">
            <v>M2</v>
          </cell>
          <cell r="F1398">
            <v>60.31</v>
          </cell>
        </row>
        <row r="1399">
          <cell r="A1399">
            <v>1501000113</v>
          </cell>
          <cell r="B1399" t="str">
            <v>SINAPI - 87244 - REVESTIMENTO CERAMICO PARA PAREDES EXTERNAS EM PASTILHAS DE PORCELANA 5 X 5 CM (PLACAS DE 30 X 30 CM), ALINHADAS A PRUMO. AF_02/2023</v>
          </cell>
          <cell r="C1399" t="str">
            <v>M2</v>
          </cell>
          <cell r="F1399">
            <v>185.83</v>
          </cell>
        </row>
        <row r="1400">
          <cell r="A1400">
            <v>1501000114</v>
          </cell>
          <cell r="B1400" t="str">
            <v>CANTONEIRA DE ALUMINIO ABAS IGUAIS 1", E = 3/16", PARA PROTECAO DE QUINA DE PAREDE</v>
          </cell>
          <cell r="C1400" t="str">
            <v>M</v>
          </cell>
          <cell r="D1400">
            <v>36.72</v>
          </cell>
          <cell r="E1400">
            <v>19.440000000000001</v>
          </cell>
          <cell r="F1400">
            <v>56.16</v>
          </cell>
        </row>
        <row r="1402">
          <cell r="B1402" t="str">
            <v>REVESTIMENTO DE FORROS</v>
          </cell>
        </row>
        <row r="1404">
          <cell r="A1404" t="str">
            <v>CODIGO</v>
          </cell>
          <cell r="B1404" t="str">
            <v>S E R V I C O S</v>
          </cell>
          <cell r="D1404" t="str">
            <v>MATERIAL</v>
          </cell>
          <cell r="E1404" t="str">
            <v>MAO OBRA</v>
          </cell>
          <cell r="F1404" t="str">
            <v>TOTAL</v>
          </cell>
        </row>
        <row r="1406">
          <cell r="A1406">
            <v>1601000095</v>
          </cell>
          <cell r="B1406" t="str">
            <v>SINAPI - 87881 - CHAPISCO APLICADO NO TETO OU EM ALVENARIA E ESTRUTURA, COM ROLO PARA TEXTURA ACRILICA. ARGAMASSA TRACO 1:4 E EMULSAO POLIMERICA (ADESIVO) COM PREPARO MANUAL. AF_10/2022</v>
          </cell>
          <cell r="C1406" t="str">
            <v>M2</v>
          </cell>
          <cell r="F1406">
            <v>7.18</v>
          </cell>
        </row>
        <row r="1407">
          <cell r="A1407">
            <v>1601000097</v>
          </cell>
          <cell r="B1407" t="str">
            <v>SINAPI - 87885 - CHAPISCO APLICADO NO TETO OU EM ALVENARIA E ESTRUTURA, COM ROLO PARA TEXTURA ACRILICA. ARGAMASSA INDUSTRIALIZADA COM PREPARO EM MISTURADOR 300 KG. AF_10/2022</v>
          </cell>
          <cell r="C1407" t="str">
            <v>M2</v>
          </cell>
          <cell r="F1407">
            <v>9.2899999999999991</v>
          </cell>
        </row>
        <row r="1408">
          <cell r="A1408">
            <v>1601000100</v>
          </cell>
          <cell r="B1408" t="str">
            <v>CHAPISCO PARA TETO COM ARGAMASSA DE CIMENTO E AREIA NO TRACO 1:3</v>
          </cell>
          <cell r="C1408" t="str">
            <v>M2</v>
          </cell>
          <cell r="D1408">
            <v>2.59</v>
          </cell>
          <cell r="E1408">
            <v>9.5399999999999991</v>
          </cell>
          <cell r="F1408">
            <v>12.13</v>
          </cell>
        </row>
        <row r="1409">
          <cell r="A1409">
            <v>1601000101</v>
          </cell>
          <cell r="B1409" t="str">
            <v>EMBOCO PARA FORRO, EMPREGANDO ARGAMASSA MISTA DE CIMENTO, CAL E AREIA NO TRACO 1:2:9, ESPESSURA DE 2 CM</v>
          </cell>
          <cell r="C1409" t="str">
            <v>M2</v>
          </cell>
          <cell r="D1409">
            <v>8.68</v>
          </cell>
          <cell r="E1409">
            <v>30.13</v>
          </cell>
          <cell r="F1409">
            <v>38.81</v>
          </cell>
        </row>
        <row r="1410">
          <cell r="A1410">
            <v>1601000102</v>
          </cell>
          <cell r="B1410" t="str">
            <v>SINAPI - 96117 - FORRO EM MADEIRA PINUS, PARA AMBIENTES COMERCIAIS, INCLUSIVE ESTRUTURA DE FIXACAO. AF_05/2017</v>
          </cell>
          <cell r="C1410" t="str">
            <v>M2</v>
          </cell>
          <cell r="F1410">
            <v>187.92</v>
          </cell>
        </row>
        <row r="1411">
          <cell r="A1411">
            <v>1601000108</v>
          </cell>
          <cell r="B1411" t="str">
            <v>SINAPI - 96122 - ACABAMENTOS PARA FORRO (RODA-FORRO EM MADEIRA PINUS). AF_05/2017</v>
          </cell>
          <cell r="C1411" t="str">
            <v>M</v>
          </cell>
          <cell r="F1411">
            <v>45.08</v>
          </cell>
        </row>
        <row r="1412">
          <cell r="A1412">
            <v>1601000110</v>
          </cell>
          <cell r="B1412" t="str">
            <v>SINAPI - 96113 - FORRO EM PLACAS DE GESSO, PARA AMBIENTES COMERCIAIS. AF_05/2017_PS</v>
          </cell>
          <cell r="C1412" t="str">
            <v>M2</v>
          </cell>
          <cell r="F1412">
            <v>35.96</v>
          </cell>
        </row>
        <row r="1413">
          <cell r="A1413">
            <v>1601000111</v>
          </cell>
          <cell r="B1413" t="str">
            <v>SINAPI - 96114 - FORRO EM DRYWALL, PARA AMBIENTES COMERCIAIS, INCLUSIVE ESTRUTURA DE FIXACAO. AF_05/2017_PS</v>
          </cell>
          <cell r="C1413" t="str">
            <v>M2</v>
          </cell>
          <cell r="F1413">
            <v>74.180000000000007</v>
          </cell>
        </row>
        <row r="1414">
          <cell r="A1414">
            <v>1601000112</v>
          </cell>
          <cell r="B1414" t="str">
            <v>SINAPI - 96120 - ACABAMENTOS PARA FORRO (MOLDURA DE GESSO). AF_05/2017</v>
          </cell>
          <cell r="C1414" t="str">
            <v>M</v>
          </cell>
          <cell r="F1414">
            <v>2.88</v>
          </cell>
        </row>
        <row r="1415">
          <cell r="A1415">
            <v>1601000113</v>
          </cell>
          <cell r="B1415" t="str">
            <v>JUNTA PAULISTA PARA FORRO DE GESSO - FORNECIMENTO E INSTALACAO</v>
          </cell>
          <cell r="C1415" t="str">
            <v>M</v>
          </cell>
          <cell r="D1415">
            <v>6.46</v>
          </cell>
          <cell r="E1415">
            <v>10.28</v>
          </cell>
          <cell r="F1415">
            <v>16.739999999999998</v>
          </cell>
        </row>
        <row r="1416">
          <cell r="A1416">
            <v>1601000115</v>
          </cell>
          <cell r="B1416" t="str">
            <v>SINAPI - 96116 - FORRO EM REGUAS DE PVC, FRISADO, PARA AMBIENTES COMERCIAIS, INCLUSIVE ESTRUTURA DE FIXACAO. AF_05/2017_PS</v>
          </cell>
          <cell r="C1416" t="str">
            <v>M2</v>
          </cell>
          <cell r="F1416">
            <v>71.88</v>
          </cell>
        </row>
        <row r="1417">
          <cell r="A1417">
            <v>1601000120</v>
          </cell>
          <cell r="B1417" t="str">
            <v>ANDAIME PARA USO INTERNO COMPOSTO DE PLATAFORMA DE TABUA COM 0,90M DE LARGURA SOBRE CAVALETES MOVEIS DE MADEIRA COM ELEVACAO DE ATE 1M</v>
          </cell>
          <cell r="C1417" t="str">
            <v>M2</v>
          </cell>
          <cell r="D1417">
            <v>1.79</v>
          </cell>
          <cell r="E1417">
            <v>2.87</v>
          </cell>
          <cell r="F1417">
            <v>4.66</v>
          </cell>
        </row>
        <row r="1419">
          <cell r="B1419" t="str">
            <v>REVESTIMENTO DE PISOS</v>
          </cell>
        </row>
        <row r="1421">
          <cell r="A1421" t="str">
            <v>CODIGO</v>
          </cell>
          <cell r="B1421" t="str">
            <v>S E R V I C O S</v>
          </cell>
          <cell r="D1421" t="str">
            <v>MATERIAL</v>
          </cell>
          <cell r="E1421" t="str">
            <v>MAO OBRA</v>
          </cell>
          <cell r="F1421" t="str">
            <v>TOTAL</v>
          </cell>
        </row>
        <row r="1423">
          <cell r="A1423">
            <v>1701000100</v>
          </cell>
          <cell r="B1423" t="str">
            <v>APILOAMENTO DE SOLO, PARA RECEBIMENTO DE LASTRO, COM MACO DE 30 KG</v>
          </cell>
          <cell r="C1423" t="str">
            <v>M2</v>
          </cell>
          <cell r="D1423">
            <v>0</v>
          </cell>
          <cell r="E1423">
            <v>12.78</v>
          </cell>
          <cell r="F1423">
            <v>12.78</v>
          </cell>
        </row>
        <row r="1424">
          <cell r="A1424">
            <v>1701000101</v>
          </cell>
          <cell r="B1424" t="str">
            <v>SINAPI - 95240 - LASTRO DE CONCRETO MAGRO, APLICADO EM PISOS, LAJES SOBRE SOLO OU RADIERS, ESPESSURA DE 3 CM. AF_07/2016</v>
          </cell>
          <cell r="C1424" t="str">
            <v>M2</v>
          </cell>
          <cell r="F1424">
            <v>16.75</v>
          </cell>
        </row>
        <row r="1425">
          <cell r="A1425">
            <v>1701000102</v>
          </cell>
          <cell r="B1425" t="str">
            <v>CONTRAPISO EM CONCRETO FCK=15MPa, TRACO 1:3,4:3,5 (CIMENTO, AREIA MEDIA E BRITA 1), ESPESSURA DE 5CM</v>
          </cell>
          <cell r="C1425" t="str">
            <v>M2</v>
          </cell>
          <cell r="D1425">
            <v>23.72</v>
          </cell>
          <cell r="E1425">
            <v>7</v>
          </cell>
          <cell r="F1425">
            <v>30.72</v>
          </cell>
        </row>
        <row r="1426">
          <cell r="A1426">
            <v>1701000106</v>
          </cell>
          <cell r="B1426" t="str">
            <v>PISO TIPO PORCELANATO ACETINADO, PLACAS DE (60 X 60)CM, TIPO A, LINHA CEMENTO GRIGIO, BORDA RETIFICADA DA BIANCOGRES OU SIMILAR, EMPREGANDO ARGAMASSA COLANTE EM PO, QUARTZOLIT OU SIMILAR, INCLUSIVE REJUNTE</v>
          </cell>
          <cell r="C1426" t="str">
            <v>M2</v>
          </cell>
          <cell r="D1426">
            <v>95.31</v>
          </cell>
          <cell r="E1426">
            <v>12.66</v>
          </cell>
          <cell r="F1426">
            <v>107.97</v>
          </cell>
        </row>
        <row r="1427">
          <cell r="A1427">
            <v>1701000107</v>
          </cell>
          <cell r="B1427" t="str">
            <v>RODAPE EM PORCELANATO ACETINADO, LINHA CEMENTO GRIGIO, BORDA RETIFICADA, DA BIANCOGRES OU SIMILAR, H=11CM, ASSENTADO COM ARGAMASSA IDEM AO PISO</v>
          </cell>
          <cell r="C1427" t="str">
            <v>M</v>
          </cell>
          <cell r="D1427">
            <v>23.18</v>
          </cell>
          <cell r="E1427">
            <v>9.7100000000000009</v>
          </cell>
          <cell r="F1427">
            <v>32.89</v>
          </cell>
        </row>
        <row r="1428">
          <cell r="A1428">
            <v>1701000108</v>
          </cell>
          <cell r="B1428" t="str">
            <v>PISO TIPO PORCELANATO ACETINADO, PLACAS DE (73 X 73)CM, TIPO A, LINHA MADRI, BORDA RETIFICADA DA DELTA OU SIMILAR, EMPREGANDO ARGAMASSA COLANTE EM PO, QUARTZOLIT OU SIMILAR, INCLUSIVE REJUNTE</v>
          </cell>
          <cell r="C1428" t="str">
            <v>M2</v>
          </cell>
          <cell r="D1428">
            <v>86.76</v>
          </cell>
          <cell r="E1428">
            <v>12.66</v>
          </cell>
          <cell r="F1428">
            <v>99.42</v>
          </cell>
        </row>
        <row r="1429">
          <cell r="A1429">
            <v>1701000109</v>
          </cell>
          <cell r="B1429" t="str">
            <v>RODAPE TIPO PORCELANATO ACETINADO, LINHA MADRI, BORDA RETIFICADA, DA DELTA OU SIMILAR, H=11CM, ASSENTADO COM ARGAMASSA IDEM AO PISO</v>
          </cell>
          <cell r="C1429" t="str">
            <v>M</v>
          </cell>
          <cell r="D1429">
            <v>20.67</v>
          </cell>
          <cell r="E1429">
            <v>9.7100000000000009</v>
          </cell>
          <cell r="F1429">
            <v>30.38</v>
          </cell>
        </row>
        <row r="1430">
          <cell r="A1430">
            <v>1701000110</v>
          </cell>
          <cell r="B1430" t="str">
            <v>SINAPI - 87257 - REVESTIMENTO CERAMICO PARA PISO COM PLACAS TIPO ESMALTADA EXTRA DE DIMENSOES 60X60 CM APLICADA EM AMBIENTES DE AREA MAIOR QUE 10 M2. AF_02/2023_PE</v>
          </cell>
          <cell r="C1430" t="str">
            <v>M2</v>
          </cell>
          <cell r="F1430">
            <v>81.8</v>
          </cell>
        </row>
        <row r="1431">
          <cell r="A1431">
            <v>1701000111</v>
          </cell>
          <cell r="B1431" t="str">
            <v>SINAPI - 88650 - RODAPE CERAMICO DE 7CM DE ALTURA COM PLACAS TIPO ESMALTADA EXTRA DE DIMENSOES 60X60CM. AF_02/2023</v>
          </cell>
          <cell r="C1431" t="str">
            <v>M</v>
          </cell>
          <cell r="F1431">
            <v>14.76</v>
          </cell>
        </row>
        <row r="1432">
          <cell r="A1432">
            <v>1701000116</v>
          </cell>
          <cell r="B1432" t="str">
            <v>REGULARIZACAO SARRAFEADA PARA REVESTIMENTO DE PISO COM ARGAMASSA DE CIMENTO E AREIA NO TRACO 1:3, NA(S) ESPESSURA(S):- 2 CM</v>
          </cell>
          <cell r="C1432" t="str">
            <v>M2</v>
          </cell>
          <cell r="D1432">
            <v>15.35</v>
          </cell>
          <cell r="E1432">
            <v>9.5399999999999991</v>
          </cell>
          <cell r="F1432">
            <v>24.89</v>
          </cell>
        </row>
        <row r="1433">
          <cell r="A1433">
            <v>1701000117</v>
          </cell>
          <cell r="B1433" t="str">
            <v>- 3 CM</v>
          </cell>
          <cell r="C1433" t="str">
            <v>M2</v>
          </cell>
          <cell r="D1433">
            <v>23.02</v>
          </cell>
          <cell r="E1433">
            <v>9.5399999999999991</v>
          </cell>
          <cell r="F1433">
            <v>32.56</v>
          </cell>
        </row>
        <row r="1434">
          <cell r="A1434">
            <v>1701000118</v>
          </cell>
          <cell r="B1434" t="str">
            <v>SINAPI - 101727 - PISO VINILICO SEMI-FLEXIVEL EM PLACAS, PADRAO LISO, ESPESSURA 3,2 MM, FIXADO COM COLA. AF_09/2020</v>
          </cell>
          <cell r="C1434" t="str">
            <v>M2</v>
          </cell>
          <cell r="F1434">
            <v>204.3</v>
          </cell>
        </row>
        <row r="1435">
          <cell r="A1435">
            <v>1701000119</v>
          </cell>
          <cell r="B1435" t="str">
            <v>SINAPI - 98688 - RODAPE EM POLIESTIRENO, ALTURA 5 CM. AF_09/2020</v>
          </cell>
          <cell r="C1435" t="str">
            <v>M</v>
          </cell>
          <cell r="F1435">
            <v>75.28</v>
          </cell>
        </row>
        <row r="1436">
          <cell r="A1436">
            <v>1701000120</v>
          </cell>
          <cell r="B1436" t="str">
            <v>SINAPI - 104162 - PISO EM GRANILITE, MARMORITE OU GRANITINA EM AMBIENTES INTERNOS, COM ESPESSURA DE 8 MM, INCLUSO MISTURA EM BETONEIRA, COLOCACAO DAS JUNTAS, APLICACAO DO PISO, 4 POLIMENTOS COM POLITRIZ, ESTUCAMENTO, SELADOR E CERA. AF_06/2022</v>
          </cell>
          <cell r="C1436" t="str">
            <v>M2</v>
          </cell>
          <cell r="F1436">
            <v>95.03</v>
          </cell>
        </row>
        <row r="1437">
          <cell r="A1437">
            <v>1701000124</v>
          </cell>
          <cell r="B1437" t="str">
            <v>RODAPE PRE-MOLDADO DE GRANILITE, MARMORITE OU GRANITINA L=10 CM, ASSENTADA COM ARGAMASSA DE CIMENTO E AREIA TRACO 1:4 - FORNECIMENTO E INSTALACAO</v>
          </cell>
          <cell r="C1437" t="str">
            <v>M</v>
          </cell>
          <cell r="D1437">
            <v>39.08</v>
          </cell>
          <cell r="E1437">
            <v>25.87</v>
          </cell>
          <cell r="F1437">
            <v>64.95</v>
          </cell>
        </row>
        <row r="1438">
          <cell r="A1438">
            <v>1701000125</v>
          </cell>
          <cell r="B1438" t="str">
            <v>SOLEIRA PRE-MOLDADA EM GRANILITE, MARMORITE OU GRANITINA, L=15CM, ASSENTADA COM ARGAMASSA DE CIMENTO E AREIA NO TRACO 1:4</v>
          </cell>
          <cell r="C1438" t="str">
            <v>M</v>
          </cell>
          <cell r="D1438">
            <v>105.81</v>
          </cell>
          <cell r="E1438">
            <v>15.91</v>
          </cell>
          <cell r="F1438">
            <v>121.72</v>
          </cell>
        </row>
        <row r="1439">
          <cell r="A1439">
            <v>1701000126</v>
          </cell>
          <cell r="B1439" t="str">
            <v>APLICACAO DE CERA INCOLOR LIQUIDA (BRILHO VAX OU SIMILAR), EM DUAS DEMAOS, SOBRE SUPERFICIE DE GRANILITE</v>
          </cell>
          <cell r="C1439" t="str">
            <v>M2</v>
          </cell>
          <cell r="D1439">
            <v>0.92</v>
          </cell>
          <cell r="E1439">
            <v>1.36</v>
          </cell>
          <cell r="F1439">
            <v>2.2799999999999998</v>
          </cell>
        </row>
        <row r="1440">
          <cell r="A1440">
            <v>1701000127</v>
          </cell>
          <cell r="B1440" t="str">
            <v>APLICACAO DE RESINA ACRILICA (HIDRONORTH OU SIMILAR), EM DUAS DEMAOS, SOBRE SUPERFICIE DE GRANILITE</v>
          </cell>
          <cell r="C1440" t="str">
            <v>M2</v>
          </cell>
          <cell r="D1440">
            <v>6.89</v>
          </cell>
          <cell r="E1440">
            <v>11.45</v>
          </cell>
          <cell r="F1440">
            <v>18.34</v>
          </cell>
        </row>
        <row r="1441">
          <cell r="A1441">
            <v>1701000128</v>
          </cell>
          <cell r="B1441" t="str">
            <v>PEITORIL DE GRANILITE PRE-MOLDADO DE 15 CM DE LARGURA, ASSENTADOS COM ARGAMASSA DE CIMENTO E AREIA NO TRACO 1:4</v>
          </cell>
          <cell r="C1441" t="str">
            <v>M</v>
          </cell>
          <cell r="D1441">
            <v>16.18</v>
          </cell>
          <cell r="E1441">
            <v>15.91</v>
          </cell>
          <cell r="F1441">
            <v>32.090000000000003</v>
          </cell>
        </row>
        <row r="1442">
          <cell r="A1442">
            <v>1701000130</v>
          </cell>
          <cell r="B1442" t="str">
            <v>SINAPI - 94994 - EXECUCAO DE PASSEIO (CALCADA) OU PISO DE CONCRETO COM CONCRETO MOLDADO IN LOCO, FEITO EM OBRA, ACABAMENTO CONVENCIONAL, ESPESSURA 8 CM, ARMADO. AF_08/2022</v>
          </cell>
          <cell r="C1442" t="str">
            <v>M2</v>
          </cell>
          <cell r="F1442">
            <v>91.14</v>
          </cell>
        </row>
        <row r="1443">
          <cell r="A1443">
            <v>1701000131</v>
          </cell>
          <cell r="B1443" t="str">
            <v>EXECUCAO DE PASSEIO (CALCADA) OU PISO DE CONCRETO COM CONCRETO MOLDADO IN LOCO, USINADO, ACABAMENTO CONVENCIONAL, ESPESSURA 10 CM, ARMADO</v>
          </cell>
          <cell r="C1443" t="str">
            <v>M2</v>
          </cell>
          <cell r="D1443">
            <v>103.12</v>
          </cell>
          <cell r="E1443">
            <v>14.62</v>
          </cell>
          <cell r="F1443">
            <v>117.74</v>
          </cell>
        </row>
        <row r="1444">
          <cell r="A1444">
            <v>1701000132</v>
          </cell>
          <cell r="B1444" t="str">
            <v>SINAPI - 101747 - PISO EM CONCRETO 20 MPA PREPARO MECANICO, ESPESSURA 7CM. AF_09/2020</v>
          </cell>
          <cell r="C1444" t="str">
            <v>M2</v>
          </cell>
          <cell r="F1444">
            <v>84.97</v>
          </cell>
        </row>
        <row r="1445">
          <cell r="A1445">
            <v>1701000142</v>
          </cell>
          <cell r="B1445" t="str">
            <v>SINAPI - 94990 - EXECUCAO DE PASSEIO (CALCADA) OU PISO DE CONCRETO COM CONCRETO MOLDADO IN LOCO, FEITO EM OBRA, ACABAMENTO CONVENCIONAL, NAO ARMADO. AF_08/2022</v>
          </cell>
          <cell r="C1445" t="str">
            <v>M3</v>
          </cell>
          <cell r="F1445">
            <v>711.55</v>
          </cell>
        </row>
        <row r="1446">
          <cell r="A1446">
            <v>1701000146</v>
          </cell>
          <cell r="B1446" t="str">
            <v>PISO DE CONCRETO FCK=20 MPA, VIBRADO EM OBRA, CONTROLE B,  ESPESSURA 7CM, ARMADO, ACABAMENTO POLIDO COM ACABADORA DE SUPERFICIE, JUNTA SERRADA</v>
          </cell>
          <cell r="C1446" t="str">
            <v>M2</v>
          </cell>
          <cell r="D1446">
            <v>75.12</v>
          </cell>
          <cell r="E1446">
            <v>19.07</v>
          </cell>
          <cell r="F1446">
            <v>94.19</v>
          </cell>
        </row>
        <row r="1447">
          <cell r="A1447">
            <v>1701000148</v>
          </cell>
          <cell r="B1447" t="str">
            <v>PISO DE CONCRETO FCK=20 MPA, VIBRADO EM OBRA, CONTROLE B, ESPESSURA 10CM, ARMADO, ACABAMENTO POLIDO COM ACABADORA DE SUPERFICIE, JUNTA SERRADA</v>
          </cell>
          <cell r="C1447" t="str">
            <v>M2</v>
          </cell>
          <cell r="D1447">
            <v>91.97</v>
          </cell>
          <cell r="E1447">
            <v>24.88</v>
          </cell>
          <cell r="F1447">
            <v>116.85</v>
          </cell>
        </row>
        <row r="1448">
          <cell r="A1448">
            <v>1701000150</v>
          </cell>
          <cell r="B1448" t="str">
            <v>SINAPI - 98679 - PISO CIMENTADO, TRACO 1:3 (CIMENTO E AREIA), ACABAMENTO LISO, ESPESSURA 2,0 CM, PREPARO MECANICO DA ARGAMASSA. AF_09/2020</v>
          </cell>
          <cell r="C1448" t="str">
            <v>M2</v>
          </cell>
          <cell r="F1448">
            <v>33.75</v>
          </cell>
        </row>
        <row r="1449">
          <cell r="A1449">
            <v>1701000152</v>
          </cell>
          <cell r="B1449" t="str">
            <v>SINAPI - 98680 - PISO CIMENTADO, TRACO 1:3 (CIMENTO E AREIA), ACABAMENTO LISO, ESPESSURA 3,0 CM, PREPARO MECANICO DA ARGAMASSA. AF_09/2020</v>
          </cell>
          <cell r="C1449" t="str">
            <v>M2</v>
          </cell>
          <cell r="F1449">
            <v>42.89</v>
          </cell>
        </row>
        <row r="1450">
          <cell r="A1450">
            <v>1701000156</v>
          </cell>
          <cell r="B1450" t="str">
            <v>SINAPI - 98681 - PISO CIMENTADO, TRACO 1:3 (CIMENTO E AREIA), ACABAMENTO RUSTICO, ESPESSURA 2,0 CM, PREPARO MECANICO DA ARGAMASSA. AF_09/2020</v>
          </cell>
          <cell r="C1450" t="str">
            <v>M2</v>
          </cell>
          <cell r="F1450">
            <v>31.69</v>
          </cell>
        </row>
        <row r="1451">
          <cell r="A1451">
            <v>1701000160</v>
          </cell>
          <cell r="B1451" t="str">
            <v>RODAPE EM CIMENTADO DESEMPENADO E ALISADO COM ALTURA DE 7CM</v>
          </cell>
          <cell r="C1451" t="str">
            <v>M</v>
          </cell>
          <cell r="D1451">
            <v>1.9</v>
          </cell>
          <cell r="E1451">
            <v>20.11</v>
          </cell>
          <cell r="F1451">
            <v>22.01</v>
          </cell>
        </row>
        <row r="1452">
          <cell r="A1452">
            <v>1701000162</v>
          </cell>
          <cell r="B1452" t="str">
            <v>RODAPE EM CIMENTADO DESEMPENADO E ALISADO COM ALTURA DE 10CM</v>
          </cell>
          <cell r="C1452" t="str">
            <v>M</v>
          </cell>
          <cell r="D1452">
            <v>2.14</v>
          </cell>
          <cell r="E1452">
            <v>20.11</v>
          </cell>
          <cell r="F1452">
            <v>22.25</v>
          </cell>
        </row>
        <row r="1453">
          <cell r="A1453">
            <v>1701000165</v>
          </cell>
          <cell r="B1453" t="str">
            <v>SINAPI - 98689 - SOLEIRA EM GRANITO, LARGURA 15 CM, ESPESSURA 2,0 CM. AF_09/2020</v>
          </cell>
          <cell r="C1453" t="str">
            <v>M</v>
          </cell>
          <cell r="F1453">
            <v>114.25</v>
          </cell>
        </row>
        <row r="1454">
          <cell r="A1454">
            <v>1701000167</v>
          </cell>
          <cell r="B1454" t="str">
            <v>SINAPI - 101965 - PEITORIL LINEAR EM GRANITO OU MARMORE, L = 15CM, COMPRIMENTO DE ATE 2M, ASSENTADO COM ARGAMASSA 1:6 COM ADITIVO. AF_11/2020</v>
          </cell>
          <cell r="C1454" t="str">
            <v>M</v>
          </cell>
          <cell r="F1454">
            <v>172.07</v>
          </cell>
        </row>
        <row r="1455">
          <cell r="A1455">
            <v>1701000197</v>
          </cell>
          <cell r="B1455" t="str">
            <v>RASPAGEM DE ASSOALHO DE MADEIRA, COM PALHA DE ACO, PARA REMOCAO DE ENCERAMENTOS</v>
          </cell>
          <cell r="C1455" t="str">
            <v>M2</v>
          </cell>
          <cell r="D1455">
            <v>0.53</v>
          </cell>
          <cell r="E1455">
            <v>7.66</v>
          </cell>
          <cell r="F1455">
            <v>8.19</v>
          </cell>
        </row>
        <row r="1456">
          <cell r="A1456">
            <v>1701000200</v>
          </cell>
          <cell r="B1456" t="str">
            <v>CORTE MECANICO DE PAVIMENTO ASFALTICO OU PISO DE CONCRETO COM SERRA DE DISCO DIAMANTADO</v>
          </cell>
          <cell r="C1456" t="str">
            <v>M</v>
          </cell>
          <cell r="D1456">
            <v>1.75</v>
          </cell>
          <cell r="E1456">
            <v>1.41</v>
          </cell>
          <cell r="F1456">
            <v>3.16</v>
          </cell>
        </row>
        <row r="1458">
          <cell r="B1458" t="str">
            <v>VIDROS</v>
          </cell>
        </row>
        <row r="1460">
          <cell r="A1460" t="str">
            <v>CODIGO</v>
          </cell>
          <cell r="B1460" t="str">
            <v>S E R V I C O S</v>
          </cell>
          <cell r="D1460" t="str">
            <v>MATERIAL</v>
          </cell>
          <cell r="E1460" t="str">
            <v>MAO OBRA</v>
          </cell>
          <cell r="F1460" t="str">
            <v>TOTAL</v>
          </cell>
        </row>
        <row r="1462">
          <cell r="A1462">
            <v>1801000080</v>
          </cell>
          <cell r="B1462" t="str">
            <v>SINAPI - 102151 - INSTALACAO DE VIDRO LISO INCOLOR, E = 3 MM, EM ESQUADRIA DE MADEIRA, FIXADO COM BAGUETE. AF_01/2021</v>
          </cell>
          <cell r="C1462" t="str">
            <v>M2</v>
          </cell>
          <cell r="F1462">
            <v>159.84</v>
          </cell>
        </row>
        <row r="1463">
          <cell r="A1463">
            <v>1801000085</v>
          </cell>
          <cell r="B1463" t="str">
            <v>SINAPI - 102161 - INSTALACAO DE VIDRO LISO INCOLOR, E = 3 MM, EM ESQUADRIA DE ALUMINIO OU PVC, FIXADO COM BAGUETE. AF_01/2021_PS</v>
          </cell>
          <cell r="C1463" t="str">
            <v>M2</v>
          </cell>
          <cell r="F1463">
            <v>264.05</v>
          </cell>
        </row>
        <row r="1464">
          <cell r="A1464">
            <v>1801000090</v>
          </cell>
          <cell r="B1464" t="str">
            <v>SINAPI - 102152 - INSTALACAO DE VIDRO LISO, E = 4 MM, EM ESQUADRIA DE MADEIRA, FIXADO COM BAGUETE. AF_01/2021</v>
          </cell>
          <cell r="C1464" t="str">
            <v>M2</v>
          </cell>
          <cell r="F1464">
            <v>177.34</v>
          </cell>
        </row>
        <row r="1465">
          <cell r="A1465">
            <v>1801000095</v>
          </cell>
          <cell r="B1465" t="str">
            <v>SINAPI - 102162 - INSTALACAO DE VIDRO LISO INCOLOR, E = 4 MM, EM ESQUADRIA DE ALUMINIO OU PVC, FIXADO COM BAGUETE. AF_01/2021_PS</v>
          </cell>
          <cell r="C1465" t="str">
            <v>M2</v>
          </cell>
          <cell r="F1465">
            <v>281.55</v>
          </cell>
        </row>
        <row r="1466">
          <cell r="A1466">
            <v>1801000102</v>
          </cell>
          <cell r="B1466" t="str">
            <v>INSTALACAO DE VIDRO CANELADO OU MARTELADO LISO, E = 4 MM, EM ESQUADRIA DE MADEIRA, FIXADO COM BAGUETE. AF_01/2021</v>
          </cell>
          <cell r="C1466" t="str">
            <v>M2</v>
          </cell>
          <cell r="D1466">
            <v>131.08000000000001</v>
          </cell>
          <cell r="E1466">
            <v>22.92</v>
          </cell>
          <cell r="F1466">
            <v>154</v>
          </cell>
        </row>
        <row r="1467">
          <cell r="A1467">
            <v>1801000104</v>
          </cell>
          <cell r="B1467" t="str">
            <v>INSTALACAO DE VIDRO CANELADO OU MARTELADO LISO, E = 4 MM, EM ESQUADRIA DE ALUMINIO OU PVC, FIXADO COM BAGUETE. AF_01/2021</v>
          </cell>
          <cell r="C1467" t="str">
            <v>M2</v>
          </cell>
          <cell r="D1467">
            <v>230.44</v>
          </cell>
          <cell r="E1467">
            <v>27.77</v>
          </cell>
          <cell r="F1467">
            <v>258.20999999999998</v>
          </cell>
        </row>
        <row r="1468">
          <cell r="A1468">
            <v>1801000105</v>
          </cell>
          <cell r="B1468" t="str">
            <v>SINAPI - 102153 - INSTALACAO DE VIDRO LISO FUME, E = 4 MM, EM ESQUADRIA DE MADEIRA, FIXADO COM BAGUETE. AF_01/2021</v>
          </cell>
          <cell r="C1468" t="str">
            <v>M2</v>
          </cell>
          <cell r="F1468">
            <v>224</v>
          </cell>
        </row>
        <row r="1469">
          <cell r="A1469">
            <v>1801000106</v>
          </cell>
          <cell r="B1469" t="str">
            <v>SINAPI - 102163 - INSTALACAO DE VIDRO LISO FUME, E = 4 MM, EM ESQUADRIA DE ALUMINIO OU PVC, FIXADO COM BAGUETE. AF_01/2021_PS</v>
          </cell>
          <cell r="C1469" t="str">
            <v>M2</v>
          </cell>
          <cell r="F1469">
            <v>328.21</v>
          </cell>
        </row>
        <row r="1470">
          <cell r="A1470">
            <v>1801000108</v>
          </cell>
          <cell r="B1470" t="str">
            <v>SINAPI - 102172 - INSTALACAO DE VIDRO ARAMADO, E = 7 MM, EM ESQUADRIA DE ALUMINIO OU PVC, FIXADO COM BAGUETE. AF_01/2021_PS</v>
          </cell>
          <cell r="C1470" t="str">
            <v>M2</v>
          </cell>
          <cell r="F1470">
            <v>450.62</v>
          </cell>
        </row>
        <row r="1471">
          <cell r="A1471">
            <v>1801000110</v>
          </cell>
          <cell r="B1471" t="str">
            <v>SINAPI - 102179 - INSTALACAO DE VIDRO TEMPERADO, E = 6 MM, ENCAIXADO EM PERFIL U. AF_01/2021_PS</v>
          </cell>
          <cell r="C1471" t="str">
            <v>M2</v>
          </cell>
          <cell r="F1471">
            <v>374.65</v>
          </cell>
        </row>
        <row r="1472">
          <cell r="A1472">
            <v>1801000112</v>
          </cell>
          <cell r="B1472" t="str">
            <v>SINAPI - 102180 - INSTALACAO DE VIDRO TEMPERADO, E = 8 MM, ENCAIXADO EM PERFIL U. AF_01/2021_PS</v>
          </cell>
          <cell r="C1472" t="str">
            <v>M2</v>
          </cell>
          <cell r="F1472">
            <v>430.43</v>
          </cell>
        </row>
        <row r="1473">
          <cell r="A1473">
            <v>1801000114</v>
          </cell>
          <cell r="B1473" t="str">
            <v>SINAPI - 102181 - INSTALACAO DE VIDRO TEMPERADO, E = 10 MM, ENCAIXADO EM PERFIL U. AF_01/2021_PS</v>
          </cell>
          <cell r="C1473" t="str">
            <v>M2</v>
          </cell>
          <cell r="F1473">
            <v>507.9</v>
          </cell>
        </row>
        <row r="1474">
          <cell r="A1474">
            <v>1801000120</v>
          </cell>
          <cell r="B1474" t="str">
            <v>ESPELHO CRISTAL, ESPESSURA 4MM FIXADO COM BOTAO FRANCES DE PLASTICO CROMADO, PARAFUSO E BUCHA, SEM MOLDURA - FORNECIMENTO E INSTALACAO</v>
          </cell>
          <cell r="C1474" t="str">
            <v>M2</v>
          </cell>
          <cell r="D1474">
            <v>414.33</v>
          </cell>
          <cell r="E1474">
            <v>44.65</v>
          </cell>
          <cell r="F1474">
            <v>458.98</v>
          </cell>
        </row>
        <row r="1475">
          <cell r="A1475">
            <v>1801000130</v>
          </cell>
          <cell r="B1475" t="str">
            <v>SINAPI - 101164 - ALVENARIA DE VEDACAO COM BLOCO DE VIDRO, TIPO CANELADO, DE 8X19X19CM E ARGAMASSA DE ASSENTAMENTO COM PREPARO EM BETONEIRA. AF_05/2020</v>
          </cell>
          <cell r="C1475" t="str">
            <v>M2</v>
          </cell>
          <cell r="F1475">
            <v>601.01</v>
          </cell>
        </row>
        <row r="1476">
          <cell r="A1476">
            <v>1801000132</v>
          </cell>
          <cell r="B1476" t="str">
            <v>SINAPI - 101163 - ALVENARIA DE VEDACAO COM BLOCO DE VIDRO VAZADO, TIPO VENEZIANA, DE 6X20X20CM E ARGAMASSA DE ASSENTAMENTO COM PREPARO EM BETONEIRA. AF_05/2020</v>
          </cell>
          <cell r="C1476" t="str">
            <v>M2</v>
          </cell>
          <cell r="F1476">
            <v>591.41</v>
          </cell>
        </row>
        <row r="1478">
          <cell r="B1478" t="str">
            <v>PINTURA</v>
          </cell>
        </row>
        <row r="1480">
          <cell r="A1480" t="str">
            <v>CODIGO</v>
          </cell>
          <cell r="B1480" t="str">
            <v>S E R V I C O S</v>
          </cell>
          <cell r="D1480" t="str">
            <v>MATERIAL</v>
          </cell>
          <cell r="E1480" t="str">
            <v>MAO OBRA</v>
          </cell>
          <cell r="F1480" t="str">
            <v>TOTAL</v>
          </cell>
        </row>
        <row r="1482">
          <cell r="A1482">
            <v>1901003010</v>
          </cell>
          <cell r="B1482" t="str">
            <v>PINTURA COM FUNDO PREPARADOR EM PAREDES E TETOS (SUPERFICIES VELHAS) EM 1(UMA) DEMAO</v>
          </cell>
          <cell r="C1482" t="str">
            <v>M2</v>
          </cell>
          <cell r="D1482">
            <v>0.72</v>
          </cell>
          <cell r="E1482">
            <v>1.46</v>
          </cell>
          <cell r="F1482">
            <v>2.1800000000000002</v>
          </cell>
        </row>
        <row r="1483">
          <cell r="A1483">
            <v>1901003016</v>
          </cell>
          <cell r="B1483" t="str">
            <v>SINAPI - 88484 - FUNDO SELADOR ACRILICO, APLICACAO MANUAL EM TETO, UMA DEMAO. AF_04/2023</v>
          </cell>
          <cell r="C1483" t="str">
            <v>M2</v>
          </cell>
          <cell r="F1483">
            <v>4.1100000000000003</v>
          </cell>
        </row>
        <row r="1484">
          <cell r="A1484">
            <v>1901003017</v>
          </cell>
          <cell r="B1484" t="str">
            <v>SINAPI - 88485 - FUNDO SELADOR ACRILICO, APLICACAO MANUAL EM PAREDE, UMA DEMAO. AF_04/2023</v>
          </cell>
          <cell r="C1484" t="str">
            <v>M2</v>
          </cell>
          <cell r="F1484">
            <v>3.38</v>
          </cell>
        </row>
        <row r="1485">
          <cell r="A1485">
            <v>1901003020</v>
          </cell>
          <cell r="B1485" t="str">
            <v>SINAPI - 100719 - PINTURA COM TINTA ALQUIDICA DE FUNDO (TIPO ZARCAO) PULVERIZADA SOBRE PERFIL METALICO EXECUTADO EM FABRICA (POR DEMAO). AF_01/2020_PE</v>
          </cell>
          <cell r="C1485" t="str">
            <v>M2</v>
          </cell>
          <cell r="F1485">
            <v>9.3699999999999992</v>
          </cell>
        </row>
        <row r="1486">
          <cell r="A1486">
            <v>1901003025</v>
          </cell>
          <cell r="B1486" t="str">
            <v>SINAPI - 88497 - EMASSAMENTO COM MASSA LATEX, APLICACAO EM PAREDE, DUAS DEMAOS, LIXAMENTO MANUAL. AF_04/2023</v>
          </cell>
          <cell r="C1486" t="str">
            <v>M2</v>
          </cell>
          <cell r="F1486">
            <v>15.57</v>
          </cell>
        </row>
        <row r="1487">
          <cell r="A1487">
            <v>1901003030</v>
          </cell>
          <cell r="B1487" t="str">
            <v>SINAPI - 88496 - EMASSAMENTO COM MASSA LATEX, APLICACAO EM TETO, DUAS DEMAOS, LIXAMENTO MANUAL. AF_04/2023</v>
          </cell>
          <cell r="C1487" t="str">
            <v>M2</v>
          </cell>
          <cell r="F1487">
            <v>26.27</v>
          </cell>
        </row>
        <row r="1488">
          <cell r="A1488">
            <v>1901003033</v>
          </cell>
          <cell r="B1488" t="str">
            <v>APLICACAO E LIXAMENTO DE MASSA ACRILICA EM PAREDES EM DUAS DEMAOS</v>
          </cell>
          <cell r="C1488" t="str">
            <v>M2</v>
          </cell>
          <cell r="D1488">
            <v>10.85</v>
          </cell>
          <cell r="E1488">
            <v>15.22</v>
          </cell>
          <cell r="F1488">
            <v>26.07</v>
          </cell>
        </row>
        <row r="1489">
          <cell r="A1489">
            <v>1901003035</v>
          </cell>
          <cell r="B1489" t="str">
            <v>EMASSAMENTO EM ESQUADRIAS DE MADEIRA, COM 1(UMA) MAO DE MASSA A OLEO</v>
          </cell>
          <cell r="C1489" t="str">
            <v>M2</v>
          </cell>
          <cell r="D1489">
            <v>9.2899999999999991</v>
          </cell>
          <cell r="E1489">
            <v>12.95</v>
          </cell>
          <cell r="F1489">
            <v>22.24</v>
          </cell>
        </row>
        <row r="1490">
          <cell r="A1490">
            <v>1901003115</v>
          </cell>
          <cell r="B1490" t="str">
            <v>SINAPI - 88488 - PINTURA LATEX ACRILICA PREMIUM, APLICACAO MANUAL EM TETO, DUAS DEMAOS. AF_04/2023</v>
          </cell>
          <cell r="C1490" t="str">
            <v>M2</v>
          </cell>
          <cell r="F1490">
            <v>13.12</v>
          </cell>
        </row>
        <row r="1491">
          <cell r="A1491">
            <v>1901003120</v>
          </cell>
          <cell r="B1491" t="str">
            <v>SINAPI - 88489 - PINTURA LATEX ACRILICA PREMIUM, APLICACAO MANUAL EM PAREDES, DUAS DEMAOS. AF_04/2023</v>
          </cell>
          <cell r="C1491" t="str">
            <v>M2</v>
          </cell>
          <cell r="F1491">
            <v>11.33</v>
          </cell>
        </row>
        <row r="1492">
          <cell r="A1492">
            <v>1901003135</v>
          </cell>
          <cell r="B1492" t="str">
            <v>PINTURA LATEX ACRILICO EM PLACAS OU TELHAS DE FIBROCIMENTO</v>
          </cell>
          <cell r="C1492" t="str">
            <v>M2</v>
          </cell>
          <cell r="D1492">
            <v>3.79</v>
          </cell>
          <cell r="E1492">
            <v>18.010000000000002</v>
          </cell>
          <cell r="F1492">
            <v>21.8</v>
          </cell>
        </row>
        <row r="1493">
          <cell r="A1493">
            <v>1901003140</v>
          </cell>
          <cell r="B1493" t="str">
            <v>SINAPI - 102491 - PINTURA DE PISO COM TINTA ACRILICA, APLICACAO MANUAL, 2 DEMAOS, INCLUSO FUNDO PREPARADOR. AF_05/2021</v>
          </cell>
          <cell r="C1493" t="str">
            <v>M2</v>
          </cell>
          <cell r="F1493">
            <v>18.170000000000002</v>
          </cell>
        </row>
        <row r="1494">
          <cell r="A1494">
            <v>1901003190</v>
          </cell>
          <cell r="B1494" t="str">
            <v>SINAPI - 100758 - PINTURA COM TINTA ALQUIDICA DE ACABAMENTO (ESMALTE SINTETICO ACETINADO) APLICADA A ROLO OU PINCEL SOBRE SUPERFICIES METALICAS (EXCETO PERFIL) EXECUTADO EM OBRA (02 DEMAOS). AF_01/2020</v>
          </cell>
          <cell r="C1494" t="str">
            <v>M2</v>
          </cell>
          <cell r="F1494">
            <v>39.69</v>
          </cell>
        </row>
        <row r="1495">
          <cell r="A1495">
            <v>1901003193</v>
          </cell>
          <cell r="B1495" t="str">
            <v>SINAPI - 100759 - PINTURA COM TINTA ALQUIDICA DE ACABAMENTO (ESMALTE SINTETICO BRILHANTE) PULVERIZADA SOBRE SUPERFICIES METALICAS (EXCETO PERFIL) EXECUTADO EM OBRA (02 DEMAOS). AF_01/2020_PE</v>
          </cell>
          <cell r="C1495" t="str">
            <v>M2</v>
          </cell>
          <cell r="F1495">
            <v>39.71</v>
          </cell>
        </row>
        <row r="1496">
          <cell r="A1496">
            <v>1901003205</v>
          </cell>
          <cell r="B1496" t="str">
            <v>PINTURA ESMALTE EM PAREDES EM 1(UMA) DEMAO</v>
          </cell>
          <cell r="C1496" t="str">
            <v>M2</v>
          </cell>
          <cell r="D1496">
            <v>4.25</v>
          </cell>
          <cell r="E1496">
            <v>11.83</v>
          </cell>
          <cell r="F1496">
            <v>16.079999999999998</v>
          </cell>
        </row>
        <row r="1497">
          <cell r="A1497">
            <v>1901003210</v>
          </cell>
          <cell r="B1497" t="str">
            <v>PINTURA ESMALTE EM PAREDES INTERNAS/EXTERNAS EM 2(DUAS) DEMAOS</v>
          </cell>
          <cell r="C1497" t="str">
            <v>M2</v>
          </cell>
          <cell r="D1497">
            <v>7.13</v>
          </cell>
          <cell r="E1497">
            <v>15.36</v>
          </cell>
          <cell r="F1497">
            <v>22.49</v>
          </cell>
        </row>
        <row r="1498">
          <cell r="A1498">
            <v>1901003215</v>
          </cell>
          <cell r="B1498" t="str">
            <v>SINAPI - 102219 - PINTURA TINTA DE ACABAMENTO (PIGMENTADA) ESMALTE SINTETICO ACETINADO EM MADEIRA, 2 DEMAOS. AF_01/2021</v>
          </cell>
          <cell r="C1498" t="str">
            <v>M2</v>
          </cell>
          <cell r="F1498">
            <v>13.64</v>
          </cell>
        </row>
        <row r="1499">
          <cell r="A1499">
            <v>1901003220</v>
          </cell>
          <cell r="B1499" t="str">
            <v>SINAPI - 102220 - PINTURA TINTA DE ACABAMENTO (PIGMENTADA) ESMALTE SINTETICO BRILHANTE EM MADEIRA, 2 DEMAOS. AF_01/2021</v>
          </cell>
          <cell r="C1499" t="str">
            <v>M2</v>
          </cell>
          <cell r="F1499">
            <v>12.96</v>
          </cell>
        </row>
        <row r="1500">
          <cell r="A1500">
            <v>1901003225</v>
          </cell>
          <cell r="B1500" t="str">
            <v>SINAPI - 100746 - PINTURA COM TINTA ALQUIDICA DE ACABAMENTO (ESMALTE SINTETICO BRILHANTE) APLICADA A ROLO OU PINCEL SOBRE SUPERFICIES METALICAS (EXCETO PERFIL) EXECUTADO EM OBRA (POR DEMAO). AF_01/2020</v>
          </cell>
          <cell r="C1500" t="str">
            <v>M2</v>
          </cell>
          <cell r="F1500">
            <v>19.690000000000001</v>
          </cell>
        </row>
        <row r="1501">
          <cell r="A1501">
            <v>1901003235</v>
          </cell>
          <cell r="B1501" t="str">
            <v>SINAPI - 100726 - PINTURA COM TINTA ALQUIDICA DE FUNDO E ACABAMENTO (ESMALTE SINTETICO GRAFITE) APLICADA A ROLO OU PINCEL SOBRE SUPERFICIES METALICAS (EXCETO PERFIL) EXECUTADO EM OBRA (POR DEMAO). AF_01/2020</v>
          </cell>
          <cell r="C1501" t="str">
            <v>M2</v>
          </cell>
          <cell r="F1501">
            <v>22.11</v>
          </cell>
        </row>
        <row r="1502">
          <cell r="A1502">
            <v>1901003240</v>
          </cell>
          <cell r="B1502" t="str">
            <v>SINAPI - 100762 - PINTURA COM TINTA ALQUIDICA DE ACABAMENTO (ESMALTE SINTETICO FOSCO) APLICADA A ROLO OU PINCEL SOBRE SUPERFICIES METALICAS (EXCETO PERFIL) EXECUTADO EM OBRA (02 DEMAOS). AF_01/2020</v>
          </cell>
          <cell r="C1502" t="str">
            <v>M2</v>
          </cell>
          <cell r="F1502">
            <v>39.520000000000003</v>
          </cell>
        </row>
        <row r="1503">
          <cell r="A1503">
            <v>1901003245</v>
          </cell>
          <cell r="B1503" t="str">
            <v>SINAPI - 102504 - PINTURA DE DEMARCACAO DE QUADRA POLIESPORTIVA COM TINTA ACRILICA, E = 5 CM, APLICACAO MANUAL. AF_05/2021</v>
          </cell>
          <cell r="C1503" t="str">
            <v>M</v>
          </cell>
          <cell r="F1503">
            <v>7.95</v>
          </cell>
        </row>
        <row r="1504">
          <cell r="A1504">
            <v>1901003305</v>
          </cell>
          <cell r="B1504" t="str">
            <v>PINTURA VERNIZ EM ESQUADRIAS DE MADEIRA EM 1(UMA) DEMAO</v>
          </cell>
          <cell r="C1504" t="str">
            <v>M2</v>
          </cell>
          <cell r="D1504">
            <v>5.89</v>
          </cell>
          <cell r="E1504">
            <v>9.14</v>
          </cell>
          <cell r="F1504">
            <v>15.03</v>
          </cell>
        </row>
        <row r="1505">
          <cell r="A1505">
            <v>1901003310</v>
          </cell>
          <cell r="B1505" t="str">
            <v>SINAPI - 102223 - PINTURA VERNIZ (INCOLOR) ALQUIDICO EM MADEIRA, USO INTERNO E EXTERNO, 3 DEMAOS. AF_01/2021</v>
          </cell>
          <cell r="C1505" t="str">
            <v>M2</v>
          </cell>
          <cell r="F1505">
            <v>25.16</v>
          </cell>
        </row>
        <row r="1506">
          <cell r="A1506">
            <v>1901003315</v>
          </cell>
          <cell r="B1506" t="str">
            <v>PINTURA VERNIZ EM FORRO DE MADEIRA EM 1(UMA) DEMAO</v>
          </cell>
          <cell r="C1506" t="str">
            <v>M2</v>
          </cell>
          <cell r="D1506">
            <v>5.22</v>
          </cell>
          <cell r="E1506">
            <v>9.14</v>
          </cell>
          <cell r="F1506">
            <v>14.36</v>
          </cell>
        </row>
        <row r="1507">
          <cell r="A1507">
            <v>1901003320</v>
          </cell>
          <cell r="B1507" t="str">
            <v>SINAPI - 102213 - PINTURA VERNIZ (INCOLOR) ALQUIDICO EM MADEIRA, USO INTERNO E EXTERNO, 2 DEMAOS. AF_01/2021</v>
          </cell>
          <cell r="C1507" t="str">
            <v>M2</v>
          </cell>
          <cell r="F1507">
            <v>16.760000000000002</v>
          </cell>
        </row>
        <row r="1508">
          <cell r="A1508">
            <v>1901003335</v>
          </cell>
          <cell r="B1508" t="str">
            <v>PINTURA HIDROFUGANTE SOBRE SUPERFICIES DE TIJOLO A VISTA OU CONCRETO APARENTE, COM UMA DEMAO</v>
          </cell>
          <cell r="C1508" t="str">
            <v>M2</v>
          </cell>
          <cell r="D1508">
            <v>8.5500000000000007</v>
          </cell>
          <cell r="E1508">
            <v>11.83</v>
          </cell>
          <cell r="F1508">
            <v>20.38</v>
          </cell>
        </row>
        <row r="1509">
          <cell r="A1509">
            <v>1901003505</v>
          </cell>
          <cell r="B1509" t="str">
            <v>REVESTIMENTO DE ACABAMENTO ARRANHADO, APLICADO COM DESEMPENADEIRA MALHA MEDIA, INCLUSIVE FUNDO PREPARADOR</v>
          </cell>
          <cell r="C1509" t="str">
            <v>M2</v>
          </cell>
          <cell r="D1509">
            <v>16.829999999999998</v>
          </cell>
          <cell r="E1509">
            <v>16.82</v>
          </cell>
          <cell r="F1509">
            <v>33.65</v>
          </cell>
        </row>
        <row r="1510">
          <cell r="A1510">
            <v>1901003515</v>
          </cell>
          <cell r="B1510" t="str">
            <v>SINAPI - 95305 - TEXTURA ACRILICA, APLICACAO MANUAL EM PAREDE, UMA DEMAO. AF_04/2023</v>
          </cell>
          <cell r="C1510" t="str">
            <v>M2</v>
          </cell>
          <cell r="F1510">
            <v>12.14</v>
          </cell>
        </row>
        <row r="1511">
          <cell r="A1511">
            <v>1901003518</v>
          </cell>
          <cell r="B1511" t="str">
            <v>SINAPI - 95306 - TEXTURA ACRILICA, APLICACAO MANUAL EM TETO, UMA DEMAO. AF_04/2023</v>
          </cell>
          <cell r="C1511" t="str">
            <v>M2</v>
          </cell>
          <cell r="F1511">
            <v>13.83</v>
          </cell>
        </row>
        <row r="1513">
          <cell r="B1513" t="str">
            <v>ACESSIBILIDADE</v>
          </cell>
        </row>
        <row r="1515">
          <cell r="A1515" t="str">
            <v>CODIGO</v>
          </cell>
          <cell r="B1515" t="str">
            <v>S E R V I C O S</v>
          </cell>
          <cell r="D1515" t="str">
            <v>MATERIAL</v>
          </cell>
          <cell r="E1515" t="str">
            <v>MAO OBRA</v>
          </cell>
          <cell r="F1515" t="str">
            <v>TOTAL</v>
          </cell>
        </row>
        <row r="1518">
          <cell r="B1518" t="str">
            <v>*  LOUCAS</v>
          </cell>
        </row>
        <row r="1519">
          <cell r="A1519">
            <v>2401001000</v>
          </cell>
          <cell r="B1519" t="str">
            <v>ASSENTO UNIVERSAL PARA BACIA SANITARIA, EM POLIPROPILENO LINHA EVOLUTION SOFT CLOSE DA TUPAN OU SIMILAR</v>
          </cell>
          <cell r="C1519" t="str">
            <v>UN</v>
          </cell>
          <cell r="D1519">
            <v>160.27000000000001</v>
          </cell>
          <cell r="E1519">
            <v>3.95</v>
          </cell>
          <cell r="F1519">
            <v>164.22</v>
          </cell>
        </row>
        <row r="1520">
          <cell r="A1520">
            <v>2401001005</v>
          </cell>
          <cell r="B1520" t="str">
            <v>SINAPI - 95472 - VASO SANITARIO SIFONADO CONVENCIONAL PARA PCD SEM FURO FRONTAL COM LOUCA BRANCA SEM ASSENTO, INCLUSO CONJUNTO DE LIGACAO PARA BACIA SANITARIA AJUSTAVEL - FORNECIMENTO E INSTALACAO. AF_01/2020</v>
          </cell>
          <cell r="C1520" t="str">
            <v>UN</v>
          </cell>
          <cell r="F1520">
            <v>702.24</v>
          </cell>
        </row>
        <row r="1521">
          <cell r="A1521">
            <v>2401001007</v>
          </cell>
          <cell r="B1521" t="str">
            <v>VASO SANITARIO REF. P.515.17 COM CAIXA ACOPLADA SAIDA VERTICAL REF. CDC.01F.17, AMBOS DA LINHA VOGUE PLUS CONFORTO BRANCA DA DECA OU SIMILAR, INCLUSIVE PERTENCES</v>
          </cell>
          <cell r="C1521" t="str">
            <v>UN</v>
          </cell>
          <cell r="D1521">
            <v>2167.5</v>
          </cell>
          <cell r="E1521">
            <v>23.29</v>
          </cell>
          <cell r="F1521">
            <v>2190.79</v>
          </cell>
        </row>
        <row r="1522">
          <cell r="A1522">
            <v>2401001010</v>
          </cell>
          <cell r="B1522" t="str">
            <v>LAVATORIO DE LOUCA BRANCA REF. L.510.17 COM COLUNA SUSPENSA REF. C.510.17, AMBOS DECA VOGUE PLUS OU SIMILAR PARA P.N.E., INCLUSIVE PERTENCES, COM VALVULA, SIFAO, ENGATES CROMADOS</v>
          </cell>
          <cell r="C1522" t="str">
            <v>UN</v>
          </cell>
          <cell r="D1522">
            <v>1576.25</v>
          </cell>
          <cell r="E1522">
            <v>56.57</v>
          </cell>
          <cell r="F1522">
            <v>1632.82</v>
          </cell>
        </row>
        <row r="1523">
          <cell r="A1523">
            <v>2401001015</v>
          </cell>
          <cell r="B1523" t="str">
            <v>ACABAMENTO PARA VALVULA DE DESCARGA HYDRA ECO CONFORTO CROMADO REF. 4900.C.CONF DA DECA OU SIMILAR - FORNECIMENTO E INSTALACAO</v>
          </cell>
          <cell r="C1523" t="str">
            <v>UN</v>
          </cell>
          <cell r="D1523">
            <v>488.82</v>
          </cell>
          <cell r="E1523">
            <v>2.96</v>
          </cell>
          <cell r="F1523">
            <v>491.78</v>
          </cell>
        </row>
        <row r="1524">
          <cell r="A1524">
            <v>2401001017</v>
          </cell>
          <cell r="B1524" t="str">
            <v>TORNEIRA PARA LAVATORIO DE MESA PRESSMATIC BENEFIT REF. 00490706 DA DOCOL OU SIMILAR</v>
          </cell>
          <cell r="C1524" t="str">
            <v>UN</v>
          </cell>
          <cell r="D1524">
            <v>1005.54</v>
          </cell>
          <cell r="E1524">
            <v>13.82</v>
          </cell>
          <cell r="F1524">
            <v>1019.36</v>
          </cell>
        </row>
        <row r="1525">
          <cell r="A1525">
            <v>2401001020</v>
          </cell>
          <cell r="B1525" t="str">
            <v>LAVATORIO DE CANTO LOUCA BRANCA SUSPENSO *40 X 30* CM, FORNECIMENTO E INSTALACAO</v>
          </cell>
          <cell r="C1525" t="str">
            <v>UN</v>
          </cell>
          <cell r="D1525">
            <v>183.56</v>
          </cell>
          <cell r="E1525">
            <v>11.11</v>
          </cell>
          <cell r="F1525">
            <v>194.67</v>
          </cell>
        </row>
        <row r="1526">
          <cell r="A1526">
            <v>2401001022</v>
          </cell>
          <cell r="B1526" t="str">
            <v>DUCHA MANUAL COM DESVIADOR REF. 934106 D98 CROMADO DA DOCOL OU SIMILAR - FORNECIMENTO E INSTALACAO</v>
          </cell>
          <cell r="C1526" t="str">
            <v>UN</v>
          </cell>
          <cell r="D1526">
            <v>923.06</v>
          </cell>
          <cell r="E1526">
            <v>18.93</v>
          </cell>
          <cell r="F1526">
            <v>941.99</v>
          </cell>
        </row>
        <row r="1528">
          <cell r="B1528" t="str">
            <v>*  ACESSORIOS</v>
          </cell>
        </row>
        <row r="1529">
          <cell r="A1529">
            <v>2401002000</v>
          </cell>
          <cell r="B1529" t="str">
            <v>SINAPI - 100868 - BARRA DE APOIO RETA, EM ACO INOX POLIDO, COMPRIMENTO 80 CM,  FIXADA NA PAREDE - FORNECIMENTO E INSTALACAO. AF_01/2020</v>
          </cell>
          <cell r="C1529" t="str">
            <v>UN</v>
          </cell>
          <cell r="F1529">
            <v>374.3</v>
          </cell>
        </row>
        <row r="1530">
          <cell r="A1530">
            <v>2401002005</v>
          </cell>
          <cell r="B1530" t="str">
            <v>SINAPI - 100867 - BARRA DE APOIO RETA, EM ACO INOX POLIDO, COMPRIMENTO 70 CM,  FIXADA NA PAREDE - FORNECIMENTO E INSTALACAO. AF_01/2020</v>
          </cell>
          <cell r="C1530" t="str">
            <v>UN</v>
          </cell>
          <cell r="F1530">
            <v>360.46</v>
          </cell>
        </row>
        <row r="1531">
          <cell r="A1531">
            <v>2401002010</v>
          </cell>
          <cell r="B1531" t="str">
            <v>BARRA DE APOIO RETA, EM ACO INOX POLIDO, COMPRIMENTO DE 40CM, DIAMETRO MINIMO DE 3CM</v>
          </cell>
          <cell r="C1531" t="str">
            <v>UN</v>
          </cell>
          <cell r="D1531">
            <v>213.87</v>
          </cell>
          <cell r="E1531">
            <v>25.17</v>
          </cell>
          <cell r="F1531">
            <v>239.04</v>
          </cell>
        </row>
        <row r="1532">
          <cell r="A1532">
            <v>2401002012</v>
          </cell>
          <cell r="B1532" t="str">
            <v>BARRA DE APOIO DE 25X25CM, EM ACO INOX POLIDO, DIAMETRO DE 3,8CM, CHAPA 18CM</v>
          </cell>
          <cell r="C1532" t="str">
            <v>UN</v>
          </cell>
          <cell r="D1532">
            <v>289.93</v>
          </cell>
          <cell r="E1532">
            <v>24.45</v>
          </cell>
          <cell r="F1532">
            <v>314.38</v>
          </cell>
        </row>
        <row r="1533">
          <cell r="A1533">
            <v>2401002015</v>
          </cell>
          <cell r="B1533" t="str">
            <v>SINAPI - 100865 - BARRA DE APOIO LATERAL ARTICULADA, COM TRAVA, EM ACO INOX POLIDO, FIXADA NA PAREDE - FORNECIMENTO E INSTALACAO. AF_01/2020</v>
          </cell>
          <cell r="C1533" t="str">
            <v>UN</v>
          </cell>
          <cell r="F1533">
            <v>631.6</v>
          </cell>
        </row>
        <row r="1534">
          <cell r="A1534">
            <v>2401002020</v>
          </cell>
          <cell r="B1534" t="str">
            <v>SINAPI - 100866 - BARRA DE APOIO RETA, EM ACO INOX POLIDO, COMPRIMENTO 60CM, FIXADA NA PAREDE - FORNECIMENTO E INSTALACAO. AF_01/2020</v>
          </cell>
          <cell r="C1534" t="str">
            <v>UN</v>
          </cell>
          <cell r="F1534">
            <v>339.65</v>
          </cell>
        </row>
        <row r="1535">
          <cell r="A1535">
            <v>2401002025</v>
          </cell>
          <cell r="B1535" t="str">
            <v>SINAPI - 100863 - BARRA DE APOIO EM "L", EM ACO INOX POLIDO 70 X 70 CM, FIXADA NA PAREDE - FORNECIMENTO E INSTALACAO. AF_01/2020</v>
          </cell>
          <cell r="C1535" t="str">
            <v>UN</v>
          </cell>
          <cell r="F1535">
            <v>654.59</v>
          </cell>
        </row>
        <row r="1536">
          <cell r="A1536">
            <v>2401002030</v>
          </cell>
          <cell r="B1536" t="str">
            <v>SINAPI - 100875 - BANCO ARTICULADO, EM ACO INOX, PARA PCD, FIXADO NA PAREDE - FORNECIMENTO E INSTALACAO. AF_01/2020</v>
          </cell>
          <cell r="C1536" t="str">
            <v>UN</v>
          </cell>
          <cell r="F1536">
            <v>1166.74</v>
          </cell>
        </row>
        <row r="1537">
          <cell r="A1537">
            <v>2401002035</v>
          </cell>
          <cell r="B1537" t="str">
            <v>RAMPA PORTATIL PARA ADEQUACAO DE ACESSO DE CADEIRANTES DE 1.10 X 0.82 X 0,05M, DA MULTIRAMPA OU SIMILAR</v>
          </cell>
          <cell r="C1537" t="str">
            <v>UN</v>
          </cell>
          <cell r="D1537">
            <v>2130.5</v>
          </cell>
          <cell r="E1537">
            <v>6.33</v>
          </cell>
          <cell r="F1537">
            <v>2136.83</v>
          </cell>
        </row>
        <row r="1538">
          <cell r="A1538">
            <v>2401002040</v>
          </cell>
          <cell r="B1538" t="str">
            <v>FITA ANTIDERRAPANTE AUTOADESIVA (PRETA OU INCOLOR) 50MMX30M, DA ANLIK OU SIMILAR</v>
          </cell>
          <cell r="C1538" t="str">
            <v>M</v>
          </cell>
          <cell r="D1538">
            <v>5.77</v>
          </cell>
          <cell r="E1538">
            <v>2.98</v>
          </cell>
          <cell r="F1538">
            <v>8.75</v>
          </cell>
        </row>
        <row r="1539">
          <cell r="A1539">
            <v>2401002045</v>
          </cell>
          <cell r="B1539" t="str">
            <v>FITA ANTIDERRAPANTE FOTOLUMINESCENTE AUTOADESIVA (VERDE CLARO) 50MMX30M, DA ANLIK OU SIMILAR</v>
          </cell>
          <cell r="C1539" t="str">
            <v>M</v>
          </cell>
          <cell r="D1539">
            <v>20.66</v>
          </cell>
          <cell r="E1539">
            <v>2.98</v>
          </cell>
          <cell r="F1539">
            <v>23.64</v>
          </cell>
        </row>
        <row r="1540">
          <cell r="A1540">
            <v>2401002047</v>
          </cell>
          <cell r="B1540" t="str">
            <v>SINALIZADOR VISUAL DE DEGRAUS FOTOLUMINESCENTE 7X3CM, DA ANLIK OU SIMILAR - FORNECIMENTO E INSTALACAO</v>
          </cell>
          <cell r="C1540" t="str">
            <v>UN</v>
          </cell>
          <cell r="D1540">
            <v>3.29</v>
          </cell>
          <cell r="E1540">
            <v>0.59</v>
          </cell>
          <cell r="F1540">
            <v>3.88</v>
          </cell>
        </row>
        <row r="1541">
          <cell r="A1541">
            <v>2401002050</v>
          </cell>
          <cell r="B1541" t="str">
            <v>PROTETOR DE IMPACTO EM ACO INOX POLIDO 304 SHIELD, ALTURA DE 40CM, LARGURA DE 80CM OU 90CM</v>
          </cell>
          <cell r="C1541" t="str">
            <v>UN</v>
          </cell>
          <cell r="D1541">
            <v>186.51</v>
          </cell>
          <cell r="E1541">
            <v>9.4600000000000009</v>
          </cell>
          <cell r="F1541">
            <v>195.97</v>
          </cell>
        </row>
        <row r="1542">
          <cell r="A1542">
            <v>2401002052</v>
          </cell>
          <cell r="B1542" t="str">
            <v>PLACA TATIL EM ACRILICO COM LETRAS EM ALTO RELEVO E BRAILLE (20X15)CM PARA SINALIZACAO DE PORTAS DIVERSAS (EX. SANIT. MASCULINO/SANIT. FEMININO), FIXADAS POR ADESIVOS DUPLA FACE, DA ANLIK OU SIMILAR</v>
          </cell>
          <cell r="C1542" t="str">
            <v>UN</v>
          </cell>
          <cell r="D1542">
            <v>82.82</v>
          </cell>
          <cell r="E1542">
            <v>2.98</v>
          </cell>
          <cell r="F1542">
            <v>85.8</v>
          </cell>
        </row>
        <row r="1543">
          <cell r="A1543">
            <v>2401002053</v>
          </cell>
          <cell r="B1543" t="str">
            <v>PLACA TATIL EM ACRILICO COM LETRAS EM ALTO RELEVO E BRAILLE (20X20)CM PARA SINALIZACAO DE PORTAS DIVERSAS (EX. SANIT. UNISSEX ACESSIVEL), FIXADAS POR ADESIVOS DUPLA FACE, DA ANLIK OU SIMILAR</v>
          </cell>
          <cell r="C1543" t="str">
            <v>UN</v>
          </cell>
          <cell r="D1543">
            <v>88.65</v>
          </cell>
          <cell r="E1543">
            <v>2.98</v>
          </cell>
          <cell r="F1543">
            <v>91.63</v>
          </cell>
        </row>
        <row r="1544">
          <cell r="A1544">
            <v>2401002055</v>
          </cell>
          <cell r="B1544" t="str">
            <v>PLACA TATIL PARA CORRIMAO EM ALUMINIO DE 10 X 3CM COM LETRA E PONTO DE ALUMINIO, DA ANLIK OU SIMILAR</v>
          </cell>
          <cell r="C1544" t="str">
            <v>UN</v>
          </cell>
          <cell r="D1544">
            <v>7.99</v>
          </cell>
          <cell r="E1544">
            <v>2.98</v>
          </cell>
          <cell r="F1544">
            <v>10.97</v>
          </cell>
        </row>
        <row r="1545">
          <cell r="A1545">
            <v>2401002057</v>
          </cell>
          <cell r="B1545" t="str">
            <v>PLACA TATIL EM ACRILICO COM LETRA EM ALTO RELEVO E BRAILLE (30X9)CM PARA SINALIZACAO DE PORTAS, FIXADAS POR ADESIVOS DUPLA FACE, DA ANLIK OU SIMILAR</v>
          </cell>
          <cell r="C1545" t="str">
            <v>UN</v>
          </cell>
          <cell r="D1545">
            <v>76.17</v>
          </cell>
          <cell r="E1545">
            <v>2.98</v>
          </cell>
          <cell r="F1545">
            <v>79.150000000000006</v>
          </cell>
        </row>
        <row r="1546">
          <cell r="A1546">
            <v>2401002058</v>
          </cell>
          <cell r="B1546" t="str">
            <v>PLACA TATIL EM ACRILICO COM LETRAS EM ALTO RELEVO E BRAILLE (30X14)CM PARA SINALIZACAO DE PORTAS, FIXADAS POR ADESIVOS DUPLA FACE, DA ANLIK OU SIMILAR</v>
          </cell>
          <cell r="C1546" t="str">
            <v>UN</v>
          </cell>
          <cell r="D1546">
            <v>109.41</v>
          </cell>
          <cell r="E1546">
            <v>2.98</v>
          </cell>
          <cell r="F1546">
            <v>112.39</v>
          </cell>
        </row>
        <row r="1547">
          <cell r="A1547">
            <v>2401002060</v>
          </cell>
          <cell r="B1547" t="str">
            <v>PINTURA E DEMARCACAO NO PISO PARA SINALIZAR VAGA DE ESTACIONAMENTO, USO INTERNO OU EXTERNO, COM O SIMBOLO "CADEIRANTE", NA MEDIDA DE (1,20 X 1,20)M</v>
          </cell>
          <cell r="C1547" t="str">
            <v>UN</v>
          </cell>
          <cell r="D1547">
            <v>14.82</v>
          </cell>
          <cell r="E1547">
            <v>46.09</v>
          </cell>
          <cell r="F1547">
            <v>60.91</v>
          </cell>
        </row>
        <row r="1548">
          <cell r="A1548">
            <v>2401002061</v>
          </cell>
          <cell r="B1548" t="str">
            <v>PINTURA E DEMARCACAO NO PISO PARA SINALIZAR VAGA DE ESTACIONAMENTO, USO INTERNO OU EXTERNO, COM O SIMBOLO "IDOSO", NA MEDIDA DE (1,50 X 0,40)M</v>
          </cell>
          <cell r="C1548" t="str">
            <v>UN</v>
          </cell>
          <cell r="D1548">
            <v>15.71</v>
          </cell>
          <cell r="E1548">
            <v>23.04</v>
          </cell>
          <cell r="F1548">
            <v>38.75</v>
          </cell>
        </row>
        <row r="1549">
          <cell r="A1549">
            <v>2401002063</v>
          </cell>
          <cell r="B1549" t="str">
            <v>PINTURA E DEMARCACAO NO PISO PARA COMPLEMENTAR A VAGA DE ESTACIONAMENTO ACESSIVEL, NA MEDIDA DE (5,20 X 1,20)M</v>
          </cell>
          <cell r="C1549" t="str">
            <v>UN</v>
          </cell>
          <cell r="D1549">
            <v>31.43</v>
          </cell>
          <cell r="E1549">
            <v>92.19</v>
          </cell>
          <cell r="F1549">
            <v>123.62</v>
          </cell>
        </row>
        <row r="1550">
          <cell r="A1550">
            <v>2401002065</v>
          </cell>
          <cell r="B1550" t="str">
            <v>SINALIZACAO VISUAL VERTICAL DE VAGAS CADEIRANTES/IDOSO/GESTANTE COM PLACA EM ACO INOX 180 COM TAMANHO DE (50X70)CM COM ADESIVO REFLETIVO E SIMBOLO, POSTE DE ACO GALV. C/3M ALT. E 2" DIAM. AMBOS DA ANLIK OU SIMILAR</v>
          </cell>
          <cell r="C1550" t="str">
            <v>CJ</v>
          </cell>
          <cell r="D1550">
            <v>276.08999999999997</v>
          </cell>
          <cell r="E1550">
            <v>30.55</v>
          </cell>
          <cell r="F1550">
            <v>306.64</v>
          </cell>
        </row>
        <row r="1551">
          <cell r="A1551">
            <v>2401002070</v>
          </cell>
          <cell r="B1551" t="str">
            <v>ALARME AUDIOVISUAL DE EMERGENCIA, MODELO BIVOLT 110/220V - 50/60HZ, FUNCIONAMENTO POR RADIOFREQUENCIA, ALCANCE ATE 25M, ILUMINACAO LED AUTO BRILHO, PRESSAO SONORA 100DB, INCL PLACA ALTO RELEVO E BRAILLE, DA ANLIK OU SIMILAR</v>
          </cell>
          <cell r="C1551" t="str">
            <v>UN</v>
          </cell>
          <cell r="D1551">
            <v>306.07</v>
          </cell>
          <cell r="E1551">
            <v>22.86</v>
          </cell>
          <cell r="F1551">
            <v>328.93</v>
          </cell>
        </row>
        <row r="1552">
          <cell r="A1552">
            <v>2401002075</v>
          </cell>
          <cell r="B1552" t="str">
            <v>ALARME AUDIO VISUAL DE EMERGENCIA, MOD. A PILHA (3 PILHAS ALCALINAS 1,5V AA), FUNC. POR RADIOFREQUENCIA, ALCANCE ATE 25M, ILUMINACAO LED AUTO BRILHO, 100DB, INCL. PLACA ALTO RELEVO E BRAILLE, DA ANLIK OU SIMILAR</v>
          </cell>
          <cell r="C1552" t="str">
            <v>UN</v>
          </cell>
          <cell r="D1552">
            <v>140.24</v>
          </cell>
          <cell r="E1552">
            <v>22.86</v>
          </cell>
          <cell r="F1552">
            <v>163.1</v>
          </cell>
        </row>
        <row r="1553">
          <cell r="A1553">
            <v>2401002080</v>
          </cell>
          <cell r="B1553" t="str">
            <v>ADESIVO EM VINIL IMPRESSO COM SIMBOLO S.I.A (CADEIRANTE) MEDINDO (1,20 X 0,80)M COM LAMINACAO TRANSPARENTE - FORNECIMENTO E INSTALACAO</v>
          </cell>
          <cell r="C1553" t="str">
            <v>UN</v>
          </cell>
          <cell r="D1553">
            <v>173.25</v>
          </cell>
          <cell r="E1553">
            <v>53.64</v>
          </cell>
          <cell r="F1553">
            <v>226.89</v>
          </cell>
        </row>
        <row r="1554">
          <cell r="A1554">
            <v>2401002085</v>
          </cell>
          <cell r="B1554" t="str">
            <v>MAPA TATIL PARA SINALIZACAO E LOCALIZACAO DOS AMBIENTES, EM ACRILICO NA COR CINZA COM LETRAS EM ALTO RELEVO E BRAILLE, (40X80)CM E PEDESTAL EM ACO COM PINTURA ELETROTASTICA, AMBOS DA ANLIK OU SIMILAR- FORNEC E INST.</v>
          </cell>
          <cell r="C1554" t="str">
            <v>CJ</v>
          </cell>
          <cell r="D1554">
            <v>1882.65</v>
          </cell>
          <cell r="E1554">
            <v>5.95</v>
          </cell>
          <cell r="F1554">
            <v>1888.6</v>
          </cell>
        </row>
        <row r="1556">
          <cell r="B1556" t="str">
            <v>*  REVESTIMENTO DE PISOS</v>
          </cell>
        </row>
        <row r="1557">
          <cell r="A1557">
            <v>2401003000</v>
          </cell>
          <cell r="B1557" t="str">
            <v>PISO TATIL, ALERTA EM PLACA CIMENTICIA 25X25X2,5CM, ASSENTADO COM ARGAMASSA TRACO 1:3 JUNTA 0,5M COM TRACO 1:4</v>
          </cell>
          <cell r="C1557" t="str">
            <v>UN</v>
          </cell>
          <cell r="D1557">
            <v>5.59</v>
          </cell>
          <cell r="E1557">
            <v>3.23</v>
          </cell>
          <cell r="F1557">
            <v>8.82</v>
          </cell>
        </row>
        <row r="1558">
          <cell r="A1558">
            <v>2401003005</v>
          </cell>
          <cell r="B1558" t="str">
            <v>PISO TATIL, DIRECIONAL EM PLACA CIMENTICIA 25X25X2,5CM, ASSENTADO COM ARGAMASSA TRACO 1:3 JUNTA 0,5CM COM TRACO 1:4</v>
          </cell>
          <cell r="C1558" t="str">
            <v>M</v>
          </cell>
          <cell r="D1558">
            <v>23.21</v>
          </cell>
          <cell r="E1558">
            <v>12.95</v>
          </cell>
          <cell r="F1558">
            <v>36.159999999999997</v>
          </cell>
        </row>
        <row r="1559">
          <cell r="A1559">
            <v>2401003010</v>
          </cell>
          <cell r="B1559" t="str">
            <v>PISO TATIL, ALERTA EM PLACA CIMENTICIA 40X40X2,5CM, ASSENTADO COM ARGAMASSA TRACO 1:3 JUNTA 0,5CM COM TRACO 1:4</v>
          </cell>
          <cell r="C1559" t="str">
            <v>UN</v>
          </cell>
          <cell r="D1559">
            <v>15.58</v>
          </cell>
          <cell r="E1559">
            <v>8.2799999999999994</v>
          </cell>
          <cell r="F1559">
            <v>23.86</v>
          </cell>
        </row>
        <row r="1560">
          <cell r="A1560">
            <v>2401003015</v>
          </cell>
          <cell r="B1560" t="str">
            <v>PISO TATIL, DIRECIONAL EM PLACA CIMENTICIA 40X40X2,5CM, ASSENTADO COM ARGAMASSA TRACO 1:3 JUNTA 0,5CM COM TRACO 1:4</v>
          </cell>
          <cell r="C1560" t="str">
            <v>M</v>
          </cell>
          <cell r="D1560">
            <v>38.99</v>
          </cell>
          <cell r="E1560">
            <v>20.72</v>
          </cell>
          <cell r="F1560">
            <v>59.71</v>
          </cell>
        </row>
        <row r="1561">
          <cell r="A1561">
            <v>2401003020</v>
          </cell>
          <cell r="B1561" t="str">
            <v>PISO TATIL ALERTA EM PLACAS DE BORRACHAS SINTETICA FLEXIVEL DE 25 X 25 X 5MM, ASSENTADO SOBRE AREAS INTERNAS COLADO SOBRE PISO EXISTENTE</v>
          </cell>
          <cell r="C1561" t="str">
            <v>UN</v>
          </cell>
          <cell r="D1561">
            <v>16.63</v>
          </cell>
          <cell r="E1561">
            <v>3.23</v>
          </cell>
          <cell r="F1561">
            <v>19.86</v>
          </cell>
        </row>
        <row r="1562">
          <cell r="A1562">
            <v>2401003025</v>
          </cell>
          <cell r="B1562" t="str">
            <v>PISO TATIL DIRECIONAL EM PLACAS DE BORRACHA SINTETICA FLEXIVEL DE 25 X 25 X 5MM, ASSENTADO SOBRE AREAS INTERNAS COLADO SOBRE PISO EXISTENTE</v>
          </cell>
          <cell r="C1562" t="str">
            <v>M</v>
          </cell>
          <cell r="D1562">
            <v>66.569999999999993</v>
          </cell>
          <cell r="E1562">
            <v>12.95</v>
          </cell>
          <cell r="F1562">
            <v>79.52</v>
          </cell>
        </row>
        <row r="1563">
          <cell r="A1563">
            <v>2401003030</v>
          </cell>
          <cell r="B1563" t="str">
            <v>PISO TATIL ALERTA EM PLACAS DE BORRACHA SINTETICA FLEXIVEL DE 25 X 25 X 12MM, ASSENTADO SOBRE AREAS EXTERNAS, COM ARGAMASSA</v>
          </cell>
          <cell r="C1563" t="str">
            <v>UN</v>
          </cell>
          <cell r="D1563">
            <v>39.29</v>
          </cell>
          <cell r="E1563">
            <v>3.23</v>
          </cell>
          <cell r="F1563">
            <v>42.52</v>
          </cell>
        </row>
        <row r="1564">
          <cell r="A1564">
            <v>2401003035</v>
          </cell>
          <cell r="B1564" t="str">
            <v>PISO TATIL DIRECIONAL EM PLACAS DE BORRACHA SINTETICA FLEXIVEL DE 25 X 25 X 12MM, ASSENTADO SOBRE AREAS EXTERNAS, COM ARGAMASSA</v>
          </cell>
          <cell r="C1564" t="str">
            <v>M</v>
          </cell>
          <cell r="D1564">
            <v>157.04</v>
          </cell>
          <cell r="E1564">
            <v>12.95</v>
          </cell>
          <cell r="F1564">
            <v>169.99</v>
          </cell>
        </row>
        <row r="1566">
          <cell r="B1566" t="str">
            <v>SERVICOS COMPLEMENTARES</v>
          </cell>
        </row>
        <row r="1568">
          <cell r="A1568" t="str">
            <v>CODIGO</v>
          </cell>
          <cell r="B1568" t="str">
            <v>S E R V I C O S</v>
          </cell>
          <cell r="D1568" t="str">
            <v>MATERIAL</v>
          </cell>
          <cell r="E1568" t="str">
            <v>MAO OBRA</v>
          </cell>
          <cell r="F1568" t="str">
            <v>TOTAL</v>
          </cell>
        </row>
        <row r="1570">
          <cell r="A1570">
            <v>2001001040</v>
          </cell>
          <cell r="B1570" t="str">
            <v>SINAPI - 102362 - ALAMBRADO PARA QUADRA POLIESPORTIVA, ESTRUTURADO POR TUBOS DE ACO GALVANIZADO, (MONTANTES COM DIAMETRO 2", TRAVESSAS E ESCORAS COM DIAMETRO 1 ¼ö), COM TELA DE ARAME GALVANIZADO, FIO 14 BWG E MALHA QUADRADA 5X5CM (EXCETO MURETA). AF_</v>
          </cell>
          <cell r="C1570" t="str">
            <v>M2</v>
          </cell>
          <cell r="F1570">
            <v>161.53</v>
          </cell>
        </row>
        <row r="1571">
          <cell r="A1571">
            <v>2001001045</v>
          </cell>
          <cell r="B1571" t="str">
            <v>SINAPI - 98522 - ALAMBRADO EM MOUROES DE CONCRETO, COM TELA DE ARAME GALVANIZADO (INCLUSIVE MURETA EM CONCRETO). AF_05/2018</v>
          </cell>
          <cell r="C1571" t="str">
            <v>M</v>
          </cell>
          <cell r="F1571">
            <v>152.54</v>
          </cell>
        </row>
        <row r="1572">
          <cell r="A1572">
            <v>2001001200</v>
          </cell>
          <cell r="B1572" t="str">
            <v>SINAPI - 96361 - PAREDE COM PLACAS DE GESSO ACARTONADO (DRYWALL), PARA USO INTERNO, COM DUAS FACES SIMPLES E ESTRUTURA METALICA COM GUIAS DUPLAS, COM VAOS. AF_06/2017_PS</v>
          </cell>
          <cell r="C1572" t="str">
            <v>M2</v>
          </cell>
          <cell r="F1572">
            <v>152.28</v>
          </cell>
        </row>
        <row r="1573">
          <cell r="A1573">
            <v>2001003000</v>
          </cell>
          <cell r="B1573" t="str">
            <v>DIVISORIA NAVAL SIMPLES COM PERFIS EM ACO ZINCADO - FORNECIMENTO E INSTALACAO</v>
          </cell>
          <cell r="C1573" t="str">
            <v>M2</v>
          </cell>
          <cell r="D1573">
            <v>140.19999999999999</v>
          </cell>
          <cell r="E1573">
            <v>12.49</v>
          </cell>
          <cell r="F1573">
            <v>152.69</v>
          </cell>
        </row>
        <row r="1574">
          <cell r="A1574">
            <v>2001003002</v>
          </cell>
          <cell r="B1574" t="str">
            <v>PORTA PARA DIVISORIA NAVAL SIMPLES, INCLUSIVE FECHADURA E DOBRADICAS - FORNECIMENTO E INSTALACAO</v>
          </cell>
          <cell r="C1574" t="str">
            <v>M2</v>
          </cell>
          <cell r="D1574">
            <v>216.74</v>
          </cell>
          <cell r="E1574">
            <v>45.06</v>
          </cell>
          <cell r="F1574">
            <v>261.8</v>
          </cell>
        </row>
        <row r="1575">
          <cell r="A1575">
            <v>2001003003</v>
          </cell>
          <cell r="B1575" t="str">
            <v>MAO DE OBRA PARA MONTAGEM DE DIVISORIA NAVAL</v>
          </cell>
          <cell r="C1575" t="str">
            <v>M2</v>
          </cell>
          <cell r="D1575">
            <v>0</v>
          </cell>
          <cell r="E1575">
            <v>15.13</v>
          </cell>
          <cell r="F1575">
            <v>15.13</v>
          </cell>
        </row>
        <row r="1576">
          <cell r="A1576">
            <v>2001003004</v>
          </cell>
          <cell r="B1576" t="str">
            <v>SINAPI - 102257 - DIVISORIA SANITARIA, TIPO CABINE, EM PAINEL DE GRANILITE, ESP = 3CM, ASSENTADO COM ARGAMASSA COLANTE AC III-E, EXCLUSIVE FERRAGENS. AF_01/2021</v>
          </cell>
          <cell r="C1576" t="str">
            <v>M2</v>
          </cell>
          <cell r="F1576">
            <v>313.10000000000002</v>
          </cell>
        </row>
        <row r="1577">
          <cell r="A1577">
            <v>2001003005</v>
          </cell>
          <cell r="B1577" t="str">
            <v>SINAPI - 102253 - DIVISORIA SANITARIA, TIPO CABINE, EM GRANITO CINZA POLIDO, ESP = 3CM, ASSENTADO COM ARGAMASSA COLANTE AC III-E, EXCLUSIVE FERRAGENS. AF_01/2021</v>
          </cell>
          <cell r="C1577" t="str">
            <v>M2</v>
          </cell>
          <cell r="F1577">
            <v>893.09</v>
          </cell>
        </row>
        <row r="1578">
          <cell r="A1578">
            <v>2001003012</v>
          </cell>
          <cell r="B1578" t="str">
            <v>MURO (H=2,00M) REVESTIDO E PINTADO - ANEXO A-118 (S.C.) - PLANILHA PADRAO 000566</v>
          </cell>
          <cell r="C1578" t="str">
            <v>M</v>
          </cell>
          <cell r="F1578">
            <v>718.34</v>
          </cell>
        </row>
        <row r="1579">
          <cell r="A1579">
            <v>2001003013</v>
          </cell>
          <cell r="B1579" t="str">
            <v>MURO (H=2,00 M) - ANEXO A-118 (S.C.) - SIMPLIFICADO(CHAPISCADO/REGULARIZADO/CHAPISCADO DESEMPENADO) - PLANILHA PADRAO 000567</v>
          </cell>
          <cell r="C1579" t="str">
            <v>M</v>
          </cell>
          <cell r="F1579">
            <v>657.31</v>
          </cell>
        </row>
        <row r="1580">
          <cell r="A1580">
            <v>2001003014</v>
          </cell>
          <cell r="B1580" t="str">
            <v>CERCA DE MOUROES DE CONCRETO, SECAO "T" PONTA INCLINADA, 10X10 CM, ESPACAMENTO DE 2,5 M, CRAVADOS 0,6 M, COM TELA DE ARAME GALVANIZADA FIO 2,77MM MALHA 5X5CM E 3 FIADAS DE ARAME FARPADO No 14 - FORNECIMENTO E INSTALACAO - ANEXO A-120</v>
          </cell>
          <cell r="C1580" t="str">
            <v>M</v>
          </cell>
          <cell r="D1580">
            <v>138.86000000000001</v>
          </cell>
          <cell r="E1580">
            <v>32.520000000000003</v>
          </cell>
          <cell r="F1580">
            <v>171.38</v>
          </cell>
        </row>
        <row r="1581">
          <cell r="A1581">
            <v>2001003015</v>
          </cell>
          <cell r="B1581" t="str">
            <v>CERCA DE FECHAMENTO COM TELA E MURETA, INCLUSO CAIACAO - ANEXO A-121</v>
          </cell>
          <cell r="C1581" t="str">
            <v>M</v>
          </cell>
          <cell r="D1581">
            <v>224.54</v>
          </cell>
          <cell r="E1581">
            <v>72.14</v>
          </cell>
          <cell r="F1581">
            <v>296.68</v>
          </cell>
        </row>
        <row r="1582">
          <cell r="A1582">
            <v>2001003016</v>
          </cell>
          <cell r="B1582" t="str">
            <v>SINAPI - 92393 - EXECUCAO DE PAVIMENTO EM PISO INTERTRAVADO, COM BLOCO SEXTAVADO DE 25 X 25 CM, ESPESSURA 6 CM. AF_10/2022</v>
          </cell>
          <cell r="C1582" t="str">
            <v>M2</v>
          </cell>
          <cell r="F1582">
            <v>62.68</v>
          </cell>
        </row>
        <row r="1583">
          <cell r="A1583">
            <v>2001003018</v>
          </cell>
          <cell r="B1583" t="str">
            <v>SINAPI - 92397 - EXECUCAO DE PAVIMENTO EM PISO INTERTRAVADO, COM BLOCO RETANGULAR COR NATURAL DE 20 X 10 CM, ESPESSURA 6 CM. AF_10/2022</v>
          </cell>
          <cell r="C1583" t="str">
            <v>M2</v>
          </cell>
          <cell r="F1583">
            <v>65.540000000000006</v>
          </cell>
        </row>
        <row r="1584">
          <cell r="A1584">
            <v>2001003022</v>
          </cell>
          <cell r="B1584" t="str">
            <v>SINAPI - 86934 - BANCADA DE MARMORE SINTETICO 120 X 60CM, COM CUBA INTEGRADA, INCLUSO SIFAO TIPO FLEXIVEL EM PVC, VALVULA EM PLASTICO CROMADO TIPO AMERICANA E TORNEIRA CROMADA LONGA, DE PAREDE, PADRAO POPULAR - FORNECIMENTO E INSTALACAO. AF_01/2020</v>
          </cell>
          <cell r="C1584" t="str">
            <v>UN</v>
          </cell>
          <cell r="F1584">
            <v>472.18</v>
          </cell>
        </row>
        <row r="1585">
          <cell r="A1585">
            <v>2001003023</v>
          </cell>
          <cell r="B1585" t="str">
            <v>BANCADA DE GRANITO CINZA ANDORINHA, COM ACABAMENTO RETO SIMPLES, ESPESSURA DE 2,5CM</v>
          </cell>
          <cell r="C1585" t="str">
            <v>M2</v>
          </cell>
          <cell r="D1585">
            <v>685.36</v>
          </cell>
          <cell r="E1585">
            <v>76.38</v>
          </cell>
          <cell r="F1585">
            <v>761.74</v>
          </cell>
        </row>
        <row r="1586">
          <cell r="A1586">
            <v>2001003026</v>
          </cell>
          <cell r="B1586" t="str">
            <v>FRONTAO/ESPELHO EM GRANITO CINZA ANDORINHA COM H=10CM, ESP=2CM</v>
          </cell>
          <cell r="C1586" t="str">
            <v>M</v>
          </cell>
          <cell r="D1586">
            <v>69.75</v>
          </cell>
          <cell r="E1586">
            <v>8.84</v>
          </cell>
          <cell r="F1586">
            <v>78.59</v>
          </cell>
        </row>
        <row r="1587">
          <cell r="A1587">
            <v>2001003028</v>
          </cell>
          <cell r="B1587" t="str">
            <v>ARMARIO SOB BANCADA COM H=66CM EM MDF BRANCO ESPESSURA 18MM - ANEXO A-133</v>
          </cell>
          <cell r="C1587" t="str">
            <v>M2</v>
          </cell>
          <cell r="D1587">
            <v>301.60000000000002</v>
          </cell>
          <cell r="E1587">
            <v>380.2</v>
          </cell>
          <cell r="F1587">
            <v>681.8</v>
          </cell>
        </row>
        <row r="1588">
          <cell r="A1588">
            <v>2001003032</v>
          </cell>
          <cell r="B1588" t="str">
            <v>CONJUNTO DE CINCO PRATELEIRAS C/ C=150CM, L=40CM, ESP=8CM,CONCRETO MOLDADO IN LOCO FCK=20MPA, ARMADA C/ TELA SOLDADA Q-238 FIO 6.0MM, ENGASTADA EM ALV. DE TIJ. COMUM 1/2 VEZ, REV. E PINTADA C/ LATEX ACRILICO, PRAT.ACAB. SILICONNE-ANEXO A-142(S.C.)</v>
          </cell>
          <cell r="C1588" t="str">
            <v>M</v>
          </cell>
          <cell r="D1588">
            <v>739.74</v>
          </cell>
          <cell r="E1588">
            <v>0</v>
          </cell>
          <cell r="F1588">
            <v>739.74</v>
          </cell>
        </row>
        <row r="1589">
          <cell r="A1589">
            <v>2001003040</v>
          </cell>
          <cell r="B1589" t="str">
            <v>BANCO DE CONCRETO C=193CM, L=40CM E H=40CM EM CONCRETO MOLDADO IN LOCO FCK=20MPA, ARMADA COM TELA SOLDADA Q-238 FIO 6,0MM, MALHA DUPLA, COM PES DE ALVENARIA DE TIJOLO COMUM 1/2 VEZ, CONFORME DETALHE ANEXO A-147</v>
          </cell>
          <cell r="C1589" t="str">
            <v>UN</v>
          </cell>
          <cell r="D1589">
            <v>281.2</v>
          </cell>
          <cell r="E1589">
            <v>0</v>
          </cell>
          <cell r="F1589">
            <v>281.2</v>
          </cell>
        </row>
        <row r="1590">
          <cell r="A1590">
            <v>2001003044</v>
          </cell>
          <cell r="B1590" t="str">
            <v>PLACA DE SINALIZACAO EM ACRILICO ATE 240 CM2 COM 10 LETRAS, PARA PORTAS</v>
          </cell>
          <cell r="C1590" t="str">
            <v>UN</v>
          </cell>
          <cell r="D1590">
            <v>95.08</v>
          </cell>
          <cell r="E1590">
            <v>2.98</v>
          </cell>
          <cell r="F1590">
            <v>98.06</v>
          </cell>
        </row>
        <row r="1591">
          <cell r="A1591">
            <v>2001003046</v>
          </cell>
          <cell r="B1591" t="str">
            <v>MASTRO TRIPLICE - ANEXO A-155 (S.C.)</v>
          </cell>
          <cell r="C1591" t="str">
            <v>UN</v>
          </cell>
          <cell r="D1591">
            <v>3396.2</v>
          </cell>
          <cell r="E1591">
            <v>1165.28</v>
          </cell>
          <cell r="F1591">
            <v>4561.4799999999996</v>
          </cell>
        </row>
        <row r="1592">
          <cell r="A1592">
            <v>2001003150</v>
          </cell>
          <cell r="B1592" t="str">
            <v>SINAPI - 94267 - GUIA (MEIO-FIO) E SARJETA CONJUGADOS DE CONCRETO, MOLDADA  IN LOCO  EM TRECHO RETO COM EXTRUSORA, 45 CM BASE (15 CM BASE DA GUIA + 30 CM BASE DA SARJETA) X 22 CM ALTURA. AF_06/2016</v>
          </cell>
          <cell r="C1592" t="str">
            <v>M</v>
          </cell>
          <cell r="F1592">
            <v>53.5</v>
          </cell>
        </row>
        <row r="1593">
          <cell r="A1593">
            <v>2001003155</v>
          </cell>
          <cell r="B1593" t="str">
            <v>SINAPI - 94268 - GUIA (MEIO-FIO) E SARJETA CONJUGADOS DE CONCRETO, MOLDADA  IN LOCO  EM TRECHO CURVO COM EXTRUSORA, 45 CM BASE (15 CM BASE DA GUIA + 30 CM BASE DA SARJETA) X 22 CM ALTURA. AF_06/2016</v>
          </cell>
          <cell r="C1593" t="str">
            <v>M</v>
          </cell>
          <cell r="F1593">
            <v>57.25</v>
          </cell>
        </row>
        <row r="1594">
          <cell r="A1594">
            <v>2001003160</v>
          </cell>
          <cell r="B1594" t="str">
            <v>SINAPI - 94263 - GUIA (MEIO-FIO) CONCRETO, MOLDADA  IN LOCO  EM TRECHO RETO COM EXTRUSORA, 13 CM BASE X 22 CM ALTURA. AF_06/2016</v>
          </cell>
          <cell r="C1594" t="str">
            <v>M</v>
          </cell>
          <cell r="F1594">
            <v>32.44</v>
          </cell>
        </row>
        <row r="1595">
          <cell r="A1595">
            <v>2001003165</v>
          </cell>
          <cell r="B1595" t="str">
            <v>SINAPI - 94264 - GUIA (MEIO-FIO) CONCRETO, MOLDADA  IN LOCO  EM TRECHO CURVO COM EXTRUSORA, 13 CM BASE X 22 CM ALTURA. AF_06/2016</v>
          </cell>
          <cell r="C1595" t="str">
            <v>M</v>
          </cell>
          <cell r="F1595">
            <v>35.409999999999997</v>
          </cell>
        </row>
        <row r="1596">
          <cell r="A1596">
            <v>2001003988</v>
          </cell>
          <cell r="B1596" t="str">
            <v>ABRIGO PARA GAS, EM TIJOLO 8 FUROS 1/2 VEZ E LAJE EM CONCRETO ARMADO, REVESTIDO E PINTADO MEDINDO:- (1,60 X 0,95)M, H=1,05M - PARA 2 CILINDROS DE 13 KG - PLANILHA PADRAO 000568</v>
          </cell>
          <cell r="C1596" t="str">
            <v>UN</v>
          </cell>
          <cell r="F1596">
            <v>2279.7600000000002</v>
          </cell>
        </row>
        <row r="1597">
          <cell r="A1597">
            <v>2001003990</v>
          </cell>
          <cell r="B1597" t="str">
            <v>ABRIGO PARA GAS, EM TIJOLO COMUM INTERTRAVADO E LAJE EM CONCRETO ARMADO, REVESTIDO E PINTADO MEDINDO:- (2,00 X 0,95)M, H=2,27M - PARA 2 CILINDROS DE 45KG</v>
          </cell>
          <cell r="C1597" t="str">
            <v>UN</v>
          </cell>
          <cell r="D1597">
            <v>2076.6799999999998</v>
          </cell>
          <cell r="E1597">
            <v>1961.68</v>
          </cell>
          <cell r="F1597">
            <v>4038.36</v>
          </cell>
        </row>
        <row r="1598">
          <cell r="A1598">
            <v>2001003992</v>
          </cell>
          <cell r="B1598" t="str">
            <v>- (2,70 X 0,95)M, H=2,27M - PARA 4 CILINDROS DE 45KG</v>
          </cell>
          <cell r="C1598" t="str">
            <v>UN</v>
          </cell>
          <cell r="D1598">
            <v>2579.5100000000002</v>
          </cell>
          <cell r="E1598">
            <v>2815.23</v>
          </cell>
          <cell r="F1598">
            <v>5394.74</v>
          </cell>
        </row>
        <row r="1599">
          <cell r="A1599">
            <v>2001003995</v>
          </cell>
          <cell r="B1599" t="str">
            <v>ABRIGO PARA RESIDUOS SOLIDOS, TIPO B, 2 CELULAS (2,85 X 1,70)M, CONFORME DETALHE DE PROJETO - ANEXO A-159 - PLANILHA PADRAO 000564</v>
          </cell>
          <cell r="C1599" t="str">
            <v>UN</v>
          </cell>
          <cell r="F1599">
            <v>17832.88</v>
          </cell>
        </row>
        <row r="1600">
          <cell r="A1600">
            <v>2001003997</v>
          </cell>
          <cell r="B1600" t="str">
            <v>ALUGUEL CAMINHAO MUNCK, TIPO TOCO, MODELO 12/18 6M ATE 5T</v>
          </cell>
          <cell r="C1600" t="str">
            <v>DIA</v>
          </cell>
          <cell r="D1600">
            <v>2792.96</v>
          </cell>
          <cell r="E1600">
            <v>0</v>
          </cell>
          <cell r="F1600">
            <v>2792.96</v>
          </cell>
        </row>
        <row r="1601">
          <cell r="A1601">
            <v>2001003998</v>
          </cell>
          <cell r="B1601" t="str">
            <v>ALUGUEL CAMINHAO MUNCK, TIPO TOCO, MODELO 12/18 6M ATE 5T</v>
          </cell>
          <cell r="C1601" t="str">
            <v>H</v>
          </cell>
          <cell r="D1601">
            <v>238.3</v>
          </cell>
          <cell r="E1601">
            <v>0</v>
          </cell>
          <cell r="F1601">
            <v>238.3</v>
          </cell>
        </row>
        <row r="1602">
          <cell r="A1602">
            <v>2001004000</v>
          </cell>
          <cell r="B1602" t="str">
            <v>LOCACAO MENSAL DE ANDAIME TIPO FACHADEIRO, CONTENDO PLATAFORMA, SAPATAS AJUSTAVEIS, RODAPES, ESCADA MARINHEIRO E GUARDA CORPO, CONFORME AS NORMAS NBR 6494 E NR 18, INCLUSIVE PRIMEIRA MONTAGEM</v>
          </cell>
          <cell r="C1602" t="str">
            <v>M2</v>
          </cell>
          <cell r="D1602">
            <v>19.36</v>
          </cell>
          <cell r="E1602">
            <v>7.27</v>
          </cell>
          <cell r="F1602">
            <v>26.63</v>
          </cell>
        </row>
        <row r="1603">
          <cell r="A1603">
            <v>2001004001</v>
          </cell>
          <cell r="B1603" t="str">
            <v>SINAPI - 97063 - MONTAGEM E DESMONTAGEM DE ANDAIME MODULAR FACHADEIRO, COM PISO METALICO, PARA EDIFICACOES COM MULTIPLOS PAVIMENTOS (EXCLUSIVE ANDAIME E LIMPEZA). AF_11/2017</v>
          </cell>
          <cell r="C1603" t="str">
            <v>M2</v>
          </cell>
          <cell r="F1603">
            <v>9.01</v>
          </cell>
        </row>
        <row r="1604">
          <cell r="A1604">
            <v>2001004006</v>
          </cell>
          <cell r="B1604" t="str">
            <v>LOCACAO MENSAL DE ANDAIME TUBULAR METALICO TIPO TORRE, COM LARGURA DE 1,00 ATE 1,50M E H=1,00M, INCLUSO A PRIMEIRA MONTAGEM E DESMONTAGEM</v>
          </cell>
          <cell r="C1604" t="str">
            <v>M</v>
          </cell>
          <cell r="D1604">
            <v>27.68</v>
          </cell>
          <cell r="E1604">
            <v>10.24</v>
          </cell>
          <cell r="F1604">
            <v>37.92</v>
          </cell>
        </row>
        <row r="1605">
          <cell r="A1605">
            <v>2001004007</v>
          </cell>
          <cell r="B1605" t="str">
            <v>SINAPI - 97064 - MONTAGEM E DESMONTAGEM DE ANDAIME TUBULAR TIPO ôTORREö (EXCLUSIVE ANDAIME E LIMPEZA). AF_11/2017</v>
          </cell>
          <cell r="C1605" t="str">
            <v>M</v>
          </cell>
          <cell r="F1605">
            <v>16.510000000000002</v>
          </cell>
        </row>
        <row r="1606">
          <cell r="A1606">
            <v>2001004030</v>
          </cell>
          <cell r="B1606" t="str">
            <v>PINTURA DE FAIXAS DE DEMARCACAO COM TINTA ACRILICA, L=10CM, APLICADA COM TRINCHA</v>
          </cell>
          <cell r="C1606" t="str">
            <v>M</v>
          </cell>
          <cell r="D1606">
            <v>5.47</v>
          </cell>
          <cell r="E1606">
            <v>5.15</v>
          </cell>
          <cell r="F1606">
            <v>10.62</v>
          </cell>
        </row>
        <row r="1607">
          <cell r="A1607">
            <v>2001004032</v>
          </cell>
          <cell r="B1607" t="str">
            <v>PINTURA DE FAIXAS DE DEMARCACAO COM TINTA ACRILICA, L=20CM, APLICADA COM TRINCHA</v>
          </cell>
          <cell r="C1607" t="str">
            <v>M</v>
          </cell>
          <cell r="D1607">
            <v>2.62</v>
          </cell>
          <cell r="E1607">
            <v>18.11</v>
          </cell>
          <cell r="F1607">
            <v>20.73</v>
          </cell>
        </row>
        <row r="1608">
          <cell r="A1608">
            <v>2001004035</v>
          </cell>
          <cell r="B1608" t="str">
            <v>SINAPI - 102513 - PINTURA DE SIMBOLOS E TEXTOS COM TINTA ACRILICA, DEMARCACAO COM FITA ADESIVA E APLICACAO COM ROLO. AF_05/2021</v>
          </cell>
          <cell r="C1608" t="str">
            <v>M2</v>
          </cell>
          <cell r="F1608">
            <v>39.64</v>
          </cell>
        </row>
        <row r="1609">
          <cell r="A1609">
            <v>2001004040</v>
          </cell>
          <cell r="B1609" t="str">
            <v>BARREIRA DE PROTECAO HELICOIDAL (CONCERTINA) SIMPLES EM ACO GALVANIZADO CORTANTE, DIAMETRO DE 300MM, INCLUSIVE ACESSORIOS DE FIXACAO</v>
          </cell>
          <cell r="C1609" t="str">
            <v>M</v>
          </cell>
          <cell r="D1609">
            <v>15.72</v>
          </cell>
          <cell r="E1609">
            <v>31.15</v>
          </cell>
          <cell r="F1609">
            <v>46.87</v>
          </cell>
        </row>
        <row r="1610">
          <cell r="A1610">
            <v>2001004041</v>
          </cell>
          <cell r="B1610" t="str">
            <v>GRADIL EM METALON, H=2,00M, INCLUSIVE BROCA DE 25CM (0,80M), PINTURA EM FUNDO ANTICORROSIVO (2 DEMAOS) E ESMALTE EM 2 DEMAOS</v>
          </cell>
          <cell r="C1610" t="str">
            <v>M</v>
          </cell>
          <cell r="D1610">
            <v>429.78</v>
          </cell>
          <cell r="E1610">
            <v>204.31</v>
          </cell>
          <cell r="F1610">
            <v>634.09</v>
          </cell>
        </row>
        <row r="1611">
          <cell r="A1611">
            <v>2001004042</v>
          </cell>
          <cell r="B1611" t="str">
            <v>GRADIL EM METALON, H=1,80M, INCLUSIVE BROCA DE 25CM (0,80M), PINTURA EM FUNDO ANTICORROSIVO (2 DEMAOS) E ESMALTE EM 2 DEMAOS - ANEXO A-061 (S.C.)</v>
          </cell>
          <cell r="C1611" t="str">
            <v>M</v>
          </cell>
          <cell r="D1611">
            <v>401.17</v>
          </cell>
          <cell r="E1611">
            <v>187.96</v>
          </cell>
          <cell r="F1611">
            <v>589.13</v>
          </cell>
        </row>
        <row r="1612">
          <cell r="A1612">
            <v>2001004043</v>
          </cell>
          <cell r="B1612" t="str">
            <v>GRADIL EM METALON SOBRE MURETA DE CONCRETO H=1,80M, SENDO H=1,30M DE GRADIL E MURETA H=0,50M, REVESTIDO E PINTADO COM FUNDO ANTICORROSIVO E ESMALTE SINTETICO EM 2 DEMAOS ANEXO A-062 (S.C.)</v>
          </cell>
          <cell r="C1612" t="str">
            <v>M</v>
          </cell>
          <cell r="D1612">
            <v>574.11</v>
          </cell>
          <cell r="E1612">
            <v>390.66</v>
          </cell>
          <cell r="F1612">
            <v>964.77</v>
          </cell>
        </row>
        <row r="1613">
          <cell r="A1613">
            <v>2001004044</v>
          </cell>
          <cell r="B1613" t="str">
            <v>GRADIL EM METALON SOBRE MURETA DE CONCRETO H=2,00M, SENDO H=1,50M DE GRADIL E MURETA H=0,50M, REVESTIDO E PINTADO COM FUNDO ANTICORROSIVO E ESMALTE SINTETICO EM 2 DEMAOS ANEXO A-062 (S.C.)</v>
          </cell>
          <cell r="C1613" t="str">
            <v>M</v>
          </cell>
          <cell r="D1613">
            <v>586.27</v>
          </cell>
          <cell r="E1613">
            <v>403.7</v>
          </cell>
          <cell r="F1613">
            <v>989.97</v>
          </cell>
        </row>
        <row r="1614">
          <cell r="A1614">
            <v>2001004045</v>
          </cell>
          <cell r="B1614" t="str">
            <v>PORTAO EM METALON - 1 FOLHA - PARA PEDESTRES, INCLUSIVE 2 BROCAS DE 25CM (0,80M), PINTURA EM FUNDO ANTICORROSIVO (2 DEMAOS) E ESMALTE EM 2 DEMAOS - ANEXO A-060 (S.C.)</v>
          </cell>
          <cell r="C1614" t="str">
            <v>M2</v>
          </cell>
          <cell r="D1614">
            <v>444.88</v>
          </cell>
          <cell r="E1614">
            <v>221.5</v>
          </cell>
          <cell r="F1614">
            <v>666.38</v>
          </cell>
        </row>
        <row r="1615">
          <cell r="A1615">
            <v>2001004046</v>
          </cell>
          <cell r="B1615" t="str">
            <v>PORTAO EM METALON - 2 FOLHAS - PARA VEICULOS, INCLUSIVE 2 BROCAS DE 25CM (0,80M), PINTURA EM FUNDO ANTICORROSIVO (2 DEMAOS) E ESMALTE EM 2 DEMAOS - ANEXO A-060 (S.C.)</v>
          </cell>
          <cell r="C1615" t="str">
            <v>M2</v>
          </cell>
          <cell r="D1615">
            <v>289.52999999999997</v>
          </cell>
          <cell r="E1615">
            <v>133.30000000000001</v>
          </cell>
          <cell r="F1615">
            <v>422.83</v>
          </cell>
        </row>
        <row r="1616">
          <cell r="A1616">
            <v>2001004047</v>
          </cell>
          <cell r="B1616" t="str">
            <v>GRADIL EM METALON, SOBRE MURETA DE ALVENARIA H=1,80M, SENDO H=1,30M DE GRADIL E MURETA H=0,50M, INCLUSIVE PINTURA C/FUNDO ANTICORROSIVO (2 DEMAOS), ESMALTE (2 DEMAOS) NO GRADIL, NA MURETA REVESTIMENTO, SELADOR E LATEX (2 DEMAOS), ANEXO A-062(S.C.)</v>
          </cell>
          <cell r="C1616" t="str">
            <v>M</v>
          </cell>
          <cell r="D1616">
            <v>397.8</v>
          </cell>
          <cell r="E1616">
            <v>329.44</v>
          </cell>
          <cell r="F1616">
            <v>727.24</v>
          </cell>
        </row>
        <row r="1617">
          <cell r="A1617">
            <v>2001004048</v>
          </cell>
          <cell r="B1617" t="str">
            <v>GRADIL EM METALON, SOBRE MURETA DE ALVENARIA H=2,00M, SENDO H=1,50M DE GRADIL E MURETA H=0,50M, INCLUSIVE PINTURA C/FUNDO ANTICORROSIVO (2 DEMAOS), ESMALTE (2 DEMAOS) NO GRADIL, NA MURETA REVESTIMENTO, SELADOR E LATEX (2 DEMAOS), ANEXO A-062(S.C.)</v>
          </cell>
          <cell r="C1617" t="str">
            <v>M</v>
          </cell>
          <cell r="D1617">
            <v>434.64</v>
          </cell>
          <cell r="E1617">
            <v>354.1</v>
          </cell>
          <cell r="F1617">
            <v>788.74</v>
          </cell>
        </row>
        <row r="1619">
          <cell r="B1619" t="str">
            <v>URBANIZACAO</v>
          </cell>
        </row>
        <row r="1621">
          <cell r="A1621" t="str">
            <v>CODIGO</v>
          </cell>
          <cell r="B1621" t="str">
            <v>S E R V I C O S</v>
          </cell>
          <cell r="D1621" t="str">
            <v>MATERIAL</v>
          </cell>
          <cell r="E1621" t="str">
            <v>MAO OBRA</v>
          </cell>
          <cell r="F1621" t="str">
            <v>TOTAL</v>
          </cell>
        </row>
        <row r="1623">
          <cell r="A1623">
            <v>2101000101</v>
          </cell>
          <cell r="B1623" t="str">
            <v>SINAPI - 103946 - PLANTIO DE GRAMA ESMERALDA OU SAO CARLOS OU CURITIBANA, EM PLACAS. AF_05/2022</v>
          </cell>
          <cell r="C1623" t="str">
            <v>M2</v>
          </cell>
          <cell r="F1623">
            <v>12.02</v>
          </cell>
        </row>
        <row r="1624">
          <cell r="A1624">
            <v>2101000102</v>
          </cell>
          <cell r="B1624" t="str">
            <v>SINAPI - 98509 - PLANTIO DE ARBUSTO OU  CERCA VIVA. AF_05/2018</v>
          </cell>
          <cell r="C1624" t="str">
            <v>UN</v>
          </cell>
          <cell r="F1624">
            <v>44.94</v>
          </cell>
        </row>
        <row r="1625">
          <cell r="A1625">
            <v>2101000103</v>
          </cell>
          <cell r="B1625" t="str">
            <v>SINAPI - 98510 - PLANTIO DE ARVORE ORNAMENTAL COM ALTURA DE MUDA MENOR OU IGUAL A 2,00 M. AF_05/2018</v>
          </cell>
          <cell r="C1625" t="str">
            <v>UN</v>
          </cell>
          <cell r="F1625">
            <v>66.760000000000005</v>
          </cell>
        </row>
        <row r="1626">
          <cell r="A1626">
            <v>2101000104</v>
          </cell>
          <cell r="B1626" t="str">
            <v>SINAPI - 98511 - PLANTIO DE ARVORE ORNAMENTAL COM ALTURA DE MUDA MAIOR QUE 2,00 M E MENOR OU IGUAL A 4,00 M. AF_05/2018</v>
          </cell>
          <cell r="C1626" t="str">
            <v>UN</v>
          </cell>
          <cell r="F1626">
            <v>127.32</v>
          </cell>
        </row>
        <row r="1628">
          <cell r="B1628" t="str">
            <v>LIMPEZA</v>
          </cell>
        </row>
        <row r="1630">
          <cell r="A1630" t="str">
            <v>CODIGO</v>
          </cell>
          <cell r="B1630" t="str">
            <v>S E R V I C O S</v>
          </cell>
          <cell r="D1630" t="str">
            <v>MATERIAL</v>
          </cell>
          <cell r="E1630" t="str">
            <v>MAO OBRA</v>
          </cell>
          <cell r="F1630" t="str">
            <v>TOTAL</v>
          </cell>
        </row>
        <row r="1632">
          <cell r="A1632">
            <v>2201000010</v>
          </cell>
          <cell r="B1632" t="str">
            <v>LIMPEZA FINAL DA OBRA</v>
          </cell>
          <cell r="C1632" t="str">
            <v>M2</v>
          </cell>
          <cell r="D1632">
            <v>0.67</v>
          </cell>
          <cell r="E1632">
            <v>2.38</v>
          </cell>
          <cell r="F1632">
            <v>3.05</v>
          </cell>
        </row>
        <row r="1633">
          <cell r="A1633">
            <v>2201000012</v>
          </cell>
          <cell r="B1633" t="str">
            <v>SINAPI - 99803 - LIMPEZA DE PISO CERAMICO OU PORCELANATO COM PANO UMIDO. AF_04/2019</v>
          </cell>
          <cell r="C1633" t="str">
            <v>M2</v>
          </cell>
          <cell r="F1633">
            <v>1.65</v>
          </cell>
        </row>
        <row r="1634">
          <cell r="A1634">
            <v>2201000014</v>
          </cell>
          <cell r="B1634" t="str">
            <v>SINAPI - 99814 - LIMPEZA DE SUPERFICIE COM JATO DE ALTA PRESSAO. AF_04/2019</v>
          </cell>
          <cell r="C1634" t="str">
            <v>M2</v>
          </cell>
          <cell r="F1634">
            <v>1.54</v>
          </cell>
        </row>
        <row r="1635">
          <cell r="A1635">
            <v>2201000016</v>
          </cell>
          <cell r="B1635" t="str">
            <v>LIMPEZA VIDROS COMUM</v>
          </cell>
          <cell r="C1635" t="str">
            <v>M2</v>
          </cell>
          <cell r="D1635">
            <v>3.34</v>
          </cell>
          <cell r="E1635">
            <v>10.220000000000001</v>
          </cell>
          <cell r="F1635">
            <v>13.56</v>
          </cell>
        </row>
        <row r="1636">
          <cell r="A1636">
            <v>2201000018</v>
          </cell>
          <cell r="B1636" t="str">
            <v>LIMPEZA DE LOUCAS E METAIS</v>
          </cell>
          <cell r="C1636" t="str">
            <v>UN</v>
          </cell>
          <cell r="D1636">
            <v>7.66</v>
          </cell>
          <cell r="E1636">
            <v>22.15</v>
          </cell>
          <cell r="F1636">
            <v>29.81</v>
          </cell>
        </row>
        <row r="1637">
          <cell r="A1637">
            <v>2201000020</v>
          </cell>
          <cell r="B1637" t="str">
            <v>LAVAGEM DE PISOS CERAMICOS</v>
          </cell>
          <cell r="C1637" t="str">
            <v>M2</v>
          </cell>
          <cell r="D1637">
            <v>1.2</v>
          </cell>
          <cell r="E1637">
            <v>5.1100000000000003</v>
          </cell>
          <cell r="F1637">
            <v>6.31</v>
          </cell>
        </row>
        <row r="1639">
          <cell r="B1639" t="str">
            <v>ADMINISTRACAO LOCAL</v>
          </cell>
        </row>
        <row r="1641">
          <cell r="A1641" t="str">
            <v>CODIGO</v>
          </cell>
          <cell r="B1641" t="str">
            <v>S E R V I C O S</v>
          </cell>
          <cell r="D1641" t="str">
            <v>MATERIAL</v>
          </cell>
          <cell r="E1641" t="str">
            <v>MAO OBRA</v>
          </cell>
          <cell r="F1641" t="str">
            <v>TOTAL</v>
          </cell>
        </row>
        <row r="1643">
          <cell r="A1643">
            <v>2301000100</v>
          </cell>
          <cell r="B1643" t="str">
            <v>MAO DE OBRA:- SERVENTE COM ENCARGOS COMPLEMENTARES</v>
          </cell>
          <cell r="C1643" t="str">
            <v>H</v>
          </cell>
          <cell r="E1643">
            <v>17.04</v>
          </cell>
          <cell r="F1643">
            <v>17.04</v>
          </cell>
        </row>
        <row r="1644">
          <cell r="A1644">
            <v>2301000101</v>
          </cell>
          <cell r="B1644" t="str">
            <v>- JARDINEIRO COM ENCARGOS COMPLEMENTARES</v>
          </cell>
          <cell r="C1644" t="str">
            <v>H</v>
          </cell>
          <cell r="E1644">
            <v>18.399999999999999</v>
          </cell>
          <cell r="F1644">
            <v>18.399999999999999</v>
          </cell>
        </row>
        <row r="1645">
          <cell r="A1645">
            <v>2301000104</v>
          </cell>
          <cell r="B1645" t="str">
            <v>- AUXILIAR DE SERVICOS GERAIS COM ENCARGOS COMPLEMENTARES</v>
          </cell>
          <cell r="C1645" t="str">
            <v>H</v>
          </cell>
          <cell r="E1645">
            <v>18.3</v>
          </cell>
          <cell r="F1645">
            <v>18.3</v>
          </cell>
        </row>
        <row r="1646">
          <cell r="A1646">
            <v>2301000105</v>
          </cell>
          <cell r="B1646" t="str">
            <v>- BLASTER, DINAMITADOR OU CABO DE FOGO COM ENCARGOS COMPLEMENTARES</v>
          </cell>
          <cell r="C1646" t="str">
            <v>H</v>
          </cell>
          <cell r="E1646">
            <v>22.41</v>
          </cell>
          <cell r="F1646">
            <v>22.41</v>
          </cell>
        </row>
        <row r="1647">
          <cell r="A1647">
            <v>2301000106</v>
          </cell>
          <cell r="B1647" t="str">
            <v>- POCEIRO COM ENCARGOS COMPLEMENTARES</v>
          </cell>
          <cell r="C1647" t="str">
            <v>H</v>
          </cell>
          <cell r="E1647">
            <v>22.68</v>
          </cell>
          <cell r="F1647">
            <v>22.68</v>
          </cell>
        </row>
        <row r="1648">
          <cell r="A1648">
            <v>2301000108</v>
          </cell>
          <cell r="B1648" t="str">
            <v>- ARMADOR COM ENCARGOS COMPLEMENTARES</v>
          </cell>
          <cell r="C1648" t="str">
            <v>H</v>
          </cell>
          <cell r="E1648">
            <v>21</v>
          </cell>
          <cell r="F1648">
            <v>21</v>
          </cell>
        </row>
        <row r="1649">
          <cell r="A1649">
            <v>2301000109</v>
          </cell>
          <cell r="B1649" t="str">
            <v>- CARPINTEIRO DE FORMAS COM ENCARGOS COMPLEMENTARES</v>
          </cell>
          <cell r="C1649" t="str">
            <v>H</v>
          </cell>
          <cell r="E1649">
            <v>20.82</v>
          </cell>
          <cell r="F1649">
            <v>20.82</v>
          </cell>
        </row>
        <row r="1650">
          <cell r="A1650">
            <v>2301000110</v>
          </cell>
          <cell r="B1650" t="str">
            <v>- CALCETEIRO COM ENCARGOS COMPLEMENTARES</v>
          </cell>
          <cell r="C1650" t="str">
            <v>H</v>
          </cell>
          <cell r="E1650">
            <v>19.53</v>
          </cell>
          <cell r="F1650">
            <v>19.53</v>
          </cell>
        </row>
        <row r="1651">
          <cell r="A1651">
            <v>2301000111</v>
          </cell>
          <cell r="B1651" t="str">
            <v>- AZULEJISTA OU LADRILHISTA COM ENCARGOS COMPLEMENTARES</v>
          </cell>
          <cell r="C1651" t="str">
            <v>H</v>
          </cell>
          <cell r="E1651">
            <v>21.05</v>
          </cell>
          <cell r="F1651">
            <v>21.05</v>
          </cell>
        </row>
        <row r="1652">
          <cell r="A1652">
            <v>2301000112</v>
          </cell>
          <cell r="B1652" t="str">
            <v>- PEDREIRO COM ENCARGOS COMPLEMENTARES</v>
          </cell>
          <cell r="C1652" t="str">
            <v>H</v>
          </cell>
          <cell r="E1652">
            <v>21.15</v>
          </cell>
          <cell r="F1652">
            <v>21.15</v>
          </cell>
        </row>
        <row r="1653">
          <cell r="A1653">
            <v>2301000113</v>
          </cell>
          <cell r="B1653" t="str">
            <v>- TAQUEADOR OU TAQUEIRO COM ENCARGOS COMPLEMENTARES</v>
          </cell>
          <cell r="C1653" t="str">
            <v>H</v>
          </cell>
          <cell r="E1653">
            <v>20.82</v>
          </cell>
          <cell r="F1653">
            <v>20.82</v>
          </cell>
        </row>
        <row r="1654">
          <cell r="A1654">
            <v>2301000114</v>
          </cell>
          <cell r="B1654" t="str">
            <v>- TELHADISTA COM ENCARGOS COMPLEMENTARES</v>
          </cell>
          <cell r="C1654" t="str">
            <v>H</v>
          </cell>
          <cell r="E1654">
            <v>20.63</v>
          </cell>
          <cell r="F1654">
            <v>20.63</v>
          </cell>
        </row>
        <row r="1655">
          <cell r="A1655">
            <v>2301000119</v>
          </cell>
          <cell r="B1655" t="str">
            <v>- ELETRICISTA COM ENCARGOS COMPLEMENTARES</v>
          </cell>
          <cell r="C1655" t="str">
            <v>H</v>
          </cell>
          <cell r="E1655">
            <v>23.27</v>
          </cell>
          <cell r="F1655">
            <v>23.27</v>
          </cell>
        </row>
        <row r="1656">
          <cell r="A1656">
            <v>2301000120</v>
          </cell>
          <cell r="B1656" t="str">
            <v>- ENCANADOR COM ENCARGOS COMPLEMENTARES</v>
          </cell>
          <cell r="C1656" t="str">
            <v>H</v>
          </cell>
          <cell r="E1656">
            <v>20.420000000000002</v>
          </cell>
          <cell r="F1656">
            <v>20.420000000000002</v>
          </cell>
        </row>
        <row r="1657">
          <cell r="A1657">
            <v>2301000121</v>
          </cell>
          <cell r="B1657" t="str">
            <v>- PINTOR COM ENCARGOS COMPLEMENTARES</v>
          </cell>
          <cell r="C1657" t="str">
            <v>H</v>
          </cell>
          <cell r="E1657">
            <v>22.4</v>
          </cell>
          <cell r="F1657">
            <v>22.4</v>
          </cell>
        </row>
        <row r="1658">
          <cell r="A1658">
            <v>2301000126</v>
          </cell>
          <cell r="B1658" t="str">
            <v>SINAPI - 90781 - TOPOGRAFO COM ENCARGOS COMPLEMENTARES</v>
          </cell>
          <cell r="C1658" t="str">
            <v>H</v>
          </cell>
          <cell r="F1658">
            <v>21.46</v>
          </cell>
        </row>
        <row r="1659">
          <cell r="A1659">
            <v>2301000130</v>
          </cell>
          <cell r="B1659" t="str">
            <v>SINAPI - 90766 - ALMOXARIFE COM ENCARGOS COMPLEMENTARES</v>
          </cell>
          <cell r="C1659" t="str">
            <v>H</v>
          </cell>
          <cell r="F1659">
            <v>17.75</v>
          </cell>
        </row>
        <row r="1660">
          <cell r="A1660">
            <v>2301000132</v>
          </cell>
          <cell r="B1660" t="str">
            <v>SINAPI - 90767 - APONTADOR OU APROPRIADOR COM ENCARGOS COMPLEMENTARES</v>
          </cell>
          <cell r="C1660" t="str">
            <v>H</v>
          </cell>
          <cell r="F1660">
            <v>17.41</v>
          </cell>
        </row>
        <row r="1661">
          <cell r="A1661">
            <v>2301000134</v>
          </cell>
          <cell r="B1661" t="str">
            <v>SINAPI - 88253 - AUXILIAR DE TOPOGRAFO COM ENCARGOS COMPLEMENTARES</v>
          </cell>
          <cell r="C1661" t="str">
            <v>H</v>
          </cell>
          <cell r="F1661">
            <v>10.71</v>
          </cell>
        </row>
        <row r="1662">
          <cell r="A1662">
            <v>2301000136</v>
          </cell>
          <cell r="B1662" t="str">
            <v>SINAPI - 90776 - ENCARREGADO GERAL COM ENCARGOS COMPLEMENTARES</v>
          </cell>
          <cell r="C1662" t="str">
            <v>H</v>
          </cell>
          <cell r="F1662">
            <v>23.48</v>
          </cell>
        </row>
        <row r="1663">
          <cell r="A1663">
            <v>2301000138</v>
          </cell>
          <cell r="B1663" t="str">
            <v>SINAPI - 90777 - ENGENHEIRO CIVIL DE OBRA JUNIOR COM ENCARGOS COMPLEMENTARES</v>
          </cell>
          <cell r="C1663" t="str">
            <v>H</v>
          </cell>
          <cell r="F1663">
            <v>97.88</v>
          </cell>
        </row>
        <row r="1664">
          <cell r="A1664">
            <v>2301000140</v>
          </cell>
          <cell r="B1664" t="str">
            <v>SINAPI - 90778 - ENGENHEIRO CIVIL DE OBRA PLENO COM ENCARGOS COMPLEMENTARES</v>
          </cell>
          <cell r="C1664" t="str">
            <v>H</v>
          </cell>
          <cell r="F1664">
            <v>111.12</v>
          </cell>
        </row>
        <row r="1665">
          <cell r="A1665">
            <v>2301000142</v>
          </cell>
          <cell r="B1665" t="str">
            <v>SINAPI - 90779 - ENGENHEIRO CIVIL DE OBRA SENIOR COM ENCARGOS COMPLEMENTARES</v>
          </cell>
          <cell r="C1665" t="str">
            <v>H</v>
          </cell>
          <cell r="F1665">
            <v>151.21</v>
          </cell>
        </row>
        <row r="1666">
          <cell r="A1666">
            <v>2301000144</v>
          </cell>
          <cell r="B1666" t="str">
            <v>SINAPI - 90780 - MESTRE DE OBRAS COM ENCARGOS COMPLEMENTARES</v>
          </cell>
          <cell r="C1666" t="str">
            <v>H</v>
          </cell>
          <cell r="F1666">
            <v>29.76</v>
          </cell>
        </row>
        <row r="1667">
          <cell r="A1667">
            <v>2301000146</v>
          </cell>
          <cell r="B1667" t="str">
            <v>SINAPI - 88296 - OPERADOR DE GUINDASTE COM ENCARGHOS COMPLEMENTARES</v>
          </cell>
          <cell r="C1667" t="str">
            <v>H</v>
          </cell>
          <cell r="F1667">
            <v>23.81</v>
          </cell>
        </row>
        <row r="1668">
          <cell r="A1668">
            <v>2301000148</v>
          </cell>
          <cell r="B1668" t="str">
            <v>SINAPI - 88326 - VIGIA NOTURNO COM ENCARGOS COMPLEMENTARES</v>
          </cell>
          <cell r="C1668" t="str">
            <v>H</v>
          </cell>
          <cell r="F1668">
            <v>21.08</v>
          </cell>
        </row>
        <row r="1669">
          <cell r="A1669">
            <v>2301000500</v>
          </cell>
          <cell r="B1669" t="str">
            <v>OBRA(S) PADRAO(OES):- ESCOLA (12 SALAS DE AULA)</v>
          </cell>
          <cell r="C1669" t="str">
            <v>M2</v>
          </cell>
          <cell r="D1669">
            <v>1071.75</v>
          </cell>
          <cell r="E1669">
            <v>1151.3699999999999</v>
          </cell>
          <cell r="F1669">
            <v>2223.12</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efreshError="1">
        <row r="1">
          <cell r="A1" t="str">
            <v xml:space="preserve">        PRECOS DE INSUMOS - BANCO NACIONAL</v>
          </cell>
        </row>
        <row r="2">
          <cell r="A2" t="str">
            <v/>
          </cell>
        </row>
        <row r="3">
          <cell r="A3" t="str">
            <v>MES DE COLETA: 10/2023</v>
          </cell>
        </row>
        <row r="4">
          <cell r="A4" t="str">
            <v>LOCALIDADE: 4186 - CAMPO GRANDE</v>
          </cell>
        </row>
        <row r="5">
          <cell r="A5" t="str">
            <v>ENCARGOS SOCIAIS DESONERADOS (%) HORISTA  85,28  MENSALISTA  47,23</v>
          </cell>
        </row>
        <row r="6">
          <cell r="A6" t="str">
            <v/>
          </cell>
        </row>
        <row r="7">
          <cell r="A7" t="str">
            <v xml:space="preserve">CODIGO  </v>
          </cell>
          <cell r="B7" t="str">
            <v>DESCRICAO DO INSUMO</v>
          </cell>
          <cell r="C7" t="str">
            <v>UNIDADE DE MEDIDA</v>
          </cell>
          <cell r="D7" t="str">
            <v>ORIGEM DO PRECO</v>
          </cell>
          <cell r="E7" t="str">
            <v>PRECO MEDIANO R$</v>
          </cell>
        </row>
        <row r="8">
          <cell r="A8">
            <v>38605</v>
          </cell>
          <cell r="B8" t="str">
            <v xml:space="preserve">ABERTURA PARA ENCAIXE DE CUBA OU LAVATORIO EM BANCADA DE MARMORE/ GRANITO OU OUTRO TIPO DE PEDRA NATURAL                                                                                                                                                                                                                                                                                                                                                                                                  </v>
          </cell>
          <cell r="C8" t="str">
            <v xml:space="preserve">UN    </v>
          </cell>
          <cell r="D8" t="str">
            <v>CR</v>
          </cell>
          <cell r="E8" t="str">
            <v>222,12</v>
          </cell>
        </row>
        <row r="9">
          <cell r="A9">
            <v>11270</v>
          </cell>
          <cell r="B9" t="str">
            <v xml:space="preserve">ABRACADEIRA DE LATAO PARA FIXACAO DE CABO PARA-RAIO, DIMENSOES 32 X 24 X 24 MM                                                                                                                                                                                                                                                                                                                                                                                                                            </v>
          </cell>
          <cell r="C9" t="str">
            <v xml:space="preserve">UN    </v>
          </cell>
          <cell r="D9" t="str">
            <v>CR</v>
          </cell>
          <cell r="E9" t="str">
            <v>3,44</v>
          </cell>
        </row>
        <row r="10">
          <cell r="A10">
            <v>412</v>
          </cell>
          <cell r="B10" t="str">
            <v xml:space="preserve">ABRACADEIRA DE NYLON PARA AMARRACAO DE CABOS, COMPRIMENTO DE *230* X *7,6* MM                                                                                                                                                                                                                                                                                                                                                                                                                             </v>
          </cell>
          <cell r="C10" t="str">
            <v xml:space="preserve">UN    </v>
          </cell>
          <cell r="D10" t="str">
            <v>CR</v>
          </cell>
          <cell r="E10" t="str">
            <v>1,44</v>
          </cell>
        </row>
        <row r="11">
          <cell r="A11">
            <v>414</v>
          </cell>
          <cell r="B11" t="str">
            <v xml:space="preserve">ABRACADEIRA DE NYLON PARA AMARRACAO DE CABOS, COMPRIMENTO DE 100 X 2,5 MM                                                                                                                                                                                                                                                                                                                                                                                                                                 </v>
          </cell>
          <cell r="C11" t="str">
            <v xml:space="preserve">UN    </v>
          </cell>
          <cell r="D11" t="str">
            <v>CR</v>
          </cell>
          <cell r="E11" t="str">
            <v>0,09</v>
          </cell>
        </row>
        <row r="12">
          <cell r="A12">
            <v>410</v>
          </cell>
          <cell r="B12" t="str">
            <v xml:space="preserve">ABRACADEIRA DE NYLON PARA AMARRACAO DE CABOS, COMPRIMENTO DE 150 X *3,6* MM                                                                                                                                                                                                                                                                                                                                                                                                                               </v>
          </cell>
          <cell r="C12" t="str">
            <v xml:space="preserve">UN    </v>
          </cell>
          <cell r="D12" t="str">
            <v>CR</v>
          </cell>
          <cell r="E12" t="str">
            <v>0,22</v>
          </cell>
        </row>
        <row r="13">
          <cell r="A13">
            <v>411</v>
          </cell>
          <cell r="B13" t="str">
            <v xml:space="preserve">ABRACADEIRA DE NYLON PARA AMARRACAO DE CABOS, COMPRIMENTO DE 200 X *4,6* MM                                                                                                                                                                                                                                                                                                                                                                                                                               </v>
          </cell>
          <cell r="C13" t="str">
            <v xml:space="preserve">UN    </v>
          </cell>
          <cell r="D13" t="str">
            <v xml:space="preserve">C </v>
          </cell>
          <cell r="E13" t="str">
            <v>0,28</v>
          </cell>
        </row>
        <row r="14">
          <cell r="A14">
            <v>408</v>
          </cell>
          <cell r="B14" t="str">
            <v xml:space="preserve">ABRACADEIRA DE NYLON PARA AMARRACAO DE CABOS, COMPRIMENTO DE 390 X *4,6* MM                                                                                                                                                                                                                                                                                                                                                                                                                               </v>
          </cell>
          <cell r="C14" t="str">
            <v xml:space="preserve">UN    </v>
          </cell>
          <cell r="D14" t="str">
            <v>CR</v>
          </cell>
          <cell r="E14" t="str">
            <v>1,39</v>
          </cell>
        </row>
        <row r="15">
          <cell r="A15">
            <v>39131</v>
          </cell>
          <cell r="B15" t="str">
            <v xml:space="preserve">ABRACADEIRA EM ACO PARA AMARRACAO DE ELETRODUTOS, TIPO D, COM 1 1/2" E CUNHA DE FIXACAO                                                                                                                                                                                                                                                                                                                                                                                                                   </v>
          </cell>
          <cell r="C15" t="str">
            <v xml:space="preserve">UN    </v>
          </cell>
          <cell r="D15" t="str">
            <v>CR</v>
          </cell>
          <cell r="E15" t="str">
            <v>5,95</v>
          </cell>
        </row>
        <row r="16">
          <cell r="A16">
            <v>394</v>
          </cell>
          <cell r="B16" t="str">
            <v xml:space="preserve">ABRACADEIRA EM ACO PARA AMARRACAO DE ELETRODUTOS, TIPO D, COM 1 1/2" E PARAFUSO DE FIXACAO                                                                                                                                                                                                                                                                                                                                                                                                                </v>
          </cell>
          <cell r="C16" t="str">
            <v xml:space="preserve">UN    </v>
          </cell>
          <cell r="D16" t="str">
            <v>CR</v>
          </cell>
          <cell r="E16" t="str">
            <v>6,03</v>
          </cell>
        </row>
        <row r="17">
          <cell r="A17">
            <v>39130</v>
          </cell>
          <cell r="B17" t="str">
            <v xml:space="preserve">ABRACADEIRA EM ACO PARA AMARRACAO DE ELETRODUTOS, TIPO D, COM 1 1/4" E CUNHA DE FIXACAO                                                                                                                                                                                                                                                                                                                                                                                                                   </v>
          </cell>
          <cell r="C17" t="str">
            <v xml:space="preserve">UN    </v>
          </cell>
          <cell r="D17" t="str">
            <v>CR</v>
          </cell>
          <cell r="E17" t="str">
            <v>5,43</v>
          </cell>
        </row>
        <row r="18">
          <cell r="A18">
            <v>395</v>
          </cell>
          <cell r="B18" t="str">
            <v xml:space="preserve">ABRACADEIRA EM ACO PARA AMARRACAO DE ELETRODUTOS, TIPO D, COM 1 1/4" E PARAFUSO DE FIXACAO                                                                                                                                                                                                                                                                                                                                                                                                                </v>
          </cell>
          <cell r="C18" t="str">
            <v xml:space="preserve">UN    </v>
          </cell>
          <cell r="D18" t="str">
            <v>CR</v>
          </cell>
          <cell r="E18" t="str">
            <v>5,80</v>
          </cell>
        </row>
        <row r="19">
          <cell r="A19">
            <v>39127</v>
          </cell>
          <cell r="B19" t="str">
            <v xml:space="preserve">ABRACADEIRA EM ACO PARA AMARRACAO DE ELETRODUTOS, TIPO D, COM 1/2" E CUNHA DE FIXACAO                                                                                                                                                                                                                                                                                                                                                                                                                     </v>
          </cell>
          <cell r="C19" t="str">
            <v xml:space="preserve">UN    </v>
          </cell>
          <cell r="D19" t="str">
            <v>CR</v>
          </cell>
          <cell r="E19" t="str">
            <v>2,86</v>
          </cell>
        </row>
        <row r="20">
          <cell r="A20">
            <v>392</v>
          </cell>
          <cell r="B20" t="str">
            <v xml:space="preserve">ABRACADEIRA EM ACO PARA AMARRACAO DE ELETRODUTOS, TIPO D, COM 1/2" E PARAFUSO DE FIXACAO                                                                                                                                                                                                                                                                                                                                                                                                                  </v>
          </cell>
          <cell r="C20" t="str">
            <v xml:space="preserve">UN    </v>
          </cell>
          <cell r="D20" t="str">
            <v>CR</v>
          </cell>
          <cell r="E20" t="str">
            <v>2,94</v>
          </cell>
        </row>
        <row r="21">
          <cell r="A21">
            <v>39129</v>
          </cell>
          <cell r="B21" t="str">
            <v xml:space="preserve">ABRACADEIRA EM ACO PARA AMARRACAO DE ELETRODUTOS, TIPO D, COM 1" E CUNHA DE FIXACAO                                                                                                                                                                                                                                                                                                                                                                                                                       </v>
          </cell>
          <cell r="C21" t="str">
            <v xml:space="preserve">UN    </v>
          </cell>
          <cell r="D21" t="str">
            <v>CR</v>
          </cell>
          <cell r="E21" t="str">
            <v>3,35</v>
          </cell>
        </row>
        <row r="22">
          <cell r="A22">
            <v>393</v>
          </cell>
          <cell r="B22" t="str">
            <v xml:space="preserve">ABRACADEIRA EM ACO PARA AMARRACAO DE ELETRODUTOS, TIPO D, COM 1" E PARAFUSO DE FIXACAO                                                                                                                                                                                                                                                                                                                                                                                                                    </v>
          </cell>
          <cell r="C22" t="str">
            <v xml:space="preserve">UN    </v>
          </cell>
          <cell r="D22" t="str">
            <v xml:space="preserve">C </v>
          </cell>
          <cell r="E22" t="str">
            <v>3,50</v>
          </cell>
        </row>
        <row r="23">
          <cell r="A23">
            <v>39133</v>
          </cell>
          <cell r="B23" t="str">
            <v xml:space="preserve">ABRACADEIRA EM ACO PARA AMARRACAO DE ELETRODUTOS, TIPO D, COM 2 1/2" E CUNHA DE FIXACAO                                                                                                                                                                                                                                                                                                                                                                                                                   </v>
          </cell>
          <cell r="C23" t="str">
            <v xml:space="preserve">UN    </v>
          </cell>
          <cell r="D23" t="str">
            <v>CR</v>
          </cell>
          <cell r="E23" t="str">
            <v>7,81</v>
          </cell>
        </row>
        <row r="24">
          <cell r="A24">
            <v>397</v>
          </cell>
          <cell r="B24" t="str">
            <v xml:space="preserve">ABRACADEIRA EM ACO PARA AMARRACAO DE ELETRODUTOS, TIPO D, COM 2 1/2" E PARAFUSO DE FIXACAO                                                                                                                                                                                                                                                                                                                                                                                                                </v>
          </cell>
          <cell r="C24" t="str">
            <v xml:space="preserve">UN    </v>
          </cell>
          <cell r="D24" t="str">
            <v>CR</v>
          </cell>
          <cell r="E24" t="str">
            <v>8,63</v>
          </cell>
        </row>
        <row r="25">
          <cell r="A25">
            <v>39132</v>
          </cell>
          <cell r="B25" t="str">
            <v xml:space="preserve">ABRACADEIRA EM ACO PARA AMARRACAO DE ELETRODUTOS, TIPO D, COM 2" E CUNHA DE FIXACAO                                                                                                                                                                                                                                                                                                                                                                                                                       </v>
          </cell>
          <cell r="C25" t="str">
            <v xml:space="preserve">UN    </v>
          </cell>
          <cell r="D25" t="str">
            <v>CR</v>
          </cell>
          <cell r="E25" t="str">
            <v>6,25</v>
          </cell>
        </row>
        <row r="26">
          <cell r="A26">
            <v>396</v>
          </cell>
          <cell r="B26" t="str">
            <v xml:space="preserve">ABRACADEIRA EM ACO PARA AMARRACAO DE ELETRODUTOS, TIPO D, COM 2" E PARAFUSO DE FIXACAO                                                                                                                                                                                                                                                                                                                                                                                                                    </v>
          </cell>
          <cell r="C26" t="str">
            <v xml:space="preserve">UN    </v>
          </cell>
          <cell r="D26" t="str">
            <v>CR</v>
          </cell>
          <cell r="E26" t="str">
            <v>6,70</v>
          </cell>
        </row>
        <row r="27">
          <cell r="A27">
            <v>39135</v>
          </cell>
          <cell r="B27" t="str">
            <v xml:space="preserve">ABRACADEIRA EM ACO PARA AMARRACAO DE ELETRODUTOS, TIPO D, COM 3 1/2" E CUNHA DE FIXACAO                                                                                                                                                                                                                                                                                                                                                                                                                   </v>
          </cell>
          <cell r="C27" t="str">
            <v xml:space="preserve">UN    </v>
          </cell>
          <cell r="D27" t="str">
            <v>CR</v>
          </cell>
          <cell r="E27" t="str">
            <v>12,51</v>
          </cell>
        </row>
        <row r="28">
          <cell r="A28">
            <v>39128</v>
          </cell>
          <cell r="B28" t="str">
            <v xml:space="preserve">ABRACADEIRA EM ACO PARA AMARRACAO DE ELETRODUTOS, TIPO D, COM 3/4" E CUNHA DE FIXACAO                                                                                                                                                                                                                                                                                                                                                                                                                     </v>
          </cell>
          <cell r="C28" t="str">
            <v xml:space="preserve">UN    </v>
          </cell>
          <cell r="D28" t="str">
            <v>CR</v>
          </cell>
          <cell r="E28" t="str">
            <v>3,12</v>
          </cell>
        </row>
        <row r="29">
          <cell r="A29">
            <v>400</v>
          </cell>
          <cell r="B29" t="str">
            <v xml:space="preserve">ABRACADEIRA EM ACO PARA AMARRACAO DE ELETRODUTOS, TIPO D, COM 3/4" E PARAFUSO DE FIXACAO                                                                                                                                                                                                                                                                                                                                                                                                                  </v>
          </cell>
          <cell r="C29" t="str">
            <v xml:space="preserve">UN    </v>
          </cell>
          <cell r="D29" t="str">
            <v>CR</v>
          </cell>
          <cell r="E29" t="str">
            <v>3,05</v>
          </cell>
        </row>
        <row r="30">
          <cell r="A30">
            <v>39125</v>
          </cell>
          <cell r="B30" t="str">
            <v xml:space="preserve">ABRACADEIRA EM ACO PARA AMARRACAO DE ELETRODUTOS, TIPO D, COM 3/8" E PARAFUSO DE FIXACAO                                                                                                                                                                                                                                                                                                                                                                                                                  </v>
          </cell>
          <cell r="C30" t="str">
            <v xml:space="preserve">UN    </v>
          </cell>
          <cell r="D30" t="str">
            <v>CR</v>
          </cell>
          <cell r="E30" t="str">
            <v>3,12</v>
          </cell>
        </row>
        <row r="31">
          <cell r="A31">
            <v>39134</v>
          </cell>
          <cell r="B31" t="str">
            <v xml:space="preserve">ABRACADEIRA EM ACO PARA AMARRACAO DE ELETRODUTOS, TIPO D, COM 3" E CUNHA DE FIXACAO                                                                                                                                                                                                                                                                                                                                                                                                                       </v>
          </cell>
          <cell r="C31" t="str">
            <v xml:space="preserve">UN    </v>
          </cell>
          <cell r="D31" t="str">
            <v>CR</v>
          </cell>
          <cell r="E31" t="str">
            <v>10,42</v>
          </cell>
        </row>
        <row r="32">
          <cell r="A32">
            <v>398</v>
          </cell>
          <cell r="B32" t="str">
            <v xml:space="preserve">ABRACADEIRA EM ACO PARA AMARRACAO DE ELETRODUTOS, TIPO D, COM 3" E PARAFUSO DE FIXACAO                                                                                                                                                                                                                                                                                                                                                                                                                    </v>
          </cell>
          <cell r="C32" t="str">
            <v xml:space="preserve">UN    </v>
          </cell>
          <cell r="D32" t="str">
            <v>CR</v>
          </cell>
          <cell r="E32" t="str">
            <v>9,60</v>
          </cell>
        </row>
        <row r="33">
          <cell r="A33">
            <v>39126</v>
          </cell>
          <cell r="B33" t="str">
            <v xml:space="preserve">ABRACADEIRA EM ACO PARA AMARRACAO DE ELETRODUTOS, TIPO D, COM 4" E CUNHA DE FIXACAO                                                                                                                                                                                                                                                                                                                                                                                                                       </v>
          </cell>
          <cell r="C33" t="str">
            <v xml:space="preserve">UN    </v>
          </cell>
          <cell r="D33" t="str">
            <v>CR</v>
          </cell>
          <cell r="E33" t="str">
            <v>14,07</v>
          </cell>
        </row>
        <row r="34">
          <cell r="A34">
            <v>399</v>
          </cell>
          <cell r="B34" t="str">
            <v xml:space="preserve">ABRACADEIRA EM ACO PARA AMARRACAO DE ELETRODUTOS, TIPO D, COM 4" E PARAFUSO DE FIXACAO                                                                                                                                                                                                                                                                                                                                                                                                                    </v>
          </cell>
          <cell r="C34" t="str">
            <v xml:space="preserve">UN    </v>
          </cell>
          <cell r="D34" t="str">
            <v>CR</v>
          </cell>
          <cell r="E34" t="str">
            <v>12,39</v>
          </cell>
        </row>
        <row r="35">
          <cell r="A35">
            <v>39158</v>
          </cell>
          <cell r="B35" t="str">
            <v xml:space="preserve">ABRACADEIRA EM ACO PARA AMARRACAO DE ELETRODUTOS, TIPO ECONOMICA (GOTA), COM 8"                                                                                                                                                                                                                                                                                                                                                                                                                           </v>
          </cell>
          <cell r="C35" t="str">
            <v xml:space="preserve">UN    </v>
          </cell>
          <cell r="D35" t="str">
            <v>CR</v>
          </cell>
          <cell r="E35" t="str">
            <v>33,28</v>
          </cell>
        </row>
        <row r="36">
          <cell r="A36">
            <v>39141</v>
          </cell>
          <cell r="B36" t="str">
            <v xml:space="preserve">ABRACADEIRA EM ACO PARA AMARRACAO DE ELETRODUTOS, TIPO U SIMPLES, COM 1 1/2"                                                                                                                                                                                                                                                                                                                                                                                                                              </v>
          </cell>
          <cell r="C36" t="str">
            <v xml:space="preserve">UN    </v>
          </cell>
          <cell r="D36" t="str">
            <v>CR</v>
          </cell>
          <cell r="E36" t="str">
            <v>2,42</v>
          </cell>
        </row>
        <row r="37">
          <cell r="A37">
            <v>39140</v>
          </cell>
          <cell r="B37" t="str">
            <v xml:space="preserve">ABRACADEIRA EM ACO PARA AMARRACAO DE ELETRODUTOS, TIPO U SIMPLES, COM 1 1/4"                                                                                                                                                                                                                                                                                                                                                                                                                              </v>
          </cell>
          <cell r="C37" t="str">
            <v xml:space="preserve">UN    </v>
          </cell>
          <cell r="D37" t="str">
            <v>CR</v>
          </cell>
          <cell r="E37" t="str">
            <v>2,19</v>
          </cell>
        </row>
        <row r="38">
          <cell r="A38">
            <v>39137</v>
          </cell>
          <cell r="B38" t="str">
            <v xml:space="preserve">ABRACADEIRA EM ACO PARA AMARRACAO DE ELETRODUTOS, TIPO U SIMPLES, COM 1/2"                                                                                                                                                                                                                                                                                                                                                                                                                                </v>
          </cell>
          <cell r="C38" t="str">
            <v xml:space="preserve">UN    </v>
          </cell>
          <cell r="D38" t="str">
            <v>CR</v>
          </cell>
          <cell r="E38" t="str">
            <v>1,26</v>
          </cell>
        </row>
        <row r="39">
          <cell r="A39">
            <v>39139</v>
          </cell>
          <cell r="B39" t="str">
            <v xml:space="preserve">ABRACADEIRA EM ACO PARA AMARRACAO DE ELETRODUTOS, TIPO U SIMPLES, COM 1"                                                                                                                                                                                                                                                                                                                                                                                                                                  </v>
          </cell>
          <cell r="C39" t="str">
            <v xml:space="preserve">UN    </v>
          </cell>
          <cell r="D39" t="str">
            <v>CR</v>
          </cell>
          <cell r="E39" t="str">
            <v>1,82</v>
          </cell>
        </row>
        <row r="40">
          <cell r="A40">
            <v>39143</v>
          </cell>
          <cell r="B40" t="str">
            <v xml:space="preserve">ABRACADEIRA EM ACO PARA AMARRACAO DE ELETRODUTOS, TIPO U SIMPLES, COM 2 1/2"                                                                                                                                                                                                                                                                                                                                                                                                                              </v>
          </cell>
          <cell r="C40" t="str">
            <v xml:space="preserve">UN    </v>
          </cell>
          <cell r="D40" t="str">
            <v>CR</v>
          </cell>
          <cell r="E40" t="str">
            <v>4,98</v>
          </cell>
        </row>
        <row r="41">
          <cell r="A41">
            <v>39142</v>
          </cell>
          <cell r="B41" t="str">
            <v xml:space="preserve">ABRACADEIRA EM ACO PARA AMARRACAO DE ELETRODUTOS, TIPO U SIMPLES, COM 2"                                                                                                                                                                                                                                                                                                                                                                                                                                  </v>
          </cell>
          <cell r="C41" t="str">
            <v xml:space="preserve">UN    </v>
          </cell>
          <cell r="D41" t="str">
            <v>CR</v>
          </cell>
          <cell r="E41" t="str">
            <v>3,57</v>
          </cell>
        </row>
        <row r="42">
          <cell r="A42">
            <v>39138</v>
          </cell>
          <cell r="B42" t="str">
            <v xml:space="preserve">ABRACADEIRA EM ACO PARA AMARRACAO DE ELETRODUTOS, TIPO U SIMPLES, COM 3/4"                                                                                                                                                                                                                                                                                                                                                                                                                                </v>
          </cell>
          <cell r="C42" t="str">
            <v xml:space="preserve">UN    </v>
          </cell>
          <cell r="D42" t="str">
            <v>CR</v>
          </cell>
          <cell r="E42" t="str">
            <v>1,34</v>
          </cell>
        </row>
        <row r="43">
          <cell r="A43">
            <v>39136</v>
          </cell>
          <cell r="B43" t="str">
            <v xml:space="preserve">ABRACADEIRA EM ACO PARA AMARRACAO DE ELETRODUTOS, TIPO U SIMPLES, COM 3/8"                                                                                                                                                                                                                                                                                                                                                                                                                                </v>
          </cell>
          <cell r="C43" t="str">
            <v xml:space="preserve">UN    </v>
          </cell>
          <cell r="D43" t="str">
            <v>CR</v>
          </cell>
          <cell r="E43" t="str">
            <v>0,89</v>
          </cell>
        </row>
        <row r="44">
          <cell r="A44">
            <v>39144</v>
          </cell>
          <cell r="B44" t="str">
            <v xml:space="preserve">ABRACADEIRA EM ACO PARA AMARRACAO DE ELETRODUTOS, TIPO U SIMPLES, COM 3"                                                                                                                                                                                                                                                                                                                                                                                                                                  </v>
          </cell>
          <cell r="C44" t="str">
            <v xml:space="preserve">UN    </v>
          </cell>
          <cell r="D44" t="str">
            <v>CR</v>
          </cell>
          <cell r="E44" t="str">
            <v>5,80</v>
          </cell>
        </row>
        <row r="45">
          <cell r="A45">
            <v>39145</v>
          </cell>
          <cell r="B45" t="str">
            <v xml:space="preserve">ABRACADEIRA EM ACO PARA AMARRACAO DE ELETRODUTOS, TIPO U SIMPLES, COM 4"                                                                                                                                                                                                                                                                                                                                                                                                                                  </v>
          </cell>
          <cell r="C45" t="str">
            <v xml:space="preserve">UN    </v>
          </cell>
          <cell r="D45" t="str">
            <v>CR</v>
          </cell>
          <cell r="E45" t="str">
            <v>9,56</v>
          </cell>
        </row>
        <row r="46">
          <cell r="A46">
            <v>12615</v>
          </cell>
          <cell r="B46" t="str">
            <v xml:space="preserve">ABRACADEIRA PVC, PARA CALHA PLUVIAL, DIAMETRO ENTRE *80 E 100* MM, PARA DRENAGEM PLUVIAL PREDIAL                                                                                                                                                                                                                                                                                                                                                                                                          </v>
          </cell>
          <cell r="C46" t="str">
            <v xml:space="preserve">UN    </v>
          </cell>
          <cell r="D46" t="str">
            <v>CR</v>
          </cell>
          <cell r="E46" t="str">
            <v>13,45</v>
          </cell>
        </row>
        <row r="47">
          <cell r="A47">
            <v>11927</v>
          </cell>
          <cell r="B47" t="str">
            <v xml:space="preserve">ABRACADEIRA, GALVANIZADA/ZINCADA, ROSCA SEM FIM, PARAFUSO INOX, LARGURA  FITA *12,6 A *14 MM, D = 2" A 2 1/2"                                                                                                                                                                                                                                                                                                                                                                                             </v>
          </cell>
          <cell r="C47" t="str">
            <v xml:space="preserve">UN    </v>
          </cell>
          <cell r="D47" t="str">
            <v>CR</v>
          </cell>
          <cell r="E47" t="str">
            <v>10,28</v>
          </cell>
        </row>
        <row r="48">
          <cell r="A48">
            <v>11928</v>
          </cell>
          <cell r="B48" t="str">
            <v xml:space="preserve">ABRACADEIRA, GALVANIZADA/ZINCADA, ROSCA SEM FIM, PARAFUSO INOX, LARGURA  FITA *12,6 A *14 MM, D = 3" A 3 3/4"                                                                                                                                                                                                                                                                                                                                                                                             </v>
          </cell>
          <cell r="C48" t="str">
            <v xml:space="preserve">UN    </v>
          </cell>
          <cell r="D48" t="str">
            <v>CR</v>
          </cell>
          <cell r="E48" t="str">
            <v>11,77</v>
          </cell>
        </row>
        <row r="49">
          <cell r="A49">
            <v>11929</v>
          </cell>
          <cell r="B49" t="str">
            <v xml:space="preserve">ABRACADEIRA, GALVANIZADA/ZINCADA, ROSCA SEM FIM, PARAFUSO INOX, LARGURA  FITA *12,6 A *14 MM, D = 4" A 4 3/4"                                                                                                                                                                                                                                                                                                                                                                                             </v>
          </cell>
          <cell r="C49" t="str">
            <v xml:space="preserve">UN    </v>
          </cell>
          <cell r="D49" t="str">
            <v>CR</v>
          </cell>
          <cell r="E49" t="str">
            <v>18,21</v>
          </cell>
        </row>
        <row r="50">
          <cell r="A50">
            <v>36801</v>
          </cell>
          <cell r="B50" t="str">
            <v xml:space="preserve">ACABAMENTO DE METAL CROMADO PARA REGISTRO PEQUENO, DE PAREDE, 1/2 " OU 3/4 "                                                                                                                                                                                                                                                                                                                                                                                                                              </v>
          </cell>
          <cell r="C50" t="str">
            <v xml:space="preserve">UN    </v>
          </cell>
          <cell r="D50" t="str">
            <v>CR</v>
          </cell>
          <cell r="E50" t="str">
            <v>36,22</v>
          </cell>
        </row>
        <row r="51">
          <cell r="A51">
            <v>36246</v>
          </cell>
          <cell r="B51" t="str">
            <v xml:space="preserve">ACABAMENTO SIMPLES/CONVENCIONAL PARA FORRO PVC, TIPO "U" OU "C", COR BRANCA, COMPRIMENTO 6 M                                                                                                                                                                                                                                                                                                                                                                                                              </v>
          </cell>
          <cell r="C51" t="str">
            <v xml:space="preserve">M     </v>
          </cell>
          <cell r="D51" t="str">
            <v>CR</v>
          </cell>
          <cell r="E51" t="str">
            <v>4,50</v>
          </cell>
        </row>
        <row r="52">
          <cell r="A52">
            <v>37600</v>
          </cell>
          <cell r="B52" t="str">
            <v xml:space="preserve">ACESSORIO DE LIGACAO NAO ELETRICO PARA CARGAS EXPLOSIVAS, TUBO DE 6 M                                                                                                                                                                                                                                                                                                                                                                                                                                     </v>
          </cell>
          <cell r="C52" t="str">
            <v xml:space="preserve">UN    </v>
          </cell>
          <cell r="D52" t="str">
            <v>AS</v>
          </cell>
          <cell r="E52" t="str">
            <v>104,86</v>
          </cell>
        </row>
        <row r="53">
          <cell r="A53">
            <v>37599</v>
          </cell>
          <cell r="B53" t="str">
            <v xml:space="preserve">ACESSORIO INICIADOR NAO ELETRICO, TUBO DE 6 M, TEMPO DE RETARDO DE *160* MS                                                                                                                                                                                                                                                                                                                                                                                                                               </v>
          </cell>
          <cell r="C53" t="str">
            <v xml:space="preserve">UN    </v>
          </cell>
          <cell r="D53" t="str">
            <v>AS</v>
          </cell>
          <cell r="E53" t="str">
            <v>97,60</v>
          </cell>
        </row>
        <row r="54">
          <cell r="A54">
            <v>1</v>
          </cell>
          <cell r="B54" t="str">
            <v xml:space="preserve">ACETILENO (RECARGA DE GAS ACETILENO PARA CILINDRO DE CONJUNTO OXICORTE GRANDE) NAO INCLUI TROCA/MANUTENCAO DO CILINDRO                                                                                                                                                                                                                                                                                                                                                                                    </v>
          </cell>
          <cell r="C54" t="str">
            <v xml:space="preserve">KG    </v>
          </cell>
          <cell r="D54" t="str">
            <v xml:space="preserve">C </v>
          </cell>
          <cell r="E54" t="str">
            <v>90,00</v>
          </cell>
        </row>
        <row r="55">
          <cell r="A55">
            <v>3</v>
          </cell>
          <cell r="B55" t="str">
            <v xml:space="preserve">ACIDO CLORIDRICO / ACIDO MURIATICO, DILUICAO 10% A 12% PARA USO EM LIMPEZA                                                                                                                                                                                                                                                                                                                                                                                                                                </v>
          </cell>
          <cell r="C55" t="str">
            <v xml:space="preserve">L     </v>
          </cell>
          <cell r="D55" t="str">
            <v>CR</v>
          </cell>
          <cell r="E55" t="str">
            <v>13,65</v>
          </cell>
        </row>
        <row r="56">
          <cell r="A56">
            <v>43054</v>
          </cell>
          <cell r="B56" t="str">
            <v xml:space="preserve">ACO CA-25, 10,0 MM, OU 12,5 MM, OU 16,0 MM, OU 20,0 MM, OU 25,0 MM, VERGALHAO                                                                                                                                                                                                                                                                                                                                                                                                                             </v>
          </cell>
          <cell r="C56" t="str">
            <v xml:space="preserve">KG    </v>
          </cell>
          <cell r="D56" t="str">
            <v>CR</v>
          </cell>
          <cell r="E56" t="str">
            <v>9,08</v>
          </cell>
        </row>
        <row r="57">
          <cell r="A57">
            <v>42402</v>
          </cell>
          <cell r="B57" t="str">
            <v xml:space="preserve">ACO CA-25, 16,0 MM, BARRA DE TRANSFERENCIA                                                                                                                                                                                                                                                                                                                                                                                                                                                                </v>
          </cell>
          <cell r="C57" t="str">
            <v xml:space="preserve">KG    </v>
          </cell>
          <cell r="D57" t="str">
            <v>CR</v>
          </cell>
          <cell r="E57" t="str">
            <v>8,68</v>
          </cell>
        </row>
        <row r="58">
          <cell r="A58">
            <v>42403</v>
          </cell>
          <cell r="B58" t="str">
            <v xml:space="preserve">ACO CA-25, 20,0 MM, BARRA DE TRANSFERENCIA                                                                                                                                                                                                                                                                                                                                                                                                                                                                </v>
          </cell>
          <cell r="C58" t="str">
            <v xml:space="preserve">KG    </v>
          </cell>
          <cell r="D58" t="str">
            <v>CR</v>
          </cell>
          <cell r="E58" t="str">
            <v>11,13</v>
          </cell>
        </row>
        <row r="59">
          <cell r="A59">
            <v>42404</v>
          </cell>
          <cell r="B59" t="str">
            <v xml:space="preserve">ACO CA-25, 25,0 MM, BARRA DE TRANSFERENCIA                                                                                                                                                                                                                                                                                                                                                                                                                                                                </v>
          </cell>
          <cell r="C59" t="str">
            <v xml:space="preserve">KG    </v>
          </cell>
          <cell r="D59" t="str">
            <v>CR</v>
          </cell>
          <cell r="E59" t="str">
            <v>11,07</v>
          </cell>
        </row>
        <row r="60">
          <cell r="A60">
            <v>42405</v>
          </cell>
          <cell r="B60" t="str">
            <v xml:space="preserve">ACO CA-25, 32,0 MM, BARRA DE TRANSFERENCIA                                                                                                                                                                                                                                                                                                                                                                                                                                                                </v>
          </cell>
          <cell r="C60" t="str">
            <v xml:space="preserve">KG    </v>
          </cell>
          <cell r="D60" t="str">
            <v>CR</v>
          </cell>
          <cell r="E60" t="str">
            <v>11,79</v>
          </cell>
        </row>
        <row r="61">
          <cell r="A61">
            <v>34341</v>
          </cell>
          <cell r="B61" t="str">
            <v xml:space="preserve">ACO CA-25, 32,0 MM, VERGALHAO                                                                                                                                                                                                                                                                                                                                                                                                                                                                             </v>
          </cell>
          <cell r="C61" t="str">
            <v xml:space="preserve">KG    </v>
          </cell>
          <cell r="D61" t="str">
            <v>CR</v>
          </cell>
          <cell r="E61" t="str">
            <v>10,23</v>
          </cell>
        </row>
        <row r="62">
          <cell r="A62">
            <v>43053</v>
          </cell>
          <cell r="B62" t="str">
            <v xml:space="preserve">ACO CA-25, 6,3 MM OU 8,0 MM, VERGALHAO                                                                                                                                                                                                                                                                                                                                                                                                                                                                    </v>
          </cell>
          <cell r="C62" t="str">
            <v xml:space="preserve">KG    </v>
          </cell>
          <cell r="D62" t="str">
            <v>CR</v>
          </cell>
          <cell r="E62" t="str">
            <v>8,11</v>
          </cell>
        </row>
        <row r="63">
          <cell r="A63">
            <v>43058</v>
          </cell>
          <cell r="B63" t="str">
            <v xml:space="preserve">ACO CA-50, 10,0 MM, OU 12,5 MM, OU 16,0 MM, OU 20,0 MM, DOBRADO E CORTADO                                                                                                                                                                                                                                                                                                                                                                                                                                 </v>
          </cell>
          <cell r="C63" t="str">
            <v xml:space="preserve">KG    </v>
          </cell>
          <cell r="D63" t="str">
            <v>CR</v>
          </cell>
          <cell r="E63" t="str">
            <v>8,41</v>
          </cell>
        </row>
        <row r="64">
          <cell r="A64">
            <v>34</v>
          </cell>
          <cell r="B64" t="str">
            <v xml:space="preserve">ACO CA-50, 10,0 MM, VERGALHAO                                                                                                                                                                                                                                                                                                                                                                                                                                                                             </v>
          </cell>
          <cell r="C64" t="str">
            <v xml:space="preserve">KG    </v>
          </cell>
          <cell r="D64" t="str">
            <v>CR</v>
          </cell>
          <cell r="E64" t="str">
            <v>8,45</v>
          </cell>
        </row>
        <row r="65">
          <cell r="A65">
            <v>43055</v>
          </cell>
          <cell r="B65" t="str">
            <v xml:space="preserve">ACO CA-50, 12,5 MM OU 16,0 MM, VERGALHAO                                                                                                                                                                                                                                                                                                                                                                                                                                                                  </v>
          </cell>
          <cell r="C65" t="str">
            <v xml:space="preserve">KG    </v>
          </cell>
          <cell r="D65" t="str">
            <v xml:space="preserve">C </v>
          </cell>
          <cell r="E65" t="str">
            <v>7,32</v>
          </cell>
        </row>
        <row r="66">
          <cell r="A66">
            <v>43056</v>
          </cell>
          <cell r="B66" t="str">
            <v xml:space="preserve">ACO CA-50, 20,0 MM OU 25,0 MM, VERGALHAO                                                                                                                                                                                                                                                                                                                                                                                                                                                                  </v>
          </cell>
          <cell r="C66" t="str">
            <v xml:space="preserve">KG    </v>
          </cell>
          <cell r="D66" t="str">
            <v>CR</v>
          </cell>
          <cell r="E66" t="str">
            <v>8,44</v>
          </cell>
        </row>
        <row r="67">
          <cell r="A67">
            <v>43057</v>
          </cell>
          <cell r="B67" t="str">
            <v xml:space="preserve">ACO CA-50, 32,0 MM, VERGALHAO                                                                                                                                                                                                                                                                                                                                                                                                                                                                             </v>
          </cell>
          <cell r="C67" t="str">
            <v xml:space="preserve">KG    </v>
          </cell>
          <cell r="D67" t="str">
            <v>CR</v>
          </cell>
          <cell r="E67" t="str">
            <v>9,27</v>
          </cell>
        </row>
        <row r="68">
          <cell r="A68">
            <v>34449</v>
          </cell>
          <cell r="B68" t="str">
            <v xml:space="preserve">ACO CA-50, 6,3 MM, DOBRADO E CORTADO                                                                                                                                                                                                                                                                                                                                                                                                                                                                      </v>
          </cell>
          <cell r="C68" t="str">
            <v xml:space="preserve">KG    </v>
          </cell>
          <cell r="D68" t="str">
            <v>CR</v>
          </cell>
          <cell r="E68" t="str">
            <v>9,91</v>
          </cell>
        </row>
        <row r="69">
          <cell r="A69">
            <v>32</v>
          </cell>
          <cell r="B69" t="str">
            <v xml:space="preserve">ACO CA-50, 6,3 MM, VERGALHAO                                                                                                                                                                                                                                                                                                                                                                                                                                                                              </v>
          </cell>
          <cell r="C69" t="str">
            <v xml:space="preserve">KG    </v>
          </cell>
          <cell r="D69" t="str">
            <v>CR</v>
          </cell>
          <cell r="E69" t="str">
            <v>8,91</v>
          </cell>
        </row>
        <row r="70">
          <cell r="A70">
            <v>33</v>
          </cell>
          <cell r="B70" t="str">
            <v xml:space="preserve">ACO CA-50, 8,0 MM, VERGALHAO                                                                                                                                                                                                                                                                                                                                                                                                                                                                              </v>
          </cell>
          <cell r="C70" t="str">
            <v xml:space="preserve">KG    </v>
          </cell>
          <cell r="D70" t="str">
            <v>CR</v>
          </cell>
          <cell r="E70" t="str">
            <v>8,96</v>
          </cell>
        </row>
        <row r="71">
          <cell r="A71">
            <v>43061</v>
          </cell>
          <cell r="B71" t="str">
            <v xml:space="preserve">ACO CA-60, 4,2 MM OU 5,0 MM, DOBRADO E CORTADO                                                                                                                                                                                                                                                                                                                                                                                                                                                            </v>
          </cell>
          <cell r="C71" t="str">
            <v xml:space="preserve">KG    </v>
          </cell>
          <cell r="D71" t="str">
            <v>CR</v>
          </cell>
          <cell r="E71" t="str">
            <v>8,38</v>
          </cell>
        </row>
        <row r="72">
          <cell r="A72">
            <v>43059</v>
          </cell>
          <cell r="B72" t="str">
            <v xml:space="preserve">ACO CA-60, 4,2 MM, OU 5,0 MM, OU 6,0 MM, OU 7,0 MM, VERGALHAO                                                                                                                                                                                                                                                                                                                                                                                                                                             </v>
          </cell>
          <cell r="C72" t="str">
            <v xml:space="preserve">KG    </v>
          </cell>
          <cell r="D72" t="str">
            <v>CR</v>
          </cell>
          <cell r="E72" t="str">
            <v>8,00</v>
          </cell>
        </row>
        <row r="73">
          <cell r="A73">
            <v>43062</v>
          </cell>
          <cell r="B73" t="str">
            <v xml:space="preserve">ACO CA-60, 6,0 MM OU 7,0 MM, DOBRADO E CORTADO                                                                                                                                                                                                                                                                                                                                                                                                                                                            </v>
          </cell>
          <cell r="C73" t="str">
            <v xml:space="preserve">KG    </v>
          </cell>
          <cell r="D73" t="str">
            <v>CR</v>
          </cell>
          <cell r="E73" t="str">
            <v>8,86</v>
          </cell>
        </row>
        <row r="74">
          <cell r="A74">
            <v>43060</v>
          </cell>
          <cell r="B74" t="str">
            <v xml:space="preserve">ACO CA-60, 8,0 MM OU 9,5 MM, VERGALHAO                                                                                                                                                                                                                                                                                                                                                                                                                                                                    </v>
          </cell>
          <cell r="C74" t="str">
            <v xml:space="preserve">KG    </v>
          </cell>
          <cell r="D74" t="str">
            <v>CR</v>
          </cell>
          <cell r="E74" t="str">
            <v>6,96</v>
          </cell>
        </row>
        <row r="75">
          <cell r="A75">
            <v>40410</v>
          </cell>
          <cell r="B75" t="str">
            <v xml:space="preserve">ACOPLAMENTO RIGIDO EM FERRO FUNDIDO PARA SISTEMA DE TUBULACAO RANHURADA, DN 50 MM (2")                                                                                                                                                                                                                                                                                                                                                                                                                    </v>
          </cell>
          <cell r="C75" t="str">
            <v xml:space="preserve">UN    </v>
          </cell>
          <cell r="D75" t="str">
            <v>AS</v>
          </cell>
          <cell r="E75" t="str">
            <v>23,72</v>
          </cell>
        </row>
        <row r="76">
          <cell r="A76">
            <v>40411</v>
          </cell>
          <cell r="B76" t="str">
            <v xml:space="preserve">ACOPLAMENTO RIGIDO EM FERRO FUNDIDO PARA SISTEMA DE TUBULACAO RANHURADA, DN 65 MM (2 1/2")                                                                                                                                                                                                                                                                                                                                                                                                                </v>
          </cell>
          <cell r="C76" t="str">
            <v xml:space="preserve">UN    </v>
          </cell>
          <cell r="D76" t="str">
            <v>AS</v>
          </cell>
          <cell r="E76" t="str">
            <v>25,74</v>
          </cell>
        </row>
        <row r="77">
          <cell r="A77">
            <v>40412</v>
          </cell>
          <cell r="B77" t="str">
            <v xml:space="preserve">ACOPLAMENTO RIGIDO EM FERRO FUNDIDO PARA SISTEMA DE TUBULACAO RANHURADA, DN 80 MM (3")                                                                                                                                                                                                                                                                                                                                                                                                                    </v>
          </cell>
          <cell r="C77" t="str">
            <v xml:space="preserve">UN    </v>
          </cell>
          <cell r="D77" t="str">
            <v>AS</v>
          </cell>
          <cell r="E77" t="str">
            <v>28,89</v>
          </cell>
        </row>
        <row r="78">
          <cell r="A78">
            <v>44254</v>
          </cell>
          <cell r="B78" t="str">
            <v xml:space="preserve">ADAPTADOR CPVC, ROSCAVEL, COM FLANGES E ANEL DE VEDACAO, 15 MM, CAIXA D'AGUA PARA AGUA QUENTE                                                                                                                                                                                                                                                                                                                                                                                                             </v>
          </cell>
          <cell r="C78" t="str">
            <v xml:space="preserve">UN    </v>
          </cell>
          <cell r="D78" t="str">
            <v>AS</v>
          </cell>
          <cell r="E78" t="str">
            <v>23,27</v>
          </cell>
        </row>
        <row r="79">
          <cell r="A79">
            <v>44255</v>
          </cell>
          <cell r="B79" t="str">
            <v xml:space="preserve">ADAPTADOR CPVC, ROSCAVEL, COM FLANGES E ANEL DE VEDACAO, 22 MM, CAIXA D'AGUA PARA AGUA QUENTE                                                                                                                                                                                                                                                                                                                                                                                                             </v>
          </cell>
          <cell r="C79" t="str">
            <v xml:space="preserve">UN    </v>
          </cell>
          <cell r="D79" t="str">
            <v>AS</v>
          </cell>
          <cell r="E79" t="str">
            <v>25,79</v>
          </cell>
        </row>
        <row r="80">
          <cell r="A80">
            <v>44256</v>
          </cell>
          <cell r="B80" t="str">
            <v xml:space="preserve">ADAPTADOR CPVC, ROSCAVEL, COM FLANGES E ANEL DE VEDACAO, 28 MM, CAIXA D'AGUA PARA AGUA QUENTE                                                                                                                                                                                                                                                                                                                                                                                                             </v>
          </cell>
          <cell r="C80" t="str">
            <v xml:space="preserve">UN    </v>
          </cell>
          <cell r="D80" t="str">
            <v>AS</v>
          </cell>
          <cell r="E80" t="str">
            <v>29,13</v>
          </cell>
        </row>
        <row r="81">
          <cell r="A81">
            <v>44257</v>
          </cell>
          <cell r="B81" t="str">
            <v xml:space="preserve">ADAPTADOR CPVC, ROSCAVEL, COM FLANGES E ANEL DE VEDACAO, 35 MM, CAIXA D'AGUA PARA AGUA QUENTE                                                                                                                                                                                                                                                                                                                                                                                                             </v>
          </cell>
          <cell r="C81" t="str">
            <v xml:space="preserve">UN    </v>
          </cell>
          <cell r="D81" t="str">
            <v>AS</v>
          </cell>
          <cell r="E81" t="str">
            <v>46,09</v>
          </cell>
        </row>
        <row r="82">
          <cell r="A82">
            <v>44258</v>
          </cell>
          <cell r="B82" t="str">
            <v xml:space="preserve">ADAPTADOR CPVC, ROSCAVEL, COM FLANGES E ANEL DE VEDACAO, 42 MM, CAIXA D'AGUA PARA AGUA QUENTE                                                                                                                                                                                                                                                                                                                                                                                                             </v>
          </cell>
          <cell r="C82" t="str">
            <v xml:space="preserve">UN    </v>
          </cell>
          <cell r="D82" t="str">
            <v>AS</v>
          </cell>
          <cell r="E82" t="str">
            <v>52,67</v>
          </cell>
        </row>
        <row r="83">
          <cell r="A83">
            <v>44259</v>
          </cell>
          <cell r="B83" t="str">
            <v xml:space="preserve">ADAPTADOR CPVC, ROSCAVEL, COM FLANGES E ANEL DE VEDACAO, 54 MM, CAIXA D'AGUA PARA AGUA QUENTE                                                                                                                                                                                                                                                                                                                                                                                                             </v>
          </cell>
          <cell r="C83" t="str">
            <v xml:space="preserve">UN    </v>
          </cell>
          <cell r="D83" t="str">
            <v>AS</v>
          </cell>
          <cell r="E83" t="str">
            <v>72,30</v>
          </cell>
        </row>
        <row r="84">
          <cell r="A84">
            <v>37997</v>
          </cell>
          <cell r="B84" t="str">
            <v xml:space="preserve">ADAPTADOR CPVC, SOLDAVEL, 15 MM, PARA AGUA QUENTE                                                                                                                                                                                                                                                                                                                                                                                                                                                         </v>
          </cell>
          <cell r="C84" t="str">
            <v xml:space="preserve">UN    </v>
          </cell>
          <cell r="D84" t="str">
            <v>AS</v>
          </cell>
          <cell r="E84" t="str">
            <v>13,87</v>
          </cell>
        </row>
        <row r="85">
          <cell r="A85">
            <v>37998</v>
          </cell>
          <cell r="B85" t="str">
            <v xml:space="preserve">ADAPTADOR CPVC, SOLDAVEL, 22 MM, PARA AGUA QUENTE                                                                                                                                                                                                                                                                                                                                                                                                                                                         </v>
          </cell>
          <cell r="C85" t="str">
            <v xml:space="preserve">UN    </v>
          </cell>
          <cell r="D85" t="str">
            <v>AS</v>
          </cell>
          <cell r="E85" t="str">
            <v>18,56</v>
          </cell>
        </row>
        <row r="86">
          <cell r="A86">
            <v>55</v>
          </cell>
          <cell r="B86" t="str">
            <v xml:space="preserve">ADAPTADOR DE COMPRESSAO EM POLIPROPILENO (PP), PARA TUBO EM PEAD, 20 MM X 1/2", PARA LIGACAO PREDIAL DE AGUA (NTS 179)                                                                                                                                                                                                                                                                                                                                                                                    </v>
          </cell>
          <cell r="C86" t="str">
            <v xml:space="preserve">UN    </v>
          </cell>
          <cell r="D86" t="str">
            <v>AS</v>
          </cell>
          <cell r="E86" t="str">
            <v>4,20</v>
          </cell>
        </row>
        <row r="87">
          <cell r="A87">
            <v>61</v>
          </cell>
          <cell r="B87" t="str">
            <v xml:space="preserve">ADAPTADOR DE COMPRESSAO EM POLIPROPILENO (PP), PARA TUBO EM PEAD, 20 MM X 3/4", PARA LIGACAO PREDIAL DE AGUA (NTS 179)                                                                                                                                                                                                                                                                                                                                                                                    </v>
          </cell>
          <cell r="C87" t="str">
            <v xml:space="preserve">UN    </v>
          </cell>
          <cell r="D87" t="str">
            <v>AS</v>
          </cell>
          <cell r="E87" t="str">
            <v>3,97</v>
          </cell>
        </row>
        <row r="88">
          <cell r="A88">
            <v>62</v>
          </cell>
          <cell r="B88" t="str">
            <v xml:space="preserve">ADAPTADOR DE COMPRESSAO EM POLIPROPILENO (PP), PARA TUBO EM PEAD, 32 MM X 1", PARA LIGACAO PREDIAL DE AGUA (NTS 179)                                                                                                                                                                                                                                                                                                                                                                                      </v>
          </cell>
          <cell r="C88" t="str">
            <v xml:space="preserve">UN    </v>
          </cell>
          <cell r="D88" t="str">
            <v>AS</v>
          </cell>
          <cell r="E88" t="str">
            <v>8,23</v>
          </cell>
        </row>
        <row r="89">
          <cell r="A89">
            <v>10899</v>
          </cell>
          <cell r="B89" t="str">
            <v xml:space="preserve">ADAPTADOR EM LATAO, ENGATE RAPIDO 2 1/2" X ROSCA INTERNA 5 FIOS 2 1/2", PARA INSTALACAO PREDIAL DE COMBATE A INCENDIO                                                                                                                                                                                                                                                                                                                                                                                     </v>
          </cell>
          <cell r="C89" t="str">
            <v xml:space="preserve">UN    </v>
          </cell>
          <cell r="D89" t="str">
            <v>CR</v>
          </cell>
          <cell r="E89" t="str">
            <v>79,95</v>
          </cell>
        </row>
        <row r="90">
          <cell r="A90">
            <v>10900</v>
          </cell>
          <cell r="B90" t="str">
            <v xml:space="preserve">ADAPTADOR EM LATAO, ENGATE RAPIDO1 1/2" X ROSCA INTERNA 5 FIOS 2 1/2", PARA INSTALACAO PREDIAL DE COMBATE A INCENDIO                                                                                                                                                                                                                                                                                                                                                                                      </v>
          </cell>
          <cell r="C90" t="str">
            <v xml:space="preserve">UN    </v>
          </cell>
          <cell r="D90" t="str">
            <v>CR</v>
          </cell>
          <cell r="E90" t="str">
            <v>62,57</v>
          </cell>
        </row>
        <row r="91">
          <cell r="A91">
            <v>103</v>
          </cell>
          <cell r="B91" t="str">
            <v xml:space="preserve">ADAPTADOR PVC SOLDAVEL CURTO COM BOLSA E ROSCA, 110 MM X 4", PARA AGUA FRIA                                                                                                                                                                                                                                                                                                                                                                                                                               </v>
          </cell>
          <cell r="C91" t="str">
            <v xml:space="preserve">UN    </v>
          </cell>
          <cell r="D91" t="str">
            <v>CR</v>
          </cell>
          <cell r="E91" t="str">
            <v>48,12</v>
          </cell>
        </row>
        <row r="92">
          <cell r="A92">
            <v>107</v>
          </cell>
          <cell r="B92" t="str">
            <v xml:space="preserve">ADAPTADOR PVC SOLDAVEL CURTO COM BOLSA E ROSCA, 20 MM X 1/2", PARA AGUA FRIA                                                                                                                                                                                                                                                                                                                                                                                                                              </v>
          </cell>
          <cell r="C92" t="str">
            <v xml:space="preserve">UN    </v>
          </cell>
          <cell r="D92" t="str">
            <v>CR</v>
          </cell>
          <cell r="E92" t="str">
            <v>0,90</v>
          </cell>
        </row>
        <row r="93">
          <cell r="A93">
            <v>65</v>
          </cell>
          <cell r="B93" t="str">
            <v xml:space="preserve">ADAPTADOR PVC SOLDAVEL CURTO COM BOLSA E ROSCA, 25 MM X 3/4", PARA AGUA FRIA                                                                                                                                                                                                                                                                                                                                                                                                                              </v>
          </cell>
          <cell r="C93" t="str">
            <v xml:space="preserve">UN    </v>
          </cell>
          <cell r="D93" t="str">
            <v>CR</v>
          </cell>
          <cell r="E93" t="str">
            <v>0,99</v>
          </cell>
        </row>
        <row r="94">
          <cell r="A94">
            <v>108</v>
          </cell>
          <cell r="B94" t="str">
            <v xml:space="preserve">ADAPTADOR PVC SOLDAVEL CURTO COM BOLSA E ROSCA, 32 MM X 1", PARA AGUA FRIA                                                                                                                                                                                                                                                                                                                                                                                                                                </v>
          </cell>
          <cell r="C94" t="str">
            <v xml:space="preserve">UN    </v>
          </cell>
          <cell r="D94" t="str">
            <v>CR</v>
          </cell>
          <cell r="E94" t="str">
            <v>1,99</v>
          </cell>
        </row>
        <row r="95">
          <cell r="A95">
            <v>110</v>
          </cell>
          <cell r="B95" t="str">
            <v xml:space="preserve">ADAPTADOR PVC SOLDAVEL CURTO COM BOLSA E ROSCA, 40 MM X 1 1/2", PARA AGUA FRIA                                                                                                                                                                                                                                                                                                                                                                                                                            </v>
          </cell>
          <cell r="C95" t="str">
            <v xml:space="preserve">UN    </v>
          </cell>
          <cell r="D95" t="str">
            <v>CR</v>
          </cell>
          <cell r="E95" t="str">
            <v>6,92</v>
          </cell>
        </row>
        <row r="96">
          <cell r="A96">
            <v>109</v>
          </cell>
          <cell r="B96" t="str">
            <v xml:space="preserve">ADAPTADOR PVC SOLDAVEL CURTO COM BOLSA E ROSCA, 40 MM X 1 1/4", PARA AGUA FRIA                                                                                                                                                                                                                                                                                                                                                                                                                            </v>
          </cell>
          <cell r="C96" t="str">
            <v xml:space="preserve">UN    </v>
          </cell>
          <cell r="D96" t="str">
            <v>CR</v>
          </cell>
          <cell r="E96" t="str">
            <v>4,12</v>
          </cell>
        </row>
        <row r="97">
          <cell r="A97">
            <v>111</v>
          </cell>
          <cell r="B97" t="str">
            <v xml:space="preserve">ADAPTADOR PVC SOLDAVEL CURTO COM BOLSA E ROSCA, 50 MM X 1 1/4", PARA AGUA FRIA                                                                                                                                                                                                                                                                                                                                                                                                                            </v>
          </cell>
          <cell r="C97" t="str">
            <v xml:space="preserve">UN    </v>
          </cell>
          <cell r="D97" t="str">
            <v>CR</v>
          </cell>
          <cell r="E97" t="str">
            <v>9,37</v>
          </cell>
        </row>
        <row r="98">
          <cell r="A98">
            <v>112</v>
          </cell>
          <cell r="B98" t="str">
            <v xml:space="preserve">ADAPTADOR PVC SOLDAVEL CURTO COM BOLSA E ROSCA, 50 MM X1 1/2", PARA AGUA FRIA                                                                                                                                                                                                                                                                                                                                                                                                                             </v>
          </cell>
          <cell r="C98" t="str">
            <v xml:space="preserve">UN    </v>
          </cell>
          <cell r="D98" t="str">
            <v>CR</v>
          </cell>
          <cell r="E98" t="str">
            <v>4,96</v>
          </cell>
        </row>
        <row r="99">
          <cell r="A99">
            <v>113</v>
          </cell>
          <cell r="B99" t="str">
            <v xml:space="preserve">ADAPTADOR PVC SOLDAVEL CURTO COM BOLSA E ROSCA, 60 MM X 2", PARA AGUA FRIA                                                                                                                                                                                                                                                                                                                                                                                                                                </v>
          </cell>
          <cell r="C99" t="str">
            <v xml:space="preserve">UN    </v>
          </cell>
          <cell r="D99" t="str">
            <v>CR</v>
          </cell>
          <cell r="E99" t="str">
            <v>12,43</v>
          </cell>
        </row>
        <row r="100">
          <cell r="A100">
            <v>104</v>
          </cell>
          <cell r="B100" t="str">
            <v xml:space="preserve">ADAPTADOR PVC SOLDAVEL CURTO COM BOLSA E ROSCA, 75 MM X 2 1/2", PARA AGUA FRIA                                                                                                                                                                                                                                                                                                                                                                                                                            </v>
          </cell>
          <cell r="C100" t="str">
            <v xml:space="preserve">UN    </v>
          </cell>
          <cell r="D100" t="str">
            <v>CR</v>
          </cell>
          <cell r="E100" t="str">
            <v>21,63</v>
          </cell>
        </row>
        <row r="101">
          <cell r="A101">
            <v>102</v>
          </cell>
          <cell r="B101" t="str">
            <v xml:space="preserve">ADAPTADOR PVC SOLDAVEL CURTO COM BOLSA E ROSCA, 85 MM X 3", PARA AGUA FRIA                                                                                                                                                                                                                                                                                                                                                                                                                                </v>
          </cell>
          <cell r="C101" t="str">
            <v xml:space="preserve">UN    </v>
          </cell>
          <cell r="D101" t="str">
            <v>CR</v>
          </cell>
          <cell r="E101" t="str">
            <v>29,82</v>
          </cell>
        </row>
        <row r="102">
          <cell r="A102">
            <v>95</v>
          </cell>
          <cell r="B102" t="str">
            <v xml:space="preserve">ADAPTADOR PVC SOLDAVEL, COM FLANGE E ANEL DE VEDACAO, 20 MM X 1/2", PARA CAIXA D'AGUA                                                                                                                                                                                                                                                                                                                                                                                                                     </v>
          </cell>
          <cell r="C102" t="str">
            <v xml:space="preserve">UN    </v>
          </cell>
          <cell r="D102" t="str">
            <v>CR</v>
          </cell>
          <cell r="E102" t="str">
            <v>12,60</v>
          </cell>
        </row>
        <row r="103">
          <cell r="A103">
            <v>96</v>
          </cell>
          <cell r="B103" t="str">
            <v xml:space="preserve">ADAPTADOR PVC SOLDAVEL, COM FLANGE E ANEL DE VEDACAO, 25 MM X 3/4", PARA CAIXA D'AGUA                                                                                                                                                                                                                                                                                                                                                                                                                     </v>
          </cell>
          <cell r="C103" t="str">
            <v xml:space="preserve">UN    </v>
          </cell>
          <cell r="D103" t="str">
            <v>CR</v>
          </cell>
          <cell r="E103" t="str">
            <v>13,70</v>
          </cell>
        </row>
        <row r="104">
          <cell r="A104">
            <v>97</v>
          </cell>
          <cell r="B104" t="str">
            <v xml:space="preserve">ADAPTADOR PVC SOLDAVEL, COM FLANGE E ANEL DE VEDACAO, 32 MM X 1", PARA CAIXA D'AGUA                                                                                                                                                                                                                                                                                                                                                                                                                       </v>
          </cell>
          <cell r="C104" t="str">
            <v xml:space="preserve">UN    </v>
          </cell>
          <cell r="D104" t="str">
            <v>CR</v>
          </cell>
          <cell r="E104" t="str">
            <v>20,62</v>
          </cell>
        </row>
        <row r="105">
          <cell r="A105">
            <v>98</v>
          </cell>
          <cell r="B105" t="str">
            <v xml:space="preserve">ADAPTADOR PVC SOLDAVEL, COM FLANGE E ANEL DE VEDACAO, 40 MM X 1 1/4", PARA CAIXA D'AGUA                                                                                                                                                                                                                                                                                                                                                                                                                   </v>
          </cell>
          <cell r="C105" t="str">
            <v xml:space="preserve">UN    </v>
          </cell>
          <cell r="D105" t="str">
            <v>CR</v>
          </cell>
          <cell r="E105" t="str">
            <v>30,87</v>
          </cell>
        </row>
        <row r="106">
          <cell r="A106">
            <v>99</v>
          </cell>
          <cell r="B106" t="str">
            <v xml:space="preserve">ADAPTADOR PVC SOLDAVEL, COM FLANGE E ANEL DE VEDACAO, 50 MM X 1 1/2", PARA CAIXA D'AGUA                                                                                                                                                                                                                                                                                                                                                                                                                   </v>
          </cell>
          <cell r="C106" t="str">
            <v xml:space="preserve">UN    </v>
          </cell>
          <cell r="D106" t="str">
            <v>CR</v>
          </cell>
          <cell r="E106" t="str">
            <v>29,17</v>
          </cell>
        </row>
        <row r="107">
          <cell r="A107">
            <v>100</v>
          </cell>
          <cell r="B107" t="str">
            <v xml:space="preserve">ADAPTADOR PVC SOLDAVEL, COM FLANGES E ANEL DE VEDACAO, 60 MM X 2", PARA CAIXA D' AGUA                                                                                                                                                                                                                                                                                                                                                                                                                     </v>
          </cell>
          <cell r="C107" t="str">
            <v xml:space="preserve">UN    </v>
          </cell>
          <cell r="D107" t="str">
            <v>CR</v>
          </cell>
          <cell r="E107" t="str">
            <v>50,97</v>
          </cell>
        </row>
        <row r="108">
          <cell r="A108">
            <v>75</v>
          </cell>
          <cell r="B108" t="str">
            <v xml:space="preserve">ADAPTADOR PVC SOLDAVEL, COM FLANGES LIVRES, 110 MM X 4", PARA CAIXA D' AGUA                                                                                                                                                                                                                                                                                                                                                                                                                               </v>
          </cell>
          <cell r="C108" t="str">
            <v xml:space="preserve">UN    </v>
          </cell>
          <cell r="D108" t="str">
            <v>CR</v>
          </cell>
          <cell r="E108" t="str">
            <v>297,16</v>
          </cell>
        </row>
        <row r="109">
          <cell r="A109">
            <v>83</v>
          </cell>
          <cell r="B109" t="str">
            <v xml:space="preserve">ADAPTADOR PVC SOLDAVEL, COM FLANGES LIVRES, 75 MM X 2  1/2", PARA CAIXA D' AGUA                                                                                                                                                                                                                                                                                                                                                                                                                           </v>
          </cell>
          <cell r="C109" t="str">
            <v xml:space="preserve">UN    </v>
          </cell>
          <cell r="D109" t="str">
            <v>CR</v>
          </cell>
          <cell r="E109" t="str">
            <v>237,57</v>
          </cell>
        </row>
        <row r="110">
          <cell r="A110">
            <v>74</v>
          </cell>
          <cell r="B110" t="str">
            <v xml:space="preserve">ADAPTADOR PVC SOLDAVEL, COM FLANGES LIVRES, 85 MM X 3", PARA CAIXA D' AGUA                                                                                                                                                                                                                                                                                                                                                                                                                                </v>
          </cell>
          <cell r="C110" t="str">
            <v xml:space="preserve">UN    </v>
          </cell>
          <cell r="D110" t="str">
            <v>CR</v>
          </cell>
          <cell r="E110" t="str">
            <v>339,66</v>
          </cell>
        </row>
        <row r="111">
          <cell r="A111">
            <v>106</v>
          </cell>
          <cell r="B111" t="str">
            <v xml:space="preserve">ADAPTADOR PVC SOLDAVEL, LONGO, COM FLANGE LIVRE,  110 MM X 4", PARA CAIXA D' AGUA                                                                                                                                                                                                                                                                                                                                                                                                                         </v>
          </cell>
          <cell r="C111" t="str">
            <v xml:space="preserve">UN    </v>
          </cell>
          <cell r="D111" t="str">
            <v>CR</v>
          </cell>
          <cell r="E111" t="str">
            <v>429,51</v>
          </cell>
        </row>
        <row r="112">
          <cell r="A112">
            <v>88</v>
          </cell>
          <cell r="B112" t="str">
            <v xml:space="preserve">ADAPTADOR PVC SOLDAVEL, LONGO, COM FLANGE LIVRE,  32 MM X 1", PARA CAIXA D' AGUA                                                                                                                                                                                                                                                                                                                                                                                                                          </v>
          </cell>
          <cell r="C112" t="str">
            <v xml:space="preserve">UN    </v>
          </cell>
          <cell r="D112" t="str">
            <v>CR</v>
          </cell>
          <cell r="E112" t="str">
            <v>12,07</v>
          </cell>
        </row>
        <row r="113">
          <cell r="A113">
            <v>82</v>
          </cell>
          <cell r="B113" t="str">
            <v xml:space="preserve">ADAPTADOR PVC SOLDAVEL, LONGO, COM FLANGE LIVRE,  75 MM X 2 1/2", PARA CAIXA D' AGUA                                                                                                                                                                                                                                                                                                                                                                                                                      </v>
          </cell>
          <cell r="C113" t="str">
            <v xml:space="preserve">UN    </v>
          </cell>
          <cell r="D113" t="str">
            <v>CR</v>
          </cell>
          <cell r="E113" t="str">
            <v>226,03</v>
          </cell>
        </row>
        <row r="114">
          <cell r="A114">
            <v>105</v>
          </cell>
          <cell r="B114" t="str">
            <v xml:space="preserve">ADAPTADOR PVC SOLDAVEL, LONGO, COM FLANGE LIVRE,  85 MM X 3", PARA CAIXA D' AGUA                                                                                                                                                                                                                                                                                                                                                                                                                          </v>
          </cell>
          <cell r="C114" t="str">
            <v xml:space="preserve">UN    </v>
          </cell>
          <cell r="D114" t="str">
            <v>CR</v>
          </cell>
          <cell r="E114" t="str">
            <v>320,28</v>
          </cell>
        </row>
        <row r="115">
          <cell r="A115">
            <v>60</v>
          </cell>
          <cell r="B115" t="str">
            <v xml:space="preserve">ADAPTADOR PVC, COM REGISTRO, PARA PEAD, 20 MM X 3/4", PARA LIGACAO PREDIAL DE AGUA                                                                                                                                                                                                                                                                                                                                                                                                                        </v>
          </cell>
          <cell r="C115" t="str">
            <v xml:space="preserve">UN    </v>
          </cell>
          <cell r="D115" t="str">
            <v>AS</v>
          </cell>
          <cell r="E115" t="str">
            <v>5,45</v>
          </cell>
        </row>
        <row r="116">
          <cell r="A116">
            <v>72</v>
          </cell>
          <cell r="B116" t="str">
            <v xml:space="preserve">ADAPTADOR PVC, ROSCAVEL, COM FLANGES E ANEL DE VEDACAO, 1 1/2", PARA CAIXA D'AGUA                                                                                                                                                                                                                                                                                                                                                                                                                         </v>
          </cell>
          <cell r="C116" t="str">
            <v xml:space="preserve">UN    </v>
          </cell>
          <cell r="D116" t="str">
            <v>CR</v>
          </cell>
          <cell r="E116" t="str">
            <v>55,95</v>
          </cell>
        </row>
        <row r="117">
          <cell r="A117">
            <v>67</v>
          </cell>
          <cell r="B117" t="str">
            <v xml:space="preserve">ADAPTADOR PVC, ROSCAVEL, COM FLANGES E ANEL DE VEDACAO, 1/2", PARA CAIXA D' AGUA                                                                                                                                                                                                                                                                                                                                                                                                                          </v>
          </cell>
          <cell r="C117" t="str">
            <v xml:space="preserve">UN    </v>
          </cell>
          <cell r="D117" t="str">
            <v>CR</v>
          </cell>
          <cell r="E117" t="str">
            <v>18,09</v>
          </cell>
        </row>
        <row r="118">
          <cell r="A118">
            <v>71</v>
          </cell>
          <cell r="B118" t="str">
            <v xml:space="preserve">ADAPTADOR PVC, ROSCAVEL, COM FLANGES E ANEL DE VEDACAO, 1", PARA CAIXA D' AGUA                                                                                                                                                                                                                                                                                                                                                                                                                            </v>
          </cell>
          <cell r="C118" t="str">
            <v xml:space="preserve">UN    </v>
          </cell>
          <cell r="D118" t="str">
            <v>CR</v>
          </cell>
          <cell r="E118" t="str">
            <v>34,55</v>
          </cell>
        </row>
        <row r="119">
          <cell r="A119">
            <v>73</v>
          </cell>
          <cell r="B119" t="str">
            <v xml:space="preserve">ADAPTADOR PVC, ROSCAVEL, COM FLANGES E ANEL DE VEDACAO, 3/4", PARA CAIXA D' AGUA                                                                                                                                                                                                                                                                                                                                                                                                                          </v>
          </cell>
          <cell r="C119" t="str">
            <v xml:space="preserve">UN    </v>
          </cell>
          <cell r="D119" t="str">
            <v>CR</v>
          </cell>
          <cell r="E119" t="str">
            <v>17,31</v>
          </cell>
        </row>
        <row r="120">
          <cell r="A120">
            <v>46</v>
          </cell>
          <cell r="B120" t="str">
            <v xml:space="preserve">ADAPTADOR, PVC PBA,  BOLSA/ROSCA, JE, DN 75 / DE  85 MM                                                                                                                                                                                                                                                                                                                                                                                                                                                   </v>
          </cell>
          <cell r="C120" t="str">
            <v xml:space="preserve">UN    </v>
          </cell>
          <cell r="D120" t="str">
            <v>AS</v>
          </cell>
          <cell r="E120" t="str">
            <v>38,06</v>
          </cell>
        </row>
        <row r="121">
          <cell r="A121">
            <v>47</v>
          </cell>
          <cell r="B121" t="str">
            <v xml:space="preserve">ADAPTADOR, PVC PBA, BOLSA/ROSCA, JE, DN 100 / DE 110 MM                                                                                                                                                                                                                                                                                                                                                                                                                                                   </v>
          </cell>
          <cell r="C121" t="str">
            <v xml:space="preserve">UN    </v>
          </cell>
          <cell r="D121" t="str">
            <v>AS</v>
          </cell>
          <cell r="E121" t="str">
            <v>65,07</v>
          </cell>
        </row>
        <row r="122">
          <cell r="A122">
            <v>48</v>
          </cell>
          <cell r="B122" t="str">
            <v xml:space="preserve">ADAPTADOR, PVC PBA, BOLSA/ROSCA, JE, DN 50 / DE 60 MM                                                                                                                                                                                                                                                                                                                                                                                                                                                     </v>
          </cell>
          <cell r="C122" t="str">
            <v xml:space="preserve">UN    </v>
          </cell>
          <cell r="D122" t="str">
            <v>AS</v>
          </cell>
          <cell r="E122" t="str">
            <v>16,97</v>
          </cell>
        </row>
        <row r="123">
          <cell r="A123">
            <v>52</v>
          </cell>
          <cell r="B123" t="str">
            <v xml:space="preserve">ADAPTADOR, PVC PBA, PONTA/ROSCA, JE, DN 50 / DE  60 MM                                                                                                                                                                                                                                                                                                                                                                                                                                                    </v>
          </cell>
          <cell r="C123" t="str">
            <v xml:space="preserve">UN    </v>
          </cell>
          <cell r="D123" t="str">
            <v>AS</v>
          </cell>
          <cell r="E123" t="str">
            <v>12,89</v>
          </cell>
        </row>
        <row r="124">
          <cell r="A124">
            <v>43</v>
          </cell>
          <cell r="B124" t="str">
            <v xml:space="preserve">ADAPTADOR, PVC PBA, PONTA/ROSCA, JE, DN 75 / DE  85 MM                                                                                                                                                                                                                                                                                                                                                                                                                                                    </v>
          </cell>
          <cell r="C124" t="str">
            <v xml:space="preserve">UN    </v>
          </cell>
          <cell r="D124" t="str">
            <v>AS</v>
          </cell>
          <cell r="E124" t="str">
            <v>43,52</v>
          </cell>
        </row>
        <row r="125">
          <cell r="A125">
            <v>39719</v>
          </cell>
          <cell r="B125" t="str">
            <v xml:space="preserve">ADESIVO / COLA DE CONTATO LIQUIDO, A BASE DE RESINAS, PARA COLAGEM DE ESPUMA PARA ISOLAMENTO TERMICO FLEXIVEL                                                                                                                                                                                                                                                                                                                                                                                             </v>
          </cell>
          <cell r="C125" t="str">
            <v xml:space="preserve">L     </v>
          </cell>
          <cell r="D125" t="str">
            <v>CR</v>
          </cell>
          <cell r="E125" t="str">
            <v>198,15</v>
          </cell>
        </row>
        <row r="126">
          <cell r="A126">
            <v>3410</v>
          </cell>
          <cell r="B126" t="str">
            <v xml:space="preserve">ADESIVO / COLA PARA EPS (ISOPOR) E OUTROS MATERIAIS                                                                                                                                                                                                                                                                                                                                                                                                                                                       </v>
          </cell>
          <cell r="C126" t="str">
            <v xml:space="preserve">KG    </v>
          </cell>
          <cell r="D126" t="str">
            <v>CR</v>
          </cell>
          <cell r="E126" t="str">
            <v>44,57</v>
          </cell>
        </row>
        <row r="127">
          <cell r="A127">
            <v>4791</v>
          </cell>
          <cell r="B127" t="str">
            <v xml:space="preserve">ADESIVO ACRILICO DE BASE AQUOSA / COLA DE CONTATO                                                                                                                                                                                                                                                                                                                                                                                                                                                         </v>
          </cell>
          <cell r="C127" t="str">
            <v xml:space="preserve">KG    </v>
          </cell>
          <cell r="D127" t="str">
            <v>CR</v>
          </cell>
          <cell r="E127" t="str">
            <v>38,94</v>
          </cell>
        </row>
        <row r="128">
          <cell r="A128">
            <v>157</v>
          </cell>
          <cell r="B128" t="str">
            <v xml:space="preserve">ADESIVO ESTRUTURAL A BASE DE RESINA EPOXI PARA INJECAO EM TRINCAS, BICOMPONENTE, BAIXA VISCOSIDADE                                                                                                                                                                                                                                                                                                                                                                                                        </v>
          </cell>
          <cell r="C128" t="str">
            <v xml:space="preserve">KG    </v>
          </cell>
          <cell r="D128" t="str">
            <v>CR</v>
          </cell>
          <cell r="E128" t="str">
            <v>163,61</v>
          </cell>
        </row>
        <row r="129">
          <cell r="A129">
            <v>156</v>
          </cell>
          <cell r="B129" t="str">
            <v xml:space="preserve">ADESIVO ESTRUTURAL A BASE DE RESINA EPOXI, BICOMPONENTE, FLUIDO                                                                                                                                                                                                                                                                                                                                                                                                                                           </v>
          </cell>
          <cell r="C129" t="str">
            <v xml:space="preserve">KG    </v>
          </cell>
          <cell r="D129" t="str">
            <v>CR</v>
          </cell>
          <cell r="E129" t="str">
            <v>58,25</v>
          </cell>
        </row>
        <row r="130">
          <cell r="A130">
            <v>131</v>
          </cell>
          <cell r="B130" t="str">
            <v xml:space="preserve">ADESIVO ESTRUTURAL A BASE DE RESINA EPOXI, BICOMPONENTE, PASTOSO (TIXOTROPICO)                                                                                                                                                                                                                                                                                                                                                                                                                            </v>
          </cell>
          <cell r="C130" t="str">
            <v xml:space="preserve">KG    </v>
          </cell>
          <cell r="D130" t="str">
            <v>CR</v>
          </cell>
          <cell r="E130" t="str">
            <v>49,82</v>
          </cell>
        </row>
        <row r="131">
          <cell r="A131">
            <v>21114</v>
          </cell>
          <cell r="B131" t="str">
            <v xml:space="preserve">ADESIVO PARA TUBOS CPVC, *75* G                                                                                                                                                                                                                                                                                                                                                                                                                                                                           </v>
          </cell>
          <cell r="C131" t="str">
            <v xml:space="preserve">UN    </v>
          </cell>
          <cell r="D131" t="str">
            <v>CR</v>
          </cell>
          <cell r="E131" t="str">
            <v>39,06</v>
          </cell>
        </row>
        <row r="132">
          <cell r="A132">
            <v>119</v>
          </cell>
          <cell r="B132" t="str">
            <v xml:space="preserve">ADESIVO PLASTICO PARA PVC, BISNAGA COM 75 GR                                                                                                                                                                                                                                                                                                                                                                                                                                                              </v>
          </cell>
          <cell r="C132" t="str">
            <v xml:space="preserve">UN    </v>
          </cell>
          <cell r="D132" t="str">
            <v xml:space="preserve">C </v>
          </cell>
          <cell r="E132" t="str">
            <v>9,90</v>
          </cell>
        </row>
        <row r="133">
          <cell r="A133">
            <v>122</v>
          </cell>
          <cell r="B133" t="str">
            <v xml:space="preserve">ADESIVO PLASTICO PARA PVC, FRASCO COM *850* GR                                                                                                                                                                                                                                                                                                                                                                                                                                                            </v>
          </cell>
          <cell r="C133" t="str">
            <v xml:space="preserve">UN    </v>
          </cell>
          <cell r="D133" t="str">
            <v>CR</v>
          </cell>
          <cell r="E133" t="str">
            <v>76,17</v>
          </cell>
        </row>
        <row r="134">
          <cell r="A134">
            <v>20080</v>
          </cell>
          <cell r="B134" t="str">
            <v xml:space="preserve">ADESIVO PLASTICO PARA PVC, FRASCO COM 175 GR                                                                                                                                                                                                                                                                                                                                                                                                                                                              </v>
          </cell>
          <cell r="C134" t="str">
            <v xml:space="preserve">UN    </v>
          </cell>
          <cell r="D134" t="str">
            <v>CR</v>
          </cell>
          <cell r="E134" t="str">
            <v>24,86</v>
          </cell>
        </row>
        <row r="135">
          <cell r="A135">
            <v>124</v>
          </cell>
          <cell r="B135" t="str">
            <v xml:space="preserve">ADITIVO ACELERADOR DE PEGA E ENDURECIMENTO PARA ARGAMASSAS E CONCRETOS, LIQUIDO E ISENTO DE CLORETOS                                                                                                                                                                                                                                                                                                                                                                                                      </v>
          </cell>
          <cell r="C135" t="str">
            <v xml:space="preserve">L     </v>
          </cell>
          <cell r="D135" t="str">
            <v>CR</v>
          </cell>
          <cell r="E135" t="str">
            <v>19,21</v>
          </cell>
        </row>
        <row r="136">
          <cell r="A136">
            <v>7334</v>
          </cell>
          <cell r="B136" t="str">
            <v xml:space="preserve">ADITIVO ADESIVO LIQUIDO PARA ARGAMASSAS DE REVESTIMENTOS CIMENTICIOS                                                                                                                                                                                                                                                                                                                                                                                                                                      </v>
          </cell>
          <cell r="C136" t="str">
            <v xml:space="preserve">L     </v>
          </cell>
          <cell r="D136" t="str">
            <v>CR</v>
          </cell>
          <cell r="E136" t="str">
            <v>21,44</v>
          </cell>
        </row>
        <row r="137">
          <cell r="A137">
            <v>123</v>
          </cell>
          <cell r="B137" t="str">
            <v xml:space="preserve">ADITIVO IMPERMEABILIZANTE DE PEGA NORMAL PARA ARGAMASSAS E CONCRETOS SEM ARMACAO, LIQUIDO E ISENTO DE CLORETOS                                                                                                                                                                                                                                                                                                                                                                                            </v>
          </cell>
          <cell r="C137" t="str">
            <v xml:space="preserve">L     </v>
          </cell>
          <cell r="D137" t="str">
            <v xml:space="preserve">C </v>
          </cell>
          <cell r="E137" t="str">
            <v>7,86</v>
          </cell>
        </row>
        <row r="138">
          <cell r="A138">
            <v>127</v>
          </cell>
          <cell r="B138" t="str">
            <v xml:space="preserve">ADITIVO IMPERMEABILIZANTE DE PEGA ULTRARRAPIDA, LIQUIDO E ISENTO DE CLORETOS                                                                                                                                                                                                                                                                                                                                                                                                                              </v>
          </cell>
          <cell r="C138" t="str">
            <v xml:space="preserve">L     </v>
          </cell>
          <cell r="D138" t="str">
            <v>CR</v>
          </cell>
          <cell r="E138" t="str">
            <v>18,76</v>
          </cell>
        </row>
        <row r="139">
          <cell r="A139">
            <v>41373</v>
          </cell>
          <cell r="B139" t="str">
            <v xml:space="preserve">ADITIVO LIQUIDO IMPERMEABILIZANTE CRISTALIZANTE                                                                                                                                                                                                                                                                                                                                                                                                                                                           </v>
          </cell>
          <cell r="C139" t="str">
            <v xml:space="preserve">L     </v>
          </cell>
          <cell r="D139" t="str">
            <v>CR</v>
          </cell>
          <cell r="E139" t="str">
            <v>26,14</v>
          </cell>
        </row>
        <row r="140">
          <cell r="A140">
            <v>133</v>
          </cell>
          <cell r="B140" t="str">
            <v xml:space="preserve">ADITIVO LIQUIDO INCORPORADOR DE AR PARA CONCRETO E ARGAMASSA, LIQUIDO E ISENTO DE CLORETOS                                                                                                                                                                                                                                                                                                                                                                                                                </v>
          </cell>
          <cell r="C140" t="str">
            <v xml:space="preserve">L     </v>
          </cell>
          <cell r="D140" t="str">
            <v>CR</v>
          </cell>
          <cell r="E140" t="str">
            <v>7,79</v>
          </cell>
        </row>
        <row r="141">
          <cell r="A141">
            <v>43617</v>
          </cell>
          <cell r="B141" t="str">
            <v xml:space="preserve">ADITIVO PLASTIFICANTE E ESTABILIZADOR PARA ARGAMASSAS DE ASSENTAMENTO E REBOCO, LIQUIDO E ISENTO DE CLORETOS                                                                                                                                                                                                                                                                                                                                                                                              </v>
          </cell>
          <cell r="C141" t="str">
            <v xml:space="preserve">L     </v>
          </cell>
          <cell r="D141" t="str">
            <v>CR</v>
          </cell>
          <cell r="E141" t="str">
            <v>8,71</v>
          </cell>
        </row>
        <row r="142">
          <cell r="A142">
            <v>132</v>
          </cell>
          <cell r="B142" t="str">
            <v xml:space="preserve">ADITIVO PLASTIFICANTE RETARDADOR DE PEGA E REDUTOR DE AGUA PARA CONCRETO, LIQUIDO E ISENTO DE CLORETOS                                                                                                                                                                                                                                                                                                                                                                                                    </v>
          </cell>
          <cell r="C142" t="str">
            <v xml:space="preserve">L     </v>
          </cell>
          <cell r="D142" t="str">
            <v>CR</v>
          </cell>
          <cell r="E142" t="str">
            <v>8,08</v>
          </cell>
        </row>
        <row r="143">
          <cell r="A143">
            <v>43618</v>
          </cell>
          <cell r="B143" t="str">
            <v xml:space="preserve">ADITIVO SUPERPLASTIFICANTE DE PEGA NORMAL PARA CONCRETO, LIQUIDO E ISENTO DE CLORETOS                                                                                                                                                                                                                                                                                                                                                                                                                     </v>
          </cell>
          <cell r="C143" t="str">
            <v xml:space="preserve">KG    </v>
          </cell>
          <cell r="D143" t="str">
            <v>CR</v>
          </cell>
          <cell r="E143" t="str">
            <v>20,34</v>
          </cell>
        </row>
        <row r="144">
          <cell r="A144">
            <v>37476</v>
          </cell>
          <cell r="B144" t="str">
            <v xml:space="preserve">ADUELA/ GALERIA PRE-MOLDADA DE CONCRETO ARMADO, SECAO QUADRADA INTERNA DE 1,50 X 1,50 M (L X A), MISULA DE 20 X 20 CM, C = 1,00 M, ESPESSURA MIN = 15 CM, TB-45 E FCK DO CONCRETO = 30 MPA                                                                                                                                                                                                                                                                                                                </v>
          </cell>
          <cell r="C144" t="str">
            <v xml:space="preserve">UN    </v>
          </cell>
          <cell r="D144" t="str">
            <v>CR</v>
          </cell>
          <cell r="E144" t="str">
            <v>4.101,42</v>
          </cell>
        </row>
        <row r="145">
          <cell r="A145">
            <v>37478</v>
          </cell>
          <cell r="B145" t="str">
            <v xml:space="preserve">ADUELA/ GALERIA PRE-MOLDADA DE CONCRETO ARMADO, SECAO RETANGULAR INTERNA DE 2,00 X 2,00 M (L X A), MISULA DE 20 X 20 CM, C = 1,00 M, ESPESSURA MIN = 15 CM, TB-45 E FCK DO CONCRETO = 30 MPA                                                                                                                                                                                                                                                                                                              </v>
          </cell>
          <cell r="C145" t="str">
            <v xml:space="preserve">UN    </v>
          </cell>
          <cell r="D145" t="str">
            <v>CR</v>
          </cell>
          <cell r="E145" t="str">
            <v>5.137,14</v>
          </cell>
        </row>
        <row r="146">
          <cell r="A146">
            <v>37477</v>
          </cell>
          <cell r="B146" t="str">
            <v xml:space="preserve">ADUELA/ GALERIA PRE-MOLDADA DE CONCRETO ARMADO, SECAO RETANGULAR INTERNA DE 2,50 X 2,50 M (L X A), MISULA DE 20 X 20 CM, C = 1,00 M, ESPESSURA MIN = 15 CM, TB-45 E FCK DO CONCRETO = 30 MPA                                                                                                                                                                                                                                                                                                              </v>
          </cell>
          <cell r="C146" t="str">
            <v xml:space="preserve">UN    </v>
          </cell>
          <cell r="D146" t="str">
            <v>CR</v>
          </cell>
          <cell r="E146" t="str">
            <v>6.959,99</v>
          </cell>
        </row>
        <row r="147">
          <cell r="A147">
            <v>37479</v>
          </cell>
          <cell r="B147" t="str">
            <v xml:space="preserve">ADUELA/ GALERIA PRE-MOLDADA DE CONCRETO ARMADO, SECAO RETANGULAR INTERNA DE 3,00 X 3,00 M (L X A), MISULA DE 20 X 20 CM, C = 1.00 M, ESPESSURA MIN = 20 CM, TB-45 E FCK DO CONCRETO = 30 MPA                                                                                                                                                                                                                                                                                                              </v>
          </cell>
          <cell r="C147" t="str">
            <v xml:space="preserve">UN    </v>
          </cell>
          <cell r="D147" t="str">
            <v>CR</v>
          </cell>
          <cell r="E147" t="str">
            <v>8.254,64</v>
          </cell>
        </row>
        <row r="148">
          <cell r="A148">
            <v>4319</v>
          </cell>
          <cell r="B148" t="str">
            <v xml:space="preserve">AFASTADOR PARA TELHA DE FIBROCIMENTO CANALETE 90 OU KALHETAO                                                                                                                                                                                                                                                                                                                                                                                                                                              </v>
          </cell>
          <cell r="C148" t="str">
            <v xml:space="preserve">UN    </v>
          </cell>
          <cell r="D148" t="str">
            <v>CR</v>
          </cell>
          <cell r="E148" t="str">
            <v>1,56</v>
          </cell>
        </row>
        <row r="149">
          <cell r="A149">
            <v>42409</v>
          </cell>
          <cell r="B149" t="str">
            <v xml:space="preserve">AGENTE DE CURA, PROTETOR DA EVAPORACAO DA AGUA DE HIDRATACAO DO CONCRETO                                                                                                                                                                                                                                                                                                                                                                                                                                  </v>
          </cell>
          <cell r="C149" t="str">
            <v xml:space="preserve">KG    </v>
          </cell>
          <cell r="D149" t="str">
            <v>CR</v>
          </cell>
          <cell r="E149" t="str">
            <v>12,81</v>
          </cell>
        </row>
        <row r="150">
          <cell r="A150">
            <v>40553</v>
          </cell>
          <cell r="B150" t="str">
            <v xml:space="preserve">AGREGADO RECICLADO, TIPO RACHAO RECICLADO CINZA, CLASSE A                                                                                                                                                                                                                                                                                                                                                                                                                                                 </v>
          </cell>
          <cell r="C150" t="str">
            <v xml:space="preserve">M3    </v>
          </cell>
          <cell r="D150" t="str">
            <v>AS</v>
          </cell>
          <cell r="E150" t="str">
            <v>52,50</v>
          </cell>
        </row>
        <row r="151">
          <cell r="A151">
            <v>6114</v>
          </cell>
          <cell r="B151" t="str">
            <v xml:space="preserve">AJUDANTE DE ARMADOR (HORISTA)                                                                                                                                                                                                                                                                                                                                                                                                                                                                             </v>
          </cell>
          <cell r="C151" t="str">
            <v xml:space="preserve">H     </v>
          </cell>
          <cell r="D151" t="str">
            <v>CR</v>
          </cell>
          <cell r="E151" t="str">
            <v>12,46</v>
          </cell>
        </row>
        <row r="152">
          <cell r="A152">
            <v>40912</v>
          </cell>
          <cell r="B152" t="str">
            <v xml:space="preserve">AJUDANTE DE ARMADOR (MENSALISTA)                                                                                                                                                                                                                                                                                                                                                                                                                                                                          </v>
          </cell>
          <cell r="C152" t="str">
            <v xml:space="preserve">MES   </v>
          </cell>
          <cell r="D152" t="str">
            <v>CR</v>
          </cell>
          <cell r="E152" t="str">
            <v>2.183,08</v>
          </cell>
        </row>
        <row r="153">
          <cell r="A153">
            <v>247</v>
          </cell>
          <cell r="B153" t="str">
            <v xml:space="preserve">AJUDANTE DE ELETRICISTA (HORISTA)                                                                                                                                                                                                                                                                                                                                                                                                                                                                         </v>
          </cell>
          <cell r="C153" t="str">
            <v xml:space="preserve">H     </v>
          </cell>
          <cell r="D153" t="str">
            <v>CR</v>
          </cell>
          <cell r="E153" t="str">
            <v>12,46</v>
          </cell>
        </row>
        <row r="154">
          <cell r="A154">
            <v>40919</v>
          </cell>
          <cell r="B154" t="str">
            <v xml:space="preserve">AJUDANTE DE ELETRICISTA (MENSALISTA)                                                                                                                                                                                                                                                                                                                                                                                                                                                                      </v>
          </cell>
          <cell r="C154" t="str">
            <v xml:space="preserve">MES   </v>
          </cell>
          <cell r="D154" t="str">
            <v>CR</v>
          </cell>
          <cell r="E154" t="str">
            <v>2.183,08</v>
          </cell>
        </row>
        <row r="155">
          <cell r="A155">
            <v>44499</v>
          </cell>
          <cell r="B155" t="str">
            <v xml:space="preserve">AJUDANTE DE ESTRUTURAS METALICAS (HORISTA)                                                                                                                                                                                                                                                                                                                                                                                                                                                                </v>
          </cell>
          <cell r="C155" t="str">
            <v xml:space="preserve">H     </v>
          </cell>
          <cell r="D155" t="str">
            <v>CR</v>
          </cell>
          <cell r="E155" t="str">
            <v>12,46</v>
          </cell>
        </row>
        <row r="156">
          <cell r="A156">
            <v>40984</v>
          </cell>
          <cell r="B156" t="str">
            <v xml:space="preserve">AJUDANTE DE ESTRUTURAS METALICAS (MENSALISTA)                                                                                                                                                                                                                                                                                                                                                                                                                                                             </v>
          </cell>
          <cell r="C156" t="str">
            <v xml:space="preserve">MES   </v>
          </cell>
          <cell r="D156" t="str">
            <v>CR</v>
          </cell>
          <cell r="E156" t="str">
            <v>2.183,08</v>
          </cell>
        </row>
        <row r="157">
          <cell r="A157">
            <v>248</v>
          </cell>
          <cell r="B157" t="str">
            <v xml:space="preserve">AJUDANTE DE OPERACAO EM GERAL (HORISTA)                                                                                                                                                                                                                                                                                                                                                                                                                                                                   </v>
          </cell>
          <cell r="C157" t="str">
            <v xml:space="preserve">H     </v>
          </cell>
          <cell r="D157" t="str">
            <v>CR</v>
          </cell>
          <cell r="E157" t="str">
            <v>12,85</v>
          </cell>
        </row>
        <row r="158">
          <cell r="A158">
            <v>41086</v>
          </cell>
          <cell r="B158" t="str">
            <v xml:space="preserve">AJUDANTE DE OPERACAO EM GERAL (MENSALISTA)                                                                                                                                                                                                                                                                                                                                                                                                                                                                </v>
          </cell>
          <cell r="C158" t="str">
            <v xml:space="preserve">MES   </v>
          </cell>
          <cell r="D158" t="str">
            <v>CR</v>
          </cell>
          <cell r="E158" t="str">
            <v>2.250,76</v>
          </cell>
        </row>
        <row r="159">
          <cell r="A159">
            <v>34466</v>
          </cell>
          <cell r="B159" t="str">
            <v xml:space="preserve">AJUDANTE DE PINTOR (HORISTA)                                                                                                                                                                                                                                                                                                                                                                                                                                                                              </v>
          </cell>
          <cell r="C159" t="str">
            <v xml:space="preserve">H     </v>
          </cell>
          <cell r="D159" t="str">
            <v>CR</v>
          </cell>
          <cell r="E159" t="str">
            <v>12,46</v>
          </cell>
        </row>
        <row r="160">
          <cell r="A160">
            <v>41083</v>
          </cell>
          <cell r="B160" t="str">
            <v xml:space="preserve">AJUDANTE DE PINTOR (MENSALISTA)                                                                                                                                                                                                                                                                                                                                                                                                                                                                           </v>
          </cell>
          <cell r="C160" t="str">
            <v xml:space="preserve">MES   </v>
          </cell>
          <cell r="D160" t="str">
            <v>CR</v>
          </cell>
          <cell r="E160" t="str">
            <v>2.183,08</v>
          </cell>
        </row>
        <row r="161">
          <cell r="A161">
            <v>252</v>
          </cell>
          <cell r="B161" t="str">
            <v xml:space="preserve">AJUDANTE DE SERRALHEIRO (HORISTA)                                                                                                                                                                                                                                                                                                                                                                                                                                                                         </v>
          </cell>
          <cell r="C161" t="str">
            <v xml:space="preserve">H     </v>
          </cell>
          <cell r="D161" t="str">
            <v>CR</v>
          </cell>
          <cell r="E161" t="str">
            <v>12,46</v>
          </cell>
        </row>
        <row r="162">
          <cell r="A162">
            <v>40909</v>
          </cell>
          <cell r="B162" t="str">
            <v xml:space="preserve">AJUDANTE DE SERRALHEIRO (MENSALISTA)                                                                                                                                                                                                                                                                                                                                                                                                                                                                      </v>
          </cell>
          <cell r="C162" t="str">
            <v xml:space="preserve">MES   </v>
          </cell>
          <cell r="D162" t="str">
            <v>CR</v>
          </cell>
          <cell r="E162" t="str">
            <v>2.183,08</v>
          </cell>
        </row>
        <row r="163">
          <cell r="A163">
            <v>242</v>
          </cell>
          <cell r="B163" t="str">
            <v xml:space="preserve">AJUDANTE ESPECIALIZADO (HORISTA)                                                                                                                                                                                                                                                                                                                                                                                                                                                                          </v>
          </cell>
          <cell r="C163" t="str">
            <v xml:space="preserve">H     </v>
          </cell>
          <cell r="D163" t="str">
            <v>CR</v>
          </cell>
          <cell r="E163" t="str">
            <v>12,85</v>
          </cell>
        </row>
        <row r="164">
          <cell r="A164">
            <v>41085</v>
          </cell>
          <cell r="B164" t="str">
            <v xml:space="preserve">AJUDANTE ESPECIALIZADO (MENSALISTA)                                                                                                                                                                                                                                                                                                                                                                                                                                                                       </v>
          </cell>
          <cell r="C164" t="str">
            <v xml:space="preserve">MES   </v>
          </cell>
          <cell r="D164" t="str">
            <v>CR</v>
          </cell>
          <cell r="E164" t="str">
            <v>2.250,76</v>
          </cell>
        </row>
        <row r="165">
          <cell r="A165">
            <v>427</v>
          </cell>
          <cell r="B165" t="str">
            <v xml:space="preserve">ALCA PREFORMADA DE CONTRA POSTE, EM ACO GALVANIZADO, PARA CABO 3/16", COMPRIMENTO *860* MM                                                                                                                                                                                                                                                                                                                                                                                                                </v>
          </cell>
          <cell r="C165" t="str">
            <v xml:space="preserve">UN    </v>
          </cell>
          <cell r="D165" t="str">
            <v>CR</v>
          </cell>
          <cell r="E165" t="str">
            <v>12,09</v>
          </cell>
        </row>
        <row r="166">
          <cell r="A166">
            <v>417</v>
          </cell>
          <cell r="B166" t="str">
            <v xml:space="preserve">ALCA PREFORMADA DE DISTRIBUICAO, EM ACO GALVANIZADO, PARA CABO DE ALUMINIO DIAMETRO 16 A 25 MM                                                                                                                                                                                                                                                                                                                                                                                                            </v>
          </cell>
          <cell r="C166" t="str">
            <v xml:space="preserve">UN    </v>
          </cell>
          <cell r="D166" t="str">
            <v>CR</v>
          </cell>
          <cell r="E166" t="str">
            <v>5,70</v>
          </cell>
        </row>
        <row r="167">
          <cell r="A167">
            <v>11273</v>
          </cell>
          <cell r="B167" t="str">
            <v xml:space="preserve">ALCA PREFORMADA DE DISTRIBUICAO, EM ACO GALVANIZADO, PARA CONDUTORES DE ALUMINIO AWG 1/0 (CAA 6/1 OU CA 7 FIOS)                                                                                                                                                                                                                                                                                                                                                                                           </v>
          </cell>
          <cell r="C167" t="str">
            <v xml:space="preserve">UN    </v>
          </cell>
          <cell r="D167" t="str">
            <v>CR</v>
          </cell>
          <cell r="E167" t="str">
            <v>17,68</v>
          </cell>
        </row>
        <row r="168">
          <cell r="A168">
            <v>11272</v>
          </cell>
          <cell r="B168" t="str">
            <v xml:space="preserve">ALCA PREFORMADA DE DISTRIBUICAO, EM ACO GALVANIZADO, PARA CONDUTORES DE ALUMINIO AWG 2 (CAA 6/1 OU CA 7 FIOS)                                                                                                                                                                                                                                                                                                                                                                                             </v>
          </cell>
          <cell r="C168" t="str">
            <v xml:space="preserve">UN    </v>
          </cell>
          <cell r="D168" t="str">
            <v>CR</v>
          </cell>
          <cell r="E168" t="str">
            <v>10,67</v>
          </cell>
        </row>
        <row r="169">
          <cell r="A169">
            <v>11275</v>
          </cell>
          <cell r="B169" t="str">
            <v xml:space="preserve">ALCA PREFORMADA DE SERVICO, EM ACO GALVANIZADO, PARA CONDUTORES DE ALUMINIO AWG 4 (CAA 6/1)                                                                                                                                                                                                                                                                                                                                                                                                               </v>
          </cell>
          <cell r="C169" t="str">
            <v xml:space="preserve">UN    </v>
          </cell>
          <cell r="D169" t="str">
            <v>CR</v>
          </cell>
          <cell r="E169" t="str">
            <v>4,28</v>
          </cell>
        </row>
        <row r="170">
          <cell r="A170">
            <v>11274</v>
          </cell>
          <cell r="B170" t="str">
            <v xml:space="preserve">ALCA PREFORMADA DE SERVICO, EM ACO GALVANIZADO, PARA CONDUTORES DE ALUMINIO AWG 6 (CAA 6/1)                                                                                                                                                                                                                                                                                                                                                                                                               </v>
          </cell>
          <cell r="C170" t="str">
            <v xml:space="preserve">UN    </v>
          </cell>
          <cell r="D170" t="str">
            <v>CR</v>
          </cell>
          <cell r="E170" t="str">
            <v>3,26</v>
          </cell>
        </row>
        <row r="171">
          <cell r="A171">
            <v>38470</v>
          </cell>
          <cell r="B171" t="str">
            <v xml:space="preserve">ALICATE DE CORTE DIAGONAL 6 " COM ISOLAMENTO                                                                                                                                                                                                                                                                                                                                                                                                                                                              </v>
          </cell>
          <cell r="C171" t="str">
            <v xml:space="preserve">UN    </v>
          </cell>
          <cell r="D171" t="str">
            <v xml:space="preserve">C </v>
          </cell>
          <cell r="E171" t="str">
            <v>33,00</v>
          </cell>
        </row>
        <row r="172">
          <cell r="A172">
            <v>38547</v>
          </cell>
          <cell r="B172" t="str">
            <v xml:space="preserve">ALICATE DE CRIMPAR RJ11, RJ12 E RJ45                                                                                                                                                                                                                                                                                                                                                                                                                                                                      </v>
          </cell>
          <cell r="C172" t="str">
            <v xml:space="preserve">UN    </v>
          </cell>
          <cell r="D172" t="str">
            <v>CR</v>
          </cell>
          <cell r="E172" t="str">
            <v>90,05</v>
          </cell>
        </row>
        <row r="173">
          <cell r="A173">
            <v>38469</v>
          </cell>
          <cell r="B173" t="str">
            <v xml:space="preserve">ALICATE DE PRESSAO PARA SOLDA DE CHAPA 18 "                                                                                                                                                                                                                                                                                                                                                                                                                                                               </v>
          </cell>
          <cell r="C173" t="str">
            <v xml:space="preserve">UN    </v>
          </cell>
          <cell r="D173" t="str">
            <v>CR</v>
          </cell>
          <cell r="E173" t="str">
            <v>96,83</v>
          </cell>
        </row>
        <row r="174">
          <cell r="A174">
            <v>38467</v>
          </cell>
          <cell r="B174" t="str">
            <v xml:space="preserve">ALICATE DE PRESSAO 11 " PARA SOLDA, TIPO C                                                                                                                                                                                                                                                                                                                                                                                                                                                                </v>
          </cell>
          <cell r="C174" t="str">
            <v xml:space="preserve">UN    </v>
          </cell>
          <cell r="D174" t="str">
            <v>CR</v>
          </cell>
          <cell r="E174" t="str">
            <v>54,48</v>
          </cell>
        </row>
        <row r="175">
          <cell r="A175">
            <v>38468</v>
          </cell>
          <cell r="B175" t="str">
            <v xml:space="preserve">ALICATE DE PRESSAO 11 " PARA SOLDA, TIPO U                                                                                                                                                                                                                                                                                                                                                                                                                                                                </v>
          </cell>
          <cell r="C175" t="str">
            <v xml:space="preserve">UN    </v>
          </cell>
          <cell r="D175" t="str">
            <v>CR</v>
          </cell>
          <cell r="E175" t="str">
            <v>59,95</v>
          </cell>
        </row>
        <row r="176">
          <cell r="A176">
            <v>38471</v>
          </cell>
          <cell r="B176" t="str">
            <v xml:space="preserve">ALICATE PARA ANEIS DE PISTAO, CAPACIDADE 50 A 100 MM                                                                                                                                                                                                                                                                                                                                                                                                                                                      </v>
          </cell>
          <cell r="C176" t="str">
            <v xml:space="preserve">UN    </v>
          </cell>
          <cell r="D176" t="str">
            <v>CR</v>
          </cell>
          <cell r="E176" t="str">
            <v>77,85</v>
          </cell>
        </row>
        <row r="177">
          <cell r="A177">
            <v>37370</v>
          </cell>
          <cell r="B177" t="str">
            <v xml:space="preserve">ALIMENTACAO - HORISTA (COLETADO CAIXA - ENCARGOS COMPLEMENTARES)                                                                                                                                                                                                                                                                                                                                                                                                                                          </v>
          </cell>
          <cell r="C177" t="str">
            <v xml:space="preserve">H     </v>
          </cell>
          <cell r="D177" t="str">
            <v xml:space="preserve">C </v>
          </cell>
          <cell r="E177" t="str">
            <v>1,45</v>
          </cell>
        </row>
        <row r="178">
          <cell r="A178">
            <v>40862</v>
          </cell>
          <cell r="B178" t="str">
            <v xml:space="preserve">ALIMENTACAO - MENSALISTA (COLETADO CAIXA - ENCARGOS COMPLEMENTARES)                                                                                                                                                                                                                                                                                                                                                                                                                                       </v>
          </cell>
          <cell r="C178" t="str">
            <v xml:space="preserve">MES   </v>
          </cell>
          <cell r="D178" t="str">
            <v xml:space="preserve">C </v>
          </cell>
          <cell r="E178" t="str">
            <v>274,35</v>
          </cell>
        </row>
        <row r="179">
          <cell r="A179">
            <v>10658</v>
          </cell>
          <cell r="B179" t="str">
            <v xml:space="preserve">ALISADORA DE CONCRETO COM MOTOR A GASOLINA DE 5,5 HP, PESO COM MOTOR DE 78 KG, 4 PAS                                                                                                                                                                                                                                                                                                                                                                                                                      </v>
          </cell>
          <cell r="C179" t="str">
            <v xml:space="preserve">UN    </v>
          </cell>
          <cell r="D179" t="str">
            <v>AS</v>
          </cell>
          <cell r="E179" t="str">
            <v>8.127,90</v>
          </cell>
        </row>
        <row r="180">
          <cell r="A180">
            <v>253</v>
          </cell>
          <cell r="B180" t="str">
            <v xml:space="preserve">ALMOXARIFE (HORISTA)                                                                                                                                                                                                                                                                                                                                                                                                                                                                                      </v>
          </cell>
          <cell r="C180" t="str">
            <v xml:space="preserve">H     </v>
          </cell>
          <cell r="D180" t="str">
            <v xml:space="preserve">C </v>
          </cell>
          <cell r="E180" t="str">
            <v>16,60</v>
          </cell>
        </row>
        <row r="181">
          <cell r="A181">
            <v>40809</v>
          </cell>
          <cell r="B181" t="str">
            <v xml:space="preserve">ALMOXARIFE (MENSALISTA)                                                                                                                                                                                                                                                                                                                                                                                                                                                                                   </v>
          </cell>
          <cell r="C181" t="str">
            <v xml:space="preserve">MES   </v>
          </cell>
          <cell r="D181" t="str">
            <v>CR</v>
          </cell>
          <cell r="E181" t="str">
            <v>2.902,19</v>
          </cell>
        </row>
        <row r="182">
          <cell r="A182">
            <v>42428</v>
          </cell>
          <cell r="B182" t="str">
            <v xml:space="preserve">ALONGADOR COM TRES ALTURAS, EM TUBO DE ACO CARBONO, PINTURA NO PROCESSO ELETROSTATICO - EQUIPAMENTO DE GINASTICA PARA ACADEMIA AO AR LIVRE / ACADEMIA DA TERCEIRA IDADE - ATI                                                                                                                                                                                                                                                                                                                             </v>
          </cell>
          <cell r="C182" t="str">
            <v xml:space="preserve">UN    </v>
          </cell>
          <cell r="D182" t="str">
            <v>AS</v>
          </cell>
          <cell r="E182" t="str">
            <v>2.271,00</v>
          </cell>
        </row>
        <row r="183">
          <cell r="A183">
            <v>301</v>
          </cell>
          <cell r="B183" t="str">
            <v xml:space="preserve">ANEL BORRACHA PARA TUBO ESGOTO PREDIAL, DN 100 MM (NBR 5688)                                                                                                                                                                                                                                                                                                                                                                                                                                              </v>
          </cell>
          <cell r="C183" t="str">
            <v xml:space="preserve">UN    </v>
          </cell>
          <cell r="D183" t="str">
            <v xml:space="preserve">C </v>
          </cell>
          <cell r="E183" t="str">
            <v>3,00</v>
          </cell>
        </row>
        <row r="184">
          <cell r="A184">
            <v>296</v>
          </cell>
          <cell r="B184" t="str">
            <v xml:space="preserve">ANEL BORRACHA PARA TUBO ESGOTO PREDIAL, DN 50 MM (NBR 5688)                                                                                                                                                                                                                                                                                                                                                                                                                                               </v>
          </cell>
          <cell r="C184" t="str">
            <v xml:space="preserve">UN    </v>
          </cell>
          <cell r="D184" t="str">
            <v>CR</v>
          </cell>
          <cell r="E184" t="str">
            <v>1,69</v>
          </cell>
        </row>
        <row r="185">
          <cell r="A185">
            <v>297</v>
          </cell>
          <cell r="B185" t="str">
            <v xml:space="preserve">ANEL BORRACHA PARA TUBO ESGOTO PREDIAL, DN 75 MM (NBR 5688)                                                                                                                                                                                                                                                                                                                                                                                                                                               </v>
          </cell>
          <cell r="C185" t="str">
            <v xml:space="preserve">UN    </v>
          </cell>
          <cell r="D185" t="str">
            <v>CR</v>
          </cell>
          <cell r="E185" t="str">
            <v>2,49</v>
          </cell>
        </row>
        <row r="186">
          <cell r="A186">
            <v>299</v>
          </cell>
          <cell r="B186" t="str">
            <v xml:space="preserve">ANEL BORRACHA, DN 100 MM, PARA TUBO SERIE REFORCADA ESGOTO PREDIAL                                                                                                                                                                                                                                                                                                                                                                                                                                        </v>
          </cell>
          <cell r="C186" t="str">
            <v xml:space="preserve">UN    </v>
          </cell>
          <cell r="D186" t="str">
            <v>CR</v>
          </cell>
          <cell r="E186" t="str">
            <v>3,52</v>
          </cell>
        </row>
        <row r="187">
          <cell r="A187">
            <v>300</v>
          </cell>
          <cell r="B187" t="str">
            <v xml:space="preserve">ANEL BORRACHA, DN 150 MM, PARA TUBO SERIE REFORCADA ESGOTO PREDIAL                                                                                                                                                                                                                                                                                                                                                                                                                                        </v>
          </cell>
          <cell r="C187" t="str">
            <v xml:space="preserve">UN    </v>
          </cell>
          <cell r="D187" t="str">
            <v>CR</v>
          </cell>
          <cell r="E187" t="str">
            <v>12,18</v>
          </cell>
        </row>
        <row r="188">
          <cell r="A188">
            <v>20085</v>
          </cell>
          <cell r="B188" t="str">
            <v xml:space="preserve">ANEL BORRACHA, DN 50 MM, PARA TUBO SERIE REFORCADA ESGOTO PREDIAL                                                                                                                                                                                                                                                                                                                                                                                                                                         </v>
          </cell>
          <cell r="C188" t="str">
            <v xml:space="preserve">UN    </v>
          </cell>
          <cell r="D188" t="str">
            <v>CR</v>
          </cell>
          <cell r="E188" t="str">
            <v>2,22</v>
          </cell>
        </row>
        <row r="189">
          <cell r="A189">
            <v>298</v>
          </cell>
          <cell r="B189" t="str">
            <v xml:space="preserve">ANEL BORRACHA, DN 75 MM, PARA TUBO SERIE REFORCADA ESGOTO PREDIAL                                                                                                                                                                                                                                                                                                                                                                                                                                         </v>
          </cell>
          <cell r="C189" t="str">
            <v xml:space="preserve">UN    </v>
          </cell>
          <cell r="D189" t="str">
            <v>CR</v>
          </cell>
          <cell r="E189" t="str">
            <v>2,70</v>
          </cell>
        </row>
        <row r="190">
          <cell r="A190">
            <v>311</v>
          </cell>
          <cell r="B190" t="str">
            <v xml:space="preserve">ANEL BORRACHA, PARA TUBO PVC DEFOFO, DN 100 MM (NBR 7665)                                                                                                                                                                                                                                                                                                                                                                                                                                                 </v>
          </cell>
          <cell r="C190" t="str">
            <v xml:space="preserve">UN    </v>
          </cell>
          <cell r="D190" t="str">
            <v>CR</v>
          </cell>
          <cell r="E190" t="str">
            <v>10,04</v>
          </cell>
        </row>
        <row r="191">
          <cell r="A191">
            <v>318</v>
          </cell>
          <cell r="B191" t="str">
            <v xml:space="preserve">ANEL BORRACHA, PARA TUBO PVC DEFOFO, DN 150 MM (NBR 7665)                                                                                                                                                                                                                                                                                                                                                                                                                                                 </v>
          </cell>
          <cell r="C191" t="str">
            <v xml:space="preserve">UN    </v>
          </cell>
          <cell r="D191" t="str">
            <v>CR</v>
          </cell>
          <cell r="E191" t="str">
            <v>20,22</v>
          </cell>
        </row>
        <row r="192">
          <cell r="A192">
            <v>319</v>
          </cell>
          <cell r="B192" t="str">
            <v xml:space="preserve">ANEL BORRACHA, PARA TUBO PVC DEFOFO, DN 200 MM (NBR 7665)                                                                                                                                                                                                                                                                                                                                                                                                                                                 </v>
          </cell>
          <cell r="C192" t="str">
            <v xml:space="preserve">UN    </v>
          </cell>
          <cell r="D192" t="str">
            <v>CR</v>
          </cell>
          <cell r="E192" t="str">
            <v>31,71</v>
          </cell>
        </row>
        <row r="193">
          <cell r="A193">
            <v>303</v>
          </cell>
          <cell r="B193" t="str">
            <v xml:space="preserve">ANEL BORRACHA, PARA TUBO PVC, REDE COLETOR ESGOTO, DN 100 MM (NBR 7362)                                                                                                                                                                                                                                                                                                                                                                                                                                   </v>
          </cell>
          <cell r="C193" t="str">
            <v xml:space="preserve">UN    </v>
          </cell>
          <cell r="D193" t="str">
            <v>CR</v>
          </cell>
          <cell r="E193" t="str">
            <v>3,32</v>
          </cell>
        </row>
        <row r="194">
          <cell r="A194">
            <v>305</v>
          </cell>
          <cell r="B194" t="str">
            <v xml:space="preserve">ANEL BORRACHA, PARA TUBO PVC, REDE COLETOR ESGOTO, DN 150 MM (NBR 7362)                                                                                                                                                                                                                                                                                                                                                                                                                                   </v>
          </cell>
          <cell r="C194" t="str">
            <v xml:space="preserve">UN    </v>
          </cell>
          <cell r="D194" t="str">
            <v>CR</v>
          </cell>
          <cell r="E194" t="str">
            <v>10,45</v>
          </cell>
        </row>
        <row r="195">
          <cell r="A195">
            <v>306</v>
          </cell>
          <cell r="B195" t="str">
            <v xml:space="preserve">ANEL BORRACHA, PARA TUBO PVC, REDE COLETOR ESGOTO, DN 200 MM (NBR 7362)                                                                                                                                                                                                                                                                                                                                                                                                                                   </v>
          </cell>
          <cell r="C195" t="str">
            <v xml:space="preserve">UN    </v>
          </cell>
          <cell r="D195" t="str">
            <v>CR</v>
          </cell>
          <cell r="E195" t="str">
            <v>15,85</v>
          </cell>
        </row>
        <row r="196">
          <cell r="A196">
            <v>307</v>
          </cell>
          <cell r="B196" t="str">
            <v xml:space="preserve">ANEL BORRACHA, PARA TUBO PVC, REDE COLETOR ESGOTO, DN 250 MM (NBR 7362)                                                                                                                                                                                                                                                                                                                                                                                                                                   </v>
          </cell>
          <cell r="C196" t="str">
            <v xml:space="preserve">UN    </v>
          </cell>
          <cell r="D196" t="str">
            <v>CR</v>
          </cell>
          <cell r="E196" t="str">
            <v>40,06</v>
          </cell>
        </row>
        <row r="197">
          <cell r="A197">
            <v>309</v>
          </cell>
          <cell r="B197" t="str">
            <v xml:space="preserve">ANEL BORRACHA, PARA TUBO PVC, REDE COLETOR ESGOTO, DN 350 MM (NBR 7362)                                                                                                                                                                                                                                                                                                                                                                                                                                   </v>
          </cell>
          <cell r="C197" t="str">
            <v xml:space="preserve">UN    </v>
          </cell>
          <cell r="D197" t="str">
            <v>CR</v>
          </cell>
          <cell r="E197" t="str">
            <v>65,62</v>
          </cell>
        </row>
        <row r="198">
          <cell r="A198">
            <v>310</v>
          </cell>
          <cell r="B198" t="str">
            <v xml:space="preserve">ANEL BORRACHA, PARA TUBO PVC, REDE COLETOR ESGOTO, DN 400 MM (NBR 7362)                                                                                                                                                                                                                                                                                                                                                                                                                                   </v>
          </cell>
          <cell r="C198" t="str">
            <v xml:space="preserve">UN    </v>
          </cell>
          <cell r="D198" t="str">
            <v>CR</v>
          </cell>
          <cell r="E198" t="str">
            <v>90,95</v>
          </cell>
        </row>
        <row r="199">
          <cell r="A199">
            <v>328</v>
          </cell>
          <cell r="B199" t="str">
            <v xml:space="preserve">ANEL BORRACHA, PARA TUBO/CONEXAO PVC PBA, DN 100 MM, PARA REDE AGUA                                                                                                                                                                                                                                                                                                                                                                                                                                       </v>
          </cell>
          <cell r="C199" t="str">
            <v xml:space="preserve">UN    </v>
          </cell>
          <cell r="D199" t="str">
            <v>CR</v>
          </cell>
          <cell r="E199" t="str">
            <v>7,95</v>
          </cell>
        </row>
        <row r="200">
          <cell r="A200">
            <v>325</v>
          </cell>
          <cell r="B200" t="str">
            <v xml:space="preserve">ANEL BORRACHA, PARA TUBO/CONEXAO PVC PBA, DN 50 MM, PARA REDE AGUA                                                                                                                                                                                                                                                                                                                                                                                                                                        </v>
          </cell>
          <cell r="C200" t="str">
            <v xml:space="preserve">UN    </v>
          </cell>
          <cell r="D200" t="str">
            <v>CR</v>
          </cell>
          <cell r="E200" t="str">
            <v>2,34</v>
          </cell>
        </row>
        <row r="201">
          <cell r="A201">
            <v>20326</v>
          </cell>
          <cell r="B201" t="str">
            <v xml:space="preserve">ANEL BORRACHA, PARA TUBO/CONEXAO PVC PBA, DN 60 MM, PARA REDE AGUA                                                                                                                                                                                                                                                                                                                                                                                                                                        </v>
          </cell>
          <cell r="C201" t="str">
            <v xml:space="preserve">UN    </v>
          </cell>
          <cell r="D201" t="str">
            <v>CR</v>
          </cell>
          <cell r="E201" t="str">
            <v>4,29</v>
          </cell>
        </row>
        <row r="202">
          <cell r="A202">
            <v>329</v>
          </cell>
          <cell r="B202" t="str">
            <v xml:space="preserve">ANEL BORRACHA, PARA TUBO/CONEXAO PVC PBA, DN 75 MM, PARA REDE AGUA                                                                                                                                                                                                                                                                                                                                                                                                                                        </v>
          </cell>
          <cell r="C202" t="str">
            <v xml:space="preserve">UN    </v>
          </cell>
          <cell r="D202" t="str">
            <v>CR</v>
          </cell>
          <cell r="E202" t="str">
            <v>6,65</v>
          </cell>
        </row>
        <row r="203">
          <cell r="A203">
            <v>308</v>
          </cell>
          <cell r="B203" t="str">
            <v xml:space="preserve">ANEL BORRACHA, PARA TUBO, PVC REDE COLETOR ESGOTO, DN 300 MM (NBR 7362)                                                                                                                                                                                                                                                                                                                                                                                                                                   </v>
          </cell>
          <cell r="C203" t="str">
            <v xml:space="preserve">UN    </v>
          </cell>
          <cell r="D203" t="str">
            <v>CR</v>
          </cell>
          <cell r="E203" t="str">
            <v>89,40</v>
          </cell>
        </row>
        <row r="204">
          <cell r="A204">
            <v>39642</v>
          </cell>
          <cell r="B204" t="str">
            <v xml:space="preserve">ANEL DE BORRACHA PARA VEDACAO DE DUTO PEAD CORRUGADO PARA ELETRICA, DN 1 1/2" (NBR 15715)                                                                                                                                                                                                                                                                                                                                                                                                                 </v>
          </cell>
          <cell r="C204" t="str">
            <v xml:space="preserve">UN    </v>
          </cell>
          <cell r="D204" t="str">
            <v>CR</v>
          </cell>
          <cell r="E204" t="str">
            <v>2,94</v>
          </cell>
        </row>
        <row r="205">
          <cell r="A205">
            <v>39641</v>
          </cell>
          <cell r="B205" t="str">
            <v xml:space="preserve">ANEL DE BORRACHA PARA VEDACAO DE DUTO PEAD CORRUGADO PARA ELETRICA, DN 1 1/4" (NBR 15715)                                                                                                                                                                                                                                                                                                                                                                                                                 </v>
          </cell>
          <cell r="C205" t="str">
            <v xml:space="preserve">UN    </v>
          </cell>
          <cell r="D205" t="str">
            <v>CR</v>
          </cell>
          <cell r="E205" t="str">
            <v>2,58</v>
          </cell>
        </row>
        <row r="206">
          <cell r="A206">
            <v>39643</v>
          </cell>
          <cell r="B206" t="str">
            <v xml:space="preserve">ANEL DE BORRACHA PARA VEDACAO DE DUTO PEAD CORRUGADO PARA ELETRICA, DN 2" (NBR 15715)                                                                                                                                                                                                                                                                                                                                                                                                                     </v>
          </cell>
          <cell r="C206" t="str">
            <v xml:space="preserve">UN    </v>
          </cell>
          <cell r="D206" t="str">
            <v>CR</v>
          </cell>
          <cell r="E206" t="str">
            <v>3,46</v>
          </cell>
        </row>
        <row r="207">
          <cell r="A207">
            <v>39644</v>
          </cell>
          <cell r="B207" t="str">
            <v xml:space="preserve">ANEL DE BORRACHA PARA VEDACAO DE DUTO PEAD CORRUGADO PARA ELETRICA, DN 3" (NBR 15715)                                                                                                                                                                                                                                                                                                                                                                                                                     </v>
          </cell>
          <cell r="C207" t="str">
            <v xml:space="preserve">UN    </v>
          </cell>
          <cell r="D207" t="str">
            <v>CR</v>
          </cell>
          <cell r="E207" t="str">
            <v>5,36</v>
          </cell>
        </row>
        <row r="208">
          <cell r="A208">
            <v>39645</v>
          </cell>
          <cell r="B208" t="str">
            <v xml:space="preserve">ANEL DE BORRACHA PARA VEDACAO DE DUTO PEAD CORRUGADO PARA ELETRICA, DN 4" (NBR 15715)                                                                                                                                                                                                                                                                                                                                                                                                                     </v>
          </cell>
          <cell r="C208" t="str">
            <v xml:space="preserve">UN    </v>
          </cell>
          <cell r="D208" t="str">
            <v>CR</v>
          </cell>
          <cell r="E208" t="str">
            <v>5,88</v>
          </cell>
        </row>
        <row r="209">
          <cell r="A209">
            <v>41610</v>
          </cell>
          <cell r="B209" t="str">
            <v xml:space="preserve">ANEL DE CONCRETO ARMADO COM FUNDO, PARA FOSSA E POCO 1,50 X *0,50* M                                                                                                                                                                                                                                                                                                                                                                                                                                      </v>
          </cell>
          <cell r="C209" t="str">
            <v xml:space="preserve">UN    </v>
          </cell>
          <cell r="D209" t="str">
            <v>CR</v>
          </cell>
          <cell r="E209" t="str">
            <v>760,91</v>
          </cell>
        </row>
        <row r="210">
          <cell r="A210">
            <v>41611</v>
          </cell>
          <cell r="B210" t="str">
            <v xml:space="preserve">ANEL DE CONCRETO ARMADO COM FUNDO, PARA FOSSA E POCO 2,00 X *0,50* M                                                                                                                                                                                                                                                                                                                                                                                                                                      </v>
          </cell>
          <cell r="C210" t="str">
            <v xml:space="preserve">UN    </v>
          </cell>
          <cell r="D210" t="str">
            <v>CR</v>
          </cell>
          <cell r="E210" t="str">
            <v>1.199,35</v>
          </cell>
        </row>
        <row r="211">
          <cell r="A211">
            <v>41612</v>
          </cell>
          <cell r="B211" t="str">
            <v xml:space="preserve">ANEL DE CONCRETO ARMADO COM FUNDO, PARA FOSSA E POCO 2,50 X *0,50* M                                                                                                                                                                                                                                                                                                                                                                                                                                      </v>
          </cell>
          <cell r="C211" t="str">
            <v xml:space="preserve">UN    </v>
          </cell>
          <cell r="D211" t="str">
            <v>CR</v>
          </cell>
          <cell r="E211" t="str">
            <v>1.684,07</v>
          </cell>
        </row>
        <row r="212">
          <cell r="A212">
            <v>41637</v>
          </cell>
          <cell r="B212" t="str">
            <v xml:space="preserve">ANEL DE CONCRETO ARMADO, COM FUROS/DRENO PARA SUMIDOURO, D = 0,80 M, H = 0,50 M                                                                                                                                                                                                                                                                                                                                                                                                                           </v>
          </cell>
          <cell r="C212" t="str">
            <v xml:space="preserve">UN    </v>
          </cell>
          <cell r="D212" t="str">
            <v>CR</v>
          </cell>
          <cell r="E212" t="str">
            <v>157,42</v>
          </cell>
        </row>
        <row r="213">
          <cell r="A213">
            <v>41638</v>
          </cell>
          <cell r="B213" t="str">
            <v xml:space="preserve">ANEL DE CONCRETO ARMADO, COM FUROS/DRENO PARA SUMIDOURO, D = 1,00 M, H = 0,50M                                                                                                                                                                                                                                                                                                                                                                                                                            </v>
          </cell>
          <cell r="C213" t="str">
            <v xml:space="preserve">UN    </v>
          </cell>
          <cell r="D213" t="str">
            <v>CR</v>
          </cell>
          <cell r="E213" t="str">
            <v>205,07</v>
          </cell>
        </row>
        <row r="214">
          <cell r="A214">
            <v>41639</v>
          </cell>
          <cell r="B214" t="str">
            <v xml:space="preserve">ANEL DE CONCRETO ARMADO, COM FUROS/DRENO PARA SUMIDOURO, D = 1,50 M, H = 0,50 M                                                                                                                                                                                                                                                                                                                                                                                                                           </v>
          </cell>
          <cell r="C214" t="str">
            <v xml:space="preserve">UN    </v>
          </cell>
          <cell r="D214" t="str">
            <v>CR</v>
          </cell>
          <cell r="E214" t="str">
            <v>496,10</v>
          </cell>
        </row>
        <row r="215">
          <cell r="A215">
            <v>11789</v>
          </cell>
          <cell r="B215" t="str">
            <v xml:space="preserve">ANEL DE DISTRIBUICAO EM ACO GALVANIZADO PARA FIO FE-160                                                                                                                                                                                                                                                                                                                                                                                                                                                   </v>
          </cell>
          <cell r="C215" t="str">
            <v xml:space="preserve">UN    </v>
          </cell>
          <cell r="D215" t="str">
            <v>CR</v>
          </cell>
          <cell r="E215" t="str">
            <v>1,61</v>
          </cell>
        </row>
        <row r="216">
          <cell r="A216">
            <v>20975</v>
          </cell>
          <cell r="B216" t="str">
            <v xml:space="preserve">ANEL DE EXPANSAO EM COBRE, ENGATE RAPIDO 1 1/2", PARA EMPATACAO MANGUEIRA DE COMBATE A INCENDIO PREDIAL                                                                                                                                                                                                                                                                                                                                                                                                   </v>
          </cell>
          <cell r="C216" t="str">
            <v xml:space="preserve">UN    </v>
          </cell>
          <cell r="D216" t="str">
            <v>CR</v>
          </cell>
          <cell r="E216" t="str">
            <v>12,54</v>
          </cell>
        </row>
        <row r="217">
          <cell r="A217">
            <v>20976</v>
          </cell>
          <cell r="B217" t="str">
            <v xml:space="preserve">ANEL DE EXPANSAO EM COBRE, ENGATE RAPIDO 2 1/2", PARA EMPATACAO MANGUEIRA DE COMBATE A INCENDIO PREDIAL                                                                                                                                                                                                                                                                                                                                                                                                   </v>
          </cell>
          <cell r="C217" t="str">
            <v xml:space="preserve">UN    </v>
          </cell>
          <cell r="D217" t="str">
            <v>CR</v>
          </cell>
          <cell r="E217" t="str">
            <v>18,94</v>
          </cell>
        </row>
        <row r="218">
          <cell r="A218">
            <v>40340</v>
          </cell>
          <cell r="B218" t="str">
            <v xml:space="preserve">ANEL DE VEDACAO/JUNTA ELASTICA, H = *16* MM, PARA TUBO DE CONCRETO, DN 300 MM                                                                                                                                                                                                                                                                                                                                                                                                                             </v>
          </cell>
          <cell r="C218" t="str">
            <v xml:space="preserve">UN    </v>
          </cell>
          <cell r="D218" t="str">
            <v>CR</v>
          </cell>
          <cell r="E218" t="str">
            <v>22,07</v>
          </cell>
        </row>
        <row r="219">
          <cell r="A219">
            <v>40341</v>
          </cell>
          <cell r="B219" t="str">
            <v xml:space="preserve">ANEL DE VEDACAO/JUNTA ELASTICA, H = *16* MM, PARA TUBO DE CONCRETO, DN 400 MM                                                                                                                                                                                                                                                                                                                                                                                                                             </v>
          </cell>
          <cell r="C219" t="str">
            <v xml:space="preserve">UN    </v>
          </cell>
          <cell r="D219" t="str">
            <v>CR</v>
          </cell>
          <cell r="E219" t="str">
            <v>26,34</v>
          </cell>
        </row>
        <row r="220">
          <cell r="A220">
            <v>40342</v>
          </cell>
          <cell r="B220" t="str">
            <v xml:space="preserve">ANEL DE VEDACAO/JUNTA ELASTICA, H = *16* MM, PARA TUBO DE CONCRETO, DN 500 MM                                                                                                                                                                                                                                                                                                                                                                                                                             </v>
          </cell>
          <cell r="C220" t="str">
            <v xml:space="preserve">UN    </v>
          </cell>
          <cell r="D220" t="str">
            <v>CR</v>
          </cell>
          <cell r="E220" t="str">
            <v>31,41</v>
          </cell>
        </row>
        <row r="221">
          <cell r="A221">
            <v>40343</v>
          </cell>
          <cell r="B221" t="str">
            <v xml:space="preserve">ANEL DE VEDACAO/JUNTA ELASTICA, H = *16* MM, PARA TUBO DE CONCRETO, DN 600 MM                                                                                                                                                                                                                                                                                                                                                                                                                             </v>
          </cell>
          <cell r="C221" t="str">
            <v xml:space="preserve">UN    </v>
          </cell>
          <cell r="D221" t="str">
            <v>CR</v>
          </cell>
          <cell r="E221" t="str">
            <v>37,26</v>
          </cell>
        </row>
        <row r="222">
          <cell r="A222">
            <v>40344</v>
          </cell>
          <cell r="B222" t="str">
            <v xml:space="preserve">ANEL DE VEDACAO/JUNTA ELASTICA, H = *18* MM, PARA TUBO DE CONCRETO, DN 700 MM                                                                                                                                                                                                                                                                                                                                                                                                                             </v>
          </cell>
          <cell r="C222" t="str">
            <v xml:space="preserve">UN    </v>
          </cell>
          <cell r="D222" t="str">
            <v>CR</v>
          </cell>
          <cell r="E222" t="str">
            <v>50,79</v>
          </cell>
        </row>
        <row r="223">
          <cell r="A223">
            <v>40345</v>
          </cell>
          <cell r="B223" t="str">
            <v xml:space="preserve">ANEL DE VEDACAO/JUNTA ELASTICA, H = *19* MM, PARA TUBO DE CONCRETO, DN 800 MM                                                                                                                                                                                                                                                                                                                                                                                                                             </v>
          </cell>
          <cell r="C223" t="str">
            <v xml:space="preserve">UN    </v>
          </cell>
          <cell r="D223" t="str">
            <v>CR</v>
          </cell>
          <cell r="E223" t="str">
            <v>62,58</v>
          </cell>
        </row>
        <row r="224">
          <cell r="A224">
            <v>40346</v>
          </cell>
          <cell r="B224" t="str">
            <v xml:space="preserve">ANEL DE VEDACAO/JUNTA ELASTICA, H = *19* MM, PARA TUBO DE CONCRETO, DN 900 MM                                                                                                                                                                                                                                                                                                                                                                                                                             </v>
          </cell>
          <cell r="C224" t="str">
            <v xml:space="preserve">UN    </v>
          </cell>
          <cell r="D224" t="str">
            <v>CR</v>
          </cell>
          <cell r="E224" t="str">
            <v>72,60</v>
          </cell>
        </row>
        <row r="225">
          <cell r="A225">
            <v>40347</v>
          </cell>
          <cell r="B225" t="str">
            <v xml:space="preserve">ANEL DE VEDACAO/JUNTA ELASTICA, H = *21* MM, PARA TUBO DE CONCRETO, DN 1000 MM                                                                                                                                                                                                                                                                                                                                                                                                                            </v>
          </cell>
          <cell r="C225" t="str">
            <v xml:space="preserve">UN    </v>
          </cell>
          <cell r="D225" t="str">
            <v>CR</v>
          </cell>
          <cell r="E225" t="str">
            <v>91,21</v>
          </cell>
        </row>
        <row r="226">
          <cell r="A226">
            <v>6138</v>
          </cell>
          <cell r="B226" t="str">
            <v xml:space="preserve">ANEL DE VEDACAO, PVC FLEXIVEL, 100 MM, PARA SAIDA DE BACIA / VASO SANITARIO                                                                                                                                                                                                                                                                                                                                                                                                                               </v>
          </cell>
          <cell r="C226" t="str">
            <v xml:space="preserve">UN    </v>
          </cell>
          <cell r="D226" t="str">
            <v>CR</v>
          </cell>
          <cell r="E226" t="str">
            <v>12,99</v>
          </cell>
        </row>
        <row r="227">
          <cell r="A227">
            <v>43424</v>
          </cell>
          <cell r="B227" t="str">
            <v xml:space="preserve">ANEL EM CONCRETO ARMADO, LISO,  PARA FOSSAS SEPTICAS E SUMIDOUROS, COM FUNDO, DIAMETRO INTERNO DE 1,20 M E ALTURA DE 0,50 M                                                                                                                                                                                                                                                                                                                                                                               </v>
          </cell>
          <cell r="C227" t="str">
            <v xml:space="preserve">UN    </v>
          </cell>
          <cell r="D227" t="str">
            <v>CR</v>
          </cell>
          <cell r="E227" t="str">
            <v>637,52</v>
          </cell>
        </row>
        <row r="228">
          <cell r="A228">
            <v>43426</v>
          </cell>
          <cell r="B228" t="str">
            <v xml:space="preserve">ANEL EM CONCRETO ARMADO, LISO, PARA FOSSAS SEPTICAS E SUMIDOUROS, COM FUNDO, DIAMETRO INTERNO DE 3,00 M E ALTURA DE 0,50 M                                                                                                                                                                                                                                                                                                                                                                                </v>
          </cell>
          <cell r="C228" t="str">
            <v xml:space="preserve">UN    </v>
          </cell>
          <cell r="D228" t="str">
            <v>CR</v>
          </cell>
          <cell r="E228" t="str">
            <v>2.198,82</v>
          </cell>
        </row>
        <row r="229">
          <cell r="A229">
            <v>12565</v>
          </cell>
          <cell r="B229" t="str">
            <v xml:space="preserve">ANEL EM CONCRETO ARMADO, LISO, PARA FOSSAS SEPTICAS E SUMIDOUROS, SEM FUNDO, DIAMETRO INTERNO DE 2,00 M E ALTURA DE 0,50 M                                                                                                                                                                                                                                                                                                                                                                                </v>
          </cell>
          <cell r="C229" t="str">
            <v xml:space="preserve">UN    </v>
          </cell>
          <cell r="D229" t="str">
            <v>CR</v>
          </cell>
          <cell r="E229" t="str">
            <v>771,09</v>
          </cell>
        </row>
        <row r="230">
          <cell r="A230">
            <v>12567</v>
          </cell>
          <cell r="B230" t="str">
            <v xml:space="preserve">ANEL EM CONCRETO ARMADO, LISO, PARA FOSSAS SEPTICAS E SUMIDOUROS, SEM FUNDO, DIAMETRO INTERNO DE 2,50 M E ALTURA DE 0,50 M                                                                                                                                                                                                                                                                                                                                                                                </v>
          </cell>
          <cell r="C230" t="str">
            <v xml:space="preserve">UN    </v>
          </cell>
          <cell r="D230" t="str">
            <v>CR</v>
          </cell>
          <cell r="E230" t="str">
            <v>1.035,71</v>
          </cell>
        </row>
        <row r="231">
          <cell r="A231">
            <v>12568</v>
          </cell>
          <cell r="B231" t="str">
            <v xml:space="preserve">ANEL EM CONCRETO ARMADO, LISO, PARA FOSSAS SEPTICAS E SUMIDOUROS, SEM FUNDO, DIAMETRO INTERNO DE 3,00 M E ALTURA DE 0,50 M                                                                                                                                                                                                                                                                                                                                                                                </v>
          </cell>
          <cell r="C231" t="str">
            <v xml:space="preserve">UN    </v>
          </cell>
          <cell r="D231" t="str">
            <v>CR</v>
          </cell>
          <cell r="E231" t="str">
            <v>1.449,99</v>
          </cell>
        </row>
        <row r="232">
          <cell r="A232">
            <v>43441</v>
          </cell>
          <cell r="B232" t="str">
            <v xml:space="preserve">ANEL EM CONCRETO ARMADO, LISO, PARA POCOS DE INSPECAO, COM FUNDO, DIAMETRO INTERNO DE 0,60 M E ALTURA DE 0,50 M                                                                                                                                                                                                                                                                                                                                                                                           </v>
          </cell>
          <cell r="C232" t="str">
            <v xml:space="preserve">UN    </v>
          </cell>
          <cell r="D232" t="str">
            <v>CR</v>
          </cell>
          <cell r="E232" t="str">
            <v>186,42</v>
          </cell>
        </row>
        <row r="233">
          <cell r="A233">
            <v>43423</v>
          </cell>
          <cell r="B233" t="str">
            <v xml:space="preserve">ANEL EM CONCRETO ARMADO, LISO, PARA POCOS DE INSPECAO, SEM FUNDO, DIAMETRO INTERNO DE 0,60 M E ALTURA DE 0,20 M                                                                                                                                                                                                                                                                                                                                                                                           </v>
          </cell>
          <cell r="C233" t="str">
            <v xml:space="preserve">UN    </v>
          </cell>
          <cell r="D233" t="str">
            <v>CR</v>
          </cell>
          <cell r="E233" t="str">
            <v>87,00</v>
          </cell>
        </row>
        <row r="234">
          <cell r="A234">
            <v>12532</v>
          </cell>
          <cell r="B234" t="str">
            <v xml:space="preserve">ANEL EM CONCRETO ARMADO, LISO, PARA POCOS DE INSPECAO, SEM FUNDO, DIAMETRO INTERNO DE 0,60 M E ALTURA DE 0,50 M                                                                                                                                                                                                                                                                                                                                                                                           </v>
          </cell>
          <cell r="C234" t="str">
            <v xml:space="preserve">UN    </v>
          </cell>
          <cell r="D234" t="str">
            <v>CR</v>
          </cell>
          <cell r="E234" t="str">
            <v>134,17</v>
          </cell>
        </row>
        <row r="235">
          <cell r="A235">
            <v>43444</v>
          </cell>
          <cell r="B235" t="str">
            <v xml:space="preserve">ANEL EM CONCRETO ARMADO, LISO, PARA POCOS DE VISITA, POCOS DE INSPECAO, FOSSAS SEPTICAS E SUMIDOUROS, COM FUNDO, DIAMETRO INTERNO DE 1,20 M E ALTURA DE 0,75 M                                                                                                                                                                                                                                                                                                                                            </v>
          </cell>
          <cell r="C235" t="str">
            <v xml:space="preserve">UN    </v>
          </cell>
          <cell r="D235" t="str">
            <v>CR</v>
          </cell>
          <cell r="E235" t="str">
            <v>450,53</v>
          </cell>
        </row>
        <row r="236">
          <cell r="A236">
            <v>12551</v>
          </cell>
          <cell r="B236" t="str">
            <v xml:space="preserve">ANEL EM CONCRETO ARMADO, LISO, PARA POCOS DE VISITA, POCOS DE INSPECAO, FOSSAS SEPTICAS E SUMIDOUROS, SEM FUNDO, DIAMETRO INTERNO DE 1,20 M E ALTURA DE 0,50 M                                                                                                                                                                                                                                                                                                                                            </v>
          </cell>
          <cell r="C236" t="str">
            <v xml:space="preserve">UN    </v>
          </cell>
          <cell r="D236" t="str">
            <v>CR</v>
          </cell>
          <cell r="E236" t="str">
            <v>321,44</v>
          </cell>
        </row>
        <row r="237">
          <cell r="A237">
            <v>43442</v>
          </cell>
          <cell r="B237" t="str">
            <v xml:space="preserve">ANEL EM CONCRETO ARMADO, LISO, PARA POCOS DE VISITAS, POCOS DE INSPECAO, FOSSAS SEPTICAS E SUMIDOUROS, COM FUNDO, DIAMETRO INTERNO DE 0,80 M E ALTURA DE 0,50 M                                                                                                                                                                                                                                                                                                                                           </v>
          </cell>
          <cell r="C237" t="str">
            <v xml:space="preserve">UN    </v>
          </cell>
          <cell r="D237" t="str">
            <v>CR</v>
          </cell>
          <cell r="E237" t="str">
            <v>248,57</v>
          </cell>
        </row>
        <row r="238">
          <cell r="A238">
            <v>43443</v>
          </cell>
          <cell r="B238" t="str">
            <v xml:space="preserve">ANEL EM CONCRETO ARMADO, LISO, PARA POCOS DE VISITAS, POCOS DE INSPECAO, FOSSAS SEPTICAS E SUMIDOUROS, COM FUNDO, DIAMETRO INTERNO DE 1,00 M E ALTURA DE 0,50 M                                                                                                                                                                                                                                                                                                                                           </v>
          </cell>
          <cell r="C238" t="str">
            <v xml:space="preserve">UN    </v>
          </cell>
          <cell r="D238" t="str">
            <v>CR</v>
          </cell>
          <cell r="E238" t="str">
            <v>326,24</v>
          </cell>
        </row>
        <row r="239">
          <cell r="A239">
            <v>12544</v>
          </cell>
          <cell r="B239" t="str">
            <v xml:space="preserve">ANEL EM CONCRETO ARMADO, LISO, PARA POCOS DE VISITAS, POCOS DE INSPECAO, FOSSAS SEPTICAS E SUMIDOUROS, SEM FUNDO, DIAMETRO INTERNO DE 0,80 M E ALTURA DE 0,50 M                                                                                                                                                                                                                                                                                                                                           </v>
          </cell>
          <cell r="C239" t="str">
            <v xml:space="preserve">UN    </v>
          </cell>
          <cell r="D239" t="str">
            <v>CR</v>
          </cell>
          <cell r="E239" t="str">
            <v>176,07</v>
          </cell>
        </row>
        <row r="240">
          <cell r="A240">
            <v>12547</v>
          </cell>
          <cell r="B240" t="str">
            <v xml:space="preserve">ANEL EM CONCRETO ARMADO, LISO, PARA POCOS DE VISITAS, POCOS DE INSPECAO, FOSSAS SEPTICAS E SUMIDOUROS, SEM FUNDO, DIAMETRO INTERNO DE 1,00 M E ALTURA DE 0,50 M                                                                                                                                                                                                                                                                                                                                           </v>
          </cell>
          <cell r="C240" t="str">
            <v xml:space="preserve">UN    </v>
          </cell>
          <cell r="D240" t="str">
            <v>CR</v>
          </cell>
          <cell r="E240" t="str">
            <v>236,80</v>
          </cell>
        </row>
        <row r="241">
          <cell r="A241">
            <v>43445</v>
          </cell>
          <cell r="B241" t="str">
            <v xml:space="preserve">ANEL EM CONCRETO ARMADO, LISO, PARA, POCOS DE VISITA, POCOS DE INSPECAO, FOSSAS SEPTICAS E SUMIDOUROS, COM FUNDO, DIAMETRO INTERNO DE 1,50 M E ALTURA DE 1,00 M                                                                                                                                                                                                                                                                                                                                           </v>
          </cell>
          <cell r="C241" t="str">
            <v xml:space="preserve">UN    </v>
          </cell>
          <cell r="D241" t="str">
            <v>CR</v>
          </cell>
          <cell r="E241" t="str">
            <v>621,42</v>
          </cell>
        </row>
        <row r="242">
          <cell r="A242">
            <v>12563</v>
          </cell>
          <cell r="B242" t="str">
            <v xml:space="preserve">ANEL EM CONCRETO ARMADO, LISO, PARA, POCOS DE VISITA, POCOS DE INSPECAO, FOSSAS SEPTICAS E SUMIDOUROS, SEM FUNDO, DIAMETRO INTERNO DE 1,50 M E ALTURA DE 0,50 M                                                                                                                                                                                                                                                                                                                                           </v>
          </cell>
          <cell r="C242" t="str">
            <v xml:space="preserve">UN    </v>
          </cell>
          <cell r="D242" t="str">
            <v>CR</v>
          </cell>
          <cell r="E242" t="str">
            <v>444,61</v>
          </cell>
        </row>
        <row r="243">
          <cell r="A243">
            <v>43425</v>
          </cell>
          <cell r="B243" t="str">
            <v xml:space="preserve">ANEL EM CONCRETO ARMADO, PERFURADO,  PARA FOSSAS SEPTICAS E SUMIDOUROS, SEM FUNDO, DIAMETRO INTERNO DE 1,20 M E ALTURA DE 0,50 M                                                                                                                                                                                                                                                                                                                                                                          </v>
          </cell>
          <cell r="C243" t="str">
            <v xml:space="preserve">UN    </v>
          </cell>
          <cell r="D243" t="str">
            <v>CR</v>
          </cell>
          <cell r="E243" t="str">
            <v>279,64</v>
          </cell>
        </row>
        <row r="244">
          <cell r="A244">
            <v>43446</v>
          </cell>
          <cell r="B244" t="str">
            <v xml:space="preserve">ANEL EM CONCRETO ARMADO, PERFURADO, PARA FOSSAS SEPTICAS E SUMIDOUROS, SEM FUNDO, DIAMETRO INTERNO DE 2,00 M E ALTURA DE 0,50 M                                                                                                                                                                                                                                                                                                                                                                           </v>
          </cell>
          <cell r="C244" t="str">
            <v xml:space="preserve">UN    </v>
          </cell>
          <cell r="D244" t="str">
            <v>CR</v>
          </cell>
          <cell r="E244" t="str">
            <v>590,35</v>
          </cell>
        </row>
        <row r="245">
          <cell r="A245">
            <v>43447</v>
          </cell>
          <cell r="B245" t="str">
            <v xml:space="preserve">ANEL EM CONCRETO ARMADO, PERFURADO, PARA FOSSAS SEPTICAS E SUMIDOUROS, SEM FUNDO, DIAMETRO INTERNO DE 2,50 M E ALTURA DE 0,50 M                                                                                                                                                                                                                                                                                                                                                                           </v>
          </cell>
          <cell r="C245" t="str">
            <v xml:space="preserve">UN    </v>
          </cell>
          <cell r="D245" t="str">
            <v>CR</v>
          </cell>
          <cell r="E245" t="str">
            <v>725,00</v>
          </cell>
        </row>
        <row r="246">
          <cell r="A246">
            <v>43448</v>
          </cell>
          <cell r="B246" t="str">
            <v xml:space="preserve">ANEL EM CONCRETO ARMADO, PERFURADO, PARA FOSSAS SEPTICAS E SUMIDOUROS, SEM FUNDO, DIAMETRO INTERNO DE 3,00 M E ALTURA DE 0,50 M                                                                                                                                                                                                                                                                                                                                                                           </v>
          </cell>
          <cell r="C246" t="str">
            <v xml:space="preserve">UN    </v>
          </cell>
          <cell r="D246" t="str">
            <v>CR</v>
          </cell>
          <cell r="E246" t="str">
            <v>1.015,00</v>
          </cell>
        </row>
        <row r="247">
          <cell r="A247">
            <v>13761</v>
          </cell>
          <cell r="B247" t="str">
            <v xml:space="preserve">APARELHO CORTE OXI-ACETILENO PARA SOLDA E CORTE CONTENDO MACARICO SOLDA, BICO DE CORTE, CILINDROS, REGULADORES, MANGUEIRAS E CARRINHO                                                                                                                                                                                                                                                                                                                                                                     </v>
          </cell>
          <cell r="C247" t="str">
            <v xml:space="preserve">UN    </v>
          </cell>
          <cell r="D247" t="str">
            <v>CR</v>
          </cell>
          <cell r="E247" t="str">
            <v>3.187,91</v>
          </cell>
        </row>
        <row r="248">
          <cell r="A248">
            <v>4814</v>
          </cell>
          <cell r="B248" t="str">
            <v xml:space="preserve">APARELHO SINALIZADOR LUMINOSO COM LED, PARA SAIDA GARAGEM, COM 2 LENTES EM POLICARBONATO, BIVOLT (INCLUI SUPORTE DE FIXACAO)                                                                                                                                                                                                                                                                                                                                                                              </v>
          </cell>
          <cell r="C248" t="str">
            <v xml:space="preserve">UN    </v>
          </cell>
          <cell r="D248" t="str">
            <v>CR</v>
          </cell>
          <cell r="E248" t="str">
            <v>87,33</v>
          </cell>
        </row>
        <row r="249">
          <cell r="A249">
            <v>44473</v>
          </cell>
          <cell r="B249" t="str">
            <v xml:space="preserve">APOIO DO PORTA DENTE PARA FRESADORA DE  ASFALTO                                                                                                                                                                                                                                                                                                                                                                                                                                                           </v>
          </cell>
          <cell r="C249" t="str">
            <v xml:space="preserve">UN    </v>
          </cell>
          <cell r="D249" t="str">
            <v>AS</v>
          </cell>
          <cell r="E249" t="str">
            <v>2.643,01</v>
          </cell>
        </row>
        <row r="250">
          <cell r="A250">
            <v>6122</v>
          </cell>
          <cell r="B250" t="str">
            <v xml:space="preserve">APONTADOR OU APROPRIADOR DE MAO DE OBRA (HORISTA)                                                                                                                                                                                                                                                                                                                                                                                                                                                         </v>
          </cell>
          <cell r="C250" t="str">
            <v xml:space="preserve">H     </v>
          </cell>
          <cell r="D250" t="str">
            <v>CR</v>
          </cell>
          <cell r="E250" t="str">
            <v>15,97</v>
          </cell>
        </row>
        <row r="251">
          <cell r="A251">
            <v>40810</v>
          </cell>
          <cell r="B251" t="str">
            <v xml:space="preserve">APONTADOR OU APROPRIADOR DE MAO DE OBRA (MENSALISTA)                                                                                                                                                                                                                                                                                                                                                                                                                                                      </v>
          </cell>
          <cell r="C251" t="str">
            <v xml:space="preserve">MES   </v>
          </cell>
          <cell r="D251" t="str">
            <v>CR</v>
          </cell>
          <cell r="E251" t="str">
            <v>2.793,29</v>
          </cell>
        </row>
        <row r="252">
          <cell r="A252">
            <v>21100</v>
          </cell>
          <cell r="B252" t="str">
            <v xml:space="preserve">AQUECEDOR DE AGUA A GAS GLP/GN COM CAPACIDADE DE ARMAZENAMENTO DE 50 A 80 L                                                                                                                                                                                                                                                                                                                                                                                                                               </v>
          </cell>
          <cell r="C252" t="str">
            <v xml:space="preserve">UN    </v>
          </cell>
          <cell r="D252" t="str">
            <v>AS</v>
          </cell>
          <cell r="E252" t="str">
            <v>3.845,10</v>
          </cell>
        </row>
        <row r="253">
          <cell r="A253">
            <v>11816</v>
          </cell>
          <cell r="B253" t="str">
            <v xml:space="preserve">AQUECEDOR DE AGUA ELETRICO  RESERVATORIO DE 100 L CILINDRICO EM COBRE, REFORCADO COM ACO CARBONO, MONOFASICO, TENSAO NOMINAL 220 V                                                                                                                                                                                                                                                                                                                                                                        </v>
          </cell>
          <cell r="C253" t="str">
            <v xml:space="preserve">UN    </v>
          </cell>
          <cell r="D253" t="str">
            <v>AS</v>
          </cell>
          <cell r="E253" t="str">
            <v>4.100,00</v>
          </cell>
        </row>
        <row r="254">
          <cell r="A254">
            <v>11814</v>
          </cell>
          <cell r="B254" t="str">
            <v xml:space="preserve">AQUECEDOR DE AGUA ELETRICO  RESERVATORIO DE 500 L CILINDRICO EM COBRE, REFORCADO COM ACO CARBONO, MONOFASICO, TENSAO NOMINAL 220 V                                                                                                                                                                                                                                                                                                                                                                        </v>
          </cell>
          <cell r="C254" t="str">
            <v xml:space="preserve">UN    </v>
          </cell>
          <cell r="D254" t="str">
            <v>AS</v>
          </cell>
          <cell r="E254" t="str">
            <v>8.924,67</v>
          </cell>
        </row>
        <row r="255">
          <cell r="A255">
            <v>14186</v>
          </cell>
          <cell r="B255" t="str">
            <v xml:space="preserve">AQUECEDOR DE AGUA ELETRICO  RESERVATORIO DE 500 L CILINDRICO EM COBRE, REFORCADO COM ACO CARBONO, TRIFASICO, TENSAO NOMINAL 220/380/400 V, POTENCIA 24 KW                                                                                                                                                                                                                                                                                                                                                 </v>
          </cell>
          <cell r="C255" t="str">
            <v xml:space="preserve">UN    </v>
          </cell>
          <cell r="D255" t="str">
            <v>AS</v>
          </cell>
          <cell r="E255" t="str">
            <v>11.206,13</v>
          </cell>
        </row>
        <row r="256">
          <cell r="A256">
            <v>14185</v>
          </cell>
          <cell r="B256" t="str">
            <v xml:space="preserve">AQUECEDOR DE AGUA ELETRICO  RESERVATORIO DE 700 L CILINDRICO EM COBRE, REFORCADO COM ACO CARBONO, MONOFASICO, TENSAO NOMINAL 220 V                                                                                                                                                                                                                                                                                                                                                                        </v>
          </cell>
          <cell r="C256" t="str">
            <v xml:space="preserve">UN    </v>
          </cell>
          <cell r="D256" t="str">
            <v>AS</v>
          </cell>
          <cell r="E256" t="str">
            <v>14.516,30</v>
          </cell>
        </row>
        <row r="257">
          <cell r="A257">
            <v>11811</v>
          </cell>
          <cell r="B257" t="str">
            <v xml:space="preserve">AQUECEDOR DE AGUA ELETRICO HORIZONTAL, RESERVATORIO DE 200 L CILINDRICO EM COBRE, REFORCADO COM ACO CARBONO, MONOFASICO, TENSAO NOMINAL 220 V                                                                                                                                                                                                                                                                                                                                                             </v>
          </cell>
          <cell r="C257" t="str">
            <v xml:space="preserve">UN    </v>
          </cell>
          <cell r="D257" t="str">
            <v>AS</v>
          </cell>
          <cell r="E257" t="str">
            <v>5.550,48</v>
          </cell>
        </row>
        <row r="258">
          <cell r="A258">
            <v>44498</v>
          </cell>
          <cell r="B258" t="str">
            <v xml:space="preserve">AQUECEDOR DE OLEO BPF (FLUIDO) TERMICO, CAPACIDADE DE 300.000  KCAL/H                                                                                                                                                                                                                                                                                                                                                                                                                                     </v>
          </cell>
          <cell r="C258" t="str">
            <v xml:space="preserve">UN    </v>
          </cell>
          <cell r="D258" t="str">
            <v>AS</v>
          </cell>
          <cell r="E258" t="str">
            <v>318.204,48</v>
          </cell>
        </row>
        <row r="259">
          <cell r="A259">
            <v>34469</v>
          </cell>
          <cell r="B259" t="str">
            <v xml:space="preserve">AQUECEDOR SOLAR COM RESERVATORIO TERMICO DE 1000 L E *5* PLACAS COLETORAS DE *2,0* M2 (NAO INCLUI ACESSORIOS) (SEM INSTALACAO)                                                                                                                                                                                                                                                                                                                                                                            </v>
          </cell>
          <cell r="C259" t="str">
            <v xml:space="preserve">UN    </v>
          </cell>
          <cell r="D259" t="str">
            <v>AS</v>
          </cell>
          <cell r="E259" t="str">
            <v>10.372,16</v>
          </cell>
        </row>
        <row r="260">
          <cell r="A260">
            <v>34476</v>
          </cell>
          <cell r="B260" t="str">
            <v xml:space="preserve">AQUECEDOR SOLAR COM RESERVATORIO TERMICO DE 400 L E *2* PLACAS COLETORAS DE *2,0* M2 (NAO INCLUI ACESSORIOS) (SEM INSTALACAO)                                                                                                                                                                                                                                                                                                                                                                             </v>
          </cell>
          <cell r="C260" t="str">
            <v xml:space="preserve">UN    </v>
          </cell>
          <cell r="D260" t="str">
            <v>AS</v>
          </cell>
          <cell r="E260" t="str">
            <v>5.409,52</v>
          </cell>
        </row>
        <row r="261">
          <cell r="A261">
            <v>34477</v>
          </cell>
          <cell r="B261" t="str">
            <v xml:space="preserve">AQUECEDOR SOLAR COM RESERVATORIO TERMICO DE 600 L E *3* PLACAS COLETORAS DE *2,0* M2 (NAO INCLUI ACESSORIOS) (SEM INSTALACAO)                                                                                                                                                                                                                                                                                                                                                                             </v>
          </cell>
          <cell r="C261" t="str">
            <v xml:space="preserve">UN    </v>
          </cell>
          <cell r="D261" t="str">
            <v>AS</v>
          </cell>
          <cell r="E261" t="str">
            <v>7.179,48</v>
          </cell>
        </row>
        <row r="262">
          <cell r="A262">
            <v>34482</v>
          </cell>
          <cell r="B262" t="str">
            <v xml:space="preserve">AQUECEDOR SOLAR COM RESERVATORIO TERMICO DE 800 L E *4* PLACAS COLETORAS DE *2,0* M2 (NAO INCLUI ACESSORIOS) (SEM INSTALACAO)                                                                                                                                                                                                                                                                                                                                                                             </v>
          </cell>
          <cell r="C262" t="str">
            <v xml:space="preserve">UN    </v>
          </cell>
          <cell r="D262" t="str">
            <v>AS</v>
          </cell>
          <cell r="E262" t="str">
            <v>6.705,24</v>
          </cell>
        </row>
        <row r="263">
          <cell r="A263">
            <v>34472</v>
          </cell>
          <cell r="B263" t="str">
            <v xml:space="preserve">AQUECEDOR SOLAR DE INSTALACAO EXTERNA, KIT COMPACTO, CONJUNTO COM RESERVATORIO TERMICO DE 200 L, PLACA COLETORA DE *2,0* M2 E INCLUSO ACESSORIOS (RESIDENCIAS ATE 120,00 M2 E DE 4 A 5 BANHOS POR DIA) (SEM INSTALACAO)                                                                                                                                                                                                                                                                                   </v>
          </cell>
          <cell r="C263" t="str">
            <v xml:space="preserve">UN    </v>
          </cell>
          <cell r="D263" t="str">
            <v>AS</v>
          </cell>
          <cell r="E263" t="str">
            <v>3.191,19</v>
          </cell>
        </row>
        <row r="264">
          <cell r="A264">
            <v>42425</v>
          </cell>
          <cell r="B264" t="str">
            <v xml:space="preserve">AR CONDICIONADO SPLIT INVERTER, HI-WALL (PAREDE), 12000 BTU/H, CICLO FRIO, 60HZ, CLASSIFICACAO A (SELO PROCEL), GAS HFC, CONTROLE S/FIO                                                                                                                                                                                                                                                                                                                                                                   </v>
          </cell>
          <cell r="C264" t="str">
            <v xml:space="preserve">UN    </v>
          </cell>
          <cell r="D264" t="str">
            <v>AS</v>
          </cell>
          <cell r="E264" t="str">
            <v>2.366,74</v>
          </cell>
        </row>
        <row r="265">
          <cell r="A265">
            <v>42422</v>
          </cell>
          <cell r="B265" t="str">
            <v xml:space="preserve">AR CONDICIONADO SPLIT INVERTER, HI-WALL (PAREDE), 18000 BTU/H, CICLO FRIO, 60HZ, CLASSIFICACAO A (SELO PROCEL), GAS HFC, CONTROLE S/FIO                                                                                                                                                                                                                                                                                                                                                                   </v>
          </cell>
          <cell r="C265" t="str">
            <v xml:space="preserve">UN    </v>
          </cell>
          <cell r="D265" t="str">
            <v>AS</v>
          </cell>
          <cell r="E265" t="str">
            <v>3.513,50</v>
          </cell>
        </row>
        <row r="266">
          <cell r="A266">
            <v>43184</v>
          </cell>
          <cell r="B266" t="str">
            <v xml:space="preserve">AR CONDICIONADO SPLIT INVERTER, HI-WALL (PAREDE), 24000 BTU/H, CICLO FRIO, 60HZ, CLASSIFICACAO A (SELO PROCEL), GAS HFC, CONTROLE S/FIO                                                                                                                                                                                                                                                                                                                                                                   </v>
          </cell>
          <cell r="C266" t="str">
            <v xml:space="preserve">UN    </v>
          </cell>
          <cell r="D266" t="str">
            <v>AS</v>
          </cell>
          <cell r="E266" t="str">
            <v>4.855,99</v>
          </cell>
        </row>
        <row r="267">
          <cell r="A267">
            <v>42424</v>
          </cell>
          <cell r="B267" t="str">
            <v xml:space="preserve">AR CONDICIONADO SPLIT INVERTER, HI-WALL (PAREDE), 9000 BTU/H, CICLO FRIO, 60HZ, CLASSIFICACAO A (SELO PROCEL), GAS HFC, CONTROLE S/FIO                                                                                                                                                                                                                                                                                                                                                                    </v>
          </cell>
          <cell r="C267" t="str">
            <v xml:space="preserve">UN    </v>
          </cell>
          <cell r="D267" t="str">
            <v>AS</v>
          </cell>
          <cell r="E267" t="str">
            <v>2.113,70</v>
          </cell>
        </row>
        <row r="268">
          <cell r="A268">
            <v>42421</v>
          </cell>
          <cell r="B268" t="str">
            <v xml:space="preserve">AR CONDICIONADO SPLIT INVERTER, PISO TETO, APRESENTANDO ENTRE 54000 E 58000 BTU/H, CICLO FRIO, 60HZ, CLASSIFICACAO ENERGETICA A OU B (SELO PROCEL), GAS HFC, CONTROLE S/FIO                                                                                                                                                                                                                                                                                                                               </v>
          </cell>
          <cell r="C268" t="str">
            <v xml:space="preserve">UN    </v>
          </cell>
          <cell r="D268" t="str">
            <v>AS</v>
          </cell>
          <cell r="E268" t="str">
            <v>19.245,02</v>
          </cell>
        </row>
        <row r="269">
          <cell r="A269">
            <v>42416</v>
          </cell>
          <cell r="B269" t="str">
            <v xml:space="preserve">AR CONDICIONADO SPLIT INVERTER, PISO TETO, 18000 BTU/H, CICLO FRIO, 60HZ, CLASSIFICACAO ENERGETICA A OU B (SELO PROCEL), GAS HFC, CONTROLE S/FIO                                                                                                                                                                                                                                                                                                                                                          </v>
          </cell>
          <cell r="C269" t="str">
            <v xml:space="preserve">UN    </v>
          </cell>
          <cell r="D269" t="str">
            <v>AS</v>
          </cell>
          <cell r="E269" t="str">
            <v>9.111,93</v>
          </cell>
        </row>
        <row r="270">
          <cell r="A270">
            <v>42417</v>
          </cell>
          <cell r="B270" t="str">
            <v xml:space="preserve">AR CONDICIONADO SPLIT INVERTER, PISO TETO, 24000 BTU/H, CICLO FRIO, 60HZ, CLASSIFICACAO ENERGETICA A OU B (SELO PROCEL), GAS HFC, CONTROLE S/FIO                                                                                                                                                                                                                                                                                                                                                          </v>
          </cell>
          <cell r="C270" t="str">
            <v xml:space="preserve">UN    </v>
          </cell>
          <cell r="D270" t="str">
            <v>AS</v>
          </cell>
          <cell r="E270" t="str">
            <v>10.215,21</v>
          </cell>
        </row>
        <row r="271">
          <cell r="A271">
            <v>42419</v>
          </cell>
          <cell r="B271" t="str">
            <v xml:space="preserve">AR CONDICIONADO SPLIT INVERTER, PISO TETO, 36000 BTU/H, CICLO FRIO, 60HZ, CLASSIFICACAO ENERGETICA A OU B (SELO PROCEL), GAS HFC, CONTROLE S/FIO                                                                                                                                                                                                                                                                                                                                                          </v>
          </cell>
          <cell r="C271" t="str">
            <v xml:space="preserve">UN    </v>
          </cell>
          <cell r="D271" t="str">
            <v>AS</v>
          </cell>
          <cell r="E271" t="str">
            <v>11.541,02</v>
          </cell>
        </row>
        <row r="272">
          <cell r="A272">
            <v>42420</v>
          </cell>
          <cell r="B272" t="str">
            <v xml:space="preserve">AR CONDICIONADO SPLIT INVERTER, PISO TETO, 48000 BTU/H, CICLO FRIO, 60HZ, CLASSIFICACAO ENERGETICA A OU B (SELO PROCEL), GAS HFC, CONTROLE S/FIO                                                                                                                                                                                                                                                                                                                                                          </v>
          </cell>
          <cell r="C272" t="str">
            <v xml:space="preserve">UN    </v>
          </cell>
          <cell r="D272" t="str">
            <v>AS</v>
          </cell>
          <cell r="E272" t="str">
            <v>15.862,28</v>
          </cell>
        </row>
        <row r="273">
          <cell r="A273">
            <v>43195</v>
          </cell>
          <cell r="B273" t="str">
            <v xml:space="preserve">AR CONDICIONADO SPLIT ON/OFF, CASSETE (TETO), FRIO 4 VIAS 18000 BTUS/H, CLASSIFICACAO ENERGETICA C - SELO PROCEL, GAS HFC, CONTROLE S/ FIO                                                                                                                                                                                                                                                                                                                                                                </v>
          </cell>
          <cell r="C273" t="str">
            <v xml:space="preserve">UN    </v>
          </cell>
          <cell r="D273" t="str">
            <v>AS</v>
          </cell>
          <cell r="E273" t="str">
            <v>5.585,33</v>
          </cell>
        </row>
        <row r="274">
          <cell r="A274">
            <v>43196</v>
          </cell>
          <cell r="B274" t="str">
            <v xml:space="preserve">AR CONDICIONADO SPLIT ON/OFF, CASSETE (TETO), FRIO 4 VIAS 24000 BTUS/H, CLASSIFICACAO ENERGETICA C - SELO PROCEL, GAS HFC, CONTROLE S/ FIO                                                                                                                                                                                                                                                                                                                                                                </v>
          </cell>
          <cell r="C274" t="str">
            <v xml:space="preserve">UN    </v>
          </cell>
          <cell r="D274" t="str">
            <v>AS</v>
          </cell>
          <cell r="E274" t="str">
            <v>6.922,22</v>
          </cell>
        </row>
        <row r="275">
          <cell r="A275">
            <v>43198</v>
          </cell>
          <cell r="B275" t="str">
            <v xml:space="preserve">AR CONDICIONADO SPLIT ON/OFF, CASSETE (TETO), FRIO 4 VIAS 36000 BTUS/H, CLASSIFICACAO ENERGETICA C - SELO PROCEL, GAS HFC, CONTROLE S/ FIO                                                                                                                                                                                                                                                                                                                                                                </v>
          </cell>
          <cell r="C275" t="str">
            <v xml:space="preserve">UN    </v>
          </cell>
          <cell r="D275" t="str">
            <v>AS</v>
          </cell>
          <cell r="E275" t="str">
            <v>10.286,25</v>
          </cell>
        </row>
        <row r="276">
          <cell r="A276">
            <v>43199</v>
          </cell>
          <cell r="B276" t="str">
            <v xml:space="preserve">AR CONDICIONADO SPLIT ON/OFF, CASSETE (TETO), FRIO 4 VIAS 48000 BTUS/H, CLASSIFICACAO ENERGETICA C - SELO PROCEL, GAS HFC, CONTROLE S/ FIO                                                                                                                                                                                                                                                                                                                                                                </v>
          </cell>
          <cell r="C276" t="str">
            <v xml:space="preserve">UN    </v>
          </cell>
          <cell r="D276" t="str">
            <v>AS</v>
          </cell>
          <cell r="E276" t="str">
            <v>10.663,18</v>
          </cell>
        </row>
        <row r="277">
          <cell r="A277">
            <v>43200</v>
          </cell>
          <cell r="B277" t="str">
            <v xml:space="preserve">AR CONDICIONADO SPLIT ON/OFF, CASSETE (TETO), FRIO 4 VIAS 60000 BTUS/H, CLASSIFICACAO ENERGETICA C - SELO PROCEL, GAS HFC, CONTROLE S/ FIO                                                                                                                                                                                                                                                                                                                                                                </v>
          </cell>
          <cell r="C277" t="str">
            <v xml:space="preserve">UN    </v>
          </cell>
          <cell r="D277" t="str">
            <v>AS</v>
          </cell>
          <cell r="E277" t="str">
            <v>12.236,77</v>
          </cell>
        </row>
        <row r="278">
          <cell r="A278">
            <v>39556</v>
          </cell>
          <cell r="B278" t="str">
            <v xml:space="preserve">AR CONDICIONADO SPLIT ON/OFF, CASSETE (TETO), 18000 BTUS/H, CICLO QUENTE/FRIO, 60 HZ, CLASSIFICACAO ENERGETICA C - SELO PROCEL, GAS HFC, CONTROLE S/ FIO                                                                                                                                                                                                                                                                                                                                                  </v>
          </cell>
          <cell r="C278" t="str">
            <v xml:space="preserve">UN    </v>
          </cell>
          <cell r="D278" t="str">
            <v>AS</v>
          </cell>
          <cell r="E278" t="str">
            <v>6.683,37</v>
          </cell>
        </row>
        <row r="279">
          <cell r="A279">
            <v>39557</v>
          </cell>
          <cell r="B279" t="str">
            <v xml:space="preserve">AR CONDICIONADO SPLIT ON/OFF, CASSETE (TETO), 24000 BTUS/H, CICLO QUENTE/FRIO, 60 HZ, CLASSIFICACAO ENERGETICA C - SELO PROCEL, GAS HFC, CONTROLE S/ FIO                                                                                                                                                                                                                                                                                                                                                  </v>
          </cell>
          <cell r="C279" t="str">
            <v xml:space="preserve">UN    </v>
          </cell>
          <cell r="D279" t="str">
            <v>AS</v>
          </cell>
          <cell r="E279" t="str">
            <v>7.196,53</v>
          </cell>
        </row>
        <row r="280">
          <cell r="A280">
            <v>39559</v>
          </cell>
          <cell r="B280" t="str">
            <v xml:space="preserve">AR CONDICIONADO SPLIT ON/OFF, CASSETE (TETO), 36000 BTUS/H, CICLO QUENTE/FRIO, 60 HZ, CLASSIFICACAO ENERGETICA A - SELO PROCEL, GAS HFC, CONTROLE S/ FIO                                                                                                                                                                                                                                                                                                                                                  </v>
          </cell>
          <cell r="C280" t="str">
            <v xml:space="preserve">UN    </v>
          </cell>
          <cell r="D280" t="str">
            <v>AS</v>
          </cell>
          <cell r="E280" t="str">
            <v>10.635,08</v>
          </cell>
        </row>
        <row r="281">
          <cell r="A281">
            <v>39560</v>
          </cell>
          <cell r="B281" t="str">
            <v xml:space="preserve">AR CONDICIONADO SPLIT ON/OFF, CASSETE (TETO), 48000 BTUS/H, CICLO QUENTE/FRIO, 60 HZ, CLASSIFICACAO ENERGETICA A - SELO PROCEL, GAS HFC, CONTROLE S/ FIO                                                                                                                                                                                                                                                                                                                                                  </v>
          </cell>
          <cell r="C281" t="str">
            <v xml:space="preserve">UN    </v>
          </cell>
          <cell r="D281" t="str">
            <v>AS</v>
          </cell>
          <cell r="E281" t="str">
            <v>12.303,75</v>
          </cell>
        </row>
        <row r="282">
          <cell r="A282">
            <v>39561</v>
          </cell>
          <cell r="B282" t="str">
            <v xml:space="preserve">AR CONDICIONADO SPLIT ON/OFF, CASSETE (TETO), 60000 BTUS/H, CICLO QUENTE/FRIO, 60 HZ, CLASSIFICACAO ENERGETICA A - SELO PROCEL, GAS HFC, CONTROLE S/ FIO                                                                                                                                                                                                                                                                                                                                                  </v>
          </cell>
          <cell r="C282" t="str">
            <v xml:space="preserve">UN    </v>
          </cell>
          <cell r="D282" t="str">
            <v>AS</v>
          </cell>
          <cell r="E282" t="str">
            <v>12.871,29</v>
          </cell>
        </row>
        <row r="283">
          <cell r="A283">
            <v>43190</v>
          </cell>
          <cell r="B283" t="str">
            <v xml:space="preserve">AR CONDICIONADO SPLIT ON/OFF, HI-WALL (PAREDE), 12000 BTUS/H, CICLO FRIO, 60 HZ, CLASSIFICACAO ENERGETICA A - SELO PROCEL, GAS HFC, CONTROLE S/ FIO                                                                                                                                                                                                                                                                                                                                                       </v>
          </cell>
          <cell r="C283" t="str">
            <v xml:space="preserve">UN    </v>
          </cell>
          <cell r="D283" t="str">
            <v>AS</v>
          </cell>
          <cell r="E283" t="str">
            <v>1.899,46</v>
          </cell>
        </row>
        <row r="284">
          <cell r="A284">
            <v>39555</v>
          </cell>
          <cell r="B284" t="str">
            <v xml:space="preserve">AR CONDICIONADO SPLIT ON/OFF, HI-WALL (PAREDE), 12000 BTUS/H, CICLO QUENTE/FRIO, 60 HZ, CLASSIFICACAO ENERGETICA A - SELO PROCEL, GAS HFC, CONTROLE S/ FIO                                                                                                                                                                                                                                                                                                                                                </v>
          </cell>
          <cell r="C284" t="str">
            <v xml:space="preserve">UN    </v>
          </cell>
          <cell r="D284" t="str">
            <v>AS</v>
          </cell>
          <cell r="E284" t="str">
            <v>2.054,73</v>
          </cell>
        </row>
        <row r="285">
          <cell r="A285">
            <v>43191</v>
          </cell>
          <cell r="B285" t="str">
            <v xml:space="preserve">AR CONDICIONADO SPLIT ON/OFF, HI-WALL (PAREDE), 18000 BTUS/H, CICLO FRIO, 60 HZ, CLASSIFICACAO ENERGETICA A - SELO PROCEL, GAS HFC, CONTROLE S/ FIO                                                                                                                                                                                                                                                                                                                                                       </v>
          </cell>
          <cell r="C285" t="str">
            <v xml:space="preserve">UN    </v>
          </cell>
          <cell r="D285" t="str">
            <v>AS</v>
          </cell>
          <cell r="E285" t="str">
            <v>2.733,07</v>
          </cell>
        </row>
        <row r="286">
          <cell r="A286">
            <v>39548</v>
          </cell>
          <cell r="B286" t="str">
            <v xml:space="preserve">AR CONDICIONADO SPLIT ON/OFF, HI-WALL (PAREDE), 18000 BTUS/H, CICLO QUENTE/FRIO, 60 HZ, CLASSIFICACAO ENERGETICA A - SELO PROCEL, GAS HFC, CONTROLE S/ FIO                                                                                                                                                                                                                                                                                                                                                </v>
          </cell>
          <cell r="C286" t="str">
            <v xml:space="preserve">UN    </v>
          </cell>
          <cell r="D286" t="str">
            <v>AS</v>
          </cell>
          <cell r="E286" t="str">
            <v>3.047,80</v>
          </cell>
        </row>
        <row r="287">
          <cell r="A287">
            <v>43192</v>
          </cell>
          <cell r="B287" t="str">
            <v xml:space="preserve">AR CONDICIONADO SPLIT ON/OFF, HI-WALL (PAREDE), 24000 BTUS/H, CICLO FRIO, 60 HZ, CLASSIFICACAO ENERGETICA A - SELO PROCEL, GAS HFC, CONTROLE S/ FIO                                                                                                                                                                                                                                                                                                                                                       </v>
          </cell>
          <cell r="C287" t="str">
            <v xml:space="preserve">UN    </v>
          </cell>
          <cell r="D287" t="str">
            <v>AS</v>
          </cell>
          <cell r="E287" t="str">
            <v>3.580,08</v>
          </cell>
        </row>
        <row r="288">
          <cell r="A288">
            <v>39554</v>
          </cell>
          <cell r="B288" t="str">
            <v xml:space="preserve">AR CONDICIONADO SPLIT ON/OFF, HI-WALL (PAREDE), 24000 BTUS/H, CICLO QUENTE/FRIO, 60 HZ, CLASSIFICACAO ENERGETICA A - SELO PROCEL, GAS HFC, CONTROLE S/ FIO                                                                                                                                                                                                                                                                                                                                                </v>
          </cell>
          <cell r="C288" t="str">
            <v xml:space="preserve">UN    </v>
          </cell>
          <cell r="D288" t="str">
            <v>AS</v>
          </cell>
          <cell r="E288" t="str">
            <v>4.030,25</v>
          </cell>
        </row>
        <row r="289">
          <cell r="A289">
            <v>43194</v>
          </cell>
          <cell r="B289" t="str">
            <v xml:space="preserve">AR CONDICIONADO SPLIT ON/OFF, HI-WALL (PAREDE), 9000 BTUS/H, CICLO FRIO, 60 HZ, CLASSIFICACAO ENERGETICA A - SELO PROCEL, GAS HFC, CONTROLE S/ FIO                                                                                                                                                                                                                                                                                                                                                        </v>
          </cell>
          <cell r="C289" t="str">
            <v xml:space="preserve">UN    </v>
          </cell>
          <cell r="D289" t="str">
            <v>AS</v>
          </cell>
          <cell r="E289" t="str">
            <v>1.627,21</v>
          </cell>
        </row>
        <row r="290">
          <cell r="A290">
            <v>39551</v>
          </cell>
          <cell r="B290" t="str">
            <v xml:space="preserve">AR CONDICIONADO SPLIT ON/OFF, HI-WALL (PAREDE), 9000 BTUS/H, CICLO QUENTE/FRIO, 60 HZ, CLASSIFICACAO ENERGETICA A - SELO PROCEL, GAS HFC, CONTROLE S/ FIO                                                                                                                                                                                                                                                                                                                                                 </v>
          </cell>
          <cell r="C290" t="str">
            <v xml:space="preserve">UN    </v>
          </cell>
          <cell r="D290" t="str">
            <v>AS</v>
          </cell>
          <cell r="E290" t="str">
            <v>1.791,73</v>
          </cell>
        </row>
        <row r="291">
          <cell r="A291">
            <v>43185</v>
          </cell>
          <cell r="B291" t="str">
            <v xml:space="preserve">AR CONDICIONADO SPLIT ON/OFF, PISO TETO, 18.000 BTU/H, CICLO FRIO, 60HZ, CLASSIFICACAO ENERGETICA C - SELO PROCEL, GAS HFC, CONTROLE S/FIO                                                                                                                                                                                                                                                                                                                                                                </v>
          </cell>
          <cell r="C291" t="str">
            <v xml:space="preserve">UN    </v>
          </cell>
          <cell r="D291" t="str">
            <v>AS</v>
          </cell>
          <cell r="E291" t="str">
            <v>5.091,79</v>
          </cell>
        </row>
        <row r="292">
          <cell r="A292">
            <v>43186</v>
          </cell>
          <cell r="B292" t="str">
            <v xml:space="preserve">AR CONDICIONADO SPLIT ON/OFF, PISO TETO, 24.000 BTU/H, CICLO FRIO, 60HZ, CLASSIFICACAO ENERGETICA C - SELO PROCEL, GAS HFC, CONTROLE S/FIO                                                                                                                                                                                                                                                                                                                                                                </v>
          </cell>
          <cell r="C292" t="str">
            <v xml:space="preserve">UN    </v>
          </cell>
          <cell r="D292" t="str">
            <v>AS</v>
          </cell>
          <cell r="E292" t="str">
            <v>5.370,81</v>
          </cell>
        </row>
        <row r="293">
          <cell r="A293">
            <v>43187</v>
          </cell>
          <cell r="B293" t="str">
            <v xml:space="preserve">AR CONDICIONADO SPLIT ON/OFF, PISO TETO, 36.000 BTU/H, CICLO FRIO, 60HZ, CLASSIFICACAO ENERGETICA C - SELO PROCEL, GAS HFC, CONTROLE S/FIO                                                                                                                                                                                                                                                                                                                                                                </v>
          </cell>
          <cell r="C293" t="str">
            <v xml:space="preserve">UN    </v>
          </cell>
          <cell r="D293" t="str">
            <v>AS</v>
          </cell>
          <cell r="E293" t="str">
            <v>7.127,12</v>
          </cell>
        </row>
        <row r="294">
          <cell r="A294">
            <v>43188</v>
          </cell>
          <cell r="B294" t="str">
            <v xml:space="preserve">AR CONDICIONADO SPLIT ON/OFF, PISO TETO, 48.000 BTU/H, CICLO FRIO, 60HZ, CLASSIFICACAO ENERGETICA C - SELO PROCEL, GAS HFC, CONTROLE S/FIO                                                                                                                                                                                                                                                                                                                                                                </v>
          </cell>
          <cell r="C294" t="str">
            <v xml:space="preserve">UN    </v>
          </cell>
          <cell r="D294" t="str">
            <v>AS</v>
          </cell>
          <cell r="E294" t="str">
            <v>8.635,45</v>
          </cell>
        </row>
        <row r="295">
          <cell r="A295">
            <v>43189</v>
          </cell>
          <cell r="B295" t="str">
            <v xml:space="preserve">AR CONDICIONADO SPLIT ON/OFF, PISO TETO, 60.000 BTU/H, CICLO FRIO, 60HZ, CLASSIFICACAO ENERGETICA C - SELO PROCEL, GAS HFC, CONTROLE S/FIO                                                                                                                                                                                                                                                                                                                                                                </v>
          </cell>
          <cell r="C295" t="str">
            <v xml:space="preserve">UN    </v>
          </cell>
          <cell r="D295" t="str">
            <v>AS</v>
          </cell>
          <cell r="E295" t="str">
            <v>9.713,44</v>
          </cell>
        </row>
        <row r="296">
          <cell r="A296">
            <v>39580</v>
          </cell>
          <cell r="B296" t="str">
            <v xml:space="preserve">AR-CONDICIONADO FRIO SPLITAO INVERTER 30 TR                                                                                                                                                                                                                                                                                                                                                                                                                                                               </v>
          </cell>
          <cell r="C296" t="str">
            <v xml:space="preserve">UN    </v>
          </cell>
          <cell r="D296" t="str">
            <v>AS</v>
          </cell>
          <cell r="E296" t="str">
            <v>76.545,88</v>
          </cell>
        </row>
        <row r="297">
          <cell r="A297">
            <v>39577</v>
          </cell>
          <cell r="B297" t="str">
            <v xml:space="preserve">AR-CONDICIONADO FRIO SPLITAO MODULAR 10 TR                                                                                                                                                                                                                                                                                                                                                                                                                                                                </v>
          </cell>
          <cell r="C297" t="str">
            <v xml:space="preserve">UN    </v>
          </cell>
          <cell r="D297" t="str">
            <v>AS</v>
          </cell>
          <cell r="E297" t="str">
            <v>23.958,70</v>
          </cell>
        </row>
        <row r="298">
          <cell r="A298">
            <v>39578</v>
          </cell>
          <cell r="B298" t="str">
            <v xml:space="preserve">AR-CONDICIONADO FRIO SPLITAO MODULAR 15 TR                                                                                                                                                                                                                                                                                                                                                                                                                                                                </v>
          </cell>
          <cell r="C298" t="str">
            <v xml:space="preserve">UN    </v>
          </cell>
          <cell r="D298" t="str">
            <v>AS</v>
          </cell>
          <cell r="E298" t="str">
            <v>30.919,17</v>
          </cell>
        </row>
        <row r="299">
          <cell r="A299">
            <v>39579</v>
          </cell>
          <cell r="B299" t="str">
            <v xml:space="preserve">AR-CONDICIONADO FRIO SPLITAO MODULAR 20 TR                                                                                                                                                                                                                                                                                                                                                                                                                                                                </v>
          </cell>
          <cell r="C299" t="str">
            <v xml:space="preserve">UN    </v>
          </cell>
          <cell r="D299" t="str">
            <v>AS</v>
          </cell>
          <cell r="E299" t="str">
            <v>44.984,98</v>
          </cell>
        </row>
        <row r="300">
          <cell r="A300">
            <v>39826</v>
          </cell>
          <cell r="B300" t="str">
            <v xml:space="preserve">AR-CONDICIONADO SPLIT INVERTER, PISO TETO, 24000 BTU/H, QUENTE/FRIO, 60HZ, CLASSIFICACAO ENERGETICA A - SELO PROCEL, GAS HFC, CONTROLE S/FIO                                                                                                                                                                                                                                                                                                                                                              </v>
          </cell>
          <cell r="C300" t="str">
            <v xml:space="preserve">UN    </v>
          </cell>
          <cell r="D300" t="str">
            <v>AS</v>
          </cell>
          <cell r="E300" t="str">
            <v>5.524,97</v>
          </cell>
        </row>
        <row r="301">
          <cell r="A301">
            <v>10700</v>
          </cell>
          <cell r="B301" t="str">
            <v xml:space="preserve">ARADO REVERSIVEL COM 3 DISCOS DE 26" X 6MM REBOCAVEL                                                                                                                                                                                                                                                                                                                                                                                                                                                      </v>
          </cell>
          <cell r="C301" t="str">
            <v xml:space="preserve">UN    </v>
          </cell>
          <cell r="D301" t="str">
            <v>AS</v>
          </cell>
          <cell r="E301" t="str">
            <v>24.370,16</v>
          </cell>
        </row>
        <row r="302">
          <cell r="A302">
            <v>346</v>
          </cell>
          <cell r="B302" t="str">
            <v xml:space="preserve">ARAME DE ACO OVALADO 15 X 17 ( 45,7 KG, 700 KGF), ROLO 1000 M                                                                                                                                                                                                                                                                                                                                                                                                                                             </v>
          </cell>
          <cell r="C302" t="str">
            <v xml:space="preserve">KG    </v>
          </cell>
          <cell r="D302" t="str">
            <v>CR</v>
          </cell>
          <cell r="E302" t="str">
            <v>23,69</v>
          </cell>
        </row>
        <row r="303">
          <cell r="A303">
            <v>3312</v>
          </cell>
          <cell r="B303" t="str">
            <v xml:space="preserve">ARAME DE AMARRACAO PARA GABIAO GALVANIZADO, DIAMETRO 2,2 MM                                                                                                                                                                                                                                                                                                                                                                                                                                               </v>
          </cell>
          <cell r="C303" t="str">
            <v xml:space="preserve">KG    </v>
          </cell>
          <cell r="D303" t="str">
            <v>CR</v>
          </cell>
          <cell r="E303" t="str">
            <v>20,98</v>
          </cell>
        </row>
        <row r="304">
          <cell r="A304">
            <v>339</v>
          </cell>
          <cell r="B304" t="str">
            <v xml:space="preserve">ARAME FARPADO GALVANIZADO, 14 BWG (2,11 MM), CLASSE 250                                                                                                                                                                                                                                                                                                                                                                                                                                                   </v>
          </cell>
          <cell r="C304" t="str">
            <v xml:space="preserve">M     </v>
          </cell>
          <cell r="D304" t="str">
            <v>CR</v>
          </cell>
          <cell r="E304" t="str">
            <v>1,22</v>
          </cell>
        </row>
        <row r="305">
          <cell r="A305">
            <v>340</v>
          </cell>
          <cell r="B305" t="str">
            <v xml:space="preserve">ARAME FARPADO GALVANIZADO, 16 BWG (1,65 MM), CLASSE 250                                                                                                                                                                                                                                                                                                                                                                                                                                                   </v>
          </cell>
          <cell r="C305" t="str">
            <v xml:space="preserve">M     </v>
          </cell>
          <cell r="D305" t="str">
            <v>CR</v>
          </cell>
          <cell r="E305" t="str">
            <v>1,10</v>
          </cell>
        </row>
        <row r="306">
          <cell r="A306">
            <v>43130</v>
          </cell>
          <cell r="B306" t="str">
            <v xml:space="preserve">ARAME GALVANIZADO 12 BWG, D = 2,76 MM (0,048 KG/M) OU 14 BWG, D = 2,11 MM (0,026 KG/M)                                                                                                                                                                                                                                                                                                                                                                                                                    </v>
          </cell>
          <cell r="C306" t="str">
            <v xml:space="preserve">KG    </v>
          </cell>
          <cell r="D306" t="str">
            <v xml:space="preserve">C </v>
          </cell>
          <cell r="E306" t="str">
            <v>20,00</v>
          </cell>
        </row>
        <row r="307">
          <cell r="A307">
            <v>344</v>
          </cell>
          <cell r="B307" t="str">
            <v xml:space="preserve">ARAME GALVANIZADO 16 BWG, D = 1,65MM (0,0166 KG/M)                                                                                                                                                                                                                                                                                                                                                                                                                                                        </v>
          </cell>
          <cell r="C307" t="str">
            <v xml:space="preserve">KG    </v>
          </cell>
          <cell r="D307" t="str">
            <v>CR</v>
          </cell>
          <cell r="E307" t="str">
            <v>26,29</v>
          </cell>
        </row>
        <row r="308">
          <cell r="A308">
            <v>345</v>
          </cell>
          <cell r="B308" t="str">
            <v xml:space="preserve">ARAME GALVANIZADO 18 BWG, D = 1,24MM (0,009 KG/M)                                                                                                                                                                                                                                                                                                                                                                                                                                                         </v>
          </cell>
          <cell r="C308" t="str">
            <v xml:space="preserve">KG    </v>
          </cell>
          <cell r="D308" t="str">
            <v>CR</v>
          </cell>
          <cell r="E308" t="str">
            <v>28,52</v>
          </cell>
        </row>
        <row r="309">
          <cell r="A309">
            <v>43131</v>
          </cell>
          <cell r="B309" t="str">
            <v xml:space="preserve">ARAME GALVANIZADO 6 BWG, D = 5,16 MM (0,157 KG/M), OU 8 BWG, D = 4,19 MM (0,101 KG/M), OU 10 BWG, D = 3,40 MM (0,0713 KG/M)                                                                                                                                                                                                                                                                                                                                                                               </v>
          </cell>
          <cell r="C309" t="str">
            <v xml:space="preserve">KG    </v>
          </cell>
          <cell r="D309" t="str">
            <v>CR</v>
          </cell>
          <cell r="E309" t="str">
            <v>23,23</v>
          </cell>
        </row>
        <row r="310">
          <cell r="A310">
            <v>3313</v>
          </cell>
          <cell r="B310" t="str">
            <v xml:space="preserve">ARAME PROTEGIDO COM POLIMERO PARA GABIAO, DIAMETRO 2,2 MM                                                                                                                                                                                                                                                                                                                                                                                                                                                 </v>
          </cell>
          <cell r="C310" t="str">
            <v xml:space="preserve">KG    </v>
          </cell>
          <cell r="D310" t="str">
            <v>CR</v>
          </cell>
          <cell r="E310" t="str">
            <v>27,00</v>
          </cell>
        </row>
        <row r="311">
          <cell r="A311">
            <v>43132</v>
          </cell>
          <cell r="B311" t="str">
            <v xml:space="preserve">ARAME RECOZIDO 16 BWG, D = 1,65 MM (0,016 KG/M) OU 18 BWG, D = 1,25 MM (0,01 KG/M)                                                                                                                                                                                                                                                                                                                                                                                                                        </v>
          </cell>
          <cell r="C311" t="str">
            <v xml:space="preserve">KG    </v>
          </cell>
          <cell r="D311" t="str">
            <v>CR</v>
          </cell>
          <cell r="E311" t="str">
            <v>20,00</v>
          </cell>
        </row>
        <row r="312">
          <cell r="A312">
            <v>366</v>
          </cell>
          <cell r="B312" t="str">
            <v xml:space="preserve">AREIA FINA - POSTO JAZIDA/FORNECEDOR (RETIRADO NA JAZIDA, SEM TRANSPORTE)                                                                                                                                                                                                                                                                                                                                                                                                                                 </v>
          </cell>
          <cell r="C312" t="str">
            <v xml:space="preserve">M3    </v>
          </cell>
          <cell r="D312" t="str">
            <v xml:space="preserve">C </v>
          </cell>
          <cell r="E312" t="str">
            <v>95,00</v>
          </cell>
        </row>
        <row r="313">
          <cell r="A313">
            <v>367</v>
          </cell>
          <cell r="B313" t="str">
            <v xml:space="preserve">AREIA GROSSA - POSTO JAZIDA/FORNECEDOR (RETIRADO NA JAZIDA, SEM TRANSPORTE)                                                                                                                                                                                                                                                                                                                                                                                                                               </v>
          </cell>
          <cell r="C313" t="str">
            <v xml:space="preserve">M3    </v>
          </cell>
          <cell r="D313" t="str">
            <v>CR</v>
          </cell>
          <cell r="E313" t="str">
            <v>96,24</v>
          </cell>
        </row>
        <row r="314">
          <cell r="A314">
            <v>370</v>
          </cell>
          <cell r="B314" t="str">
            <v xml:space="preserve">AREIA MEDIA - POSTO JAZIDA/FORNECEDOR (RETIRADO NA JAZIDA, SEM TRANSPORTE)                                                                                                                                                                                                                                                                                                                                                                                                                                </v>
          </cell>
          <cell r="C314" t="str">
            <v xml:space="preserve">M3    </v>
          </cell>
          <cell r="D314" t="str">
            <v>CR</v>
          </cell>
          <cell r="E314" t="str">
            <v>95,00</v>
          </cell>
        </row>
        <row r="315">
          <cell r="A315">
            <v>368</v>
          </cell>
          <cell r="B315" t="str">
            <v xml:space="preserve">AREIA PARA ATERRO - POSTO JAZIDA/FORNECEDOR (RETIRADO NA JAZIDA, SEM TRANSPORTE)                                                                                                                                                                                                                                                                                                                                                                                                                          </v>
          </cell>
          <cell r="C315" t="str">
            <v xml:space="preserve">M3    </v>
          </cell>
          <cell r="D315" t="str">
            <v>CR</v>
          </cell>
          <cell r="E315" t="str">
            <v>47,50</v>
          </cell>
        </row>
        <row r="316">
          <cell r="A316">
            <v>11075</v>
          </cell>
          <cell r="B316" t="str">
            <v xml:space="preserve">AREIA PARA LEITO FILTRANTE (0,42 A 1,68 MM) - POSTO JAZIDA/FORNECEDOR (RETIRADO NA JAZIDA, SEM TRANSPORTE)                                                                                                                                                                                                                                                                                                                                                                                                </v>
          </cell>
          <cell r="C316" t="str">
            <v xml:space="preserve">M3    </v>
          </cell>
          <cell r="D316" t="str">
            <v>CR</v>
          </cell>
          <cell r="E316" t="str">
            <v>1.090,30</v>
          </cell>
        </row>
        <row r="317">
          <cell r="A317">
            <v>1381</v>
          </cell>
          <cell r="B317" t="str">
            <v xml:space="preserve">ARGAMASSA COLANTE AC I PARA CERAMICAS                                                                                                                                                                                                                                                                                                                                                                                                                                                                     </v>
          </cell>
          <cell r="C317" t="str">
            <v xml:space="preserve">KG    </v>
          </cell>
          <cell r="D317" t="str">
            <v xml:space="preserve">C </v>
          </cell>
          <cell r="E317" t="str">
            <v>0,80</v>
          </cell>
        </row>
        <row r="318">
          <cell r="A318">
            <v>34353</v>
          </cell>
          <cell r="B318" t="str">
            <v xml:space="preserve">ARGAMASSA COLANTE AC II                                                                                                                                                                                                                                                                                                                                                                                                                                                                                   </v>
          </cell>
          <cell r="C318" t="str">
            <v xml:space="preserve">KG    </v>
          </cell>
          <cell r="D318" t="str">
            <v>CR</v>
          </cell>
          <cell r="E318" t="str">
            <v>1,49</v>
          </cell>
        </row>
        <row r="319">
          <cell r="A319">
            <v>37595</v>
          </cell>
          <cell r="B319" t="str">
            <v xml:space="preserve">ARGAMASSA COLANTE TIPO AC III                                                                                                                                                                                                                                                                                                                                                                                                                                                                             </v>
          </cell>
          <cell r="C319" t="str">
            <v xml:space="preserve">KG    </v>
          </cell>
          <cell r="D319" t="str">
            <v>CR</v>
          </cell>
          <cell r="E319" t="str">
            <v>2,46</v>
          </cell>
        </row>
        <row r="320">
          <cell r="A320">
            <v>37596</v>
          </cell>
          <cell r="B320" t="str">
            <v xml:space="preserve">ARGAMASSA COLANTE TIPO AC III E                                                                                                                                                                                                                                                                                                                                                                                                                                                                           </v>
          </cell>
          <cell r="C320" t="str">
            <v xml:space="preserve">KG    </v>
          </cell>
          <cell r="D320" t="str">
            <v>CR</v>
          </cell>
          <cell r="E320" t="str">
            <v>2,82</v>
          </cell>
        </row>
        <row r="321">
          <cell r="A321">
            <v>371</v>
          </cell>
          <cell r="B321" t="str">
            <v xml:space="preserve">ARGAMASSA INDUSTRIALIZADA MULTIUSO, PARA REVESTIMENTO INTERNO E EXTERNO E ASSENTAMENTO DE BLOCOS DIVERSOS                                                                                                                                                                                                                                                                                                                                                                                                 </v>
          </cell>
          <cell r="C321" t="str">
            <v xml:space="preserve">KG    </v>
          </cell>
          <cell r="D321" t="str">
            <v>CR</v>
          </cell>
          <cell r="E321" t="str">
            <v>0,87</v>
          </cell>
        </row>
        <row r="322">
          <cell r="A322">
            <v>37553</v>
          </cell>
          <cell r="B322" t="str">
            <v xml:space="preserve">ARGAMASSA INDUSTRIALIZADA PARA CHAPISCO COLANTE                                                                                                                                                                                                                                                                                                                                                                                                                                                           </v>
          </cell>
          <cell r="C322" t="str">
            <v xml:space="preserve">KG    </v>
          </cell>
          <cell r="D322" t="str">
            <v>CR</v>
          </cell>
          <cell r="E322" t="str">
            <v>1,63</v>
          </cell>
        </row>
        <row r="323">
          <cell r="A323">
            <v>37552</v>
          </cell>
          <cell r="B323" t="str">
            <v xml:space="preserve">ARGAMASSA INDUSTRIALIZADA PARA CHAPISCO ROLADO                                                                                                                                                                                                                                                                                                                                                                                                                                                            </v>
          </cell>
          <cell r="C323" t="str">
            <v xml:space="preserve">KG    </v>
          </cell>
          <cell r="D323" t="str">
            <v>CR</v>
          </cell>
          <cell r="E323" t="str">
            <v>2,63</v>
          </cell>
        </row>
        <row r="324">
          <cell r="A324">
            <v>36880</v>
          </cell>
          <cell r="B324" t="str">
            <v xml:space="preserve">ARGAMASSA PARA REVESTIMENTO DECORATIVO MONOCAMADA                                                                                                                                                                                                                                                                                                                                                                                                                                                         </v>
          </cell>
          <cell r="C324" t="str">
            <v xml:space="preserve">KG    </v>
          </cell>
          <cell r="D324" t="str">
            <v>CR</v>
          </cell>
          <cell r="E324" t="str">
            <v>2,67</v>
          </cell>
        </row>
        <row r="325">
          <cell r="A325">
            <v>34355</v>
          </cell>
          <cell r="B325" t="str">
            <v xml:space="preserve">ARGAMASSA PISO SOBRE PISO                                                                                                                                                                                                                                                                                                                                                                                                                                                                                 </v>
          </cell>
          <cell r="C325" t="str">
            <v xml:space="preserve">KG    </v>
          </cell>
          <cell r="D325" t="str">
            <v>CR</v>
          </cell>
          <cell r="E325" t="str">
            <v>2,30</v>
          </cell>
        </row>
        <row r="326">
          <cell r="A326">
            <v>130</v>
          </cell>
          <cell r="B326" t="str">
            <v xml:space="preserve">ARGAMASSA POLIMERICA DE REPARO ESTRUTURAL, BICOMPONENTE                                                                                                                                                                                                                                                                                                                                                                                                                                                   </v>
          </cell>
          <cell r="C326" t="str">
            <v xml:space="preserve">KG    </v>
          </cell>
          <cell r="D326" t="str">
            <v>CR</v>
          </cell>
          <cell r="E326" t="str">
            <v>4,48</v>
          </cell>
        </row>
        <row r="327">
          <cell r="A327">
            <v>135</v>
          </cell>
          <cell r="B327" t="str">
            <v xml:space="preserve">ARGAMASSA POLIMERICA IMPERMEABILIZANTE SEMIFLEXIVEL, BICOMPONENTE, A BASE DE CIMENTO E ADITIVOS                                                                                                                                                                                                                                                                                                                                                                                                           </v>
          </cell>
          <cell r="C327" t="str">
            <v xml:space="preserve">KG    </v>
          </cell>
          <cell r="D327" t="str">
            <v>CR</v>
          </cell>
          <cell r="E327" t="str">
            <v>3,60</v>
          </cell>
        </row>
        <row r="328">
          <cell r="A328">
            <v>36886</v>
          </cell>
          <cell r="B328" t="str">
            <v xml:space="preserve">ARGAMASSA PRONTA PARA CONTRAPISO                                                                                                                                                                                                                                                                                                                                                                                                                                                                          </v>
          </cell>
          <cell r="C328" t="str">
            <v xml:space="preserve">KG    </v>
          </cell>
          <cell r="D328" t="str">
            <v>CR</v>
          </cell>
          <cell r="E328" t="str">
            <v>0,83</v>
          </cell>
        </row>
        <row r="329">
          <cell r="A329">
            <v>38546</v>
          </cell>
          <cell r="B329" t="str">
            <v xml:space="preserve">ARGAMASSA USINADA AUTOADENSAVEL E AUTONIVELANTE PARA CONTRAPISO, COM BOMBEAMENTO (DISPONIBILIZACAO DE BOMBA), SEM O LANCAMENTO                                                                                                                                                                                                                                                                                                                                                                            </v>
          </cell>
          <cell r="C329" t="str">
            <v xml:space="preserve">M3    </v>
          </cell>
          <cell r="D329" t="str">
            <v>CR</v>
          </cell>
          <cell r="E329" t="str">
            <v>616,50</v>
          </cell>
        </row>
        <row r="330">
          <cell r="A330">
            <v>34549</v>
          </cell>
          <cell r="B330" t="str">
            <v xml:space="preserve">ARGILA EXPANDIDA, GRANULOMETRIA 2215                                                                                                                                                                                                                                                                                                                                                                                                                                                                      </v>
          </cell>
          <cell r="C330" t="str">
            <v xml:space="preserve">M3    </v>
          </cell>
          <cell r="D330" t="str">
            <v>AS</v>
          </cell>
          <cell r="E330" t="str">
            <v>730,33</v>
          </cell>
        </row>
        <row r="331">
          <cell r="A331">
            <v>6081</v>
          </cell>
          <cell r="B331" t="str">
            <v xml:space="preserve">ARGILA OU BARRO PARA ATERRO/REATERRO (COM TRANSPORTE ATE 10 KM)                                                                                                                                                                                                                                                                                                                                                                                                                                           </v>
          </cell>
          <cell r="C331" t="str">
            <v xml:space="preserve">M3    </v>
          </cell>
          <cell r="D331" t="str">
            <v>AS</v>
          </cell>
          <cell r="E331" t="str">
            <v>51,12</v>
          </cell>
        </row>
        <row r="332">
          <cell r="A332">
            <v>6077</v>
          </cell>
          <cell r="B332" t="str">
            <v xml:space="preserve">ARGILA OU BARRO PARA ATERRO/REATERRO (RETIRADO NA JAZIDA, SEM TRANSPORTE)                                                                                                                                                                                                                                                                                                                                                                                                                                 </v>
          </cell>
          <cell r="C332" t="str">
            <v xml:space="preserve">M3    </v>
          </cell>
          <cell r="D332" t="str">
            <v>AS</v>
          </cell>
          <cell r="E332" t="str">
            <v>36,51</v>
          </cell>
        </row>
        <row r="333">
          <cell r="A333">
            <v>6079</v>
          </cell>
          <cell r="B333" t="str">
            <v xml:space="preserve">ARGILA, ARGILA VERMELHA OU ARGILA ARENOSA (RETIRADA NA JAZIDA, SEM TRANSPORTE)                                                                                                                                                                                                                                                                                                                                                                                                                            </v>
          </cell>
          <cell r="C333" t="str">
            <v xml:space="preserve">M3    </v>
          </cell>
          <cell r="D333" t="str">
            <v>AS</v>
          </cell>
          <cell r="E333" t="str">
            <v>36,51</v>
          </cell>
        </row>
        <row r="334">
          <cell r="A334">
            <v>1091</v>
          </cell>
          <cell r="B334" t="str">
            <v xml:space="preserve">ARMACAO VERTICAL COM HASTE E CONTRA-PINO, EM CHAPA DE ACO GALVANIZADO 3/16", COM 1 ESTRIBO E 1 ISOLADOR                                                                                                                                                                                                                                                                                                                                                                                                   </v>
          </cell>
          <cell r="C334" t="str">
            <v xml:space="preserve">UN    </v>
          </cell>
          <cell r="D334" t="str">
            <v>CR</v>
          </cell>
          <cell r="E334" t="str">
            <v>48,15</v>
          </cell>
        </row>
        <row r="335">
          <cell r="A335">
            <v>1094</v>
          </cell>
          <cell r="B335" t="str">
            <v xml:space="preserve">ARMACAO VERTICAL COM HASTE E CONTRA-PINO, EM CHAPA DE ACO GALVANIZADO 3/16", COM 1 ESTRIBO, SEM ISOLADOR                                                                                                                                                                                                                                                                                                                                                                                                  </v>
          </cell>
          <cell r="C335" t="str">
            <v xml:space="preserve">UN    </v>
          </cell>
          <cell r="D335" t="str">
            <v>CR</v>
          </cell>
          <cell r="E335" t="str">
            <v>33,68</v>
          </cell>
        </row>
        <row r="336">
          <cell r="A336">
            <v>1095</v>
          </cell>
          <cell r="B336" t="str">
            <v xml:space="preserve">ARMACAO VERTICAL COM HASTE E CONTRA-PINO, EM CHAPA DE ACO GALVANIZADO 3/16", COM 2 ESTRIBOS, E 2 ISOLADORES                                                                                                                                                                                                                                                                                                                                                                                               </v>
          </cell>
          <cell r="C336" t="str">
            <v xml:space="preserve">UN    </v>
          </cell>
          <cell r="D336" t="str">
            <v>CR</v>
          </cell>
          <cell r="E336" t="str">
            <v>71,57</v>
          </cell>
        </row>
        <row r="337">
          <cell r="A337">
            <v>1092</v>
          </cell>
          <cell r="B337" t="str">
            <v xml:space="preserve">ARMACAO VERTICAL COM HASTE E CONTRA-PINO, EM CHAPA DE ACO GALVANIZADO 3/16", COM 2 ESTRIBOS, SEM ISOLADOR                                                                                                                                                                                                                                                                                                                                                                                                 </v>
          </cell>
          <cell r="C337" t="str">
            <v xml:space="preserve">UN    </v>
          </cell>
          <cell r="D337" t="str">
            <v xml:space="preserve">C </v>
          </cell>
          <cell r="E337" t="str">
            <v>55,38</v>
          </cell>
        </row>
        <row r="338">
          <cell r="A338">
            <v>1093</v>
          </cell>
          <cell r="B338" t="str">
            <v xml:space="preserve">ARMACAO VERTICAL COM HASTE E CONTRA-PINO, EM CHAPA DE ACO GALVANIZADO 3/16", COM 3 ESTRIBOS E 3 ISOLADORES                                                                                                                                                                                                                                                                                                                                                                                                </v>
          </cell>
          <cell r="C338" t="str">
            <v xml:space="preserve">UN    </v>
          </cell>
          <cell r="D338" t="str">
            <v>CR</v>
          </cell>
          <cell r="E338" t="str">
            <v>129,33</v>
          </cell>
        </row>
        <row r="339">
          <cell r="A339">
            <v>1090</v>
          </cell>
          <cell r="B339" t="str">
            <v xml:space="preserve">ARMACAO VERTICAL COM HASTE E CONTRA-PINO, EM CHAPA DE ACO GALVANIZADO 3/16", COM 3 ESTRIBOS, SEM ISOLADOR                                                                                                                                                                                                                                                                                                                                                                                                 </v>
          </cell>
          <cell r="C339" t="str">
            <v xml:space="preserve">UN    </v>
          </cell>
          <cell r="D339" t="str">
            <v>CR</v>
          </cell>
          <cell r="E339" t="str">
            <v>92,60</v>
          </cell>
        </row>
        <row r="340">
          <cell r="A340">
            <v>1096</v>
          </cell>
          <cell r="B340" t="str">
            <v xml:space="preserve">ARMACAO VERTICAL COM HASTE E CONTRA-PINO, EM CHAPA DE ACO GALVANIZADO 3/16", COM 4 ESTRIBOS E 4 ISOLADORES                                                                                                                                                                                                                                                                                                                                                                                                </v>
          </cell>
          <cell r="C340" t="str">
            <v xml:space="preserve">UN    </v>
          </cell>
          <cell r="D340" t="str">
            <v>CR</v>
          </cell>
          <cell r="E340" t="str">
            <v>166,64</v>
          </cell>
        </row>
        <row r="341">
          <cell r="A341">
            <v>1097</v>
          </cell>
          <cell r="B341" t="str">
            <v xml:space="preserve">ARMACAO VERTICAL COM HASTE E CONTRA-PINO, EM CHAPA DE ACO GALVANIZADO 3/16", COM 4 ESTRIBOS, SEM ISOLADOR                                                                                                                                                                                                                                                                                                                                                                                                 </v>
          </cell>
          <cell r="C341" t="str">
            <v xml:space="preserve">UN    </v>
          </cell>
          <cell r="D341" t="str">
            <v>CR</v>
          </cell>
          <cell r="E341" t="str">
            <v>141,46</v>
          </cell>
        </row>
        <row r="342">
          <cell r="A342">
            <v>378</v>
          </cell>
          <cell r="B342" t="str">
            <v xml:space="preserve">ARMADOR (HORISTA)                                                                                                                                                                                                                                                                                                                                                                                                                                                                                         </v>
          </cell>
          <cell r="C342" t="str">
            <v xml:space="preserve">H     </v>
          </cell>
          <cell r="D342" t="str">
            <v>CR</v>
          </cell>
          <cell r="E342" t="str">
            <v>16,11</v>
          </cell>
        </row>
        <row r="343">
          <cell r="A343">
            <v>40911</v>
          </cell>
          <cell r="B343" t="str">
            <v xml:space="preserve">ARMADOR (MENSALISTA)                                                                                                                                                                                                                                                                                                                                                                                                                                                                                      </v>
          </cell>
          <cell r="C343" t="str">
            <v xml:space="preserve">MES   </v>
          </cell>
          <cell r="D343" t="str">
            <v>CR</v>
          </cell>
          <cell r="E343" t="str">
            <v>2.817,98</v>
          </cell>
        </row>
        <row r="344">
          <cell r="A344">
            <v>33939</v>
          </cell>
          <cell r="B344" t="str">
            <v xml:space="preserve">ARQUITETO JUNIOR (HORISTA)                                                                                                                                                                                                                                                                                                                                                                                                                                                                                </v>
          </cell>
          <cell r="C344" t="str">
            <v xml:space="preserve">H     </v>
          </cell>
          <cell r="D344" t="str">
            <v>CR</v>
          </cell>
          <cell r="E344" t="str">
            <v>92,73</v>
          </cell>
        </row>
        <row r="345">
          <cell r="A345">
            <v>40815</v>
          </cell>
          <cell r="B345" t="str">
            <v xml:space="preserve">ARQUITETO JUNIOR (MENSALISTA)                                                                                                                                                                                                                                                                                                                                                                                                                                                                             </v>
          </cell>
          <cell r="C345" t="str">
            <v xml:space="preserve">MES   </v>
          </cell>
          <cell r="D345" t="str">
            <v>CR</v>
          </cell>
          <cell r="E345" t="str">
            <v>16.213,89</v>
          </cell>
        </row>
        <row r="346">
          <cell r="A346">
            <v>33952</v>
          </cell>
          <cell r="B346" t="str">
            <v xml:space="preserve">ARQUITETO PLENO (HORISTA)                                                                                                                                                                                                                                                                                                                                                                                                                                                                                 </v>
          </cell>
          <cell r="C346" t="str">
            <v xml:space="preserve">H     </v>
          </cell>
          <cell r="D346" t="str">
            <v>CR</v>
          </cell>
          <cell r="E346" t="str">
            <v>98,25</v>
          </cell>
        </row>
        <row r="347">
          <cell r="A347">
            <v>40816</v>
          </cell>
          <cell r="B347" t="str">
            <v xml:space="preserve">ARQUITETO PLENO (MENSALISTA)                                                                                                                                                                                                                                                                                                                                                                                                                                                                              </v>
          </cell>
          <cell r="C347" t="str">
            <v xml:space="preserve">MES   </v>
          </cell>
          <cell r="D347" t="str">
            <v>CR</v>
          </cell>
          <cell r="E347" t="str">
            <v>17.177,05</v>
          </cell>
        </row>
        <row r="348">
          <cell r="A348">
            <v>33953</v>
          </cell>
          <cell r="B348" t="str">
            <v xml:space="preserve">ARQUITETO SENIOR (HORISTA)                                                                                                                                                                                                                                                                                                                                                                                                                                                                                </v>
          </cell>
          <cell r="C348" t="str">
            <v xml:space="preserve">H     </v>
          </cell>
          <cell r="D348" t="str">
            <v>CR</v>
          </cell>
          <cell r="E348" t="str">
            <v>102,96</v>
          </cell>
        </row>
        <row r="349">
          <cell r="A349">
            <v>40817</v>
          </cell>
          <cell r="B349" t="str">
            <v xml:space="preserve">ARQUITETO SENIOR (MENSALISTA)                                                                                                                                                                                                                                                                                                                                                                                                                                                                             </v>
          </cell>
          <cell r="C349" t="str">
            <v xml:space="preserve">MES   </v>
          </cell>
          <cell r="D349" t="str">
            <v>CR</v>
          </cell>
          <cell r="E349" t="str">
            <v>18.002,10</v>
          </cell>
        </row>
        <row r="350">
          <cell r="A350">
            <v>13348</v>
          </cell>
          <cell r="B350" t="str">
            <v xml:space="preserve">ARRUELA  EM ACO GALVANIZADO, DIAMETRO EXTERNO = 35MM, ESPESSURA = 3MM, DIAMETRO DO FURO= 18MM                                                                                                                                                                                                                                                                                                                                                                                                             </v>
          </cell>
          <cell r="C350" t="str">
            <v xml:space="preserve">UN    </v>
          </cell>
          <cell r="D350" t="str">
            <v>AS</v>
          </cell>
          <cell r="E350" t="str">
            <v>1,79</v>
          </cell>
        </row>
        <row r="351">
          <cell r="A351">
            <v>39211</v>
          </cell>
          <cell r="B351" t="str">
            <v xml:space="preserve">ARRUELA EM ALUMINIO, COM ROSCA, DE  1 1/4", PARA ELETRODUTO                                                                                                                                                                                                                                                                                                                                                                                                                                               </v>
          </cell>
          <cell r="C351" t="str">
            <v xml:space="preserve">UN    </v>
          </cell>
          <cell r="D351" t="str">
            <v>CR</v>
          </cell>
          <cell r="E351" t="str">
            <v>1,35</v>
          </cell>
        </row>
        <row r="352">
          <cell r="A352">
            <v>39212</v>
          </cell>
          <cell r="B352" t="str">
            <v xml:space="preserve">ARRUELA EM ALUMINIO, COM ROSCA, DE 1 1/2", PARA ELETRODUTO                                                                                                                                                                                                                                                                                                                                                                                                                                                </v>
          </cell>
          <cell r="C352" t="str">
            <v xml:space="preserve">UN    </v>
          </cell>
          <cell r="D352" t="str">
            <v>CR</v>
          </cell>
          <cell r="E352" t="str">
            <v>1,51</v>
          </cell>
        </row>
        <row r="353">
          <cell r="A353">
            <v>39208</v>
          </cell>
          <cell r="B353" t="str">
            <v xml:space="preserve">ARRUELA EM ALUMINIO, COM ROSCA, DE 1/2", PARA ELETRODUTO                                                                                                                                                                                                                                                                                                                                                                                                                                                  </v>
          </cell>
          <cell r="C353" t="str">
            <v xml:space="preserve">UN    </v>
          </cell>
          <cell r="D353" t="str">
            <v>CR</v>
          </cell>
          <cell r="E353" t="str">
            <v>0,41</v>
          </cell>
        </row>
        <row r="354">
          <cell r="A354">
            <v>39210</v>
          </cell>
          <cell r="B354" t="str">
            <v xml:space="preserve">ARRUELA EM ALUMINIO, COM ROSCA, DE 1", PARA ELETRODUTO                                                                                                                                                                                                                                                                                                                                                                                                                                                    </v>
          </cell>
          <cell r="C354" t="str">
            <v xml:space="preserve">UN    </v>
          </cell>
          <cell r="D354" t="str">
            <v>CR</v>
          </cell>
          <cell r="E354" t="str">
            <v>0,75</v>
          </cell>
        </row>
        <row r="355">
          <cell r="A355">
            <v>39214</v>
          </cell>
          <cell r="B355" t="str">
            <v xml:space="preserve">ARRUELA EM ALUMINIO, COM ROSCA, DE 2 1/2", PARA ELETRODUTO                                                                                                                                                                                                                                                                                                                                                                                                                                                </v>
          </cell>
          <cell r="C355" t="str">
            <v xml:space="preserve">UN    </v>
          </cell>
          <cell r="D355" t="str">
            <v>CR</v>
          </cell>
          <cell r="E355" t="str">
            <v>2,79</v>
          </cell>
        </row>
        <row r="356">
          <cell r="A356">
            <v>39213</v>
          </cell>
          <cell r="B356" t="str">
            <v xml:space="preserve">ARRUELA EM ALUMINIO, COM ROSCA, DE 2", PARA ELETRODUTO                                                                                                                                                                                                                                                                                                                                                                                                                                                    </v>
          </cell>
          <cell r="C356" t="str">
            <v xml:space="preserve">UN    </v>
          </cell>
          <cell r="D356" t="str">
            <v>CR</v>
          </cell>
          <cell r="E356" t="str">
            <v>1,97</v>
          </cell>
        </row>
        <row r="357">
          <cell r="A357">
            <v>39209</v>
          </cell>
          <cell r="B357" t="str">
            <v xml:space="preserve">ARRUELA EM ALUMINIO, COM ROSCA, DE 3/4", PARA ELETRODUTO                                                                                                                                                                                                                                                                                                                                                                                                                                                  </v>
          </cell>
          <cell r="C357" t="str">
            <v xml:space="preserve">UN    </v>
          </cell>
          <cell r="D357" t="str">
            <v>CR</v>
          </cell>
          <cell r="E357" t="str">
            <v>0,49</v>
          </cell>
        </row>
        <row r="358">
          <cell r="A358">
            <v>39207</v>
          </cell>
          <cell r="B358" t="str">
            <v xml:space="preserve">ARRUELA EM ALUMINIO, COM ROSCA, DE 3/8", PARA ELETRODUTO                                                                                                                                                                                                                                                                                                                                                                                                                                                  </v>
          </cell>
          <cell r="C358" t="str">
            <v xml:space="preserve">UN    </v>
          </cell>
          <cell r="D358" t="str">
            <v>CR</v>
          </cell>
          <cell r="E358" t="str">
            <v>0,75</v>
          </cell>
        </row>
        <row r="359">
          <cell r="A359">
            <v>39215</v>
          </cell>
          <cell r="B359" t="str">
            <v xml:space="preserve">ARRUELA EM ALUMINIO, COM ROSCA, DE 3", PARA ELETRODUTO                                                                                                                                                                                                                                                                                                                                                                                                                                                    </v>
          </cell>
          <cell r="C359" t="str">
            <v xml:space="preserve">UN    </v>
          </cell>
          <cell r="D359" t="str">
            <v>CR</v>
          </cell>
          <cell r="E359" t="str">
            <v>5,09</v>
          </cell>
        </row>
        <row r="360">
          <cell r="A360">
            <v>39216</v>
          </cell>
          <cell r="B360" t="str">
            <v xml:space="preserve">ARRUELA EM ALUMINIO, COM ROSCA, DE 4", PARA ELETRODUTO                                                                                                                                                                                                                                                                                                                                                                                                                                                    </v>
          </cell>
          <cell r="C360" t="str">
            <v xml:space="preserve">UN    </v>
          </cell>
          <cell r="D360" t="str">
            <v>CR</v>
          </cell>
          <cell r="E360" t="str">
            <v>7,10</v>
          </cell>
        </row>
        <row r="361">
          <cell r="A361">
            <v>11267</v>
          </cell>
          <cell r="B361" t="str">
            <v xml:space="preserve">ARRUELA LISA, REDONDA, DE LATAO POLIDO, DIAMETRO NOMINAL 5/8", DIAMETRO EXTERNO = 34 MM, DIAMETRO DO FURO = 17 MM, ESPESSURA = *2,5* MM                                                                                                                                                                                                                                                                                                                                                                   </v>
          </cell>
          <cell r="C361" t="str">
            <v xml:space="preserve">UN    </v>
          </cell>
          <cell r="D361" t="str">
            <v>AS</v>
          </cell>
          <cell r="E361" t="str">
            <v>1,56</v>
          </cell>
        </row>
        <row r="362">
          <cell r="A362">
            <v>379</v>
          </cell>
          <cell r="B362" t="str">
            <v xml:space="preserve">ARRUELA QUADRADA EM ACO GALVANIZADO, DIMENSAO = 38 MM, ESPESSURA = 3MM, DIAMETRO DO FURO= 18 MM                                                                                                                                                                                                                                                                                                                                                                                                           </v>
          </cell>
          <cell r="C362" t="str">
            <v xml:space="preserve">UN    </v>
          </cell>
          <cell r="D362" t="str">
            <v>AS</v>
          </cell>
          <cell r="E362" t="str">
            <v>1,57</v>
          </cell>
        </row>
        <row r="363">
          <cell r="A363">
            <v>510</v>
          </cell>
          <cell r="B363" t="str">
            <v xml:space="preserve">ASFALTO MODIFICADO TIPO I - NBR 9910 (ASFALTO OXIDADO PARA IMPERMEABILIZACAO, COEFICIENTE DE PENETRACAO 25-40)                                                                                                                                                                                                                                                                                                                                                                                            </v>
          </cell>
          <cell r="C363" t="str">
            <v xml:space="preserve">KG    </v>
          </cell>
          <cell r="D363" t="str">
            <v>CR</v>
          </cell>
          <cell r="E363" t="str">
            <v>13,13</v>
          </cell>
        </row>
        <row r="364">
          <cell r="A364">
            <v>516</v>
          </cell>
          <cell r="B364" t="str">
            <v xml:space="preserve">ASFALTO MODIFICADO TIPO II - NBR 9910 (ASFALTO OXIDADO PARA IMPERMEABILIZACAO, COEFICIENTE DE PENETRACAO 20-35)                                                                                                                                                                                                                                                                                                                                                                                           </v>
          </cell>
          <cell r="C364" t="str">
            <v xml:space="preserve">KG    </v>
          </cell>
          <cell r="D364" t="str">
            <v>CR</v>
          </cell>
          <cell r="E364" t="str">
            <v>15,56</v>
          </cell>
        </row>
        <row r="365">
          <cell r="A365">
            <v>509</v>
          </cell>
          <cell r="B365" t="str">
            <v xml:space="preserve">ASFALTO MODIFICADO TIPO III - NBR 9910 (ASFALTO OXIDADO PARA IMPERMEABILIZACAO, COEFICIENTE DE PENETRACAO 15-25)                                                                                                                                                                                                                                                                                                                                                                                          </v>
          </cell>
          <cell r="C365" t="str">
            <v xml:space="preserve">KG    </v>
          </cell>
          <cell r="D365" t="str">
            <v>CR</v>
          </cell>
          <cell r="E365" t="str">
            <v>17,46</v>
          </cell>
        </row>
        <row r="366">
          <cell r="A366">
            <v>40331</v>
          </cell>
          <cell r="B366" t="str">
            <v xml:space="preserve">ASSENTADOR DE MANILHAS (HORISTA)                                                                                                                                                                                                                                                                                                                                                                                                                                                                          </v>
          </cell>
          <cell r="C366" t="str">
            <v xml:space="preserve">H     </v>
          </cell>
          <cell r="D366" t="str">
            <v>CR</v>
          </cell>
          <cell r="E366" t="str">
            <v>11,19</v>
          </cell>
        </row>
        <row r="367">
          <cell r="A367">
            <v>40930</v>
          </cell>
          <cell r="B367" t="str">
            <v xml:space="preserve">ASSENTADOR DE MANILHAS (MENSALISTA)                                                                                                                                                                                                                                                                                                                                                                                                                                                                       </v>
          </cell>
          <cell r="C367" t="str">
            <v xml:space="preserve">MES   </v>
          </cell>
          <cell r="D367" t="str">
            <v>CR</v>
          </cell>
          <cell r="E367" t="str">
            <v>1.958,37</v>
          </cell>
        </row>
        <row r="368">
          <cell r="A368">
            <v>11761</v>
          </cell>
          <cell r="B368" t="str">
            <v xml:space="preserve">ASSENTO  VASO SANITARIO INFANTIL EM PLASTICO BRANCO                                                                                                                                                                                                                                                                                                                                                                                                                                                       </v>
          </cell>
          <cell r="C368" t="str">
            <v xml:space="preserve">UN    </v>
          </cell>
          <cell r="D368" t="str">
            <v>CR</v>
          </cell>
          <cell r="E368" t="str">
            <v>95,31</v>
          </cell>
        </row>
        <row r="369">
          <cell r="A369">
            <v>377</v>
          </cell>
          <cell r="B369" t="str">
            <v xml:space="preserve">ASSENTO SANITARIO DE PLASTICO, TIPO CONVENCIONAL                                                                                                                                                                                                                                                                                                                                                                                                                                                          </v>
          </cell>
          <cell r="C369" t="str">
            <v xml:space="preserve">UN    </v>
          </cell>
          <cell r="D369" t="str">
            <v xml:space="preserve">C </v>
          </cell>
          <cell r="E369" t="str">
            <v>44,79</v>
          </cell>
        </row>
        <row r="370">
          <cell r="A370">
            <v>7588</v>
          </cell>
          <cell r="B370" t="str">
            <v xml:space="preserve">AUTOMATICO DE BOIA SUPERIOR / INFERIOR, *15* A / 250 V                                                                                                                                                                                                                                                                                                                                                                                                                                                    </v>
          </cell>
          <cell r="C370" t="str">
            <v xml:space="preserve">UN    </v>
          </cell>
          <cell r="D370" t="str">
            <v xml:space="preserve">C </v>
          </cell>
          <cell r="E370" t="str">
            <v>53,00</v>
          </cell>
        </row>
        <row r="371">
          <cell r="A371">
            <v>34392</v>
          </cell>
          <cell r="B371" t="str">
            <v xml:space="preserve">AUXILIAR DE ALMOXARIFE (HORISTA)                                                                                                                                                                                                                                                                                                                                                                                                                                                                          </v>
          </cell>
          <cell r="C371" t="str">
            <v xml:space="preserve">H     </v>
          </cell>
          <cell r="D371" t="str">
            <v>CR</v>
          </cell>
          <cell r="E371" t="str">
            <v>13,02</v>
          </cell>
        </row>
        <row r="372">
          <cell r="A372">
            <v>40908</v>
          </cell>
          <cell r="B372" t="str">
            <v xml:space="preserve">AUXILIAR DE ALMOXARIFE (MENSALISTA)                                                                                                                                                                                                                                                                                                                                                                                                                                                                       </v>
          </cell>
          <cell r="C372" t="str">
            <v xml:space="preserve">MES   </v>
          </cell>
          <cell r="D372" t="str">
            <v>CR</v>
          </cell>
          <cell r="E372" t="str">
            <v>2.279,17</v>
          </cell>
        </row>
        <row r="373">
          <cell r="A373">
            <v>34551</v>
          </cell>
          <cell r="B373" t="str">
            <v xml:space="preserve">AUXILIAR DE AZULEJISTA (HORISTA)                                                                                                                                                                                                                                                                                                                                                                                                                                                                          </v>
          </cell>
          <cell r="C373" t="str">
            <v xml:space="preserve">H     </v>
          </cell>
          <cell r="D373" t="str">
            <v>CR</v>
          </cell>
          <cell r="E373" t="str">
            <v>12,00</v>
          </cell>
        </row>
        <row r="374">
          <cell r="A374">
            <v>41078</v>
          </cell>
          <cell r="B374" t="str">
            <v xml:space="preserve">AUXILIAR DE AZULEJISTA (MENSALISTA)                                                                                                                                                                                                                                                                                                                                                                                                                                                                       </v>
          </cell>
          <cell r="C374" t="str">
            <v xml:space="preserve">MES   </v>
          </cell>
          <cell r="D374" t="str">
            <v>CR</v>
          </cell>
          <cell r="E374" t="str">
            <v>2.101,53</v>
          </cell>
        </row>
        <row r="375">
          <cell r="A375">
            <v>246</v>
          </cell>
          <cell r="B375" t="str">
            <v xml:space="preserve">AUXILIAR DE ENCANADOR OU BOMBEIRO HIDRAULICO (HORISTA)                                                                                                                                                                                                                                                                                                                                                                                                                                                    </v>
          </cell>
          <cell r="C375" t="str">
            <v xml:space="preserve">H     </v>
          </cell>
          <cell r="D375" t="str">
            <v>CR</v>
          </cell>
          <cell r="E375" t="str">
            <v>12,46</v>
          </cell>
        </row>
        <row r="376">
          <cell r="A376">
            <v>40927</v>
          </cell>
          <cell r="B376" t="str">
            <v xml:space="preserve">AUXILIAR DE ENCANADOR OU BOMBEIRO HIDRAULICO (MENSALISTA)                                                                                                                                                                                                                                                                                                                                                                                                                                                 </v>
          </cell>
          <cell r="C376" t="str">
            <v xml:space="preserve">MES   </v>
          </cell>
          <cell r="D376" t="str">
            <v>CR</v>
          </cell>
          <cell r="E376" t="str">
            <v>2.183,08</v>
          </cell>
        </row>
        <row r="377">
          <cell r="A377">
            <v>2350</v>
          </cell>
          <cell r="B377" t="str">
            <v xml:space="preserve">AUXILIAR DE ESCRITORIO (HORISTA)                                                                                                                                                                                                                                                                                                                                                                                                                                                                          </v>
          </cell>
          <cell r="C377" t="str">
            <v xml:space="preserve">H     </v>
          </cell>
          <cell r="D377" t="str">
            <v>CR</v>
          </cell>
          <cell r="E377" t="str">
            <v>14,17</v>
          </cell>
        </row>
        <row r="378">
          <cell r="A378">
            <v>40812</v>
          </cell>
          <cell r="B378" t="str">
            <v xml:space="preserve">AUXILIAR DE ESCRITORIO (MENSALISTA)                                                                                                                                                                                                                                                                                                                                                                                                                                                                       </v>
          </cell>
          <cell r="C378" t="str">
            <v xml:space="preserve">MES   </v>
          </cell>
          <cell r="D378" t="str">
            <v>CR</v>
          </cell>
          <cell r="E378" t="str">
            <v>2.478,04</v>
          </cell>
        </row>
        <row r="379">
          <cell r="A379">
            <v>245</v>
          </cell>
          <cell r="B379" t="str">
            <v xml:space="preserve">AUXILIAR DE LABORATORISTA DE SOLOS E DE CONCRETO (HORISTA)                                                                                                                                                                                                                                                                                                                                                                                                                                                </v>
          </cell>
          <cell r="C379" t="str">
            <v xml:space="preserve">H     </v>
          </cell>
          <cell r="D379" t="str">
            <v>CR</v>
          </cell>
          <cell r="E379" t="str">
            <v>20,75</v>
          </cell>
        </row>
        <row r="380">
          <cell r="A380">
            <v>41090</v>
          </cell>
          <cell r="B380" t="str">
            <v xml:space="preserve">AUXILIAR DE LABORATORISTA DE SOLOS E DE CONCRETO (MENSALISTA)                                                                                                                                                                                                                                                                                                                                                                                                                                             </v>
          </cell>
          <cell r="C380" t="str">
            <v xml:space="preserve">MES   </v>
          </cell>
          <cell r="D380" t="str">
            <v>CR</v>
          </cell>
          <cell r="E380" t="str">
            <v>3.627,74</v>
          </cell>
        </row>
        <row r="381">
          <cell r="A381">
            <v>251</v>
          </cell>
          <cell r="B381" t="str">
            <v xml:space="preserve">AUXILIAR DE MECANICO (HORISTA)                                                                                                                                                                                                                                                                                                                                                                                                                                                                            </v>
          </cell>
          <cell r="C381" t="str">
            <v xml:space="preserve">H     </v>
          </cell>
          <cell r="D381" t="str">
            <v>CR</v>
          </cell>
          <cell r="E381" t="str">
            <v>12,46</v>
          </cell>
        </row>
        <row r="382">
          <cell r="A382">
            <v>40975</v>
          </cell>
          <cell r="B382" t="str">
            <v xml:space="preserve">AUXILIAR DE MECANICO (MENSALISTA)                                                                                                                                                                                                                                                                                                                                                                                                                                                                         </v>
          </cell>
          <cell r="C382" t="str">
            <v xml:space="preserve">MES   </v>
          </cell>
          <cell r="D382" t="str">
            <v>CR</v>
          </cell>
          <cell r="E382" t="str">
            <v>2.183,08</v>
          </cell>
        </row>
        <row r="383">
          <cell r="A383">
            <v>6127</v>
          </cell>
          <cell r="B383" t="str">
            <v xml:space="preserve">AUXILIAR DE PEDREIRO (HORISTA)                                                                                                                                                                                                                                                                                                                                                                                                                                                                            </v>
          </cell>
          <cell r="C383" t="str">
            <v xml:space="preserve">H     </v>
          </cell>
          <cell r="D383" t="str">
            <v>CR</v>
          </cell>
          <cell r="E383" t="str">
            <v>12,46</v>
          </cell>
        </row>
        <row r="384">
          <cell r="A384">
            <v>41072</v>
          </cell>
          <cell r="B384" t="str">
            <v xml:space="preserve">AUXILIAR DE PEDREIRO (MENSALISTA)                                                                                                                                                                                                                                                                                                                                                                                                                                                                         </v>
          </cell>
          <cell r="C384" t="str">
            <v xml:space="preserve">MES   </v>
          </cell>
          <cell r="D384" t="str">
            <v>CR</v>
          </cell>
          <cell r="E384" t="str">
            <v>2.183,08</v>
          </cell>
        </row>
        <row r="385">
          <cell r="A385">
            <v>6121</v>
          </cell>
          <cell r="B385" t="str">
            <v xml:space="preserve">AUXILIAR DE SERVICOS GERAIS (HORISTA)                                                                                                                                                                                                                                                                                                                                                                                                                                                                     </v>
          </cell>
          <cell r="C385" t="str">
            <v xml:space="preserve">H     </v>
          </cell>
          <cell r="D385" t="str">
            <v>CR</v>
          </cell>
          <cell r="E385" t="str">
            <v>13,45</v>
          </cell>
        </row>
        <row r="386">
          <cell r="A386">
            <v>41071</v>
          </cell>
          <cell r="B386" t="str">
            <v xml:space="preserve">AUXILIAR DE SERVICOS GERAIS (MENSALISTA)                                                                                                                                                                                                                                                                                                                                                                                                                                                                  </v>
          </cell>
          <cell r="C386" t="str">
            <v xml:space="preserve">MES   </v>
          </cell>
          <cell r="D386" t="str">
            <v>CR</v>
          </cell>
          <cell r="E386" t="str">
            <v>2.353,63</v>
          </cell>
        </row>
        <row r="387">
          <cell r="A387">
            <v>244</v>
          </cell>
          <cell r="B387" t="str">
            <v xml:space="preserve">AUXILIAR DE TOPOGRAFO (HORISTA)                                                                                                                                                                                                                                                                                                                                                                                                                                                                           </v>
          </cell>
          <cell r="C387" t="str">
            <v xml:space="preserve">H     </v>
          </cell>
          <cell r="D387" t="str">
            <v>CR</v>
          </cell>
          <cell r="E387" t="str">
            <v>8,93</v>
          </cell>
        </row>
        <row r="388">
          <cell r="A388">
            <v>41093</v>
          </cell>
          <cell r="B388" t="str">
            <v xml:space="preserve">AUXILIAR DE TOPOGRAFO (MENSALISTA)                                                                                                                                                                                                                                                                                                                                                                                                                                                                        </v>
          </cell>
          <cell r="C388" t="str">
            <v xml:space="preserve">MES   </v>
          </cell>
          <cell r="D388" t="str">
            <v>CR</v>
          </cell>
          <cell r="E388" t="str">
            <v>1.562,62</v>
          </cell>
        </row>
        <row r="389">
          <cell r="A389">
            <v>532</v>
          </cell>
          <cell r="B389" t="str">
            <v xml:space="preserve">AUXILIAR TECNICO / ASSISTENTE DE ENGENHARIA (HORISTA)                                                                                                                                                                                                                                                                                                                                                                                                                                                     </v>
          </cell>
          <cell r="C389" t="str">
            <v xml:space="preserve">H     </v>
          </cell>
          <cell r="D389" t="str">
            <v>CR</v>
          </cell>
          <cell r="E389" t="str">
            <v>19,28</v>
          </cell>
        </row>
        <row r="390">
          <cell r="A390">
            <v>40931</v>
          </cell>
          <cell r="B390" t="str">
            <v xml:space="preserve">AUXILIAR TECNICO / ASSISTENTE DE ENGENHARIA (MENSALISTA)                                                                                                                                                                                                                                                                                                                                                                                                                                                  </v>
          </cell>
          <cell r="C390" t="str">
            <v xml:space="preserve">MES   </v>
          </cell>
          <cell r="D390" t="str">
            <v>CR</v>
          </cell>
          <cell r="E390" t="str">
            <v>3.374,37</v>
          </cell>
        </row>
        <row r="391">
          <cell r="A391">
            <v>36150</v>
          </cell>
          <cell r="B391" t="str">
            <v xml:space="preserve">AVENTAL DE SEGURANCA DE RASPA DE COURO 1,00 X 0,60 M                                                                                                                                                                                                                                                                                                                                                                                                                                                      </v>
          </cell>
          <cell r="C391" t="str">
            <v xml:space="preserve">UN    </v>
          </cell>
          <cell r="D391" t="str">
            <v>CR</v>
          </cell>
          <cell r="E391" t="str">
            <v>39,67</v>
          </cell>
        </row>
        <row r="392">
          <cell r="A392">
            <v>4760</v>
          </cell>
          <cell r="B392" t="str">
            <v xml:space="preserve">AZULEJISTA OU LADRILHEIRO (HORISTA)                                                                                                                                                                                                                                                                                                                                                                                                                                                                       </v>
          </cell>
          <cell r="C392" t="str">
            <v xml:space="preserve">H     </v>
          </cell>
          <cell r="D392" t="str">
            <v>CR</v>
          </cell>
          <cell r="E392" t="str">
            <v>16,11</v>
          </cell>
        </row>
        <row r="393">
          <cell r="A393">
            <v>41069</v>
          </cell>
          <cell r="B393" t="str">
            <v xml:space="preserve">AZULEJISTA OU LADRILHEIRO (MENSALISTA)                                                                                                                                                                                                                                                                                                                                                                                                                                                                    </v>
          </cell>
          <cell r="C393" t="str">
            <v xml:space="preserve">MES   </v>
          </cell>
          <cell r="D393" t="str">
            <v>CR</v>
          </cell>
          <cell r="E393" t="str">
            <v>2.817,98</v>
          </cell>
        </row>
        <row r="394">
          <cell r="A394">
            <v>10422</v>
          </cell>
          <cell r="B394" t="str">
            <v xml:space="preserve">BACIA SANITARIA (VASO) COM CAIXA ACOPLADA, SIFAO APARENTE, DE LOUCA BRANCA (SEM ASSENTO)                                                                                                                                                                                                                                                                                                                                                                                                                  </v>
          </cell>
          <cell r="C394" t="str">
            <v xml:space="preserve">UN    </v>
          </cell>
          <cell r="D394" t="str">
            <v>CR</v>
          </cell>
          <cell r="E394" t="str">
            <v>358,75</v>
          </cell>
        </row>
        <row r="395">
          <cell r="A395">
            <v>44019</v>
          </cell>
          <cell r="B395" t="str">
            <v xml:space="preserve">BACIA SANITARIA (VASO) COM CAIXA ACOPLADA, SIFAO OCULTO / CARENADO, DE LOUCA BRANCA (SEM ASSENTO ) - PADRAO ALTO                                                                                                                                                                                                                                                                                                                                                                                          </v>
          </cell>
          <cell r="C395" t="str">
            <v xml:space="preserve">UN    </v>
          </cell>
          <cell r="D395" t="str">
            <v>CR</v>
          </cell>
          <cell r="E395" t="str">
            <v>496,60</v>
          </cell>
        </row>
        <row r="396">
          <cell r="A396">
            <v>36520</v>
          </cell>
          <cell r="B396" t="str">
            <v xml:space="preserve">BACIA SANITARIA (VASO) CONVENCIONAL PARA PCD, SEM FURO FRONTAL, DE LOUCA BRANCA (SEM ASSENTO)                                                                                                                                                                                                                                                                                                                                                                                                             </v>
          </cell>
          <cell r="C396" t="str">
            <v xml:space="preserve">UN    </v>
          </cell>
          <cell r="D396" t="str">
            <v>CR</v>
          </cell>
          <cell r="E396" t="str">
            <v>603,82</v>
          </cell>
        </row>
        <row r="397">
          <cell r="A397">
            <v>42319</v>
          </cell>
          <cell r="B397" t="str">
            <v xml:space="preserve">BACIA SANITARIA (VASO) CONVENCIONAL PARA USO ESPECIFICO (HOSPITAIS, CLINICAS), COM FURO FRONTAL, DE LOUCA BRANCA, SEM ASSENTO                                                                                                                                                                                                                                                                                                                                                                             </v>
          </cell>
          <cell r="C397" t="str">
            <v xml:space="preserve">UN    </v>
          </cell>
          <cell r="D397" t="str">
            <v>CR</v>
          </cell>
          <cell r="E397" t="str">
            <v>541,05</v>
          </cell>
        </row>
        <row r="398">
          <cell r="A398">
            <v>10420</v>
          </cell>
          <cell r="B398" t="str">
            <v xml:space="preserve">BACIA SANITARIA (VASO) CONVENCIONAL, DE LOUCA BRANCA, SIFAO APARENTE, SAIDA VERTICAL (SEM ASSENTO)                                                                                                                                                                                                                                                                                                                                                                                                        </v>
          </cell>
          <cell r="C398" t="str">
            <v xml:space="preserve">UN    </v>
          </cell>
          <cell r="D398" t="str">
            <v xml:space="preserve">C </v>
          </cell>
          <cell r="E398" t="str">
            <v>191,93</v>
          </cell>
        </row>
        <row r="399">
          <cell r="A399">
            <v>10421</v>
          </cell>
          <cell r="B399" t="str">
            <v xml:space="preserve">BACIA SANITARIA (VASO) CONVENCIONAL, DE LOUCA COLORIDA, SIFAO APARENTE, SAIDA VERTICAL (SEM ASSENTO)                                                                                                                                                                                                                                                                                                                                                                                                      </v>
          </cell>
          <cell r="C399" t="str">
            <v xml:space="preserve">UN    </v>
          </cell>
          <cell r="D399" t="str">
            <v>CR</v>
          </cell>
          <cell r="E399" t="str">
            <v>210,91</v>
          </cell>
        </row>
        <row r="400">
          <cell r="A400">
            <v>11786</v>
          </cell>
          <cell r="B400" t="str">
            <v xml:space="preserve">BACIA SANITARIA (VASO) INFANTIL, SIFONADO, DE LOUCA BRANCA, (SEM ASSENTO)                                                                                                                                                                                                                                                                                                                                                                                                                                 </v>
          </cell>
          <cell r="C400" t="str">
            <v xml:space="preserve">UN    </v>
          </cell>
          <cell r="D400" t="str">
            <v>CR</v>
          </cell>
          <cell r="E400" t="str">
            <v>425,27</v>
          </cell>
        </row>
        <row r="401">
          <cell r="A401">
            <v>10</v>
          </cell>
          <cell r="B401" t="str">
            <v xml:space="preserve">BALDE PLASTICO CAPACIDADE *10* L                                                                                                                                                                                                                                                                                                                                                                                                                                                                          </v>
          </cell>
          <cell r="C401" t="str">
            <v xml:space="preserve">UN    </v>
          </cell>
          <cell r="D401" t="str">
            <v>CR</v>
          </cell>
          <cell r="E401" t="str">
            <v>16,25</v>
          </cell>
        </row>
        <row r="402">
          <cell r="A402">
            <v>4815</v>
          </cell>
          <cell r="B402" t="str">
            <v xml:space="preserve">BALDE VERMELHO PARA SINALIZACAO DE VIAS                                                                                                                                                                                                                                                                                                                                                                                                                                                                   </v>
          </cell>
          <cell r="C402" t="str">
            <v xml:space="preserve">UN    </v>
          </cell>
          <cell r="D402" t="str">
            <v>CR</v>
          </cell>
          <cell r="E402" t="str">
            <v>5,61</v>
          </cell>
        </row>
        <row r="403">
          <cell r="A403">
            <v>541</v>
          </cell>
          <cell r="B403" t="str">
            <v xml:space="preserve">BANCADA DE MARMORE SINTETICO COM UMA CUBA, 120 X *60* CM                                                                                                                                                                                                                                                                                                                                                                                                                                                  </v>
          </cell>
          <cell r="C403" t="str">
            <v xml:space="preserve">UN    </v>
          </cell>
          <cell r="D403" t="str">
            <v xml:space="preserve">C </v>
          </cell>
          <cell r="E403" t="str">
            <v>265,90</v>
          </cell>
        </row>
        <row r="404">
          <cell r="A404">
            <v>542</v>
          </cell>
          <cell r="B404" t="str">
            <v xml:space="preserve">BANCADA DE MARMORE SINTETICO COM UMA CUBA, 150 X *60* CM                                                                                                                                                                                                                                                                                                                                                                                                                                                  </v>
          </cell>
          <cell r="C404" t="str">
            <v xml:space="preserve">UN    </v>
          </cell>
          <cell r="D404" t="str">
            <v>CR</v>
          </cell>
          <cell r="E404" t="str">
            <v>333,31</v>
          </cell>
        </row>
        <row r="405">
          <cell r="A405">
            <v>540</v>
          </cell>
          <cell r="B405" t="str">
            <v xml:space="preserve">BANCADA DE MARMORE SINTETICO COM UMA CUBA, 200 X *60* CM                                                                                                                                                                                                                                                                                                                                                                                                                                                  </v>
          </cell>
          <cell r="C405" t="str">
            <v xml:space="preserve">UN    </v>
          </cell>
          <cell r="D405" t="str">
            <v>CR</v>
          </cell>
          <cell r="E405" t="str">
            <v>751,11</v>
          </cell>
        </row>
        <row r="406">
          <cell r="A406">
            <v>38364</v>
          </cell>
          <cell r="B406" t="str">
            <v xml:space="preserve">BANCADA/ BANCA EM GRANITO, POLIDO, TIPO ANDORINHA/ QUARTZ/ CASTELO/ CORUMBA OU OUTROS EQUIVALENTES DA REGIAO, COM CUBA INOX, FORMATO *120 X 60* CM, E=  *2* CM                                                                                                                                                                                                                                                                                                                                            </v>
          </cell>
          <cell r="C406" t="str">
            <v xml:space="preserve">UN    </v>
          </cell>
          <cell r="D406" t="str">
            <v>CR</v>
          </cell>
          <cell r="E406" t="str">
            <v>943,39</v>
          </cell>
        </row>
        <row r="407">
          <cell r="A407">
            <v>11692</v>
          </cell>
          <cell r="B407" t="str">
            <v xml:space="preserve">BANCADA/ BANCA/ BALCAO/ TAMPO EM MARMORE BRANCO COMUM, POLIDO, LISO, ACABAMENTO RETO, E= *3* CM (SEM FUROS)                                                                                                                                                                                                                                                                                                                                                                                               </v>
          </cell>
          <cell r="C407" t="str">
            <v xml:space="preserve">M2    </v>
          </cell>
          <cell r="D407" t="str">
            <v>CR</v>
          </cell>
          <cell r="E407" t="str">
            <v>751,77</v>
          </cell>
        </row>
        <row r="408">
          <cell r="A408">
            <v>1746</v>
          </cell>
          <cell r="B408" t="str">
            <v xml:space="preserve">BANCADA/BANCA/PIA DE ACO INOXIDAVEL (AISI 430) COM 1 CUBA CENTRAL, COM VALVULA, ESCORREDOR DUPLO, DE *0,55 X 1,20* M                                                                                                                                                                                                                                                                                                                                                                                      </v>
          </cell>
          <cell r="C408" t="str">
            <v xml:space="preserve">UN    </v>
          </cell>
          <cell r="D408" t="str">
            <v xml:space="preserve">C </v>
          </cell>
          <cell r="E408" t="str">
            <v>244,90</v>
          </cell>
        </row>
        <row r="409">
          <cell r="A409">
            <v>1748</v>
          </cell>
          <cell r="B409" t="str">
            <v xml:space="preserve">BANCADA/BANCA/PIA DE ACO INOXIDAVEL (AISI 430) COM 1 CUBA CENTRAL, COM VALVULA, ESCORREDOR DUPLO, DE *0,55 X 1,40* M                                                                                                                                                                                                                                                                                                                                                                                      </v>
          </cell>
          <cell r="C409" t="str">
            <v xml:space="preserve">UN    </v>
          </cell>
          <cell r="D409" t="str">
            <v>CR</v>
          </cell>
          <cell r="E409" t="str">
            <v>325,66</v>
          </cell>
        </row>
        <row r="410">
          <cell r="A410">
            <v>1749</v>
          </cell>
          <cell r="B410" t="str">
            <v xml:space="preserve">BANCADA/BANCA/PIA DE ACO INOXIDAVEL (AISI 430) COM 1 CUBA CENTRAL, COM VALVULA, ESCORREDOR DUPLO, DE *0,55 X 1,80* M                                                                                                                                                                                                                                                                                                                                                                                      </v>
          </cell>
          <cell r="C410" t="str">
            <v xml:space="preserve">UN    </v>
          </cell>
          <cell r="D410" t="str">
            <v>CR</v>
          </cell>
          <cell r="E410" t="str">
            <v>471,82</v>
          </cell>
        </row>
        <row r="411">
          <cell r="A411">
            <v>37412</v>
          </cell>
          <cell r="B411" t="str">
            <v xml:space="preserve">BANCADA/BANCA/PIA DE ACO INOXIDAVEL (AISI 430) COM 1 CUBA CENTRAL, COM VALVULA, LISA (SEM ESCORREDOR), DE *0,55 X 1,20* M                                                                                                                                                                                                                                                                                                                                                                                 </v>
          </cell>
          <cell r="C411" t="str">
            <v xml:space="preserve">UN    </v>
          </cell>
          <cell r="D411" t="str">
            <v>CR</v>
          </cell>
          <cell r="E411" t="str">
            <v>239,39</v>
          </cell>
        </row>
        <row r="412">
          <cell r="A412">
            <v>1745</v>
          </cell>
          <cell r="B412" t="str">
            <v xml:space="preserve">BANCADA/BANCA/PIA DE ACO INOXIDAVEL (AISI 430) COM 1 CUBA CENTRAL, SEM VALVULA, ESCORREDOR DUPLO, DE *0,55 X 1,60* M                                                                                                                                                                                                                                                                                                                                                                                      </v>
          </cell>
          <cell r="C412" t="str">
            <v xml:space="preserve">UN    </v>
          </cell>
          <cell r="D412" t="str">
            <v>CR</v>
          </cell>
          <cell r="E412" t="str">
            <v>284,66</v>
          </cell>
        </row>
        <row r="413">
          <cell r="A413">
            <v>1750</v>
          </cell>
          <cell r="B413" t="str">
            <v xml:space="preserve">BANCADA/BANCA/PIA DE ACO INOXIDAVEL (AISI 430) COM 2 CUBAS, COM VALVULAS, ESCORREDOR DUPLO, DE *0,55 X 2,00* M                                                                                                                                                                                                                                                                                                                                                                                            </v>
          </cell>
          <cell r="C413" t="str">
            <v xml:space="preserve">UN    </v>
          </cell>
          <cell r="D413" t="str">
            <v>CR</v>
          </cell>
          <cell r="E413" t="str">
            <v>665,22</v>
          </cell>
        </row>
        <row r="414">
          <cell r="A414">
            <v>11687</v>
          </cell>
          <cell r="B414" t="str">
            <v xml:space="preserve">BANCADA/TAMPO ACO INOX (AISI 304), LARGURA 60 CM, COM RODABANCA (NAO INCLUI PES DE APOIO)                                                                                                                                                                                                                                                                                                                                                                                                                 </v>
          </cell>
          <cell r="C414" t="str">
            <v xml:space="preserve">M     </v>
          </cell>
          <cell r="D414" t="str">
            <v>CR</v>
          </cell>
          <cell r="E414" t="str">
            <v>1.059,90</v>
          </cell>
        </row>
        <row r="415">
          <cell r="A415">
            <v>11689</v>
          </cell>
          <cell r="B415" t="str">
            <v xml:space="preserve">BANCADA/TAMPO ACO INOX (AISI 304), LARGURA 70 CM, COM RODABANCA (NAO INCLUI PES DE APOIO)                                                                                                                                                                                                                                                                                                                                                                                                                 </v>
          </cell>
          <cell r="C415" t="str">
            <v xml:space="preserve">M     </v>
          </cell>
          <cell r="D415" t="str">
            <v>CR</v>
          </cell>
          <cell r="E415" t="str">
            <v>1.327,99</v>
          </cell>
        </row>
        <row r="416">
          <cell r="A416">
            <v>11693</v>
          </cell>
          <cell r="B416" t="str">
            <v xml:space="preserve">BANCADA/TAMPO LISO (SEM CUBA) EM MARMORE SINTETICO                                                                                                                                                                                                                                                                                                                                                                                                                                                        </v>
          </cell>
          <cell r="C416" t="str">
            <v xml:space="preserve">M2    </v>
          </cell>
          <cell r="D416" t="str">
            <v>CR</v>
          </cell>
          <cell r="E416" t="str">
            <v>294,83</v>
          </cell>
        </row>
        <row r="417">
          <cell r="A417">
            <v>36215</v>
          </cell>
          <cell r="B417" t="str">
            <v xml:space="preserve">BANCO ARTICULADO PARA BANHO, EM ACO INOX POLIDO, 70* CM X 45* CM                                                                                                                                                                                                                                                                                                                                                                                                                                          </v>
          </cell>
          <cell r="C417" t="str">
            <v xml:space="preserve">UN    </v>
          </cell>
          <cell r="D417" t="str">
            <v>AS</v>
          </cell>
          <cell r="E417" t="str">
            <v>952,70</v>
          </cell>
        </row>
        <row r="418">
          <cell r="A418">
            <v>42439</v>
          </cell>
          <cell r="B418" t="str">
            <v xml:space="preserve">BANCO COM ENCOSTO, 1,60M* DE COMPRIMENTO, EM TUBO DE ACO CARBONO E PINTURA NO PROCESSO ELETROSTATICO - PARA ACADEMIA AO AR LIVRE / ACADEMIA DA TERCEIRA IDADE - ATI                                                                                                                                                                                                                                                                                                                                       </v>
          </cell>
          <cell r="C418" t="str">
            <v xml:space="preserve">UN    </v>
          </cell>
          <cell r="D418" t="str">
            <v>AS</v>
          </cell>
          <cell r="E418" t="str">
            <v>1.207,84</v>
          </cell>
        </row>
        <row r="419">
          <cell r="A419">
            <v>38381</v>
          </cell>
          <cell r="B419" t="str">
            <v xml:space="preserve">BANDEJA DE PINTURA PARA ROLO 23 CM                                                                                                                                                                                                                                                                                                                                                                                                                                                                        </v>
          </cell>
          <cell r="C419" t="str">
            <v xml:space="preserve">UN    </v>
          </cell>
          <cell r="D419" t="str">
            <v>CR</v>
          </cell>
          <cell r="E419" t="str">
            <v>13,82</v>
          </cell>
        </row>
        <row r="420">
          <cell r="A420">
            <v>39621</v>
          </cell>
          <cell r="B420" t="str">
            <v xml:space="preserve">BARRA ANTIPANICO DUPLA, CEGA EM LADO OPOSTO, COR CINZA                                                                                                                                                                                                                                                                                                                                                                                                                                                    </v>
          </cell>
          <cell r="C420" t="str">
            <v xml:space="preserve">PAR   </v>
          </cell>
          <cell r="D420" t="str">
            <v>CR</v>
          </cell>
          <cell r="E420" t="str">
            <v>1.184,74</v>
          </cell>
        </row>
        <row r="421">
          <cell r="A421">
            <v>39624</v>
          </cell>
          <cell r="B421" t="str">
            <v xml:space="preserve">BARRA ANTIPANICO DUPLA, PARA PORTA DE VIDRO, COR CINZA                                                                                                                                                                                                                                                                                                                                                                                                                                                    </v>
          </cell>
          <cell r="C421" t="str">
            <v xml:space="preserve">PAR   </v>
          </cell>
          <cell r="D421" t="str">
            <v>CR</v>
          </cell>
          <cell r="E421" t="str">
            <v>1.306,90</v>
          </cell>
        </row>
        <row r="422">
          <cell r="A422">
            <v>39615</v>
          </cell>
          <cell r="B422" t="str">
            <v xml:space="preserve">BARRA ANTIPANICO SIMPLES, CEGA EM LADO OPOSTO, COR CINZA                                                                                                                                                                                                                                                                                                                                                                                                                                                  </v>
          </cell>
          <cell r="C422" t="str">
            <v xml:space="preserve">UN    </v>
          </cell>
          <cell r="D422" t="str">
            <v>CR</v>
          </cell>
          <cell r="E422" t="str">
            <v>528,11</v>
          </cell>
        </row>
        <row r="423">
          <cell r="A423">
            <v>39620</v>
          </cell>
          <cell r="B423" t="str">
            <v xml:space="preserve">BARRA ANTIPANICO SIMPLES, COM FECHADURA LADO OPOSTO, COR CINZA                                                                                                                                                                                                                                                                                                                                                                                                                                            </v>
          </cell>
          <cell r="C423" t="str">
            <v xml:space="preserve">UN    </v>
          </cell>
          <cell r="D423" t="str">
            <v>CR</v>
          </cell>
          <cell r="E423" t="str">
            <v>806,56</v>
          </cell>
        </row>
        <row r="424">
          <cell r="A424">
            <v>39623</v>
          </cell>
          <cell r="B424" t="str">
            <v xml:space="preserve">BARRA ANTIPANICO SIMPLES, PARA PORTA DE VIDRO, COR CINZA                                                                                                                                                                                                                                                                                                                                                                                                                                                  </v>
          </cell>
          <cell r="C424" t="str">
            <v xml:space="preserve">UN    </v>
          </cell>
          <cell r="D424" t="str">
            <v>CR</v>
          </cell>
          <cell r="E424" t="str">
            <v>863,90</v>
          </cell>
        </row>
        <row r="425">
          <cell r="A425">
            <v>546</v>
          </cell>
          <cell r="B425" t="str">
            <v xml:space="preserve">BARRA DE ACO CHATA, RETANGULAR (QUALQUER BITOLA)                                                                                                                                                                                                                                                                                                                                                                                                                                                          </v>
          </cell>
          <cell r="C425" t="str">
            <v xml:space="preserve">KG    </v>
          </cell>
          <cell r="D425" t="str">
            <v xml:space="preserve">C </v>
          </cell>
          <cell r="E425" t="str">
            <v>8,50</v>
          </cell>
        </row>
        <row r="426">
          <cell r="A426">
            <v>566</v>
          </cell>
          <cell r="B426" t="str">
            <v xml:space="preserve">BARRA DE ACO CHATO, RETANGULAR, 19,05 MM X 3,17 MM (L X E), 0,47 KG/M                                                                                                                                                                                                                                                                                                                                                                                                                                     </v>
          </cell>
          <cell r="C426" t="str">
            <v xml:space="preserve">M     </v>
          </cell>
          <cell r="D426" t="str">
            <v>CR</v>
          </cell>
          <cell r="E426" t="str">
            <v>4,03</v>
          </cell>
        </row>
        <row r="427">
          <cell r="A427">
            <v>565</v>
          </cell>
          <cell r="B427" t="str">
            <v xml:space="preserve">BARRA DE ACO CHATO, RETANGULAR, 25,4 MM X 4,76 MM (L X E), 1,73 KG/M                                                                                                                                                                                                                                                                                                                                                                                                                                      </v>
          </cell>
          <cell r="C427" t="str">
            <v xml:space="preserve">M     </v>
          </cell>
          <cell r="D427" t="str">
            <v>CR</v>
          </cell>
          <cell r="E427" t="str">
            <v>14,70</v>
          </cell>
        </row>
        <row r="428">
          <cell r="A428">
            <v>555</v>
          </cell>
          <cell r="B428" t="str">
            <v xml:space="preserve">BARRA DE ACO CHATO, RETANGULAR, 25,4 MM X 6,35 MM (L X E), 1,2265 KG/M                                                                                                                                                                                                                                                                                                                                                                                                                                    </v>
          </cell>
          <cell r="C428" t="str">
            <v xml:space="preserve">M     </v>
          </cell>
          <cell r="D428" t="str">
            <v>CR</v>
          </cell>
          <cell r="E428" t="str">
            <v>10,42</v>
          </cell>
        </row>
        <row r="429">
          <cell r="A429">
            <v>557</v>
          </cell>
          <cell r="B429" t="str">
            <v xml:space="preserve">BARRA DE ACO CHATO, RETANGULAR, 38,1 MM X 12,7 MM (L X E), 3,79 KG/M                                                                                                                                                                                                                                                                                                                                                                                                                                      </v>
          </cell>
          <cell r="C429" t="str">
            <v xml:space="preserve">M     </v>
          </cell>
          <cell r="D429" t="str">
            <v>CR</v>
          </cell>
          <cell r="E429" t="str">
            <v>32,70</v>
          </cell>
        </row>
        <row r="430">
          <cell r="A430">
            <v>552</v>
          </cell>
          <cell r="B430" t="str">
            <v xml:space="preserve">BARRA DE ACO CHATO, RETANGULAR, 38,1 MM X 6,35 MM (L X E), 1,89 KG/M                                                                                                                                                                                                                                                                                                                                                                                                                                      </v>
          </cell>
          <cell r="C430" t="str">
            <v xml:space="preserve">M     </v>
          </cell>
          <cell r="D430" t="str">
            <v>CR</v>
          </cell>
          <cell r="E430" t="str">
            <v>16,22</v>
          </cell>
        </row>
        <row r="431">
          <cell r="A431">
            <v>563</v>
          </cell>
          <cell r="B431" t="str">
            <v xml:space="preserve">BARRA DE ACO CHATO, RETANGULAR, 38,1 MM X 9,53 MM (L X E), 2,84 KG/M                                                                                                                                                                                                                                                                                                                                                                                                                                      </v>
          </cell>
          <cell r="C431" t="str">
            <v xml:space="preserve">M     </v>
          </cell>
          <cell r="D431" t="str">
            <v>CR</v>
          </cell>
          <cell r="E431" t="str">
            <v>24,38</v>
          </cell>
        </row>
        <row r="432">
          <cell r="A432">
            <v>549</v>
          </cell>
          <cell r="B432" t="str">
            <v xml:space="preserve">BARRA DE ACO CHATO, RETANGULAR, 50,8 MM X 12,7 MM (L X E), 5,06 KG/M                                                                                                                                                                                                                                                                                                                                                                                                                                      </v>
          </cell>
          <cell r="C432" t="str">
            <v xml:space="preserve">M     </v>
          </cell>
          <cell r="D432" t="str">
            <v>CR</v>
          </cell>
          <cell r="E432" t="str">
            <v>43,88</v>
          </cell>
        </row>
        <row r="433">
          <cell r="A433">
            <v>551</v>
          </cell>
          <cell r="B433" t="str">
            <v xml:space="preserve">BARRA DE ACO CHATO, RETANGULAR, 50,8 MM X 25,4 MM (L X E), 10,12 KG/M                                                                                                                                                                                                                                                                                                                                                                                                                                     </v>
          </cell>
          <cell r="C433" t="str">
            <v xml:space="preserve">M     </v>
          </cell>
          <cell r="D433" t="str">
            <v>CR</v>
          </cell>
          <cell r="E433" t="str">
            <v>86,89</v>
          </cell>
        </row>
        <row r="434">
          <cell r="A434">
            <v>559</v>
          </cell>
          <cell r="B434" t="str">
            <v xml:space="preserve">BARRA DE ACO CHATO, RETANGULAR, 50,8 MM X 6,35 MM (L X E), 2,53 KG/M                                                                                                                                                                                                                                                                                                                                                                                                                                      </v>
          </cell>
          <cell r="C434" t="str">
            <v xml:space="preserve">M     </v>
          </cell>
          <cell r="D434" t="str">
            <v>CR</v>
          </cell>
          <cell r="E434" t="str">
            <v>21,72</v>
          </cell>
        </row>
        <row r="435">
          <cell r="A435">
            <v>560</v>
          </cell>
          <cell r="B435" t="str">
            <v xml:space="preserve">BARRA DE ACO CHATO, RETANGULAR, 50,8 MM X 7,94 MM (L X E), 3,162 KG/M                                                                                                                                                                                                                                                                                                                                                                                                                                     </v>
          </cell>
          <cell r="C435" t="str">
            <v xml:space="preserve">M     </v>
          </cell>
          <cell r="D435" t="str">
            <v>CR</v>
          </cell>
          <cell r="E435" t="str">
            <v>27,17</v>
          </cell>
        </row>
        <row r="436">
          <cell r="A436">
            <v>547</v>
          </cell>
          <cell r="B436" t="str">
            <v xml:space="preserve">BARRA DE ACO CHATO, RETANGULAR, 50,8 MM X 9,53 MM (L X E), 3,79KG/M                                                                                                                                                                                                                                                                                                                                                                                                                                       </v>
          </cell>
          <cell r="C436" t="str">
            <v xml:space="preserve">M     </v>
          </cell>
          <cell r="D436" t="str">
            <v>CR</v>
          </cell>
          <cell r="E436" t="str">
            <v>32,54</v>
          </cell>
        </row>
        <row r="437">
          <cell r="A437">
            <v>36207</v>
          </cell>
          <cell r="B437" t="str">
            <v xml:space="preserve">BARRA DE APOIO EM "L", EM ACO INOX POLIDO 70 X 70 CM, DIAMETRO MINIMO 3 CM                                                                                                                                                                                                                                                                                                                                                                                                                                </v>
          </cell>
          <cell r="C437" t="str">
            <v xml:space="preserve">UN    </v>
          </cell>
          <cell r="D437" t="str">
            <v>AS</v>
          </cell>
          <cell r="E437" t="str">
            <v>421,98</v>
          </cell>
        </row>
        <row r="438">
          <cell r="A438">
            <v>36209</v>
          </cell>
          <cell r="B438" t="str">
            <v xml:space="preserve">BARRA DE APOIO EM "L", EM ACO INOX POLIDO 80 X 80 CM, DIAMETRO MINIMO 3 CM                                                                                                                                                                                                                                                                                                                                                                                                                                </v>
          </cell>
          <cell r="C438" t="str">
            <v xml:space="preserve">UN    </v>
          </cell>
          <cell r="D438" t="str">
            <v>AS</v>
          </cell>
          <cell r="E438" t="str">
            <v>484,29</v>
          </cell>
        </row>
        <row r="439">
          <cell r="A439">
            <v>36210</v>
          </cell>
          <cell r="B439" t="str">
            <v xml:space="preserve">BARRA DE APOIO LATERAL ARTICULADA, COM TRAVA, EM ACO INOX POLIDO, 70 CM, DIAMETRO MINIMO 3 CM                                                                                                                                                                                                                                                                                                                                                                                                             </v>
          </cell>
          <cell r="C439" t="str">
            <v xml:space="preserve">UN    </v>
          </cell>
          <cell r="D439" t="str">
            <v>AS</v>
          </cell>
          <cell r="E439" t="str">
            <v>523,98</v>
          </cell>
        </row>
        <row r="440">
          <cell r="A440">
            <v>36204</v>
          </cell>
          <cell r="B440" t="str">
            <v xml:space="preserve">BARRA DE APOIO RETA, EM ACO INOX POLIDO, COMPRIMENTO 60CM, DIAMETRO MINIMO 3 CM                                                                                                                                                                                                                                                                                                                                                                                                                           </v>
          </cell>
          <cell r="C440" t="str">
            <v xml:space="preserve">UN    </v>
          </cell>
          <cell r="D440" t="str">
            <v>AS</v>
          </cell>
          <cell r="E440" t="str">
            <v>185,78</v>
          </cell>
        </row>
        <row r="441">
          <cell r="A441">
            <v>36205</v>
          </cell>
          <cell r="B441" t="str">
            <v xml:space="preserve">BARRA DE APOIO RETA, EM ACO INOX POLIDO, COMPRIMENTO 70CM, DIAMETRO MINIMO 3 CM                                                                                                                                                                                                                                                                                                                                                                                                                           </v>
          </cell>
          <cell r="C441" t="str">
            <v xml:space="preserve">UN    </v>
          </cell>
          <cell r="D441" t="str">
            <v>AS</v>
          </cell>
          <cell r="E441" t="str">
            <v>206,33</v>
          </cell>
        </row>
        <row r="442">
          <cell r="A442">
            <v>36081</v>
          </cell>
          <cell r="B442" t="str">
            <v xml:space="preserve">BARRA DE APOIO RETA, EM ACO INOX POLIDO, COMPRIMENTO 80CM, DIAMETRO MINIMO 3 CM                                                                                                                                                                                                                                                                                                                                                                                                                           </v>
          </cell>
          <cell r="C442" t="str">
            <v xml:space="preserve">UN    </v>
          </cell>
          <cell r="D442" t="str">
            <v>AS</v>
          </cell>
          <cell r="E442" t="str">
            <v>220,00</v>
          </cell>
        </row>
        <row r="443">
          <cell r="A443">
            <v>36206</v>
          </cell>
          <cell r="B443" t="str">
            <v xml:space="preserve">BARRA DE APOIO RETA, EM ACO INOX POLIDO, COMPRIMENTO 90 CM, DIAMETRO MINIMO 3 CM                                                                                                                                                                                                                                                                                                                                                                                                                          </v>
          </cell>
          <cell r="C443" t="str">
            <v xml:space="preserve">UN    </v>
          </cell>
          <cell r="D443" t="str">
            <v>AS</v>
          </cell>
          <cell r="E443" t="str">
            <v>230,49</v>
          </cell>
        </row>
        <row r="444">
          <cell r="A444">
            <v>36218</v>
          </cell>
          <cell r="B444" t="str">
            <v xml:space="preserve">BARRA DE APOIO RETA, EM ALUMINIO, COMPRIMENTO 60CM, DIAMETRO MINIMO 3 CM                                                                                                                                                                                                                                                                                                                                                                                                                                  </v>
          </cell>
          <cell r="C444" t="str">
            <v xml:space="preserve">UN    </v>
          </cell>
          <cell r="D444" t="str">
            <v>AS</v>
          </cell>
          <cell r="E444" t="str">
            <v>173,34</v>
          </cell>
        </row>
        <row r="445">
          <cell r="A445">
            <v>36220</v>
          </cell>
          <cell r="B445" t="str">
            <v xml:space="preserve">BARRA DE APOIO RETA, EM ALUMINIO, COMPRIMENTO 70CM, DIAMETRO MINIMO 3 CM                                                                                                                                                                                                                                                                                                                                                                                                                                  </v>
          </cell>
          <cell r="C445" t="str">
            <v xml:space="preserve">UN    </v>
          </cell>
          <cell r="D445" t="str">
            <v>AS</v>
          </cell>
          <cell r="E445" t="str">
            <v>198,76</v>
          </cell>
        </row>
        <row r="446">
          <cell r="A446">
            <v>36080</v>
          </cell>
          <cell r="B446" t="str">
            <v xml:space="preserve">BARRA DE APOIO RETA, EM ALUMINIO, COMPRIMENTO 80 CM, DIAMETRO MINIMO 3 CM                                                                                                                                                                                                                                                                                                                                                                                                                                 </v>
          </cell>
          <cell r="C446" t="str">
            <v xml:space="preserve">UN    </v>
          </cell>
          <cell r="D446" t="str">
            <v>AS</v>
          </cell>
          <cell r="E446" t="str">
            <v>214,99</v>
          </cell>
        </row>
        <row r="447">
          <cell r="A447">
            <v>36223</v>
          </cell>
          <cell r="B447" t="str">
            <v xml:space="preserve">BARRA DE APOIO RETA, EM ALUMINIO, COMPRIMENTO 90 CM, DIAMETRO MINIMO 3 CM                                                                                                                                                                                                                                                                                                                                                                                                                                 </v>
          </cell>
          <cell r="C447" t="str">
            <v xml:space="preserve">UN    </v>
          </cell>
          <cell r="D447" t="str">
            <v>AS</v>
          </cell>
          <cell r="E447" t="str">
            <v>225,13</v>
          </cell>
        </row>
        <row r="448">
          <cell r="A448">
            <v>38127</v>
          </cell>
          <cell r="B448" t="str">
            <v xml:space="preserve">BASE DE MISTURADOR MONOCOMANDO PARA CHUVEIRO, DE PAREDE (NAO INCLUI ACABAMENTOS)                                                                                                                                                                                                                                                                                                                                                                                                                          </v>
          </cell>
          <cell r="C448" t="str">
            <v xml:space="preserve">UN    </v>
          </cell>
          <cell r="D448" t="str">
            <v>CR</v>
          </cell>
          <cell r="E448" t="str">
            <v>461,20</v>
          </cell>
        </row>
        <row r="449">
          <cell r="A449">
            <v>38060</v>
          </cell>
          <cell r="B449" t="str">
            <v xml:space="preserve">BASE PARA MASTRO DE PARA-RAIOS DIAMETRO NOMINAL 1 1/2"                                                                                                                                                                                                                                                                                                                                                                                                                                                    </v>
          </cell>
          <cell r="C449" t="str">
            <v xml:space="preserve">UN    </v>
          </cell>
          <cell r="D449" t="str">
            <v>CR</v>
          </cell>
          <cell r="E449" t="str">
            <v>60,53</v>
          </cell>
        </row>
        <row r="450">
          <cell r="A450">
            <v>10956</v>
          </cell>
          <cell r="B450" t="str">
            <v xml:space="preserve">BASE PARA MASTRO DE PARA-RAIOS DIAMETRO NOMINAL 2"                                                                                                                                                                                                                                                                                                                                                                                                                                                        </v>
          </cell>
          <cell r="C450" t="str">
            <v xml:space="preserve">UN    </v>
          </cell>
          <cell r="D450" t="str">
            <v>CR</v>
          </cell>
          <cell r="E450" t="str">
            <v>66,38</v>
          </cell>
        </row>
        <row r="451">
          <cell r="A451">
            <v>39380</v>
          </cell>
          <cell r="B451" t="str">
            <v xml:space="preserve">BASE PARA RELE COM SUPORTE METALICO                                                                                                                                                                                                                                                                                                                                                                                                                                                                       </v>
          </cell>
          <cell r="C451" t="str">
            <v xml:space="preserve">UN    </v>
          </cell>
          <cell r="D451" t="str">
            <v>AS</v>
          </cell>
          <cell r="E451" t="str">
            <v>24,56</v>
          </cell>
        </row>
        <row r="452">
          <cell r="A452">
            <v>44172</v>
          </cell>
          <cell r="B452" t="str">
            <v xml:space="preserve">BASTIDOR PARA BLOCO M10                                                                                                                                                                                                                                                                                                                                                                                                                                                                                   </v>
          </cell>
          <cell r="C452" t="str">
            <v xml:space="preserve">UN    </v>
          </cell>
          <cell r="D452" t="str">
            <v>AS</v>
          </cell>
          <cell r="E452" t="str">
            <v>6,17</v>
          </cell>
        </row>
        <row r="453">
          <cell r="A453">
            <v>37597</v>
          </cell>
          <cell r="B453" t="str">
            <v xml:space="preserve">BATE-ESTACAS POR GRAVIDADE, POTENCIA160 HP, PESO DO MARTELO ATE 3 TONELADAS                                                                                                                                                                                                                                                                                                                                                                                                                               </v>
          </cell>
          <cell r="C453" t="str">
            <v xml:space="preserve">UN    </v>
          </cell>
          <cell r="D453" t="str">
            <v>AS</v>
          </cell>
          <cell r="E453" t="str">
            <v>632.675,78</v>
          </cell>
        </row>
        <row r="454">
          <cell r="A454">
            <v>183</v>
          </cell>
          <cell r="B454" t="str">
            <v xml:space="preserve">BATENTE / PORTAL / ADUELA / MARCO EM MADEIRA MACICA COM REBAIXO, E = *3* CM, L = *14* CM, PARA PORTAS DE  GIRO DE *60 CM A 120* CM  X *210* CM, CEDRINHO / ANGELIM COMERCIAL / TAURI / CURUPIXA / PEROBA / CUMARU OU EQUIVALENTE DA REGIAO (NAO INCLUI ALIZARES)                                                                                                                                                                                                                                          </v>
          </cell>
          <cell r="C454" t="str">
            <v xml:space="preserve">JG    </v>
          </cell>
          <cell r="D454" t="str">
            <v xml:space="preserve">C </v>
          </cell>
          <cell r="E454" t="str">
            <v>268,25</v>
          </cell>
        </row>
        <row r="455">
          <cell r="A455">
            <v>184</v>
          </cell>
          <cell r="B455" t="str">
            <v xml:space="preserve">BATENTE / PORTAL / ADUELA / MARCO EM MADEIRA MACICA COM REBAIXO, E = *3* CM, L = *14* CM, PARA PORTAS DE  GIRO DE *60 CM A 120* CM  X *210* CM, PINUS / EUCALIPTO / VIROLA OU EQUIVALENTE DA REGIAO (NAO INCLUI ALIZARES)                                                                                                                                                                                                                                                                                 </v>
          </cell>
          <cell r="C455" t="str">
            <v xml:space="preserve">JG    </v>
          </cell>
          <cell r="D455" t="str">
            <v>CR</v>
          </cell>
          <cell r="E455" t="str">
            <v>166,14</v>
          </cell>
        </row>
        <row r="456">
          <cell r="A456">
            <v>181</v>
          </cell>
          <cell r="B456" t="str">
            <v xml:space="preserve">BATENTE / PORTAL / ADUELA / MARCO EM MADEIRA MACICA COM REBAIXO, E = *3* CM, L = *16* CM, PARA PORTAS DE  GIRO DE *60 CM A 120* CM  X *210* CM, CEDRINHO / ANGELIM COMERCIAL / TAURI / CURUPIXA / PEROBA / CUMARU OU EQUIVALENTE DA REGIAO (NAO INCLUI ALIZARES)                                                                                                                                                                                                                                          </v>
          </cell>
          <cell r="C456" t="str">
            <v xml:space="preserve">JG    </v>
          </cell>
          <cell r="D456" t="str">
            <v>CR</v>
          </cell>
          <cell r="E456" t="str">
            <v>358,24</v>
          </cell>
        </row>
        <row r="457">
          <cell r="A457">
            <v>20001</v>
          </cell>
          <cell r="B457" t="str">
            <v xml:space="preserve">BATENTE / PORTAL / ADUELA / MARCO EM MADEIRA MACICA COM REBAIXO, E = *3* CM, L = *16* CM, PARA PORTAS DE  GIRO DE *60 CM A 120* CM  X *210* CM, PINUS / EUCALIPTO / VIROLA OU EQUIVALENTE DA REGIAO (NAO INCLUI ALIZARES)                                                                                                                                                                                                                                                                                 </v>
          </cell>
          <cell r="C457" t="str">
            <v xml:space="preserve">JG    </v>
          </cell>
          <cell r="D457" t="str">
            <v>CR</v>
          </cell>
          <cell r="E457" t="str">
            <v>207,67</v>
          </cell>
        </row>
        <row r="458">
          <cell r="A458">
            <v>39837</v>
          </cell>
          <cell r="B458" t="str">
            <v xml:space="preserve">BATENTE/PORTAL/ADUELA/MARCO, EM MDF/PVC WOOD/POLIESTIRENO OU MADEIRA LAMINADA, L = *9,0* CM COM GUARNICAO REGULAVEL 2 FACES = *35* MM, PRIMER                                                                                                                                                                                                                                                                                                                                                             </v>
          </cell>
          <cell r="C458" t="str">
            <v xml:space="preserve">JG    </v>
          </cell>
          <cell r="D458" t="str">
            <v>CR</v>
          </cell>
          <cell r="E458" t="str">
            <v>430,38</v>
          </cell>
        </row>
        <row r="459">
          <cell r="A459">
            <v>43366</v>
          </cell>
          <cell r="B459" t="str">
            <v xml:space="preserve">BENTONITA, ARGILA CONSTITUIDA POR  MONTMORILONITA                                                                                                                                                                                                                                                                                                                                                                                                                                                         </v>
          </cell>
          <cell r="C459" t="str">
            <v xml:space="preserve">KG    </v>
          </cell>
          <cell r="D459" t="str">
            <v>AS</v>
          </cell>
          <cell r="E459" t="str">
            <v>1,54</v>
          </cell>
        </row>
        <row r="460">
          <cell r="A460">
            <v>10535</v>
          </cell>
          <cell r="B460" t="str">
            <v xml:space="preserve">BETONEIRA CAPACIDADE NOMINAL 400 L, CAPACIDADE DE MISTURA  280 L, MOTOR ELETRICO TRIFASICO 220/380 V POTENCIA 2 CV, SEM CARREGADOR                                                                                                                                                                                                                                                                                                                                                                        </v>
          </cell>
          <cell r="C460" t="str">
            <v xml:space="preserve">UN    </v>
          </cell>
          <cell r="D460" t="str">
            <v xml:space="preserve">C </v>
          </cell>
          <cell r="E460" t="str">
            <v>4.582,07</v>
          </cell>
        </row>
        <row r="461">
          <cell r="A461">
            <v>10537</v>
          </cell>
          <cell r="B461" t="str">
            <v xml:space="preserve">BETONEIRA CAPACIDADE NOMINAL 400 L, CAPACIDADE DE MISTURA 310 L, MOTOR A DIESEL POTENCIA 5 CV, SEM CARREGADOR                                                                                                                                                                                                                                                                                                                                                                                             </v>
          </cell>
          <cell r="C461" t="str">
            <v xml:space="preserve">UN    </v>
          </cell>
          <cell r="D461" t="str">
            <v>CR</v>
          </cell>
          <cell r="E461" t="str">
            <v>6.248,70</v>
          </cell>
        </row>
        <row r="462">
          <cell r="A462">
            <v>13891</v>
          </cell>
          <cell r="B462" t="str">
            <v xml:space="preserve">BETONEIRA CAPACIDADE NOMINAL 400 L, CAPACIDADE DE MISTURA 310 L, MOTOR A GASOLINA POTENCIA 5,5 CV, SEM CARREGADOR                                                                                                                                                                                                                                                                                                                                                                                         </v>
          </cell>
          <cell r="C462" t="str">
            <v xml:space="preserve">UN    </v>
          </cell>
          <cell r="D462" t="str">
            <v>CR</v>
          </cell>
          <cell r="E462" t="str">
            <v>5.731,47</v>
          </cell>
        </row>
        <row r="463">
          <cell r="A463">
            <v>44492</v>
          </cell>
          <cell r="B463" t="str">
            <v xml:space="preserve">BETONEIRA CAPACIDADE NOMINAL 600 L, CAPACIDADE DE MISTURA 440 L, MOTOR A GASOLINA POTENCIA 10 HP, COM  CARREGADOR                                                                                                                                                                                                                                                                                                                                                                                         </v>
          </cell>
          <cell r="C463" t="str">
            <v xml:space="preserve">UN    </v>
          </cell>
          <cell r="D463" t="str">
            <v>CR</v>
          </cell>
          <cell r="E463" t="str">
            <v>24.929,56</v>
          </cell>
        </row>
        <row r="464">
          <cell r="A464">
            <v>36396</v>
          </cell>
          <cell r="B464" t="str">
            <v xml:space="preserve">BETONEIRA, CAPACIDADE NOMINAL 400 L, CAPACIDADE DE MISTURA 310L, MOTOR ELETRICO TRIFASICO 220/380V POTENCIA 2 CV, SEM CARREGADOR                                                                                                                                                                                                                                                                                                                                                                          </v>
          </cell>
          <cell r="C464" t="str">
            <v xml:space="preserve">UN    </v>
          </cell>
          <cell r="D464" t="str">
            <v>CR</v>
          </cell>
          <cell r="E464" t="str">
            <v>5.242,19</v>
          </cell>
        </row>
        <row r="465">
          <cell r="A465">
            <v>36397</v>
          </cell>
          <cell r="B465" t="str">
            <v xml:space="preserve">BETONEIRA, CAPACIDADE NOMINAL 600 L, CAPACIDADE DE MISTURA  360L, MOTOR ELETRICO TRIFASICO 220/380V, POTENCIA 4CV, EXCLUSO CARREGADOR                                                                                                                                                                                                                                                                                                                                                                     </v>
          </cell>
          <cell r="C465" t="str">
            <v xml:space="preserve">UN    </v>
          </cell>
          <cell r="D465" t="str">
            <v>CR</v>
          </cell>
          <cell r="E465" t="str">
            <v>18.638,92</v>
          </cell>
        </row>
        <row r="466">
          <cell r="A466">
            <v>36398</v>
          </cell>
          <cell r="B466" t="str">
            <v xml:space="preserve">BETONEIRA, CAPACIDADE NOMINAL 600 L, CAPACIDADE DE MISTURA 440 L, MOTOR A DIESEL POTENCIA 10 CV, COM CARREGADOR                                                                                                                                                                                                                                                                                                                                                                                           </v>
          </cell>
          <cell r="C466" t="str">
            <v xml:space="preserve">UN    </v>
          </cell>
          <cell r="D466" t="str">
            <v>CR</v>
          </cell>
          <cell r="E466" t="str">
            <v>22.654,06</v>
          </cell>
        </row>
        <row r="467">
          <cell r="A467">
            <v>647</v>
          </cell>
          <cell r="B467" t="str">
            <v xml:space="preserve">BLASTER, DINAMITADOR OU CABO DE FOGO (HORISTA)                                                                                                                                                                                                                                                                                                                                                                                                                                                            </v>
          </cell>
          <cell r="C467" t="str">
            <v xml:space="preserve">H     </v>
          </cell>
          <cell r="D467" t="str">
            <v>CR</v>
          </cell>
          <cell r="E467" t="str">
            <v>15,74</v>
          </cell>
        </row>
        <row r="468">
          <cell r="A468">
            <v>40920</v>
          </cell>
          <cell r="B468" t="str">
            <v xml:space="preserve">BLASTER, DINAMITADOR OU CABO DE FOGO (MENSALISTA)                                                                                                                                                                                                                                                                                                                                                                                                                                                         </v>
          </cell>
          <cell r="C468" t="str">
            <v xml:space="preserve">MES   </v>
          </cell>
          <cell r="D468" t="str">
            <v>CR</v>
          </cell>
          <cell r="E468" t="str">
            <v>2.754,04</v>
          </cell>
        </row>
        <row r="469">
          <cell r="A469">
            <v>715</v>
          </cell>
          <cell r="B469" t="str">
            <v xml:space="preserve">BLOCO / TIJOLO DE VIDRO INCOLOR, CANELADO / ONDULADO, *19 X 19 X 8* CM (A X L X E)                                                                                                                                                                                                                                                                                                                                                                                                                        </v>
          </cell>
          <cell r="C469" t="str">
            <v xml:space="preserve">UN    </v>
          </cell>
          <cell r="D469" t="str">
            <v>AS</v>
          </cell>
          <cell r="E469" t="str">
            <v>16,09</v>
          </cell>
        </row>
        <row r="470">
          <cell r="A470">
            <v>716</v>
          </cell>
          <cell r="B470" t="str">
            <v xml:space="preserve">BLOCO / TIJOLO DE VIDRO INCOLOR, XADREZ, *20 X 20 X 10* CM (A X L X E)                                                                                                                                                                                                                                                                                                                                                                                                                                    </v>
          </cell>
          <cell r="C470" t="str">
            <v xml:space="preserve">UN    </v>
          </cell>
          <cell r="D470" t="str">
            <v>AS</v>
          </cell>
          <cell r="E470" t="str">
            <v>18,19</v>
          </cell>
        </row>
        <row r="471">
          <cell r="A471">
            <v>38783</v>
          </cell>
          <cell r="B471" t="str">
            <v xml:space="preserve">BLOCO CERAMICO / TIJOLO VAZADO PARA ALVENARIA DE VEDACAO, FUROS NA HORIZONTAL, 11,5 X 19 X 19 CM (NBR 15270)                                                                                                                                                                                                                                                                                                                                                                                              </v>
          </cell>
          <cell r="C471" t="str">
            <v xml:space="preserve">UN    </v>
          </cell>
          <cell r="D471" t="str">
            <v>CR</v>
          </cell>
          <cell r="E471" t="str">
            <v>1,13</v>
          </cell>
        </row>
        <row r="472">
          <cell r="A472">
            <v>37593</v>
          </cell>
          <cell r="B472" t="str">
            <v xml:space="preserve">BLOCO CERAMICO / TIJOLO VAZADO PARA ALVENARIA DE VEDACAO, FUROS NA VERTICAL, 14 X 19 X 39 CM (NBR 15270)                                                                                                                                                                                                                                                                                                                                                                                                  </v>
          </cell>
          <cell r="C472" t="str">
            <v xml:space="preserve">UN    </v>
          </cell>
          <cell r="D472" t="str">
            <v>CR</v>
          </cell>
          <cell r="E472" t="str">
            <v>2,79</v>
          </cell>
        </row>
        <row r="473">
          <cell r="A473">
            <v>37594</v>
          </cell>
          <cell r="B473" t="str">
            <v xml:space="preserve">BLOCO CERAMICO / TIJOLO VAZADO PARA ALVENARIA DE VEDACAO, FUROS NA VERTICAL, 19 X 19 X 39 CM (NBR 15270)                                                                                                                                                                                                                                                                                                                                                                                                  </v>
          </cell>
          <cell r="C473" t="str">
            <v xml:space="preserve">UN    </v>
          </cell>
          <cell r="D473" t="str">
            <v>CR</v>
          </cell>
          <cell r="E473" t="str">
            <v>3,47</v>
          </cell>
        </row>
        <row r="474">
          <cell r="A474">
            <v>37592</v>
          </cell>
          <cell r="B474" t="str">
            <v xml:space="preserve">BLOCO CERAMICO / TIJOLO VAZADO PARA ALVENARIA DE VEDACAO, FUROS NA VERTICAL,, 9 X 19 X 39 CM (NBR 15270)                                                                                                                                                                                                                                                                                                                                                                                                  </v>
          </cell>
          <cell r="C474" t="str">
            <v xml:space="preserve">UN    </v>
          </cell>
          <cell r="D474" t="str">
            <v>CR</v>
          </cell>
          <cell r="E474" t="str">
            <v>2,20</v>
          </cell>
        </row>
        <row r="475">
          <cell r="A475">
            <v>7270</v>
          </cell>
          <cell r="B475" t="str">
            <v xml:space="preserve">BLOCO CERAMICO / TIJOLO VAZADO PARA ALVENARIA DE VEDACAO, 4 FUROS NA HORIZONTAL, DE 9 X 9 X 19 CM (L X A X C)                                                                                                                                                                                                                                                                                                                                                                                             </v>
          </cell>
          <cell r="C475" t="str">
            <v xml:space="preserve">UN    </v>
          </cell>
          <cell r="D475" t="str">
            <v>CR</v>
          </cell>
          <cell r="E475" t="str">
            <v>0,98</v>
          </cell>
        </row>
        <row r="476">
          <cell r="A476">
            <v>7267</v>
          </cell>
          <cell r="B476" t="str">
            <v xml:space="preserve">BLOCO CERAMICO / TIJOLO VAZADO PARA ALVENARIA DE VEDACAO, 6 FUROS NA HORIZONTAL, 9 X 14 X 19 CM (L X A X C)                                                                                                                                                                                                                                                                                                                                                                                               </v>
          </cell>
          <cell r="C476" t="str">
            <v xml:space="preserve">UN    </v>
          </cell>
          <cell r="D476" t="str">
            <v>CR</v>
          </cell>
          <cell r="E476" t="str">
            <v>0,77</v>
          </cell>
        </row>
        <row r="477">
          <cell r="A477">
            <v>7271</v>
          </cell>
          <cell r="B477" t="str">
            <v xml:space="preserve">BLOCO CERAMICO / TIJOLO VAZADO PARA ALVENARIA DE VEDACAO, 8 FUROS NA HORIZONTAL, DE 9 X 19 X 19 CM (L XA X C)                                                                                                                                                                                                                                                                                                                                                                                             </v>
          </cell>
          <cell r="C477" t="str">
            <v xml:space="preserve">UN    </v>
          </cell>
          <cell r="D477" t="str">
            <v xml:space="preserve">C </v>
          </cell>
          <cell r="E477" t="str">
            <v>0,85</v>
          </cell>
        </row>
        <row r="478">
          <cell r="A478">
            <v>7268</v>
          </cell>
          <cell r="B478" t="str">
            <v xml:space="preserve">BLOCO CERAMICO / TIJOLO VAZADO PARA ALVENARIA DE VEDACAO, 8 FUROS NA HORIZONTAL, 9 X 19 X 29 CM (L X A X C)                                                                                                                                                                                                                                                                                                                                                                                               </v>
          </cell>
          <cell r="C478" t="str">
            <v xml:space="preserve">UN    </v>
          </cell>
          <cell r="D478" t="str">
            <v>CR</v>
          </cell>
          <cell r="E478" t="str">
            <v>1,18</v>
          </cell>
        </row>
        <row r="479">
          <cell r="A479">
            <v>41372</v>
          </cell>
          <cell r="B479" t="str">
            <v xml:space="preserve">BLOCO CONCRETO CELULAR AUTOCLAVADO 12,5 X 30 X 60 CM (E X A X C)                                                                                                                                                                                                                                                                                                                                                                                                                                          </v>
          </cell>
          <cell r="C479" t="str">
            <v xml:space="preserve">M2    </v>
          </cell>
          <cell r="D479" t="str">
            <v>AS</v>
          </cell>
          <cell r="E479" t="str">
            <v>119,29</v>
          </cell>
        </row>
        <row r="480">
          <cell r="A480">
            <v>41371</v>
          </cell>
          <cell r="B480" t="str">
            <v xml:space="preserve">BLOCO CONCRETO CELULAR AUTOCLAVADO 7,5 X 30 X 60 CM (E X A X C)                                                                                                                                                                                                                                                                                                                                                                                                                                           </v>
          </cell>
          <cell r="C480" t="str">
            <v xml:space="preserve">M2    </v>
          </cell>
          <cell r="D480" t="str">
            <v>AS</v>
          </cell>
          <cell r="E480" t="str">
            <v>70,51</v>
          </cell>
        </row>
        <row r="481">
          <cell r="A481">
            <v>34556</v>
          </cell>
          <cell r="B481" t="str">
            <v xml:space="preserve">BLOCO DE CONCRETO ESTRUTURAL 14 X 19 X 29 CM, FBK 10 MPA (NBR 6136)                                                                                                                                                                                                                                                                                                                                                                                                                                       </v>
          </cell>
          <cell r="C481" t="str">
            <v xml:space="preserve">UN    </v>
          </cell>
          <cell r="D481" t="str">
            <v>CR</v>
          </cell>
          <cell r="E481" t="str">
            <v>4,80</v>
          </cell>
        </row>
        <row r="482">
          <cell r="A482">
            <v>37873</v>
          </cell>
          <cell r="B482" t="str">
            <v xml:space="preserve">BLOCO DE CONCRETO ESTRUTURAL 14 X 19 X 29 CM, FBK 12 MPA (NBR 6136)                                                                                                                                                                                                                                                                                                                                                                                                                                       </v>
          </cell>
          <cell r="C482" t="str">
            <v xml:space="preserve">UN    </v>
          </cell>
          <cell r="D482" t="str">
            <v>CR</v>
          </cell>
          <cell r="E482" t="str">
            <v>4,89</v>
          </cell>
        </row>
        <row r="483">
          <cell r="A483">
            <v>34564</v>
          </cell>
          <cell r="B483" t="str">
            <v xml:space="preserve">BLOCO DE CONCRETO ESTRUTURAL 14 X 19 X 29 CM, FBK 14 MPA (NBR 6136)                                                                                                                                                                                                                                                                                                                                                                                                                                       </v>
          </cell>
          <cell r="C483" t="str">
            <v xml:space="preserve">UN    </v>
          </cell>
          <cell r="D483" t="str">
            <v>CR</v>
          </cell>
          <cell r="E483" t="str">
            <v>5,12</v>
          </cell>
        </row>
        <row r="484">
          <cell r="A484">
            <v>34565</v>
          </cell>
          <cell r="B484" t="str">
            <v xml:space="preserve">BLOCO DE CONCRETO ESTRUTURAL 14 X 19 X 29 CM, FBK 16 MPA (NBR 6136)                                                                                                                                                                                                                                                                                                                                                                                                                                       </v>
          </cell>
          <cell r="C484" t="str">
            <v xml:space="preserve">UN    </v>
          </cell>
          <cell r="D484" t="str">
            <v>CR</v>
          </cell>
          <cell r="E484" t="str">
            <v>5,41</v>
          </cell>
        </row>
        <row r="485">
          <cell r="A485">
            <v>38590</v>
          </cell>
          <cell r="B485" t="str">
            <v xml:space="preserve">BLOCO DE CONCRETO ESTRUTURAL 14 X 19 X 29 CM, FBK 4,5 MPA (NBR 6136)                                                                                                                                                                                                                                                                                                                                                                                                                                      </v>
          </cell>
          <cell r="C485" t="str">
            <v xml:space="preserve">UN    </v>
          </cell>
          <cell r="D485" t="str">
            <v>CR</v>
          </cell>
          <cell r="E485" t="str">
            <v>4,00</v>
          </cell>
        </row>
        <row r="486">
          <cell r="A486">
            <v>34566</v>
          </cell>
          <cell r="B486" t="str">
            <v xml:space="preserve">BLOCO DE CONCRETO ESTRUTURAL 14 X 19 X 29 CM, FBK 6 MPA (NBR 6136)                                                                                                                                                                                                                                                                                                                                                                                                                                        </v>
          </cell>
          <cell r="C486" t="str">
            <v xml:space="preserve">UN    </v>
          </cell>
          <cell r="D486" t="str">
            <v>CR</v>
          </cell>
          <cell r="E486" t="str">
            <v>4,20</v>
          </cell>
        </row>
        <row r="487">
          <cell r="A487">
            <v>34567</v>
          </cell>
          <cell r="B487" t="str">
            <v xml:space="preserve">BLOCO DE CONCRETO ESTRUTURAL 14 X 19 X 29 CM, FBK 8 MPA (NBR 6136)                                                                                                                                                                                                                                                                                                                                                                                                                                        </v>
          </cell>
          <cell r="C487" t="str">
            <v xml:space="preserve">UN    </v>
          </cell>
          <cell r="D487" t="str">
            <v>CR</v>
          </cell>
          <cell r="E487" t="str">
            <v>4,46</v>
          </cell>
        </row>
        <row r="488">
          <cell r="A488">
            <v>38591</v>
          </cell>
          <cell r="B488" t="str">
            <v xml:space="preserve">BLOCO DE CONCRETO ESTRUTURAL 14 X 19 X 34 CM, FBK 4,5 MPA (NBR 6136)                                                                                                                                                                                                                                                                                                                                                                                                                                      </v>
          </cell>
          <cell r="C488" t="str">
            <v xml:space="preserve">UN    </v>
          </cell>
          <cell r="D488" t="str">
            <v>CR</v>
          </cell>
          <cell r="E488" t="str">
            <v>4,04</v>
          </cell>
        </row>
        <row r="489">
          <cell r="A489">
            <v>34568</v>
          </cell>
          <cell r="B489" t="str">
            <v xml:space="preserve">BLOCO DE CONCRETO ESTRUTURAL 14 X 19 X 39 CM, FBK 10 MPA (NBR 6136)                                                                                                                                                                                                                                                                                                                                                                                                                                       </v>
          </cell>
          <cell r="C489" t="str">
            <v xml:space="preserve">UN    </v>
          </cell>
          <cell r="D489" t="str">
            <v>CR</v>
          </cell>
          <cell r="E489" t="str">
            <v>5,27</v>
          </cell>
        </row>
        <row r="490">
          <cell r="A490">
            <v>34569</v>
          </cell>
          <cell r="B490" t="str">
            <v xml:space="preserve">BLOCO DE CONCRETO ESTRUTURAL 14 X 19 X 39 CM, FBK 12 MPA (NBR 6136)                                                                                                                                                                                                                                                                                                                                                                                                                                       </v>
          </cell>
          <cell r="C490" t="str">
            <v xml:space="preserve">UN    </v>
          </cell>
          <cell r="D490" t="str">
            <v>CR</v>
          </cell>
          <cell r="E490" t="str">
            <v>5,41</v>
          </cell>
        </row>
        <row r="491">
          <cell r="A491">
            <v>34570</v>
          </cell>
          <cell r="B491" t="str">
            <v xml:space="preserve">BLOCO DE CONCRETO ESTRUTURAL 14 X 19 X 39 CM, FBK 14 MPA (NBR 6136)                                                                                                                                                                                                                                                                                                                                                                                                                                       </v>
          </cell>
          <cell r="C491" t="str">
            <v xml:space="preserve">UN    </v>
          </cell>
          <cell r="D491" t="str">
            <v>CR</v>
          </cell>
          <cell r="E491" t="str">
            <v>5,88</v>
          </cell>
        </row>
        <row r="492">
          <cell r="A492">
            <v>25070</v>
          </cell>
          <cell r="B492" t="str">
            <v xml:space="preserve">BLOCO DE CONCRETO ESTRUTURAL 14 X 19 X 39 CM, FBK 4,5 MPA (NBR 6136)                                                                                                                                                                                                                                                                                                                                                                                                                                      </v>
          </cell>
          <cell r="C492" t="str">
            <v xml:space="preserve">UN    </v>
          </cell>
          <cell r="D492" t="str">
            <v>CR</v>
          </cell>
          <cell r="E492" t="str">
            <v>4,42</v>
          </cell>
        </row>
        <row r="493">
          <cell r="A493">
            <v>34571</v>
          </cell>
          <cell r="B493" t="str">
            <v xml:space="preserve">BLOCO DE CONCRETO ESTRUTURAL 14 X 19 X 39 CM, FBK 6 MPA (NBR 6136)                                                                                                                                                                                                                                                                                                                                                                                                                                        </v>
          </cell>
          <cell r="C493" t="str">
            <v xml:space="preserve">UN    </v>
          </cell>
          <cell r="D493" t="str">
            <v>CR</v>
          </cell>
          <cell r="E493" t="str">
            <v>4,47</v>
          </cell>
        </row>
        <row r="494">
          <cell r="A494">
            <v>34573</v>
          </cell>
          <cell r="B494" t="str">
            <v xml:space="preserve">BLOCO DE CONCRETO ESTRUTURAL 14 X 19 X 39 CM, FBK 8 MPA (NBR 6136)                                                                                                                                                                                                                                                                                                                                                                                                                                        </v>
          </cell>
          <cell r="C494" t="str">
            <v xml:space="preserve">UN    </v>
          </cell>
          <cell r="D494" t="str">
            <v>CR</v>
          </cell>
          <cell r="E494" t="str">
            <v>4,70</v>
          </cell>
        </row>
        <row r="495">
          <cell r="A495">
            <v>37107</v>
          </cell>
          <cell r="B495" t="str">
            <v xml:space="preserve">BLOCO DE CONCRETO ESTRUTURAL 14 X 19 X 39, FCK 16 MPA (NBR 6136)                                                                                                                                                                                                                                                                                                                                                                                                                                          </v>
          </cell>
          <cell r="C495" t="str">
            <v xml:space="preserve">UN    </v>
          </cell>
          <cell r="D495" t="str">
            <v>CR</v>
          </cell>
          <cell r="E495" t="str">
            <v>6,21</v>
          </cell>
        </row>
        <row r="496">
          <cell r="A496">
            <v>34576</v>
          </cell>
          <cell r="B496" t="str">
            <v xml:space="preserve">BLOCO DE CONCRETO ESTRUTURAL 19 X 19 X 39 CM, FBK 10 MPA (NBR 6136)                                                                                                                                                                                                                                                                                                                                                                                                                                       </v>
          </cell>
          <cell r="C496" t="str">
            <v xml:space="preserve">UN    </v>
          </cell>
          <cell r="D496" t="str">
            <v>CR</v>
          </cell>
          <cell r="E496" t="str">
            <v>6,85</v>
          </cell>
        </row>
        <row r="497">
          <cell r="A497">
            <v>34577</v>
          </cell>
          <cell r="B497" t="str">
            <v xml:space="preserve">BLOCO DE CONCRETO ESTRUTURAL 19 X 19 X 39 CM, FBK 12 MPA (NBR 6136)                                                                                                                                                                                                                                                                                                                                                                                                                                       </v>
          </cell>
          <cell r="C497" t="str">
            <v xml:space="preserve">UN    </v>
          </cell>
          <cell r="D497" t="str">
            <v>CR</v>
          </cell>
          <cell r="E497" t="str">
            <v>7,14</v>
          </cell>
        </row>
        <row r="498">
          <cell r="A498">
            <v>34578</v>
          </cell>
          <cell r="B498" t="str">
            <v xml:space="preserve">BLOCO DE CONCRETO ESTRUTURAL 19 X 19 X 39 CM, FBK 14 MPA (NBR 6136)                                                                                                                                                                                                                                                                                                                                                                                                                                       </v>
          </cell>
          <cell r="C498" t="str">
            <v xml:space="preserve">UN    </v>
          </cell>
          <cell r="D498" t="str">
            <v>CR</v>
          </cell>
          <cell r="E498" t="str">
            <v>7,75</v>
          </cell>
        </row>
        <row r="499">
          <cell r="A499">
            <v>34579</v>
          </cell>
          <cell r="B499" t="str">
            <v xml:space="preserve">BLOCO DE CONCRETO ESTRUTURAL 19 X 19 X 39 CM, FBK 16 MPA (NBR 6136)                                                                                                                                                                                                                                                                                                                                                                                                                                       </v>
          </cell>
          <cell r="C499" t="str">
            <v xml:space="preserve">UN    </v>
          </cell>
          <cell r="D499" t="str">
            <v>CR</v>
          </cell>
          <cell r="E499" t="str">
            <v>8,26</v>
          </cell>
        </row>
        <row r="500">
          <cell r="A500">
            <v>25067</v>
          </cell>
          <cell r="B500" t="str">
            <v xml:space="preserve">BLOCO DE CONCRETO ESTRUTURAL 19 X 19 X 39 CM, FBK 4,5 MPA (NBR 6136)                                                                                                                                                                                                                                                                                                                                                                                                                                      </v>
          </cell>
          <cell r="C500" t="str">
            <v xml:space="preserve">UN    </v>
          </cell>
          <cell r="D500" t="str">
            <v>CR</v>
          </cell>
          <cell r="E500" t="str">
            <v>5,53</v>
          </cell>
        </row>
        <row r="501">
          <cell r="A501">
            <v>34580</v>
          </cell>
          <cell r="B501" t="str">
            <v xml:space="preserve">BLOCO DE CONCRETO ESTRUTURAL 19 X 19 X 39 CM, FBK 8 MPA (NBR 6136)                                                                                                                                                                                                                                                                                                                                                                                                                                        </v>
          </cell>
          <cell r="C501" t="str">
            <v xml:space="preserve">UN    </v>
          </cell>
          <cell r="D501" t="str">
            <v>CR</v>
          </cell>
          <cell r="E501" t="str">
            <v>6,17</v>
          </cell>
        </row>
        <row r="502">
          <cell r="A502">
            <v>25071</v>
          </cell>
          <cell r="B502" t="str">
            <v xml:space="preserve">BLOCO DE CONCRETO ESTRUTURAL 9 X 19 X 39 CM, FBK 4,5 MPA (NBR 6136)                                                                                                                                                                                                                                                                                                                                                                                                                                       </v>
          </cell>
          <cell r="C502" t="str">
            <v xml:space="preserve">UN    </v>
          </cell>
          <cell r="D502" t="str">
            <v>CR</v>
          </cell>
          <cell r="E502" t="str">
            <v>3,07</v>
          </cell>
        </row>
        <row r="503">
          <cell r="A503">
            <v>44171</v>
          </cell>
          <cell r="B503" t="str">
            <v xml:space="preserve">BLOCO DE ENGATE RAPIDO PARA BASTIDOR TIPO M10                                                                                                                                                                                                                                                                                                                                                                                                                                                             </v>
          </cell>
          <cell r="C503" t="str">
            <v xml:space="preserve">UN    </v>
          </cell>
          <cell r="D503" t="str">
            <v>AS</v>
          </cell>
          <cell r="E503" t="str">
            <v>17,61</v>
          </cell>
        </row>
        <row r="504">
          <cell r="A504">
            <v>38395</v>
          </cell>
          <cell r="B504" t="str">
            <v xml:space="preserve">BLOCO DE ESPUMA MULTIUSO *23 X 13 X 8* CM                                                                                                                                                                                                                                                                                                                                                                                                                                                                 </v>
          </cell>
          <cell r="C504" t="str">
            <v xml:space="preserve">UN    </v>
          </cell>
          <cell r="D504" t="str">
            <v>CR</v>
          </cell>
          <cell r="E504" t="str">
            <v>11,54</v>
          </cell>
        </row>
        <row r="505">
          <cell r="A505">
            <v>34583</v>
          </cell>
          <cell r="B505" t="str">
            <v xml:space="preserve">BLOCO DE GESSO COMPACTO / MACICO, BRANCO, E = 10 CM, DIMENSOES *67 X 50* CM                                                                                                                                                                                                                                                                                                                                                                                                                               </v>
          </cell>
          <cell r="C505" t="str">
            <v xml:space="preserve">M2    </v>
          </cell>
          <cell r="D505" t="str">
            <v>CR</v>
          </cell>
          <cell r="E505" t="str">
            <v>62,93</v>
          </cell>
        </row>
        <row r="506">
          <cell r="A506">
            <v>34584</v>
          </cell>
          <cell r="B506" t="str">
            <v xml:space="preserve">BLOCO DE GESSO VAZADO, BRANCO, E = *7* CM, DIMENSOES *67 X 50* CM                                                                                                                                                                                                                                                                                                                                                                                                                                         </v>
          </cell>
          <cell r="C506" t="str">
            <v xml:space="preserve">M2    </v>
          </cell>
          <cell r="D506" t="str">
            <v>CR</v>
          </cell>
          <cell r="E506" t="str">
            <v>46,15</v>
          </cell>
        </row>
        <row r="507">
          <cell r="A507">
            <v>709</v>
          </cell>
          <cell r="B507" t="str">
            <v xml:space="preserve">BLOCO DE POLIETILENO ALTA DENSIDADE, *27* X *30* X *100* CM, ACOMPANHADOS PLACAS  TERMINAIS  E LONGARINAS, PARA FUNDO DE FILTRO                                                                                                                                                                                                                                                                                                                                                                           </v>
          </cell>
          <cell r="C507" t="str">
            <v xml:space="preserve">M2    </v>
          </cell>
          <cell r="D507" t="str">
            <v>AS</v>
          </cell>
          <cell r="E507" t="str">
            <v>740,74</v>
          </cell>
        </row>
        <row r="508">
          <cell r="A508">
            <v>34599</v>
          </cell>
          <cell r="B508" t="str">
            <v xml:space="preserve">BLOCO DE VEDACAO CONCRETO APARENTE 9 X 19 X 39 CM (CLASSE C - NBR 6136)                                                                                                                                                                                                                                                                                                                                                                                                                                   </v>
          </cell>
          <cell r="C508" t="str">
            <v xml:space="preserve">UN    </v>
          </cell>
          <cell r="D508" t="str">
            <v>CR</v>
          </cell>
          <cell r="E508" t="str">
            <v>3,16</v>
          </cell>
        </row>
        <row r="509">
          <cell r="A509">
            <v>34592</v>
          </cell>
          <cell r="B509" t="str">
            <v xml:space="preserve">BLOCO DE VEDACAO CONCRETO 14 X 19 X 29 CM (CLASSE C - NBR 6136)                                                                                                                                                                                                                                                                                                                                                                                                                                           </v>
          </cell>
          <cell r="C509" t="str">
            <v xml:space="preserve">UN    </v>
          </cell>
          <cell r="D509" t="str">
            <v>CR</v>
          </cell>
          <cell r="E509" t="str">
            <v>3,52</v>
          </cell>
        </row>
        <row r="510">
          <cell r="A510">
            <v>37103</v>
          </cell>
          <cell r="B510" t="str">
            <v xml:space="preserve">BLOCO DE VEDACAO DE CONCRETO APARENTE 14 X 19 X 39 CM (CLASSE C - NBR 6136)                                                                                                                                                                                                                                                                                                                                                                                                                               </v>
          </cell>
          <cell r="C510" t="str">
            <v xml:space="preserve">UN    </v>
          </cell>
          <cell r="D510" t="str">
            <v>CR</v>
          </cell>
          <cell r="E510" t="str">
            <v>4,02</v>
          </cell>
        </row>
        <row r="511">
          <cell r="A511">
            <v>34555</v>
          </cell>
          <cell r="B511" t="str">
            <v xml:space="preserve">BLOCO DE VEDACAO DE CONCRETO APARENTE 19 X 19 X 39 CM  (CLASSE C - NBR 6136)                                                                                                                                                                                                                                                                                                                                                                                                                              </v>
          </cell>
          <cell r="C511" t="str">
            <v xml:space="preserve">UN    </v>
          </cell>
          <cell r="D511" t="str">
            <v>CR</v>
          </cell>
          <cell r="E511" t="str">
            <v>5,11</v>
          </cell>
        </row>
        <row r="512">
          <cell r="A512">
            <v>674</v>
          </cell>
          <cell r="B512" t="str">
            <v xml:space="preserve">BLOCO DE VEDACAO DE CONCRETO CELULAR AUTOCLAVADO 10 X 30 X 60 CM (E X A X C)                                                                                                                                                                                                                                                                                                                                                                                                                              </v>
          </cell>
          <cell r="C512" t="str">
            <v xml:space="preserve">M2    </v>
          </cell>
          <cell r="D512" t="str">
            <v>AS</v>
          </cell>
          <cell r="E512" t="str">
            <v>85,00</v>
          </cell>
        </row>
        <row r="513">
          <cell r="A513">
            <v>34600</v>
          </cell>
          <cell r="B513" t="str">
            <v xml:space="preserve">BLOCO DE VEDACAO DE CONCRETO CELULAR AUTOCLAVADO 15 X 30 X 60 CM (E X A X C)                                                                                                                                                                                                                                                                                                                                                                                                                              </v>
          </cell>
          <cell r="C513" t="str">
            <v xml:space="preserve">M2    </v>
          </cell>
          <cell r="D513" t="str">
            <v>AS</v>
          </cell>
          <cell r="E513" t="str">
            <v>124,85</v>
          </cell>
        </row>
        <row r="514">
          <cell r="A514">
            <v>652</v>
          </cell>
          <cell r="B514" t="str">
            <v xml:space="preserve">BLOCO DE VEDACAO DE CONCRETO CELULAR AUTOCLAVADO 20 X 30 X 60 CM (E X A X C)                                                                                                                                                                                                                                                                                                                                                                                                                              </v>
          </cell>
          <cell r="C514" t="str">
            <v xml:space="preserve">M2    </v>
          </cell>
          <cell r="D514" t="str">
            <v>AS</v>
          </cell>
          <cell r="E514" t="str">
            <v>191,25</v>
          </cell>
        </row>
        <row r="515">
          <cell r="A515">
            <v>651</v>
          </cell>
          <cell r="B515" t="str">
            <v xml:space="preserve">BLOCO DE VEDACAO DE CONCRETO 14 X 19 X 39 CM (CLASSE C - NBR 6136)                                                                                                                                                                                                                                                                                                                                                                                                                                        </v>
          </cell>
          <cell r="C515" t="str">
            <v xml:space="preserve">UN    </v>
          </cell>
          <cell r="D515" t="str">
            <v>CR</v>
          </cell>
          <cell r="E515" t="str">
            <v>3,88</v>
          </cell>
        </row>
        <row r="516">
          <cell r="A516">
            <v>654</v>
          </cell>
          <cell r="B516" t="str">
            <v xml:space="preserve">BLOCO DE VEDACAO DE CONCRETO 19 X 19 X 39 CM (CLASSE C - NBR 6136)                                                                                                                                                                                                                                                                                                                                                                                                                                        </v>
          </cell>
          <cell r="C516" t="str">
            <v xml:space="preserve">UN    </v>
          </cell>
          <cell r="D516" t="str">
            <v>CR</v>
          </cell>
          <cell r="E516" t="str">
            <v>4,80</v>
          </cell>
        </row>
        <row r="517">
          <cell r="A517">
            <v>650</v>
          </cell>
          <cell r="B517" t="str">
            <v xml:space="preserve">BLOCO DE VEDACAO DE CONCRETO, 9 X 19 X 39 CM (CLASSE C - NBR 6136)                                                                                                                                                                                                                                                                                                                                                                                                                                        </v>
          </cell>
          <cell r="C517" t="str">
            <v xml:space="preserve">UN    </v>
          </cell>
          <cell r="D517" t="str">
            <v xml:space="preserve">C </v>
          </cell>
          <cell r="E517" t="str">
            <v>3,10</v>
          </cell>
        </row>
        <row r="518">
          <cell r="A518">
            <v>718</v>
          </cell>
          <cell r="B518" t="str">
            <v xml:space="preserve">BLOCO DE VIDRO / ELEMENTO VAZADO, INCOLOR, VENEZIANA, *20 X 20 X 6* CM (A X L X E)                                                                                                                                                                                                                                                                                                                                                                                                                        </v>
          </cell>
          <cell r="C518" t="str">
            <v xml:space="preserve">UN    </v>
          </cell>
          <cell r="D518" t="str">
            <v>AS</v>
          </cell>
          <cell r="E518" t="str">
            <v>15,90</v>
          </cell>
        </row>
        <row r="519">
          <cell r="A519">
            <v>11981</v>
          </cell>
          <cell r="B519" t="str">
            <v xml:space="preserve">BLOCO DE VIDRO / ELEMENTO VAZADO, INCOLOR, VENEZIANA, DE *20 X 10 X 8* CM (A X L X E)                                                                                                                                                                                                                                                                                                                                                                                                                     </v>
          </cell>
          <cell r="C519" t="str">
            <v xml:space="preserve">UN    </v>
          </cell>
          <cell r="D519" t="str">
            <v>AS</v>
          </cell>
          <cell r="E519" t="str">
            <v>15,44</v>
          </cell>
        </row>
        <row r="520">
          <cell r="A520">
            <v>34586</v>
          </cell>
          <cell r="B520" t="str">
            <v xml:space="preserve">BLOCO ESTRUTURAL CERAMICO 14 X 19 X 29 CM, 6,0 MPA (NBR 15270)                                                                                                                                                                                                                                                                                                                                                                                                                                            </v>
          </cell>
          <cell r="C520" t="str">
            <v xml:space="preserve">UN    </v>
          </cell>
          <cell r="D520" t="str">
            <v>CR</v>
          </cell>
          <cell r="E520" t="str">
            <v>2,38</v>
          </cell>
        </row>
        <row r="521">
          <cell r="A521">
            <v>38603</v>
          </cell>
          <cell r="B521" t="str">
            <v xml:space="preserve">BLOCO ESTRUTURAL CERAMICO 14 X 19 X 34 CM, 6,0 MPA (NBR 15270)                                                                                                                                                                                                                                                                                                                                                                                                                                            </v>
          </cell>
          <cell r="C521" t="str">
            <v xml:space="preserve">UN    </v>
          </cell>
          <cell r="D521" t="str">
            <v>CR</v>
          </cell>
          <cell r="E521" t="str">
            <v>2,89</v>
          </cell>
        </row>
        <row r="522">
          <cell r="A522">
            <v>34588</v>
          </cell>
          <cell r="B522" t="str">
            <v xml:space="preserve">BLOCO ESTRUTURAL CERAMICO 14 X 19 X 39 CM, 6,0 MPA (NBR 15270)                                                                                                                                                                                                                                                                                                                                                                                                                                            </v>
          </cell>
          <cell r="C522" t="str">
            <v xml:space="preserve">UN    </v>
          </cell>
          <cell r="D522" t="str">
            <v>CR</v>
          </cell>
          <cell r="E522" t="str">
            <v>3,11</v>
          </cell>
        </row>
        <row r="523">
          <cell r="A523">
            <v>34590</v>
          </cell>
          <cell r="B523" t="str">
            <v xml:space="preserve">BLOCO ESTRUTURAL CERAMICO 19 X 19 X 29 CM, 6,0 MPA (NBR 15270)                                                                                                                                                                                                                                                                                                                                                                                                                                            </v>
          </cell>
          <cell r="C523" t="str">
            <v xml:space="preserve">UN    </v>
          </cell>
          <cell r="D523" t="str">
            <v>CR</v>
          </cell>
          <cell r="E523" t="str">
            <v>2,84</v>
          </cell>
        </row>
        <row r="524">
          <cell r="A524">
            <v>34591</v>
          </cell>
          <cell r="B524" t="str">
            <v xml:space="preserve">BLOCO ESTRUTURAL CERAMICO 19 X 19 X 39 CM, 6,0 MPA (NBR 15270)                                                                                                                                                                                                                                                                                                                                                                                                                                            </v>
          </cell>
          <cell r="C524" t="str">
            <v xml:space="preserve">UN    </v>
          </cell>
          <cell r="D524" t="str">
            <v>CR</v>
          </cell>
          <cell r="E524" t="str">
            <v>3,85</v>
          </cell>
        </row>
        <row r="525">
          <cell r="A525">
            <v>40517</v>
          </cell>
          <cell r="B525" t="str">
            <v xml:space="preserve">BLOQUETE/PISO DE CONCRETO - MODELO BLOCO PISOGRAMA/CONCREGRAMA 2 FUROS, DIMENSOES APROX. DE 35 CM X 15 CM E ESPESSURA DE 7 CM (+/- 1 CM), COR NATURAL                                                                                                                                                                                                                                                                                                                                                     </v>
          </cell>
          <cell r="C525" t="str">
            <v xml:space="preserve">M2    </v>
          </cell>
          <cell r="D525" t="str">
            <v>CR</v>
          </cell>
          <cell r="E525" t="str">
            <v>55,00</v>
          </cell>
        </row>
        <row r="526">
          <cell r="A526">
            <v>40515</v>
          </cell>
          <cell r="B526" t="str">
            <v xml:space="preserve">BLOQUETE/PISO DE CONCRETO - MODELO PISOGRAMA/CONCREGRAMA/PAVI-GRADE/GRAMEIRO, DIMENSOES APROXIMADAS DE 60 CM X 45 CM E ESPESSURA DE 8 CM (+/- 1 CM), COR NATURAL                                                                                                                                                                                                                                                                                                                                          </v>
          </cell>
          <cell r="C526" t="str">
            <v xml:space="preserve">M2    </v>
          </cell>
          <cell r="D526" t="str">
            <v>CR</v>
          </cell>
          <cell r="E526" t="str">
            <v>123,75</v>
          </cell>
        </row>
        <row r="527">
          <cell r="A527">
            <v>40529</v>
          </cell>
          <cell r="B527" t="str">
            <v xml:space="preserve">BLOQUETE/PISO INTERTRAVADO DE CONCRETO - MODELO ONDA/16 FACES/RETANGULAR/TIJOLINHO/PAVER/HOLANDES/PARALELEPIPEDO, *22 CM X *11 CM, E = 10 CM, RESISTENCIA DE 50 MPA (NBR 9781), COR NATURAL                                                                                                                                                                                                                                                                                                               </v>
          </cell>
          <cell r="C527" t="str">
            <v xml:space="preserve">M2    </v>
          </cell>
          <cell r="D527" t="str">
            <v>CR</v>
          </cell>
          <cell r="E527" t="str">
            <v>79,06</v>
          </cell>
        </row>
        <row r="528">
          <cell r="A528">
            <v>36170</v>
          </cell>
          <cell r="B528" t="str">
            <v xml:space="preserve">BLOQUETE/PISO INTERTRAVADO DE CONCRETO - MODELO ONDA/16 FACES/RETANGULAR/TIJOLINHO/PAVER/HOLANDES/PARALELEPIPEDO, *22 CM X 11* CM, E = 8 CM, RESISTENCIA DE 35 MPA (NBR 9781), COR NATURAL                                                                                                                                                                                                                                                                                                                </v>
          </cell>
          <cell r="C528" t="str">
            <v xml:space="preserve">M2    </v>
          </cell>
          <cell r="D528" t="str">
            <v xml:space="preserve">C </v>
          </cell>
          <cell r="E528" t="str">
            <v>65,60</v>
          </cell>
        </row>
        <row r="529">
          <cell r="A529">
            <v>40524</v>
          </cell>
          <cell r="B529" t="str">
            <v xml:space="preserve">BLOQUETE/PISO INTERTRAVADO DE CONCRETO - MODELO ONDA/16 FACES/RETANGULAR/TIJOLINHO/PAVER/HOLANDES/PARALELEPIPEDO, 20 CM X 10 CM, E = 10 CM, RESISTENCIA DE 35 MPA (NBR 9781), COR NATURAL                                                                                                                                                                                                                                                                                                                 </v>
          </cell>
          <cell r="C529" t="str">
            <v xml:space="preserve">M2    </v>
          </cell>
          <cell r="D529" t="str">
            <v>CR</v>
          </cell>
          <cell r="E529" t="str">
            <v>77,34</v>
          </cell>
        </row>
        <row r="530">
          <cell r="A530">
            <v>36156</v>
          </cell>
          <cell r="B530" t="str">
            <v xml:space="preserve">BLOQUETE/PISO INTERTRAVADO DE CONCRETO - MODELO ONDA/16 FACES/RETANGULAR/TIJOLINHO/PAVER/HOLANDES/PARALELEPIPEDO, 20 CM X 10 CM, E = 6 CM, RESISTENCIA DE 35 MPA (NBR 9781), COLORIDO                                                                                                                                                                                                                                                                                                                     </v>
          </cell>
          <cell r="C530" t="str">
            <v xml:space="preserve">M2    </v>
          </cell>
          <cell r="D530" t="str">
            <v>CR</v>
          </cell>
          <cell r="E530" t="str">
            <v>60,15</v>
          </cell>
        </row>
        <row r="531">
          <cell r="A531">
            <v>36155</v>
          </cell>
          <cell r="B531" t="str">
            <v xml:space="preserve">BLOQUETE/PISO INTERTRAVADO DE CONCRETO - MODELO ONDA/16 FACES/RETANGULAR/TIJOLINHO/PAVER/HOLANDES/PARALELEPIPEDO, 20 CM X 10 CM, E = 6 CM, RESISTENCIA DE 35 MPA (NBR 9781), COR NATURAL                                                                                                                                                                                                                                                                                                                  </v>
          </cell>
          <cell r="C531" t="str">
            <v xml:space="preserve">M2    </v>
          </cell>
          <cell r="D531" t="str">
            <v>CR</v>
          </cell>
          <cell r="E531" t="str">
            <v>51,93</v>
          </cell>
        </row>
        <row r="532">
          <cell r="A532">
            <v>36154</v>
          </cell>
          <cell r="B532" t="str">
            <v xml:space="preserve">BLOQUETE/PISO INTERTRAVADO DE CONCRETO - MODELO ONDA/16 FACES/RETANGULAR/TIJOLINHO/PAVER/HOLANDES/PARALELEPIPEDO, 20 CM X 10 CM, E = 8 CM, RESISTENCIA DE 35 MPA (NBR 9781), COLORIDO                                                                                                                                                                                                                                                                                                                     </v>
          </cell>
          <cell r="C532" t="str">
            <v xml:space="preserve">M2    </v>
          </cell>
          <cell r="D532" t="str">
            <v>CR</v>
          </cell>
          <cell r="E532" t="str">
            <v>72,19</v>
          </cell>
        </row>
        <row r="533">
          <cell r="A533">
            <v>695</v>
          </cell>
          <cell r="B533" t="str">
            <v xml:space="preserve">BLOQUETE/PISO INTERTRAVADO DE CONCRETO - MODELO RAQUETE, *22 CM X 13,5* CM, E = 6 CM, RESISTENCIA DE 35 MPA (NBR 9781), COR NATURAL                                                                                                                                                                                                                                                                                                                                                                       </v>
          </cell>
          <cell r="C533" t="str">
            <v xml:space="preserve">M2    </v>
          </cell>
          <cell r="D533" t="str">
            <v>CR</v>
          </cell>
          <cell r="E533" t="str">
            <v>53,02</v>
          </cell>
        </row>
        <row r="534">
          <cell r="A534">
            <v>679</v>
          </cell>
          <cell r="B534" t="str">
            <v xml:space="preserve">BLOQUETE/PISO INTERTRAVADO DE CONCRETO - MODELO SEXTAVADO / HEXAGONAL, 25 CM X 25 CM, E = 10 CM, RESISTENCIA DE 35 MPA (NBR 9781), COR NATURAL                                                                                                                                                                                                                                                                                                                                                            </v>
          </cell>
          <cell r="C534" t="str">
            <v xml:space="preserve">M2    </v>
          </cell>
          <cell r="D534" t="str">
            <v>CR</v>
          </cell>
          <cell r="E534" t="str">
            <v>79,06</v>
          </cell>
        </row>
        <row r="535">
          <cell r="A535">
            <v>711</v>
          </cell>
          <cell r="B535" t="str">
            <v xml:space="preserve">BLOQUETE/PISO INTERTRAVADO DE CONCRETO - MODELO SEXTAVADO / HEXAGONAL, 25 CM X 25 CM, E = 6 CM, RESISTENCIA DE 35 MPA (NBR 9781), COR NATURAL                                                                                                                                                                                                                                                                                                                                                             </v>
          </cell>
          <cell r="C535" t="str">
            <v xml:space="preserve">M2    </v>
          </cell>
          <cell r="D535" t="str">
            <v>CR</v>
          </cell>
          <cell r="E535" t="str">
            <v>52,30</v>
          </cell>
        </row>
        <row r="536">
          <cell r="A536">
            <v>712</v>
          </cell>
          <cell r="B536" t="str">
            <v xml:space="preserve">BLOQUETE/PISO INTERTRAVADO DE CONCRETO - MODELO SEXTAVADO / HEXAGONAL, 25 CM X 25 CM, E = 8 CM, RESISTENCIA DE 35 MPA (NBR 9781), COR NATURAL                                                                                                                                                                                                                                                                                                                                                             </v>
          </cell>
          <cell r="C536" t="str">
            <v xml:space="preserve">M2    </v>
          </cell>
          <cell r="D536" t="str">
            <v>CR</v>
          </cell>
          <cell r="E536" t="str">
            <v>65,88</v>
          </cell>
        </row>
        <row r="537">
          <cell r="A537">
            <v>12614</v>
          </cell>
          <cell r="B537" t="str">
            <v xml:space="preserve">BOCAL PVC, PARA CALHA PLUVIAL, DIAMETRO DA SAIDA ENTRE *75 E 120* MM, PARA DRENAGEM PLUVIAL PREDIAL                                                                                                                                                                                                                                                                                                                                                                                                       </v>
          </cell>
          <cell r="C537" t="str">
            <v xml:space="preserve">UN    </v>
          </cell>
          <cell r="D537" t="str">
            <v>CR</v>
          </cell>
          <cell r="E537" t="str">
            <v>58,00</v>
          </cell>
        </row>
        <row r="538">
          <cell r="A538">
            <v>6140</v>
          </cell>
          <cell r="B538" t="str">
            <v xml:space="preserve">BOLSA DE LIGACAO EM PVC FLEXIVEL PARA VASO SANITARIO 40 MM (1 1/2")                                                                                                                                                                                                                                                                                                                                                                                                                                       </v>
          </cell>
          <cell r="C538" t="str">
            <v xml:space="preserve">UN    </v>
          </cell>
          <cell r="D538" t="str">
            <v>CR</v>
          </cell>
          <cell r="E538" t="str">
            <v>4,57</v>
          </cell>
        </row>
        <row r="539">
          <cell r="A539">
            <v>38399</v>
          </cell>
          <cell r="B539" t="str">
            <v xml:space="preserve">BOLSA DE LONA PARA FERRAMENTAS *50 X 35 X 25* CM                                                                                                                                                                                                                                                                                                                                                                                                                                                          </v>
          </cell>
          <cell r="C539" t="str">
            <v xml:space="preserve">UN    </v>
          </cell>
          <cell r="D539" t="str">
            <v>CR</v>
          </cell>
          <cell r="E539" t="str">
            <v>247,02</v>
          </cell>
        </row>
        <row r="540">
          <cell r="A540">
            <v>735</v>
          </cell>
          <cell r="B540" t="str">
            <v xml:space="preserve">BOMBA CENTRIFUGA  MOTOR ELETRICO TRIFASICO 1,48HP  DIAMETRO DE SUCCAO X ELEVACAO 1" X 1", 4 ESTAGIOS, DIAMETRO DOS ROTORES 3 X 107 MM + 1 X 100 MM, HM/Q: 10 M / 5,3 M3/H A 70 M / 1,8 M3/H                                                                                                                                                                                                                                                                                                               </v>
          </cell>
          <cell r="C540" t="str">
            <v xml:space="preserve">UN    </v>
          </cell>
          <cell r="D540" t="str">
            <v>CR</v>
          </cell>
          <cell r="E540" t="str">
            <v>2.818,24</v>
          </cell>
        </row>
        <row r="541">
          <cell r="A541">
            <v>736</v>
          </cell>
          <cell r="B541" t="str">
            <v xml:space="preserve">BOMBA CENTRIFUGA  MOTOR ELETRICO TRIFASICO 2,96HP, DIAMETRO DE SUCCAO X ELEVACAO 1 1/2" X 1 1/4", DIAMETRO DO ROTOR 148 MM, HM/Q: 34 M / 14,80 M3/H A 40 M / 8,60 M3/H                                                                                                                                                                                                                                                                                                                                    </v>
          </cell>
          <cell r="C541" t="str">
            <v xml:space="preserve">UN    </v>
          </cell>
          <cell r="D541" t="str">
            <v>CR</v>
          </cell>
          <cell r="E541" t="str">
            <v>2.369,63</v>
          </cell>
        </row>
        <row r="542">
          <cell r="A542">
            <v>729</v>
          </cell>
          <cell r="B542" t="str">
            <v xml:space="preserve">BOMBA CENTRIFUGA COM MOTOR ELETRICO MONOFASICO, POTENCIA 0,33 HP,  BOCAIS 1" X 3/4", DIAMETRO DO ROTOR 99 MM, HM/Q = 4 MCA / 8,5 M3/H A 18 MCA / 0,90 M3/H                                                                                                                                                                                                                                                                                                                                                </v>
          </cell>
          <cell r="C542" t="str">
            <v xml:space="preserve">UN    </v>
          </cell>
          <cell r="D542" t="str">
            <v xml:space="preserve">C </v>
          </cell>
          <cell r="E542" t="str">
            <v>965,65</v>
          </cell>
        </row>
        <row r="543">
          <cell r="A543">
            <v>39925</v>
          </cell>
          <cell r="B543" t="str">
            <v xml:space="preserve">BOMBA CENTRIFUGA MONOESTAGIO COM MOTOR ELETRICO MONOFASICO, POTENCIA 15 HP,  DIAMETRO DO ROTOR *173* MM, HM/Q = *30* MCA / *90* M3/H A *45* MCA / *55* M3/H                                                                                                                                                                                                                                                                                                                                               </v>
          </cell>
          <cell r="C543" t="str">
            <v xml:space="preserve">UN    </v>
          </cell>
          <cell r="D543" t="str">
            <v>CR</v>
          </cell>
          <cell r="E543" t="str">
            <v>13.953,55</v>
          </cell>
        </row>
        <row r="544">
          <cell r="A544">
            <v>731</v>
          </cell>
          <cell r="B544" t="str">
            <v xml:space="preserve">BOMBA CENTRIFUGA MOTOR ELETRICO MONOFASICO 0,49 HP  BOCAIS 1" X 3/4", DIAMETRO DO ROTOR 110 MM, HM/Q: 6 M / 8,3 M3/H A 20 M / 1,2 M3/H                                                                                                                                                                                                                                                                                                                                                                    </v>
          </cell>
          <cell r="C544" t="str">
            <v xml:space="preserve">UN    </v>
          </cell>
          <cell r="D544" t="str">
            <v>CR</v>
          </cell>
          <cell r="E544" t="str">
            <v>939,81</v>
          </cell>
        </row>
        <row r="545">
          <cell r="A545">
            <v>10575</v>
          </cell>
          <cell r="B545" t="str">
            <v xml:space="preserve">BOMBA CENTRIFUGA MOTOR ELETRICO MONOFASICO 0,50 CV DIAMETRO DE SUCCAO X ELEVACAO 3/4" X 3/4", MONOESTAGIO, DIAMETRO DOS ROTORES 114 MM, HM/Q: 2 M / 2,99 M3/H A 24 M / 0,71 M3/H                                                                                                                                                                                                                                                                                                                          </v>
          </cell>
          <cell r="C545" t="str">
            <v xml:space="preserve">UN    </v>
          </cell>
          <cell r="D545" t="str">
            <v>CR</v>
          </cell>
          <cell r="E545" t="str">
            <v>1.466,65</v>
          </cell>
        </row>
        <row r="546">
          <cell r="A546">
            <v>733</v>
          </cell>
          <cell r="B546" t="str">
            <v xml:space="preserve">BOMBA CENTRIFUGA MOTOR ELETRICO MONOFASICO 0,74HP  DIAMETRO DE SUCCAO X ELEVACAO 1 1/4" X 1", DIAMETRO DO ROTOR 120 MM, HM/Q: 8 M / 7,70 M3/H A 24 M / 2,80 M3/H                                                                                                                                                                                                                                                                                                                                          </v>
          </cell>
          <cell r="C546" t="str">
            <v xml:space="preserve">UN    </v>
          </cell>
          <cell r="D546" t="str">
            <v>CR</v>
          </cell>
          <cell r="E546" t="str">
            <v>1.605,81</v>
          </cell>
        </row>
        <row r="547">
          <cell r="A547">
            <v>732</v>
          </cell>
          <cell r="B547" t="str">
            <v xml:space="preserve">BOMBA CENTRIFUGA MOTOR ELETRICO TRIFASICO 0,99HP  DIAMETRO DE SUCCAO X ELEVACAO 1" X 1", DIAMETRO DO ROTOR 145 MM, HM/Q: 14 M / 8,4 M3/H A 40 M / 0,60 M3/H                                                                                                                                                                                                                                                                                                                                               </v>
          </cell>
          <cell r="C547" t="str">
            <v xml:space="preserve">UN    </v>
          </cell>
          <cell r="D547" t="str">
            <v>CR</v>
          </cell>
          <cell r="E547" t="str">
            <v>1.584,22</v>
          </cell>
        </row>
        <row r="548">
          <cell r="A548">
            <v>737</v>
          </cell>
          <cell r="B548" t="str">
            <v xml:space="preserve">BOMBA CENTRIFUGA MOTOR ELETRICO TRIFASICO 14,8 HP, DIAMETRO DE SUCCAO X ELEVACAO 2 1/2" X 2", DIAMETRO DO ROTOR 195 MM, HM/Q: 62 M / 55,5 M3/H A 80 M / 31,50 M3/H                                                                                                                                                                                                                                                                                                                                        </v>
          </cell>
          <cell r="C548" t="str">
            <v xml:space="preserve">UN    </v>
          </cell>
          <cell r="D548" t="str">
            <v>CR</v>
          </cell>
          <cell r="E548" t="str">
            <v>8.883,82</v>
          </cell>
        </row>
        <row r="549">
          <cell r="A549">
            <v>738</v>
          </cell>
          <cell r="B549" t="str">
            <v xml:space="preserve">BOMBA CENTRIFUGA MOTOR ELETRICO TRIFASICO 5HP, DIAMETRO DE SUCCAO X ELEVACAO 2" X 1 1/2", DIAMETRO DO ROTOR 155 MM, HM/Q: 40 M / 20,40 M3/H A 46 M / 9,20 M3/H                                                                                                                                                                                                                                                                                                                                            </v>
          </cell>
          <cell r="C549" t="str">
            <v xml:space="preserve">UN    </v>
          </cell>
          <cell r="D549" t="str">
            <v>CR</v>
          </cell>
          <cell r="E549" t="str">
            <v>4.119,36</v>
          </cell>
        </row>
        <row r="550">
          <cell r="A550">
            <v>740</v>
          </cell>
          <cell r="B550" t="str">
            <v xml:space="preserve">BOMBA CENTRIFUGA MOTOR ELETRICO TRIFASICO 9,86 DIAMETRO DE SUCCAO X ELEVACAO 1" X 1", 4 ESTAGIOS, DIAMETRO DOS ROTORES 4 X 146 MM, HM/Q: 85 M / 14,9 M3/H A 140 M / 4,2 M3/H                                                                                                                                                                                                                                                                                                                              </v>
          </cell>
          <cell r="C550" t="str">
            <v xml:space="preserve">UN    </v>
          </cell>
          <cell r="D550" t="str">
            <v>CR</v>
          </cell>
          <cell r="E550" t="str">
            <v>8.357,34</v>
          </cell>
        </row>
        <row r="551">
          <cell r="A551">
            <v>734</v>
          </cell>
          <cell r="B551" t="str">
            <v xml:space="preserve">BOMBA CENTRIFUGA,  MOTOR ELETRICO TRIFASICO 1,48HP  DIAMETRO DE SUCCAO X ELEVACAO 1 1/2" X 1", DIAMETRO DO ROTOR 117 MM, HM/Q: 10 M / 21,9 M3/H A 24 M / 6,1 M3/H                                                                                                                                                                                                                                                                                                                                         </v>
          </cell>
          <cell r="C551" t="str">
            <v xml:space="preserve">UN    </v>
          </cell>
          <cell r="D551" t="str">
            <v>CR</v>
          </cell>
          <cell r="E551" t="str">
            <v>1.698,28</v>
          </cell>
        </row>
        <row r="552">
          <cell r="A552">
            <v>39008</v>
          </cell>
          <cell r="B552" t="str">
            <v xml:space="preserve">BOMBA DE PROJECAO DE CONCRETO SECO, POTENCIA 10 CV, VAZAO 3 M3/H                                                                                                                                                                                                                                                                                                                                                                                                                                          </v>
          </cell>
          <cell r="C552" t="str">
            <v xml:space="preserve">UN    </v>
          </cell>
          <cell r="D552" t="str">
            <v>CR</v>
          </cell>
          <cell r="E552" t="str">
            <v>55.856,83</v>
          </cell>
        </row>
        <row r="553">
          <cell r="A553">
            <v>39009</v>
          </cell>
          <cell r="B553" t="str">
            <v xml:space="preserve">BOMBA DE PROJECAO DE CONCRETO SECO, POTENCIA 10 CV, VAZAO 6 M3/H                                                                                                                                                                                                                                                                                                                                                                                                                                          </v>
          </cell>
          <cell r="C553" t="str">
            <v xml:space="preserve">UN    </v>
          </cell>
          <cell r="D553" t="str">
            <v>CR</v>
          </cell>
          <cell r="E553" t="str">
            <v>59.843,67</v>
          </cell>
        </row>
        <row r="554">
          <cell r="A554">
            <v>10587</v>
          </cell>
          <cell r="B554" t="str">
            <v xml:space="preserve">BOMBA SUBMERSA PARA POCOS TUBULARES PROFUNDOS DIAMETRO DE 4 POLEGADAS, ELETRICA, MONOFASICA, POTENCIA 0,49 HP, 13 ESTAGIOS, BOCAL DE DESCARGA DIAMETRO DE UMA POLEGADA E MEIA, HM/Q = 18 M / 1,90 M3/H A 85 M / 0,60 M3/H                                                                                                                                                                                                                                                                                 </v>
          </cell>
          <cell r="C554" t="str">
            <v xml:space="preserve">UN    </v>
          </cell>
          <cell r="D554" t="str">
            <v>CR</v>
          </cell>
          <cell r="E554" t="str">
            <v>4.545,75</v>
          </cell>
        </row>
        <row r="555">
          <cell r="A555">
            <v>759</v>
          </cell>
          <cell r="B555" t="str">
            <v xml:space="preserve">BOMBA SUBMERSA PARA POCOS TUBULARES PROFUNDOS DIAMETRO DE 4 POLEGADAS, ELETRICA, TRIFASICA, POTENCIA 1,97 HP, 20 ESTAGIOS, BOCAL DE DESCARGA DIAMETRO DE UMA POLEGADA E MEIA, HM/Q = 18 M / 5,40 M3/H A 164 M / 0,80 M3/H                                                                                                                                                                                                                                                                                 </v>
          </cell>
          <cell r="C555" t="str">
            <v xml:space="preserve">UN    </v>
          </cell>
          <cell r="D555" t="str">
            <v>CR</v>
          </cell>
          <cell r="E555" t="str">
            <v>6.535,88</v>
          </cell>
        </row>
        <row r="556">
          <cell r="A556">
            <v>761</v>
          </cell>
          <cell r="B556" t="str">
            <v xml:space="preserve">BOMBA SUBMERSA PARA POCOS TUBULARES PROFUNDOS DIAMETRO DE 4 POLEGADAS, ELETRICA, TRIFASICA, POTENCIA 5,42 HP, 15 ESTAGIOS, BOCAL DE DESCARGA DIAMETRO DE 2 POLEGADAS, HM/Q = 18 M / 18,10 M3/H A 121 M / 2,90 M3/H                                                                                                                                                                                                                                                                                        </v>
          </cell>
          <cell r="C556" t="str">
            <v xml:space="preserve">UN    </v>
          </cell>
          <cell r="D556" t="str">
            <v>CR</v>
          </cell>
          <cell r="E556" t="str">
            <v>11.078,87</v>
          </cell>
        </row>
        <row r="557">
          <cell r="A557">
            <v>750</v>
          </cell>
          <cell r="B557" t="str">
            <v xml:space="preserve">BOMBA SUBMERSA PARA POCOS TUBULARES PROFUNDOS DIAMETRO DE 4 POLEGADAS, ELETRICA, TRIFASICA, POTENCIA 5,42 HP, 29 ESTAGIOS, BOCAL DE DESCARGA DE UMA POLEGADA E MEIA, HM/Q = 18 M / 8,10 M3/H A 201 M / 3,2 M3/H                                                                                                                                                                                                                                                                                           </v>
          </cell>
          <cell r="C557" t="str">
            <v xml:space="preserve">UN    </v>
          </cell>
          <cell r="D557" t="str">
            <v>CR</v>
          </cell>
          <cell r="E557" t="str">
            <v>10.518,51</v>
          </cell>
        </row>
        <row r="558">
          <cell r="A558">
            <v>755</v>
          </cell>
          <cell r="B558" t="str">
            <v xml:space="preserve">BOMBA SUBMERSA PARA POCOS TUBULARES PROFUNDOS DIAMETRO DE 6 POLEGADAS, ELETRICA, TRIFASICA, POTENCIA 27,12 HP, 7 ESTAGIOS, BOCAL DE DESCARGA DIAMETRO DE 4 POLEGADAS, HM/Q = 13,9 M / 90 M3/H A 44,0 M / 25,0 M3/H                                                                                                                                                                                                                                                                                        </v>
          </cell>
          <cell r="C558" t="str">
            <v xml:space="preserve">UN    </v>
          </cell>
          <cell r="D558" t="str">
            <v>CR</v>
          </cell>
          <cell r="E558" t="str">
            <v>43.162,85</v>
          </cell>
        </row>
        <row r="559">
          <cell r="A559">
            <v>749</v>
          </cell>
          <cell r="B559" t="str">
            <v xml:space="preserve">BOMBA SUBMERSA PARA POCOS TUBULARES PROFUNDOS DIAMETRO DE 6 POLEGADAS, ELETRICA, TRIFASICA, POTENCIA 3,45 HP, 5 ESTAGIOS, BOCAL DE DESCARGA DIAMETRO DE 2 POLEGADAS, HM/Q = 68,5 M / 6,12 M3/H A 39,5 M / 14,04 M3/H                                                                                                                                                                                                                                                                                      </v>
          </cell>
          <cell r="C559" t="str">
            <v xml:space="preserve">UN    </v>
          </cell>
          <cell r="D559" t="str">
            <v>CR</v>
          </cell>
          <cell r="E559" t="str">
            <v>15.874,50</v>
          </cell>
        </row>
        <row r="560">
          <cell r="A560">
            <v>756</v>
          </cell>
          <cell r="B560" t="str">
            <v xml:space="preserve">BOMBA SUBMERSA PARA POCOS TUBULARES PROFUNDOS DIAMETRO DE 6 POLEGADAS, ELETRICA, TRIFASICA, POTENCIA 32 HP, 9 ESTAGIOS, BOCAL DE DESCARGA DIAMETRO DE 4 POLEGADAS, HM/Q = 114,0 M / 13,9 M3/H A 57,0 M / 25,0 M3/H                                                                                                                                                                                                                                                                                        </v>
          </cell>
          <cell r="C560" t="str">
            <v xml:space="preserve">UN    </v>
          </cell>
          <cell r="D560" t="str">
            <v>CR</v>
          </cell>
          <cell r="E560" t="str">
            <v>47.074,87</v>
          </cell>
        </row>
        <row r="561">
          <cell r="A561">
            <v>757</v>
          </cell>
          <cell r="B561" t="str">
            <v xml:space="preserve">BOMBA SUBMERSIVEL,  ELETRICA, TRIFASICA, POTENCIA 6 HP, DIAMETRO DO ROTOR 127 MM, BOCAL DE SAIDA DIAMETRO DE 3 POLEGADAS, HM/Q = 7 M / 66,90 M3/H A 26 M / 2,88 M3/H                                                                                                                                                                                                                                                                                                                                      </v>
          </cell>
          <cell r="C561" t="str">
            <v xml:space="preserve">UN    </v>
          </cell>
          <cell r="D561" t="str">
            <v>CR</v>
          </cell>
          <cell r="E561" t="str">
            <v>21.375,00</v>
          </cell>
        </row>
        <row r="562">
          <cell r="A562">
            <v>10588</v>
          </cell>
          <cell r="B562" t="str">
            <v xml:space="preserve">BOMBA SUBMERSIVEL, ELETRICA, TRIFASICA, POTENCIA 0,98 HP, DIAMETRO DO ROTOR 142 MM SEMIABERTO, BOCAL DE SAIDA DIAMETRO DE 2 POLEGADAS, HM/Q = 2 M / 32 M3/H A 8 M / 16 M3/H                                                                                                                                                                                                                                                                                                                               </v>
          </cell>
          <cell r="C562" t="str">
            <v xml:space="preserve">UN    </v>
          </cell>
          <cell r="D562" t="str">
            <v>CR</v>
          </cell>
          <cell r="E562" t="str">
            <v>4.719,06</v>
          </cell>
        </row>
        <row r="563">
          <cell r="A563">
            <v>10592</v>
          </cell>
          <cell r="B563" t="str">
            <v xml:space="preserve">BOMBA SUBMERSIVEL, ELETRICA, TRIFASICA, POTENCIA 0,99 HP, DIAMETRO ROTOR 98 MM SEMIABERTO, BOCAL DE SAIDA DIAMETRO 2 POLEGADAS, HM/Q = 2 M / 28,90 M3/H A 14 M / 7 M3/H                                                                                                                                                                                                                                                                                                                                   </v>
          </cell>
          <cell r="C563" t="str">
            <v xml:space="preserve">UN    </v>
          </cell>
          <cell r="D563" t="str">
            <v xml:space="preserve">C </v>
          </cell>
          <cell r="E563" t="str">
            <v>5.700,00</v>
          </cell>
        </row>
        <row r="564">
          <cell r="A564">
            <v>10589</v>
          </cell>
          <cell r="B564" t="str">
            <v xml:space="preserve">BOMBA SUBMERSIVEL, ELETRICA, TRIFASICA, POTENCIA 1,97 HP, DIAMETRO DO ROTOR 144 MM SEMIABERTO, BOCAL DE SAIDA DIAMETRO DE 2 POLEGADAS, HM/Q = 2 M / 26,8 M3/H A 28 M / 4,6 M3/H                                                                                                                                                                                                                                                                                                                           </v>
          </cell>
          <cell r="C564" t="str">
            <v xml:space="preserve">UN    </v>
          </cell>
          <cell r="D564" t="str">
            <v>CR</v>
          </cell>
          <cell r="E564" t="str">
            <v>7.657,59</v>
          </cell>
        </row>
        <row r="565">
          <cell r="A565">
            <v>760</v>
          </cell>
          <cell r="B565" t="str">
            <v xml:space="preserve">BOMBA SUBMERSIVEL, ELETRICA, TRIFASICA, POTENCIA 13 HP, DIAMETRO DO ROTOR 170 MM, BOCAL DE SAIDA DIAMETRO DE 3 POLEGADAS, HM/Q = 11 M / 68,40 M3/H A 72 M / 3,6 M3/H                                                                                                                                                                                                                                                                                                                                      </v>
          </cell>
          <cell r="C565" t="str">
            <v xml:space="preserve">UN    </v>
          </cell>
          <cell r="D565" t="str">
            <v>CR</v>
          </cell>
          <cell r="E565" t="str">
            <v>42.750,00</v>
          </cell>
        </row>
        <row r="566">
          <cell r="A566">
            <v>751</v>
          </cell>
          <cell r="B566" t="str">
            <v xml:space="preserve">BOMBA SUBMERSIVEL, ELETRICA, TRIFASICA, POTENCIA 2,96 HP, DIAMETRO DO ROTOR 144 MM SEMIABERTO, BOCAL DE SAIDA DIAMETRO DE DUAS POLEGADAS, HM/Q = 2 M / 38,8 M3/H A 28 M / 5 M3/H                                                                                                                                                                                                                                                                                                                          </v>
          </cell>
          <cell r="C566" t="str">
            <v xml:space="preserve">UN    </v>
          </cell>
          <cell r="D566" t="str">
            <v>CR</v>
          </cell>
          <cell r="E566" t="str">
            <v>6.733,12</v>
          </cell>
        </row>
        <row r="567">
          <cell r="A567">
            <v>754</v>
          </cell>
          <cell r="B567" t="str">
            <v xml:space="preserve">BOMBA SUBMERSIVEL, ELETRICA, TRIFASICA, POTENCIA 3,75 HP, DIAMETRO DO ROTOR 90 MM SEMIABERTO, BOCAL DE SAIDA DIAMETRO DE 2 POLEGADAS, HM/Q = 5 M / 61,2 M3/H A 25,5 M / 3,6 M3/H                                                                                                                                                                                                                                                                                                                          </v>
          </cell>
          <cell r="C567" t="str">
            <v xml:space="preserve">UN    </v>
          </cell>
          <cell r="D567" t="str">
            <v>CR</v>
          </cell>
          <cell r="E567" t="str">
            <v>10.687,50</v>
          </cell>
        </row>
        <row r="568">
          <cell r="A568">
            <v>44489</v>
          </cell>
          <cell r="B568" t="str">
            <v xml:space="preserve">BOMBA TRIPLEX COM MOTOR A DIESEL, NACIONAL, DIAMETRO DE SUCCAO DE 2  1/2''                                                                                                                                                                                                                                                                                                                                                                                                                                </v>
          </cell>
          <cell r="C568" t="str">
            <v xml:space="preserve">UN    </v>
          </cell>
          <cell r="D568" t="str">
            <v>CR</v>
          </cell>
          <cell r="E568" t="str">
            <v>240.060,16</v>
          </cell>
        </row>
        <row r="569">
          <cell r="A569">
            <v>39917</v>
          </cell>
          <cell r="B569" t="str">
            <v xml:space="preserve">BOMBA TRIPLEX, PARA INJECAO DE CALDA DE CIMENTO, VAZAO MAXIMA DE *100* LITROS/MINUTO, PRESSAO MAXIMA DE *70* BAR, POTENCIA DE 15 CV                                                                                                                                                                                                                                                                                                                                                                       </v>
          </cell>
          <cell r="C569" t="str">
            <v xml:space="preserve">UN    </v>
          </cell>
          <cell r="D569" t="str">
            <v>CR</v>
          </cell>
          <cell r="E569" t="str">
            <v>85.800,12</v>
          </cell>
        </row>
        <row r="570">
          <cell r="A570">
            <v>38167</v>
          </cell>
          <cell r="B570" t="str">
            <v xml:space="preserve">BORBOLETA PARA JANELA TIPO GUILHOTINA, EM ZAMAC CROMADO                                                                                                                                                                                                                                                                                                                                                                                                                                                   </v>
          </cell>
          <cell r="C570" t="str">
            <v xml:space="preserve">PAR   </v>
          </cell>
          <cell r="D570" t="str">
            <v>CR</v>
          </cell>
          <cell r="E570" t="str">
            <v>30,65</v>
          </cell>
        </row>
        <row r="571">
          <cell r="A571">
            <v>36145</v>
          </cell>
          <cell r="B571" t="str">
            <v xml:space="preserve">BOTA DE PVC PRETA, CANO MEDIO, SEM FORRO                                                                                                                                                                                                                                                                                                                                                                                                                                                                  </v>
          </cell>
          <cell r="C571" t="str">
            <v xml:space="preserve">PAR   </v>
          </cell>
          <cell r="D571" t="str">
            <v>CR</v>
          </cell>
          <cell r="E571" t="str">
            <v>38,47</v>
          </cell>
        </row>
        <row r="572">
          <cell r="A572">
            <v>12893</v>
          </cell>
          <cell r="B572" t="str">
            <v xml:space="preserve">BOTA DE SEGURANCA COM BIQUEIRA DE ACO E COLARINHO ACOLCHOADO                                                                                                                                                                                                                                                                                                                                                                                                                                              </v>
          </cell>
          <cell r="C572" t="str">
            <v xml:space="preserve">PAR   </v>
          </cell>
          <cell r="D572" t="str">
            <v>CR</v>
          </cell>
          <cell r="E572" t="str">
            <v>64,12</v>
          </cell>
        </row>
        <row r="573">
          <cell r="A573">
            <v>11685</v>
          </cell>
          <cell r="B573" t="str">
            <v xml:space="preserve">BRACO / CANO PARA CHUVEIRO ELETRICO, EM ALUMINIO, 30 CM X 1/2 "                                                                                                                                                                                                                                                                                                                                                                                                                                           </v>
          </cell>
          <cell r="C573" t="str">
            <v xml:space="preserve">UN    </v>
          </cell>
          <cell r="D573" t="str">
            <v>CR</v>
          </cell>
          <cell r="E573" t="str">
            <v>54,80</v>
          </cell>
        </row>
        <row r="574">
          <cell r="A574">
            <v>11680</v>
          </cell>
          <cell r="B574" t="str">
            <v xml:space="preserve">BRACO OU HASTE COM CANOPLA PLASTICA, 1/2 ", PARA CHUVEIRO SIMPLES                                                                                                                                                                                                                                                                                                                                                                                                                                         </v>
          </cell>
          <cell r="C574" t="str">
            <v xml:space="preserve">UN    </v>
          </cell>
          <cell r="D574" t="str">
            <v>CR</v>
          </cell>
          <cell r="E574" t="str">
            <v>19,88</v>
          </cell>
        </row>
        <row r="575">
          <cell r="A575">
            <v>11679</v>
          </cell>
          <cell r="B575" t="str">
            <v xml:space="preserve">BRACO OU HASTE RETA COM CANOPLA PLASTICA, 1/2 ", PARA CHUVEIRO ELETRICO                                                                                                                                                                                                                                                                                                                                                                                                                                   </v>
          </cell>
          <cell r="C575" t="str">
            <v xml:space="preserve">UN    </v>
          </cell>
          <cell r="D575" t="str">
            <v>CR</v>
          </cell>
          <cell r="E575" t="str">
            <v>26,95</v>
          </cell>
        </row>
        <row r="576">
          <cell r="A576">
            <v>2512</v>
          </cell>
          <cell r="B576" t="str">
            <v xml:space="preserve">BRACO P/ LUMINARIA PUBLICA 1 X 1,50M ROMAGNOLE OU EQUIV                                                                                                                                                                                                                                                                                                                                                                                                                                                   </v>
          </cell>
          <cell r="C576" t="str">
            <v xml:space="preserve">UN    </v>
          </cell>
          <cell r="D576" t="str">
            <v>AS</v>
          </cell>
          <cell r="E576" t="str">
            <v>47,21</v>
          </cell>
        </row>
        <row r="577">
          <cell r="A577">
            <v>4374</v>
          </cell>
          <cell r="B577" t="str">
            <v xml:space="preserve">BUCHA DE NYLON SEM ABA S10                                                                                                                                                                                                                                                                                                                                                                                                                                                                                </v>
          </cell>
          <cell r="C577" t="str">
            <v xml:space="preserve">UN    </v>
          </cell>
          <cell r="D577" t="str">
            <v>CR</v>
          </cell>
          <cell r="E577" t="str">
            <v>0,22</v>
          </cell>
        </row>
        <row r="578">
          <cell r="A578">
            <v>7568</v>
          </cell>
          <cell r="B578" t="str">
            <v xml:space="preserve">BUCHA DE NYLON SEM ABA S10, COM PARAFUSO DE 6,10 X 65 MM EM ACO ZINCADO COM ROSCA SOBERBA, CABECA CHATA E FENDA PHILLIPS                                                                                                                                                                                                                                                                                                                                                                                  </v>
          </cell>
          <cell r="C578" t="str">
            <v xml:space="preserve">UN    </v>
          </cell>
          <cell r="D578" t="str">
            <v>CR</v>
          </cell>
          <cell r="E578" t="str">
            <v>0,36</v>
          </cell>
        </row>
        <row r="579">
          <cell r="A579">
            <v>7584</v>
          </cell>
          <cell r="B579" t="str">
            <v xml:space="preserve">BUCHA DE NYLON SEM ABA S12, COM PARAFUSO DE 5/16" X 80 MM EM ACO ZINCADO COM ROSCA SOBERBA E CABECA SEXTAVADA                                                                                                                                                                                                                                                                                                                                                                                             </v>
          </cell>
          <cell r="C579" t="str">
            <v xml:space="preserve">UN    </v>
          </cell>
          <cell r="D579" t="str">
            <v>CR</v>
          </cell>
          <cell r="E579" t="str">
            <v>0,56</v>
          </cell>
        </row>
        <row r="580">
          <cell r="A580">
            <v>11945</v>
          </cell>
          <cell r="B580" t="str">
            <v xml:space="preserve">BUCHA DE NYLON SEM ABA S4                                                                                                                                                                                                                                                                                                                                                                                                                                                                                 </v>
          </cell>
          <cell r="C580" t="str">
            <v xml:space="preserve">UN    </v>
          </cell>
          <cell r="D580" t="str">
            <v>CR</v>
          </cell>
          <cell r="E580" t="str">
            <v>0,03</v>
          </cell>
        </row>
        <row r="581">
          <cell r="A581">
            <v>11946</v>
          </cell>
          <cell r="B581" t="str">
            <v xml:space="preserve">BUCHA DE NYLON SEM ABA S5                                                                                                                                                                                                                                                                                                                                                                                                                                                                                 </v>
          </cell>
          <cell r="C581" t="str">
            <v xml:space="preserve">UN    </v>
          </cell>
          <cell r="D581" t="str">
            <v>CR</v>
          </cell>
          <cell r="E581" t="str">
            <v>0,04</v>
          </cell>
        </row>
        <row r="582">
          <cell r="A582">
            <v>4375</v>
          </cell>
          <cell r="B582" t="str">
            <v xml:space="preserve">BUCHA DE NYLON SEM ABA S6                                                                                                                                                                                                                                                                                                                                                                                                                                                                                 </v>
          </cell>
          <cell r="C582" t="str">
            <v xml:space="preserve">UN    </v>
          </cell>
          <cell r="D582" t="str">
            <v xml:space="preserve">C </v>
          </cell>
          <cell r="E582" t="str">
            <v>0,06</v>
          </cell>
        </row>
        <row r="583">
          <cell r="A583">
            <v>11950</v>
          </cell>
          <cell r="B583" t="str">
            <v xml:space="preserve">BUCHA DE NYLON SEM ABA S6, COM PARAFUSO DE 4,20 X 40 MM EM ACO ZINCADO COM ROSCA SOBERBA, CABECA CHATA E FENDA PHILLIPS                                                                                                                                                                                                                                                                                                                                                                                   </v>
          </cell>
          <cell r="C583" t="str">
            <v xml:space="preserve">UN    </v>
          </cell>
          <cell r="D583" t="str">
            <v>CR</v>
          </cell>
          <cell r="E583" t="str">
            <v>0,12</v>
          </cell>
        </row>
        <row r="584">
          <cell r="A584">
            <v>4376</v>
          </cell>
          <cell r="B584" t="str">
            <v xml:space="preserve">BUCHA DE NYLON SEM ABA S8                                                                                                                                                                                                                                                                                                                                                                                                                                                                                 </v>
          </cell>
          <cell r="C584" t="str">
            <v xml:space="preserve">UN    </v>
          </cell>
          <cell r="D584" t="str">
            <v>CR</v>
          </cell>
          <cell r="E584" t="str">
            <v>0,11</v>
          </cell>
        </row>
        <row r="585">
          <cell r="A585">
            <v>7583</v>
          </cell>
          <cell r="B585" t="str">
            <v xml:space="preserve">BUCHA DE NYLON SEM ABA S8, COM PARAFUSO DE 4,80 X 50 MM EM ACO ZINCADO COM ROSCA SOBERBA, CABECA CHATA E FENDA PHILLIPS                                                                                                                                                                                                                                                                                                                                                                                   </v>
          </cell>
          <cell r="C585" t="str">
            <v xml:space="preserve">UN    </v>
          </cell>
          <cell r="D585" t="str">
            <v>CR</v>
          </cell>
          <cell r="E585" t="str">
            <v>0,25</v>
          </cell>
        </row>
        <row r="586">
          <cell r="A586">
            <v>4350</v>
          </cell>
          <cell r="B586" t="str">
            <v xml:space="preserve">BUCHA DE NYLON, DIAMETRO DO FURO 8 MM, COMPRIMENTO 40 MM, COM PARAFUSO DE ROSCA SOBERBA, CABECA CHATA, FENDA SIMPLES, 4,8 X 50 MM                                                                                                                                                                                                                                                                                                                                                                         </v>
          </cell>
          <cell r="C586" t="str">
            <v xml:space="preserve">UN    </v>
          </cell>
          <cell r="D586" t="str">
            <v>CR</v>
          </cell>
          <cell r="E586" t="str">
            <v>0,84</v>
          </cell>
        </row>
        <row r="587">
          <cell r="A587">
            <v>44400</v>
          </cell>
          <cell r="B587" t="str">
            <v xml:space="preserve">BUCHA DE REDUCAO CPVC, SOLDAVEL, 54 X 28 MM, PARA AGUA QUENTE                                                                                                                                                                                                                                                                                                                                                                                                                                             </v>
          </cell>
          <cell r="C587" t="str">
            <v xml:space="preserve">UN    </v>
          </cell>
          <cell r="D587" t="str">
            <v>AS</v>
          </cell>
          <cell r="E587" t="str">
            <v>25,70</v>
          </cell>
        </row>
        <row r="588">
          <cell r="A588">
            <v>39886</v>
          </cell>
          <cell r="B588" t="str">
            <v xml:space="preserve">BUCHA DE REDUCAO DE COBRE (REF 600-2) SEM ANEL DE SOLDA, PONTA X BOLSA, 22 X 15 MM                                                                                                                                                                                                                                                                                                                                                                                                                        </v>
          </cell>
          <cell r="C588" t="str">
            <v xml:space="preserve">UN    </v>
          </cell>
          <cell r="D588" t="str">
            <v>AS</v>
          </cell>
          <cell r="E588" t="str">
            <v>5,47</v>
          </cell>
        </row>
        <row r="589">
          <cell r="A589">
            <v>39887</v>
          </cell>
          <cell r="B589" t="str">
            <v xml:space="preserve">BUCHA DE REDUCAO DE COBRE (REF 600-2) SEM ANEL DE SOLDA, PONTA X BOLSA, 28 X 22 MM                                                                                                                                                                                                                                                                                                                                                                                                                        </v>
          </cell>
          <cell r="C589" t="str">
            <v xml:space="preserve">UN    </v>
          </cell>
          <cell r="D589" t="str">
            <v>AS</v>
          </cell>
          <cell r="E589" t="str">
            <v>8,20</v>
          </cell>
        </row>
        <row r="590">
          <cell r="A590">
            <v>39888</v>
          </cell>
          <cell r="B590" t="str">
            <v xml:space="preserve">BUCHA DE REDUCAO DE COBRE (REF 600-2) SEM ANEL DE SOLDA, PONTA X BOLSA, 35 X 28 MM                                                                                                                                                                                                                                                                                                                                                                                                                        </v>
          </cell>
          <cell r="C590" t="str">
            <v xml:space="preserve">UN    </v>
          </cell>
          <cell r="D590" t="str">
            <v>AS</v>
          </cell>
          <cell r="E590" t="str">
            <v>18,76</v>
          </cell>
        </row>
        <row r="591">
          <cell r="A591">
            <v>39890</v>
          </cell>
          <cell r="B591" t="str">
            <v xml:space="preserve">BUCHA DE REDUCAO DE COBRE (REF 600-2) SEM ANEL DE SOLDA, PONTA X BOLSA, 42 X 35 MM                                                                                                                                                                                                                                                                                                                                                                                                                        </v>
          </cell>
          <cell r="C591" t="str">
            <v xml:space="preserve">UN    </v>
          </cell>
          <cell r="D591" t="str">
            <v>AS</v>
          </cell>
          <cell r="E591" t="str">
            <v>32,03</v>
          </cell>
        </row>
        <row r="592">
          <cell r="A592">
            <v>39891</v>
          </cell>
          <cell r="B592" t="str">
            <v xml:space="preserve">BUCHA DE REDUCAO DE COBRE (REF 600-2) SEM ANEL DE SOLDA, PONTA X BOLSA, 54 X 42 MM                                                                                                                                                                                                                                                                                                                                                                                                                        </v>
          </cell>
          <cell r="C592" t="str">
            <v xml:space="preserve">UN    </v>
          </cell>
          <cell r="D592" t="str">
            <v>AS</v>
          </cell>
          <cell r="E592" t="str">
            <v>45,16</v>
          </cell>
        </row>
        <row r="593">
          <cell r="A593">
            <v>39892</v>
          </cell>
          <cell r="B593" t="str">
            <v xml:space="preserve">BUCHA DE REDUCAO DE COBRE (REF 600-2) SEM ANEL DE SOLDA, PONTA X BOLSA, 66 X 54 MM                                                                                                                                                                                                                                                                                                                                                                                                                        </v>
          </cell>
          <cell r="C593" t="str">
            <v xml:space="preserve">UN    </v>
          </cell>
          <cell r="D593" t="str">
            <v>AS</v>
          </cell>
          <cell r="E593" t="str">
            <v>140,76</v>
          </cell>
        </row>
        <row r="594">
          <cell r="A594">
            <v>790</v>
          </cell>
          <cell r="B594" t="str">
            <v xml:space="preserve">BUCHA DE REDUCAO DE FERRO GALVANIZADO, COM ROSCA BSP, DE 1 1/2" X 1 1/4"                                                                                                                                                                                                                                                                                                                                                                                                                                  </v>
          </cell>
          <cell r="C594" t="str">
            <v xml:space="preserve">UN    </v>
          </cell>
          <cell r="D594" t="str">
            <v>CR</v>
          </cell>
          <cell r="E594" t="str">
            <v>18,97</v>
          </cell>
        </row>
        <row r="595">
          <cell r="A595">
            <v>766</v>
          </cell>
          <cell r="B595" t="str">
            <v xml:space="preserve">BUCHA DE REDUCAO DE FERRO GALVANIZADO, COM ROSCA BSP, DE 1 1/2" X 1/2"                                                                                                                                                                                                                                                                                                                                                                                                                                    </v>
          </cell>
          <cell r="C595" t="str">
            <v xml:space="preserve">UN    </v>
          </cell>
          <cell r="D595" t="str">
            <v>CR</v>
          </cell>
          <cell r="E595" t="str">
            <v>18,97</v>
          </cell>
        </row>
        <row r="596">
          <cell r="A596">
            <v>791</v>
          </cell>
          <cell r="B596" t="str">
            <v xml:space="preserve">BUCHA DE REDUCAO DE FERRO GALVANIZADO, COM ROSCA BSP, DE 1 1/2" X 1"                                                                                                                                                                                                                                                                                                                                                                                                                                      </v>
          </cell>
          <cell r="C596" t="str">
            <v xml:space="preserve">UN    </v>
          </cell>
          <cell r="D596" t="str">
            <v>CR</v>
          </cell>
          <cell r="E596" t="str">
            <v>18,97</v>
          </cell>
        </row>
        <row r="597">
          <cell r="A597">
            <v>767</v>
          </cell>
          <cell r="B597" t="str">
            <v xml:space="preserve">BUCHA DE REDUCAO DE FERRO GALVANIZADO, COM ROSCA BSP, DE 1 1/2" X 3/4"                                                                                                                                                                                                                                                                                                                                                                                                                                    </v>
          </cell>
          <cell r="C597" t="str">
            <v xml:space="preserve">UN    </v>
          </cell>
          <cell r="D597" t="str">
            <v>CR</v>
          </cell>
          <cell r="E597" t="str">
            <v>18,97</v>
          </cell>
        </row>
        <row r="598">
          <cell r="A598">
            <v>768</v>
          </cell>
          <cell r="B598" t="str">
            <v xml:space="preserve">BUCHA DE REDUCAO DE FERRO GALVANIZADO, COM ROSCA BSP, DE 1 1/4" X 1/2"                                                                                                                                                                                                                                                                                                                                                                                                                                    </v>
          </cell>
          <cell r="C598" t="str">
            <v xml:space="preserve">UN    </v>
          </cell>
          <cell r="D598" t="str">
            <v>CR</v>
          </cell>
          <cell r="E598" t="str">
            <v>14,90</v>
          </cell>
        </row>
        <row r="599">
          <cell r="A599">
            <v>789</v>
          </cell>
          <cell r="B599" t="str">
            <v xml:space="preserve">BUCHA DE REDUCAO DE FERRO GALVANIZADO, COM ROSCA BSP, DE 1 1/4" X 1"                                                                                                                                                                                                                                                                                                                                                                                                                                      </v>
          </cell>
          <cell r="C599" t="str">
            <v xml:space="preserve">UN    </v>
          </cell>
          <cell r="D599" t="str">
            <v>CR</v>
          </cell>
          <cell r="E599" t="str">
            <v>14,58</v>
          </cell>
        </row>
        <row r="600">
          <cell r="A600">
            <v>769</v>
          </cell>
          <cell r="B600" t="str">
            <v xml:space="preserve">BUCHA DE REDUCAO DE FERRO GALVANIZADO, COM ROSCA BSP, DE 1 1/4" X 3/4"                                                                                                                                                                                                                                                                                                                                                                                                                                    </v>
          </cell>
          <cell r="C600" t="str">
            <v xml:space="preserve">UN    </v>
          </cell>
          <cell r="D600" t="str">
            <v>CR</v>
          </cell>
          <cell r="E600" t="str">
            <v>14,90</v>
          </cell>
        </row>
        <row r="601">
          <cell r="A601">
            <v>770</v>
          </cell>
          <cell r="B601" t="str">
            <v xml:space="preserve">BUCHA DE REDUCAO DE FERRO GALVANIZADO, COM ROSCA BSP, DE 1/2" X 1/4"                                                                                                                                                                                                                                                                                                                                                                                                                                      </v>
          </cell>
          <cell r="C601" t="str">
            <v xml:space="preserve">UN    </v>
          </cell>
          <cell r="D601" t="str">
            <v>CR</v>
          </cell>
          <cell r="E601" t="str">
            <v>5,26</v>
          </cell>
        </row>
        <row r="602">
          <cell r="A602">
            <v>12394</v>
          </cell>
          <cell r="B602" t="str">
            <v xml:space="preserve">BUCHA DE REDUCAO DE FERRO GALVANIZADO, COM ROSCA BSP, DE 1/2" X 3/8"                                                                                                                                                                                                                                                                                                                                                                                                                                      </v>
          </cell>
          <cell r="C602" t="str">
            <v xml:space="preserve">UN    </v>
          </cell>
          <cell r="D602" t="str">
            <v>CR</v>
          </cell>
          <cell r="E602" t="str">
            <v>5,26</v>
          </cell>
        </row>
        <row r="603">
          <cell r="A603">
            <v>764</v>
          </cell>
          <cell r="B603" t="str">
            <v xml:space="preserve">BUCHA DE REDUCAO DE FERRO GALVANIZADO, COM ROSCA BSP, DE 1" X 1/2"                                                                                                                                                                                                                                                                                                                                                                                                                                        </v>
          </cell>
          <cell r="C603" t="str">
            <v xml:space="preserve">UN    </v>
          </cell>
          <cell r="D603" t="str">
            <v xml:space="preserve">C </v>
          </cell>
          <cell r="E603" t="str">
            <v>9,17</v>
          </cell>
        </row>
        <row r="604">
          <cell r="A604">
            <v>765</v>
          </cell>
          <cell r="B604" t="str">
            <v xml:space="preserve">BUCHA DE REDUCAO DE FERRO GALVANIZADO, COM ROSCA BSP, DE 1" X 3/4"                                                                                                                                                                                                                                                                                                                                                                                                                                        </v>
          </cell>
          <cell r="C604" t="str">
            <v xml:space="preserve">UN    </v>
          </cell>
          <cell r="D604" t="str">
            <v>CR</v>
          </cell>
          <cell r="E604" t="str">
            <v>9,17</v>
          </cell>
        </row>
        <row r="605">
          <cell r="A605">
            <v>787</v>
          </cell>
          <cell r="B605" t="str">
            <v xml:space="preserve">BUCHA DE REDUCAO DE FERRO GALVANIZADO, COM ROSCA BSP, DE 2 1/2" X 1 1/2"                                                                                                                                                                                                                                                                                                                                                                                                                                  </v>
          </cell>
          <cell r="C605" t="str">
            <v xml:space="preserve">UN    </v>
          </cell>
          <cell r="D605" t="str">
            <v>CR</v>
          </cell>
          <cell r="E605" t="str">
            <v>40,96</v>
          </cell>
        </row>
        <row r="606">
          <cell r="A606">
            <v>774</v>
          </cell>
          <cell r="B606" t="str">
            <v xml:space="preserve">BUCHA DE REDUCAO DE FERRO GALVANIZADO, COM ROSCA BSP, DE 2 1/2" X 1 1/4"                                                                                                                                                                                                                                                                                                                                                                                                                                  </v>
          </cell>
          <cell r="C606" t="str">
            <v xml:space="preserve">UN    </v>
          </cell>
          <cell r="D606" t="str">
            <v>CR</v>
          </cell>
          <cell r="E606" t="str">
            <v>40,96</v>
          </cell>
        </row>
        <row r="607">
          <cell r="A607">
            <v>773</v>
          </cell>
          <cell r="B607" t="str">
            <v xml:space="preserve">BUCHA DE REDUCAO DE FERRO GALVANIZADO, COM ROSCA BSP, DE 2 1/2" X 1"                                                                                                                                                                                                                                                                                                                                                                                                                                      </v>
          </cell>
          <cell r="C607" t="str">
            <v xml:space="preserve">UN    </v>
          </cell>
          <cell r="D607" t="str">
            <v>CR</v>
          </cell>
          <cell r="E607" t="str">
            <v>40,96</v>
          </cell>
        </row>
        <row r="608">
          <cell r="A608">
            <v>775</v>
          </cell>
          <cell r="B608" t="str">
            <v xml:space="preserve">BUCHA DE REDUCAO DE FERRO GALVANIZADO, COM ROSCA BSP, DE 2 1/2" X 2"                                                                                                                                                                                                                                                                                                                                                                                                                                      </v>
          </cell>
          <cell r="C608" t="str">
            <v xml:space="preserve">UN    </v>
          </cell>
          <cell r="D608" t="str">
            <v>CR</v>
          </cell>
          <cell r="E608" t="str">
            <v>40,96</v>
          </cell>
        </row>
        <row r="609">
          <cell r="A609">
            <v>788</v>
          </cell>
          <cell r="B609" t="str">
            <v xml:space="preserve">BUCHA DE REDUCAO DE FERRO GALVANIZADO, COM ROSCA BSP, DE 2" X 1 1/2"                                                                                                                                                                                                                                                                                                                                                                                                                                      </v>
          </cell>
          <cell r="C609" t="str">
            <v xml:space="preserve">UN    </v>
          </cell>
          <cell r="D609" t="str">
            <v>CR</v>
          </cell>
          <cell r="E609" t="str">
            <v>25,46</v>
          </cell>
        </row>
        <row r="610">
          <cell r="A610">
            <v>772</v>
          </cell>
          <cell r="B610" t="str">
            <v xml:space="preserve">BUCHA DE REDUCAO DE FERRO GALVANIZADO, COM ROSCA BSP, DE 2" X 1 1/4"                                                                                                                                                                                                                                                                                                                                                                                                                                      </v>
          </cell>
          <cell r="C610" t="str">
            <v xml:space="preserve">UN    </v>
          </cell>
          <cell r="D610" t="str">
            <v>CR</v>
          </cell>
          <cell r="E610" t="str">
            <v>25,46</v>
          </cell>
        </row>
        <row r="611">
          <cell r="A611">
            <v>771</v>
          </cell>
          <cell r="B611" t="str">
            <v xml:space="preserve">BUCHA DE REDUCAO DE FERRO GALVANIZADO, COM ROSCA BSP, DE 2" X 1"                                                                                                                                                                                                                                                                                                                                                                                                                                          </v>
          </cell>
          <cell r="C611" t="str">
            <v xml:space="preserve">UN    </v>
          </cell>
          <cell r="D611" t="str">
            <v>CR</v>
          </cell>
          <cell r="E611" t="str">
            <v>25,46</v>
          </cell>
        </row>
        <row r="612">
          <cell r="A612">
            <v>779</v>
          </cell>
          <cell r="B612" t="str">
            <v xml:space="preserve">BUCHA DE REDUCAO DE FERRO GALVANIZADO, COM ROSCA BSP, DE 3/4" X 1/2"                                                                                                                                                                                                                                                                                                                                                                                                                                      </v>
          </cell>
          <cell r="C612" t="str">
            <v xml:space="preserve">UN    </v>
          </cell>
          <cell r="D612" t="str">
            <v>CR</v>
          </cell>
          <cell r="E612" t="str">
            <v>6,33</v>
          </cell>
        </row>
        <row r="613">
          <cell r="A613">
            <v>776</v>
          </cell>
          <cell r="B613" t="str">
            <v xml:space="preserve">BUCHA DE REDUCAO DE FERRO GALVANIZADO, COM ROSCA BSP, DE 3" X 1 1/2"                                                                                                                                                                                                                                                                                                                                                                                                                                      </v>
          </cell>
          <cell r="C613" t="str">
            <v xml:space="preserve">UN    </v>
          </cell>
          <cell r="D613" t="str">
            <v>CR</v>
          </cell>
          <cell r="E613" t="str">
            <v>60,38</v>
          </cell>
        </row>
        <row r="614">
          <cell r="A614">
            <v>777</v>
          </cell>
          <cell r="B614" t="str">
            <v xml:space="preserve">BUCHA DE REDUCAO DE FERRO GALVANIZADO, COM ROSCA BSP, DE 3" X 1 1/4"                                                                                                                                                                                                                                                                                                                                                                                                                                      </v>
          </cell>
          <cell r="C614" t="str">
            <v xml:space="preserve">UN    </v>
          </cell>
          <cell r="D614" t="str">
            <v>CR</v>
          </cell>
          <cell r="E614" t="str">
            <v>58,70</v>
          </cell>
        </row>
        <row r="615">
          <cell r="A615">
            <v>780</v>
          </cell>
          <cell r="B615" t="str">
            <v xml:space="preserve">BUCHA DE REDUCAO DE FERRO GALVANIZADO, COM ROSCA BSP, DE 3" X 2 1/2"                                                                                                                                                                                                                                                                                                                                                                                                                                      </v>
          </cell>
          <cell r="C615" t="str">
            <v xml:space="preserve">UN    </v>
          </cell>
          <cell r="D615" t="str">
            <v>CR</v>
          </cell>
          <cell r="E615" t="str">
            <v>58,99</v>
          </cell>
        </row>
        <row r="616">
          <cell r="A616">
            <v>778</v>
          </cell>
          <cell r="B616" t="str">
            <v xml:space="preserve">BUCHA DE REDUCAO DE FERRO GALVANIZADO, COM ROSCA BSP, DE 3" X 2"                                                                                                                                                                                                                                                                                                                                                                                                                                          </v>
          </cell>
          <cell r="C616" t="str">
            <v xml:space="preserve">UN    </v>
          </cell>
          <cell r="D616" t="str">
            <v>CR</v>
          </cell>
          <cell r="E616" t="str">
            <v>60,38</v>
          </cell>
        </row>
        <row r="617">
          <cell r="A617">
            <v>781</v>
          </cell>
          <cell r="B617" t="str">
            <v xml:space="preserve">BUCHA DE REDUCAO DE FERRO GALVANIZADO, COM ROSCA BSP, DE 4" X 2 1/2"                                                                                                                                                                                                                                                                                                                                                                                                                                      </v>
          </cell>
          <cell r="C617" t="str">
            <v xml:space="preserve">UN    </v>
          </cell>
          <cell r="D617" t="str">
            <v>CR</v>
          </cell>
          <cell r="E617" t="str">
            <v>111,57</v>
          </cell>
        </row>
        <row r="618">
          <cell r="A618">
            <v>786</v>
          </cell>
          <cell r="B618" t="str">
            <v xml:space="preserve">BUCHA DE REDUCAO DE FERRO GALVANIZADO, COM ROSCA BSP, DE 4" X 2"                                                                                                                                                                                                                                                                                                                                                                                                                                          </v>
          </cell>
          <cell r="C618" t="str">
            <v xml:space="preserve">UN    </v>
          </cell>
          <cell r="D618" t="str">
            <v>CR</v>
          </cell>
          <cell r="E618" t="str">
            <v>111,57</v>
          </cell>
        </row>
        <row r="619">
          <cell r="A619">
            <v>782</v>
          </cell>
          <cell r="B619" t="str">
            <v xml:space="preserve">BUCHA DE REDUCAO DE FERRO GALVANIZADO, COM ROSCA BSP, DE 4" X 3"                                                                                                                                                                                                                                                                                                                                                                                                                                          </v>
          </cell>
          <cell r="C619" t="str">
            <v xml:space="preserve">UN    </v>
          </cell>
          <cell r="D619" t="str">
            <v>CR</v>
          </cell>
          <cell r="E619" t="str">
            <v>111,57</v>
          </cell>
        </row>
        <row r="620">
          <cell r="A620">
            <v>783</v>
          </cell>
          <cell r="B620" t="str">
            <v xml:space="preserve">BUCHA DE REDUCAO DE FERRO GALVANIZADO, COM ROSCA BSP, DE 5" X 4"                                                                                                                                                                                                                                                                                                                                                                                                                                          </v>
          </cell>
          <cell r="C620" t="str">
            <v xml:space="preserve">UN    </v>
          </cell>
          <cell r="D620" t="str">
            <v>CR</v>
          </cell>
          <cell r="E620" t="str">
            <v>305,35</v>
          </cell>
        </row>
        <row r="621">
          <cell r="A621">
            <v>785</v>
          </cell>
          <cell r="B621" t="str">
            <v xml:space="preserve">BUCHA DE REDUCAO DE FERRO GALVANIZADO, COM ROSCA BSP, DE 6" X 4"                                                                                                                                                                                                                                                                                                                                                                                                                                          </v>
          </cell>
          <cell r="C621" t="str">
            <v xml:space="preserve">UN    </v>
          </cell>
          <cell r="D621" t="str">
            <v>CR</v>
          </cell>
          <cell r="E621" t="str">
            <v>322,63</v>
          </cell>
        </row>
        <row r="622">
          <cell r="A622">
            <v>784</v>
          </cell>
          <cell r="B622" t="str">
            <v xml:space="preserve">BUCHA DE REDUCAO DE FERRO GALVANIZADO, COM ROSCA BSP, DE 6" X 5"                                                                                                                                                                                                                                                                                                                                                                                                                                          </v>
          </cell>
          <cell r="C622" t="str">
            <v xml:space="preserve">UN    </v>
          </cell>
          <cell r="D622" t="str">
            <v>CR</v>
          </cell>
          <cell r="E622" t="str">
            <v>346,10</v>
          </cell>
        </row>
        <row r="623">
          <cell r="A623">
            <v>828</v>
          </cell>
          <cell r="B623" t="str">
            <v xml:space="preserve">BUCHA DE REDUCAO DE PVC, SOLDAVEL, CURTA, COM 25 X 20 MM, PARA AGUA FRIA PREDIAL                                                                                                                                                                                                                                                                                                                                                                                                                          </v>
          </cell>
          <cell r="C623" t="str">
            <v xml:space="preserve">UN    </v>
          </cell>
          <cell r="D623" t="str">
            <v>CR</v>
          </cell>
          <cell r="E623" t="str">
            <v>0,66</v>
          </cell>
        </row>
        <row r="624">
          <cell r="A624">
            <v>829</v>
          </cell>
          <cell r="B624" t="str">
            <v xml:space="preserve">BUCHA DE REDUCAO DE PVC, SOLDAVEL, CURTA, COM 32 X 25 MM, PARA AGUA FRIA PREDIAL                                                                                                                                                                                                                                                                                                                                                                                                                          </v>
          </cell>
          <cell r="C624" t="str">
            <v xml:space="preserve">UN    </v>
          </cell>
          <cell r="D624" t="str">
            <v>CR</v>
          </cell>
          <cell r="E624" t="str">
            <v>1,06</v>
          </cell>
        </row>
        <row r="625">
          <cell r="A625">
            <v>812</v>
          </cell>
          <cell r="B625" t="str">
            <v xml:space="preserve">BUCHA DE REDUCAO DE PVC, SOLDAVEL, CURTA, COM 40 X 32 MM, PARA AGUA FRIA PREDIAL                                                                                                                                                                                                                                                                                                                                                                                                                          </v>
          </cell>
          <cell r="C625" t="str">
            <v xml:space="preserve">UN    </v>
          </cell>
          <cell r="D625" t="str">
            <v>CR</v>
          </cell>
          <cell r="E625" t="str">
            <v>2,34</v>
          </cell>
        </row>
        <row r="626">
          <cell r="A626">
            <v>819</v>
          </cell>
          <cell r="B626" t="str">
            <v xml:space="preserve">BUCHA DE REDUCAO DE PVC, SOLDAVEL, CURTA, COM 50 X 40 MM, PARA AGUA FRIA PREDIAL                                                                                                                                                                                                                                                                                                                                                                                                                          </v>
          </cell>
          <cell r="C626" t="str">
            <v xml:space="preserve">UN    </v>
          </cell>
          <cell r="D626" t="str">
            <v>CR</v>
          </cell>
          <cell r="E626" t="str">
            <v>4,06</v>
          </cell>
        </row>
        <row r="627">
          <cell r="A627">
            <v>818</v>
          </cell>
          <cell r="B627" t="str">
            <v xml:space="preserve">BUCHA DE REDUCAO DE PVC, SOLDAVEL, CURTA, COM 60 X 50 MM, PARA AGUA FRIA PREDIAL                                                                                                                                                                                                                                                                                                                                                                                                                          </v>
          </cell>
          <cell r="C627" t="str">
            <v xml:space="preserve">UN    </v>
          </cell>
          <cell r="D627" t="str">
            <v>CR</v>
          </cell>
          <cell r="E627" t="str">
            <v>7,58</v>
          </cell>
        </row>
        <row r="628">
          <cell r="A628">
            <v>832</v>
          </cell>
          <cell r="B628" t="str">
            <v xml:space="preserve">BUCHA DE REDUCAO DE PVC, SOLDAVEL, LONGA, COM 32 X 20 MM, PARA AGUA FRIA PREDIAL                                                                                                                                                                                                                                                                                                                                                                                                                          </v>
          </cell>
          <cell r="C628" t="str">
            <v xml:space="preserve">UN    </v>
          </cell>
          <cell r="D628" t="str">
            <v>CR</v>
          </cell>
          <cell r="E628" t="str">
            <v>3,13</v>
          </cell>
        </row>
        <row r="629">
          <cell r="A629">
            <v>834</v>
          </cell>
          <cell r="B629" t="str">
            <v xml:space="preserve">BUCHA DE REDUCAO DE PVC, SOLDAVEL, LONGA, COM 40 X 25 MM, PARA AGUA FRIA PREDIAL                                                                                                                                                                                                                                                                                                                                                                                                                          </v>
          </cell>
          <cell r="C629" t="str">
            <v xml:space="preserve">UN    </v>
          </cell>
          <cell r="D629" t="str">
            <v>CR</v>
          </cell>
          <cell r="E629" t="str">
            <v>4,05</v>
          </cell>
        </row>
        <row r="630">
          <cell r="A630">
            <v>813</v>
          </cell>
          <cell r="B630" t="str">
            <v xml:space="preserve">BUCHA DE REDUCAO DE PVC, SOLDAVEL, LONGA, COM 50 X 25 MM, PARA AGUA FRIA PREDIAL                                                                                                                                                                                                                                                                                                                                                                                                                          </v>
          </cell>
          <cell r="C630" t="str">
            <v xml:space="preserve">UN    </v>
          </cell>
          <cell r="D630" t="str">
            <v>CR</v>
          </cell>
          <cell r="E630" t="str">
            <v>4,72</v>
          </cell>
        </row>
        <row r="631">
          <cell r="A631">
            <v>820</v>
          </cell>
          <cell r="B631" t="str">
            <v xml:space="preserve">BUCHA DE REDUCAO DE PVC, SOLDAVEL, LONGA, COM 50 X 32 MM, PARA AGUA FRIA PREDIAL                                                                                                                                                                                                                                                                                                                                                                                                                          </v>
          </cell>
          <cell r="C631" t="str">
            <v xml:space="preserve">UN    </v>
          </cell>
          <cell r="D631" t="str">
            <v>CR</v>
          </cell>
          <cell r="E631" t="str">
            <v>6,35</v>
          </cell>
        </row>
        <row r="632">
          <cell r="A632">
            <v>816</v>
          </cell>
          <cell r="B632" t="str">
            <v xml:space="preserve">BUCHA DE REDUCAO DE PVC, SOLDAVEL, LONGA, COM 60 X 25 MM, PARA AGUA FRIA PREDIAL                                                                                                                                                                                                                                                                                                                                                                                                                          </v>
          </cell>
          <cell r="C632" t="str">
            <v xml:space="preserve">UN    </v>
          </cell>
          <cell r="D632" t="str">
            <v>CR</v>
          </cell>
          <cell r="E632" t="str">
            <v>11,32</v>
          </cell>
        </row>
        <row r="633">
          <cell r="A633">
            <v>814</v>
          </cell>
          <cell r="B633" t="str">
            <v xml:space="preserve">BUCHA DE REDUCAO DE PVC, SOLDAVEL, LONGA, COM 60 X 32 MM, PARA AGUA FRIA PREDIAL                                                                                                                                                                                                                                                                                                                                                                                                                          </v>
          </cell>
          <cell r="C633" t="str">
            <v xml:space="preserve">UN    </v>
          </cell>
          <cell r="D633" t="str">
            <v>CR</v>
          </cell>
          <cell r="E633" t="str">
            <v>14,06</v>
          </cell>
        </row>
        <row r="634">
          <cell r="A634">
            <v>822</v>
          </cell>
          <cell r="B634" t="str">
            <v xml:space="preserve">BUCHA DE REDUCAO DE PVC, SOLDAVEL, LONGA, COM 60 X 50 MM, PARA AGUA FRIA PREDIAL                                                                                                                                                                                                                                                                                                                                                                                                                          </v>
          </cell>
          <cell r="C634" t="str">
            <v xml:space="preserve">UN    </v>
          </cell>
          <cell r="D634" t="str">
            <v>CR</v>
          </cell>
          <cell r="E634" t="str">
            <v>18,36</v>
          </cell>
        </row>
        <row r="635">
          <cell r="A635">
            <v>821</v>
          </cell>
          <cell r="B635" t="str">
            <v xml:space="preserve">BUCHA DE REDUCAO DE PVC, SOLDAVEL, LONGA, COM 75 X 50 MM, PARA AGUA FRIA PREDIAL                                                                                                                                                                                                                                                                                                                                                                                                                          </v>
          </cell>
          <cell r="C635" t="str">
            <v xml:space="preserve">UN    </v>
          </cell>
          <cell r="D635" t="str">
            <v>CR</v>
          </cell>
          <cell r="E635" t="str">
            <v>20,99</v>
          </cell>
        </row>
        <row r="636">
          <cell r="A636">
            <v>20086</v>
          </cell>
          <cell r="B636" t="str">
            <v xml:space="preserve">BUCHA DE REDUCAO DE PVC, SOLDAVEL, LONGA, 50 X 40 MM, PARA ESGOTO PREDIAL                                                                                                                                                                                                                                                                                                                                                                                                                                 </v>
          </cell>
          <cell r="C636" t="str">
            <v xml:space="preserve">UN    </v>
          </cell>
          <cell r="D636" t="str">
            <v>CR</v>
          </cell>
          <cell r="E636" t="str">
            <v>3,32</v>
          </cell>
        </row>
        <row r="637">
          <cell r="A637">
            <v>39191</v>
          </cell>
          <cell r="B637" t="str">
            <v xml:space="preserve">BUCHA DE REDUCAO EM ALUMINIO, COM ROSCA, DE 1 1/2" X 1 1/4", PARA ELETRODUTO                                                                                                                                                                                                                                                                                                                                                                                                                              </v>
          </cell>
          <cell r="C637" t="str">
            <v xml:space="preserve">UN    </v>
          </cell>
          <cell r="D637" t="str">
            <v>CR</v>
          </cell>
          <cell r="E637" t="str">
            <v>15,86</v>
          </cell>
        </row>
        <row r="638">
          <cell r="A638">
            <v>39190</v>
          </cell>
          <cell r="B638" t="str">
            <v xml:space="preserve">BUCHA DE REDUCAO EM ALUMINIO, COM ROSCA, DE 1 1/2" X 1", PARA ELETRODUTO                                                                                                                                                                                                                                                                                                                                                                                                                                  </v>
          </cell>
          <cell r="C638" t="str">
            <v xml:space="preserve">UN    </v>
          </cell>
          <cell r="D638" t="str">
            <v>CR</v>
          </cell>
          <cell r="E638" t="str">
            <v>16,57</v>
          </cell>
        </row>
        <row r="639">
          <cell r="A639">
            <v>39189</v>
          </cell>
          <cell r="B639" t="str">
            <v xml:space="preserve">BUCHA DE REDUCAO EM ALUMINIO, COM ROSCA, DE 1 1/2" X 3/4", PARA ELETRODUTO                                                                                                                                                                                                                                                                                                                                                                                                                                </v>
          </cell>
          <cell r="C639" t="str">
            <v xml:space="preserve">UN    </v>
          </cell>
          <cell r="D639" t="str">
            <v>CR</v>
          </cell>
          <cell r="E639" t="str">
            <v>17,54</v>
          </cell>
        </row>
        <row r="640">
          <cell r="A640">
            <v>39186</v>
          </cell>
          <cell r="B640" t="str">
            <v xml:space="preserve">BUCHA DE REDUCAO EM ALUMINIO, COM ROSCA, DE 1 1/4" X 1/2", PARA ELETRODUTO                                                                                                                                                                                                                                                                                                                                                                                                                                </v>
          </cell>
          <cell r="C640" t="str">
            <v xml:space="preserve">UN    </v>
          </cell>
          <cell r="D640" t="str">
            <v>CR</v>
          </cell>
          <cell r="E640" t="str">
            <v>15,69</v>
          </cell>
        </row>
        <row r="641">
          <cell r="A641">
            <v>39188</v>
          </cell>
          <cell r="B641" t="str">
            <v xml:space="preserve">BUCHA DE REDUCAO EM ALUMINIO, COM ROSCA, DE 1 1/4" X 1", PARA ELETRODUTO                                                                                                                                                                                                                                                                                                                                                                                                                                  </v>
          </cell>
          <cell r="C641" t="str">
            <v xml:space="preserve">UN    </v>
          </cell>
          <cell r="D641" t="str">
            <v>CR</v>
          </cell>
          <cell r="E641" t="str">
            <v>12,91</v>
          </cell>
        </row>
        <row r="642">
          <cell r="A642">
            <v>39187</v>
          </cell>
          <cell r="B642" t="str">
            <v xml:space="preserve">BUCHA DE REDUCAO EM ALUMINIO, COM ROSCA, DE 1 1/4" X 3/4", PARA ELETRODUTO                                                                                                                                                                                                                                                                                                                                                                                                                                </v>
          </cell>
          <cell r="C642" t="str">
            <v xml:space="preserve">UN    </v>
          </cell>
          <cell r="D642" t="str">
            <v>CR</v>
          </cell>
          <cell r="E642" t="str">
            <v>13,53</v>
          </cell>
        </row>
        <row r="643">
          <cell r="A643">
            <v>39184</v>
          </cell>
          <cell r="B643" t="str">
            <v xml:space="preserve">BUCHA DE REDUCAO EM ALUMINIO, COM ROSCA, DE 1" X 1/2", PARA ELETRODUTO                                                                                                                                                                                                                                                                                                                                                                                                                                    </v>
          </cell>
          <cell r="C643" t="str">
            <v xml:space="preserve">UN    </v>
          </cell>
          <cell r="D643" t="str">
            <v>CR</v>
          </cell>
          <cell r="E643" t="str">
            <v>5,09</v>
          </cell>
        </row>
        <row r="644">
          <cell r="A644">
            <v>39185</v>
          </cell>
          <cell r="B644" t="str">
            <v xml:space="preserve">BUCHA DE REDUCAO EM ALUMINIO, COM ROSCA, DE 1" X 3/4", PARA ELETRODUTO                                                                                                                                                                                                                                                                                                                                                                                                                                    </v>
          </cell>
          <cell r="C644" t="str">
            <v xml:space="preserve">UN    </v>
          </cell>
          <cell r="D644" t="str">
            <v>CR</v>
          </cell>
          <cell r="E644" t="str">
            <v>4,64</v>
          </cell>
        </row>
        <row r="645">
          <cell r="A645">
            <v>39198</v>
          </cell>
          <cell r="B645" t="str">
            <v xml:space="preserve">BUCHA DE REDUCAO EM ALUMINIO, COM ROSCA, DE 2 1/2" X 1 1/2", PARA ELETRODUTO                                                                                                                                                                                                                                                                                                                                                                                                                              </v>
          </cell>
          <cell r="C645" t="str">
            <v xml:space="preserve">UN    </v>
          </cell>
          <cell r="D645" t="str">
            <v>CR</v>
          </cell>
          <cell r="E645" t="str">
            <v>52,05</v>
          </cell>
        </row>
        <row r="646">
          <cell r="A646">
            <v>39197</v>
          </cell>
          <cell r="B646" t="str">
            <v xml:space="preserve">BUCHA DE REDUCAO EM ALUMINIO, COM ROSCA, DE 2 1/2" X 1 1/4", PARA ELETRODUTO                                                                                                                                                                                                                                                                                                                                                                                                                              </v>
          </cell>
          <cell r="C646" t="str">
            <v xml:space="preserve">UN    </v>
          </cell>
          <cell r="D646" t="str">
            <v>CR</v>
          </cell>
          <cell r="E646" t="str">
            <v>54,37</v>
          </cell>
        </row>
        <row r="647">
          <cell r="A647">
            <v>39196</v>
          </cell>
          <cell r="B647" t="str">
            <v xml:space="preserve">BUCHA DE REDUCAO EM ALUMINIO, COM ROSCA, DE 2 1/2" X 1", PARA ELETRODUTO                                                                                                                                                                                                                                                                                                                                                                                                                                  </v>
          </cell>
          <cell r="C647" t="str">
            <v xml:space="preserve">UN    </v>
          </cell>
          <cell r="D647" t="str">
            <v>CR</v>
          </cell>
          <cell r="E647" t="str">
            <v>56,07</v>
          </cell>
        </row>
        <row r="648">
          <cell r="A648">
            <v>39199</v>
          </cell>
          <cell r="B648" t="str">
            <v xml:space="preserve">BUCHA DE REDUCAO EM ALUMINIO, COM ROSCA, DE 2 1/2" X 2", PARA ELETRODUTO                                                                                                                                                                                                                                                                                                                                                                                                                                  </v>
          </cell>
          <cell r="C648" t="str">
            <v xml:space="preserve">UN    </v>
          </cell>
          <cell r="D648" t="str">
            <v>CR</v>
          </cell>
          <cell r="E648" t="str">
            <v>50,09</v>
          </cell>
        </row>
        <row r="649">
          <cell r="A649">
            <v>39195</v>
          </cell>
          <cell r="B649" t="str">
            <v xml:space="preserve">BUCHA DE REDUCAO EM ALUMINIO, COM ROSCA, DE 2" X 1 1/2", PARA ELETRODUTO                                                                                                                                                                                                                                                                                                                                                                                                                                  </v>
          </cell>
          <cell r="C649" t="str">
            <v xml:space="preserve">UN    </v>
          </cell>
          <cell r="D649" t="str">
            <v>CR</v>
          </cell>
          <cell r="E649" t="str">
            <v>28,91</v>
          </cell>
        </row>
        <row r="650">
          <cell r="A650">
            <v>39194</v>
          </cell>
          <cell r="B650" t="str">
            <v xml:space="preserve">BUCHA DE REDUCAO EM ALUMINIO, COM ROSCA, DE 2" X 1 1/4", PARA ELETRODUTO                                                                                                                                                                                                                                                                                                                                                                                                                                  </v>
          </cell>
          <cell r="C650" t="str">
            <v xml:space="preserve">UN    </v>
          </cell>
          <cell r="D650" t="str">
            <v>CR</v>
          </cell>
          <cell r="E650" t="str">
            <v>30,94</v>
          </cell>
        </row>
        <row r="651">
          <cell r="A651">
            <v>39193</v>
          </cell>
          <cell r="B651" t="str">
            <v xml:space="preserve">BUCHA DE REDUCAO EM ALUMINIO, COM ROSCA, DE 2" X 1", PARA ELETRODUTO                                                                                                                                                                                                                                                                                                                                                                                                                                      </v>
          </cell>
          <cell r="C651" t="str">
            <v xml:space="preserve">UN    </v>
          </cell>
          <cell r="D651" t="str">
            <v>CR</v>
          </cell>
          <cell r="E651" t="str">
            <v>33,91</v>
          </cell>
        </row>
        <row r="652">
          <cell r="A652">
            <v>39192</v>
          </cell>
          <cell r="B652" t="str">
            <v xml:space="preserve">BUCHA DE REDUCAO EM ALUMINIO, COM ROSCA, DE 2" X 3/4", PARA ELETRODUTO                                                                                                                                                                                                                                                                                                                                                                                                                                    </v>
          </cell>
          <cell r="C652" t="str">
            <v xml:space="preserve">UN    </v>
          </cell>
          <cell r="D652" t="str">
            <v>CR</v>
          </cell>
          <cell r="E652" t="str">
            <v>35,27</v>
          </cell>
        </row>
        <row r="653">
          <cell r="A653">
            <v>39920</v>
          </cell>
          <cell r="B653" t="str">
            <v xml:space="preserve">BUCHA DE REDUCAO EM ALUMINIO, COM ROSCA, DE 3/4" X 1/2",  PARA ELETRODUTO                                                                                                                                                                                                                                                                                                                                                                                                                                 </v>
          </cell>
          <cell r="C653" t="str">
            <v xml:space="preserve">UN    </v>
          </cell>
          <cell r="D653" t="str">
            <v>CR</v>
          </cell>
          <cell r="E653" t="str">
            <v>4,27</v>
          </cell>
        </row>
        <row r="654">
          <cell r="A654">
            <v>39201</v>
          </cell>
          <cell r="B654" t="str">
            <v xml:space="preserve">BUCHA DE REDUCAO EM ALUMINIO, COM ROSCA, DE 3" X 1 1/2", PARA ELETRODUTO                                                                                                                                                                                                                                                                                                                                                                                                                                  </v>
          </cell>
          <cell r="C654" t="str">
            <v xml:space="preserve">UN    </v>
          </cell>
          <cell r="D654" t="str">
            <v>CR</v>
          </cell>
          <cell r="E654" t="str">
            <v>62,23</v>
          </cell>
        </row>
        <row r="655">
          <cell r="A655">
            <v>39200</v>
          </cell>
          <cell r="B655" t="str">
            <v xml:space="preserve">BUCHA DE REDUCAO EM ALUMINIO, COM ROSCA, DE 3" X 1 1/4", PARA ELETRODUTO                                                                                                                                                                                                                                                                                                                                                                                                                                  </v>
          </cell>
          <cell r="C655" t="str">
            <v xml:space="preserve">UN    </v>
          </cell>
          <cell r="D655" t="str">
            <v>CR</v>
          </cell>
          <cell r="E655" t="str">
            <v>62,73</v>
          </cell>
        </row>
        <row r="656">
          <cell r="A656">
            <v>39203</v>
          </cell>
          <cell r="B656" t="str">
            <v xml:space="preserve">BUCHA DE REDUCAO EM ALUMINIO, COM ROSCA, DE 3" X 2 1/2", PARA ELETRODUTO                                                                                                                                                                                                                                                                                                                                                                                                                                  </v>
          </cell>
          <cell r="C656" t="str">
            <v xml:space="preserve">UN    </v>
          </cell>
          <cell r="D656" t="str">
            <v>CR</v>
          </cell>
          <cell r="E656" t="str">
            <v>50,65</v>
          </cell>
        </row>
        <row r="657">
          <cell r="A657">
            <v>39202</v>
          </cell>
          <cell r="B657" t="str">
            <v xml:space="preserve">BUCHA DE REDUCAO EM ALUMINIO, COM ROSCA, DE 3" X 2", PARA ELETRODUTO                                                                                                                                                                                                                                                                                                                                                                                                                                      </v>
          </cell>
          <cell r="C657" t="str">
            <v xml:space="preserve">UN    </v>
          </cell>
          <cell r="D657" t="str">
            <v>CR</v>
          </cell>
          <cell r="E657" t="str">
            <v>59,50</v>
          </cell>
        </row>
        <row r="658">
          <cell r="A658">
            <v>39205</v>
          </cell>
          <cell r="B658" t="str">
            <v xml:space="preserve">BUCHA DE REDUCAO EM ALUMINIO, COM ROSCA, DE 4" X 2 1/2", PARA ELETRODUTO                                                                                                                                                                                                                                                                                                                                                                                                                                  </v>
          </cell>
          <cell r="C658" t="str">
            <v xml:space="preserve">UN    </v>
          </cell>
          <cell r="D658" t="str">
            <v>CR</v>
          </cell>
          <cell r="E658" t="str">
            <v>99,26</v>
          </cell>
        </row>
        <row r="659">
          <cell r="A659">
            <v>39204</v>
          </cell>
          <cell r="B659" t="str">
            <v xml:space="preserve">BUCHA DE REDUCAO EM ALUMINIO, COM ROSCA, DE 4" X 2", PARA ELETRODUTO                                                                                                                                                                                                                                                                                                                                                                                                                                      </v>
          </cell>
          <cell r="C659" t="str">
            <v xml:space="preserve">UN    </v>
          </cell>
          <cell r="D659" t="str">
            <v>CR</v>
          </cell>
          <cell r="E659" t="str">
            <v>101,66</v>
          </cell>
        </row>
        <row r="660">
          <cell r="A660">
            <v>39206</v>
          </cell>
          <cell r="B660" t="str">
            <v xml:space="preserve">BUCHA DE REDUCAO EM ALUMINIO, COM ROSCA, DE 4" X 3", PARA ELETRODUTO                                                                                                                                                                                                                                                                                                                                                                                                                                      </v>
          </cell>
          <cell r="C660" t="str">
            <v xml:space="preserve">UN    </v>
          </cell>
          <cell r="D660" t="str">
            <v>CR</v>
          </cell>
          <cell r="E660" t="str">
            <v>96,45</v>
          </cell>
        </row>
        <row r="661">
          <cell r="A661">
            <v>798</v>
          </cell>
          <cell r="B661" t="str">
            <v xml:space="preserve">BUCHA DE REDUCAO PVC ROSCAVEL 3/4" X 1/2"                                                                                                                                                                                                                                                                                                                                                                                                                                                                 </v>
          </cell>
          <cell r="C661" t="str">
            <v xml:space="preserve">UN    </v>
          </cell>
          <cell r="D661" t="str">
            <v>CR</v>
          </cell>
          <cell r="E661" t="str">
            <v>1,31</v>
          </cell>
        </row>
        <row r="662">
          <cell r="A662">
            <v>797</v>
          </cell>
          <cell r="B662" t="str">
            <v xml:space="preserve">BUCHA DE REDUCAO PVC, ROSCAVEL 1 1/2" X 1"                                                                                                                                                                                                                                                                                                                                                                                                                                                                </v>
          </cell>
          <cell r="C662" t="str">
            <v xml:space="preserve">UN    </v>
          </cell>
          <cell r="D662" t="str">
            <v>CR</v>
          </cell>
          <cell r="E662" t="str">
            <v>9,50</v>
          </cell>
        </row>
        <row r="663">
          <cell r="A663">
            <v>796</v>
          </cell>
          <cell r="B663" t="str">
            <v xml:space="preserve">BUCHA DE REDUCAO PVC, ROSCAVEL, 1 1/2" X 3/4"                                                                                                                                                                                                                                                                                                                                                                                                                                                             </v>
          </cell>
          <cell r="C663" t="str">
            <v xml:space="preserve">UN    </v>
          </cell>
          <cell r="D663" t="str">
            <v>CR</v>
          </cell>
          <cell r="E663" t="str">
            <v>8,07</v>
          </cell>
        </row>
        <row r="664">
          <cell r="A664">
            <v>799</v>
          </cell>
          <cell r="B664" t="str">
            <v xml:space="preserve">BUCHA DE REDUCAO PVC, ROSCAVEL, 1" X 1/2"                                                                                                                                                                                                                                                                                                                                                                                                                                                                 </v>
          </cell>
          <cell r="C664" t="str">
            <v xml:space="preserve">UN    </v>
          </cell>
          <cell r="D664" t="str">
            <v>CR</v>
          </cell>
          <cell r="E664" t="str">
            <v>3,90</v>
          </cell>
        </row>
        <row r="665">
          <cell r="A665">
            <v>792</v>
          </cell>
          <cell r="B665" t="str">
            <v xml:space="preserve">BUCHA DE REDUCAO PVC, ROSCAVEL, 1" X 3/4"                                                                                                                                                                                                                                                                                                                                                                                                                                                                 </v>
          </cell>
          <cell r="C665" t="str">
            <v xml:space="preserve">UN    </v>
          </cell>
          <cell r="D665" t="str">
            <v>CR</v>
          </cell>
          <cell r="E665" t="str">
            <v>3,78</v>
          </cell>
        </row>
        <row r="666">
          <cell r="A666">
            <v>38001</v>
          </cell>
          <cell r="B666" t="str">
            <v xml:space="preserve">BUCHA DE REDUCAO, CPVC, SOLDAVEL, 22 X 15 MM, PARA AGUA QUENTE                                                                                                                                                                                                                                                                                                                                                                                                                                            </v>
          </cell>
          <cell r="C666" t="str">
            <v xml:space="preserve">UN    </v>
          </cell>
          <cell r="D666" t="str">
            <v>AS</v>
          </cell>
          <cell r="E666" t="str">
            <v>0,95</v>
          </cell>
        </row>
        <row r="667">
          <cell r="A667">
            <v>38002</v>
          </cell>
          <cell r="B667" t="str">
            <v xml:space="preserve">BUCHA DE REDUCAO, CPVC, SOLDAVEL, 28 X 22 MM, PARA AGUA QUENTE                                                                                                                                                                                                                                                                                                                                                                                                                                            </v>
          </cell>
          <cell r="C667" t="str">
            <v xml:space="preserve">UN    </v>
          </cell>
          <cell r="D667" t="str">
            <v>AS</v>
          </cell>
          <cell r="E667" t="str">
            <v>3,32</v>
          </cell>
        </row>
        <row r="668">
          <cell r="A668">
            <v>38003</v>
          </cell>
          <cell r="B668" t="str">
            <v xml:space="preserve">BUCHA DE REDUCAO, CPVC, SOLDAVEL, 35 X 28 MM, PARA AGUA QUENTE                                                                                                                                                                                                                                                                                                                                                                                                                                            </v>
          </cell>
          <cell r="C668" t="str">
            <v xml:space="preserve">UN    </v>
          </cell>
          <cell r="D668" t="str">
            <v>AS</v>
          </cell>
          <cell r="E668" t="str">
            <v>22,66</v>
          </cell>
        </row>
        <row r="669">
          <cell r="A669">
            <v>38004</v>
          </cell>
          <cell r="B669" t="str">
            <v xml:space="preserve">BUCHA DE REDUCAO, CPVC, SOLDAVEL, 42 X 22 MM, PARA AGUA QUENTE                                                                                                                                                                                                                                                                                                                                                                                                                                            </v>
          </cell>
          <cell r="C669" t="str">
            <v xml:space="preserve">UN    </v>
          </cell>
          <cell r="D669" t="str">
            <v>AS</v>
          </cell>
          <cell r="E669" t="str">
            <v>26,06</v>
          </cell>
        </row>
        <row r="670">
          <cell r="A670">
            <v>44263</v>
          </cell>
          <cell r="B670" t="str">
            <v xml:space="preserve">BUCHA DE REDUCAO, CPVC, SOLDAVEL, 54 X 35 MM, PARA AGUA QUENTE                                                                                                                                                                                                                                                                                                                                                                                                                                            </v>
          </cell>
          <cell r="C670" t="str">
            <v xml:space="preserve">UN    </v>
          </cell>
          <cell r="D670" t="str">
            <v>AS</v>
          </cell>
          <cell r="E670" t="str">
            <v>46,78</v>
          </cell>
        </row>
        <row r="671">
          <cell r="A671">
            <v>36327</v>
          </cell>
          <cell r="B671" t="str">
            <v xml:space="preserve">BUCHA DE REDUCAO, PPR, DN 25 X 20 MM, PARA AGUA QUENTE PREDIAL                                                                                                                                                                                                                                                                                                                                                                                                                                            </v>
          </cell>
          <cell r="C671" t="str">
            <v xml:space="preserve">UN    </v>
          </cell>
          <cell r="D671" t="str">
            <v>AS</v>
          </cell>
          <cell r="E671" t="str">
            <v>3,75</v>
          </cell>
        </row>
        <row r="672">
          <cell r="A672">
            <v>38992</v>
          </cell>
          <cell r="B672" t="str">
            <v xml:space="preserve">BUCHA DE REDUCAO, PPR, DN 32 X 25 MM, PARA AGUA QUENTE E FRIA PREDIAL                                                                                                                                                                                                                                                                                                                                                                                                                                     </v>
          </cell>
          <cell r="C672" t="str">
            <v xml:space="preserve">UN    </v>
          </cell>
          <cell r="D672" t="str">
            <v>AS</v>
          </cell>
          <cell r="E672" t="str">
            <v>4,56</v>
          </cell>
        </row>
        <row r="673">
          <cell r="A673">
            <v>38993</v>
          </cell>
          <cell r="B673" t="str">
            <v xml:space="preserve">BUCHA DE REDUCAO, PPR, DN 40 X 25 MM, PARA AGUA QUENTE E FRIA PREDIAL                                                                                                                                                                                                                                                                                                                                                                                                                                     </v>
          </cell>
          <cell r="C673" t="str">
            <v xml:space="preserve">UN    </v>
          </cell>
          <cell r="D673" t="str">
            <v>AS</v>
          </cell>
          <cell r="E673" t="str">
            <v>11,85</v>
          </cell>
        </row>
        <row r="674">
          <cell r="A674">
            <v>44175</v>
          </cell>
          <cell r="B674" t="str">
            <v xml:space="preserve">BUCHA DE REDUCAO, PPR, DN 50 X 25 MM, PARA AGUA QUENTE E FRIA PREDIAL                                                                                                                                                                                                                                                                                                                                                                                                                                     </v>
          </cell>
          <cell r="C674" t="str">
            <v xml:space="preserve">UN    </v>
          </cell>
          <cell r="D674" t="str">
            <v>AS</v>
          </cell>
          <cell r="E674" t="str">
            <v>20,68</v>
          </cell>
        </row>
        <row r="675">
          <cell r="A675">
            <v>44177</v>
          </cell>
          <cell r="B675" t="str">
            <v xml:space="preserve">BUCHA DE REDUCAO, PPR, DN 50 X 32 MM, PARA AGUA QUENTE E FRIA PREDIAL                                                                                                                                                                                                                                                                                                                                                                                                                                     </v>
          </cell>
          <cell r="C675" t="str">
            <v xml:space="preserve">UN    </v>
          </cell>
          <cell r="D675" t="str">
            <v>AS</v>
          </cell>
          <cell r="E675" t="str">
            <v>15,45</v>
          </cell>
        </row>
        <row r="676">
          <cell r="A676">
            <v>38418</v>
          </cell>
          <cell r="B676" t="str">
            <v xml:space="preserve">BUCHA DE REDUCAO, PVC, LONGA, SERIE R, DN 50 X 40 MM, PARA ESGOTO PREDIAL                                                                                                                                                                                                                                                                                                                                                                                                                                 </v>
          </cell>
          <cell r="C676" t="str">
            <v xml:space="preserve">UN    </v>
          </cell>
          <cell r="D676" t="str">
            <v>CR</v>
          </cell>
          <cell r="E676" t="str">
            <v>5,70</v>
          </cell>
        </row>
        <row r="677">
          <cell r="A677">
            <v>39178</v>
          </cell>
          <cell r="B677" t="str">
            <v xml:space="preserve">BUCHA EM ALUMINIO, COM ROSCA, DE  1 1/2", PARA ELETRODUTO                                                                                                                                                                                                                                                                                                                                                                                                                                                 </v>
          </cell>
          <cell r="C677" t="str">
            <v xml:space="preserve">UN    </v>
          </cell>
          <cell r="D677" t="str">
            <v>CR</v>
          </cell>
          <cell r="E677" t="str">
            <v>1,71</v>
          </cell>
        </row>
        <row r="678">
          <cell r="A678">
            <v>39177</v>
          </cell>
          <cell r="B678" t="str">
            <v xml:space="preserve">BUCHA EM ALUMINIO, COM ROSCA, DE 1 1/4", PARA ELETRODUTO                                                                                                                                                                                                                                                                                                                                                                                                                                                  </v>
          </cell>
          <cell r="C678" t="str">
            <v xml:space="preserve">UN    </v>
          </cell>
          <cell r="D678" t="str">
            <v>CR</v>
          </cell>
          <cell r="E678" t="str">
            <v>1,55</v>
          </cell>
        </row>
        <row r="679">
          <cell r="A679">
            <v>39174</v>
          </cell>
          <cell r="B679" t="str">
            <v xml:space="preserve">BUCHA EM ALUMINIO, COM ROSCA, DE 1/2", PARA ELETRODUTO                                                                                                                                                                                                                                                                                                                                                                                                                                                    </v>
          </cell>
          <cell r="C679" t="str">
            <v xml:space="preserve">UN    </v>
          </cell>
          <cell r="D679" t="str">
            <v>CR</v>
          </cell>
          <cell r="E679" t="str">
            <v>0,77</v>
          </cell>
        </row>
        <row r="680">
          <cell r="A680">
            <v>39176</v>
          </cell>
          <cell r="B680" t="str">
            <v xml:space="preserve">BUCHA EM ALUMINIO, COM ROSCA, DE 1", PARA ELETRODUTO                                                                                                                                                                                                                                                                                                                                                                                                                                                      </v>
          </cell>
          <cell r="C680" t="str">
            <v xml:space="preserve">UN    </v>
          </cell>
          <cell r="D680" t="str">
            <v>CR</v>
          </cell>
          <cell r="E680" t="str">
            <v>1,01</v>
          </cell>
        </row>
        <row r="681">
          <cell r="A681">
            <v>39180</v>
          </cell>
          <cell r="B681" t="str">
            <v xml:space="preserve">BUCHA EM ALUMINIO, COM ROSCA, DE 2 1/2", PARA ELETRODUTO                                                                                                                                                                                                                                                                                                                                                                                                                                                  </v>
          </cell>
          <cell r="C681" t="str">
            <v xml:space="preserve">UN    </v>
          </cell>
          <cell r="D681" t="str">
            <v>CR</v>
          </cell>
          <cell r="E681" t="str">
            <v>4,66</v>
          </cell>
        </row>
        <row r="682">
          <cell r="A682">
            <v>39179</v>
          </cell>
          <cell r="B682" t="str">
            <v xml:space="preserve">BUCHA EM ALUMINIO, COM ROSCA, DE 2", PARA ELETRODUTO                                                                                                                                                                                                                                                                                                                                                                                                                                                      </v>
          </cell>
          <cell r="C682" t="str">
            <v xml:space="preserve">UN    </v>
          </cell>
          <cell r="D682" t="str">
            <v>CR</v>
          </cell>
          <cell r="E682" t="str">
            <v>4,12</v>
          </cell>
        </row>
        <row r="683">
          <cell r="A683">
            <v>39175</v>
          </cell>
          <cell r="B683" t="str">
            <v xml:space="preserve">BUCHA EM ALUMINIO, COM ROSCA, DE 3/4", PARA ELETRODUTO                                                                                                                                                                                                                                                                                                                                                                                                                                                    </v>
          </cell>
          <cell r="C683" t="str">
            <v xml:space="preserve">UN    </v>
          </cell>
          <cell r="D683" t="str">
            <v>CR</v>
          </cell>
          <cell r="E683" t="str">
            <v>0,94</v>
          </cell>
        </row>
        <row r="684">
          <cell r="A684">
            <v>39217</v>
          </cell>
          <cell r="B684" t="str">
            <v xml:space="preserve">BUCHA EM ALUMINIO, COM ROSCA, DE 3/8", PARA ELETRODUTO                                                                                                                                                                                                                                                                                                                                                                                                                                                    </v>
          </cell>
          <cell r="C684" t="str">
            <v xml:space="preserve">UN    </v>
          </cell>
          <cell r="D684" t="str">
            <v>CR</v>
          </cell>
          <cell r="E684" t="str">
            <v>0,73</v>
          </cell>
        </row>
        <row r="685">
          <cell r="A685">
            <v>39181</v>
          </cell>
          <cell r="B685" t="str">
            <v xml:space="preserve">BUCHA EM ALUMINIO, COM ROSCA, DE 3", PARA ELETRODUTO                                                                                                                                                                                                                                                                                                                                                                                                                                                      </v>
          </cell>
          <cell r="C685" t="str">
            <v xml:space="preserve">UN    </v>
          </cell>
          <cell r="D685" t="str">
            <v>CR</v>
          </cell>
          <cell r="E685" t="str">
            <v>6,25</v>
          </cell>
        </row>
        <row r="686">
          <cell r="A686">
            <v>39182</v>
          </cell>
          <cell r="B686" t="str">
            <v xml:space="preserve">BUCHA EM ALUMINIO, COM ROSCA, DE 4", PARA ELETRODUTO                                                                                                                                                                                                                                                                                                                                                                                                                                                      </v>
          </cell>
          <cell r="C686" t="str">
            <v xml:space="preserve">UN    </v>
          </cell>
          <cell r="D686" t="str">
            <v>CR</v>
          </cell>
          <cell r="E686" t="str">
            <v>8,78</v>
          </cell>
        </row>
        <row r="687">
          <cell r="A687">
            <v>12616</v>
          </cell>
          <cell r="B687" t="str">
            <v xml:space="preserve">CABECEIRA DIREITA OU ESQUERDA, PVC, PARA CALHA PLUVIAL, DIAMETRO ENTRE *119 E 170* MM, PARA DRENAGEM PLUVIAL PREDIAL                                                                                                                                                                                                                                                                                                                                                                                      </v>
          </cell>
          <cell r="C687" t="str">
            <v xml:space="preserve">UN    </v>
          </cell>
          <cell r="D687" t="str">
            <v>CR</v>
          </cell>
          <cell r="E687" t="str">
            <v>17,59</v>
          </cell>
        </row>
        <row r="688">
          <cell r="A688">
            <v>1049</v>
          </cell>
          <cell r="B688" t="str">
            <v xml:space="preserve">CABECOTE PARA ENTRADA DE LINHA DE ALIMENTACAO PARA ELETRODUTO, EM LIGA DE ALUMINIO COM ACABAMENTO ANTI CORROSIVO, COM FIXACAO POR ENCAIXE LISO DE 360 GRAUS, DE 1 1/2"                                                                                                                                                                                                                                                                                                                                    </v>
          </cell>
          <cell r="C688" t="str">
            <v xml:space="preserve">UN    </v>
          </cell>
          <cell r="D688" t="str">
            <v>CR</v>
          </cell>
          <cell r="E688" t="str">
            <v>7,35</v>
          </cell>
        </row>
        <row r="689">
          <cell r="A689">
            <v>1099</v>
          </cell>
          <cell r="B689" t="str">
            <v xml:space="preserve">CABECOTE PARA ENTRADA DE LINHA DE ALIMENTACAO PARA ELETRODUTO, EM LIGA DE ALUMINIO COM ACABAMENTO ANTI CORROSIVO, COM FIXACAO POR ENCAIXE LISO DE 360 GRAUS, DE 1 1/4"                                                                                                                                                                                                                                                                                                                                    </v>
          </cell>
          <cell r="C689" t="str">
            <v xml:space="preserve">UN    </v>
          </cell>
          <cell r="D689" t="str">
            <v>CR</v>
          </cell>
          <cell r="E689" t="str">
            <v>5,62</v>
          </cell>
        </row>
        <row r="690">
          <cell r="A690">
            <v>39678</v>
          </cell>
          <cell r="B690" t="str">
            <v xml:space="preserve">CABECOTE PARA ENTRADA DE LINHA DE ALIMENTACAO PARA ELETRODUTO, EM LIGA DE ALUMINIO COM ACABAMENTO ANTI CORROSIVO, COM FIXACAO POR ENCAIXE LISO DE 360 GRAUS, DE 1/2"                                                                                                                                                                                                                                                                                                                                      </v>
          </cell>
          <cell r="C690" t="str">
            <v xml:space="preserve">UN    </v>
          </cell>
          <cell r="D690" t="str">
            <v>CR</v>
          </cell>
          <cell r="E690" t="str">
            <v>2,27</v>
          </cell>
        </row>
        <row r="691">
          <cell r="A691">
            <v>1050</v>
          </cell>
          <cell r="B691" t="str">
            <v xml:space="preserve">CABECOTE PARA ENTRADA DE LINHA DE ALIMENTACAO PARA ELETRODUTO, EM LIGA DE ALUMINIO COM ACABAMENTO ANTI CORROSIVO, COM FIXACAO POR ENCAIXE LISO DE 360 GRAUS, DE 1"                                                                                                                                                                                                                                                                                                                                        </v>
          </cell>
          <cell r="C691" t="str">
            <v xml:space="preserve">UN    </v>
          </cell>
          <cell r="D691" t="str">
            <v>CR</v>
          </cell>
          <cell r="E691" t="str">
            <v>3,85</v>
          </cell>
        </row>
        <row r="692">
          <cell r="A692">
            <v>1101</v>
          </cell>
          <cell r="B692" t="str">
            <v xml:space="preserve">CABECOTE PARA ENTRADA DE LINHA DE ALIMENTACAO PARA ELETRODUTO, EM LIGA DE ALUMINIO COM ACABAMENTO ANTI CORROSIVO, COM FIXACAO POR ENCAIXE LISO DE 360 GRAUS, DE 2 1/2"                                                                                                                                                                                                                                                                                                                                    </v>
          </cell>
          <cell r="C692" t="str">
            <v xml:space="preserve">UN    </v>
          </cell>
          <cell r="D692" t="str">
            <v>CR</v>
          </cell>
          <cell r="E692" t="str">
            <v>24,26</v>
          </cell>
        </row>
        <row r="693">
          <cell r="A693">
            <v>1100</v>
          </cell>
          <cell r="B693" t="str">
            <v xml:space="preserve">CABECOTE PARA ENTRADA DE LINHA DE ALIMENTACAO PARA ELETRODUTO, EM LIGA DE ALUMINIO COM ACABAMENTO ANTI CORROSIVO, COM FIXACAO POR ENCAIXE LISO DE 360 GRAUS, DE 2"                                                                                                                                                                                                                                                                                                                                        </v>
          </cell>
          <cell r="C693" t="str">
            <v xml:space="preserve">UN    </v>
          </cell>
          <cell r="D693" t="str">
            <v>CR</v>
          </cell>
          <cell r="E693" t="str">
            <v>12,51</v>
          </cell>
        </row>
        <row r="694">
          <cell r="A694">
            <v>39679</v>
          </cell>
          <cell r="B694" t="str">
            <v xml:space="preserve">CABECOTE PARA ENTRADA DE LINHA DE ALIMENTACAO PARA ELETRODUTO, EM LIGA DE ALUMINIO COM ACABAMENTO ANTI CORROSIVO, COM FIXACAO POR ENCAIXE LISO DE 360 GRAUS, DE 3 1/2"                                                                                                                                                                                                                                                                                                                                    </v>
          </cell>
          <cell r="C694" t="str">
            <v xml:space="preserve">UN    </v>
          </cell>
          <cell r="D694" t="str">
            <v>CR</v>
          </cell>
          <cell r="E694" t="str">
            <v>48,34</v>
          </cell>
        </row>
        <row r="695">
          <cell r="A695">
            <v>1098</v>
          </cell>
          <cell r="B695" t="str">
            <v xml:space="preserve">CABECOTE PARA ENTRADA DE LINHA DE ALIMENTACAO PARA ELETRODUTO, EM LIGA DE ALUMINIO COM ACABAMENTO ANTI CORROSIVO, COM FIXACAO POR ENCAIXE LISO DE 360 GRAUS, DE 3/4"                                                                                                                                                                                                                                                                                                                                      </v>
          </cell>
          <cell r="C695" t="str">
            <v xml:space="preserve">UN    </v>
          </cell>
          <cell r="D695" t="str">
            <v>CR</v>
          </cell>
          <cell r="E695" t="str">
            <v>3,00</v>
          </cell>
        </row>
        <row r="696">
          <cell r="A696">
            <v>1102</v>
          </cell>
          <cell r="B696" t="str">
            <v xml:space="preserve">CABECOTE PARA ENTRADA DE LINHA DE ALIMENTACAO PARA ELETRODUTO, EM LIGA DE ALUMINIO COM ACABAMENTO ANTI CORROSIVO, COM FIXACAO POR ENCAIXE LISO DE 360 GRAUS, DE 3"                                                                                                                                                                                                                                                                                                                                        </v>
          </cell>
          <cell r="C696" t="str">
            <v xml:space="preserve">UN    </v>
          </cell>
          <cell r="D696" t="str">
            <v>CR</v>
          </cell>
          <cell r="E696" t="str">
            <v>36,17</v>
          </cell>
        </row>
        <row r="697">
          <cell r="A697">
            <v>1051</v>
          </cell>
          <cell r="B697" t="str">
            <v xml:space="preserve">CABECOTE PARA ENTRADA DE LINHA DE ALIMENTACAO PARA ELETRODUTO, EM LIGA DE ALUMINIO COM ACABAMENTO ANTI CORROSIVO, COM FIXACAO POR ENCAIXE LISO DE 360 GRAUS, DE 4"                                                                                                                                                                                                                                                                                                                                        </v>
          </cell>
          <cell r="C697" t="str">
            <v xml:space="preserve">UN    </v>
          </cell>
          <cell r="D697" t="str">
            <v>CR</v>
          </cell>
          <cell r="E697" t="str">
            <v>52,57</v>
          </cell>
        </row>
        <row r="698">
          <cell r="A698">
            <v>37399</v>
          </cell>
          <cell r="B698" t="str">
            <v xml:space="preserve">CABIDE/GANCHO DE BANHEIRO SIMPLES EM METAL CROMADO                                                                                                                                                                                                                                                                                                                                                                                                                                                        </v>
          </cell>
          <cell r="C698" t="str">
            <v xml:space="preserve">UN    </v>
          </cell>
          <cell r="D698" t="str">
            <v>CR</v>
          </cell>
          <cell r="E698" t="str">
            <v>18,68</v>
          </cell>
        </row>
        <row r="699">
          <cell r="A699">
            <v>43834</v>
          </cell>
          <cell r="B699" t="str">
            <v xml:space="preserve">CABO COAXIAL RG11 95% DE MALHA                                                                                                                                                                                                                                                                                                                                                                                                                                                                            </v>
          </cell>
          <cell r="C699" t="str">
            <v xml:space="preserve">M     </v>
          </cell>
          <cell r="D699" t="str">
            <v>CR</v>
          </cell>
          <cell r="E699" t="str">
            <v>24,76</v>
          </cell>
        </row>
        <row r="700">
          <cell r="A700">
            <v>43835</v>
          </cell>
          <cell r="B700" t="str">
            <v xml:space="preserve">CABO COAXIAL RG59 95% DE MALHA                                                                                                                                                                                                                                                                                                                                                                                                                                                                            </v>
          </cell>
          <cell r="C700" t="str">
            <v xml:space="preserve">M     </v>
          </cell>
          <cell r="D700" t="str">
            <v>CR</v>
          </cell>
          <cell r="E700" t="str">
            <v>2,22</v>
          </cell>
        </row>
        <row r="701">
          <cell r="A701">
            <v>43833</v>
          </cell>
          <cell r="B701" t="str">
            <v xml:space="preserve">CABO COAXIAL RG6 95% DE MALHA                                                                                                                                                                                                                                                                                                                                                                                                                                                                             </v>
          </cell>
          <cell r="C701" t="str">
            <v xml:space="preserve">M     </v>
          </cell>
          <cell r="D701" t="str">
            <v>CR</v>
          </cell>
          <cell r="E701" t="str">
            <v>2,30</v>
          </cell>
        </row>
        <row r="702">
          <cell r="A702">
            <v>41955</v>
          </cell>
          <cell r="B702" t="str">
            <v xml:space="preserve">CABO DE ACO GALVANIZADO, DIAMETRO 12,7 MM (1/2"), COM ALMA DE ACO CABO INDEPENDENTE 6 X 25 F                                                                                                                                                                                                                                                                                                                                                                                                              </v>
          </cell>
          <cell r="C702" t="str">
            <v xml:space="preserve">KG    </v>
          </cell>
          <cell r="D702" t="str">
            <v>CR</v>
          </cell>
          <cell r="E702" t="str">
            <v>66,94</v>
          </cell>
        </row>
        <row r="703">
          <cell r="A703">
            <v>41953</v>
          </cell>
          <cell r="B703" t="str">
            <v xml:space="preserve">CABO DE ACO GALVANIZADO, DIAMETRO 12,7 MM (1/2"), COM ALMA DE FIBRA 6 X 25 F                                                                                                                                                                                                                                                                                                                                                                                                                              </v>
          </cell>
          <cell r="C703" t="str">
            <v xml:space="preserve">KG    </v>
          </cell>
          <cell r="D703" t="str">
            <v>CR</v>
          </cell>
          <cell r="E703" t="str">
            <v>63,88</v>
          </cell>
        </row>
        <row r="704">
          <cell r="A704">
            <v>41954</v>
          </cell>
          <cell r="B704" t="str">
            <v xml:space="preserve">CABO DE ACO GALVANIZADO, DIAMETRO 9,53 MM (3/8"), COM ALMA DE FIBRA 6 X 25 F                                                                                                                                                                                                                                                                                                                                                                                                                              </v>
          </cell>
          <cell r="C704" t="str">
            <v xml:space="preserve">KG    </v>
          </cell>
          <cell r="D704" t="str">
            <v>CR</v>
          </cell>
          <cell r="E704" t="str">
            <v>63,27</v>
          </cell>
        </row>
        <row r="705">
          <cell r="A705">
            <v>25004</v>
          </cell>
          <cell r="B705" t="str">
            <v xml:space="preserve">CABO DE ALUMINIO NU COM ALMA DE ACO, BITOLA 1/0 AWG                                                                                                                                                                                                                                                                                                                                                                                                                                                       </v>
          </cell>
          <cell r="C705" t="str">
            <v xml:space="preserve">KG    </v>
          </cell>
          <cell r="D705" t="str">
            <v>CR</v>
          </cell>
          <cell r="E705" t="str">
            <v>46,35</v>
          </cell>
        </row>
        <row r="706">
          <cell r="A706">
            <v>25002</v>
          </cell>
          <cell r="B706" t="str">
            <v xml:space="preserve">CABO DE ALUMINIO NU COM ALMA DE ACO, BITOLA 2 AWG                                                                                                                                                                                                                                                                                                                                                                                                                                                         </v>
          </cell>
          <cell r="C706" t="str">
            <v xml:space="preserve">KG    </v>
          </cell>
          <cell r="D706" t="str">
            <v>CR</v>
          </cell>
          <cell r="E706" t="str">
            <v>46,35</v>
          </cell>
        </row>
        <row r="707">
          <cell r="A707">
            <v>37409</v>
          </cell>
          <cell r="B707" t="str">
            <v xml:space="preserve">CABO DE ALUMINIO NU COM ALMA DE ACO, BITOLA 2/0 AWG                                                                                                                                                                                                                                                                                                                                                                                                                                                       </v>
          </cell>
          <cell r="C707" t="str">
            <v xml:space="preserve">KG    </v>
          </cell>
          <cell r="D707" t="str">
            <v>CR</v>
          </cell>
          <cell r="E707" t="str">
            <v>46,35</v>
          </cell>
        </row>
        <row r="708">
          <cell r="A708">
            <v>841</v>
          </cell>
          <cell r="B708" t="str">
            <v xml:space="preserve">CABO DE ALUMINIO NU COM ALMA DE ACO, BITOLA 4 AWG                                                                                                                                                                                                                                                                                                                                                                                                                                                         </v>
          </cell>
          <cell r="C708" t="str">
            <v xml:space="preserve">KG    </v>
          </cell>
          <cell r="D708" t="str">
            <v>CR</v>
          </cell>
          <cell r="E708" t="str">
            <v>46,92</v>
          </cell>
        </row>
        <row r="709">
          <cell r="A709">
            <v>25005</v>
          </cell>
          <cell r="B709" t="str">
            <v xml:space="preserve">CABO DE ALUMINIO NU SEM ALMA DE ACO, BITOLA 1/0 AWG                                                                                                                                                                                                                                                                                                                                                                                                                                                       </v>
          </cell>
          <cell r="C709" t="str">
            <v xml:space="preserve">KG    </v>
          </cell>
          <cell r="D709" t="str">
            <v>CR</v>
          </cell>
          <cell r="E709" t="str">
            <v>50,86</v>
          </cell>
        </row>
        <row r="710">
          <cell r="A710">
            <v>25003</v>
          </cell>
          <cell r="B710" t="str">
            <v xml:space="preserve">CABO DE ALUMINIO NU SEM ALMA DE ACO, BITOLA 2 AWG                                                                                                                                                                                                                                                                                                                                                                                                                                                         </v>
          </cell>
          <cell r="C710" t="str">
            <v xml:space="preserve">KG    </v>
          </cell>
          <cell r="D710" t="str">
            <v>CR</v>
          </cell>
          <cell r="E710" t="str">
            <v>51,62</v>
          </cell>
        </row>
        <row r="711">
          <cell r="A711">
            <v>37410</v>
          </cell>
          <cell r="B711" t="str">
            <v xml:space="preserve">CABO DE ALUMINIO NU SEM ALMA DE ACO, BITOLA 2/0 AWG                                                                                                                                                                                                                                                                                                                                                                                                                                                       </v>
          </cell>
          <cell r="C711" t="str">
            <v xml:space="preserve">KG    </v>
          </cell>
          <cell r="D711" t="str">
            <v>CR</v>
          </cell>
          <cell r="E711" t="str">
            <v>50,86</v>
          </cell>
        </row>
        <row r="712">
          <cell r="A712">
            <v>842</v>
          </cell>
          <cell r="B712" t="str">
            <v xml:space="preserve">CABO DE ALUMINIO NU SEM ALMA DE ACO, BITOLA 4 AWG                                                                                                                                                                                                                                                                                                                                                                                                                                                         </v>
          </cell>
          <cell r="C712" t="str">
            <v xml:space="preserve">KG    </v>
          </cell>
          <cell r="D712" t="str">
            <v>CR</v>
          </cell>
          <cell r="E712" t="str">
            <v>51,58</v>
          </cell>
        </row>
        <row r="713">
          <cell r="A713">
            <v>44391</v>
          </cell>
          <cell r="B713" t="str">
            <v xml:space="preserve">CABO DE COBRE FLEXIVEL NAO HALOGENADO, SEM EMISSAO DE FUMACA, 750V, SECAO NOMINAL 120 MM                                                                                                                                                                                                                                                                                                                                                                                                                  </v>
          </cell>
          <cell r="C713" t="str">
            <v xml:space="preserve">M     </v>
          </cell>
          <cell r="D713" t="str">
            <v>CR</v>
          </cell>
          <cell r="E713" t="str">
            <v>109,91</v>
          </cell>
        </row>
        <row r="714">
          <cell r="A714">
            <v>44388</v>
          </cell>
          <cell r="B714" t="str">
            <v xml:space="preserve">CABO DE COBRE FLEXIVEL NAO HALOGENADO, SEM EMISSAO DE FUMACA, 750V, SECAO NOMINAL 2,5 MM                                                                                                                                                                                                                                                                                                                                                                                                                  </v>
          </cell>
          <cell r="C714" t="str">
            <v xml:space="preserve">M     </v>
          </cell>
          <cell r="D714" t="str">
            <v>CR</v>
          </cell>
          <cell r="E714" t="str">
            <v>2,38</v>
          </cell>
        </row>
        <row r="715">
          <cell r="A715">
            <v>44392</v>
          </cell>
          <cell r="B715" t="str">
            <v xml:space="preserve">CABO DE COBRE FLEXIVEL NAO HALOGENADO, SEM EMISSAO DE FUMACA, 750V, SECAO NOMINAL 240 MM                                                                                                                                                                                                                                                                                                                                                                                                                  </v>
          </cell>
          <cell r="C715" t="str">
            <v xml:space="preserve">M     </v>
          </cell>
          <cell r="D715" t="str">
            <v>CR</v>
          </cell>
          <cell r="E715" t="str">
            <v>218,85</v>
          </cell>
        </row>
        <row r="716">
          <cell r="A716">
            <v>44390</v>
          </cell>
          <cell r="B716" t="str">
            <v xml:space="preserve">CABO DE COBRE FLEXIVEL NAO HALOGENADO, SEM EMISSAO DE FUMACA, 750V, SECAO NOMINAL 50 MM                                                                                                                                                                                                                                                                                                                                                                                                                   </v>
          </cell>
          <cell r="C716" t="str">
            <v xml:space="preserve">M     </v>
          </cell>
          <cell r="D716" t="str">
            <v>CR</v>
          </cell>
          <cell r="E716" t="str">
            <v>46,37</v>
          </cell>
        </row>
        <row r="717">
          <cell r="A717">
            <v>44389</v>
          </cell>
          <cell r="B717" t="str">
            <v xml:space="preserve">CABO DE COBRE FLEXIVEL NAO HALOGENADO, SEM EMISSAO DE FUMACA, 750V, SECAO NOMINAL 6,0 MM                                                                                                                                                                                                                                                                                                                                                                                                                  </v>
          </cell>
          <cell r="C717" t="str">
            <v xml:space="preserve">M     </v>
          </cell>
          <cell r="D717" t="str">
            <v>CR</v>
          </cell>
          <cell r="E717" t="str">
            <v>5,47</v>
          </cell>
        </row>
        <row r="718">
          <cell r="A718">
            <v>862</v>
          </cell>
          <cell r="B718" t="str">
            <v xml:space="preserve">CABO DE COBRE NU 10 MM2 MEIO-DURO                                                                                                                                                                                                                                                                                                                                                                                                                                                                         </v>
          </cell>
          <cell r="C718" t="str">
            <v xml:space="preserve">M     </v>
          </cell>
          <cell r="D718" t="str">
            <v>CR</v>
          </cell>
          <cell r="E718" t="str">
            <v>10,03</v>
          </cell>
        </row>
        <row r="719">
          <cell r="A719">
            <v>866</v>
          </cell>
          <cell r="B719" t="str">
            <v xml:space="preserve">CABO DE COBRE NU 120 MM2 MEIO-DURO                                                                                                                                                                                                                                                                                                                                                                                                                                                                        </v>
          </cell>
          <cell r="C719" t="str">
            <v xml:space="preserve">M     </v>
          </cell>
          <cell r="D719" t="str">
            <v>CR</v>
          </cell>
          <cell r="E719" t="str">
            <v>127,44</v>
          </cell>
        </row>
        <row r="720">
          <cell r="A720">
            <v>892</v>
          </cell>
          <cell r="B720" t="str">
            <v xml:space="preserve">CABO DE COBRE NU 150 MM2 MEIO-DURO                                                                                                                                                                                                                                                                                                                                                                                                                                                                        </v>
          </cell>
          <cell r="C720" t="str">
            <v xml:space="preserve">M     </v>
          </cell>
          <cell r="D720" t="str">
            <v>CR</v>
          </cell>
          <cell r="E720" t="str">
            <v>154,26</v>
          </cell>
        </row>
        <row r="721">
          <cell r="A721">
            <v>857</v>
          </cell>
          <cell r="B721" t="str">
            <v xml:space="preserve">CABO DE COBRE NU 16 MM2 MEIO-DURO                                                                                                                                                                                                                                                                                                                                                                                                                                                                         </v>
          </cell>
          <cell r="C721" t="str">
            <v xml:space="preserve">M     </v>
          </cell>
          <cell r="D721" t="str">
            <v>CR</v>
          </cell>
          <cell r="E721" t="str">
            <v>16,77</v>
          </cell>
        </row>
        <row r="722">
          <cell r="A722">
            <v>37404</v>
          </cell>
          <cell r="B722" t="str">
            <v xml:space="preserve">CABO DE COBRE NU 185 MM2 MEIO-DURO                                                                                                                                                                                                                                                                                                                                                                                                                                                                        </v>
          </cell>
          <cell r="C722" t="str">
            <v xml:space="preserve">M     </v>
          </cell>
          <cell r="D722" t="str">
            <v>CR</v>
          </cell>
          <cell r="E722" t="str">
            <v>178,48</v>
          </cell>
        </row>
        <row r="723">
          <cell r="A723">
            <v>868</v>
          </cell>
          <cell r="B723" t="str">
            <v xml:space="preserve">CABO DE COBRE NU 25 MM2 MEIO-DURO                                                                                                                                                                                                                                                                                                                                                                                                                                                                         </v>
          </cell>
          <cell r="C723" t="str">
            <v xml:space="preserve">M     </v>
          </cell>
          <cell r="D723" t="str">
            <v>CR</v>
          </cell>
          <cell r="E723" t="str">
            <v>23,91</v>
          </cell>
        </row>
        <row r="724">
          <cell r="A724">
            <v>863</v>
          </cell>
          <cell r="B724" t="str">
            <v xml:space="preserve">CABO DE COBRE NU 35 MM2 MEIO-DURO                                                                                                                                                                                                                                                                                                                                                                                                                                                                         </v>
          </cell>
          <cell r="C724" t="str">
            <v xml:space="preserve">M     </v>
          </cell>
          <cell r="D724" t="str">
            <v>CR</v>
          </cell>
          <cell r="E724" t="str">
            <v>35,21</v>
          </cell>
        </row>
        <row r="725">
          <cell r="A725">
            <v>867</v>
          </cell>
          <cell r="B725" t="str">
            <v xml:space="preserve">CABO DE COBRE NU 50 MM2 MEIO-DURO                                                                                                                                                                                                                                                                                                                                                                                                                                                                         </v>
          </cell>
          <cell r="C725" t="str">
            <v xml:space="preserve">M     </v>
          </cell>
          <cell r="D725" t="str">
            <v>CR</v>
          </cell>
          <cell r="E725" t="str">
            <v>50,16</v>
          </cell>
        </row>
        <row r="726">
          <cell r="A726">
            <v>864</v>
          </cell>
          <cell r="B726" t="str">
            <v xml:space="preserve">CABO DE COBRE NU 70 MM2 MEIO-DURO                                                                                                                                                                                                                                                                                                                                                                                                                                                                         </v>
          </cell>
          <cell r="C726" t="str">
            <v xml:space="preserve">M     </v>
          </cell>
          <cell r="D726" t="str">
            <v>CR</v>
          </cell>
          <cell r="E726" t="str">
            <v>66,26</v>
          </cell>
        </row>
        <row r="727">
          <cell r="A727">
            <v>865</v>
          </cell>
          <cell r="B727" t="str">
            <v xml:space="preserve">CABO DE COBRE NU 95 MM2 MEIO-DURO                                                                                                                                                                                                                                                                                                                                                                                                                                                                         </v>
          </cell>
          <cell r="C727" t="str">
            <v xml:space="preserve">M     </v>
          </cell>
          <cell r="D727" t="str">
            <v>CR</v>
          </cell>
          <cell r="E727" t="str">
            <v>95,31</v>
          </cell>
        </row>
        <row r="728">
          <cell r="A728">
            <v>993</v>
          </cell>
          <cell r="B728" t="str">
            <v xml:space="preserve">CABO DE COBRE, FLEXIVEL, CLASSE 4 OU 5, ISOLACAO EM PVC/A, ANTICHAMA BWF-B, COBERTURA PVC-ST1, ANTICHAMA BWF-B, 1 CONDUTOR, 0,6/1 KV, SECAO NOMINAL 1,5 MM2                                                                                                                                                                                                                                                                                                                                               </v>
          </cell>
          <cell r="C728" t="str">
            <v xml:space="preserve">M     </v>
          </cell>
          <cell r="D728" t="str">
            <v>CR</v>
          </cell>
          <cell r="E728" t="str">
            <v>1,81</v>
          </cell>
        </row>
        <row r="729">
          <cell r="A729">
            <v>1020</v>
          </cell>
          <cell r="B729" t="str">
            <v xml:space="preserve">CABO DE COBRE, FLEXIVEL, CLASSE 4 OU 5, ISOLACAO EM PVC/A, ANTICHAMA BWF-B, COBERTURA PVC-ST1, ANTICHAMA BWF-B, 1 CONDUTOR, 0,6/1 KV, SECAO NOMINAL 10 MM2                                                                                                                                                                                                                                                                                                                                                </v>
          </cell>
          <cell r="C729" t="str">
            <v xml:space="preserve">M     </v>
          </cell>
          <cell r="D729" t="str">
            <v>CR</v>
          </cell>
          <cell r="E729" t="str">
            <v>9,24</v>
          </cell>
        </row>
        <row r="730">
          <cell r="A730">
            <v>1017</v>
          </cell>
          <cell r="B730" t="str">
            <v xml:space="preserve">CABO DE COBRE, FLEXIVEL, CLASSE 4 OU 5, ISOLACAO EM PVC/A, ANTICHAMA BWF-B, COBERTURA PVC-ST1, ANTICHAMA BWF-B, 1 CONDUTOR, 0,6/1 KV, SECAO NOMINAL 120 MM2                                                                                                                                                                                                                                                                                                                                               </v>
          </cell>
          <cell r="C730" t="str">
            <v xml:space="preserve">M     </v>
          </cell>
          <cell r="D730" t="str">
            <v>CR</v>
          </cell>
          <cell r="E730" t="str">
            <v>113,32</v>
          </cell>
        </row>
        <row r="731">
          <cell r="A731">
            <v>999</v>
          </cell>
          <cell r="B731" t="str">
            <v xml:space="preserve">CABO DE COBRE, FLEXIVEL, CLASSE 4 OU 5, ISOLACAO EM PVC/A, ANTICHAMA BWF-B, COBERTURA PVC-ST1, ANTICHAMA BWF-B, 1 CONDUTOR, 0,6/1 KV, SECAO NOMINAL 150 MM2                                                                                                                                                                                                                                                                                                                                               </v>
          </cell>
          <cell r="C731" t="str">
            <v xml:space="preserve">M     </v>
          </cell>
          <cell r="D731" t="str">
            <v>CR</v>
          </cell>
          <cell r="E731" t="str">
            <v>137,29</v>
          </cell>
        </row>
        <row r="732">
          <cell r="A732">
            <v>995</v>
          </cell>
          <cell r="B732" t="str">
            <v xml:space="preserve">CABO DE COBRE, FLEXIVEL, CLASSE 4 OU 5, ISOLACAO EM PVC/A, ANTICHAMA BWF-B, COBERTURA PVC-ST1, ANTICHAMA BWF-B, 1 CONDUTOR, 0,6/1 KV, SECAO NOMINAL 16 MM2                                                                                                                                                                                                                                                                                                                                                </v>
          </cell>
          <cell r="C732" t="str">
            <v xml:space="preserve">M     </v>
          </cell>
          <cell r="D732" t="str">
            <v>CR</v>
          </cell>
          <cell r="E732" t="str">
            <v>14,72</v>
          </cell>
        </row>
        <row r="733">
          <cell r="A733">
            <v>1000</v>
          </cell>
          <cell r="B733" t="str">
            <v xml:space="preserve">CABO DE COBRE, FLEXIVEL, CLASSE 4 OU 5, ISOLACAO EM PVC/A, ANTICHAMA BWF-B, COBERTURA PVC-ST1, ANTICHAMA BWF-B, 1 CONDUTOR, 0,6/1 KV, SECAO NOMINAL 185 MM2                                                                                                                                                                                                                                                                                                                                               </v>
          </cell>
          <cell r="C733" t="str">
            <v xml:space="preserve">M     </v>
          </cell>
          <cell r="D733" t="str">
            <v>CR</v>
          </cell>
          <cell r="E733" t="str">
            <v>168,64</v>
          </cell>
        </row>
        <row r="734">
          <cell r="A734">
            <v>1022</v>
          </cell>
          <cell r="B734" t="str">
            <v xml:space="preserve">CABO DE COBRE, FLEXIVEL, CLASSE 4 OU 5, ISOLACAO EM PVC/A, ANTICHAMA BWF-B, COBERTURA PVC-ST1, ANTICHAMA BWF-B, 1 CONDUTOR, 0,6/1 KV, SECAO NOMINAL 2,5 MM2                                                                                                                                                                                                                                                                                                                                               </v>
          </cell>
          <cell r="C734" t="str">
            <v xml:space="preserve">M     </v>
          </cell>
          <cell r="D734" t="str">
            <v>CR</v>
          </cell>
          <cell r="E734" t="str">
            <v>2,53</v>
          </cell>
        </row>
        <row r="735">
          <cell r="A735">
            <v>1015</v>
          </cell>
          <cell r="B735" t="str">
            <v xml:space="preserve">CABO DE COBRE, FLEXIVEL, CLASSE 4 OU 5, ISOLACAO EM PVC/A, ANTICHAMA BWF-B, COBERTURA PVC-ST1, ANTICHAMA BWF-B, 1 CONDUTOR, 0,6/1 KV, SECAO NOMINAL 240 MM2                                                                                                                                                                                                                                                                                                                                               </v>
          </cell>
          <cell r="C735" t="str">
            <v xml:space="preserve">M     </v>
          </cell>
          <cell r="D735" t="str">
            <v>CR</v>
          </cell>
          <cell r="E735" t="str">
            <v>224,10</v>
          </cell>
        </row>
        <row r="736">
          <cell r="A736">
            <v>996</v>
          </cell>
          <cell r="B736" t="str">
            <v xml:space="preserve">CABO DE COBRE, FLEXIVEL, CLASSE 4 OU 5, ISOLACAO EM PVC/A, ANTICHAMA BWF-B, COBERTURA PVC-ST1, ANTICHAMA BWF-B, 1 CONDUTOR, 0,6/1 KV, SECAO NOMINAL 25 MM2                                                                                                                                                                                                                                                                                                                                                </v>
          </cell>
          <cell r="C736" t="str">
            <v xml:space="preserve">M     </v>
          </cell>
          <cell r="D736" t="str">
            <v>CR</v>
          </cell>
          <cell r="E736" t="str">
            <v>22,83</v>
          </cell>
        </row>
        <row r="737">
          <cell r="A737">
            <v>1001</v>
          </cell>
          <cell r="B737" t="str">
            <v xml:space="preserve">CABO DE COBRE, FLEXIVEL, CLASSE 4 OU 5, ISOLACAO EM PVC/A, ANTICHAMA BWF-B, COBERTURA PVC-ST1, ANTICHAMA BWF-B, 1 CONDUTOR, 0,6/1 KV, SECAO NOMINAL 300 MM2                                                                                                                                                                                                                                                                                                                                               </v>
          </cell>
          <cell r="C737" t="str">
            <v xml:space="preserve">M     </v>
          </cell>
          <cell r="D737" t="str">
            <v>CR</v>
          </cell>
          <cell r="E737" t="str">
            <v>290,76</v>
          </cell>
        </row>
        <row r="738">
          <cell r="A738">
            <v>1019</v>
          </cell>
          <cell r="B738" t="str">
            <v xml:space="preserve">CABO DE COBRE, FLEXIVEL, CLASSE 4 OU 5, ISOLACAO EM PVC/A, ANTICHAMA BWF-B, COBERTURA PVC-ST1, ANTICHAMA BWF-B, 1 CONDUTOR, 0,6/1 KV, SECAO NOMINAL 35 MM2                                                                                                                                                                                                                                                                                                                                                </v>
          </cell>
          <cell r="C738" t="str">
            <v xml:space="preserve">M     </v>
          </cell>
          <cell r="D738" t="str">
            <v>CR</v>
          </cell>
          <cell r="E738" t="str">
            <v>32,26</v>
          </cell>
        </row>
        <row r="739">
          <cell r="A739">
            <v>1021</v>
          </cell>
          <cell r="B739" t="str">
            <v xml:space="preserve">CABO DE COBRE, FLEXIVEL, CLASSE 4 OU 5, ISOLACAO EM PVC/A, ANTICHAMA BWF-B, COBERTURA PVC-ST1, ANTICHAMA BWF-B, 1 CONDUTOR, 0,6/1 KV, SECAO NOMINAL 4 MM2                                                                                                                                                                                                                                                                                                                                                 </v>
          </cell>
          <cell r="C739" t="str">
            <v xml:space="preserve">M     </v>
          </cell>
          <cell r="D739" t="str">
            <v>CR</v>
          </cell>
          <cell r="E739" t="str">
            <v>3,88</v>
          </cell>
        </row>
        <row r="740">
          <cell r="A740">
            <v>39249</v>
          </cell>
          <cell r="B740" t="str">
            <v xml:space="preserve">CABO DE COBRE, FLEXIVEL, CLASSE 4 OU 5, ISOLACAO EM PVC/A, ANTICHAMA BWF-B, COBERTURA PVC-ST1, ANTICHAMA BWF-B, 1 CONDUTOR, 0,6/1 KV, SECAO NOMINAL 400 MM2                                                                                                                                                                                                                                                                                                                                               </v>
          </cell>
          <cell r="C740" t="str">
            <v xml:space="preserve">M     </v>
          </cell>
          <cell r="D740" t="str">
            <v>CR</v>
          </cell>
          <cell r="E740" t="str">
            <v>390,95</v>
          </cell>
        </row>
        <row r="741">
          <cell r="A741">
            <v>1018</v>
          </cell>
          <cell r="B741" t="str">
            <v xml:space="preserve">CABO DE COBRE, FLEXIVEL, CLASSE 4 OU 5, ISOLACAO EM PVC/A, ANTICHAMA BWF-B, COBERTURA PVC-ST1, ANTICHAMA BWF-B, 1 CONDUTOR, 0,6/1 KV, SECAO NOMINAL 50 MM2                                                                                                                                                                                                                                                                                                                                                </v>
          </cell>
          <cell r="C741" t="str">
            <v xml:space="preserve">M     </v>
          </cell>
          <cell r="D741" t="str">
            <v>CR</v>
          </cell>
          <cell r="E741" t="str">
            <v>47,71</v>
          </cell>
        </row>
        <row r="742">
          <cell r="A742">
            <v>39250</v>
          </cell>
          <cell r="B742" t="str">
            <v xml:space="preserve">CABO DE COBRE, FLEXIVEL, CLASSE 4 OU 5, ISOLACAO EM PVC/A, ANTICHAMA BWF-B, COBERTURA PVC-ST1, ANTICHAMA BWF-B, 1 CONDUTOR, 0,6/1 KV, SECAO NOMINAL 500 MM2                                                                                                                                                                                                                                                                                                                                               </v>
          </cell>
          <cell r="C742" t="str">
            <v xml:space="preserve">M     </v>
          </cell>
          <cell r="D742" t="str">
            <v>CR</v>
          </cell>
          <cell r="E742" t="str">
            <v>467,66</v>
          </cell>
        </row>
        <row r="743">
          <cell r="A743">
            <v>994</v>
          </cell>
          <cell r="B743" t="str">
            <v xml:space="preserve">CABO DE COBRE, FLEXIVEL, CLASSE 4 OU 5, ISOLACAO EM PVC/A, ANTICHAMA BWF-B, COBERTURA PVC-ST1, ANTICHAMA BWF-B, 1 CONDUTOR, 0,6/1 KV, SECAO NOMINAL 6 MM2                                                                                                                                                                                                                                                                                                                                                 </v>
          </cell>
          <cell r="C743" t="str">
            <v xml:space="preserve">M     </v>
          </cell>
          <cell r="D743" t="str">
            <v>CR</v>
          </cell>
          <cell r="E743" t="str">
            <v>5,64</v>
          </cell>
        </row>
        <row r="744">
          <cell r="A744">
            <v>977</v>
          </cell>
          <cell r="B744" t="str">
            <v xml:space="preserve">CABO DE COBRE, FLEXIVEL, CLASSE 4 OU 5, ISOLACAO EM PVC/A, ANTICHAMA BWF-B, COBERTURA PVC-ST1, ANTICHAMA BWF-B, 1 CONDUTOR, 0,6/1 KV, SECAO NOMINAL 70 MM2                                                                                                                                                                                                                                                                                                                                                </v>
          </cell>
          <cell r="C744" t="str">
            <v xml:space="preserve">M     </v>
          </cell>
          <cell r="D744" t="str">
            <v>CR</v>
          </cell>
          <cell r="E744" t="str">
            <v>66,74</v>
          </cell>
        </row>
        <row r="745">
          <cell r="A745">
            <v>998</v>
          </cell>
          <cell r="B745" t="str">
            <v xml:space="preserve">CABO DE COBRE, FLEXIVEL, CLASSE 4 OU 5, ISOLACAO EM PVC/A, ANTICHAMA BWF-B, COBERTURA PVC-ST1, ANTICHAMA BWF-B, 1 CONDUTOR, 0,6/1 KV, SECAO NOMINAL 95 MM2                                                                                                                                                                                                                                                                                                                                                </v>
          </cell>
          <cell r="C745" t="str">
            <v xml:space="preserve">M     </v>
          </cell>
          <cell r="D745" t="str">
            <v>CR</v>
          </cell>
          <cell r="E745" t="str">
            <v>86,66</v>
          </cell>
        </row>
        <row r="746">
          <cell r="A746">
            <v>39251</v>
          </cell>
          <cell r="B746" t="str">
            <v xml:space="preserve">CABO DE COBRE, FLEXIVEL, CLASSE 4 OU 5, ISOLACAO EM PVC/A, ANTICHAMA BWF-B, 1 CONDUTOR, 450/750 V, SECAO NOMINAL 0,5 MM2                                                                                                                                                                                                                                                                                                                                                                                  </v>
          </cell>
          <cell r="C746" t="str">
            <v xml:space="preserve">M     </v>
          </cell>
          <cell r="D746" t="str">
            <v>CR</v>
          </cell>
          <cell r="E746" t="str">
            <v>0,62</v>
          </cell>
        </row>
        <row r="747">
          <cell r="A747">
            <v>1011</v>
          </cell>
          <cell r="B747" t="str">
            <v xml:space="preserve">CABO DE COBRE, FLEXIVEL, CLASSE 4 OU 5, ISOLACAO EM PVC/A, ANTICHAMA BWF-B, 1 CONDUTOR, 450/750 V, SECAO NOMINAL 0,75 MM2                                                                                                                                                                                                                                                                                                                                                                                 </v>
          </cell>
          <cell r="C747" t="str">
            <v xml:space="preserve">M     </v>
          </cell>
          <cell r="D747" t="str">
            <v>CR</v>
          </cell>
          <cell r="E747" t="str">
            <v>0,85</v>
          </cell>
        </row>
        <row r="748">
          <cell r="A748">
            <v>39252</v>
          </cell>
          <cell r="B748" t="str">
            <v xml:space="preserve">CABO DE COBRE, FLEXIVEL, CLASSE 4 OU 5, ISOLACAO EM PVC/A, ANTICHAMA BWF-B, 1 CONDUTOR, 450/750 V, SECAO NOMINAL 1,0 MM2                                                                                                                                                                                                                                                                                                                                                                                  </v>
          </cell>
          <cell r="C748" t="str">
            <v xml:space="preserve">M     </v>
          </cell>
          <cell r="D748" t="str">
            <v>CR</v>
          </cell>
          <cell r="E748" t="str">
            <v>1,12</v>
          </cell>
        </row>
        <row r="749">
          <cell r="A749">
            <v>1013</v>
          </cell>
          <cell r="B749" t="str">
            <v xml:space="preserve">CABO DE COBRE, FLEXIVEL, CLASSE 4 OU 5, ISOLACAO EM PVC/A, ANTICHAMA BWF-B, 1 CONDUTOR, 450/750 V, SECAO NOMINAL 1,5 MM2                                                                                                                                                                                                                                                                                                                                                                                  </v>
          </cell>
          <cell r="C749" t="str">
            <v xml:space="preserve">M     </v>
          </cell>
          <cell r="D749" t="str">
            <v>CR</v>
          </cell>
          <cell r="E749" t="str">
            <v>1,34</v>
          </cell>
        </row>
        <row r="750">
          <cell r="A750">
            <v>980</v>
          </cell>
          <cell r="B750" t="str">
            <v xml:space="preserve">CABO DE COBRE, FLEXIVEL, CLASSE 4 OU 5, ISOLACAO EM PVC/A, ANTICHAMA BWF-B, 1 CONDUTOR, 450/750 V, SECAO NOMINAL 10 MM2                                                                                                                                                                                                                                                                                                                                                                                   </v>
          </cell>
          <cell r="C750" t="str">
            <v xml:space="preserve">M     </v>
          </cell>
          <cell r="D750" t="str">
            <v>CR</v>
          </cell>
          <cell r="E750" t="str">
            <v>9,70</v>
          </cell>
        </row>
        <row r="751">
          <cell r="A751">
            <v>39237</v>
          </cell>
          <cell r="B751" t="str">
            <v xml:space="preserve">CABO DE COBRE, FLEXIVEL, CLASSE 4 OU 5, ISOLACAO EM PVC/A, ANTICHAMA BWF-B, 1 CONDUTOR, 450/750 V, SECAO NOMINAL 120 MM2                                                                                                                                                                                                                                                                                                                                                                                  </v>
          </cell>
          <cell r="C751" t="str">
            <v xml:space="preserve">M     </v>
          </cell>
          <cell r="D751" t="str">
            <v>CR</v>
          </cell>
          <cell r="E751" t="str">
            <v>103,17</v>
          </cell>
        </row>
        <row r="752">
          <cell r="A752">
            <v>39238</v>
          </cell>
          <cell r="B752" t="str">
            <v xml:space="preserve">CABO DE COBRE, FLEXIVEL, CLASSE 4 OU 5, ISOLACAO EM PVC/A, ANTICHAMA BWF-B, 1 CONDUTOR, 450/750 V, SECAO NOMINAL 150 MM2                                                                                                                                                                                                                                                                                                                                                                                  </v>
          </cell>
          <cell r="C752" t="str">
            <v xml:space="preserve">M     </v>
          </cell>
          <cell r="D752" t="str">
            <v>CR</v>
          </cell>
          <cell r="E752" t="str">
            <v>130,12</v>
          </cell>
        </row>
        <row r="753">
          <cell r="A753">
            <v>979</v>
          </cell>
          <cell r="B753" t="str">
            <v xml:space="preserve">CABO DE COBRE, FLEXIVEL, CLASSE 4 OU 5, ISOLACAO EM PVC/A, ANTICHAMA BWF-B, 1 CONDUTOR, 450/750 V, SECAO NOMINAL 16 MM2                                                                                                                                                                                                                                                                                                                                                                                   </v>
          </cell>
          <cell r="C753" t="str">
            <v xml:space="preserve">M     </v>
          </cell>
          <cell r="D753" t="str">
            <v>CR</v>
          </cell>
          <cell r="E753" t="str">
            <v>13,85</v>
          </cell>
        </row>
        <row r="754">
          <cell r="A754">
            <v>39239</v>
          </cell>
          <cell r="B754" t="str">
            <v xml:space="preserve">CABO DE COBRE, FLEXIVEL, CLASSE 4 OU 5, ISOLACAO EM PVC/A, ANTICHAMA BWF-B, 1 CONDUTOR, 450/750 V, SECAO NOMINAL 185 MM2                                                                                                                                                                                                                                                                                                                                                                                  </v>
          </cell>
          <cell r="C754" t="str">
            <v xml:space="preserve">M     </v>
          </cell>
          <cell r="D754" t="str">
            <v>CR</v>
          </cell>
          <cell r="E754" t="str">
            <v>157,19</v>
          </cell>
        </row>
        <row r="755">
          <cell r="A755">
            <v>1014</v>
          </cell>
          <cell r="B755" t="str">
            <v xml:space="preserve">CABO DE COBRE, FLEXIVEL, CLASSE 4 OU 5, ISOLACAO EM PVC/A, ANTICHAMA BWF-B, 1 CONDUTOR, 450/750 V, SECAO NOMINAL 2,5 MM2                                                                                                                                                                                                                                                                                                                                                                                  </v>
          </cell>
          <cell r="C755" t="str">
            <v xml:space="preserve">M     </v>
          </cell>
          <cell r="D755" t="str">
            <v>CR</v>
          </cell>
          <cell r="E755" t="str">
            <v>2,13</v>
          </cell>
        </row>
        <row r="756">
          <cell r="A756">
            <v>39240</v>
          </cell>
          <cell r="B756" t="str">
            <v xml:space="preserve">CABO DE COBRE, FLEXIVEL, CLASSE 4 OU 5, ISOLACAO EM PVC/A, ANTICHAMA BWF-B, 1 CONDUTOR, 450/750 V, SECAO NOMINAL 240 MM2                                                                                                                                                                                                                                                                                                                                                                                  </v>
          </cell>
          <cell r="C756" t="str">
            <v xml:space="preserve">M     </v>
          </cell>
          <cell r="D756" t="str">
            <v>CR</v>
          </cell>
          <cell r="E756" t="str">
            <v>206,75</v>
          </cell>
        </row>
        <row r="757">
          <cell r="A757">
            <v>39232</v>
          </cell>
          <cell r="B757" t="str">
            <v xml:space="preserve">CABO DE COBRE, FLEXIVEL, CLASSE 4 OU 5, ISOLACAO EM PVC/A, ANTICHAMA BWF-B, 1 CONDUTOR, 450/750 V, SECAO NOMINAL 25 MM2                                                                                                                                                                                                                                                                                                                                                                                   </v>
          </cell>
          <cell r="C757" t="str">
            <v xml:space="preserve">M     </v>
          </cell>
          <cell r="D757" t="str">
            <v>CR</v>
          </cell>
          <cell r="E757" t="str">
            <v>21,70</v>
          </cell>
        </row>
        <row r="758">
          <cell r="A758">
            <v>39233</v>
          </cell>
          <cell r="B758" t="str">
            <v xml:space="preserve">CABO DE COBRE, FLEXIVEL, CLASSE 4 OU 5, ISOLACAO EM PVC/A, ANTICHAMA BWF-B, 1 CONDUTOR, 450/750 V, SECAO NOMINAL 35 MM2                                                                                                                                                                                                                                                                                                                                                                                   </v>
          </cell>
          <cell r="C758" t="str">
            <v xml:space="preserve">M     </v>
          </cell>
          <cell r="D758" t="str">
            <v>CR</v>
          </cell>
          <cell r="E758" t="str">
            <v>31,62</v>
          </cell>
        </row>
        <row r="759">
          <cell r="A759">
            <v>981</v>
          </cell>
          <cell r="B759" t="str">
            <v xml:space="preserve">CABO DE COBRE, FLEXIVEL, CLASSE 4 OU 5, ISOLACAO EM PVC/A, ANTICHAMA BWF-B, 1 CONDUTOR, 450/750 V, SECAO NOMINAL 4 MM2                                                                                                                                                                                                                                                                                                                                                                                    </v>
          </cell>
          <cell r="C759" t="str">
            <v xml:space="preserve">M     </v>
          </cell>
          <cell r="D759" t="str">
            <v xml:space="preserve">C </v>
          </cell>
          <cell r="E759" t="str">
            <v>3,53</v>
          </cell>
        </row>
        <row r="760">
          <cell r="A760">
            <v>39234</v>
          </cell>
          <cell r="B760" t="str">
            <v xml:space="preserve">CABO DE COBRE, FLEXIVEL, CLASSE 4 OU 5, ISOLACAO EM PVC/A, ANTICHAMA BWF-B, 1 CONDUTOR, 450/750 V, SECAO NOMINAL 50 MM2                                                                                                                                                                                                                                                                                                                                                                                   </v>
          </cell>
          <cell r="C760" t="str">
            <v xml:space="preserve">M     </v>
          </cell>
          <cell r="D760" t="str">
            <v>CR</v>
          </cell>
          <cell r="E760" t="str">
            <v>44,02</v>
          </cell>
        </row>
        <row r="761">
          <cell r="A761">
            <v>982</v>
          </cell>
          <cell r="B761" t="str">
            <v xml:space="preserve">CABO DE COBRE, FLEXIVEL, CLASSE 4 OU 5, ISOLACAO EM PVC/A, ANTICHAMA BWF-B, 1 CONDUTOR, 450/750 V, SECAO NOMINAL 6 MM2                                                                                                                                                                                                                                                                                                                                                                                    </v>
          </cell>
          <cell r="C761" t="str">
            <v xml:space="preserve">M     </v>
          </cell>
          <cell r="D761" t="str">
            <v>CR</v>
          </cell>
          <cell r="E761" t="str">
            <v>5,07</v>
          </cell>
        </row>
        <row r="762">
          <cell r="A762">
            <v>39235</v>
          </cell>
          <cell r="B762" t="str">
            <v xml:space="preserve">CABO DE COBRE, FLEXIVEL, CLASSE 4 OU 5, ISOLACAO EM PVC/A, ANTICHAMA BWF-B, 1 CONDUTOR, 450/750 V, SECAO NOMINAL 70 MM2                                                                                                                                                                                                                                                                                                                                                                                   </v>
          </cell>
          <cell r="C762" t="str">
            <v xml:space="preserve">M     </v>
          </cell>
          <cell r="D762" t="str">
            <v>CR</v>
          </cell>
          <cell r="E762" t="str">
            <v>64,93</v>
          </cell>
        </row>
        <row r="763">
          <cell r="A763">
            <v>39236</v>
          </cell>
          <cell r="B763" t="str">
            <v xml:space="preserve">CABO DE COBRE, FLEXIVEL, CLASSE 4 OU 5, ISOLACAO EM PVC/A, ANTICHAMA BWF-B, 1 CONDUTOR, 450/750 V, SECAO NOMINAL 95 MM2                                                                                                                                                                                                                                                                                                                                                                                   </v>
          </cell>
          <cell r="C763" t="str">
            <v xml:space="preserve">M     </v>
          </cell>
          <cell r="D763" t="str">
            <v>CR</v>
          </cell>
          <cell r="E763" t="str">
            <v>86,05</v>
          </cell>
        </row>
        <row r="764">
          <cell r="A764">
            <v>990</v>
          </cell>
          <cell r="B764" t="str">
            <v xml:space="preserve">CABO DE COBRE, RIGIDO, CLASSE 2, ISOLACAO EM PVC/A, ANTICHAMA BWF-B, 1 CONDUTOR, 450/750 V, SECAO NOMINAL 150 MM2                                                                                                                                                                                                                                                                                                                                                                                         </v>
          </cell>
          <cell r="C764" t="str">
            <v xml:space="preserve">M     </v>
          </cell>
          <cell r="D764" t="str">
            <v>CR</v>
          </cell>
          <cell r="E764" t="str">
            <v>152,68</v>
          </cell>
        </row>
        <row r="765">
          <cell r="A765">
            <v>39241</v>
          </cell>
          <cell r="B765" t="str">
            <v xml:space="preserve">CABO DE COBRE, RIGIDO, CLASSE 2, ISOLACAO EM PVC/A, ANTICHAMA BWF-B, 1 CONDUTOR, 450/750 V, SECAO NOMINAL 16 MM2                                                                                                                                                                                                                                                                                                                                                                                          </v>
          </cell>
          <cell r="C765" t="str">
            <v xml:space="preserve">M     </v>
          </cell>
          <cell r="D765" t="str">
            <v>CR</v>
          </cell>
          <cell r="E765" t="str">
            <v>15,03</v>
          </cell>
        </row>
        <row r="766">
          <cell r="A766">
            <v>1005</v>
          </cell>
          <cell r="B766" t="str">
            <v xml:space="preserve">CABO DE COBRE, RIGIDO, CLASSE 2, ISOLACAO EM PVC/A, ANTICHAMA BWF-B, 1 CONDUTOR, 450/750 V, SECAO NOMINAL 185 MM2                                                                                                                                                                                                                                                                                                                                                                                         </v>
          </cell>
          <cell r="C766" t="str">
            <v xml:space="preserve">M     </v>
          </cell>
          <cell r="D766" t="str">
            <v>CR</v>
          </cell>
          <cell r="E766" t="str">
            <v>190,10</v>
          </cell>
        </row>
        <row r="767">
          <cell r="A767">
            <v>991</v>
          </cell>
          <cell r="B767" t="str">
            <v xml:space="preserve">CABO DE COBRE, RIGIDO, CLASSE 2, ISOLACAO EM PVC/A, ANTICHAMA BWF-B, 1 CONDUTOR, 450/750 V, SECAO NOMINAL 240 MM2                                                                                                                                                                                                                                                                                                                                                                                         </v>
          </cell>
          <cell r="C767" t="str">
            <v xml:space="preserve">M     </v>
          </cell>
          <cell r="D767" t="str">
            <v>CR</v>
          </cell>
          <cell r="E767" t="str">
            <v>248,99</v>
          </cell>
        </row>
        <row r="768">
          <cell r="A768">
            <v>986</v>
          </cell>
          <cell r="B768" t="str">
            <v xml:space="preserve">CABO DE COBRE, RIGIDO, CLASSE 2, ISOLACAO EM PVC/A, ANTICHAMA BWF-B, 1 CONDUTOR, 450/750 V, SECAO NOMINAL 25 MM2                                                                                                                                                                                                                                                                                                                                                                                          </v>
          </cell>
          <cell r="C768" t="str">
            <v xml:space="preserve">M     </v>
          </cell>
          <cell r="D768" t="str">
            <v>CR</v>
          </cell>
          <cell r="E768" t="str">
            <v>23,75</v>
          </cell>
        </row>
        <row r="769">
          <cell r="A769">
            <v>987</v>
          </cell>
          <cell r="B769" t="str">
            <v xml:space="preserve">CABO DE COBRE, RIGIDO, CLASSE 2, ISOLACAO EM PVC/A, ANTICHAMA BWF-B, 1 CONDUTOR, 450/750 V, SECAO NOMINAL 35 MM2                                                                                                                                                                                                                                                                                                                                                                                          </v>
          </cell>
          <cell r="C769" t="str">
            <v xml:space="preserve">M     </v>
          </cell>
          <cell r="D769" t="str">
            <v>CR</v>
          </cell>
          <cell r="E769" t="str">
            <v>32,51</v>
          </cell>
        </row>
        <row r="770">
          <cell r="A770">
            <v>1007</v>
          </cell>
          <cell r="B770" t="str">
            <v xml:space="preserve">CABO DE COBRE, RIGIDO, CLASSE 2, ISOLACAO EM PVC/A, ANTICHAMA BWF-B, 1 CONDUTOR, 450/750 V, SECAO NOMINAL 50 MM2                                                                                                                                                                                                                                                                                                                                                                                          </v>
          </cell>
          <cell r="C770" t="str">
            <v xml:space="preserve">M     </v>
          </cell>
          <cell r="D770" t="str">
            <v>CR</v>
          </cell>
          <cell r="E770" t="str">
            <v>45,00</v>
          </cell>
        </row>
        <row r="771">
          <cell r="A771">
            <v>1008</v>
          </cell>
          <cell r="B771" t="str">
            <v xml:space="preserve">CABO DE COBRE, RIGIDO, CLASSE 2, ISOLACAO EM PVC/A, ANTICHAMA BWF-B, 1 CONDUTOR, 450/750 V, SECAO NOMINAL 6 MM2                                                                                                                                                                                                                                                                                                                                                                                           </v>
          </cell>
          <cell r="C771" t="str">
            <v xml:space="preserve">M     </v>
          </cell>
          <cell r="D771" t="str">
            <v>CR</v>
          </cell>
          <cell r="E771" t="str">
            <v>5,71</v>
          </cell>
        </row>
        <row r="772">
          <cell r="A772">
            <v>988</v>
          </cell>
          <cell r="B772" t="str">
            <v xml:space="preserve">CABO DE COBRE, RIGIDO, CLASSE 2, ISOLACAO EM PVC/A, ANTICHAMA BWF-B, 1 CONDUTOR, 450/750 V, SECAO NOMINAL 70 MM2                                                                                                                                                                                                                                                                                                                                                                                          </v>
          </cell>
          <cell r="C772" t="str">
            <v xml:space="preserve">M     </v>
          </cell>
          <cell r="D772" t="str">
            <v>CR</v>
          </cell>
          <cell r="E772" t="str">
            <v>62,05</v>
          </cell>
        </row>
        <row r="773">
          <cell r="A773">
            <v>989</v>
          </cell>
          <cell r="B773" t="str">
            <v xml:space="preserve">CABO DE COBRE, RIGIDO, CLASSE 2, ISOLACAO EM PVC/A, ANTICHAMA BWF-B, 1 CONDUTOR, 450/750 V, SECAO NOMINAL 95 MM2                                                                                                                                                                                                                                                                                                                                                                                          </v>
          </cell>
          <cell r="C773" t="str">
            <v xml:space="preserve">M     </v>
          </cell>
          <cell r="D773" t="str">
            <v>CR</v>
          </cell>
          <cell r="E773" t="str">
            <v>85,65</v>
          </cell>
        </row>
        <row r="774">
          <cell r="A774">
            <v>1006</v>
          </cell>
          <cell r="B774" t="str">
            <v xml:space="preserve">CABO DE COBRE, RIGIDO, CLASSE 2, ISOLACAO EM PVC, ANTI-CHAMA BWF-B, 1 CONDUTOR, 450/750 V, DIAMETRO 120 MM2                                                                                                                                                                                                                                                                                                                                                                                               </v>
          </cell>
          <cell r="C774" t="str">
            <v xml:space="preserve">M     </v>
          </cell>
          <cell r="D774" t="str">
            <v>CR</v>
          </cell>
          <cell r="E774" t="str">
            <v>114,83</v>
          </cell>
        </row>
        <row r="775">
          <cell r="A775">
            <v>43972</v>
          </cell>
          <cell r="B775" t="str">
            <v xml:space="preserve">CABO DE REDE, PAR TRANCADO U/UTP, 4 PARES, CATEGORIA 5E (CAT 5E), ISOLAMENTO PVC (CM)                                                                                                                                                                                                                                                                                                                                                                                                                     </v>
          </cell>
          <cell r="C775" t="str">
            <v xml:space="preserve">M     </v>
          </cell>
          <cell r="D775" t="str">
            <v>CR</v>
          </cell>
          <cell r="E775" t="str">
            <v>4,73</v>
          </cell>
        </row>
        <row r="776">
          <cell r="A776">
            <v>43971</v>
          </cell>
          <cell r="B776" t="str">
            <v xml:space="preserve">CABO DE REDE, PAR TRANCADO U/UTP, 4 PARES, CATEGORIA 5E (CAT 5E), ISOLAMENTO PVC (CMX)                                                                                                                                                                                                                                                                                                                                                                                                                    </v>
          </cell>
          <cell r="C776" t="str">
            <v xml:space="preserve">M     </v>
          </cell>
          <cell r="D776" t="str">
            <v xml:space="preserve">C </v>
          </cell>
          <cell r="E776" t="str">
            <v>3,61</v>
          </cell>
        </row>
        <row r="777">
          <cell r="A777">
            <v>39598</v>
          </cell>
          <cell r="B777" t="str">
            <v xml:space="preserve">CABO DE REDE, PAR TRANCADO U/UTP, 4 PARES, CATEGORIA 5E (CAT 5E), ISOLAMENTO PVC (LSZH)                                                                                                                                                                                                                                                                                                                                                                                                                   </v>
          </cell>
          <cell r="C777" t="str">
            <v xml:space="preserve">M     </v>
          </cell>
          <cell r="D777" t="str">
            <v>CR</v>
          </cell>
          <cell r="E777" t="str">
            <v>6,69</v>
          </cell>
        </row>
        <row r="778">
          <cell r="A778">
            <v>43973</v>
          </cell>
          <cell r="B778" t="str">
            <v xml:space="preserve">CABO DE REDE, PAR TRANCADO U/UTP, 4 PARES, CATEGORIA 6 (CAT 6), ISOLAMENTO PVC (CM)                                                                                                                                                                                                                                                                                                                                                                                                                       </v>
          </cell>
          <cell r="C778" t="str">
            <v xml:space="preserve">M     </v>
          </cell>
          <cell r="D778" t="str">
            <v>CR</v>
          </cell>
          <cell r="E778" t="str">
            <v>4,94</v>
          </cell>
        </row>
        <row r="779">
          <cell r="A779">
            <v>39599</v>
          </cell>
          <cell r="B779" t="str">
            <v xml:space="preserve">CABO DE REDE, PAR TRANCADO UTP, 4 PARES, CATEGORIA 6 (CAT 6), ISOLAMENTO PVC (LSZH)                                                                                                                                                                                                                                                                                                                                                                                                                       </v>
          </cell>
          <cell r="C779" t="str">
            <v xml:space="preserve">M     </v>
          </cell>
          <cell r="D779" t="str">
            <v>CR</v>
          </cell>
          <cell r="E779" t="str">
            <v>9,63</v>
          </cell>
        </row>
        <row r="780">
          <cell r="A780">
            <v>43832</v>
          </cell>
          <cell r="B780" t="str">
            <v xml:space="preserve">CABO ELETRONICO CATEGORIA 6A U/UTP 23AWG X 4P                                                                                                                                                                                                                                                                                                                                                                                                                                                             </v>
          </cell>
          <cell r="C780" t="str">
            <v xml:space="preserve">M     </v>
          </cell>
          <cell r="D780" t="str">
            <v>CR</v>
          </cell>
          <cell r="E780" t="str">
            <v>25,36</v>
          </cell>
        </row>
        <row r="781">
          <cell r="A781">
            <v>34602</v>
          </cell>
          <cell r="B781" t="str">
            <v xml:space="preserve">CABO FLEXIVEL PVC 750 V, 2 CONDUTORES DE 1,5 MM2                                                                                                                                                                                                                                                                                                                                                                                                                                                          </v>
          </cell>
          <cell r="C781" t="str">
            <v xml:space="preserve">M     </v>
          </cell>
          <cell r="D781" t="str">
            <v>CR</v>
          </cell>
          <cell r="E781" t="str">
            <v>3,93</v>
          </cell>
        </row>
        <row r="782">
          <cell r="A782">
            <v>34607</v>
          </cell>
          <cell r="B782" t="str">
            <v xml:space="preserve">CABO FLEXIVEL PVC 750 V, 2 CONDUTORES DE 4,0 MM2                                                                                                                                                                                                                                                                                                                                                                                                                                                          </v>
          </cell>
          <cell r="C782" t="str">
            <v xml:space="preserve">M     </v>
          </cell>
          <cell r="D782" t="str">
            <v>CR</v>
          </cell>
          <cell r="E782" t="str">
            <v>9,63</v>
          </cell>
        </row>
        <row r="783">
          <cell r="A783">
            <v>34609</v>
          </cell>
          <cell r="B783" t="str">
            <v xml:space="preserve">CABO FLEXIVEL PVC 750 V, 2 CONDUTORES DE 6,0 MM2                                                                                                                                                                                                                                                                                                                                                                                                                                                          </v>
          </cell>
          <cell r="C783" t="str">
            <v xml:space="preserve">M     </v>
          </cell>
          <cell r="D783" t="str">
            <v>CR</v>
          </cell>
          <cell r="E783" t="str">
            <v>14,00</v>
          </cell>
        </row>
        <row r="784">
          <cell r="A784">
            <v>34618</v>
          </cell>
          <cell r="B784" t="str">
            <v xml:space="preserve">CABO FLEXIVEL PVC 750 V, 3 CONDUTORES DE 1,5 MM2                                                                                                                                                                                                                                                                                                                                                                                                                                                          </v>
          </cell>
          <cell r="C784" t="str">
            <v xml:space="preserve">M     </v>
          </cell>
          <cell r="D784" t="str">
            <v>CR</v>
          </cell>
          <cell r="E784" t="str">
            <v>5,35</v>
          </cell>
        </row>
        <row r="785">
          <cell r="A785">
            <v>34621</v>
          </cell>
          <cell r="B785" t="str">
            <v xml:space="preserve">CABO FLEXIVEL PVC 750 V, 3 CONDUTORES DE 4,0 MM2                                                                                                                                                                                                                                                                                                                                                                                                                                                          </v>
          </cell>
          <cell r="C785" t="str">
            <v xml:space="preserve">M     </v>
          </cell>
          <cell r="D785" t="str">
            <v>CR</v>
          </cell>
          <cell r="E785" t="str">
            <v>13,27</v>
          </cell>
        </row>
        <row r="786">
          <cell r="A786">
            <v>34622</v>
          </cell>
          <cell r="B786" t="str">
            <v xml:space="preserve">CABO FLEXIVEL PVC 750 V, 3 CONDUTORES DE 6,0 MM2                                                                                                                                                                                                                                                                                                                                                                                                                                                          </v>
          </cell>
          <cell r="C786" t="str">
            <v xml:space="preserve">M     </v>
          </cell>
          <cell r="D786" t="str">
            <v>CR</v>
          </cell>
          <cell r="E786" t="str">
            <v>19,72</v>
          </cell>
        </row>
        <row r="787">
          <cell r="A787">
            <v>34624</v>
          </cell>
          <cell r="B787" t="str">
            <v xml:space="preserve">CABO FLEXIVEL PVC 750 V, 4 CONDUTORES DE 1,5 MM2                                                                                                                                                                                                                                                                                                                                                                                                                                                          </v>
          </cell>
          <cell r="C787" t="str">
            <v xml:space="preserve">M     </v>
          </cell>
          <cell r="D787" t="str">
            <v>CR</v>
          </cell>
          <cell r="E787" t="str">
            <v>7,15</v>
          </cell>
        </row>
        <row r="788">
          <cell r="A788">
            <v>34627</v>
          </cell>
          <cell r="B788" t="str">
            <v xml:space="preserve">CABO FLEXIVEL PVC 750 V, 4 CONDUTORES DE 4,0 MM2                                                                                                                                                                                                                                                                                                                                                                                                                                                          </v>
          </cell>
          <cell r="C788" t="str">
            <v xml:space="preserve">M     </v>
          </cell>
          <cell r="D788" t="str">
            <v>CR</v>
          </cell>
          <cell r="E788" t="str">
            <v>17,24</v>
          </cell>
        </row>
        <row r="789">
          <cell r="A789">
            <v>34629</v>
          </cell>
          <cell r="B789" t="str">
            <v xml:space="preserve">CABO FLEXIVEL PVC 750 V, 4 CONDUTORES DE 6,0 MM2                                                                                                                                                                                                                                                                                                                                                                                                                                                          </v>
          </cell>
          <cell r="C789" t="str">
            <v xml:space="preserve">M     </v>
          </cell>
          <cell r="D789" t="str">
            <v>CR</v>
          </cell>
          <cell r="E789" t="str">
            <v>26,35</v>
          </cell>
        </row>
        <row r="790">
          <cell r="A790">
            <v>39257</v>
          </cell>
          <cell r="B790" t="str">
            <v xml:space="preserve">CABO MULTIPOLAR DE COBRE, FLEXIVEL, CLASSE 4 OU 5, ISOLACAO EM HEPR, COBERTURA EM PVC-ST2, ANTICHAMA BWF-B, 0,6/1 KV, 3 CONDUTORES DE 1,5 MM2                                                                                                                                                                                                                                                                                                                                                             </v>
          </cell>
          <cell r="C790" t="str">
            <v xml:space="preserve">M     </v>
          </cell>
          <cell r="D790" t="str">
            <v>CR</v>
          </cell>
          <cell r="E790" t="str">
            <v>5,36</v>
          </cell>
        </row>
        <row r="791">
          <cell r="A791">
            <v>39261</v>
          </cell>
          <cell r="B791" t="str">
            <v xml:space="preserve">CABO MULTIPOLAR DE COBRE, FLEXIVEL, CLASSE 4 OU 5, ISOLACAO EM HEPR, COBERTURA EM PVC-ST2, ANTICHAMA BWF-B, 0,6/1 KV, 3 CONDUTORES DE 10 MM2                                                                                                                                                                                                                                                                                                                                                              </v>
          </cell>
          <cell r="C791" t="str">
            <v xml:space="preserve">M     </v>
          </cell>
          <cell r="D791" t="str">
            <v>CR</v>
          </cell>
          <cell r="E791" t="str">
            <v>30,70</v>
          </cell>
        </row>
        <row r="792">
          <cell r="A792">
            <v>39268</v>
          </cell>
          <cell r="B792" t="str">
            <v xml:space="preserve">CABO MULTIPOLAR DE COBRE, FLEXIVEL, CLASSE 4 OU 5, ISOLACAO EM HEPR, COBERTURA EM PVC-ST2, ANTICHAMA BWF-B, 0,6/1 KV, 3 CONDUTORES DE 120 MM2                                                                                                                                                                                                                                                                                                                                                             </v>
          </cell>
          <cell r="C792" t="str">
            <v xml:space="preserve">M     </v>
          </cell>
          <cell r="D792" t="str">
            <v>CR</v>
          </cell>
          <cell r="E792" t="str">
            <v>479,80</v>
          </cell>
        </row>
        <row r="793">
          <cell r="A793">
            <v>39262</v>
          </cell>
          <cell r="B793" t="str">
            <v xml:space="preserve">CABO MULTIPOLAR DE COBRE, FLEXIVEL, CLASSE 4 OU 5, ISOLACAO EM HEPR, COBERTURA EM PVC-ST2, ANTICHAMA BWF-B, 0,6/1 KV, 3 CONDUTORES DE 16 MM2                                                                                                                                                                                                                                                                                                                                                              </v>
          </cell>
          <cell r="C793" t="str">
            <v xml:space="preserve">M     </v>
          </cell>
          <cell r="D793" t="str">
            <v>CR</v>
          </cell>
          <cell r="E793" t="str">
            <v>48,88</v>
          </cell>
        </row>
        <row r="794">
          <cell r="A794">
            <v>39258</v>
          </cell>
          <cell r="B794" t="str">
            <v xml:space="preserve">CABO MULTIPOLAR DE COBRE, FLEXIVEL, CLASSE 4 OU 5, ISOLACAO EM HEPR, COBERTURA EM PVC-ST2, ANTICHAMA BWF-B, 0,6/1 KV, 3 CONDUTORES DE 2,5 MM2                                                                                                                                                                                                                                                                                                                                                             </v>
          </cell>
          <cell r="C794" t="str">
            <v xml:space="preserve">M     </v>
          </cell>
          <cell r="D794" t="str">
            <v>CR</v>
          </cell>
          <cell r="E794" t="str">
            <v>8,08</v>
          </cell>
        </row>
        <row r="795">
          <cell r="A795">
            <v>39263</v>
          </cell>
          <cell r="B795" t="str">
            <v xml:space="preserve">CABO MULTIPOLAR DE COBRE, FLEXIVEL, CLASSE 4 OU 5, ISOLACAO EM HEPR, COBERTURA EM PVC-ST2, ANTICHAMA BWF-B, 0,6/1 KV, 3 CONDUTORES DE 25 MM2                                                                                                                                                                                                                                                                                                                                                              </v>
          </cell>
          <cell r="C795" t="str">
            <v xml:space="preserve">M     </v>
          </cell>
          <cell r="D795" t="str">
            <v>CR</v>
          </cell>
          <cell r="E795" t="str">
            <v>84,52</v>
          </cell>
        </row>
        <row r="796">
          <cell r="A796">
            <v>39264</v>
          </cell>
          <cell r="B796" t="str">
            <v xml:space="preserve">CABO MULTIPOLAR DE COBRE, FLEXIVEL, CLASSE 4 OU 5, ISOLACAO EM HEPR, COBERTURA EM PVC-ST2, ANTICHAMA BWF-B, 0,6/1 KV, 3 CONDUTORES DE 35 MM2                                                                                                                                                                                                                                                                                                                                                              </v>
          </cell>
          <cell r="C796" t="str">
            <v xml:space="preserve">M     </v>
          </cell>
          <cell r="D796" t="str">
            <v>CR</v>
          </cell>
          <cell r="E796" t="str">
            <v>117,09</v>
          </cell>
        </row>
        <row r="797">
          <cell r="A797">
            <v>39259</v>
          </cell>
          <cell r="B797" t="str">
            <v xml:space="preserve">CABO MULTIPOLAR DE COBRE, FLEXIVEL, CLASSE 4 OU 5, ISOLACAO EM HEPR, COBERTURA EM PVC-ST2, ANTICHAMA BWF-B, 0,6/1 KV, 3 CONDUTORES DE 4 MM2                                                                                                                                                                                                                                                                                                                                                               </v>
          </cell>
          <cell r="C797" t="str">
            <v xml:space="preserve">M     </v>
          </cell>
          <cell r="D797" t="str">
            <v>CR</v>
          </cell>
          <cell r="E797" t="str">
            <v>12,44</v>
          </cell>
        </row>
        <row r="798">
          <cell r="A798">
            <v>39265</v>
          </cell>
          <cell r="B798" t="str">
            <v xml:space="preserve">CABO MULTIPOLAR DE COBRE, FLEXIVEL, CLASSE 4 OU 5, ISOLACAO EM HEPR, COBERTURA EM PVC-ST2, ANTICHAMA BWF-B, 0,6/1 KV, 3 CONDUTORES DE 50 MM2                                                                                                                                                                                                                                                                                                                                                              </v>
          </cell>
          <cell r="C798" t="str">
            <v xml:space="preserve">M     </v>
          </cell>
          <cell r="D798" t="str">
            <v>CR</v>
          </cell>
          <cell r="E798" t="str">
            <v>158,97</v>
          </cell>
        </row>
        <row r="799">
          <cell r="A799">
            <v>39260</v>
          </cell>
          <cell r="B799" t="str">
            <v xml:space="preserve">CABO MULTIPOLAR DE COBRE, FLEXIVEL, CLASSE 4 OU 5, ISOLACAO EM HEPR, COBERTURA EM PVC-ST2, ANTICHAMA BWF-B, 0,6/1 KV, 3 CONDUTORES DE 6 MM2                                                                                                                                                                                                                                                                                                                                                               </v>
          </cell>
          <cell r="C799" t="str">
            <v xml:space="preserve">M     </v>
          </cell>
          <cell r="D799" t="str">
            <v>CR</v>
          </cell>
          <cell r="E799" t="str">
            <v>19,05</v>
          </cell>
        </row>
        <row r="800">
          <cell r="A800">
            <v>39266</v>
          </cell>
          <cell r="B800" t="str">
            <v xml:space="preserve">CABO MULTIPOLAR DE COBRE, FLEXIVEL, CLASSE 4 OU 5, ISOLACAO EM HEPR, COBERTURA EM PVC-ST2, ANTICHAMA BWF-B, 0,6/1 KV, 3 CONDUTORES DE 70 MM2                                                                                                                                                                                                                                                                                                                                                              </v>
          </cell>
          <cell r="C800" t="str">
            <v xml:space="preserve">M     </v>
          </cell>
          <cell r="D800" t="str">
            <v>CR</v>
          </cell>
          <cell r="E800" t="str">
            <v>239,88</v>
          </cell>
        </row>
        <row r="801">
          <cell r="A801">
            <v>39267</v>
          </cell>
          <cell r="B801" t="str">
            <v xml:space="preserve">CABO MULTIPOLAR DE COBRE, FLEXIVEL, CLASSE 4 OU 5, ISOLACAO EM HEPR, COBERTURA EM PVC-ST2, ANTICHAMA BWF-B, 0,6/1 KV, 3 CONDUTORES DE 95 MM2                                                                                                                                                                                                                                                                                                                                                              </v>
          </cell>
          <cell r="C801" t="str">
            <v xml:space="preserve">M     </v>
          </cell>
          <cell r="D801" t="str">
            <v>CR</v>
          </cell>
          <cell r="E801" t="str">
            <v>299,91</v>
          </cell>
        </row>
        <row r="802">
          <cell r="A802">
            <v>11901</v>
          </cell>
          <cell r="B802" t="str">
            <v xml:space="preserve">CABO TELEFONICO CCI 50, 1 PAR, USO INTERNO, SEM BLINDAGEM                                                                                                                                                                                                                                                                                                                                                                                                                                                 </v>
          </cell>
          <cell r="C802" t="str">
            <v xml:space="preserve">M     </v>
          </cell>
          <cell r="D802" t="str">
            <v>CR</v>
          </cell>
          <cell r="E802" t="str">
            <v>0,87</v>
          </cell>
        </row>
        <row r="803">
          <cell r="A803">
            <v>11902</v>
          </cell>
          <cell r="B803" t="str">
            <v xml:space="preserve">CABO TELEFONICO CCI 50, 2 PARES, USO INTERNO, SEM BLINDAGEM                                                                                                                                                                                                                                                                                                                                                                                                                                               </v>
          </cell>
          <cell r="C803" t="str">
            <v xml:space="preserve">M     </v>
          </cell>
          <cell r="D803" t="str">
            <v>CR</v>
          </cell>
          <cell r="E803" t="str">
            <v>1,66</v>
          </cell>
        </row>
        <row r="804">
          <cell r="A804">
            <v>11903</v>
          </cell>
          <cell r="B804" t="str">
            <v xml:space="preserve">CABO TELEFONICO CCI 50, 3 PARES, USO INTERNO, SEM BLINDAGEM                                                                                                                                                                                                                                                                                                                                                                                                                                               </v>
          </cell>
          <cell r="C804" t="str">
            <v xml:space="preserve">M     </v>
          </cell>
          <cell r="D804" t="str">
            <v>CR</v>
          </cell>
          <cell r="E804" t="str">
            <v>1,76</v>
          </cell>
        </row>
        <row r="805">
          <cell r="A805">
            <v>11904</v>
          </cell>
          <cell r="B805" t="str">
            <v xml:space="preserve">CABO TELEFONICO CCI 50, 4 PARES, USO INTERNO, SEM BLINDAGEM                                                                                                                                                                                                                                                                                                                                                                                                                                               </v>
          </cell>
          <cell r="C805" t="str">
            <v xml:space="preserve">M     </v>
          </cell>
          <cell r="D805" t="str">
            <v>CR</v>
          </cell>
          <cell r="E805" t="str">
            <v>2,66</v>
          </cell>
        </row>
        <row r="806">
          <cell r="A806">
            <v>11905</v>
          </cell>
          <cell r="B806" t="str">
            <v xml:space="preserve">CABO TELEFONICO CCI 50, 5 PARES, USO INTERNO, SEM BLINDAGEM                                                                                                                                                                                                                                                                                                                                                                                                                                               </v>
          </cell>
          <cell r="C806" t="str">
            <v xml:space="preserve">M     </v>
          </cell>
          <cell r="D806" t="str">
            <v>CR</v>
          </cell>
          <cell r="E806" t="str">
            <v>3,25</v>
          </cell>
        </row>
        <row r="807">
          <cell r="A807">
            <v>11906</v>
          </cell>
          <cell r="B807" t="str">
            <v xml:space="preserve">CABO TELEFONICO CCI 50, 6 PARES, USO INTERNO, SEM BLINDAGEM                                                                                                                                                                                                                                                                                                                                                                                                                                               </v>
          </cell>
          <cell r="C807" t="str">
            <v xml:space="preserve">M     </v>
          </cell>
          <cell r="D807" t="str">
            <v>CR</v>
          </cell>
          <cell r="E807" t="str">
            <v>4,13</v>
          </cell>
        </row>
        <row r="808">
          <cell r="A808">
            <v>11919</v>
          </cell>
          <cell r="B808" t="str">
            <v xml:space="preserve">CABO TELEFONICO CI 50, 10 PARES, USO INTERNO                                                                                                                                                                                                                                                                                                                                                                                                                                                              </v>
          </cell>
          <cell r="C808" t="str">
            <v xml:space="preserve">M     </v>
          </cell>
          <cell r="D808" t="str">
            <v>CR</v>
          </cell>
          <cell r="E808" t="str">
            <v>7,57</v>
          </cell>
        </row>
        <row r="809">
          <cell r="A809">
            <v>11920</v>
          </cell>
          <cell r="B809" t="str">
            <v xml:space="preserve">CABO TELEFONICO CI 50, 20 PARES, USO INTERNO                                                                                                                                                                                                                                                                                                                                                                                                                                                              </v>
          </cell>
          <cell r="C809" t="str">
            <v xml:space="preserve">M     </v>
          </cell>
          <cell r="D809" t="str">
            <v>CR</v>
          </cell>
          <cell r="E809" t="str">
            <v>14,39</v>
          </cell>
        </row>
        <row r="810">
          <cell r="A810">
            <v>11924</v>
          </cell>
          <cell r="B810" t="str">
            <v xml:space="preserve">CABO TELEFONICO CI 50, 200 PARES, USO INTERNO                                                                                                                                                                                                                                                                                                                                                                                                                                                             </v>
          </cell>
          <cell r="C810" t="str">
            <v xml:space="preserve">M     </v>
          </cell>
          <cell r="D810" t="str">
            <v>CR</v>
          </cell>
          <cell r="E810" t="str">
            <v>120,77</v>
          </cell>
        </row>
        <row r="811">
          <cell r="A811">
            <v>11921</v>
          </cell>
          <cell r="B811" t="str">
            <v xml:space="preserve">CABO TELEFONICO CI 50, 30 PARES, USO INTERNO                                                                                                                                                                                                                                                                                                                                                                                                                                                              </v>
          </cell>
          <cell r="C811" t="str">
            <v xml:space="preserve">M     </v>
          </cell>
          <cell r="D811" t="str">
            <v>CR</v>
          </cell>
          <cell r="E811" t="str">
            <v>21,05</v>
          </cell>
        </row>
        <row r="812">
          <cell r="A812">
            <v>11922</v>
          </cell>
          <cell r="B812" t="str">
            <v xml:space="preserve">CABO TELEFONICO CI 50, 50 PARES, USO INTERNO                                                                                                                                                                                                                                                                                                                                                                                                                                                              </v>
          </cell>
          <cell r="C812" t="str">
            <v xml:space="preserve">M     </v>
          </cell>
          <cell r="D812" t="str">
            <v>CR</v>
          </cell>
          <cell r="E812" t="str">
            <v>34,04</v>
          </cell>
        </row>
        <row r="813">
          <cell r="A813">
            <v>11923</v>
          </cell>
          <cell r="B813" t="str">
            <v xml:space="preserve">CABO TELEFONICO CI 50, 75 PARES, USO INTERNO                                                                                                                                                                                                                                                                                                                                                                                                                                                              </v>
          </cell>
          <cell r="C813" t="str">
            <v xml:space="preserve">M     </v>
          </cell>
          <cell r="D813" t="str">
            <v>CR</v>
          </cell>
          <cell r="E813" t="str">
            <v>49,83</v>
          </cell>
        </row>
        <row r="814">
          <cell r="A814">
            <v>11916</v>
          </cell>
          <cell r="B814" t="str">
            <v xml:space="preserve">CABO TELEFONICO CTP - APL - 50, 10 PARES, USO EXTERNO                                                                                                                                                                                                                                                                                                                                                                                                                                                     </v>
          </cell>
          <cell r="C814" t="str">
            <v xml:space="preserve">M     </v>
          </cell>
          <cell r="D814" t="str">
            <v>CR</v>
          </cell>
          <cell r="E814" t="str">
            <v>10,36</v>
          </cell>
        </row>
        <row r="815">
          <cell r="A815">
            <v>11914</v>
          </cell>
          <cell r="B815" t="str">
            <v xml:space="preserve">CABO TELEFONICO CTP - APL - 50, 100 PARES, USO EXTERNO                                                                                                                                                                                                                                                                                                                                                                                                                                                    </v>
          </cell>
          <cell r="C815" t="str">
            <v xml:space="preserve">M     </v>
          </cell>
          <cell r="D815" t="str">
            <v>CR</v>
          </cell>
          <cell r="E815" t="str">
            <v>74,65</v>
          </cell>
        </row>
        <row r="816">
          <cell r="A816">
            <v>11917</v>
          </cell>
          <cell r="B816" t="str">
            <v xml:space="preserve">CABO TELEFONICO CTP - APL - 50, 20 PARES, USO EXTERNO                                                                                                                                                                                                                                                                                                                                                                                                                                                     </v>
          </cell>
          <cell r="C816" t="str">
            <v xml:space="preserve">M     </v>
          </cell>
          <cell r="D816" t="str">
            <v>CR</v>
          </cell>
          <cell r="E816" t="str">
            <v>18,25</v>
          </cell>
        </row>
        <row r="817">
          <cell r="A817">
            <v>11918</v>
          </cell>
          <cell r="B817" t="str">
            <v xml:space="preserve">CABO TELEFONICO CTP - APL - 50, 30 PARES, USO EXTERNO                                                                                                                                                                                                                                                                                                                                                                                                                                                     </v>
          </cell>
          <cell r="C817" t="str">
            <v xml:space="preserve">M     </v>
          </cell>
          <cell r="D817" t="str">
            <v>CR</v>
          </cell>
          <cell r="E817" t="str">
            <v>21,65</v>
          </cell>
        </row>
        <row r="818">
          <cell r="A818">
            <v>37734</v>
          </cell>
          <cell r="B818" t="str">
            <v xml:space="preserve">CACAMBA METALICA BASCULANTE COM CAPACIDADE DE 10 M3 (INCLUI MONTAGEM, NAO INCLUI CAMINHAO)                                                                                                                                                                                                                                                                                                                                                                                                                </v>
          </cell>
          <cell r="C818" t="str">
            <v xml:space="preserve">UN    </v>
          </cell>
          <cell r="D818" t="str">
            <v>AS</v>
          </cell>
          <cell r="E818" t="str">
            <v>73.298,23</v>
          </cell>
        </row>
        <row r="819">
          <cell r="A819">
            <v>42251</v>
          </cell>
          <cell r="B819" t="str">
            <v xml:space="preserve">CACAMBA METALICA BASCULANTE COM CAPACIDADE DE 12 M3 (INCLUI MONTAGEM, NAO INCLUI CAMINHAO)                                                                                                                                                                                                                                                                                                                                                                                                                </v>
          </cell>
          <cell r="C819" t="str">
            <v xml:space="preserve">UN    </v>
          </cell>
          <cell r="D819" t="str">
            <v>AS</v>
          </cell>
          <cell r="E819" t="str">
            <v>83.234,61</v>
          </cell>
        </row>
        <row r="820">
          <cell r="A820">
            <v>37733</v>
          </cell>
          <cell r="B820" t="str">
            <v xml:space="preserve">CACAMBA METALICA BASCULANTE COM CAPACIDADE DE 6 M3 (INCLUI MONTAGEM, NAO INCLUI CAMINHAO)                                                                                                                                                                                                                                                                                                                                                                                                                 </v>
          </cell>
          <cell r="C820" t="str">
            <v xml:space="preserve">UN    </v>
          </cell>
          <cell r="D820" t="str">
            <v>AS</v>
          </cell>
          <cell r="E820" t="str">
            <v>54.958,74</v>
          </cell>
        </row>
        <row r="821">
          <cell r="A821">
            <v>37735</v>
          </cell>
          <cell r="B821" t="str">
            <v xml:space="preserve">CACAMBA METALICA BASCULANTE COM CAPACIDADE DE 8 M3 (INCLUI MONTAGEM, NAO INCLUI CAMINHAO)                                                                                                                                                                                                                                                                                                                                                                                                                 </v>
          </cell>
          <cell r="C821" t="str">
            <v xml:space="preserve">UN    </v>
          </cell>
          <cell r="D821" t="str">
            <v>AS</v>
          </cell>
          <cell r="E821" t="str">
            <v>66.225,28</v>
          </cell>
        </row>
        <row r="822">
          <cell r="A822">
            <v>5090</v>
          </cell>
          <cell r="B822" t="str">
            <v xml:space="preserve">CADEADO SIMPLES, CORPO EM LATAO MACICO, COM LARGURA DE 25 MM E ALTURA DE APROX 25 MM, HASTE CEMENTADA (NAO LONGA), EM ACO TEMPERADO COM DIAMETRO DE APROX 5,0 MM, INCLUINDO 2 CHAVES                                                                                                                                                                                                                                                                                                                      </v>
          </cell>
          <cell r="C822" t="str">
            <v xml:space="preserve">UN    </v>
          </cell>
          <cell r="D822" t="str">
            <v xml:space="preserve">C </v>
          </cell>
          <cell r="E822" t="str">
            <v>22,50</v>
          </cell>
        </row>
        <row r="823">
          <cell r="A823">
            <v>5085</v>
          </cell>
          <cell r="B823" t="str">
            <v xml:space="preserve">CADEADO SIMPLES, CORPO EM LATAO MACICO, COM LARGURA DE 35 MM E ALTURA DE APROX 30 MM, HASTE CEMENTADA (NAO LONGA), EM ACO TEMPERADO COM DIAMETRO DE APROX 6,0 MM, INCLUINDO 2 CHAVES                                                                                                                                                                                                                                                                                                                      </v>
          </cell>
          <cell r="C823" t="str">
            <v xml:space="preserve">UN    </v>
          </cell>
          <cell r="D823" t="str">
            <v>CR</v>
          </cell>
          <cell r="E823" t="str">
            <v>33,49</v>
          </cell>
        </row>
        <row r="824">
          <cell r="A824">
            <v>43603</v>
          </cell>
          <cell r="B824" t="str">
            <v xml:space="preserve">CADEADO SIMPLES, CORPO EM LATAO MACICO, COM LARGURA DE 50 MM E ALTURA DE APROX 40 MM, HASTE CEMENTADA EM ACO TEMPERADO COM DIAMETRO DE APROX 8,0 MM, INCLUINDO 2 CHAVES                                                                                                                                                                                                                                                                                                                                   </v>
          </cell>
          <cell r="C824" t="str">
            <v xml:space="preserve">UN    </v>
          </cell>
          <cell r="D824" t="str">
            <v>CR</v>
          </cell>
          <cell r="E824" t="str">
            <v>47,85</v>
          </cell>
        </row>
        <row r="825">
          <cell r="A825">
            <v>38374</v>
          </cell>
          <cell r="B825" t="str">
            <v xml:space="preserve">CADEIRA SUSPENSA MANUAL / BALANCIM INDIVIDUAL (NBR 14751)                                                                                                                                                                                                                                                                                                                                                                                                                                                 </v>
          </cell>
          <cell r="C825" t="str">
            <v xml:space="preserve">UN    </v>
          </cell>
          <cell r="D825" t="str">
            <v>CR</v>
          </cell>
          <cell r="E825" t="str">
            <v>964,52</v>
          </cell>
        </row>
        <row r="826">
          <cell r="A826">
            <v>20212</v>
          </cell>
          <cell r="B826" t="str">
            <v xml:space="preserve">CAIBRO APARELHADO *6 X 8* CM, EM MACARANDUBA/MASSARANDUBA, ANGELIM OU EQUIVALENTE DA REGIAO                                                                                                                                                                                                                                                                                                                                                                                                               </v>
          </cell>
          <cell r="C826" t="str">
            <v xml:space="preserve">M     </v>
          </cell>
          <cell r="D826" t="str">
            <v>CR</v>
          </cell>
          <cell r="E826" t="str">
            <v>25,63</v>
          </cell>
        </row>
        <row r="827">
          <cell r="A827">
            <v>20209</v>
          </cell>
          <cell r="B827" t="str">
            <v xml:space="preserve">CAIBRO APARELHADO *7,5 X 7,5* CM, EM MACARANDUBA/MASSARANDUBA, ANGELIM OU EQUIVALENTE DA REGIAO                                                                                                                                                                                                                                                                                                                                                                                                           </v>
          </cell>
          <cell r="C827" t="str">
            <v xml:space="preserve">M     </v>
          </cell>
          <cell r="D827" t="str">
            <v>CR</v>
          </cell>
          <cell r="E827" t="str">
            <v>30,61</v>
          </cell>
        </row>
        <row r="828">
          <cell r="A828">
            <v>4430</v>
          </cell>
          <cell r="B828" t="str">
            <v xml:space="preserve">CAIBRO NAO APARELHADO *5 X 6* CM, EM MACARANDUBA/MASSARANDUBA, ANGELIM OU EQUIVALENTE DA REGIAO - BRUTA                                                                                                                                                                                                                                                                                                                                                                                                   </v>
          </cell>
          <cell r="C828" t="str">
            <v xml:space="preserve">M     </v>
          </cell>
          <cell r="D828" t="str">
            <v xml:space="preserve">C </v>
          </cell>
          <cell r="E828" t="str">
            <v>15,00</v>
          </cell>
        </row>
        <row r="829">
          <cell r="A829">
            <v>4433</v>
          </cell>
          <cell r="B829" t="str">
            <v xml:space="preserve">CAIBRO NAO APARELHADO *6 X 6* CM, EM MACARANDUBA/MASSARANDUBA, ANGELIM OU EQUIVALENTE DA REGIAO - BRUTA                                                                                                                                                                                                                                                                                                                                                                                                   </v>
          </cell>
          <cell r="C829" t="str">
            <v xml:space="preserve">M     </v>
          </cell>
          <cell r="D829" t="str">
            <v>CR</v>
          </cell>
          <cell r="E829" t="str">
            <v>29,33</v>
          </cell>
        </row>
        <row r="830">
          <cell r="A830">
            <v>4400</v>
          </cell>
          <cell r="B830" t="str">
            <v xml:space="preserve">CAIBRO NAO APARELHADO, *6 X 8* CM, EM MACARANDUBA/MASSARANDUBA, ANGELIM OU EQUIVALENTE DA REGIAO - BRUTA                                                                                                                                                                                                                                                                                                                                                                                                  </v>
          </cell>
          <cell r="C830" t="str">
            <v xml:space="preserve">M     </v>
          </cell>
          <cell r="D830" t="str">
            <v>CR</v>
          </cell>
          <cell r="E830" t="str">
            <v>23,87</v>
          </cell>
        </row>
        <row r="831">
          <cell r="A831">
            <v>2729</v>
          </cell>
          <cell r="B831" t="str">
            <v xml:space="preserve">CAIBRO ROLICO DE MADEIRA TRATADA, D = 4 A 7 CM, H = 3,00 M, EM EUCALIPTO OU EQUIVALENTE DA REGIAO                                                                                                                                                                                                                                                                                                                                                                                                         </v>
          </cell>
          <cell r="C831" t="str">
            <v xml:space="preserve">UN    </v>
          </cell>
          <cell r="D831" t="str">
            <v>CR</v>
          </cell>
          <cell r="E831" t="str">
            <v>36,37</v>
          </cell>
        </row>
        <row r="832">
          <cell r="A832">
            <v>4513</v>
          </cell>
          <cell r="B832" t="str">
            <v xml:space="preserve">CAIBRO 5 X 5 CM EM PINUS, MISTA OU EQUIVALENTE DA REGIAO - BRUTA                                                                                                                                                                                                                                                                                                                                                                                                                                          </v>
          </cell>
          <cell r="C832" t="str">
            <v xml:space="preserve">M     </v>
          </cell>
          <cell r="D832" t="str">
            <v>CR</v>
          </cell>
          <cell r="E832" t="str">
            <v>5,44</v>
          </cell>
        </row>
        <row r="833">
          <cell r="A833">
            <v>37106</v>
          </cell>
          <cell r="B833" t="str">
            <v xml:space="preserve">CAIXA D'AGUA / RESERVATORIO EM POLIESTER REFORCADO COM FIBRA DE VIDRO, 10000 LITROS, COM TAMPA                                                                                                                                                                                                                                                                                                                                                                                                            </v>
          </cell>
          <cell r="C833" t="str">
            <v xml:space="preserve">UN    </v>
          </cell>
          <cell r="D833" t="str">
            <v>CR</v>
          </cell>
          <cell r="E833" t="str">
            <v>5.118,08</v>
          </cell>
        </row>
        <row r="834">
          <cell r="A834">
            <v>11869</v>
          </cell>
          <cell r="B834" t="str">
            <v xml:space="preserve">CAIXA D'AGUA / RESERVATORIO EM POLIESTER REFORCADO COM FIBRA DE VIDRO, 1500 LITROS, COM TAMPA                                                                                                                                                                                                                                                                                                                                                                                                             </v>
          </cell>
          <cell r="C834" t="str">
            <v xml:space="preserve">UN    </v>
          </cell>
          <cell r="D834" t="str">
            <v>CR</v>
          </cell>
          <cell r="E834" t="str">
            <v>1.023,61</v>
          </cell>
        </row>
        <row r="835">
          <cell r="A835">
            <v>43981</v>
          </cell>
          <cell r="B835" t="str">
            <v xml:space="preserve">CAIXA D'AGUA / RESERVATORIO EM POLIESTER REFORCADO COM FIBRA DE VIDRO, 15000 LITROS, COM TAMPA                                                                                                                                                                                                                                                                                                                                                                                                            </v>
          </cell>
          <cell r="C835" t="str">
            <v xml:space="preserve">UN    </v>
          </cell>
          <cell r="D835" t="str">
            <v>CR</v>
          </cell>
          <cell r="E835" t="str">
            <v>7.712,90</v>
          </cell>
        </row>
        <row r="836">
          <cell r="A836">
            <v>37104</v>
          </cell>
          <cell r="B836" t="str">
            <v xml:space="preserve">CAIXA D'AGUA / RESERVATORIO EM POLIESTER REFORCADO COM FIBRA DE VIDRO, 2000 LITROS, COM TAMPA                                                                                                                                                                                                                                                                                                                                                                                                             </v>
          </cell>
          <cell r="C836" t="str">
            <v xml:space="preserve">UN    </v>
          </cell>
          <cell r="D836" t="str">
            <v>CR</v>
          </cell>
          <cell r="E836" t="str">
            <v>1.284,66</v>
          </cell>
        </row>
        <row r="837">
          <cell r="A837">
            <v>43982</v>
          </cell>
          <cell r="B837" t="str">
            <v xml:space="preserve">CAIXA D'AGUA / RESERVATORIO EM POLIESTER REFORCADO COM FIBRA DE VIDRO, 20000 LITROS, COM TAMPA                                                                                                                                                                                                                                                                                                                                                                                                            </v>
          </cell>
          <cell r="C837" t="str">
            <v xml:space="preserve">UN    </v>
          </cell>
          <cell r="D837" t="str">
            <v>CR</v>
          </cell>
          <cell r="E837" t="str">
            <v>12.184,45</v>
          </cell>
        </row>
        <row r="838">
          <cell r="A838">
            <v>43978</v>
          </cell>
          <cell r="B838" t="str">
            <v xml:space="preserve">CAIXA D'AGUA / RESERVATORIO EM POLIESTER REFORCADO COM FIBRA DE VIDRO, 3000 LITROS, COM TAMPA                                                                                                                                                                                                                                                                                                                                                                                                             </v>
          </cell>
          <cell r="C838" t="str">
            <v xml:space="preserve">UN    </v>
          </cell>
          <cell r="D838" t="str">
            <v>CR</v>
          </cell>
          <cell r="E838" t="str">
            <v>1.903,84</v>
          </cell>
        </row>
        <row r="839">
          <cell r="A839">
            <v>11871</v>
          </cell>
          <cell r="B839" t="str">
            <v xml:space="preserve">CAIXA D'AGUA / RESERVATORIO EM POLIESTER REFORCADO COM FIBRA DE VIDRO, 500 LITROS, COM TAMPA                                                                                                                                                                                                                                                                                                                                                                                                              </v>
          </cell>
          <cell r="C839" t="str">
            <v xml:space="preserve">UN    </v>
          </cell>
          <cell r="D839" t="str">
            <v>CR</v>
          </cell>
          <cell r="E839" t="str">
            <v>477,16</v>
          </cell>
        </row>
        <row r="840">
          <cell r="A840">
            <v>37105</v>
          </cell>
          <cell r="B840" t="str">
            <v xml:space="preserve">CAIXA D'AGUA / RESERVATORIO EM POLIESTER REFORCADO COM FIBRA DE VIDRO, 5000 LITROS, COM TAMPA                                                                                                                                                                                                                                                                                                                                                                                                             </v>
          </cell>
          <cell r="C840" t="str">
            <v xml:space="preserve">UN    </v>
          </cell>
          <cell r="D840" t="str">
            <v>CR</v>
          </cell>
          <cell r="E840" t="str">
            <v>2.935,94</v>
          </cell>
        </row>
        <row r="841">
          <cell r="A841">
            <v>43980</v>
          </cell>
          <cell r="B841" t="str">
            <v xml:space="preserve">CAIXA D'AGUA / RESERVATORIO EM POLIESTER REFORCADO COM FIBRA DE VIDRO, 7000 LITROS, COM TAMPA                                                                                                                                                                                                                                                                                                                                                                                                             </v>
          </cell>
          <cell r="C841" t="str">
            <v xml:space="preserve">UN    </v>
          </cell>
          <cell r="D841" t="str">
            <v>CR</v>
          </cell>
          <cell r="E841" t="str">
            <v>3.656,40</v>
          </cell>
        </row>
        <row r="842">
          <cell r="A842">
            <v>43979</v>
          </cell>
          <cell r="B842" t="str">
            <v xml:space="preserve">CAIXA D'AGUA / RESERVATORIO EM POLIESTER REFORCADO COM FIBRA DE VIDRO, 750 LITROS, COM TAMPA                                                                                                                                                                                                                                                                                                                                                                                                              </v>
          </cell>
          <cell r="C842" t="str">
            <v xml:space="preserve">UN    </v>
          </cell>
          <cell r="D842" t="str">
            <v>CR</v>
          </cell>
          <cell r="E842" t="str">
            <v>687,00</v>
          </cell>
        </row>
        <row r="843">
          <cell r="A843">
            <v>11868</v>
          </cell>
          <cell r="B843" t="str">
            <v xml:space="preserve">CAIXA D'AGUA / RESERVATORIO EM POLIESTER REFORCADO COM FIBRA DE VIDRO,1000 LITROS, COM TAMPA                                                                                                                                                                                                                                                                                                                                                                                                              </v>
          </cell>
          <cell r="C843" t="str">
            <v xml:space="preserve">UN    </v>
          </cell>
          <cell r="D843" t="str">
            <v>CR</v>
          </cell>
          <cell r="E843" t="str">
            <v>664,40</v>
          </cell>
        </row>
        <row r="844">
          <cell r="A844">
            <v>34636</v>
          </cell>
          <cell r="B844" t="str">
            <v xml:space="preserve">CAIXA D'AGUA / RESERVATORIO EM POLIETILENO, 1000 LITROS, COM TAMPA                                                                                                                                                                                                                                                                                                                                                                                                                                        </v>
          </cell>
          <cell r="C844" t="str">
            <v xml:space="preserve">UN    </v>
          </cell>
          <cell r="D844" t="str">
            <v xml:space="preserve">C </v>
          </cell>
          <cell r="E844" t="str">
            <v>471,81</v>
          </cell>
        </row>
        <row r="845">
          <cell r="A845">
            <v>34639</v>
          </cell>
          <cell r="B845" t="str">
            <v xml:space="preserve">CAIXA D'AGUA / RESERVATORIO EM POLIETILENO, 1500 LITROS, COM TAMPA                                                                                                                                                                                                                                                                                                                                                                                                                                        </v>
          </cell>
          <cell r="C845" t="str">
            <v xml:space="preserve">UN    </v>
          </cell>
          <cell r="D845" t="str">
            <v>CR</v>
          </cell>
          <cell r="E845" t="str">
            <v>1.089,02</v>
          </cell>
        </row>
        <row r="846">
          <cell r="A846">
            <v>34640</v>
          </cell>
          <cell r="B846" t="str">
            <v xml:space="preserve">CAIXA D'AGUA / RESERVATORIO EM POLIETILENO, 2000 LITROS, COM TAMPA                                                                                                                                                                                                                                                                                                                                                                                                                                        </v>
          </cell>
          <cell r="C846" t="str">
            <v xml:space="preserve">UN    </v>
          </cell>
          <cell r="D846" t="str">
            <v>CR</v>
          </cell>
          <cell r="E846" t="str">
            <v>1.235,32</v>
          </cell>
        </row>
        <row r="847">
          <cell r="A847">
            <v>43977</v>
          </cell>
          <cell r="B847" t="str">
            <v xml:space="preserve">CAIXA D'AGUA / RESERVATORIO EM POLIETILENO, 3000 LITROS, COM TAMPA                                                                                                                                                                                                                                                                                                                                                                                                                                        </v>
          </cell>
          <cell r="C847" t="str">
            <v xml:space="preserve">UN    </v>
          </cell>
          <cell r="D847" t="str">
            <v>CR</v>
          </cell>
          <cell r="E847" t="str">
            <v>2.129,62</v>
          </cell>
        </row>
        <row r="848">
          <cell r="A848">
            <v>34637</v>
          </cell>
          <cell r="B848" t="str">
            <v xml:space="preserve">CAIXA D'AGUA / RESERVATORIO EM POLIETILENO, 500 LITROS, COM TAMPA                                                                                                                                                                                                                                                                                                                                                                                                                                         </v>
          </cell>
          <cell r="C848" t="str">
            <v xml:space="preserve">UN    </v>
          </cell>
          <cell r="D848" t="str">
            <v>CR</v>
          </cell>
          <cell r="E848" t="str">
            <v>285,32</v>
          </cell>
        </row>
        <row r="849">
          <cell r="A849">
            <v>34638</v>
          </cell>
          <cell r="B849" t="str">
            <v xml:space="preserve">CAIXA D'AGUA / RESERVATORIO EM POLIETILENO, 750 LITROS, COM TAMPA                                                                                                                                                                                                                                                                                                                                                                                                                                         </v>
          </cell>
          <cell r="C849" t="str">
            <v xml:space="preserve">UN    </v>
          </cell>
          <cell r="D849" t="str">
            <v>CR</v>
          </cell>
          <cell r="E849" t="str">
            <v>441,34</v>
          </cell>
        </row>
        <row r="850">
          <cell r="A850">
            <v>34641</v>
          </cell>
          <cell r="B850" t="str">
            <v xml:space="preserve">CAIXA DE ATERRAMENTO EM CONCRETO PRE-MOLDADO, DIAMETRO DE 0,30 M E ALTURA DE 0,35 M, SEM FUNDO E COM TAMPA                                                                                                                                                                                                                                                                                                                                                                                                </v>
          </cell>
          <cell r="C850" t="str">
            <v xml:space="preserve">UN    </v>
          </cell>
          <cell r="D850" t="str">
            <v>CR</v>
          </cell>
          <cell r="E850" t="str">
            <v>114,95</v>
          </cell>
        </row>
        <row r="851">
          <cell r="A851">
            <v>43434</v>
          </cell>
          <cell r="B851" t="str">
            <v xml:space="preserve">CAIXA DE CONCRETO ARMADO PRE-MOLDADO, COM FUNDO E SEM TAMPA, DIMENSOES DE 0,30 X 0,30 X 0,30 M                                                                                                                                                                                                                                                                                                                                                                                                            </v>
          </cell>
          <cell r="C851" t="str">
            <v xml:space="preserve">UN    </v>
          </cell>
          <cell r="D851" t="str">
            <v>CR</v>
          </cell>
          <cell r="E851" t="str">
            <v>124,28</v>
          </cell>
        </row>
        <row r="852">
          <cell r="A852">
            <v>43435</v>
          </cell>
          <cell r="B852" t="str">
            <v xml:space="preserve">CAIXA DE CONCRETO ARMADO PRE-MOLDADO, COM FUNDO E SEM TAMPA, DIMENSOES DE 0,40 X 0,40 X 0,40 M                                                                                                                                                                                                                                                                                                                                                                                                            </v>
          </cell>
          <cell r="C852" t="str">
            <v xml:space="preserve">UN    </v>
          </cell>
          <cell r="D852" t="str">
            <v>CR</v>
          </cell>
          <cell r="E852" t="str">
            <v>227,85</v>
          </cell>
        </row>
        <row r="853">
          <cell r="A853">
            <v>43436</v>
          </cell>
          <cell r="B853" t="str">
            <v xml:space="preserve">CAIXA DE CONCRETO ARMADO PRE-MOLDADO, COM FUNDO E SEM TAMPA, DIMENSOES DE 0,60 X 0,60 X 0,50 M                                                                                                                                                                                                                                                                                                                                                                                                            </v>
          </cell>
          <cell r="C853" t="str">
            <v xml:space="preserve">UN    </v>
          </cell>
          <cell r="D853" t="str">
            <v>CR</v>
          </cell>
          <cell r="E853" t="str">
            <v>398,75</v>
          </cell>
        </row>
        <row r="854">
          <cell r="A854">
            <v>43437</v>
          </cell>
          <cell r="B854" t="str">
            <v xml:space="preserve">CAIXA DE CONCRETO ARMADO PRE-MOLDADO, COM FUNDO E SEM TAMPA, DIMENSOES DE 0,80 X 0,80 X 0,50 M                                                                                                                                                                                                                                                                                                                                                                                                            </v>
          </cell>
          <cell r="C854" t="str">
            <v xml:space="preserve">UN    </v>
          </cell>
          <cell r="D854" t="str">
            <v>CR</v>
          </cell>
          <cell r="E854" t="str">
            <v>722,92</v>
          </cell>
        </row>
        <row r="855">
          <cell r="A855">
            <v>43438</v>
          </cell>
          <cell r="B855" t="str">
            <v xml:space="preserve">CAIXA DE CONCRETO ARMADO PRE-MOLDADO, COM FUNDO E SEM TAMPA, DIMENSOES DE 1,00 X 1,00 X 0,50 M                                                                                                                                                                                                                                                                                                                                                                                                            </v>
          </cell>
          <cell r="C855" t="str">
            <v xml:space="preserve">UN    </v>
          </cell>
          <cell r="D855" t="str">
            <v>CR</v>
          </cell>
          <cell r="E855" t="str">
            <v>1.294,64</v>
          </cell>
        </row>
        <row r="856">
          <cell r="A856">
            <v>41627</v>
          </cell>
          <cell r="B856" t="str">
            <v xml:space="preserve">CAIXA DE CONCRETO ARMADO PRE-MOLDADO, COM FUNDO E TAMPA, DIMENSOES DE 0,30 X 0,30 X 0,30 M                                                                                                                                                                                                                                                                                                                                                                                                                </v>
          </cell>
          <cell r="C856" t="str">
            <v xml:space="preserve">UN    </v>
          </cell>
          <cell r="D856" t="str">
            <v>CR</v>
          </cell>
          <cell r="E856" t="str">
            <v>191,60</v>
          </cell>
        </row>
        <row r="857">
          <cell r="A857">
            <v>41628</v>
          </cell>
          <cell r="B857" t="str">
            <v xml:space="preserve">CAIXA DE CONCRETO ARMADO PRE-MOLDADO, COM FUNDO E TAMPA, DIMENSOES DE 0,40 X 0,40 X 0,40 M                                                                                                                                                                                                                                                                                                                                                                                                                </v>
          </cell>
          <cell r="C857" t="str">
            <v xml:space="preserve">UN    </v>
          </cell>
          <cell r="D857" t="str">
            <v>CR</v>
          </cell>
          <cell r="E857" t="str">
            <v>352,14</v>
          </cell>
        </row>
        <row r="858">
          <cell r="A858">
            <v>41629</v>
          </cell>
          <cell r="B858" t="str">
            <v xml:space="preserve">CAIXA DE CONCRETO ARMADO PRE-MOLDADO, COM FUNDO E TAMPA, DIMENSOES DE 0,60 X 0,60 X 0,50 M                                                                                                                                                                                                                                                                                                                                                                                                                </v>
          </cell>
          <cell r="C858" t="str">
            <v xml:space="preserve">UN    </v>
          </cell>
          <cell r="D858" t="str">
            <v>CR</v>
          </cell>
          <cell r="E858" t="str">
            <v>447,42</v>
          </cell>
        </row>
        <row r="859">
          <cell r="A859">
            <v>43429</v>
          </cell>
          <cell r="B859" t="str">
            <v xml:space="preserve">CAIXA DE CONCRETO ARMADO PRE-MOLDADO, SEM FUNDO, QUADRADA, DIMENSOES DE 0,30 X 0,30 X 0,30 M                                                                                                                                                                                                                                                                                                                                                                                                              </v>
          </cell>
          <cell r="C859" t="str">
            <v xml:space="preserve">UN    </v>
          </cell>
          <cell r="D859" t="str">
            <v>CR</v>
          </cell>
          <cell r="E859" t="str">
            <v>99,13</v>
          </cell>
        </row>
        <row r="860">
          <cell r="A860">
            <v>43430</v>
          </cell>
          <cell r="B860" t="str">
            <v xml:space="preserve">CAIXA DE CONCRETO ARMADO PRE-MOLDADO, SEM FUNDO, QUADRADA, DIMENSOES DE 0,40 X 0,40 X 0,40 M                                                                                                                                                                                                                                                                                                                                                                                                              </v>
          </cell>
          <cell r="C860" t="str">
            <v xml:space="preserve">UN    </v>
          </cell>
          <cell r="D860" t="str">
            <v>CR</v>
          </cell>
          <cell r="E860" t="str">
            <v>164,67</v>
          </cell>
        </row>
        <row r="861">
          <cell r="A861">
            <v>43431</v>
          </cell>
          <cell r="B861" t="str">
            <v xml:space="preserve">CAIXA DE CONCRETO ARMADO PRE-MOLDADO, SEM FUNDO, QUADRADA, DIMENSOES DE 0,60 X 0,60 X 0,50 M                                                                                                                                                                                                                                                                                                                                                                                                              </v>
          </cell>
          <cell r="C861" t="str">
            <v xml:space="preserve">UN    </v>
          </cell>
          <cell r="D861" t="str">
            <v>CR</v>
          </cell>
          <cell r="E861" t="str">
            <v>318,99</v>
          </cell>
        </row>
        <row r="862">
          <cell r="A862">
            <v>43432</v>
          </cell>
          <cell r="B862" t="str">
            <v xml:space="preserve">CAIXA DE CONCRETO ARMADO PRE-MOLDADO, SEM FUNDO, QUADRADA, DIMENSOES DE 0,80 X 0,80 X 0,50 M                                                                                                                                                                                                                                                                                                                                                                                                              </v>
          </cell>
          <cell r="C862" t="str">
            <v xml:space="preserve">UN    </v>
          </cell>
          <cell r="D862" t="str">
            <v>CR</v>
          </cell>
          <cell r="E862" t="str">
            <v>662,85</v>
          </cell>
        </row>
        <row r="863">
          <cell r="A863">
            <v>43433</v>
          </cell>
          <cell r="B863" t="str">
            <v xml:space="preserve">CAIXA DE CONCRETO ARMADO PRE-MOLDADO, SEM FUNDO, QUADRADA, DIMENSOES DE 1,00 X 1,00 X 0,50 M                                                                                                                                                                                                                                                                                                                                                                                                              </v>
          </cell>
          <cell r="C863" t="str">
            <v xml:space="preserve">UN    </v>
          </cell>
          <cell r="D863" t="str">
            <v>CR</v>
          </cell>
          <cell r="E863" t="str">
            <v>1.045,03</v>
          </cell>
        </row>
        <row r="864">
          <cell r="A864">
            <v>43094</v>
          </cell>
          <cell r="B864" t="str">
            <v xml:space="preserve">CAIXA DE DERIVACAO PARA MEDIDOR DE ENERGIA, COM BARRAMENTO MONOFASICO, EM POLICARBONATO / TERMOPLASTICO - MODULO (PADRAO CONCESSIONARIA LOCAL)                                                                                                                                                                                                                                                                                                                                                            </v>
          </cell>
          <cell r="C864" t="str">
            <v xml:space="preserve">UN    </v>
          </cell>
          <cell r="D864" t="str">
            <v>CR</v>
          </cell>
          <cell r="E864" t="str">
            <v>260,64</v>
          </cell>
        </row>
        <row r="865">
          <cell r="A865">
            <v>43093</v>
          </cell>
          <cell r="B865" t="str">
            <v xml:space="preserve">CAIXA DE DERIVACAO PARA MEDIDOR DE ENERGIA, COM BARRAMENTO POLIFASICO, EM POLICARBONATO / TERMOPLASTICO - MODULO (PADRAO CONCESSIONARIA LOCAL)                                                                                                                                                                                                                                                                                                                                                            </v>
          </cell>
          <cell r="C865" t="str">
            <v xml:space="preserve">UN    </v>
          </cell>
          <cell r="D865" t="str">
            <v>CR</v>
          </cell>
          <cell r="E865" t="str">
            <v>276,98</v>
          </cell>
        </row>
        <row r="866">
          <cell r="A866">
            <v>11694</v>
          </cell>
          <cell r="B866" t="str">
            <v xml:space="preserve">CAIXA DE DESCARGA PLASTICA PARA BACIA / VASO SANITARIO DE EMBUTIR, COM ESPELHO ACIONADOR EM PLASTICO, CAPACIDADE 6 A 10 LITROS, (COMPLETA - ACESSORIOS INCLUSOS)                                                                                                                                                                                                                                                                                                                                          </v>
          </cell>
          <cell r="C866" t="str">
            <v xml:space="preserve">UN    </v>
          </cell>
          <cell r="D866" t="str">
            <v>CR</v>
          </cell>
          <cell r="E866" t="str">
            <v>1.160,52</v>
          </cell>
        </row>
        <row r="867">
          <cell r="A867">
            <v>1030</v>
          </cell>
          <cell r="B867" t="str">
            <v xml:space="preserve">CAIXA DE DESCARGA PLASTICA PARA BACIA / VASO SANITARIO, EXTERNA, CAPACIDADE 9 LITROS, PUXADOR FIO DE NYLON, NAO INCLUSO CANO, BOLSA, ENGATE                                                                                                                                                                                                                                                                                                                                                               </v>
          </cell>
          <cell r="C867" t="str">
            <v xml:space="preserve">UN    </v>
          </cell>
          <cell r="D867" t="str">
            <v xml:space="preserve">C </v>
          </cell>
          <cell r="E867" t="str">
            <v>52,50</v>
          </cell>
        </row>
        <row r="868">
          <cell r="A868">
            <v>11881</v>
          </cell>
          <cell r="B868" t="str">
            <v xml:space="preserve">CAIXA DE GORDURA CILINDRICA EM CONCRETO SIMPLES,  PRE-MOLDADA, COM DIAMETRO DE 40 CM E ALTURA DE 45 CM, COM TAMPA                                                                                                                                                                                                                                                                                                                                                                                         </v>
          </cell>
          <cell r="C868" t="str">
            <v xml:space="preserve">UN    </v>
          </cell>
          <cell r="D868" t="str">
            <v>CR</v>
          </cell>
          <cell r="E868" t="str">
            <v>176,07</v>
          </cell>
        </row>
        <row r="869">
          <cell r="A869">
            <v>35277</v>
          </cell>
          <cell r="B869" t="str">
            <v xml:space="preserve">CAIXA DE GORDURA EM PVC, DIAMETRO MINIMO 300 MM, DIAMETRO DE SAIDA 100 MM, CAPACIDADE  APROXIMADA 18 LITROS, COM TAMPA E CESTO                                                                                                                                                                                                                                                                                                                                                                            </v>
          </cell>
          <cell r="C869" t="str">
            <v xml:space="preserve">UN    </v>
          </cell>
          <cell r="D869" t="str">
            <v>CR</v>
          </cell>
          <cell r="E869" t="str">
            <v>426,33</v>
          </cell>
        </row>
        <row r="870">
          <cell r="A870">
            <v>10521</v>
          </cell>
          <cell r="B870" t="str">
            <v xml:space="preserve">CAIXA DE INCENDIO/ABRIGO PARA MANGUEIRA, DE EMBUTIR/INTERNA, COM 75 X 45 X 17 CM, EM CHAPA DE ACO, PORTA COM VENTILACAO, VISOR COM A INSCRICAO "INCENDIO", SUPORTE/CESTA INTERNA PARA A MANGUEIRA, PINTURA ELETROSTATICA VERMELHA                                                                                                                                                                                                                                                                         </v>
          </cell>
          <cell r="C870" t="str">
            <v xml:space="preserve">UN    </v>
          </cell>
          <cell r="D870" t="str">
            <v>CR</v>
          </cell>
          <cell r="E870" t="str">
            <v>453,40</v>
          </cell>
        </row>
        <row r="871">
          <cell r="A871">
            <v>10885</v>
          </cell>
          <cell r="B871" t="str">
            <v xml:space="preserve">CAIXA DE INCENDIO/ABRIGO PARA MANGUEIRA, DE EMBUTIR/INTERNA, COM 90 X 60 X 17 CM, EM CHAPA DE ACO, PORTA COM VENTILACAO, VISOR COM A INSCRICAO "INCENDIO", SUPORTE/CESTA INTERNA PARA A MANGUEIRA, PINTURA ELETROSTATICA VERMELHA                                                                                                                                                                                                                                                                         </v>
          </cell>
          <cell r="C871" t="str">
            <v xml:space="preserve">UN    </v>
          </cell>
          <cell r="D871" t="str">
            <v>CR</v>
          </cell>
          <cell r="E871" t="str">
            <v>573,50</v>
          </cell>
        </row>
        <row r="872">
          <cell r="A872">
            <v>20962</v>
          </cell>
          <cell r="B872" t="str">
            <v xml:space="preserve">CAIXA DE INCENDIO/ABRIGO PARA MANGUEIRA, DE SOBREPOR/EXTERNA, COM 75 X 45 X 17 CM, EM CHAPA DE ACO, PORTA COM VENTILACAO, VISOR COM A INSCRICAO "INCENDIO", SUPORTE/CESTA INTERNA PARA A MANGUEIRA, PINTURA ELETROSTATICA VERMELHA                                                                                                                                                                                                                                                                        </v>
          </cell>
          <cell r="C872" t="str">
            <v xml:space="preserve">UN    </v>
          </cell>
          <cell r="D872" t="str">
            <v xml:space="preserve">C </v>
          </cell>
          <cell r="E872" t="str">
            <v>475,00</v>
          </cell>
        </row>
        <row r="873">
          <cell r="A873">
            <v>20963</v>
          </cell>
          <cell r="B873" t="str">
            <v xml:space="preserve">CAIXA DE INCENDIO/ABRIGO PARA MANGUEIRA, DE SOBREPOR/EXTERNA, COM 90 X 60 X 17 CM, EM CHAPA DE ACO, PORTA COM VENTILACAO, VISOR COM A INSCRICAO "INCENDIO", SUPORTE/CESTA INTERNA PARA A MANGUEIRA, PINTURA ELETROSTATICA VERMELHA                                                                                                                                                                                                                                                                        </v>
          </cell>
          <cell r="C873" t="str">
            <v xml:space="preserve">UN    </v>
          </cell>
          <cell r="D873" t="str">
            <v>CR</v>
          </cell>
          <cell r="E873" t="str">
            <v>580,25</v>
          </cell>
        </row>
        <row r="874">
          <cell r="A874">
            <v>34643</v>
          </cell>
          <cell r="B874" t="str">
            <v xml:space="preserve">CAIXA DE INSPECAO PARA ATERRAMENTO E PARA RAIOS, EM POLIPROPILENO,  DIAMETRO = 300 MM X ALTURA = 400 MM                                                                                                                                                                                                                                                                                                                                                                                                   </v>
          </cell>
          <cell r="C874" t="str">
            <v xml:space="preserve">UN    </v>
          </cell>
          <cell r="D874" t="str">
            <v>CR</v>
          </cell>
          <cell r="E874" t="str">
            <v>49,10</v>
          </cell>
        </row>
        <row r="875">
          <cell r="A875">
            <v>41480</v>
          </cell>
          <cell r="B875" t="str">
            <v xml:space="preserve">CAIXA DE INSPECAO PARA ATERRAMENTO OU OUTRO USO, EM PVC, DN = 250 X 250 MM                                                                                                                                                                                                                                                                                                                                                                                                                                </v>
          </cell>
          <cell r="C875" t="str">
            <v xml:space="preserve">UN    </v>
          </cell>
          <cell r="D875" t="str">
            <v>CR</v>
          </cell>
          <cell r="E875" t="str">
            <v>56,93</v>
          </cell>
        </row>
        <row r="876">
          <cell r="A876">
            <v>41474</v>
          </cell>
          <cell r="B876" t="str">
            <v xml:space="preserve">CAIXA DE INSPECAO PARA ATERRAMENTO OU OUTRO USO, EM PVC, DN = 300 X *300* MM                                                                                                                                                                                                                                                                                                                                                                                                                              </v>
          </cell>
          <cell r="C876" t="str">
            <v xml:space="preserve">UN    </v>
          </cell>
          <cell r="D876" t="str">
            <v>CR</v>
          </cell>
          <cell r="E876" t="str">
            <v>90,94</v>
          </cell>
        </row>
        <row r="877">
          <cell r="A877">
            <v>41475</v>
          </cell>
          <cell r="B877" t="str">
            <v xml:space="preserve">CAIXA DE INSPECAO PARA ATERRAMENTO OU OUTRO USO, EM PVC, DN = 300 X 250 MM                                                                                                                                                                                                                                                                                                                                                                                                                                </v>
          </cell>
          <cell r="C877" t="str">
            <v xml:space="preserve">UN    </v>
          </cell>
          <cell r="D877" t="str">
            <v>CR</v>
          </cell>
          <cell r="E877" t="str">
            <v>77,59</v>
          </cell>
        </row>
        <row r="878">
          <cell r="A878">
            <v>41476</v>
          </cell>
          <cell r="B878" t="str">
            <v xml:space="preserve">CAIXA DE INSPECAO PARA ATERRAMENTO OU OUTRO USO, EM PVC, DN = 300 X 600 MM                                                                                                                                                                                                                                                                                                                                                                                                                                </v>
          </cell>
          <cell r="C878" t="str">
            <v xml:space="preserve">UN    </v>
          </cell>
          <cell r="D878" t="str">
            <v>CR</v>
          </cell>
          <cell r="E878" t="str">
            <v>169,90</v>
          </cell>
        </row>
        <row r="879">
          <cell r="A879">
            <v>2555</v>
          </cell>
          <cell r="B879" t="str">
            <v xml:space="preserve">CAIXA DE LUZ "3 X 3" EM ACO ESMALTADA                                                                                                                                                                                                                                                                                                                                                                                                                                                                     </v>
          </cell>
          <cell r="C879" t="str">
            <v xml:space="preserve">UN    </v>
          </cell>
          <cell r="D879" t="str">
            <v>CR</v>
          </cell>
          <cell r="E879" t="str">
            <v>1,51</v>
          </cell>
        </row>
        <row r="880">
          <cell r="A880">
            <v>2556</v>
          </cell>
          <cell r="B880" t="str">
            <v xml:space="preserve">CAIXA DE LUZ "4 X 2" EM ACO ESMALTADA                                                                                                                                                                                                                                                                                                                                                                                                                                                                     </v>
          </cell>
          <cell r="C880" t="str">
            <v xml:space="preserve">UN    </v>
          </cell>
          <cell r="D880" t="str">
            <v>CR</v>
          </cell>
          <cell r="E880" t="str">
            <v>1,56</v>
          </cell>
        </row>
        <row r="881">
          <cell r="A881">
            <v>2557</v>
          </cell>
          <cell r="B881" t="str">
            <v xml:space="preserve">CAIXA DE LUZ "4 X 4" EM ACO ESMALTADA                                                                                                                                                                                                                                                                                                                                                                                                                                                                     </v>
          </cell>
          <cell r="C881" t="str">
            <v xml:space="preserve">UN    </v>
          </cell>
          <cell r="D881" t="str">
            <v>CR</v>
          </cell>
          <cell r="E881" t="str">
            <v>3,30</v>
          </cell>
        </row>
        <row r="882">
          <cell r="A882">
            <v>10569</v>
          </cell>
          <cell r="B882" t="str">
            <v xml:space="preserve">CAIXA DE PASSAGEM / DERIVACAO / LUZ, OCTOGONAL 4 X4, EM ACO ESMALTADA, COM FUNDO MOVEL SIMPLES (FMS)                                                                                                                                                                                                                                                                                                                                                                                                      </v>
          </cell>
          <cell r="C882" t="str">
            <v xml:space="preserve">UN    </v>
          </cell>
          <cell r="D882" t="str">
            <v>CR</v>
          </cell>
          <cell r="E882" t="str">
            <v>3,30</v>
          </cell>
        </row>
        <row r="883">
          <cell r="A883">
            <v>39810</v>
          </cell>
          <cell r="B883" t="str">
            <v xml:space="preserve">CAIXA DE PASSAGEM ELETRICA DE PAREDE, DE EMBUTIR, EM PVC, COM TAMPA APARAFUSADA, DIMENSOES 120 X 120 X *75* MM                                                                                                                                                                                                                                                                                                                                                                                            </v>
          </cell>
          <cell r="C883" t="str">
            <v xml:space="preserve">UN    </v>
          </cell>
          <cell r="D883" t="str">
            <v>CR</v>
          </cell>
          <cell r="E883" t="str">
            <v>35,17</v>
          </cell>
        </row>
        <row r="884">
          <cell r="A884">
            <v>39811</v>
          </cell>
          <cell r="B884" t="str">
            <v xml:space="preserve">CAIXA DE PASSAGEM ELETRICA DE PAREDE, DE EMBUTIR, EM PVC, COM TAMPA APARAFUSADA, DIMENSOES 150 X 150 X *75* MM                                                                                                                                                                                                                                                                                                                                                                                            </v>
          </cell>
          <cell r="C884" t="str">
            <v xml:space="preserve">UN    </v>
          </cell>
          <cell r="D884" t="str">
            <v>CR</v>
          </cell>
          <cell r="E884" t="str">
            <v>43,02</v>
          </cell>
        </row>
        <row r="885">
          <cell r="A885">
            <v>39812</v>
          </cell>
          <cell r="B885" t="str">
            <v xml:space="preserve">CAIXA DE PASSAGEM ELETRICA DE PAREDE, DE EMBUTIR, EM PVC, COM TAMPA APARAFUSADA, DIMENSOES 200 X 200 X *90* MM                                                                                                                                                                                                                                                                                                                                                                                            </v>
          </cell>
          <cell r="C885" t="str">
            <v xml:space="preserve">UN    </v>
          </cell>
          <cell r="D885" t="str">
            <v>CR</v>
          </cell>
          <cell r="E885" t="str">
            <v>70,74</v>
          </cell>
        </row>
        <row r="886">
          <cell r="A886">
            <v>43096</v>
          </cell>
          <cell r="B886" t="str">
            <v xml:space="preserve">CAIXA DE PASSAGEM ELETRICA DE PAREDE, DE EMBUTIR, EM TERMOPLASTICO / PVC, COM TAMPA APARAFUSADA, DIMENSOES 400 X 400 X *120* MM                                                                                                                                                                                                                                                                                                                                                                           </v>
          </cell>
          <cell r="C886" t="str">
            <v xml:space="preserve">UN    </v>
          </cell>
          <cell r="D886" t="str">
            <v>CR</v>
          </cell>
          <cell r="E886" t="str">
            <v>234,49</v>
          </cell>
        </row>
        <row r="887">
          <cell r="A887">
            <v>43102</v>
          </cell>
          <cell r="B887" t="str">
            <v xml:space="preserve">CAIXA DE PASSAGEM ELETRICA DE PAREDE, DE SOBREPOR, EM PVC, COM TAMPA APARAFUSADA, DIMENSOES 300 X 300 X *100* MM                                                                                                                                                                                                                                                                                                                                                                                          </v>
          </cell>
          <cell r="C887" t="str">
            <v xml:space="preserve">UN    </v>
          </cell>
          <cell r="D887" t="str">
            <v>CR</v>
          </cell>
          <cell r="E887" t="str">
            <v>142,58</v>
          </cell>
        </row>
        <row r="888">
          <cell r="A888">
            <v>43103</v>
          </cell>
          <cell r="B888" t="str">
            <v xml:space="preserve">CAIXA DE PASSAGEM ELETRICA DE PAREDE, DE SOBREPOR, EM PVC, COM TAMPA APARAFUSADA, DIMENSOES, 400 X 400 X *120* MM                                                                                                                                                                                                                                                                                                                                                                                         </v>
          </cell>
          <cell r="C888" t="str">
            <v xml:space="preserve">UN    </v>
          </cell>
          <cell r="D888" t="str">
            <v>CR</v>
          </cell>
          <cell r="E888" t="str">
            <v>209,96</v>
          </cell>
        </row>
        <row r="889">
          <cell r="A889">
            <v>43098</v>
          </cell>
          <cell r="B889" t="str">
            <v xml:space="preserve">CAIXA DE PASSAGEM ELETRICA DE PAREDE, DE SOBREPOR, EM TERMOPLASTICO / PVC, COM TAMPA APARAFUSA, DIMENSOES 200 X 200 X *100* MM                                                                                                                                                                                                                                                                                                                                                                            </v>
          </cell>
          <cell r="C889" t="str">
            <v xml:space="preserve">UN    </v>
          </cell>
          <cell r="D889" t="str">
            <v>CR</v>
          </cell>
          <cell r="E889" t="str">
            <v>79,43</v>
          </cell>
        </row>
        <row r="890">
          <cell r="A890">
            <v>43097</v>
          </cell>
          <cell r="B890" t="str">
            <v xml:space="preserve">CAIXA DE PASSAGEM ELETRICA DE PAREDE, DE SOBREPOR, EM TERMOPLASTICO / PVC, COM TAMPA APARAFUSADA, DIMENSOES, 150 X 150 X *100* MM                                                                                                                                                                                                                                                                                                                                                                         </v>
          </cell>
          <cell r="C890" t="str">
            <v xml:space="preserve">UN    </v>
          </cell>
          <cell r="D890" t="str">
            <v>CR</v>
          </cell>
          <cell r="E890" t="str">
            <v>47,06</v>
          </cell>
        </row>
        <row r="891">
          <cell r="A891">
            <v>43104</v>
          </cell>
          <cell r="B891" t="str">
            <v xml:space="preserve">CAIXA DE PASSAGEM ELETRICA, PARA PISO, EM PVC, DIMENSOES DE 3/4" A 4"                                                                                                                                                                                                                                                                                                                                                                                                                                     </v>
          </cell>
          <cell r="C891" t="str">
            <v xml:space="preserve">UN    </v>
          </cell>
          <cell r="D891" t="str">
            <v>CR</v>
          </cell>
          <cell r="E891" t="str">
            <v>556,66</v>
          </cell>
        </row>
        <row r="892">
          <cell r="A892">
            <v>39771</v>
          </cell>
          <cell r="B892" t="str">
            <v xml:space="preserve">CAIXA DE PASSAGEM METALICA DE SOBREPOR COM TAMPA PARAFUSADA, DIMENSOES 20 X 20 X 10 CM                                                                                                                                                                                                                                                                                                                                                                                                                    </v>
          </cell>
          <cell r="C892" t="str">
            <v xml:space="preserve">UN    </v>
          </cell>
          <cell r="D892" t="str">
            <v>CR</v>
          </cell>
          <cell r="E892" t="str">
            <v>31,68</v>
          </cell>
        </row>
        <row r="893">
          <cell r="A893">
            <v>39772</v>
          </cell>
          <cell r="B893" t="str">
            <v xml:space="preserve">CAIXA DE PASSAGEM METALICA DE SOBREPOR COM TAMPA PARAFUSADA, DIMENSOES 30 X 30 X 10 CM                                                                                                                                                                                                                                                                                                                                                                                                                    </v>
          </cell>
          <cell r="C893" t="str">
            <v xml:space="preserve">UN    </v>
          </cell>
          <cell r="D893" t="str">
            <v>CR</v>
          </cell>
          <cell r="E893" t="str">
            <v>62,27</v>
          </cell>
        </row>
        <row r="894">
          <cell r="A894">
            <v>39773</v>
          </cell>
          <cell r="B894" t="str">
            <v xml:space="preserve">CAIXA DE PASSAGEM METALICA DE SOBREPOR COM TAMPA PARAFUSADA, DIMENSOES 40 X 40 X 15 CM                                                                                                                                                                                                                                                                                                                                                                                                                    </v>
          </cell>
          <cell r="C894" t="str">
            <v xml:space="preserve">UN    </v>
          </cell>
          <cell r="D894" t="str">
            <v>CR</v>
          </cell>
          <cell r="E894" t="str">
            <v>100,09</v>
          </cell>
        </row>
        <row r="895">
          <cell r="A895">
            <v>39774</v>
          </cell>
          <cell r="B895" t="str">
            <v xml:space="preserve">CAIXA DE PASSAGEM METALICA DE SOBREPOR COM TAMPA PARAFUSADA, DIMENSOES 50 X 50 X 15 CM                                                                                                                                                                                                                                                                                                                                                                                                                    </v>
          </cell>
          <cell r="C895" t="str">
            <v xml:space="preserve">UN    </v>
          </cell>
          <cell r="D895" t="str">
            <v>CR</v>
          </cell>
          <cell r="E895" t="str">
            <v>149,71</v>
          </cell>
        </row>
        <row r="896">
          <cell r="A896">
            <v>39775</v>
          </cell>
          <cell r="B896" t="str">
            <v xml:space="preserve">CAIXA DE PASSAGEM METALICA DE SOBREPOR COM TAMPA PARAFUSADA, DIMENSOES 60 X 60 X 20 CM                                                                                                                                                                                                                                                                                                                                                                                                                    </v>
          </cell>
          <cell r="C896" t="str">
            <v xml:space="preserve">UN    </v>
          </cell>
          <cell r="D896" t="str">
            <v>CR</v>
          </cell>
          <cell r="E896" t="str">
            <v>199,81</v>
          </cell>
        </row>
        <row r="897">
          <cell r="A897">
            <v>39776</v>
          </cell>
          <cell r="B897" t="str">
            <v xml:space="preserve">CAIXA DE PASSAGEM METALICA DE SOBREPOR COM TAMPA PARAFUSADA, DIMENSOES 70 X 70 X 20 CM                                                                                                                                                                                                                                                                                                                                                                                                                    </v>
          </cell>
          <cell r="C897" t="str">
            <v xml:space="preserve">UN    </v>
          </cell>
          <cell r="D897" t="str">
            <v>CR</v>
          </cell>
          <cell r="E897" t="str">
            <v>241,48</v>
          </cell>
        </row>
        <row r="898">
          <cell r="A898">
            <v>39777</v>
          </cell>
          <cell r="B898" t="str">
            <v xml:space="preserve">CAIXA DE PASSAGEM METALICA DE SOBREPOR COM TAMPA PARAFUSADA, DIMENSOES 80 X 80 X 20 CM                                                                                                                                                                                                                                                                                                                                                                                                                    </v>
          </cell>
          <cell r="C898" t="str">
            <v xml:space="preserve">UN    </v>
          </cell>
          <cell r="D898" t="str">
            <v>CR</v>
          </cell>
          <cell r="E898" t="str">
            <v>306,06</v>
          </cell>
        </row>
        <row r="899">
          <cell r="A899">
            <v>20254</v>
          </cell>
          <cell r="B899" t="str">
            <v xml:space="preserve">CAIXA DE PASSAGEM METALICA, DE SOBREPOR, COM TAMPA APARAFUSADA, DIMENSOES 15 X 15 X *10* CM                                                                                                                                                                                                                                                                                                                                                                                                               </v>
          </cell>
          <cell r="C899" t="str">
            <v xml:space="preserve">UN    </v>
          </cell>
          <cell r="D899" t="str">
            <v>CR</v>
          </cell>
          <cell r="E899" t="str">
            <v>22,21</v>
          </cell>
        </row>
        <row r="900">
          <cell r="A900">
            <v>20253</v>
          </cell>
          <cell r="B900" t="str">
            <v xml:space="preserve">CAIXA DE PASSAGEM METALICA, DE SOBREPOR, COM TAMPA APARAFUSADA, DIMENSOES 35 X 35 X *12* CM                                                                                                                                                                                                                                                                                                                                                                                                               </v>
          </cell>
          <cell r="C900" t="str">
            <v xml:space="preserve">UN    </v>
          </cell>
          <cell r="D900" t="str">
            <v>CR</v>
          </cell>
          <cell r="E900" t="str">
            <v>72,95</v>
          </cell>
        </row>
        <row r="901">
          <cell r="A901">
            <v>11247</v>
          </cell>
          <cell r="B901" t="str">
            <v xml:space="preserve">CAIXA DE PASSAGEM/ LUZ / TELEFONIA, DE EMBUTIR,  EM CHAPA DE ACO GALVANIZADO, DIMENSOES 150 X 150 X 15 CM (PADRAO CONCESSIONARIA LOCAL)                                                                                                                                                                                                                                                                                                                                                                   </v>
          </cell>
          <cell r="C901" t="str">
            <v xml:space="preserve">UN    </v>
          </cell>
          <cell r="D901" t="str">
            <v>CR</v>
          </cell>
          <cell r="E901" t="str">
            <v>1.402,69</v>
          </cell>
        </row>
        <row r="902">
          <cell r="A902">
            <v>11250</v>
          </cell>
          <cell r="B902" t="str">
            <v xml:space="preserve">CAIXA DE PASSAGEM/ LUZ / TELEFONIA, DE EMBUTIR,  EM CHAPA DE ACO GALVANIZADO, DIMENSOES 20 X 20 X *12* CM (PADRAO CONCESSIONARIA LOCAL)                                                                                                                                                                                                                                                                                                                                                                   </v>
          </cell>
          <cell r="C902" t="str">
            <v xml:space="preserve">UN    </v>
          </cell>
          <cell r="D902" t="str">
            <v>CR</v>
          </cell>
          <cell r="E902" t="str">
            <v>60,39</v>
          </cell>
        </row>
        <row r="903">
          <cell r="A903">
            <v>11249</v>
          </cell>
          <cell r="B903" t="str">
            <v xml:space="preserve">CAIXA DE PASSAGEM/ LUZ / TELEFONIA, DE EMBUTIR,  EM CHAPA DE ACO GALVANIZADO, DIMENSOES 200 X 200 X 20 CM (PADRAO CONCESSIONARIA LOCAL)                                                                                                                                                                                                                                                                                                                                                                   </v>
          </cell>
          <cell r="C903" t="str">
            <v xml:space="preserve">UN    </v>
          </cell>
          <cell r="D903" t="str">
            <v>CR</v>
          </cell>
          <cell r="E903" t="str">
            <v>2.739,94</v>
          </cell>
        </row>
        <row r="904">
          <cell r="A904">
            <v>11251</v>
          </cell>
          <cell r="B904" t="str">
            <v xml:space="preserve">CAIXA DE PASSAGEM/ LUZ / TELEFONIA, DE EMBUTIR,  EM CHAPA DE ACO GALVANIZADO, DIMENSOES 40 X 40 X *12* CM (PADRAO CONCESSIONARIA LOCAL)                                                                                                                                                                                                                                                                                                                                                                   </v>
          </cell>
          <cell r="C904" t="str">
            <v xml:space="preserve">UN    </v>
          </cell>
          <cell r="D904" t="str">
            <v>CR</v>
          </cell>
          <cell r="E904" t="str">
            <v>133,76</v>
          </cell>
        </row>
        <row r="905">
          <cell r="A905">
            <v>11253</v>
          </cell>
          <cell r="B905" t="str">
            <v xml:space="preserve">CAIXA DE PASSAGEM/ LUZ / TELEFONIA, DE EMBUTIR,  EM CHAPA DE ACO GALVANIZADO, DIMENSOES 60 X 60 X *12* CM (PADRAO CONCESSIONARIA LOCAL)                                                                                                                                                                                                                                                                                                                                                                   </v>
          </cell>
          <cell r="C905" t="str">
            <v xml:space="preserve">UN    </v>
          </cell>
          <cell r="D905" t="str">
            <v>CR</v>
          </cell>
          <cell r="E905" t="str">
            <v>221,65</v>
          </cell>
        </row>
        <row r="906">
          <cell r="A906">
            <v>11255</v>
          </cell>
          <cell r="B906" t="str">
            <v xml:space="preserve">CAIXA DE PASSAGEM/ LUZ / TELEFONIA, DE EMBUTIR,  EM CHAPA DE ACO GALVANIZADO, DIMENSOES 80 X 80 X *12* CM (PADRAO CONCESSIONARIA LOCAL)                                                                                                                                                                                                                                                                                                                                                                   </v>
          </cell>
          <cell r="C906" t="str">
            <v xml:space="preserve">UN    </v>
          </cell>
          <cell r="D906" t="str">
            <v>CR</v>
          </cell>
          <cell r="E906" t="str">
            <v>331,37</v>
          </cell>
        </row>
        <row r="907">
          <cell r="A907">
            <v>14055</v>
          </cell>
          <cell r="B907" t="str">
            <v xml:space="preserve">CAIXA DE PASSAGEM/ LUZ / TELEFONIA, DE EMBUTIR, EM CHAPA DE ACO GALVANIZADO, DIMENSOES 120 X 120 X *12* CM (PADRAO CONCESSIONARIA LOCAL)                                                                                                                                                                                                                                                                                                                                                                  </v>
          </cell>
          <cell r="C907" t="str">
            <v xml:space="preserve">UN    </v>
          </cell>
          <cell r="D907" t="str">
            <v>CR</v>
          </cell>
          <cell r="E907" t="str">
            <v>666,61</v>
          </cell>
        </row>
        <row r="908">
          <cell r="A908">
            <v>11256</v>
          </cell>
          <cell r="B908" t="str">
            <v xml:space="preserve">CAIXA DE PASSAGEM/ LUZ / TELEFONIA, DE SOBREPOR,  EM CHAPA DE ACO GALVANIZADO, DIMENSOES 80 X 80 X *12* CM (PADRAO CONCESSIONARIA LOCAL)                                                                                                                                                                                                                                                                                                                                                                  </v>
          </cell>
          <cell r="C908" t="str">
            <v xml:space="preserve">UN    </v>
          </cell>
          <cell r="D908" t="str">
            <v>CR</v>
          </cell>
          <cell r="E908" t="str">
            <v>415,08</v>
          </cell>
        </row>
        <row r="909">
          <cell r="A909">
            <v>1872</v>
          </cell>
          <cell r="B909" t="str">
            <v xml:space="preserve">CAIXA DE PASSAGEM, EM PVC, DE 4" X 2", PARA ELETRODUTO FLEXIVEL CORRUGADO                                                                                                                                                                                                                                                                                                                                                                                                                                 </v>
          </cell>
          <cell r="C909" t="str">
            <v xml:space="preserve">UN    </v>
          </cell>
          <cell r="D909" t="str">
            <v>CR</v>
          </cell>
          <cell r="E909" t="str">
            <v>1,60</v>
          </cell>
        </row>
        <row r="910">
          <cell r="A910">
            <v>1873</v>
          </cell>
          <cell r="B910" t="str">
            <v xml:space="preserve">CAIXA DE PASSAGEM, EM PVC, DE 4" X 4", PARA ELETRODUTO FLEXIVEL CORRUGADO                                                                                                                                                                                                                                                                                                                                                                                                                                 </v>
          </cell>
          <cell r="C910" t="str">
            <v xml:space="preserve">UN    </v>
          </cell>
          <cell r="D910" t="str">
            <v>CR</v>
          </cell>
          <cell r="E910" t="str">
            <v>3,18</v>
          </cell>
        </row>
        <row r="911">
          <cell r="A911">
            <v>39693</v>
          </cell>
          <cell r="B911" t="str">
            <v xml:space="preserve">CAIXA DE PROTECAO EXTERNA PARA MEDIDOR HOROSAZONAL, DE BAIXA TENSAO, COM MODULO, EM CHAPA DE ACO (PADRAO DA CONCESSIONARIA LOCAL)                                                                                                                                                                                                                                                                                                                                                                         </v>
          </cell>
          <cell r="C911" t="str">
            <v xml:space="preserve">UN    </v>
          </cell>
          <cell r="D911" t="str">
            <v>CR</v>
          </cell>
          <cell r="E911" t="str">
            <v>2.606,89</v>
          </cell>
        </row>
        <row r="912">
          <cell r="A912">
            <v>39692</v>
          </cell>
          <cell r="B912" t="str">
            <v xml:space="preserve">CAIXA DE PROTECAO PARA TRANSFORMADOR CORRENTE, EM CHAPA DE ACO 18 USG (PADRAO DA CONCESSIONARIA LOCAL)                                                                                                                                                                                                                                                                                                                                                                                                    </v>
          </cell>
          <cell r="C912" t="str">
            <v xml:space="preserve">UN    </v>
          </cell>
          <cell r="D912" t="str">
            <v>CR</v>
          </cell>
          <cell r="E912" t="str">
            <v>834,14</v>
          </cell>
        </row>
        <row r="913">
          <cell r="A913">
            <v>1062</v>
          </cell>
          <cell r="B913" t="str">
            <v xml:space="preserve">CAIXA INTERNA/EXTERNA DE MEDICAO PARA 1 MEDIDOR TRIFASICO, COM VISOR, EM CHAPA DE ACO 18 USG (PADRAO DA CONCESSIONARIA LOCAL)                                                                                                                                                                                                                                                                                                                                                                             </v>
          </cell>
          <cell r="C913" t="str">
            <v xml:space="preserve">UN    </v>
          </cell>
          <cell r="D913" t="str">
            <v>CR</v>
          </cell>
          <cell r="E913" t="str">
            <v>264,35</v>
          </cell>
        </row>
        <row r="914">
          <cell r="A914">
            <v>39686</v>
          </cell>
          <cell r="B914" t="str">
            <v xml:space="preserve">CAIXA INTERNA/EXTERNA DE MEDICAO PARA 4 MEDIDORES MONOFASICOS, COM VISOR, EM CHAPA DE ACO 18 USG (PADRAO DA CONCESSIONARIA LOCAL)                                                                                                                                                                                                                                                                                                                                                                         </v>
          </cell>
          <cell r="C914" t="str">
            <v xml:space="preserve">UN    </v>
          </cell>
          <cell r="D914" t="str">
            <v>CR</v>
          </cell>
          <cell r="E914" t="str">
            <v>428,04</v>
          </cell>
        </row>
        <row r="915">
          <cell r="A915">
            <v>43095</v>
          </cell>
          <cell r="B915" t="str">
            <v xml:space="preserve">CAIXA MODULAR PARA MEDIDOR DE ENERGIA AGRUPADA, EM POLICARBONATO /  TERMOPLASTICO, COM SUPORTE PARA DISJUNTOR (PADRAO DA CONCESSIONARIA LOCAL)                                                                                                                                                                                                                                                                                                                                                            </v>
          </cell>
          <cell r="C915" t="str">
            <v xml:space="preserve">UN    </v>
          </cell>
          <cell r="D915" t="str">
            <v>CR</v>
          </cell>
          <cell r="E915" t="str">
            <v>154,52</v>
          </cell>
        </row>
        <row r="916">
          <cell r="A916">
            <v>1871</v>
          </cell>
          <cell r="B916" t="str">
            <v xml:space="preserve">CAIXA OCTOGONAL DE FUNDO MOVEL, EM PVC, DE 3" X 3", PARA ELETRODUTO FLEXIVEL CORRUGADO                                                                                                                                                                                                                                                                                                                                                                                                                    </v>
          </cell>
          <cell r="C916" t="str">
            <v xml:space="preserve">UN    </v>
          </cell>
          <cell r="D916" t="str">
            <v>CR</v>
          </cell>
          <cell r="E916" t="str">
            <v>2,86</v>
          </cell>
        </row>
        <row r="917">
          <cell r="A917">
            <v>12001</v>
          </cell>
          <cell r="B917" t="str">
            <v xml:space="preserve">CAIXA OCTOGONAL DE FUNDO MOVEL, EM PVC, DE 4" X 4", PARA ELETRODUTO FLEXIVEL CORRUGADO                                                                                                                                                                                                                                                                                                                                                                                                                    </v>
          </cell>
          <cell r="C917" t="str">
            <v xml:space="preserve">UN    </v>
          </cell>
          <cell r="D917" t="str">
            <v>CR</v>
          </cell>
          <cell r="E917" t="str">
            <v>4,13</v>
          </cell>
        </row>
        <row r="918">
          <cell r="A918">
            <v>11882</v>
          </cell>
          <cell r="B918" t="str">
            <v xml:space="preserve">CAIXA PARA HIDROMETRO CONCRETO PRE MOLDADO, *0,24 M X 0,45 M X 0,30* M (L X C X A)                                                                                                                                                                                                                                                                                                                                                                                                                        </v>
          </cell>
          <cell r="C918" t="str">
            <v xml:space="preserve">UN    </v>
          </cell>
          <cell r="D918" t="str">
            <v>CR</v>
          </cell>
          <cell r="E918" t="str">
            <v>126,35</v>
          </cell>
        </row>
        <row r="919">
          <cell r="A919">
            <v>1068</v>
          </cell>
          <cell r="B919" t="str">
            <v xml:space="preserve">CAIXA PARA MEDICAO COLETIVA TIPO L, PADRAO BIFASICO OU TRIFASICO, PARA ATE 4 MEDIDORES, SEM BARRAMENTO E COM PORTAS INFERIOR E SUPERIOR                                                                                                                                                                                                                                                                                                                                                                   </v>
          </cell>
          <cell r="C919" t="str">
            <v xml:space="preserve">UN    </v>
          </cell>
          <cell r="D919" t="str">
            <v>CR</v>
          </cell>
          <cell r="E919" t="str">
            <v>1.743,70</v>
          </cell>
        </row>
        <row r="920">
          <cell r="A920">
            <v>39690</v>
          </cell>
          <cell r="B920" t="str">
            <v xml:space="preserve">CAIXA PARA MEDICAO COLETIVA TIPO M, PADRAO BIFASICO OU TRIFASICO, PARA ATE 8 MEDIDORES, SEM BARRAMENTO E COM PORTAS INFERIOR E SUPERIOR                                                                                                                                                                                                                                                                                                                                                                   </v>
          </cell>
          <cell r="C920" t="str">
            <v xml:space="preserve">UN    </v>
          </cell>
          <cell r="D920" t="str">
            <v>CR</v>
          </cell>
          <cell r="E920" t="str">
            <v>2.925,34</v>
          </cell>
        </row>
        <row r="921">
          <cell r="A921">
            <v>39691</v>
          </cell>
          <cell r="B921" t="str">
            <v xml:space="preserve">CAIXA PARA MEDICAO COLETIVA TIPO N, PADRAO BIFASICO OU TRIFASICO, PARA ATE 12 MEDIDORES, SEM BARRAMENTO E COM PORTAS INFERIOR E SUPERIOR                                                                                                                                                                                                                                                                                                                                                                  </v>
          </cell>
          <cell r="C921" t="str">
            <v xml:space="preserve">UN    </v>
          </cell>
          <cell r="D921" t="str">
            <v>CR</v>
          </cell>
          <cell r="E921" t="str">
            <v>3.679,26</v>
          </cell>
        </row>
        <row r="922">
          <cell r="A922">
            <v>39808</v>
          </cell>
          <cell r="B922" t="str">
            <v xml:space="preserve">CAIXA PARA MEDIDOR MONOFASICO, EM POLICARBONATO / TERMOPLASTICO, PARA ALOJAR 1 DISJUNTOR (PADRAO DA CONCESSIONARIA LOCAL)                                                                                                                                                                                                                                                                                                                                                                                 </v>
          </cell>
          <cell r="C922" t="str">
            <v xml:space="preserve">UN    </v>
          </cell>
          <cell r="D922" t="str">
            <v>CR</v>
          </cell>
          <cell r="E922" t="str">
            <v>80,67</v>
          </cell>
        </row>
        <row r="923">
          <cell r="A923">
            <v>39809</v>
          </cell>
          <cell r="B923" t="str">
            <v xml:space="preserve">CAIXA PARA MEDIDOR POLIFASICO, EM POLICARBONATO / TERMOPLASTICO, PARA ALOJAR 1 DISJUNTOR (PADRAO DA CONCESSIONARIA LOCAL)                                                                                                                                                                                                                                                                                                                                                                                 </v>
          </cell>
          <cell r="C923" t="str">
            <v xml:space="preserve">UN    </v>
          </cell>
          <cell r="D923" t="str">
            <v>CR</v>
          </cell>
          <cell r="E923" t="str">
            <v>191,34</v>
          </cell>
        </row>
        <row r="924">
          <cell r="A924">
            <v>43439</v>
          </cell>
          <cell r="B924" t="str">
            <v xml:space="preserve">CAIXA PRE-MOLDADA PARA BOCA DE LOBO, EM CONCRETO ARMADO, COM FCK DE 25 MPA, COM DIMENSOES 1,10 X 0,65 X 1,00 M (COMPRIMENTO X LARGURA X ALTURA)                                                                                                                                                                                                                                                                                                                                                           </v>
          </cell>
          <cell r="C924" t="str">
            <v xml:space="preserve">UN    </v>
          </cell>
          <cell r="D924" t="str">
            <v>CR</v>
          </cell>
          <cell r="E924" t="str">
            <v>580,00</v>
          </cell>
        </row>
        <row r="925">
          <cell r="A925">
            <v>5103</v>
          </cell>
          <cell r="B925" t="str">
            <v xml:space="preserve">CAIXA SIFONADA PVC, 100 X 100 X 50 MM, COM GRELHA REDONDA, BRANCA                                                                                                                                                                                                                                                                                                                                                                                                                                         </v>
          </cell>
          <cell r="C925" t="str">
            <v xml:space="preserve">UN    </v>
          </cell>
          <cell r="D925" t="str">
            <v>CR</v>
          </cell>
          <cell r="E925" t="str">
            <v>26,99</v>
          </cell>
        </row>
        <row r="926">
          <cell r="A926">
            <v>11880</v>
          </cell>
          <cell r="B926" t="str">
            <v xml:space="preserve">CAIXA SIFONADA PVC, 250 X 230 X 75 MM, COM TAMPA CEGA QUADRADA, BRANCA                                                                                                                                                                                                                                                                                                                                                                                                                                    </v>
          </cell>
          <cell r="C926" t="str">
            <v xml:space="preserve">UN    </v>
          </cell>
          <cell r="D926" t="str">
            <v>CR</v>
          </cell>
          <cell r="E926" t="str">
            <v>113,52</v>
          </cell>
        </row>
        <row r="927">
          <cell r="A927">
            <v>11714</v>
          </cell>
          <cell r="B927" t="str">
            <v xml:space="preserve">CAIXA SIFONADA, PVC, 150 X *185* X 75 MM, COM GRELHA QUADRADA, BRANCA                                                                                                                                                                                                                                                                                                                                                                                                                                     </v>
          </cell>
          <cell r="C927" t="str">
            <v xml:space="preserve">UN    </v>
          </cell>
          <cell r="D927" t="str">
            <v>CR</v>
          </cell>
          <cell r="E927" t="str">
            <v>77,34</v>
          </cell>
        </row>
        <row r="928">
          <cell r="A928">
            <v>11712</v>
          </cell>
          <cell r="B928" t="str">
            <v xml:space="preserve">CAIXA SIFONADA, PVC, 150 X 150 X 50 MM, COM GRELHA QUADRADA, BRANCA (NBR 5688)                                                                                                                                                                                                                                                                                                                                                                                                                            </v>
          </cell>
          <cell r="C928" t="str">
            <v xml:space="preserve">UN    </v>
          </cell>
          <cell r="D928" t="str">
            <v xml:space="preserve">C </v>
          </cell>
          <cell r="E928" t="str">
            <v>50,50</v>
          </cell>
        </row>
        <row r="929">
          <cell r="A929">
            <v>11717</v>
          </cell>
          <cell r="B929" t="str">
            <v xml:space="preserve">CAIXA SIFONADA, PVC, 150 X 150 X 50 MM, COM GRELHA REDONDA, BRANCA                                                                                                                                                                                                                                                                                                                                                                                                                                        </v>
          </cell>
          <cell r="C929" t="str">
            <v xml:space="preserve">UN    </v>
          </cell>
          <cell r="D929" t="str">
            <v>CR</v>
          </cell>
          <cell r="E929" t="str">
            <v>60,88</v>
          </cell>
        </row>
        <row r="930">
          <cell r="A930">
            <v>1106</v>
          </cell>
          <cell r="B930" t="str">
            <v xml:space="preserve">CAL HIDRATADA CH-I PARA ARGAMASSAS                                                                                                                                                                                                                                                                                                                                                                                                                                                                        </v>
          </cell>
          <cell r="C930" t="str">
            <v xml:space="preserve">KG    </v>
          </cell>
          <cell r="D930" t="str">
            <v xml:space="preserve">C </v>
          </cell>
          <cell r="E930" t="str">
            <v>1,20</v>
          </cell>
        </row>
        <row r="931">
          <cell r="A931">
            <v>11161</v>
          </cell>
          <cell r="B931" t="str">
            <v xml:space="preserve">CAL HIDRATADA PARA PINTURA                                                                                                                                                                                                                                                                                                                                                                                                                                                                                </v>
          </cell>
          <cell r="C931" t="str">
            <v xml:space="preserve">KG    </v>
          </cell>
          <cell r="D931" t="str">
            <v>CR</v>
          </cell>
          <cell r="E931" t="str">
            <v>2,00</v>
          </cell>
        </row>
        <row r="932">
          <cell r="A932">
            <v>1107</v>
          </cell>
          <cell r="B932" t="str">
            <v xml:space="preserve">CAL VIRGEM COMUM PARA ARGAMASSAS (NBR 6453)                                                                                                                                                                                                                                                                                                                                                                                                                                                               </v>
          </cell>
          <cell r="C932" t="str">
            <v xml:space="preserve">KG    </v>
          </cell>
          <cell r="D932" t="str">
            <v>CR</v>
          </cell>
          <cell r="E932" t="str">
            <v>1,02</v>
          </cell>
        </row>
        <row r="933">
          <cell r="A933">
            <v>44479</v>
          </cell>
          <cell r="B933" t="str">
            <v xml:space="preserve">CALCARIO DOLOMITICO A (POSTO PEDREIRA/FORNECEDOR,  SEM FRETE)                                                                                                                                                                                                                                                                                                                                                                                                                                             </v>
          </cell>
          <cell r="C933" t="str">
            <v xml:space="preserve">KG    </v>
          </cell>
          <cell r="D933" t="str">
            <v>CR</v>
          </cell>
          <cell r="E933" t="str">
            <v>0,15</v>
          </cell>
        </row>
        <row r="934">
          <cell r="A934">
            <v>4759</v>
          </cell>
          <cell r="B934" t="str">
            <v xml:space="preserve">CALCETEIRO / RASTELEIRO (HORISTA)                                                                                                                                                                                                                                                                                                                                                                                                                                                                         </v>
          </cell>
          <cell r="C934" t="str">
            <v xml:space="preserve">H     </v>
          </cell>
          <cell r="D934" t="str">
            <v>CR</v>
          </cell>
          <cell r="E934" t="str">
            <v>14,58</v>
          </cell>
        </row>
        <row r="935">
          <cell r="A935">
            <v>41068</v>
          </cell>
          <cell r="B935" t="str">
            <v xml:space="preserve">CALCETEIRO / RASTELEIRO (MENSALISTA)                                                                                                                                                                                                                                                                                                                                                                                                                                                                      </v>
          </cell>
          <cell r="C935" t="str">
            <v xml:space="preserve">MES   </v>
          </cell>
          <cell r="D935" t="str">
            <v>CR</v>
          </cell>
          <cell r="E935" t="str">
            <v>2.552,34</v>
          </cell>
        </row>
        <row r="936">
          <cell r="A936">
            <v>12618</v>
          </cell>
          <cell r="B936" t="str">
            <v xml:space="preserve">CALHA / PERFIL PLUVIAL DE PVC, DIAMETRO ENTRE *119 E 170* MM, COMPRIMENTO DE 3 M, PARA DRENAGEM PLUVIAL PREDIAL                                                                                                                                                                                                                                                                                                                                                                                           </v>
          </cell>
          <cell r="C936" t="str">
            <v xml:space="preserve">UN    </v>
          </cell>
          <cell r="D936" t="str">
            <v>CR</v>
          </cell>
          <cell r="E936" t="str">
            <v>179,48</v>
          </cell>
        </row>
        <row r="937">
          <cell r="A937">
            <v>1108</v>
          </cell>
          <cell r="B937" t="str">
            <v xml:space="preserve">CALHA MOLDURA AMERICANA DE CHAPA DE ACO GALVANIZADA NUM 26, CORTE 33 CM                                                                                                                                                                                                                                                                                                                                                                                                                                   </v>
          </cell>
          <cell r="C937" t="str">
            <v xml:space="preserve">M     </v>
          </cell>
          <cell r="D937" t="str">
            <v>CR</v>
          </cell>
          <cell r="E937" t="str">
            <v>28,43</v>
          </cell>
        </row>
        <row r="938">
          <cell r="A938">
            <v>1117</v>
          </cell>
          <cell r="B938" t="str">
            <v xml:space="preserve">CALHA PARA AGUA FURTADA DE CHAPA DE ACO GALVANIZADA NUM 26, CORTE 40 CM                                                                                                                                                                                                                                                                                                                                                                                                                                   </v>
          </cell>
          <cell r="C938" t="str">
            <v xml:space="preserve">M     </v>
          </cell>
          <cell r="D938" t="str">
            <v>CR</v>
          </cell>
          <cell r="E938" t="str">
            <v>28,66</v>
          </cell>
        </row>
        <row r="939">
          <cell r="A939">
            <v>1118</v>
          </cell>
          <cell r="B939" t="str">
            <v xml:space="preserve">CALHA PARA AGUA FURTADA DE CHAPA DE ACO GALVANIZADA NUM 26, CORTE 50 CM                                                                                                                                                                                                                                                                                                                                                                                                                                   </v>
          </cell>
          <cell r="C939" t="str">
            <v xml:space="preserve">M     </v>
          </cell>
          <cell r="D939" t="str">
            <v>CR</v>
          </cell>
          <cell r="E939" t="str">
            <v>33,87</v>
          </cell>
        </row>
        <row r="940">
          <cell r="A940">
            <v>1110</v>
          </cell>
          <cell r="B940" t="str">
            <v xml:space="preserve">CALHA PLATIBANDA DE CHAPA DE ACO GALVANIZADA NUM 26, CORTE 45 CM                                                                                                                                                                                                                                                                                                                                                                                                                                          </v>
          </cell>
          <cell r="C940" t="str">
            <v xml:space="preserve">M     </v>
          </cell>
          <cell r="D940" t="str">
            <v>CR</v>
          </cell>
          <cell r="E940" t="str">
            <v>33,87</v>
          </cell>
        </row>
        <row r="941">
          <cell r="A941">
            <v>40784</v>
          </cell>
          <cell r="B941" t="str">
            <v xml:space="preserve">CALHA QUADRADA DE CHAPA DE ACO GALVANIZADA NUM 24, CORTE 100 CM                                                                                                                                                                                                                                                                                                                                                                                                                                           </v>
          </cell>
          <cell r="C941" t="str">
            <v xml:space="preserve">M     </v>
          </cell>
          <cell r="D941" t="str">
            <v>CR</v>
          </cell>
          <cell r="E941" t="str">
            <v>93,43</v>
          </cell>
        </row>
        <row r="942">
          <cell r="A942">
            <v>40782</v>
          </cell>
          <cell r="B942" t="str">
            <v xml:space="preserve">CALHA QUADRADA DE CHAPA DE ACO GALVANIZADA NUM 24, CORTE 33 CM                                                                                                                                                                                                                                                                                                                                                                                                                                            </v>
          </cell>
          <cell r="C942" t="str">
            <v xml:space="preserve">M     </v>
          </cell>
          <cell r="D942" t="str">
            <v>CR</v>
          </cell>
          <cell r="E942" t="str">
            <v>36,66</v>
          </cell>
        </row>
        <row r="943">
          <cell r="A943">
            <v>40783</v>
          </cell>
          <cell r="B943" t="str">
            <v xml:space="preserve">CALHA QUADRADA DE CHAPA DE ACO GALVANIZADA NUM 24, CORTE 50 CM                                                                                                                                                                                                                                                                                                                                                                                                                                            </v>
          </cell>
          <cell r="C943" t="str">
            <v xml:space="preserve">M     </v>
          </cell>
          <cell r="D943" t="str">
            <v>CR</v>
          </cell>
          <cell r="E943" t="str">
            <v>47,76</v>
          </cell>
        </row>
        <row r="944">
          <cell r="A944">
            <v>1109</v>
          </cell>
          <cell r="B944" t="str">
            <v xml:space="preserve">CALHA QUADRADA DE CHAPA DE ACO GALVANIZADA NUM 26, CORTE 33 CM                                                                                                                                                                                                                                                                                                                                                                                                                                            </v>
          </cell>
          <cell r="C944" t="str">
            <v xml:space="preserve">M     </v>
          </cell>
          <cell r="D944" t="str">
            <v>CR</v>
          </cell>
          <cell r="E944" t="str">
            <v>28,43</v>
          </cell>
        </row>
        <row r="945">
          <cell r="A945">
            <v>1119</v>
          </cell>
          <cell r="B945" t="str">
            <v xml:space="preserve">CALHA QUADRADA DE CHAPA DE ACO GALVANIZADA NUM 28, CORTE 25 CM                                                                                                                                                                                                                                                                                                                                                                                                                                            </v>
          </cell>
          <cell r="C945" t="str">
            <v xml:space="preserve">M     </v>
          </cell>
          <cell r="D945" t="str">
            <v>CR</v>
          </cell>
          <cell r="E945" t="str">
            <v>18,33</v>
          </cell>
        </row>
        <row r="946">
          <cell r="A946">
            <v>13115</v>
          </cell>
          <cell r="B946" t="str">
            <v xml:space="preserve">CALHA/CANALETA DE CONCRETO SIMPLES, TIPO MEIA CANA, DIAMETRO DE 20 CM, PARA AGUA PLUVIAL                                                                                                                                                                                                                                                                                                                                                                                                                  </v>
          </cell>
          <cell r="C946" t="str">
            <v xml:space="preserve">M     </v>
          </cell>
          <cell r="D946" t="str">
            <v>AS</v>
          </cell>
          <cell r="E946" t="str">
            <v>25,13</v>
          </cell>
        </row>
        <row r="947">
          <cell r="A947">
            <v>10541</v>
          </cell>
          <cell r="B947" t="str">
            <v xml:space="preserve">CALHA/CANALETA DE CONCRETO SIMPLES, TIPO MEIA CANA, DIAMETRO DE 30 CM, PARA AGUA PLUVIAL                                                                                                                                                                                                                                                                                                                                                                                                                  </v>
          </cell>
          <cell r="C947" t="str">
            <v xml:space="preserve">M     </v>
          </cell>
          <cell r="D947" t="str">
            <v>AS</v>
          </cell>
          <cell r="E947" t="str">
            <v>30,71</v>
          </cell>
        </row>
        <row r="948">
          <cell r="A948">
            <v>10542</v>
          </cell>
          <cell r="B948" t="str">
            <v xml:space="preserve">CALHA/CANALETA DE CONCRETO SIMPLES, TIPO MEIA CANA, DIAMETRO DE 40 CM, PARA AGUA PLUVIAL                                                                                                                                                                                                                                                                                                                                                                                                                  </v>
          </cell>
          <cell r="C948" t="str">
            <v xml:space="preserve">M     </v>
          </cell>
          <cell r="D948" t="str">
            <v>AS</v>
          </cell>
          <cell r="E948" t="str">
            <v>40,16</v>
          </cell>
        </row>
        <row r="949">
          <cell r="A949">
            <v>10543</v>
          </cell>
          <cell r="B949" t="str">
            <v xml:space="preserve">CALHA/CANALETA DE CONCRETO SIMPLES, TIPO MEIA CANA, DIAMETRO DE 50 CM, PARA AGUA PLUVIAL                                                                                                                                                                                                                                                                                                                                                                                                                  </v>
          </cell>
          <cell r="C949" t="str">
            <v xml:space="preserve">M     </v>
          </cell>
          <cell r="D949" t="str">
            <v>AS</v>
          </cell>
          <cell r="E949" t="str">
            <v>65,16</v>
          </cell>
        </row>
        <row r="950">
          <cell r="A950">
            <v>10544</v>
          </cell>
          <cell r="B950" t="str">
            <v xml:space="preserve">CALHA/CANALETA DE CONCRETO SIMPLES, TIPO MEIA CANA, DIAMETRO DE 60 CM, PARA AGUA PLUVIAL                                                                                                                                                                                                                                                                                                                                                                                                                  </v>
          </cell>
          <cell r="C950" t="str">
            <v xml:space="preserve">M     </v>
          </cell>
          <cell r="D950" t="str">
            <v>AS</v>
          </cell>
          <cell r="E950" t="str">
            <v>84,28</v>
          </cell>
        </row>
        <row r="951">
          <cell r="A951">
            <v>10545</v>
          </cell>
          <cell r="B951" t="str">
            <v xml:space="preserve">CALHA/CANALETA DE CONCRETO SIMPLES, TIPO MEIA CANA, DIAMETRO DE 80 CM, PARA AGUA PLUVIAL                                                                                                                                                                                                                                                                                                                                                                                                                  </v>
          </cell>
          <cell r="C951" t="str">
            <v xml:space="preserve">M     </v>
          </cell>
          <cell r="D951" t="str">
            <v>AS</v>
          </cell>
          <cell r="E951" t="str">
            <v>157,51</v>
          </cell>
        </row>
        <row r="952">
          <cell r="A952">
            <v>38365</v>
          </cell>
          <cell r="B952" t="str">
            <v xml:space="preserve">CAMADA SEPARADORA DE FILME DE POLIETILENO 20 A 25 MICRA                                                                                                                                                                                                                                                                                                                                                                                                                                                   </v>
          </cell>
          <cell r="C952" t="str">
            <v xml:space="preserve">M2    </v>
          </cell>
          <cell r="D952" t="str">
            <v>CR</v>
          </cell>
          <cell r="E952" t="str">
            <v>3,36</v>
          </cell>
        </row>
        <row r="953">
          <cell r="A953">
            <v>44056</v>
          </cell>
          <cell r="B953" t="str">
            <v xml:space="preserve">CAMINHAO TOCO, PESO BRUTO TOTAL 10700 KG, CARGA UTIL MAXIMA 7400 KG, DISTANCIA ENTRE EIXOS 4,00 M, POTENCIA 175 CV (INCLUI CABINE E CHASSI, NAO INCLUI CARROCERIA)                                                                                                                                                                                                                                                                                                                                        </v>
          </cell>
          <cell r="C953" t="str">
            <v xml:space="preserve">UN    </v>
          </cell>
          <cell r="D953" t="str">
            <v>AS</v>
          </cell>
          <cell r="E953" t="str">
            <v>488.846,82</v>
          </cell>
        </row>
        <row r="954">
          <cell r="A954">
            <v>44057</v>
          </cell>
          <cell r="B954" t="str">
            <v xml:space="preserve">CAMINHAO TOCO, PESO BRUTO TOTAL 13200 KG, CARGA UTIL MAXIMA 9200 KG, DISTANCIA ENTRE EIXOS 3,31 M, POTENCIA 175 CV (INCLUI CABINE E CHASSI, NAO INCLUI CARROCERIA)                                                                                                                                                                                                                                                                                                                                        </v>
          </cell>
          <cell r="C954" t="str">
            <v xml:space="preserve">UN    </v>
          </cell>
          <cell r="D954" t="str">
            <v>AS</v>
          </cell>
          <cell r="E954" t="str">
            <v>521.750,00</v>
          </cell>
        </row>
        <row r="955">
          <cell r="A955">
            <v>37754</v>
          </cell>
          <cell r="B955" t="str">
            <v xml:space="preserve">CAMINHAO TOCO, PESO BRUTO TOTAL 14300 KG, CARGA UTIL MAXIMA 9480 KG, DISTANCIA ENTRE EIXOS 4,80 M, POTENCIA 185 CV (INCLUI CABINE E CHASSI, NAO INCLUI CARROCERIA)                                                                                                                                                                                                                                                                                                                                        </v>
          </cell>
          <cell r="C955" t="str">
            <v xml:space="preserve">UN    </v>
          </cell>
          <cell r="D955" t="str">
            <v>AS</v>
          </cell>
          <cell r="E955" t="str">
            <v>539.423,70</v>
          </cell>
        </row>
        <row r="956">
          <cell r="A956">
            <v>37757</v>
          </cell>
          <cell r="B956" t="str">
            <v xml:space="preserve">CAMINHAO TOCO, PESO BRUTO TOTAL 16000 KG, CARGA UTIL MAXIMA 10600 KG, DISTANCIA ENTRE EIXOS 4,80 M, POTENCIA 277 CV (INCLUI CABINE E CHASSI, NAO INCLUI CARROCERIA)                                                                                                                                                                                                                                                                                                                                       </v>
          </cell>
          <cell r="C956" t="str">
            <v xml:space="preserve">UN    </v>
          </cell>
          <cell r="D956" t="str">
            <v>AS</v>
          </cell>
          <cell r="E956" t="str">
            <v>601.657,68</v>
          </cell>
        </row>
        <row r="957">
          <cell r="A957">
            <v>44058</v>
          </cell>
          <cell r="B957" t="str">
            <v xml:space="preserve">CAMINHAO TOCO, PESO BRUTO TOTAL 16000 KG, CARGA UTIL MAXIMA 10830 KG, DISTANCIA ENTRE EIXOS 3,56 M, POTENCIA 226 CV (INCLUI CABINE E CHASSI, NAO INCLUI CARROCERIA)                                                                                                                                                                                                                                                                                                                                       </v>
          </cell>
          <cell r="C957" t="str">
            <v xml:space="preserve">UN    </v>
          </cell>
          <cell r="D957" t="str">
            <v>AS</v>
          </cell>
          <cell r="E957" t="str">
            <v>568.754,50</v>
          </cell>
        </row>
        <row r="958">
          <cell r="A958">
            <v>37752</v>
          </cell>
          <cell r="B958" t="str">
            <v xml:space="preserve">CAMINHAO TOCO, PESO BRUTO TOTAL 16000 KG, CARGA UTIL MAXIMA 11030 KG, DISTANCIA ENTRE EIXOS 5,41 M, POTENCIA 185 CV (INCLUI CABINE E CHASSI, NAO INCLUI CARROCERIA)                                                                                                                                                                                                                                                                                                                                       </v>
          </cell>
          <cell r="C958" t="str">
            <v xml:space="preserve">UN    </v>
          </cell>
          <cell r="D958" t="str">
            <v>AS</v>
          </cell>
          <cell r="E958" t="str">
            <v>592.256,73</v>
          </cell>
        </row>
        <row r="959">
          <cell r="A959">
            <v>44059</v>
          </cell>
          <cell r="B959" t="str">
            <v xml:space="preserve">CAMINHAO TOCO, PESO BRUTO TOTAL 8500 KG, CARGA UTIL MAXIMA 5600 KG, DISTANCIA ENTRE EIXOS 3,40 M, POTENCIA 167 CV (INCLUI CABINE E CHASSI, NAO INCLUI CARROCERIA)                                                                                                                                                                                                                                                                                                                                         </v>
          </cell>
          <cell r="C959" t="str">
            <v xml:space="preserve">UN    </v>
          </cell>
          <cell r="D959" t="str">
            <v>AS</v>
          </cell>
          <cell r="E959" t="str">
            <v>468.164,86</v>
          </cell>
        </row>
        <row r="960">
          <cell r="A960">
            <v>37750</v>
          </cell>
          <cell r="B960" t="str">
            <v xml:space="preserve">CAMINHAO TOCO, PESO BRUTO TOTAL 9600 KG, CARGA UTIL MAXIMA 6190 KG, DISTANCIA ENTRE EIXOS 3,70 M, POTENCIA 156 CV (INCLUI CABINE E CHASSI, NAO INCLUI CARROCERIA)                                                                                                                                                                                                                                                                                                                                         </v>
          </cell>
          <cell r="C960" t="str">
            <v xml:space="preserve">UN    </v>
          </cell>
          <cell r="D960" t="str">
            <v>AS</v>
          </cell>
          <cell r="E960" t="str">
            <v>469.104,95</v>
          </cell>
        </row>
        <row r="961">
          <cell r="A961">
            <v>37758</v>
          </cell>
          <cell r="B961" t="str">
            <v xml:space="preserve">CAMINHAO TRUCADO, PESO BRUTO TOTAL 23000 KG, CARGA UTIL MAXIMA 15285 KG, DISTANCIA ENTRE EIXOS 4,80 M, POTENCIA 326 CV (INCLUI CABINE E CHASSI, NAO INCLUI CARROCERIA)                                                                                                                                                                                                                                                                                                                                    </v>
          </cell>
          <cell r="C961" t="str">
            <v xml:space="preserve">UN    </v>
          </cell>
          <cell r="D961" t="str">
            <v>AS</v>
          </cell>
          <cell r="E961" t="str">
            <v>746.431,51</v>
          </cell>
        </row>
        <row r="962">
          <cell r="A962">
            <v>44060</v>
          </cell>
          <cell r="B962" t="str">
            <v xml:space="preserve">CAMINHAO TRUCADO, PESO BRUTO TOTAL 23000 KG, CARGA UTIL MAXIMA 15460 KG, DISTANCIA ENTRE EIXOS 4,80 M, POTENCIA 286 CV (INCLUI CABINE E CHASSI, NAO INCLUI CARROCERIA)                                                                                                                                                                                                                                                                                                                                    </v>
          </cell>
          <cell r="C962" t="str">
            <v xml:space="preserve">UN    </v>
          </cell>
          <cell r="D962" t="str">
            <v>AS</v>
          </cell>
          <cell r="E962" t="str">
            <v>721.989,19</v>
          </cell>
        </row>
        <row r="963">
          <cell r="A963">
            <v>37749</v>
          </cell>
          <cell r="B963" t="str">
            <v xml:space="preserve">CAMINHAO TRUCADO, PESO BRUTO TOTAL 23000 KG, CARGA UTIL MAXIMA 16360 KG, CABINE ESTENDIDA, DISTANCIA ENTRE EIXOS 3,56 M, POTENCIA 277 CV (INCLUI CABINE E CHASSI, NAO INCLUI CARROCERIA)                                                                                                                                                                                                                                                                                                                  </v>
          </cell>
          <cell r="C963" t="str">
            <v xml:space="preserve">UN    </v>
          </cell>
          <cell r="D963" t="str">
            <v>AS</v>
          </cell>
          <cell r="E963" t="str">
            <v>770.873,88</v>
          </cell>
        </row>
        <row r="964">
          <cell r="A964">
            <v>44061</v>
          </cell>
          <cell r="B964" t="str">
            <v xml:space="preserve">CAMINHAO TRUCADO, PESO BRUTO TOTAL 23000 KG, CARGA UTIL MAXIMA 16540 KG, DISTANCIA ENTRE EIXOS 4,80 M, POTENCIA 256 CV (INCLUI CABINE E CHASSI, NAO INCLUI CARROCERIA)                                                                                                                                                                                                                                                                                                                                    </v>
          </cell>
          <cell r="C964" t="str">
            <v xml:space="preserve">UN    </v>
          </cell>
          <cell r="D964" t="str">
            <v>AS</v>
          </cell>
          <cell r="E964" t="str">
            <v>707.887,86</v>
          </cell>
        </row>
        <row r="965">
          <cell r="A965">
            <v>1159</v>
          </cell>
          <cell r="B965" t="str">
            <v xml:space="preserve">CAMINHONETE COM MOTOR A DIESEL, POTENCIA *160* CV, CABINE DUPLA, 4X4                                                                                                                                                                                                                                                                                                                                                                                                                                      </v>
          </cell>
          <cell r="C965" t="str">
            <v xml:space="preserve">UN    </v>
          </cell>
          <cell r="D965" t="str">
            <v xml:space="preserve">C </v>
          </cell>
          <cell r="E965" t="str">
            <v>276.334,67</v>
          </cell>
        </row>
        <row r="966">
          <cell r="A966">
            <v>12114</v>
          </cell>
          <cell r="B966" t="str">
            <v xml:space="preserve">CAMPAINHA ALTA POTENCIA 110V / 220V, DIAMETRO 150 MM                                                                                                                                                                                                                                                                                                                                                                                                                                                      </v>
          </cell>
          <cell r="C966" t="str">
            <v xml:space="preserve">UN    </v>
          </cell>
          <cell r="D966" t="str">
            <v>CR</v>
          </cell>
          <cell r="E966" t="str">
            <v>116,49</v>
          </cell>
        </row>
        <row r="967">
          <cell r="A967">
            <v>38106</v>
          </cell>
          <cell r="B967" t="str">
            <v xml:space="preserve">CAMPAINHA CIGARRA 127 V / 220 V (APENAS MODULO)                                                                                                                                                                                                                                                                                                                                                                                                                                                           </v>
          </cell>
          <cell r="C967" t="str">
            <v xml:space="preserve">UN    </v>
          </cell>
          <cell r="D967" t="str">
            <v>CR</v>
          </cell>
          <cell r="E967" t="str">
            <v>15,83</v>
          </cell>
        </row>
        <row r="968">
          <cell r="A968">
            <v>38085</v>
          </cell>
          <cell r="B968" t="str">
            <v xml:space="preserve">CAMPAINHA CIGARRA 127 V / 220 V, CONJUNTO MONTADO PARA EMBUTIR 4" X 2" (PLACA + SUPORTE + MODULO)                                                                                                                                                                                                                                                                                                                                                                                                         </v>
          </cell>
          <cell r="C968" t="str">
            <v xml:space="preserve">UN    </v>
          </cell>
          <cell r="D968" t="str">
            <v>CR</v>
          </cell>
          <cell r="E968" t="str">
            <v>18,70</v>
          </cell>
        </row>
        <row r="969">
          <cell r="A969">
            <v>38599</v>
          </cell>
          <cell r="B969" t="str">
            <v xml:space="preserve">CANALETA DE CONCRETO ESTRUTURAL 14 X 19 X 29 CM, FBK 14 MPA (NBR 6136)                                                                                                                                                                                                                                                                                                                                                                                                                                    </v>
          </cell>
          <cell r="C969" t="str">
            <v xml:space="preserve">UN    </v>
          </cell>
          <cell r="D969" t="str">
            <v>CR</v>
          </cell>
          <cell r="E969" t="str">
            <v>5,96</v>
          </cell>
        </row>
        <row r="970">
          <cell r="A970">
            <v>38596</v>
          </cell>
          <cell r="B970" t="str">
            <v xml:space="preserve">CANALETA DE CONCRETO ESTRUTURAL 14 X 19 X 29 CM, FBK 4,5 MPA (NBR 6136)                                                                                                                                                                                                                                                                                                                                                                                                                                   </v>
          </cell>
          <cell r="C970" t="str">
            <v xml:space="preserve">UN    </v>
          </cell>
          <cell r="D970" t="str">
            <v>CR</v>
          </cell>
          <cell r="E970" t="str">
            <v>4,95</v>
          </cell>
        </row>
        <row r="971">
          <cell r="A971">
            <v>38600</v>
          </cell>
          <cell r="B971" t="str">
            <v xml:space="preserve">CANALETA DE CONCRETO ESTRUTURAL 14 X 19 X 39 CM, FBK 14 MPA (NBR 6136)                                                                                                                                                                                                                                                                                                                                                                                                                                    </v>
          </cell>
          <cell r="C971" t="str">
            <v xml:space="preserve">UN    </v>
          </cell>
          <cell r="D971" t="str">
            <v>CR</v>
          </cell>
          <cell r="E971" t="str">
            <v>6,32</v>
          </cell>
        </row>
        <row r="972">
          <cell r="A972">
            <v>38597</v>
          </cell>
          <cell r="B972" t="str">
            <v xml:space="preserve">CANALETA DE CONCRETO ESTRUTURAL 14 X 19 X 39 CM, FBK 4,5 MPA (NBR 6136)                                                                                                                                                                                                                                                                                                                                                                                                                                   </v>
          </cell>
          <cell r="C972" t="str">
            <v xml:space="preserve">UN    </v>
          </cell>
          <cell r="D972" t="str">
            <v>CR</v>
          </cell>
          <cell r="E972" t="str">
            <v>4,98</v>
          </cell>
        </row>
        <row r="973">
          <cell r="A973">
            <v>659</v>
          </cell>
          <cell r="B973" t="str">
            <v xml:space="preserve">CANALETA DE CONCRETO 14 X 19 X 19 CM (CLASSE C - NBR 6136)                                                                                                                                                                                                                                                                                                                                                                                                                                                </v>
          </cell>
          <cell r="C973" t="str">
            <v xml:space="preserve">UN    </v>
          </cell>
          <cell r="D973" t="str">
            <v>CR</v>
          </cell>
          <cell r="E973" t="str">
            <v>2,86</v>
          </cell>
        </row>
        <row r="974">
          <cell r="A974">
            <v>660</v>
          </cell>
          <cell r="B974" t="str">
            <v xml:space="preserve">CANALETA DE CONCRETO 19 X 19 X 19 CM (CLASSE C - NBR 6136)                                                                                                                                                                                                                                                                                                                                                                                                                                                </v>
          </cell>
          <cell r="C974" t="str">
            <v xml:space="preserve">UN    </v>
          </cell>
          <cell r="D974" t="str">
            <v>CR</v>
          </cell>
          <cell r="E974" t="str">
            <v>3,43</v>
          </cell>
        </row>
        <row r="975">
          <cell r="A975">
            <v>658</v>
          </cell>
          <cell r="B975" t="str">
            <v xml:space="preserve">CANALETA DE CONCRETO 9 X 19 X 19 CM (CLASSE C - NBR 6136)                                                                                                                                                                                                                                                                                                                                                                                                                                                 </v>
          </cell>
          <cell r="C975" t="str">
            <v xml:space="preserve">UN    </v>
          </cell>
          <cell r="D975" t="str">
            <v>CR</v>
          </cell>
          <cell r="E975" t="str">
            <v>1,94</v>
          </cell>
        </row>
        <row r="976">
          <cell r="A976">
            <v>38548</v>
          </cell>
          <cell r="B976" t="str">
            <v xml:space="preserve">CANALETA ESTRUTURAL CERAMICA, 14 X 19 X 19 CM, 6,0 MPA (NBR 15270)                                                                                                                                                                                                                                                                                                                                                                                                                                        </v>
          </cell>
          <cell r="C976" t="str">
            <v xml:space="preserve">UN    </v>
          </cell>
          <cell r="D976" t="str">
            <v>CR</v>
          </cell>
          <cell r="E976" t="str">
            <v>2,07</v>
          </cell>
        </row>
        <row r="977">
          <cell r="A977">
            <v>34649</v>
          </cell>
          <cell r="B977" t="str">
            <v xml:space="preserve">CANALETA ESTRUTURAL CERAMICA, 14 X 19 X 29 CM, 6,0 MPA (NBR 15270)                                                                                                                                                                                                                                                                                                                                                                                                                                        </v>
          </cell>
          <cell r="C977" t="str">
            <v xml:space="preserve">UN    </v>
          </cell>
          <cell r="D977" t="str">
            <v>CR</v>
          </cell>
          <cell r="E977" t="str">
            <v>2,80</v>
          </cell>
        </row>
        <row r="978">
          <cell r="A978">
            <v>34655</v>
          </cell>
          <cell r="B978" t="str">
            <v xml:space="preserve">CANALETA ESTRUTURAL CERAMICA, 14 X 19 X 39 CM, 6,0 MPA (NBR 15270)                                                                                                                                                                                                                                                                                                                                                                                                                                        </v>
          </cell>
          <cell r="C978" t="str">
            <v xml:space="preserve">UN    </v>
          </cell>
          <cell r="D978" t="str">
            <v>CR</v>
          </cell>
          <cell r="E978" t="str">
            <v>3,72</v>
          </cell>
        </row>
        <row r="979">
          <cell r="A979">
            <v>40607</v>
          </cell>
          <cell r="B979" t="str">
            <v xml:space="preserve">CANOPLA ACABAMENTO CROMADO PARA INSTALACAO DE SPRINKLER, SOB FORRO, 15 MM                                                                                                                                                                                                                                                                                                                                                                                                                                 </v>
          </cell>
          <cell r="C979" t="str">
            <v xml:space="preserve">UN    </v>
          </cell>
          <cell r="D979" t="str">
            <v>CR</v>
          </cell>
          <cell r="E979" t="str">
            <v>7,75</v>
          </cell>
        </row>
        <row r="980">
          <cell r="A980">
            <v>567</v>
          </cell>
          <cell r="B980" t="str">
            <v xml:space="preserve">CANTONEIRA (ABAS IGUAIS) EM ACO CARBONO, 25,4 MM X 3,17 MM (L X E), 1,27KG/M                                                                                                                                                                                                                                                                                                                                                                                                                              </v>
          </cell>
          <cell r="C980" t="str">
            <v xml:space="preserve">M     </v>
          </cell>
          <cell r="D980" t="str">
            <v>CR</v>
          </cell>
          <cell r="E980" t="str">
            <v>10,78</v>
          </cell>
        </row>
        <row r="981">
          <cell r="A981">
            <v>574</v>
          </cell>
          <cell r="B981" t="str">
            <v xml:space="preserve">CANTONEIRA (ABAS IGUAIS) EM ACO CARBONO, 38,1 MM X 3,17 MM (L X E), 3,48 KG/M                                                                                                                                                                                                                                                                                                                                                                                                                             </v>
          </cell>
          <cell r="C981" t="str">
            <v xml:space="preserve">M     </v>
          </cell>
          <cell r="D981" t="str">
            <v>CR</v>
          </cell>
          <cell r="E981" t="str">
            <v>28,34</v>
          </cell>
        </row>
        <row r="982">
          <cell r="A982">
            <v>568</v>
          </cell>
          <cell r="B982" t="str">
            <v xml:space="preserve">CANTONEIRA (ABAS IGUAIS) EM ACO CARBONO, 50,8 MM X 9,53 MM (L X E), 6,99 KG/M                                                                                                                                                                                                                                                                                                                                                                                                                             </v>
          </cell>
          <cell r="C982" t="str">
            <v xml:space="preserve">M     </v>
          </cell>
          <cell r="D982" t="str">
            <v>CR</v>
          </cell>
          <cell r="E982" t="str">
            <v>59,71</v>
          </cell>
        </row>
        <row r="983">
          <cell r="A983">
            <v>4777</v>
          </cell>
          <cell r="B983" t="str">
            <v xml:space="preserve">CANTONEIRA ACO ABAS IGUAIS (QUALQUER BITOLA), ESPESSURA ENTRE 1/8" E 1/4"                                                                                                                                                                                                                                                                                                                                                                                                                                 </v>
          </cell>
          <cell r="C983" t="str">
            <v xml:space="preserve">KG    </v>
          </cell>
          <cell r="D983" t="str">
            <v>CR</v>
          </cell>
          <cell r="E983" t="str">
            <v>10,00</v>
          </cell>
        </row>
        <row r="984">
          <cell r="A984">
            <v>592</v>
          </cell>
          <cell r="B984" t="str">
            <v xml:space="preserve">CANTONEIRA EM ALUMINIO, ABAS IGUAIS, LARGURA DE 25,40 MM (1"), ESPESSURA DE 3,17 MM (1/8") E PESO LINEAR DE APROXIMADAMENTE 0,408 KG/M                                                                                                                                                                                                                                                                                                                                                                    </v>
          </cell>
          <cell r="C984" t="str">
            <v xml:space="preserve">KG    </v>
          </cell>
          <cell r="D984" t="str">
            <v xml:space="preserve">C </v>
          </cell>
          <cell r="E984" t="str">
            <v>61,22</v>
          </cell>
        </row>
        <row r="985">
          <cell r="A985">
            <v>586</v>
          </cell>
          <cell r="B985" t="str">
            <v xml:space="preserve">CANTONEIRA EM ALUMINIO, ABAS IGUAIS, LARGURA DE 25,40 MM (1"), ESPESSURA DE 4,76 MM (3/16") E PESO LINEAR DE APROXIMADAMENTEO 0,593 KG/M                                                                                                                                                                                                                                                                                                                                                                  </v>
          </cell>
          <cell r="C985" t="str">
            <v xml:space="preserve">M     </v>
          </cell>
          <cell r="D985" t="str">
            <v>CR</v>
          </cell>
          <cell r="E985" t="str">
            <v>35,99</v>
          </cell>
        </row>
        <row r="986">
          <cell r="A986">
            <v>588</v>
          </cell>
          <cell r="B986" t="str">
            <v xml:space="preserve">CANTONEIRA EM ALUMINIO, ABAS IGUAIS, LARGURA DE 31,75 MM (1 1/4"), ESPESSURA DE 4,76 MM (3/16") E PESO LINEAR DE APROXIMADAMENTE 0,755 KG/M                                                                                                                                                                                                                                                                                                                                                               </v>
          </cell>
          <cell r="C986" t="str">
            <v xml:space="preserve">M     </v>
          </cell>
          <cell r="D986" t="str">
            <v>CR</v>
          </cell>
          <cell r="E986" t="str">
            <v>56,93</v>
          </cell>
        </row>
        <row r="987">
          <cell r="A987">
            <v>591</v>
          </cell>
          <cell r="B987" t="str">
            <v xml:space="preserve">CANTONEIRA EM ALUMINIO, ABAS IGUAIS, LARGURA DE 38,10 MM (1 1/2"), ESPESSURA DE 4,76 MM (3/16") E PESO LINEAR DE APROXIMADAMENTE 0,915 KG/M                                                                                                                                                                                                                                                                                                                                                               </v>
          </cell>
          <cell r="C987" t="str">
            <v xml:space="preserve">KG    </v>
          </cell>
          <cell r="D987" t="str">
            <v>CR</v>
          </cell>
          <cell r="E987" t="str">
            <v>57,13</v>
          </cell>
        </row>
        <row r="988">
          <cell r="A988">
            <v>584</v>
          </cell>
          <cell r="B988" t="str">
            <v xml:space="preserve">CANTONEIRA EM ALUMINIO, ABAS IGUAIS, LARGURA DE 50,80 MM (2") , ESPESSURA DE 3,17 MM (1/8") E PESO LINEAR DE APROXIMADAMENTE 0,842 KG/M                                                                                                                                                                                                                                                                                                                                                                   </v>
          </cell>
          <cell r="C988" t="str">
            <v xml:space="preserve">M     </v>
          </cell>
          <cell r="D988" t="str">
            <v>CR</v>
          </cell>
          <cell r="E988" t="str">
            <v>60,81</v>
          </cell>
        </row>
        <row r="989">
          <cell r="A989">
            <v>589</v>
          </cell>
          <cell r="B989" t="str">
            <v xml:space="preserve">CANTONEIRA EM ALUMINIO, ABAS IGUAIS, LARGURA DE 50,80 MM (2"), ESPESSURA DE 6,35 MM (1/4") E PESO LINEAR DE APROXIMADAMENTE 1,630 KG/M                                                                                                                                                                                                                                                                                                                                                                    </v>
          </cell>
          <cell r="C989" t="str">
            <v xml:space="preserve">M     </v>
          </cell>
          <cell r="D989" t="str">
            <v>CR</v>
          </cell>
          <cell r="E989" t="str">
            <v>96,23</v>
          </cell>
        </row>
        <row r="990">
          <cell r="A990">
            <v>1165</v>
          </cell>
          <cell r="B990" t="str">
            <v xml:space="preserve">CAP OU TAMPAO DE FERRO GALVANIZADO, COM ROSCA BSP, DE 1 1/2"                                                                                                                                                                                                                                                                                                                                                                                                                                              </v>
          </cell>
          <cell r="C990" t="str">
            <v xml:space="preserve">UN    </v>
          </cell>
          <cell r="D990" t="str">
            <v>CR</v>
          </cell>
          <cell r="E990" t="str">
            <v>17,58</v>
          </cell>
        </row>
        <row r="991">
          <cell r="A991">
            <v>1164</v>
          </cell>
          <cell r="B991" t="str">
            <v xml:space="preserve">CAP OU TAMPAO DE FERRO GALVANIZADO, COM ROSCA BSP, DE 1 1/4"                                                                                                                                                                                                                                                                                                                                                                                                                                              </v>
          </cell>
          <cell r="C991" t="str">
            <v xml:space="preserve">UN    </v>
          </cell>
          <cell r="D991" t="str">
            <v>CR</v>
          </cell>
          <cell r="E991" t="str">
            <v>14,24</v>
          </cell>
        </row>
        <row r="992">
          <cell r="A992">
            <v>1162</v>
          </cell>
          <cell r="B992" t="str">
            <v xml:space="preserve">CAP OU TAMPAO DE FERRO GALVANIZADO, COM ROSCA BSP, DE 1/2"                                                                                                                                                                                                                                                                                                                                                                                                                                                </v>
          </cell>
          <cell r="C992" t="str">
            <v xml:space="preserve">UN    </v>
          </cell>
          <cell r="D992" t="str">
            <v>CR</v>
          </cell>
          <cell r="E992" t="str">
            <v>4,95</v>
          </cell>
        </row>
        <row r="993">
          <cell r="A993">
            <v>12395</v>
          </cell>
          <cell r="B993" t="str">
            <v xml:space="preserve">CAP OU TAMPAO DE FERRO GALVANIZADO, COM ROSCA BSP, DE 1/4"                                                                                                                                                                                                                                                                                                                                                                                                                                                </v>
          </cell>
          <cell r="C993" t="str">
            <v xml:space="preserve">UN    </v>
          </cell>
          <cell r="D993" t="str">
            <v>CR</v>
          </cell>
          <cell r="E993" t="str">
            <v>4,81</v>
          </cell>
        </row>
        <row r="994">
          <cell r="A994">
            <v>1170</v>
          </cell>
          <cell r="B994" t="str">
            <v xml:space="preserve">CAP OU TAMPAO DE FERRO GALVANIZADO, COM ROSCA BSP, DE 1"                                                                                                                                                                                                                                                                                                                                                                                                                                                  </v>
          </cell>
          <cell r="C994" t="str">
            <v xml:space="preserve">UN    </v>
          </cell>
          <cell r="D994" t="str">
            <v>CR</v>
          </cell>
          <cell r="E994" t="str">
            <v>9,33</v>
          </cell>
        </row>
        <row r="995">
          <cell r="A995">
            <v>1169</v>
          </cell>
          <cell r="B995" t="str">
            <v xml:space="preserve">CAP OU TAMPAO DE FERRO GALVANIZADO, COM ROSCA BSP, DE 2 1/2"                                                                                                                                                                                                                                                                                                                                                                                                                                              </v>
          </cell>
          <cell r="C995" t="str">
            <v xml:space="preserve">UN    </v>
          </cell>
          <cell r="D995" t="str">
            <v>CR</v>
          </cell>
          <cell r="E995" t="str">
            <v>45,81</v>
          </cell>
        </row>
        <row r="996">
          <cell r="A996">
            <v>1166</v>
          </cell>
          <cell r="B996" t="str">
            <v xml:space="preserve">CAP OU TAMPAO DE FERRO GALVANIZADO, COM ROSCA BSP, DE 2"                                                                                                                                                                                                                                                                                                                                                                                                                                                  </v>
          </cell>
          <cell r="C996" t="str">
            <v xml:space="preserve">UN    </v>
          </cell>
          <cell r="D996" t="str">
            <v>CR</v>
          </cell>
          <cell r="E996" t="str">
            <v>25,40</v>
          </cell>
        </row>
        <row r="997">
          <cell r="A997">
            <v>1163</v>
          </cell>
          <cell r="B997" t="str">
            <v xml:space="preserve">CAP OU TAMPAO DE FERRO GALVANIZADO, COM ROSCA BSP, DE 3/4"                                                                                                                                                                                                                                                                                                                                                                                                                                                </v>
          </cell>
          <cell r="C997" t="str">
            <v xml:space="preserve">UN    </v>
          </cell>
          <cell r="D997" t="str">
            <v>CR</v>
          </cell>
          <cell r="E997" t="str">
            <v>6,40</v>
          </cell>
        </row>
        <row r="998">
          <cell r="A998">
            <v>12396</v>
          </cell>
          <cell r="B998" t="str">
            <v xml:space="preserve">CAP OU TAMPAO DE FERRO GALVANIZADO, COM ROSCA BSP, DE 3/8"                                                                                                                                                                                                                                                                                                                                                                                                                                                </v>
          </cell>
          <cell r="C998" t="str">
            <v xml:space="preserve">UN    </v>
          </cell>
          <cell r="D998" t="str">
            <v>CR</v>
          </cell>
          <cell r="E998" t="str">
            <v>4,81</v>
          </cell>
        </row>
        <row r="999">
          <cell r="A999">
            <v>1168</v>
          </cell>
          <cell r="B999" t="str">
            <v xml:space="preserve">CAP OU TAMPAO DE FERRO GALVANIZADO, COM ROSCA BSP, DE 3"                                                                                                                                                                                                                                                                                                                                                                                                                                                  </v>
          </cell>
          <cell r="C999" t="str">
            <v xml:space="preserve">UN    </v>
          </cell>
          <cell r="D999" t="str">
            <v>CR</v>
          </cell>
          <cell r="E999" t="str">
            <v>65,30</v>
          </cell>
        </row>
        <row r="1000">
          <cell r="A1000">
            <v>1167</v>
          </cell>
          <cell r="B1000" t="str">
            <v xml:space="preserve">CAP OU TAMPAO DE FERRO GALVANIZADO, COM ROSCA BSP, DE 4"                                                                                                                                                                                                                                                                                                                                                                                                                                                  </v>
          </cell>
          <cell r="C1000" t="str">
            <v xml:space="preserve">UN    </v>
          </cell>
          <cell r="D1000" t="str">
            <v>CR</v>
          </cell>
          <cell r="E1000" t="str">
            <v>109,23</v>
          </cell>
        </row>
        <row r="1001">
          <cell r="A1001">
            <v>36331</v>
          </cell>
          <cell r="B1001" t="str">
            <v xml:space="preserve">CAP PPR DN 20 MM, PARA AGUA QUENTE PREDIAL                                                                                                                                                                                                                                                                                                                                                                                                                                                                </v>
          </cell>
          <cell r="C1001" t="str">
            <v xml:space="preserve">UN    </v>
          </cell>
          <cell r="D1001" t="str">
            <v>AS</v>
          </cell>
          <cell r="E1001" t="str">
            <v>2,21</v>
          </cell>
        </row>
        <row r="1002">
          <cell r="A1002">
            <v>36346</v>
          </cell>
          <cell r="B1002" t="str">
            <v xml:space="preserve">CAP PPR DN 25 MM, PARA AGUA QUENTE PREDIAL                                                                                                                                                                                                                                                                                                                                                                                                                                                                </v>
          </cell>
          <cell r="C1002" t="str">
            <v xml:space="preserve">UN    </v>
          </cell>
          <cell r="D1002" t="str">
            <v>AS</v>
          </cell>
          <cell r="E1002" t="str">
            <v>3,32</v>
          </cell>
        </row>
        <row r="1003">
          <cell r="A1003">
            <v>1197</v>
          </cell>
          <cell r="B1003" t="str">
            <v xml:space="preserve">CAP PVC, ROSCAVEL, 1/2", PARA AGUA FRIA PREDIAL                                                                                                                                                                                                                                                                                                                                                                                                                                                           </v>
          </cell>
          <cell r="C1003" t="str">
            <v xml:space="preserve">UN    </v>
          </cell>
          <cell r="D1003" t="str">
            <v>CR</v>
          </cell>
          <cell r="E1003" t="str">
            <v>1,95</v>
          </cell>
        </row>
        <row r="1004">
          <cell r="A1004">
            <v>1202</v>
          </cell>
          <cell r="B1004" t="str">
            <v xml:space="preserve">CAP PVC, ROSCAVEL, 1",  PARA AGUA FRIA PREDIAL                                                                                                                                                                                                                                                                                                                                                                                                                                                            </v>
          </cell>
          <cell r="C1004" t="str">
            <v xml:space="preserve">UN    </v>
          </cell>
          <cell r="D1004" t="str">
            <v>CR</v>
          </cell>
          <cell r="E1004" t="str">
            <v>5,53</v>
          </cell>
        </row>
        <row r="1005">
          <cell r="A1005">
            <v>1198</v>
          </cell>
          <cell r="B1005" t="str">
            <v xml:space="preserve">CAP PVC, ROSCAVEL, 3/4",  PARA AGUA FRIA PREDIAL                                                                                                                                                                                                                                                                                                                                                                                                                                                          </v>
          </cell>
          <cell r="C1005" t="str">
            <v xml:space="preserve">UN    </v>
          </cell>
          <cell r="D1005" t="str">
            <v>CR</v>
          </cell>
          <cell r="E1005" t="str">
            <v>2,55</v>
          </cell>
        </row>
        <row r="1006">
          <cell r="A1006">
            <v>20088</v>
          </cell>
          <cell r="B1006" t="str">
            <v xml:space="preserve">CAP PVC, SERIE R, DN 100 MM, PARA ESGOTO PREDIAL                                                                                                                                                                                                                                                                                                                                                                                                                                                          </v>
          </cell>
          <cell r="C1006" t="str">
            <v xml:space="preserve">UN    </v>
          </cell>
          <cell r="D1006" t="str">
            <v>CR</v>
          </cell>
          <cell r="E1006" t="str">
            <v>13,81</v>
          </cell>
        </row>
        <row r="1007">
          <cell r="A1007">
            <v>20089</v>
          </cell>
          <cell r="B1007" t="str">
            <v xml:space="preserve">CAP PVC, SERIE R, DN 150 MM, PARA ESGOTO PREDIAL                                                                                                                                                                                                                                                                                                                                                                                                                                                          </v>
          </cell>
          <cell r="C1007" t="str">
            <v xml:space="preserve">UN    </v>
          </cell>
          <cell r="D1007" t="str">
            <v>CR</v>
          </cell>
          <cell r="E1007" t="str">
            <v>67,70</v>
          </cell>
        </row>
        <row r="1008">
          <cell r="A1008">
            <v>20087</v>
          </cell>
          <cell r="B1008" t="str">
            <v xml:space="preserve">CAP PVC, SERIE R, DN 75 MM, PARA ESGOTO PREDIAL                                                                                                                                                                                                                                                                                                                                                                                                                                                           </v>
          </cell>
          <cell r="C1008" t="str">
            <v xml:space="preserve">UN    </v>
          </cell>
          <cell r="D1008" t="str">
            <v>CR</v>
          </cell>
          <cell r="E1008" t="str">
            <v>11,42</v>
          </cell>
        </row>
        <row r="1009">
          <cell r="A1009">
            <v>1200</v>
          </cell>
          <cell r="B1009" t="str">
            <v xml:space="preserve">CAP PVC, SOLDAVEL, DN 100 MM, SERIE NORMAL, PARA ESGOTO PREDIAL                                                                                                                                                                                                                                                                                                                                                                                                                                           </v>
          </cell>
          <cell r="C1009" t="str">
            <v xml:space="preserve">UN    </v>
          </cell>
          <cell r="D1009" t="str">
            <v>CR</v>
          </cell>
          <cell r="E1009" t="str">
            <v>10,38</v>
          </cell>
        </row>
        <row r="1010">
          <cell r="A1010">
            <v>12909</v>
          </cell>
          <cell r="B1010" t="str">
            <v xml:space="preserve">CAP PVC, SOLDAVEL, DN 50 MM, SERIE NORMAL, PARA ESGOTO PREDIAL                                                                                                                                                                                                                                                                                                                                                                                                                                            </v>
          </cell>
          <cell r="C1010" t="str">
            <v xml:space="preserve">UN    </v>
          </cell>
          <cell r="D1010" t="str">
            <v>CR</v>
          </cell>
          <cell r="E1010" t="str">
            <v>4,81</v>
          </cell>
        </row>
        <row r="1011">
          <cell r="A1011">
            <v>12910</v>
          </cell>
          <cell r="B1011" t="str">
            <v xml:space="preserve">CAP PVC, SOLDAVEL, DN 75 MM, SERIE NORMAL, PARA ESGOTO PREDIAL                                                                                                                                                                                                                                                                                                                                                                                                                                            </v>
          </cell>
          <cell r="C1011" t="str">
            <v xml:space="preserve">UN    </v>
          </cell>
          <cell r="D1011" t="str">
            <v>CR</v>
          </cell>
          <cell r="E1011" t="str">
            <v>8,65</v>
          </cell>
        </row>
        <row r="1012">
          <cell r="A1012">
            <v>1191</v>
          </cell>
          <cell r="B1012" t="str">
            <v xml:space="preserve">CAP PVC, SOLDAVEL, 20 MM, PARA AGUA FRIA PREDIAL                                                                                                                                                                                                                                                                                                                                                                                                                                                          </v>
          </cell>
          <cell r="C1012" t="str">
            <v xml:space="preserve">UN    </v>
          </cell>
          <cell r="D1012" t="str">
            <v>CR</v>
          </cell>
          <cell r="E1012" t="str">
            <v>1,39</v>
          </cell>
        </row>
        <row r="1013">
          <cell r="A1013">
            <v>1185</v>
          </cell>
          <cell r="B1013" t="str">
            <v xml:space="preserve">CAP PVC, SOLDAVEL, 25 MM, PARA AGUA FRIA PREDIAL                                                                                                                                                                                                                                                                                                                                                                                                                                                          </v>
          </cell>
          <cell r="C1013" t="str">
            <v xml:space="preserve">UN    </v>
          </cell>
          <cell r="D1013" t="str">
            <v>CR</v>
          </cell>
          <cell r="E1013" t="str">
            <v>1,39</v>
          </cell>
        </row>
        <row r="1014">
          <cell r="A1014">
            <v>1189</v>
          </cell>
          <cell r="B1014" t="str">
            <v xml:space="preserve">CAP PVC, SOLDAVEL, 32 MM, PARA AGUA FRIA PREDIAL                                                                                                                                                                                                                                                                                                                                                                                                                                                          </v>
          </cell>
          <cell r="C1014" t="str">
            <v xml:space="preserve">UN    </v>
          </cell>
          <cell r="D1014" t="str">
            <v>CR</v>
          </cell>
          <cell r="E1014" t="str">
            <v>2,27</v>
          </cell>
        </row>
        <row r="1015">
          <cell r="A1015">
            <v>1193</v>
          </cell>
          <cell r="B1015" t="str">
            <v xml:space="preserve">CAP PVC, SOLDAVEL, 40 MM, PARA AGUA FRIA PREDIAL                                                                                                                                                                                                                                                                                                                                                                                                                                                          </v>
          </cell>
          <cell r="C1015" t="str">
            <v xml:space="preserve">UN    </v>
          </cell>
          <cell r="D1015" t="str">
            <v>CR</v>
          </cell>
          <cell r="E1015" t="str">
            <v>4,37</v>
          </cell>
        </row>
        <row r="1016">
          <cell r="A1016">
            <v>1194</v>
          </cell>
          <cell r="B1016" t="str">
            <v xml:space="preserve">CAP PVC, SOLDAVEL, 50 MM, PARA AGUA FRIA PREDIAL                                                                                                                                                                                                                                                                                                                                                                                                                                                          </v>
          </cell>
          <cell r="C1016" t="str">
            <v xml:space="preserve">UN    </v>
          </cell>
          <cell r="D1016" t="str">
            <v>CR</v>
          </cell>
          <cell r="E1016" t="str">
            <v>7,89</v>
          </cell>
        </row>
        <row r="1017">
          <cell r="A1017">
            <v>1195</v>
          </cell>
          <cell r="B1017" t="str">
            <v xml:space="preserve">CAP PVC, SOLDAVEL, 60 MM, PARA AGUA FRIA PREDIAL                                                                                                                                                                                                                                                                                                                                                                                                                                                          </v>
          </cell>
          <cell r="C1017" t="str">
            <v xml:space="preserve">UN    </v>
          </cell>
          <cell r="D1017" t="str">
            <v>CR</v>
          </cell>
          <cell r="E1017" t="str">
            <v>13,28</v>
          </cell>
        </row>
        <row r="1018">
          <cell r="A1018">
            <v>1204</v>
          </cell>
          <cell r="B1018" t="str">
            <v xml:space="preserve">CAP PVC, SOLDAVEL, 75 MM, PARA AGUA FRIA PREDIAL                                                                                                                                                                                                                                                                                                                                                                                                                                                          </v>
          </cell>
          <cell r="C1018" t="str">
            <v xml:space="preserve">UN    </v>
          </cell>
          <cell r="D1018" t="str">
            <v>CR</v>
          </cell>
          <cell r="E1018" t="str">
            <v>23,24</v>
          </cell>
        </row>
        <row r="1019">
          <cell r="A1019">
            <v>1207</v>
          </cell>
          <cell r="B1019" t="str">
            <v xml:space="preserve">CAP, PVC PBA, JE, DN 100 / DE 110 MM,  PARA REDE DE AGUA (NBR 10351)                                                                                                                                                                                                                                                                                                                                                                                                                                      </v>
          </cell>
          <cell r="C1019" t="str">
            <v xml:space="preserve">UN    </v>
          </cell>
          <cell r="D1019" t="str">
            <v>AS</v>
          </cell>
          <cell r="E1019" t="str">
            <v>26,66</v>
          </cell>
        </row>
        <row r="1020">
          <cell r="A1020">
            <v>1206</v>
          </cell>
          <cell r="B1020" t="str">
            <v xml:space="preserve">CAP, PVC PBA, JE, DN 50 / DE 60 MM,  PARA REDE DE AGUA (NBR 10351)                                                                                                                                                                                                                                                                                                                                                                                                                                        </v>
          </cell>
          <cell r="C1020" t="str">
            <v xml:space="preserve">UN    </v>
          </cell>
          <cell r="D1020" t="str">
            <v>AS</v>
          </cell>
          <cell r="E1020" t="str">
            <v>6,68</v>
          </cell>
        </row>
        <row r="1021">
          <cell r="A1021">
            <v>1183</v>
          </cell>
          <cell r="B1021" t="str">
            <v xml:space="preserve">CAP, PVC PBA, JE, DN 75 / DE 85 MM,  PARA REDE DE AGUA (NBR 10351)                                                                                                                                                                                                                                                                                                                                                                                                                                        </v>
          </cell>
          <cell r="C1021" t="str">
            <v xml:space="preserve">UN    </v>
          </cell>
          <cell r="D1021" t="str">
            <v>AS</v>
          </cell>
          <cell r="E1021" t="str">
            <v>17,41</v>
          </cell>
        </row>
        <row r="1022">
          <cell r="A1022">
            <v>42685</v>
          </cell>
          <cell r="B1022" t="str">
            <v xml:space="preserve">CAP, PVC, JE, OCRE, DN 150 MM (CONEXAO PARA TUBO COLETOR DE ESGOTO)                                                                                                                                                                                                                                                                                                                                                                                                                                       </v>
          </cell>
          <cell r="C1022" t="str">
            <v xml:space="preserve">UN    </v>
          </cell>
          <cell r="D1022" t="str">
            <v>CR</v>
          </cell>
          <cell r="E1022" t="str">
            <v>70,15</v>
          </cell>
        </row>
        <row r="1023">
          <cell r="A1023">
            <v>42686</v>
          </cell>
          <cell r="B1023" t="str">
            <v xml:space="preserve">CAP, PVC, JE, OCRE, DN 200 MM (CONEXAO PARA TUBO COLETOR DE ESGOTO)                                                                                                                                                                                                                                                                                                                                                                                                                                       </v>
          </cell>
          <cell r="C1023" t="str">
            <v xml:space="preserve">UN    </v>
          </cell>
          <cell r="D1023" t="str">
            <v>CR</v>
          </cell>
          <cell r="E1023" t="str">
            <v>77,27</v>
          </cell>
        </row>
        <row r="1024">
          <cell r="A1024">
            <v>12894</v>
          </cell>
          <cell r="B1024" t="str">
            <v xml:space="preserve">CAPA PARA CHUVA EM PVC COM FORRO DE POLIESTER, COM CAPUZ (AMARELA OU AZUL)                                                                                                                                                                                                                                                                                                                                                                                                                                </v>
          </cell>
          <cell r="C1024" t="str">
            <v xml:space="preserve">UN    </v>
          </cell>
          <cell r="D1024" t="str">
            <v>CR</v>
          </cell>
          <cell r="E1024" t="str">
            <v>17,36</v>
          </cell>
        </row>
        <row r="1025">
          <cell r="A1025">
            <v>12895</v>
          </cell>
          <cell r="B1025" t="str">
            <v xml:space="preserve">CAPACETE DE SEGURANCA ABA FRONTAL COM SUSPENSAO DE POLIETILENO, SEM JUGULAR (CLASSE B)                                                                                                                                                                                                                                                                                                                                                                                                                    </v>
          </cell>
          <cell r="C1025" t="str">
            <v xml:space="preserve">UN    </v>
          </cell>
          <cell r="D1025" t="str">
            <v xml:space="preserve">C </v>
          </cell>
          <cell r="E1025" t="str">
            <v>13,36</v>
          </cell>
        </row>
        <row r="1026">
          <cell r="A1026">
            <v>1631</v>
          </cell>
          <cell r="B1026" t="str">
            <v xml:space="preserve">CAPACITOR TRIFASICO, POTENCIA 2,5 KVAR, TENSAO 220 V, FORNECIDO COM CAPA PROTETORA, RESISTOR INTERNO A UNIDADE CAPACITIVA                                                                                                                                                                                                                                                                                                                                                                                 </v>
          </cell>
          <cell r="C1026" t="str">
            <v xml:space="preserve">UN    </v>
          </cell>
          <cell r="D1026" t="str">
            <v>CR</v>
          </cell>
          <cell r="E1026" t="str">
            <v>224,93</v>
          </cell>
        </row>
        <row r="1027">
          <cell r="A1027">
            <v>1633</v>
          </cell>
          <cell r="B1027" t="str">
            <v xml:space="preserve">CAPACITOR TRIFASICO, POTENCIA 5 KVAR, TENSAO 220 V, FORNECIDO COM CAPA PROTETORA, RESISTOR INTERNO A UNIDADE CAPACITIVA                                                                                                                                                                                                                                                                                                                                                                                   </v>
          </cell>
          <cell r="C1027" t="str">
            <v xml:space="preserve">UN    </v>
          </cell>
          <cell r="D1027" t="str">
            <v>CR</v>
          </cell>
          <cell r="E1027" t="str">
            <v>382,17</v>
          </cell>
        </row>
        <row r="1028">
          <cell r="A1028">
            <v>10818</v>
          </cell>
          <cell r="B1028" t="str">
            <v xml:space="preserve">CAPIM BRAQUIARIA DECUMBENS/ BRAQUIARINHA, VC *70*% MINIMO                                                                                                                                                                                                                                                                                                                                                                                                                                                 </v>
          </cell>
          <cell r="C1028" t="str">
            <v xml:space="preserve">KG    </v>
          </cell>
          <cell r="D1028" t="str">
            <v>CR</v>
          </cell>
          <cell r="E1028" t="str">
            <v>28,75</v>
          </cell>
        </row>
        <row r="1029">
          <cell r="A1029">
            <v>41410</v>
          </cell>
          <cell r="B1029" t="str">
            <v xml:space="preserve">CAPTOR FRANKLIN (4 PONTAS), EM LATAO CROMADO, H = 300 MM, DUAS DESCIDAS                                                                                                                                                                                                                                                                                                                                                                                                                                   </v>
          </cell>
          <cell r="C1029" t="str">
            <v xml:space="preserve">UN    </v>
          </cell>
          <cell r="D1029" t="str">
            <v>CR</v>
          </cell>
          <cell r="E1029" t="str">
            <v>85,54</v>
          </cell>
        </row>
        <row r="1030">
          <cell r="A1030">
            <v>41411</v>
          </cell>
          <cell r="B1030" t="str">
            <v xml:space="preserve">CAPTOR FRANKLIN (4 PONTAS), EM LATAO CROMADO, H = 300 MM, UMA DESCIDA                                                                                                                                                                                                                                                                                                                                                                                                                                     </v>
          </cell>
          <cell r="C1030" t="str">
            <v xml:space="preserve">UN    </v>
          </cell>
          <cell r="D1030" t="str">
            <v>CR</v>
          </cell>
          <cell r="E1030" t="str">
            <v>77,55</v>
          </cell>
        </row>
        <row r="1031">
          <cell r="A1031">
            <v>41412</v>
          </cell>
          <cell r="B1031" t="str">
            <v xml:space="preserve">CAPTOR FRANKLIN (4 PONTAS), EM LATAO CROMADO, H = 350 MM, DUAS DESCIDAS                                                                                                                                                                                                                                                                                                                                                                                                                                   </v>
          </cell>
          <cell r="C1031" t="str">
            <v xml:space="preserve">UN    </v>
          </cell>
          <cell r="D1031" t="str">
            <v>CR</v>
          </cell>
          <cell r="E1031" t="str">
            <v>150,00</v>
          </cell>
        </row>
        <row r="1032">
          <cell r="A1032">
            <v>41413</v>
          </cell>
          <cell r="B1032" t="str">
            <v xml:space="preserve">CAPTOR FRANKLIN (4 PONTAS), EM LATAO CROMADO, H=350 MM, UMA DESCIDA                                                                                                                                                                                                                                                                                                                                                                                                                                       </v>
          </cell>
          <cell r="C1032" t="str">
            <v xml:space="preserve">UN    </v>
          </cell>
          <cell r="D1032" t="str">
            <v>CR</v>
          </cell>
          <cell r="E1032" t="str">
            <v>134,98</v>
          </cell>
        </row>
        <row r="1033">
          <cell r="A1033">
            <v>39359</v>
          </cell>
          <cell r="B1033" t="str">
            <v xml:space="preserve">CARENAGEM /TAMPA, EM PLASTICO, COR BRANCA, UTILIZADO EM KIT CHASSI METALICO PARA INSTAL. HIDRAULICA DE CUBA SIMPLES SEM MAQUINA DE LAVAR ROUPA, *355* X *670* MM (L X H) (COM FUROS E DEMAIS ENCAIXES)                                                                                                                                                                                                                                                                                                    </v>
          </cell>
          <cell r="C1033" t="str">
            <v xml:space="preserve">UN    </v>
          </cell>
          <cell r="D1033" t="str">
            <v>AS</v>
          </cell>
          <cell r="E1033" t="str">
            <v>33,65</v>
          </cell>
        </row>
        <row r="1034">
          <cell r="A1034">
            <v>39360</v>
          </cell>
          <cell r="B1034" t="str">
            <v xml:space="preserve">CARENAGEM /TAMPA, EM PLASTICO, COR BRANCA, UTILIZADO EM KIT CHASSI METALICO PARA INSTAL. HIDRAULICA DE TANQUE COM MAQUINA DE LAVAR ROUPA, *360* X *470* MM (L X H) (COM FUROS E DEMAIS ENCAIXES)                                                                                                                                                                                                                                                                                                          </v>
          </cell>
          <cell r="C1034" t="str">
            <v xml:space="preserve">UN    </v>
          </cell>
          <cell r="D1034" t="str">
            <v>AS</v>
          </cell>
          <cell r="E1034" t="str">
            <v>33,65</v>
          </cell>
        </row>
        <row r="1035">
          <cell r="A1035">
            <v>10710</v>
          </cell>
          <cell r="B1035" t="str">
            <v xml:space="preserve">CARPETE DE NYLON EM MANTA PARA TRAFEGO COMERCIAL PESADO, E = 6 A 7 MM (INSTALADO)                                                                                                                                                                                                                                                                                                                                                                                                                         </v>
          </cell>
          <cell r="C1035" t="str">
            <v xml:space="preserve">M2    </v>
          </cell>
          <cell r="D1035" t="str">
            <v>AS</v>
          </cell>
          <cell r="E1035" t="str">
            <v>148,57</v>
          </cell>
        </row>
        <row r="1036">
          <cell r="A1036">
            <v>10709</v>
          </cell>
          <cell r="B1036" t="str">
            <v xml:space="preserve">CARPETE DE NYLON EM MANTA PARA TRAFEGO COMERCIAL PESADO, E = 9 A 10 MM (INSTALADO)                                                                                                                                                                                                                                                                                                                                                                                                                        </v>
          </cell>
          <cell r="C1036" t="str">
            <v xml:space="preserve">M2    </v>
          </cell>
          <cell r="D1036" t="str">
            <v>AS</v>
          </cell>
          <cell r="E1036" t="str">
            <v>182,52</v>
          </cell>
        </row>
        <row r="1037">
          <cell r="A1037">
            <v>39636</v>
          </cell>
          <cell r="B1037" t="str">
            <v xml:space="preserve">CARPETE DE NYLON EM PLACAS 50 X 50 CM PARA TRAFEGO COMERCIAL PESADO, E = 6,5 MM (INSTALADO)                                                                                                                                                                                                                                                                                                                                                                                                               </v>
          </cell>
          <cell r="C1037" t="str">
            <v xml:space="preserve">M2    </v>
          </cell>
          <cell r="D1037" t="str">
            <v>AS</v>
          </cell>
          <cell r="E1037" t="str">
            <v>186,38</v>
          </cell>
        </row>
        <row r="1038">
          <cell r="A1038">
            <v>10708</v>
          </cell>
          <cell r="B1038" t="str">
            <v xml:space="preserve">CARPETE DE POLIESTER EM MANTA PARA TRAFEGO COMERCIAL PESADO, E = 4 A 5 MM (INSTALADO)                                                                                                                                                                                                                                                                                                                                                                                                                     </v>
          </cell>
          <cell r="C1038" t="str">
            <v xml:space="preserve">M2    </v>
          </cell>
          <cell r="D1038" t="str">
            <v>AS</v>
          </cell>
          <cell r="E1038" t="str">
            <v>57,51</v>
          </cell>
        </row>
        <row r="1039">
          <cell r="A1039">
            <v>39635</v>
          </cell>
          <cell r="B1039" t="str">
            <v xml:space="preserve">CARPETE DE POLIPROPILENO EM MANTA PARA TRAFEGO COMERCIAL MEDIO, E = 5 A 6 MM (INSTALADO)                                                                                                                                                                                                                                                                                                                                                                                                                  </v>
          </cell>
          <cell r="C1039" t="str">
            <v xml:space="preserve">M2    </v>
          </cell>
          <cell r="D1039" t="str">
            <v>AS</v>
          </cell>
          <cell r="E1039" t="str">
            <v>97,92</v>
          </cell>
        </row>
        <row r="1040">
          <cell r="A1040">
            <v>6117</v>
          </cell>
          <cell r="B1040" t="str">
            <v xml:space="preserve">CARPINTEIRO AUXILIAR (HORISTA)                                                                                                                                                                                                                                                                                                                                                                                                                                                                            </v>
          </cell>
          <cell r="C1040" t="str">
            <v xml:space="preserve">H     </v>
          </cell>
          <cell r="D1040" t="str">
            <v>CR</v>
          </cell>
          <cell r="E1040" t="str">
            <v>12,46</v>
          </cell>
        </row>
        <row r="1041">
          <cell r="A1041">
            <v>40913</v>
          </cell>
          <cell r="B1041" t="str">
            <v xml:space="preserve">CARPINTEIRO AUXILIAR (MENSALISTA)                                                                                                                                                                                                                                                                                                                                                                                                                                                                         </v>
          </cell>
          <cell r="C1041" t="str">
            <v xml:space="preserve">MES   </v>
          </cell>
          <cell r="D1041" t="str">
            <v>CR</v>
          </cell>
          <cell r="E1041" t="str">
            <v>2.183,08</v>
          </cell>
        </row>
        <row r="1042">
          <cell r="A1042">
            <v>1214</v>
          </cell>
          <cell r="B1042" t="str">
            <v xml:space="preserve">CARPINTEIRO DE ESQUADRIAS (HORISTA)                                                                                                                                                                                                                                                                                                                                                                                                                                                                       </v>
          </cell>
          <cell r="C1042" t="str">
            <v xml:space="preserve">H     </v>
          </cell>
          <cell r="D1042" t="str">
            <v>CR</v>
          </cell>
          <cell r="E1042" t="str">
            <v>15,17</v>
          </cell>
        </row>
        <row r="1043">
          <cell r="A1043">
            <v>40915</v>
          </cell>
          <cell r="B1043" t="str">
            <v xml:space="preserve">CARPINTEIRO DE ESQUADRIAS (MENSALISTA)                                                                                                                                                                                                                                                                                                                                                                                                                                                                    </v>
          </cell>
          <cell r="C1043" t="str">
            <v xml:space="preserve">MES   </v>
          </cell>
          <cell r="D1043" t="str">
            <v>CR</v>
          </cell>
          <cell r="E1043" t="str">
            <v>2.653,54</v>
          </cell>
        </row>
        <row r="1044">
          <cell r="A1044">
            <v>1213</v>
          </cell>
          <cell r="B1044" t="str">
            <v xml:space="preserve">CARPINTEIRO DE FORMAS (HORISTA)                                                                                                                                                                                                                                                                                                                                                                                                                                                                           </v>
          </cell>
          <cell r="C1044" t="str">
            <v xml:space="preserve">H     </v>
          </cell>
          <cell r="D1044" t="str">
            <v xml:space="preserve">C </v>
          </cell>
          <cell r="E1044" t="str">
            <v>16,11</v>
          </cell>
        </row>
        <row r="1045">
          <cell r="A1045">
            <v>40914</v>
          </cell>
          <cell r="B1045" t="str">
            <v xml:space="preserve">CARPINTEIRO DE FORMAS (MENSALISTA)                                                                                                                                                                                                                                                                                                                                                                                                                                                                        </v>
          </cell>
          <cell r="C1045" t="str">
            <v xml:space="preserve">MES   </v>
          </cell>
          <cell r="D1045" t="str">
            <v>CR</v>
          </cell>
          <cell r="E1045" t="str">
            <v>2.817,98</v>
          </cell>
        </row>
        <row r="1046">
          <cell r="A1046">
            <v>5091</v>
          </cell>
          <cell r="B1046" t="str">
            <v xml:space="preserve">CARRANCA PARA JANELA VENEZIANA DE ABRIR, EM LATAO CROMADO, SIMPLES, PARA APARAFUSAR NA PAREDE                                                                                                                                                                                                                                                                                                                                                                                                             </v>
          </cell>
          <cell r="C1046" t="str">
            <v xml:space="preserve">UN    </v>
          </cell>
          <cell r="D1046" t="str">
            <v>CR</v>
          </cell>
          <cell r="E1046" t="str">
            <v>21,97</v>
          </cell>
        </row>
        <row r="1047">
          <cell r="A1047">
            <v>14615</v>
          </cell>
          <cell r="B1047" t="str">
            <v xml:space="preserve">CARRINHO COM 2 PNEUS PARA TRANSPORTAR TUBO CONCRETO, ALTURA ATE 1,0 M E DIAMETRO ATE 1000MM, COM ESTRUTURA EM PERFIL OU TUBO METALICO                                                                                                                                                                                                                                                                                                                                                                     </v>
          </cell>
          <cell r="C1047" t="str">
            <v xml:space="preserve">UN    </v>
          </cell>
          <cell r="D1047" t="str">
            <v>CR</v>
          </cell>
          <cell r="E1047" t="str">
            <v>3.624,36</v>
          </cell>
        </row>
        <row r="1048">
          <cell r="A1048">
            <v>2711</v>
          </cell>
          <cell r="B1048" t="str">
            <v xml:space="preserve">CARRINHO DE MAO DE ACO CAPACIDADE 50 A 60 L, PNEU COM CAMARA                                                                                                                                                                                                                                                                                                                                                                                                                                              </v>
          </cell>
          <cell r="C1048" t="str">
            <v xml:space="preserve">UN    </v>
          </cell>
          <cell r="D1048" t="str">
            <v xml:space="preserve">C </v>
          </cell>
          <cell r="E1048" t="str">
            <v>199,90</v>
          </cell>
        </row>
        <row r="1049">
          <cell r="A1049">
            <v>37727</v>
          </cell>
          <cell r="B1049" t="str">
            <v xml:space="preserve">CARROCERIA FIXA ABERTA DE MADEIRA PARA TRANSPORTE GERAL DE CARGA SECA DIMENSOES APROXIMADAS 2,25 X 4,10 X 0,50 M (INCLUI MONTAGEM, NAO INCLUI CAMINHAO)                                                                                                                                                                                                                                                                                                                                                   </v>
          </cell>
          <cell r="C1049" t="str">
            <v xml:space="preserve">UN    </v>
          </cell>
          <cell r="D1049" t="str">
            <v>AS</v>
          </cell>
          <cell r="E1049" t="str">
            <v>17.085,00</v>
          </cell>
        </row>
        <row r="1050">
          <cell r="A1050">
            <v>37728</v>
          </cell>
          <cell r="B1050" t="str">
            <v xml:space="preserve">CARROCERIA FIXA ABERTA DE MADEIRA PARA TRANSPORTE GERAL DE CARGA SECA DIMENSOES APROXIMADAS 2,5 X 5,5 X 0,50 M (INCLUI MONTAGEM, NAO INCLUI CAMINHAO)                                                                                                                                                                                                                                                                                                                                                     </v>
          </cell>
          <cell r="C1050" t="str">
            <v xml:space="preserve">UN    </v>
          </cell>
          <cell r="D1050" t="str">
            <v>AS</v>
          </cell>
          <cell r="E1050" t="str">
            <v>23.178,25</v>
          </cell>
        </row>
        <row r="1051">
          <cell r="A1051">
            <v>37729</v>
          </cell>
          <cell r="B1051" t="str">
            <v xml:space="preserve">CARROCERIA FIXA ABERTA DE MADEIRA PARA TRANSPORTE GERAL DE CARGA SECA DIMENSOES APROXIMADAS 2,5 X 6,00 X 0,50 M (INCLUI MONTAGEM, NAO INCLUI CAMINHAO)                                                                                                                                                                                                                                                                                                                                                    </v>
          </cell>
          <cell r="C1051" t="str">
            <v xml:space="preserve">UN    </v>
          </cell>
          <cell r="D1051" t="str">
            <v>AS</v>
          </cell>
          <cell r="E1051" t="str">
            <v>25.089,86</v>
          </cell>
        </row>
        <row r="1052">
          <cell r="A1052">
            <v>37730</v>
          </cell>
          <cell r="B1052" t="str">
            <v xml:space="preserve">CARROCERIA FIXA ABERTA DE MADEIRA PARA TRANSPORTE GERAL DE CARGA SECA DIMENSOES APROXIMADAS 2,5 X 6,5 X 0,50 M (INCLUI MONTAGEM, NAO INCLUI CAMINHAO)                                                                                                                                                                                                                                                                                                                                                     </v>
          </cell>
          <cell r="C1052" t="str">
            <v xml:space="preserve">UN    </v>
          </cell>
          <cell r="D1052" t="str">
            <v>AS</v>
          </cell>
          <cell r="E1052" t="str">
            <v>27.001,46</v>
          </cell>
        </row>
        <row r="1053">
          <cell r="A1053">
            <v>37731</v>
          </cell>
          <cell r="B1053" t="str">
            <v xml:space="preserve">CARROCERIA FIXA ABERTA DE MADEIRA PARA TRANSPORTE GERAL DE CARGA SECA DIMENSOES APROXIMADAS 2,5 X 7,00 X 0,50 M (INCLUI MONTAGEM, NAO INCLUI CAMINHAO)                                                                                                                                                                                                                                                                                                                                                    </v>
          </cell>
          <cell r="C1053" t="str">
            <v xml:space="preserve">UN    </v>
          </cell>
          <cell r="D1053" t="str">
            <v>AS</v>
          </cell>
          <cell r="E1053" t="str">
            <v>28.913,07</v>
          </cell>
        </row>
        <row r="1054">
          <cell r="A1054">
            <v>37732</v>
          </cell>
          <cell r="B1054" t="str">
            <v xml:space="preserve">CARROCERIA FIXA ABERTA DE MADEIRA PARA TRANSPORTE GERAL DE CARGA SECA DIMENSOES APROXIMADAS 2,5 X 7,5 X 0,50 M (INCLUI MONTAGEM, NAO INCLUI CAMINHAO)                                                                                                                                                                                                                                                                                                                                                     </v>
          </cell>
          <cell r="C1054" t="str">
            <v xml:space="preserve">UN    </v>
          </cell>
          <cell r="D1054" t="str">
            <v>AS</v>
          </cell>
          <cell r="E1054" t="str">
            <v>32.975,24</v>
          </cell>
        </row>
        <row r="1055">
          <cell r="A1055">
            <v>42256</v>
          </cell>
          <cell r="B1055" t="str">
            <v xml:space="preserve">CARVAO ANTRACITO PARA FILTRO, GRAO VARIANDO DE 0,8 ATE 1,1 MM, COEFICIENTE DE UNIFORMIDADE MENOR QUE 1,7 MM (DISTRIBUIDOR)                                                                                                                                                                                                                                                                                                                                                                                </v>
          </cell>
          <cell r="C1055" t="str">
            <v xml:space="preserve">KG    </v>
          </cell>
          <cell r="D1055" t="str">
            <v>CR</v>
          </cell>
          <cell r="E1055" t="str">
            <v>7,52</v>
          </cell>
        </row>
        <row r="1056">
          <cell r="A1056">
            <v>42250</v>
          </cell>
          <cell r="B1056" t="str">
            <v xml:space="preserve">CARVAO ANTRACITO PARA FILTRO, GRAO VARIANDO DE 0,8 ATE 1,1 MM, COEFICIENTE DE UNIFORMIDADE MENOR QUE 1,7 MM (POSTO JAZIDA/PRODUTOR)                                                                                                                                                                                                                                                                                                                                                                       </v>
          </cell>
          <cell r="C1056" t="str">
            <v xml:space="preserve">T     </v>
          </cell>
          <cell r="D1056" t="str">
            <v>CR</v>
          </cell>
          <cell r="E1056" t="str">
            <v>3.386,82</v>
          </cell>
        </row>
        <row r="1057">
          <cell r="A1057">
            <v>4743</v>
          </cell>
          <cell r="B1057" t="str">
            <v xml:space="preserve">CASCALHO DE CAVA                                                                                                                                                                                                                                                                                                                                                                                                                                                                                          </v>
          </cell>
          <cell r="C1057" t="str">
            <v xml:space="preserve">M3    </v>
          </cell>
          <cell r="D1057" t="str">
            <v>CR</v>
          </cell>
          <cell r="E1057" t="str">
            <v>58,00</v>
          </cell>
        </row>
        <row r="1058">
          <cell r="A1058">
            <v>4744</v>
          </cell>
          <cell r="B1058" t="str">
            <v xml:space="preserve">CASCALHO DE RIO                                                                                                                                                                                                                                                                                                                                                                                                                                                                                           </v>
          </cell>
          <cell r="C1058" t="str">
            <v xml:space="preserve">M3    </v>
          </cell>
          <cell r="D1058" t="str">
            <v>CR</v>
          </cell>
          <cell r="E1058" t="str">
            <v>92,80</v>
          </cell>
        </row>
        <row r="1059">
          <cell r="A1059">
            <v>4745</v>
          </cell>
          <cell r="B1059" t="str">
            <v xml:space="preserve">CASCALHO LAVADO                                                                                                                                                                                                                                                                                                                                                                                                                                                                                           </v>
          </cell>
          <cell r="C1059" t="str">
            <v xml:space="preserve">M3    </v>
          </cell>
          <cell r="D1059" t="str">
            <v>CR</v>
          </cell>
          <cell r="E1059" t="str">
            <v>111,31</v>
          </cell>
        </row>
        <row r="1060">
          <cell r="A1060">
            <v>36496</v>
          </cell>
          <cell r="B1060" t="str">
            <v xml:space="preserve">CAVALETE PARA TALHA COM ESTRUTURA EM TUBO METALICO ALTURA MINIMA 3,2 M EQUIPADO COM RODAS DE BORRACHA PARA MOVIMENTACAO DE TUBOS DE CONCRETO NA CENTRAL DE PREMOLDADOS COM CAPACIDADE DE CARGA DE 3 TONELADAS                                                                                                                                                                                                                                                                                             </v>
          </cell>
          <cell r="C1060" t="str">
            <v xml:space="preserve">UN    </v>
          </cell>
          <cell r="D1060" t="str">
            <v>CR</v>
          </cell>
          <cell r="E1060" t="str">
            <v>9.202,18</v>
          </cell>
        </row>
        <row r="1061">
          <cell r="A1061">
            <v>10630</v>
          </cell>
          <cell r="B1061" t="str">
            <v xml:space="preserve">CAVALO MECANICO TRACAO 4X2, PESO BRUTO TOTAL COMBINADO 49000 KG, CAPACIDADE MAXIMA DE TRACAO *66000* KG, POTENCIA *360* CV (INCLUI CABINE E CHASSI, NAO INCLUI SEMIRREBOQUE)                                                                                                                                                                                                                                                                                                                              </v>
          </cell>
          <cell r="C1061" t="str">
            <v xml:space="preserve">UN    </v>
          </cell>
          <cell r="D1061" t="str">
            <v>CR</v>
          </cell>
          <cell r="E1061" t="str">
            <v>901.899,92</v>
          </cell>
        </row>
        <row r="1062">
          <cell r="A1062">
            <v>37762</v>
          </cell>
          <cell r="B1062" t="str">
            <v xml:space="preserve">CAVALO MECANICO TRACAO 4X2, PESO BRUTO TOTAL 16000 KG, CAPACIDADE MAXIMA DE TRACAO *36000* KG, DISTANCIA ENTRE EIXOS *3,56* M, POTENCIA *286* CV (INCLUI CABINE E CHASSI, NAO INCLUI SEMIRREBOQUE)                                                                                                                                                                                                                                                                                                        </v>
          </cell>
          <cell r="C1062" t="str">
            <v xml:space="preserve">UN    </v>
          </cell>
          <cell r="D1062" t="str">
            <v>CR</v>
          </cell>
          <cell r="E1062" t="str">
            <v>773.504,60</v>
          </cell>
        </row>
        <row r="1063">
          <cell r="A1063">
            <v>37763</v>
          </cell>
          <cell r="B1063" t="str">
            <v xml:space="preserve">CAVALO MECANICO TRACAO 4X2, PESO BRUTO TOTAL 16000 KG, CAPACIDADE MAXIMA DE TRACAO *45000* KG, DISTANCIA ENTRE EIXOS *3,56* M, POTENCIA *330* CV (INCLUI CABINE E CHASSI, NAO INCLUI SEMIRREBOQUE)                                                                                                                                                                                                                                                                                                        </v>
          </cell>
          <cell r="C1063" t="str">
            <v xml:space="preserve">UN    </v>
          </cell>
          <cell r="D1063" t="str">
            <v>CR</v>
          </cell>
          <cell r="E1063" t="str">
            <v>782.899,26</v>
          </cell>
        </row>
        <row r="1064">
          <cell r="A1064">
            <v>41992</v>
          </cell>
          <cell r="B1064" t="str">
            <v xml:space="preserve">CAVALO MECANICO TRACAO 4X2, PESO BRUTO TOTAL 16000 KG, CAPACIDADE MAXIMA DE TRACAO *80000* KG, POTENCIA *380* CV (INCLUI CABINE E CHASSI, NAO INCLUI SEMIRREBOQUE)                                                                                                                                                                                                                                                                                                                                        </v>
          </cell>
          <cell r="C1064" t="str">
            <v xml:space="preserve">UN    </v>
          </cell>
          <cell r="D1064" t="str">
            <v xml:space="preserve">C </v>
          </cell>
          <cell r="E1064" t="str">
            <v>890.000,00</v>
          </cell>
        </row>
        <row r="1065">
          <cell r="A1065">
            <v>13215</v>
          </cell>
          <cell r="B1065" t="str">
            <v xml:space="preserve">CAVALO MECANICO TRACAO 6X2, PESO BRUTO TOTAL COMBINADO 56000 KG, CAPACIDADE MAXIMA DE TRACAO *66000* KG, POTENCIA *360* CV (INCLUI CABINE E CHASSI, NAO INCLUI SEMIRREBOQUE)                                                                                                                                                                                                                                                                                                                              </v>
          </cell>
          <cell r="C1065" t="str">
            <v xml:space="preserve">UN    </v>
          </cell>
          <cell r="D1065" t="str">
            <v>CR</v>
          </cell>
          <cell r="E1065" t="str">
            <v>1.091.361,61</v>
          </cell>
        </row>
        <row r="1066">
          <cell r="A1066">
            <v>4235</v>
          </cell>
          <cell r="B1066" t="str">
            <v xml:space="preserve">CAVOUQUEIRO OU OPERADOR DE PERFURATRIZ / ROMPEDOR (HORISTA)                                                                                                                                                                                                                                                                                                                                                                                                                                               </v>
          </cell>
          <cell r="C1066" t="str">
            <v xml:space="preserve">H     </v>
          </cell>
          <cell r="D1066" t="str">
            <v>CR</v>
          </cell>
          <cell r="E1066" t="str">
            <v>14,76</v>
          </cell>
        </row>
        <row r="1067">
          <cell r="A1067">
            <v>40976</v>
          </cell>
          <cell r="B1067" t="str">
            <v xml:space="preserve">CAVOUQUEIRO OU OPERADOR DE PERFURATRIZ / ROMPEDOR (MENSALISTA)                                                                                                                                                                                                                                                                                                                                                                                                                                            </v>
          </cell>
          <cell r="C1067" t="str">
            <v xml:space="preserve">MES   </v>
          </cell>
          <cell r="D1067" t="str">
            <v>CR</v>
          </cell>
          <cell r="E1067" t="str">
            <v>2.582,48</v>
          </cell>
        </row>
        <row r="1068">
          <cell r="A1068">
            <v>43091</v>
          </cell>
          <cell r="B1068" t="str">
            <v xml:space="preserve">CENTRO DE MEDICAO AGRUPADA, EM POLICARBONATO / PVC, COM 12 MEDIDORES E PROTECAO GERAL (INCLUI BARRAMENTO, DISJUNTORES E ACESSORIOS DE FIXACAO) (PADRAO CONCESSIONARIA LOCAL)                                                                                                                                                                                                                                                                                                                              </v>
          </cell>
          <cell r="C1068" t="str">
            <v xml:space="preserve">UN    </v>
          </cell>
          <cell r="D1068" t="str">
            <v>CR</v>
          </cell>
          <cell r="E1068" t="str">
            <v>6.454,09</v>
          </cell>
        </row>
        <row r="1069">
          <cell r="A1069">
            <v>43092</v>
          </cell>
          <cell r="B1069" t="str">
            <v xml:space="preserve">CENTRO DE MEDICAO AGRUPADA, EM POLICARBONATO / PVC, COM 16 MEDIDORES E PROTECAO GERAL (INCLUI BARRAMENTO, DISJUNTORES E ACESSORIOS DE FIXACAO) (PADRAO CONCESSIONARIA LOCAL)                                                                                                                                                                                                                                                                                                                              </v>
          </cell>
          <cell r="C1069" t="str">
            <v xml:space="preserve">UN    </v>
          </cell>
          <cell r="D1069" t="str">
            <v>CR</v>
          </cell>
          <cell r="E1069" t="str">
            <v>8.605,45</v>
          </cell>
        </row>
        <row r="1070">
          <cell r="A1070">
            <v>43089</v>
          </cell>
          <cell r="B1070" t="str">
            <v xml:space="preserve">CENTRO DE MEDICAO AGRUPADA, EM POLICARBONATO / PVC, COM 4 MEDIDORES E PROTECAO GERAL (INCLUI BARRAMENTO, DISJUNTORES E ACESSORIOS DE FIXACAO) (PADRAO CONCESSIONARIA LOCAL)                                                                                                                                                                                                                                                                                                                               </v>
          </cell>
          <cell r="C1070" t="str">
            <v xml:space="preserve">UN    </v>
          </cell>
          <cell r="D1070" t="str">
            <v>CR</v>
          </cell>
          <cell r="E1070" t="str">
            <v>1.499,74</v>
          </cell>
        </row>
        <row r="1071">
          <cell r="A1071">
            <v>43090</v>
          </cell>
          <cell r="B1071" t="str">
            <v xml:space="preserve">CENTRO DE MEDICAO AGRUPADA, EM POLICARBONATO / PVC, COM 8 MEDIDORES E PROTECAO GERAL (INCLUI BARRAMENTO, DISJUNTORES E ACESSORIOS DE FIXACAO) (PADRAO CONCESSIONARIA LOCAL)                                                                                                                                                                                                                                                                                                                               </v>
          </cell>
          <cell r="C1071" t="str">
            <v xml:space="preserve">UN    </v>
          </cell>
          <cell r="D1071" t="str">
            <v>CR</v>
          </cell>
          <cell r="E1071" t="str">
            <v>3.309,79</v>
          </cell>
        </row>
        <row r="1072">
          <cell r="A1072">
            <v>41967</v>
          </cell>
          <cell r="B1072" t="str">
            <v xml:space="preserve">CERA LIQUIDA INCOLOR MULTIPISO                                                                                                                                                                                                                                                                                                                                                                                                                                                                            </v>
          </cell>
          <cell r="C1072" t="str">
            <v xml:space="preserve">L     </v>
          </cell>
          <cell r="D1072" t="str">
            <v>CR</v>
          </cell>
          <cell r="E1072" t="str">
            <v>18,76</v>
          </cell>
        </row>
        <row r="1073">
          <cell r="A1073">
            <v>12760</v>
          </cell>
          <cell r="B1073" t="str">
            <v xml:space="preserve">CHAPA ACO INOX AISI 304 NUMERO 4 (E = 6 MM), ACABAMENTO NUMERO 1 (LAMINADO A QUENTE, FOSCO)                                                                                                                                                                                                                                                                                                                                                                                                               </v>
          </cell>
          <cell r="C1073" t="str">
            <v xml:space="preserve">M2    </v>
          </cell>
          <cell r="D1073" t="str">
            <v>CR</v>
          </cell>
          <cell r="E1073" t="str">
            <v>1.424,09</v>
          </cell>
        </row>
        <row r="1074">
          <cell r="A1074">
            <v>12759</v>
          </cell>
          <cell r="B1074" t="str">
            <v xml:space="preserve">CHAPA ACO INOX AISI 304 NUMERO 9 (E = 4 MM), ACABAMENTO NUMERO 1 (LAMINADO A QUENTE, FOSCO)                                                                                                                                                                                                                                                                                                                                                                                                               </v>
          </cell>
          <cell r="C1074" t="str">
            <v xml:space="preserve">M2    </v>
          </cell>
          <cell r="D1074" t="str">
            <v>CR</v>
          </cell>
          <cell r="E1074" t="str">
            <v>949,38</v>
          </cell>
        </row>
        <row r="1075">
          <cell r="A1075">
            <v>43105</v>
          </cell>
          <cell r="B1075" t="str">
            <v xml:space="preserve">CHAPA DE ACO CARBONO GALVANIZADA, PERFURADA (GRADE FUROS) E = 1,5 MM, DIAMETRO DO FURO = 9,52 MM (FUROS ALTERNADOS HORIZ.)                                                                                                                                                                                                                                                                                                                                                                                </v>
          </cell>
          <cell r="C1075" t="str">
            <v xml:space="preserve">KG    </v>
          </cell>
          <cell r="D1075" t="str">
            <v>CR</v>
          </cell>
          <cell r="E1075" t="str">
            <v>36,98</v>
          </cell>
        </row>
        <row r="1076">
          <cell r="A1076">
            <v>40424</v>
          </cell>
          <cell r="B1076" t="str">
            <v xml:space="preserve">CHAPA DE ACO CARBONO LAMINADO A QUENTE, QUALIDADE ESTRUTURAL, BITOLA 3/16", E =4,75 MM (37,29 KG/M2)                                                                                                                                                                                                                                                                                                                                                                                                      </v>
          </cell>
          <cell r="C1076" t="str">
            <v xml:space="preserve">KG    </v>
          </cell>
          <cell r="D1076" t="str">
            <v>CR</v>
          </cell>
          <cell r="E1076" t="str">
            <v>9,39</v>
          </cell>
        </row>
        <row r="1077">
          <cell r="A1077">
            <v>1325</v>
          </cell>
          <cell r="B1077" t="str">
            <v xml:space="preserve">CHAPA DE ACO FINA A FRIO BITOLA MSG 20, E = 0,90 MM (7,20 KG/M2)                                                                                                                                                                                                                                                                                                                                                                                                                                          </v>
          </cell>
          <cell r="C1077" t="str">
            <v xml:space="preserve">KG    </v>
          </cell>
          <cell r="D1077" t="str">
            <v>CR</v>
          </cell>
          <cell r="E1077" t="str">
            <v>10,29</v>
          </cell>
        </row>
        <row r="1078">
          <cell r="A1078">
            <v>1327</v>
          </cell>
          <cell r="B1078" t="str">
            <v xml:space="preserve">CHAPA DE ACO FINA A FRIO BITOLA MSG 24, E = 0,60 MM (4,80 KG/M2)                                                                                                                                                                                                                                                                                                                                                                                                                                          </v>
          </cell>
          <cell r="C1078" t="str">
            <v xml:space="preserve">KG    </v>
          </cell>
          <cell r="D1078" t="str">
            <v>CR</v>
          </cell>
          <cell r="E1078" t="str">
            <v>10,96</v>
          </cell>
        </row>
        <row r="1079">
          <cell r="A1079">
            <v>1328</v>
          </cell>
          <cell r="B1079" t="str">
            <v xml:space="preserve">CHAPA DE ACO FINA A FRIO BITOLA MSG 26, E = 0,45 MM (3,60 KG/M2)                                                                                                                                                                                                                                                                                                                                                                                                                                          </v>
          </cell>
          <cell r="C1079" t="str">
            <v xml:space="preserve">KG    </v>
          </cell>
          <cell r="D1079" t="str">
            <v>CR</v>
          </cell>
          <cell r="E1079" t="str">
            <v>10,31</v>
          </cell>
        </row>
        <row r="1080">
          <cell r="A1080">
            <v>1321</v>
          </cell>
          <cell r="B1080" t="str">
            <v xml:space="preserve">CHAPA DE ACO FINA A QUENTE BITOLA MSG 13, E = 2,25 MM (18,00 KG/M2)                                                                                                                                                                                                                                                                                                                                                                                                                                       </v>
          </cell>
          <cell r="C1080" t="str">
            <v xml:space="preserve">KG    </v>
          </cell>
          <cell r="D1080" t="str">
            <v>CR</v>
          </cell>
          <cell r="E1080" t="str">
            <v>9,55</v>
          </cell>
        </row>
        <row r="1081">
          <cell r="A1081">
            <v>1318</v>
          </cell>
          <cell r="B1081" t="str">
            <v xml:space="preserve">CHAPA DE ACO FINA A QUENTE BITOLA MSG 14, E = 2,00 MM (16,0 KG/M2)                                                                                                                                                                                                                                                                                                                                                                                                                                        </v>
          </cell>
          <cell r="C1081" t="str">
            <v xml:space="preserve">KG    </v>
          </cell>
          <cell r="D1081" t="str">
            <v>CR</v>
          </cell>
          <cell r="E1081" t="str">
            <v>9,56</v>
          </cell>
        </row>
        <row r="1082">
          <cell r="A1082">
            <v>1322</v>
          </cell>
          <cell r="B1082" t="str">
            <v xml:space="preserve">CHAPA DE ACO FINA A QUENTE BITOLA MSG 16, E = 1,50 MM (12,00 KG/M2)                                                                                                                                                                                                                                                                                                                                                                                                                                       </v>
          </cell>
          <cell r="C1082" t="str">
            <v xml:space="preserve">KG    </v>
          </cell>
          <cell r="D1082" t="str">
            <v>CR</v>
          </cell>
          <cell r="E1082" t="str">
            <v>10,10</v>
          </cell>
        </row>
        <row r="1083">
          <cell r="A1083">
            <v>1323</v>
          </cell>
          <cell r="B1083" t="str">
            <v xml:space="preserve">CHAPA DE ACO FINA A QUENTE BITOLA MSG 18, E = 1,20 MM (9,60 KG/M2)                                                                                                                                                                                                                                                                                                                                                                                                                                        </v>
          </cell>
          <cell r="C1083" t="str">
            <v xml:space="preserve">KG    </v>
          </cell>
          <cell r="D1083" t="str">
            <v>CR</v>
          </cell>
          <cell r="E1083" t="str">
            <v>10,10</v>
          </cell>
        </row>
        <row r="1084">
          <cell r="A1084">
            <v>1319</v>
          </cell>
          <cell r="B1084" t="str">
            <v xml:space="preserve">CHAPA DE ACO FINA A QUENTE BITOLA MSG 3/16 ", E = 4,75 MM (38,00 KG/M2)                                                                                                                                                                                                                                                                                                                                                                                                                                   </v>
          </cell>
          <cell r="C1084" t="str">
            <v xml:space="preserve">KG    </v>
          </cell>
          <cell r="D1084" t="str">
            <v>CR</v>
          </cell>
          <cell r="E1084" t="str">
            <v>8,51</v>
          </cell>
        </row>
        <row r="1085">
          <cell r="A1085">
            <v>11026</v>
          </cell>
          <cell r="B1085" t="str">
            <v xml:space="preserve">CHAPA DE ACO GALVANIZADA BITOLA GSG 14, E = 1,95 MM (15,60 KG/M2)                                                                                                                                                                                                                                                                                                                                                                                                                                         </v>
          </cell>
          <cell r="C1085" t="str">
            <v xml:space="preserve">KG    </v>
          </cell>
          <cell r="D1085" t="str">
            <v>CR</v>
          </cell>
          <cell r="E1085" t="str">
            <v>11,70</v>
          </cell>
        </row>
        <row r="1086">
          <cell r="A1086">
            <v>11027</v>
          </cell>
          <cell r="B1086" t="str">
            <v xml:space="preserve">CHAPA DE ACO GALVANIZADA BITOLA GSG 16, E = 1,55 MM (12,40 KG/M2)                                                                                                                                                                                                                                                                                                                                                                                                                                         </v>
          </cell>
          <cell r="C1086" t="str">
            <v xml:space="preserve">KG    </v>
          </cell>
          <cell r="D1086" t="str">
            <v>CR</v>
          </cell>
          <cell r="E1086" t="str">
            <v>12,18</v>
          </cell>
        </row>
        <row r="1087">
          <cell r="A1087">
            <v>11046</v>
          </cell>
          <cell r="B1087" t="str">
            <v xml:space="preserve">CHAPA DE ACO GALVANIZADA BITOLA GSG 18, E = 1,25 MM (10,00 KG/M2)                                                                                                                                                                                                                                                                                                                                                                                                                                         </v>
          </cell>
          <cell r="C1087" t="str">
            <v xml:space="preserve">KG    </v>
          </cell>
          <cell r="D1087" t="str">
            <v>CR</v>
          </cell>
          <cell r="E1087" t="str">
            <v>11,67</v>
          </cell>
        </row>
        <row r="1088">
          <cell r="A1088">
            <v>11047</v>
          </cell>
          <cell r="B1088" t="str">
            <v xml:space="preserve">CHAPA DE ACO GALVANIZADA BITOLA GSG 19, E = 1,11 MM (8,88 KG/M2)                                                                                                                                                                                                                                                                                                                                                                                                                                          </v>
          </cell>
          <cell r="C1088" t="str">
            <v xml:space="preserve">KG    </v>
          </cell>
          <cell r="D1088" t="str">
            <v>CR</v>
          </cell>
          <cell r="E1088" t="str">
            <v>12,72</v>
          </cell>
        </row>
        <row r="1089">
          <cell r="A1089">
            <v>43668</v>
          </cell>
          <cell r="B1089" t="str">
            <v xml:space="preserve">CHAPA DE ACO GALVANIZADA BITOLA GSG 20, E = 0,95 MM (7,60 KG/M2)                                                                                                                                                                                                                                                                                                                                                                                                                                          </v>
          </cell>
          <cell r="C1089" t="str">
            <v xml:space="preserve">KG    </v>
          </cell>
          <cell r="D1089" t="str">
            <v>CR</v>
          </cell>
          <cell r="E1089" t="str">
            <v>11,23</v>
          </cell>
        </row>
        <row r="1090">
          <cell r="A1090">
            <v>11049</v>
          </cell>
          <cell r="B1090" t="str">
            <v xml:space="preserve">CHAPA DE ACO GALVANIZADA BITOLA GSG 22, E = 0,80 MM (6,40 KG/M2)                                                                                                                                                                                                                                                                                                                                                                                                                                          </v>
          </cell>
          <cell r="C1090" t="str">
            <v xml:space="preserve">KG    </v>
          </cell>
          <cell r="D1090" t="str">
            <v xml:space="preserve">C </v>
          </cell>
          <cell r="E1090" t="str">
            <v>12,16</v>
          </cell>
        </row>
        <row r="1091">
          <cell r="A1091">
            <v>43106</v>
          </cell>
          <cell r="B1091" t="str">
            <v xml:space="preserve">CHAPA DE ACO GALVANIZADA BITOLA GSG 24, E = 0,64 (5,12 KG/M2)                                                                                                                                                                                                                                                                                                                                                                                                                                             </v>
          </cell>
          <cell r="C1091" t="str">
            <v xml:space="preserve">KG    </v>
          </cell>
          <cell r="D1091" t="str">
            <v>CR</v>
          </cell>
          <cell r="E1091" t="str">
            <v>12,23</v>
          </cell>
        </row>
        <row r="1092">
          <cell r="A1092">
            <v>11051</v>
          </cell>
          <cell r="B1092" t="str">
            <v xml:space="preserve">CHAPA DE ACO GALVANIZADA BITOLA GSG 26, E = 0,50 MM (4,00 KG/M2)                                                                                                                                                                                                                                                                                                                                                                                                                                          </v>
          </cell>
          <cell r="C1092" t="str">
            <v xml:space="preserve">KG    </v>
          </cell>
          <cell r="D1092" t="str">
            <v>CR</v>
          </cell>
          <cell r="E1092" t="str">
            <v>12,76</v>
          </cell>
        </row>
        <row r="1093">
          <cell r="A1093">
            <v>11061</v>
          </cell>
          <cell r="B1093" t="str">
            <v xml:space="preserve">CHAPA DE ACO GALVANIZADA BITOLA GSG 30, E = 0,35 MM (2,80 KG/M2)                                                                                                                                                                                                                                                                                                                                                                                                                                          </v>
          </cell>
          <cell r="C1093" t="str">
            <v xml:space="preserve">KG    </v>
          </cell>
          <cell r="D1093" t="str">
            <v>CR</v>
          </cell>
          <cell r="E1093" t="str">
            <v>15,32</v>
          </cell>
        </row>
        <row r="1094">
          <cell r="A1094">
            <v>43667</v>
          </cell>
          <cell r="B1094" t="str">
            <v xml:space="preserve">CHAPA DE ACO GROSSA, ASTM A36, E = 1 " (25,40 MM) 199,18 KG/M2                                                                                                                                                                                                                                                                                                                                                                                                                                            </v>
          </cell>
          <cell r="C1094" t="str">
            <v xml:space="preserve">KG    </v>
          </cell>
          <cell r="D1094" t="str">
            <v>CR</v>
          </cell>
          <cell r="E1094" t="str">
            <v>11,13</v>
          </cell>
        </row>
        <row r="1095">
          <cell r="A1095">
            <v>1333</v>
          </cell>
          <cell r="B1095" t="str">
            <v xml:space="preserve">CHAPA DE ACO GROSSA, ASTM A36, E = 1/2 " (12,70 MM) 99,59 KG/M2                                                                                                                                                                                                                                                                                                                                                                                                                                           </v>
          </cell>
          <cell r="C1095" t="str">
            <v xml:space="preserve">KG    </v>
          </cell>
          <cell r="D1095" t="str">
            <v>CR</v>
          </cell>
          <cell r="E1095" t="str">
            <v>9,27</v>
          </cell>
        </row>
        <row r="1096">
          <cell r="A1096">
            <v>1330</v>
          </cell>
          <cell r="B1096" t="str">
            <v xml:space="preserve">CHAPA DE ACO GROSSA, ASTM A36, E = 1/4 " (6,35 MM) 49,79 KG/M2                                                                                                                                                                                                                                                                                                                                                                                                                                            </v>
          </cell>
          <cell r="C1096" t="str">
            <v xml:space="preserve">KG    </v>
          </cell>
          <cell r="D1096" t="str">
            <v>CR</v>
          </cell>
          <cell r="E1096" t="str">
            <v>9,18</v>
          </cell>
        </row>
        <row r="1097">
          <cell r="A1097">
            <v>10957</v>
          </cell>
          <cell r="B1097" t="str">
            <v xml:space="preserve">CHAPA DE ACO GROSSA, ASTM A36, E = 3/4 " (19,05 MM) 149,39 KG/M2                                                                                                                                                                                                                                                                                                                                                                                                                                          </v>
          </cell>
          <cell r="C1097" t="str">
            <v xml:space="preserve">KG    </v>
          </cell>
          <cell r="D1097" t="str">
            <v>CR</v>
          </cell>
          <cell r="E1097" t="str">
            <v>10,59</v>
          </cell>
        </row>
        <row r="1098">
          <cell r="A1098">
            <v>1332</v>
          </cell>
          <cell r="B1098" t="str">
            <v xml:space="preserve">CHAPA DE ACO GROSSA, ASTM A36, E = 3/8 " (9,53 MM) 74,69 KG/M2                                                                                                                                                                                                                                                                                                                                                                                                                                            </v>
          </cell>
          <cell r="C1098" t="str">
            <v xml:space="preserve">KG    </v>
          </cell>
          <cell r="D1098" t="str">
            <v>CR</v>
          </cell>
          <cell r="E1098" t="str">
            <v>9,42</v>
          </cell>
        </row>
        <row r="1099">
          <cell r="A1099">
            <v>1334</v>
          </cell>
          <cell r="B1099" t="str">
            <v xml:space="preserve">CHAPA DE ACO GROSSA, ASTM A36, E = 5/8 " (15,88 MM) 124,49 KG/M2                                                                                                                                                                                                                                                                                                                                                                                                                                          </v>
          </cell>
          <cell r="C1099" t="str">
            <v xml:space="preserve">KG    </v>
          </cell>
          <cell r="D1099" t="str">
            <v>CR</v>
          </cell>
          <cell r="E1099" t="str">
            <v>10,44</v>
          </cell>
        </row>
        <row r="1100">
          <cell r="A1100">
            <v>1335</v>
          </cell>
          <cell r="B1100" t="str">
            <v xml:space="preserve">CHAPA DE ACO GROSSA, ASTM A36, E = 7/8 " (22,23 MM) 174,28 KG/M2                                                                                                                                                                                                                                                                                                                                                                                                                                          </v>
          </cell>
          <cell r="C1100" t="str">
            <v xml:space="preserve">KG    </v>
          </cell>
          <cell r="D1100" t="str">
            <v>CR</v>
          </cell>
          <cell r="E1100" t="str">
            <v>10,79</v>
          </cell>
        </row>
        <row r="1101">
          <cell r="A1101">
            <v>40425</v>
          </cell>
          <cell r="B1101" t="str">
            <v xml:space="preserve">CHAPA DE ACO GROSSA, SAE 1020, BITOLA 1/4", E = 6,35 MM (49,85 KG/M2)                                                                                                                                                                                                                                                                                                                                                                                                                                     </v>
          </cell>
          <cell r="C1101" t="str">
            <v xml:space="preserve">KG    </v>
          </cell>
          <cell r="D1101" t="str">
            <v>CR</v>
          </cell>
          <cell r="E1101" t="str">
            <v>9,24</v>
          </cell>
        </row>
        <row r="1102">
          <cell r="A1102">
            <v>1337</v>
          </cell>
          <cell r="B1102" t="str">
            <v xml:space="preserve">CHAPA DE ACO XADREZ PARA PISOS, E = 1/4 " (6,30 MM) 54,53 KG/M2                                                                                                                                                                                                                                                                                                                                                                                                                                           </v>
          </cell>
          <cell r="C1102" t="str">
            <v xml:space="preserve">KG    </v>
          </cell>
          <cell r="D1102" t="str">
            <v>CR</v>
          </cell>
          <cell r="E1102" t="str">
            <v>10,59</v>
          </cell>
        </row>
        <row r="1103">
          <cell r="A1103">
            <v>1338</v>
          </cell>
          <cell r="B1103" t="str">
            <v xml:space="preserve">CHAPA DE LAMINADO MELAMINICO, LISO BRILHANTE, DE 1,25 X 3,08 METROS, ESPESSURA = 0,8 MILIMETROS                                                                                                                                                                                                                                                                                                                                                                                                           </v>
          </cell>
          <cell r="C1103" t="str">
            <v xml:space="preserve">M2    </v>
          </cell>
          <cell r="D1103" t="str">
            <v>AS</v>
          </cell>
          <cell r="E1103" t="str">
            <v>62,14</v>
          </cell>
        </row>
        <row r="1104">
          <cell r="A1104">
            <v>1340</v>
          </cell>
          <cell r="B1104" t="str">
            <v xml:space="preserve">CHAPA DE LAMINADO MELAMINICO, LISO FOSCO, DE 1,25 X 3,08 METROS, ESPESSURA = 0,8 MILIMETROS                                                                                                                                                                                                                                                                                                                                                                                                               </v>
          </cell>
          <cell r="C1104" t="str">
            <v xml:space="preserve">M2    </v>
          </cell>
          <cell r="D1104" t="str">
            <v>AS</v>
          </cell>
          <cell r="E1104" t="str">
            <v>71,84</v>
          </cell>
        </row>
        <row r="1105">
          <cell r="A1105">
            <v>1341</v>
          </cell>
          <cell r="B1105" t="str">
            <v xml:space="preserve">CHAPA DE LAMINADO MELAMINICO, TEXTURIZADO, DE 1,25 X 3,08 METROS, ESPESSURA = 0,8 MILIMETROS                                                                                                                                                                                                                                                                                                                                                                                                              </v>
          </cell>
          <cell r="C1105" t="str">
            <v xml:space="preserve">M2    </v>
          </cell>
          <cell r="D1105" t="str">
            <v>AS</v>
          </cell>
          <cell r="E1105" t="str">
            <v>69,19</v>
          </cell>
        </row>
        <row r="1106">
          <cell r="A1106">
            <v>34659</v>
          </cell>
          <cell r="B1106" t="str">
            <v xml:space="preserve">CHAPA DE MDF BRANCO LISO 1 FACE, E = 12 MM, DE *2,75 X 1,85* M                                                                                                                                                                                                                                                                                                                                                                                                                                            </v>
          </cell>
          <cell r="C1106" t="str">
            <v xml:space="preserve">M2    </v>
          </cell>
          <cell r="D1106" t="str">
            <v>CR</v>
          </cell>
          <cell r="E1106" t="str">
            <v>39,03</v>
          </cell>
        </row>
        <row r="1107">
          <cell r="A1107">
            <v>34514</v>
          </cell>
          <cell r="B1107" t="str">
            <v xml:space="preserve">CHAPA DE MDF BRANCO LISO 1 FACE, E = 15 MM, DE *2,75 X 1,85* M                                                                                                                                                                                                                                                                                                                                                                                                                                            </v>
          </cell>
          <cell r="C1107" t="str">
            <v xml:space="preserve">M2    </v>
          </cell>
          <cell r="D1107" t="str">
            <v xml:space="preserve">C </v>
          </cell>
          <cell r="E1107" t="str">
            <v>43,23</v>
          </cell>
        </row>
        <row r="1108">
          <cell r="A1108">
            <v>34660</v>
          </cell>
          <cell r="B1108" t="str">
            <v xml:space="preserve">CHAPA DE MDF BRANCO LISO 1 FACE, E = 18 MM, DE *2,75 X 1,85* M                                                                                                                                                                                                                                                                                                                                                                                                                                            </v>
          </cell>
          <cell r="C1108" t="str">
            <v xml:space="preserve">M2    </v>
          </cell>
          <cell r="D1108" t="str">
            <v>CR</v>
          </cell>
          <cell r="E1108" t="str">
            <v>54,86</v>
          </cell>
        </row>
        <row r="1109">
          <cell r="A1109">
            <v>34661</v>
          </cell>
          <cell r="B1109" t="str">
            <v xml:space="preserve">CHAPA DE MDF BRANCO LISO 1 FACE, E = 25 MM, DE *2,75 X 1,85* M                                                                                                                                                                                                                                                                                                                                                                                                                                            </v>
          </cell>
          <cell r="C1109" t="str">
            <v xml:space="preserve">M2    </v>
          </cell>
          <cell r="D1109" t="str">
            <v>CR</v>
          </cell>
          <cell r="E1109" t="str">
            <v>78,80</v>
          </cell>
        </row>
        <row r="1110">
          <cell r="A1110">
            <v>34667</v>
          </cell>
          <cell r="B1110" t="str">
            <v xml:space="preserve">CHAPA DE MDF BRANCO LISO 1 FACE, E = 6 MM, DE *2,75 X 1,85* M                                                                                                                                                                                                                                                                                                                                                                                                                                             </v>
          </cell>
          <cell r="C1110" t="str">
            <v xml:space="preserve">M2    </v>
          </cell>
          <cell r="D1110" t="str">
            <v>CR</v>
          </cell>
          <cell r="E1110" t="str">
            <v>28,53</v>
          </cell>
        </row>
        <row r="1111">
          <cell r="A1111">
            <v>34668</v>
          </cell>
          <cell r="B1111" t="str">
            <v xml:space="preserve">CHAPA DE MDF BRANCO LISO 1 FACE, E = 9 MM, DE *2,75 X 1,85* M                                                                                                                                                                                                                                                                                                                                                                                                                                             </v>
          </cell>
          <cell r="C1111" t="str">
            <v xml:space="preserve">M2    </v>
          </cell>
          <cell r="D1111" t="str">
            <v>CR</v>
          </cell>
          <cell r="E1111" t="str">
            <v>37,29</v>
          </cell>
        </row>
        <row r="1112">
          <cell r="A1112">
            <v>34741</v>
          </cell>
          <cell r="B1112" t="str">
            <v xml:space="preserve">CHAPA DE MDF BRANCO LISO 2 FACES, E = 12 MM, DE *2,75 X 1,85* M                                                                                                                                                                                                                                                                                                                                                                                                                                           </v>
          </cell>
          <cell r="C1112" t="str">
            <v xml:space="preserve">M2    </v>
          </cell>
          <cell r="D1112" t="str">
            <v>CR</v>
          </cell>
          <cell r="E1112" t="str">
            <v>41,03</v>
          </cell>
        </row>
        <row r="1113">
          <cell r="A1113">
            <v>34664</v>
          </cell>
          <cell r="B1113" t="str">
            <v xml:space="preserve">CHAPA DE MDF BRANCO LISO 2 FACES, E = 15 MM, DE *2,75 X 1,85* M                                                                                                                                                                                                                                                                                                                                                                                                                                           </v>
          </cell>
          <cell r="C1113" t="str">
            <v xml:space="preserve">M2    </v>
          </cell>
          <cell r="D1113" t="str">
            <v>CR</v>
          </cell>
          <cell r="E1113" t="str">
            <v>44,77</v>
          </cell>
        </row>
        <row r="1114">
          <cell r="A1114">
            <v>34665</v>
          </cell>
          <cell r="B1114" t="str">
            <v xml:space="preserve">CHAPA DE MDF BRANCO LISO 2 FACES, E = 18 MM, DE *2,75 X 1,85* M                                                                                                                                                                                                                                                                                                                                                                                                                                           </v>
          </cell>
          <cell r="C1114" t="str">
            <v xml:space="preserve">M2    </v>
          </cell>
          <cell r="D1114" t="str">
            <v>CR</v>
          </cell>
          <cell r="E1114" t="str">
            <v>55,58</v>
          </cell>
        </row>
        <row r="1115">
          <cell r="A1115">
            <v>34666</v>
          </cell>
          <cell r="B1115" t="str">
            <v xml:space="preserve">CHAPA DE MDF BRANCO LISO 2 FACES, E = 25 MM, DE *2,75 X 1,85* M                                                                                                                                                                                                                                                                                                                                                                                                                                           </v>
          </cell>
          <cell r="C1115" t="str">
            <v xml:space="preserve">M2    </v>
          </cell>
          <cell r="D1115" t="str">
            <v>CR</v>
          </cell>
          <cell r="E1115" t="str">
            <v>83,95</v>
          </cell>
        </row>
        <row r="1116">
          <cell r="A1116">
            <v>34669</v>
          </cell>
          <cell r="B1116" t="str">
            <v xml:space="preserve">CHAPA DE MDF BRANCO LISO 2 FACES, E = 6 MM, DE *2,75 X 1,85* M                                                                                                                                                                                                                                                                                                                                                                                                                                            </v>
          </cell>
          <cell r="C1116" t="str">
            <v xml:space="preserve">M2    </v>
          </cell>
          <cell r="D1116" t="str">
            <v>CR</v>
          </cell>
          <cell r="E1116" t="str">
            <v>30,78</v>
          </cell>
        </row>
        <row r="1117">
          <cell r="A1117">
            <v>34670</v>
          </cell>
          <cell r="B1117" t="str">
            <v xml:space="preserve">CHAPA DE MDF BRANCO LISO 2 FACES, E = 9 MM, DE *2,75 X 1,85* M                                                                                                                                                                                                                                                                                                                                                                                                                                            </v>
          </cell>
          <cell r="C1117" t="str">
            <v xml:space="preserve">M2    </v>
          </cell>
          <cell r="D1117" t="str">
            <v>CR</v>
          </cell>
          <cell r="E1117" t="str">
            <v>37,65</v>
          </cell>
        </row>
        <row r="1118">
          <cell r="A1118">
            <v>34671</v>
          </cell>
          <cell r="B1118" t="str">
            <v xml:space="preserve">CHAPA DE MDF CRU, E = 12 MM, DE *2,75 X 1,85* M                                                                                                                                                                                                                                                                                                                                                                                                                                                           </v>
          </cell>
          <cell r="C1118" t="str">
            <v xml:space="preserve">M2    </v>
          </cell>
          <cell r="D1118" t="str">
            <v>CR</v>
          </cell>
          <cell r="E1118" t="str">
            <v>31,42</v>
          </cell>
        </row>
        <row r="1119">
          <cell r="A1119">
            <v>34672</v>
          </cell>
          <cell r="B1119" t="str">
            <v xml:space="preserve">CHAPA DE MDF CRU, E = 15 MM, DE *2,75 X 1,85* M                                                                                                                                                                                                                                                                                                                                                                                                                                                           </v>
          </cell>
          <cell r="C1119" t="str">
            <v xml:space="preserve">M2    </v>
          </cell>
          <cell r="D1119" t="str">
            <v>CR</v>
          </cell>
          <cell r="E1119" t="str">
            <v>33,14</v>
          </cell>
        </row>
        <row r="1120">
          <cell r="A1120">
            <v>34673</v>
          </cell>
          <cell r="B1120" t="str">
            <v xml:space="preserve">CHAPA DE MDF CRU, E = 18 MM, DE *2,75 X 1,85* M                                                                                                                                                                                                                                                                                                                                                                                                                                                           </v>
          </cell>
          <cell r="C1120" t="str">
            <v xml:space="preserve">M2    </v>
          </cell>
          <cell r="D1120" t="str">
            <v>CR</v>
          </cell>
          <cell r="E1120" t="str">
            <v>40,43</v>
          </cell>
        </row>
        <row r="1121">
          <cell r="A1121">
            <v>34674</v>
          </cell>
          <cell r="B1121" t="str">
            <v xml:space="preserve">CHAPA DE MDF CRU, E = 20 MM, DE *2,75 X 1,85* M                                                                                                                                                                                                                                                                                                                                                                                                                                                           </v>
          </cell>
          <cell r="C1121" t="str">
            <v xml:space="preserve">M2    </v>
          </cell>
          <cell r="D1121" t="str">
            <v>CR</v>
          </cell>
          <cell r="E1121" t="str">
            <v>53,76</v>
          </cell>
        </row>
        <row r="1122">
          <cell r="A1122">
            <v>34675</v>
          </cell>
          <cell r="B1122" t="str">
            <v xml:space="preserve">CHAPA DE MDF CRU, E = 25 MM, DE *2,75 X 1,85* M                                                                                                                                                                                                                                                                                                                                                                                                                                                           </v>
          </cell>
          <cell r="C1122" t="str">
            <v xml:space="preserve">M2    </v>
          </cell>
          <cell r="D1122" t="str">
            <v>CR</v>
          </cell>
          <cell r="E1122" t="str">
            <v>65,54</v>
          </cell>
        </row>
        <row r="1123">
          <cell r="A1123">
            <v>34676</v>
          </cell>
          <cell r="B1123" t="str">
            <v xml:space="preserve">CHAPA DE MDF CRU, E = 6 MM, DE *2,75 X 1,85* M                                                                                                                                                                                                                                                                                                                                                                                                                                                            </v>
          </cell>
          <cell r="C1123" t="str">
            <v xml:space="preserve">M2    </v>
          </cell>
          <cell r="D1123" t="str">
            <v>CR</v>
          </cell>
          <cell r="E1123" t="str">
            <v>18,87</v>
          </cell>
        </row>
        <row r="1124">
          <cell r="A1124">
            <v>34677</v>
          </cell>
          <cell r="B1124" t="str">
            <v xml:space="preserve">CHAPA DE MDF CRU, E = 9 MM, DE *2,75 X 1,85* M                                                                                                                                                                                                                                                                                                                                                                                                                                                            </v>
          </cell>
          <cell r="C1124" t="str">
            <v xml:space="preserve">M2    </v>
          </cell>
          <cell r="D1124" t="str">
            <v>CR</v>
          </cell>
          <cell r="E1124" t="str">
            <v>25,37</v>
          </cell>
        </row>
        <row r="1125">
          <cell r="A1125">
            <v>43126</v>
          </cell>
          <cell r="B1125" t="str">
            <v xml:space="preserve">CHAPA EM ACO GALVANIZADO PARA STEEL DECK, COM NERVURAS TRAPEZOIDAIS, LARGURA UTIL DE 915 MM E ESPESSURA DE 0,80 MM                                                                                                                                                                                                                                                                                                                                                                                        </v>
          </cell>
          <cell r="C1125" t="str">
            <v xml:space="preserve">M2    </v>
          </cell>
          <cell r="D1125" t="str">
            <v>AS</v>
          </cell>
          <cell r="E1125" t="str">
            <v>112,54</v>
          </cell>
        </row>
        <row r="1126">
          <cell r="A1126">
            <v>43124</v>
          </cell>
          <cell r="B1126" t="str">
            <v xml:space="preserve">CHAPA EM ACO GALVANIZADO PARA STEEL DECK, COM NERVURAS TRAPEZOIDAIS, LARGURA UTIL DE 915 MM E ESPESSURA DE 0,95 MM                                                                                                                                                                                                                                                                                                                                                                                        </v>
          </cell>
          <cell r="C1126" t="str">
            <v xml:space="preserve">M2    </v>
          </cell>
          <cell r="D1126" t="str">
            <v>AS</v>
          </cell>
          <cell r="E1126" t="str">
            <v>131,41</v>
          </cell>
        </row>
        <row r="1127">
          <cell r="A1127">
            <v>43125</v>
          </cell>
          <cell r="B1127" t="str">
            <v xml:space="preserve">CHAPA EM ACO GALVANIZADO PARA STEEL DECK, COM NERVURAS TRAPEZOIDAIS, LARGURA UTIL DE 915 MM E ESPESSURA DE 1,25 MM                                                                                                                                                                                                                                                                                                                                                                                        </v>
          </cell>
          <cell r="C1127" t="str">
            <v xml:space="preserve">M2    </v>
          </cell>
          <cell r="D1127" t="str">
            <v>AS</v>
          </cell>
          <cell r="E1127" t="str">
            <v>170,43</v>
          </cell>
        </row>
        <row r="1128">
          <cell r="A1128">
            <v>40623</v>
          </cell>
          <cell r="B1128" t="str">
            <v xml:space="preserve">CHAPA PARA EMENDA DE VIGA, EM ACO GROSSO, QUALIDADE ESTRUTURAL, BITOLA 3/16 ", E= 4,75 MM, 4 FUROS, LARGURA 45 MM, COMPRIMENTO 500 MM                                                                                                                                                                                                                                                                                                                                                                     </v>
          </cell>
          <cell r="C1128" t="str">
            <v xml:space="preserve">PAR   </v>
          </cell>
          <cell r="D1128" t="str">
            <v>CR</v>
          </cell>
          <cell r="E1128" t="str">
            <v>103,14</v>
          </cell>
        </row>
        <row r="1129">
          <cell r="A1129">
            <v>43701</v>
          </cell>
          <cell r="B1129" t="str">
            <v xml:space="preserve">CHAPA/BOBINA LISA EM ALUMINIO, LIGA 1.200 - H14, QUALQUER ESPESSURA, QUALQUER LARGURA                                                                                                                                                                                                                                                                                                                                                                                                                     </v>
          </cell>
          <cell r="C1129" t="str">
            <v xml:space="preserve">KG    </v>
          </cell>
          <cell r="D1129" t="str">
            <v>AS</v>
          </cell>
          <cell r="E1129" t="str">
            <v>35,00</v>
          </cell>
        </row>
        <row r="1130">
          <cell r="A1130">
            <v>1345</v>
          </cell>
          <cell r="B1130" t="str">
            <v xml:space="preserve">CHAPA/PAINEL DE MADEIRA COMPENSADA PLASTIFICADA (MADEIRITE PLASTIFICADO) PARA FORMA DE CONCRETO, DE 2200 x 1100 MM, E = *17* MM                                                                                                                                                                                                                                                                                                                                                                           </v>
          </cell>
          <cell r="C1130" t="str">
            <v xml:space="preserve">M2    </v>
          </cell>
          <cell r="D1130" t="str">
            <v>CR</v>
          </cell>
          <cell r="E1130" t="str">
            <v>99,99</v>
          </cell>
        </row>
        <row r="1131">
          <cell r="A1131">
            <v>1346</v>
          </cell>
          <cell r="B1131" t="str">
            <v xml:space="preserve">CHAPA/PAINEL DE MADEIRA COMPENSADA PLASTIFICADA (MADEIRITE PLASTIFICADO) PARA FORMA DE CONCRETO, DE 2200 x 1100 MM, E = 10 MM                                                                                                                                                                                                                                                                                                                                                                             </v>
          </cell>
          <cell r="C1131" t="str">
            <v xml:space="preserve">M2    </v>
          </cell>
          <cell r="D1131" t="str">
            <v>CR</v>
          </cell>
          <cell r="E1131" t="str">
            <v>58,16</v>
          </cell>
        </row>
        <row r="1132">
          <cell r="A1132">
            <v>1347</v>
          </cell>
          <cell r="B1132" t="str">
            <v xml:space="preserve">CHAPA/PAINEL DE MADEIRA COMPENSADA PLASTIFICADA (MADEIRITE PLASTIFICADO) PARA FORMA DE CONCRETO, DE 2200 x 1100 MM, E = 12 MM                                                                                                                                                                                                                                                                                                                                                                             </v>
          </cell>
          <cell r="C1132" t="str">
            <v xml:space="preserve">M2    </v>
          </cell>
          <cell r="D1132" t="str">
            <v>CR</v>
          </cell>
          <cell r="E1132" t="str">
            <v>72,07</v>
          </cell>
        </row>
        <row r="1133">
          <cell r="A1133">
            <v>43678</v>
          </cell>
          <cell r="B1133" t="str">
            <v xml:space="preserve">CHAPA/PAINEL DE MADEIRA COMPENSADA PLASTIFICADA (MADEIRITE PLASTIFICADO) PARA FORMA DE CONCRETO, DE 2200 X 1100 MM, E = 14 MM                                                                                                                                                                                                                                                                                                                                                                             </v>
          </cell>
          <cell r="C1133" t="str">
            <v xml:space="preserve">M2    </v>
          </cell>
          <cell r="D1133" t="str">
            <v>CR</v>
          </cell>
          <cell r="E1133" t="str">
            <v>83,59</v>
          </cell>
        </row>
        <row r="1134">
          <cell r="A1134">
            <v>43680</v>
          </cell>
          <cell r="B1134" t="str">
            <v xml:space="preserve">CHAPA/PAINEL DE MADEIRA COMPENSADA PLASTIFICADA (MADEIRITE PLASTIFICADO) PARA FORMA DE CONCRETO, DE 2200 X 1100 MM, E = 20 MM                                                                                                                                                                                                                                                                                                                                                                             </v>
          </cell>
          <cell r="C1134" t="str">
            <v xml:space="preserve">M2    </v>
          </cell>
          <cell r="D1134" t="str">
            <v>CR</v>
          </cell>
          <cell r="E1134" t="str">
            <v>120,42</v>
          </cell>
        </row>
        <row r="1135">
          <cell r="A1135">
            <v>43679</v>
          </cell>
          <cell r="B1135" t="str">
            <v xml:space="preserve">CHAPA/PAINEL DE MADEIRA COMPENSADA PLASTIFICADA (MADEIRITE PLASTIFICADO) PARA FORMA DE CONCRETO, DE 2200 X 1100 MM, E = 6 MM                                                                                                                                                                                                                                                                                                                                                                              </v>
          </cell>
          <cell r="C1135" t="str">
            <v xml:space="preserve">M2    </v>
          </cell>
          <cell r="D1135" t="str">
            <v>CR</v>
          </cell>
          <cell r="E1135" t="str">
            <v>42,26</v>
          </cell>
        </row>
        <row r="1136">
          <cell r="A1136">
            <v>1355</v>
          </cell>
          <cell r="B1136" t="str">
            <v xml:space="preserve">CHAPA/PAINEL DE MADEIRA COMPENSADA RESINADA (MADEIRITE RESINADO ROSA) PARA FORMA DE CONCRETO, DE 2200 x 1100 MM, E = 14 MM                                                                                                                                                                                                                                                                                                                                                                                </v>
          </cell>
          <cell r="C1136" t="str">
            <v xml:space="preserve">M2    </v>
          </cell>
          <cell r="D1136" t="str">
            <v>CR</v>
          </cell>
          <cell r="E1136" t="str">
            <v>48,09</v>
          </cell>
        </row>
        <row r="1137">
          <cell r="A1137">
            <v>1358</v>
          </cell>
          <cell r="B1137" t="str">
            <v xml:space="preserve">CHAPA/PAINEL DE MADEIRA COMPENSADA RESINADA (MADEIRITE RESINADO ROSA) PARA FORMA DE CONCRETO, DE 2200 x 1100 MM, E = 17 MM                                                                                                                                                                                                                                                                                                                                                                                </v>
          </cell>
          <cell r="C1137" t="str">
            <v xml:space="preserve">M2    </v>
          </cell>
          <cell r="D1137" t="str">
            <v>CR</v>
          </cell>
          <cell r="E1137" t="str">
            <v>59,04</v>
          </cell>
        </row>
        <row r="1138">
          <cell r="A1138">
            <v>43681</v>
          </cell>
          <cell r="B1138" t="str">
            <v xml:space="preserve">CHAPA/PAINEL DE MADEIRA COMPENSADA RESINADA (MADEIRITE RESINADO ROSA) PARA FORMA DE CONCRETO, DE 2200 x 1100 MM, E = 8 A 12 MM                                                                                                                                                                                                                                                                                                                                                                            </v>
          </cell>
          <cell r="C1138" t="str">
            <v xml:space="preserve">M2    </v>
          </cell>
          <cell r="D1138" t="str">
            <v xml:space="preserve">C </v>
          </cell>
          <cell r="E1138" t="str">
            <v>37,20</v>
          </cell>
        </row>
        <row r="1139">
          <cell r="A1139">
            <v>43677</v>
          </cell>
          <cell r="B1139" t="str">
            <v xml:space="preserve">CHAPA/PAINEL DE MADEIRA COMPENSADA RESINADA (MADEIRITE RESINADO ROSA) PARA FORMA DE CONCRETO, DE 2200 X 1100 MM, E = 20 MM                                                                                                                                                                                                                                                                                                                                                                                </v>
          </cell>
          <cell r="C1139" t="str">
            <v xml:space="preserve">M2    </v>
          </cell>
          <cell r="D1139" t="str">
            <v>CR</v>
          </cell>
          <cell r="E1139" t="str">
            <v>73,25</v>
          </cell>
        </row>
        <row r="1140">
          <cell r="A1140">
            <v>43682</v>
          </cell>
          <cell r="B1140" t="str">
            <v xml:space="preserve">CHAPA/PAINEL DE MADEIRA COMPENSADA RESINADA (MADEIRITE RESINADO ROSA) PARA FORMA DE CONCRETO, DE 2200 X 1100 MM, E = 6 MM                                                                                                                                                                                                                                                                                                                                                                                 </v>
          </cell>
          <cell r="C1140" t="str">
            <v xml:space="preserve">M2    </v>
          </cell>
          <cell r="D1140" t="str">
            <v>CR</v>
          </cell>
          <cell r="E1140" t="str">
            <v>22,46</v>
          </cell>
        </row>
        <row r="1141">
          <cell r="A1141">
            <v>20971</v>
          </cell>
          <cell r="B1141" t="str">
            <v xml:space="preserve">CHAVE DUPLA PARA CONEXOES TIPO STORZ, ENGATE RAPIDO 1 1/2" X 2 1/2", EM LATAO, PARA INSTALACAO PREDIAL COMBATE A INCENDIO                                                                                                                                                                                                                                                                                                                                                                                 </v>
          </cell>
          <cell r="C1141" t="str">
            <v xml:space="preserve">UN    </v>
          </cell>
          <cell r="D1141" t="str">
            <v>CR</v>
          </cell>
          <cell r="E1141" t="str">
            <v>17,38</v>
          </cell>
        </row>
        <row r="1142">
          <cell r="A1142">
            <v>39746</v>
          </cell>
          <cell r="B1142" t="str">
            <v xml:space="preserve">CHUMBADOR DE ACO GALVANIZADO, 1" X 600 MM, PARA POSTES DE ACO COM BASE, INCLUSO PORCA E ARRUELA                                                                                                                                                                                                                                                                                                                                                                                                           </v>
          </cell>
          <cell r="C1142" t="str">
            <v xml:space="preserve">UN    </v>
          </cell>
          <cell r="D1142" t="str">
            <v>CR</v>
          </cell>
          <cell r="E1142" t="str">
            <v>108,41</v>
          </cell>
        </row>
        <row r="1143">
          <cell r="A1143">
            <v>13279</v>
          </cell>
          <cell r="B1143" t="str">
            <v xml:space="preserve">CHUMBADOR DE ACO TIPO PARABOLT, * 5/8" X 200* MM,  COM PORCA E ARRUELA                                                                                                                                                                                                                                                                                                                                                                                                                                    </v>
          </cell>
          <cell r="C1143" t="str">
            <v xml:space="preserve">KG    </v>
          </cell>
          <cell r="D1143" t="str">
            <v>CR</v>
          </cell>
          <cell r="E1143" t="str">
            <v>27,45</v>
          </cell>
        </row>
        <row r="1144">
          <cell r="A1144">
            <v>11977</v>
          </cell>
          <cell r="B1144" t="str">
            <v xml:space="preserve">CHUMBADOR DE ACO, DIAMETRO 1/2", COMPRIMENTO 75 MM                                                                                                                                                                                                                                                                                                                                                                                                                                                        </v>
          </cell>
          <cell r="C1144" t="str">
            <v xml:space="preserve">UN    </v>
          </cell>
          <cell r="D1144" t="str">
            <v>CR</v>
          </cell>
          <cell r="E1144" t="str">
            <v>14,22</v>
          </cell>
        </row>
        <row r="1145">
          <cell r="A1145">
            <v>11975</v>
          </cell>
          <cell r="B1145" t="str">
            <v xml:space="preserve">CHUMBADOR DE ACO, DIAMETRO 5/8", COMPRIMENTO 6", COM PORCA                                                                                                                                                                                                                                                                                                                                                                                                                                                </v>
          </cell>
          <cell r="C1145" t="str">
            <v xml:space="preserve">UN    </v>
          </cell>
          <cell r="D1145" t="str">
            <v>CR</v>
          </cell>
          <cell r="E1145" t="str">
            <v>31,17</v>
          </cell>
        </row>
        <row r="1146">
          <cell r="A1146">
            <v>11976</v>
          </cell>
          <cell r="B1146" t="str">
            <v xml:space="preserve">CHUMBADOR, DIAMETRO 1/4" COM PARAFUSO 1/4" X 40 MM                                                                                                                                                                                                                                                                                                                                                                                                                                                        </v>
          </cell>
          <cell r="C1146" t="str">
            <v xml:space="preserve">UN    </v>
          </cell>
          <cell r="D1146" t="str">
            <v>CR</v>
          </cell>
          <cell r="E1146" t="str">
            <v>1,59</v>
          </cell>
        </row>
        <row r="1147">
          <cell r="A1147">
            <v>1368</v>
          </cell>
          <cell r="B1147" t="str">
            <v xml:space="preserve">CHUVEIRO COMUM EM PLASTICO BRANCO, COM CANO, 3 TEMPERATURAS, 5500 W (110/220 V)                                                                                                                                                                                                                                                                                                                                                                                                                           </v>
          </cell>
          <cell r="C1147" t="str">
            <v xml:space="preserve">UN    </v>
          </cell>
          <cell r="D1147" t="str">
            <v xml:space="preserve">C </v>
          </cell>
          <cell r="E1147" t="str">
            <v>79,90</v>
          </cell>
        </row>
        <row r="1148">
          <cell r="A1148">
            <v>1367</v>
          </cell>
          <cell r="B1148" t="str">
            <v xml:space="preserve">CHUVEIRO COMUM EM PLASTICO CROMADO, COM CANO, 4 TEMPERATURAS (110/220 V)                                                                                                                                                                                                                                                                                                                                                                                                                                  </v>
          </cell>
          <cell r="C1148" t="str">
            <v xml:space="preserve">UN    </v>
          </cell>
          <cell r="D1148" t="str">
            <v>CR</v>
          </cell>
          <cell r="E1148" t="str">
            <v>258,45</v>
          </cell>
        </row>
        <row r="1149">
          <cell r="A1149">
            <v>1380</v>
          </cell>
          <cell r="B1149" t="str">
            <v xml:space="preserve">CIMENTO BRANCO NAO ESTRUTURAL (CPB - NAO ESTRUTURAL)                                                                                                                                                                                                                                                                                                                                                                                                                                                      </v>
          </cell>
          <cell r="C1149" t="str">
            <v xml:space="preserve">KG    </v>
          </cell>
          <cell r="D1149" t="str">
            <v>CR</v>
          </cell>
          <cell r="E1149" t="str">
            <v>5,08</v>
          </cell>
        </row>
        <row r="1150">
          <cell r="A1150">
            <v>1375</v>
          </cell>
          <cell r="B1150" t="str">
            <v xml:space="preserve">CIMENTO IMPERMEABILIZANTE DE PEGA ULTRARRAPIDA PARA TAMPONAMENTOS                                                                                                                                                                                                                                                                                                                                                                                                                                         </v>
          </cell>
          <cell r="C1150" t="str">
            <v xml:space="preserve">KG    </v>
          </cell>
          <cell r="D1150" t="str">
            <v>CR</v>
          </cell>
          <cell r="E1150" t="str">
            <v>18,51</v>
          </cell>
        </row>
        <row r="1151">
          <cell r="A1151">
            <v>1379</v>
          </cell>
          <cell r="B1151" t="str">
            <v xml:space="preserve">CIMENTO PORTLAND COMPOSTO CP II-32                                                                                                                                                                                                                                                                                                                                                                                                                                                                        </v>
          </cell>
          <cell r="C1151" t="str">
            <v xml:space="preserve">KG    </v>
          </cell>
          <cell r="D1151" t="str">
            <v xml:space="preserve">C </v>
          </cell>
          <cell r="E1151" t="str">
            <v>0,76</v>
          </cell>
        </row>
        <row r="1152">
          <cell r="A1152">
            <v>13284</v>
          </cell>
          <cell r="B1152" t="str">
            <v xml:space="preserve">CIMENTO PORTLAND DE ALTO FORNO (AF) CP III-40                                                                                                                                                                                                                                                                                                                                                                                                                                                             </v>
          </cell>
          <cell r="C1152" t="str">
            <v xml:space="preserve">KG    </v>
          </cell>
          <cell r="D1152" t="str">
            <v>CR</v>
          </cell>
          <cell r="E1152" t="str">
            <v>0,68</v>
          </cell>
        </row>
        <row r="1153">
          <cell r="A1153">
            <v>44528</v>
          </cell>
          <cell r="B1153" t="str">
            <v xml:space="preserve">CIMENTO PORTLAND ESTRUTURAL BRANCO CPB - 32 ou CPB - 40                                                                                                                                                                                                                                                                                                                                                                                                                                                   </v>
          </cell>
          <cell r="C1153" t="str">
            <v xml:space="preserve">KG    </v>
          </cell>
          <cell r="D1153" t="str">
            <v>CR</v>
          </cell>
          <cell r="E1153" t="str">
            <v>4,05</v>
          </cell>
        </row>
        <row r="1154">
          <cell r="A1154">
            <v>34753</v>
          </cell>
          <cell r="B1154" t="str">
            <v xml:space="preserve">CIMENTO PORTLAND POZOLANICO CP IV-32                                                                                                                                                                                                                                                                                                                                                                                                                                                                      </v>
          </cell>
          <cell r="C1154" t="str">
            <v xml:space="preserve">KG    </v>
          </cell>
          <cell r="D1154" t="str">
            <v>CR</v>
          </cell>
          <cell r="E1154" t="str">
            <v>0,73</v>
          </cell>
        </row>
        <row r="1155">
          <cell r="A1155">
            <v>420</v>
          </cell>
          <cell r="B1155" t="str">
            <v xml:space="preserve">CINTA CIRCULAR EM ACO GALVANIZADO DE 150 MM DE DIAMETRO PARA FIXACAO DE CAIXA MEDICAO, INCLUI PARAFUSOS E PORCAS                                                                                                                                                                                                                                                                                                                                                                                          </v>
          </cell>
          <cell r="C1155" t="str">
            <v xml:space="preserve">UN    </v>
          </cell>
          <cell r="D1155" t="str">
            <v>CR</v>
          </cell>
          <cell r="E1155" t="str">
            <v>50,22</v>
          </cell>
        </row>
        <row r="1156">
          <cell r="A1156">
            <v>12327</v>
          </cell>
          <cell r="B1156" t="str">
            <v xml:space="preserve">CINTA CIRCULAR EM ACO GALVANIZADO DE 210 MM DE DIAMETRO PARA INSTALACAO DE TRANSFORMADOR EM POSTE DE CONCRETO                                                                                                                                                                                                                                                                                                                                                                                             </v>
          </cell>
          <cell r="C1156" t="str">
            <v xml:space="preserve">UN    </v>
          </cell>
          <cell r="D1156" t="str">
            <v>CR</v>
          </cell>
          <cell r="E1156" t="str">
            <v>59,82</v>
          </cell>
        </row>
        <row r="1157">
          <cell r="A1157">
            <v>36148</v>
          </cell>
          <cell r="B1157" t="str">
            <v xml:space="preserve">CINTURAO DE SEGURANCA TIPO PARAQUEDISTA, FIVELA EM ACO, AJUSTE NO SUSPENSARIO, CINTURA E PERNAS                                                                                                                                                                                                                                                                                                                                                                                                           </v>
          </cell>
          <cell r="C1157" t="str">
            <v xml:space="preserve">UN    </v>
          </cell>
          <cell r="D1157" t="str">
            <v>CR</v>
          </cell>
          <cell r="E1157" t="str">
            <v>64,12</v>
          </cell>
        </row>
        <row r="1158">
          <cell r="A1158">
            <v>12329</v>
          </cell>
          <cell r="B1158" t="str">
            <v xml:space="preserve">COBRE ELETROLITICO EM BARRA OU CHAPA                                                                                                                                                                                                                                                                                                                                                                                                                                                                      </v>
          </cell>
          <cell r="C1158" t="str">
            <v xml:space="preserve">KG    </v>
          </cell>
          <cell r="D1158" t="str">
            <v>CR</v>
          </cell>
          <cell r="E1158" t="str">
            <v>121,27</v>
          </cell>
        </row>
        <row r="1159">
          <cell r="A1159">
            <v>1339</v>
          </cell>
          <cell r="B1159" t="str">
            <v xml:space="preserve">COLA A BASE DE RESINA SINTETICA PARA CHAPA DE LAMINADO MELAMINICO                                                                                                                                                                                                                                                                                                                                                                                                                                         </v>
          </cell>
          <cell r="C1159" t="str">
            <v xml:space="preserve">KG    </v>
          </cell>
          <cell r="D1159" t="str">
            <v>AS</v>
          </cell>
          <cell r="E1159" t="str">
            <v>62,30</v>
          </cell>
        </row>
        <row r="1160">
          <cell r="A1160">
            <v>44396</v>
          </cell>
          <cell r="B1160" t="str">
            <v xml:space="preserve">COLA BRANCA BASE PVA                                                                                                                                                                                                                                                                                                                                                                                                                                                                                      </v>
          </cell>
          <cell r="C1160" t="str">
            <v xml:space="preserve">KG    </v>
          </cell>
          <cell r="D1160" t="str">
            <v>CR</v>
          </cell>
          <cell r="E1160" t="str">
            <v>35,20</v>
          </cell>
        </row>
        <row r="1161">
          <cell r="A1161">
            <v>44327</v>
          </cell>
          <cell r="B1161" t="str">
            <v xml:space="preserve">COLA PARA TUBOS E MANTAS ELASTOMERICAS, A BASE DE SOLVENTE                                                                                                                                                                                                                                                                                                                                                                                                                                                </v>
          </cell>
          <cell r="C1161" t="str">
            <v xml:space="preserve">L     </v>
          </cell>
          <cell r="D1161" t="str">
            <v>CR</v>
          </cell>
          <cell r="E1161" t="str">
            <v>119,72</v>
          </cell>
        </row>
        <row r="1162">
          <cell r="A1162">
            <v>37418</v>
          </cell>
          <cell r="B1162" t="str">
            <v xml:space="preserve">COLAR DE TOMADA EM POLIPROPILENO, PP, COM PARAFUSOS, PARA PEAD, 63 X 1/2" - LIGACAO PREDIAL DE AGUA                                                                                                                                                                                                                                                                                                                                                                                                       </v>
          </cell>
          <cell r="C1162" t="str">
            <v xml:space="preserve">UN    </v>
          </cell>
          <cell r="D1162" t="str">
            <v>AS</v>
          </cell>
          <cell r="E1162" t="str">
            <v>16,71</v>
          </cell>
        </row>
        <row r="1163">
          <cell r="A1163">
            <v>37419</v>
          </cell>
          <cell r="B1163" t="str">
            <v xml:space="preserve">COLAR DE TOMADA EM POLIPROPILENO, PP, COM PARAFUSOS, PARA PEAD, 63 X 3/4" - LIGACAO PREDIAL DE AGUA                                                                                                                                                                                                                                                                                                                                                                                                       </v>
          </cell>
          <cell r="C1163" t="str">
            <v xml:space="preserve">UN    </v>
          </cell>
          <cell r="D1163" t="str">
            <v>AS</v>
          </cell>
          <cell r="E1163" t="str">
            <v>17,16</v>
          </cell>
        </row>
        <row r="1164">
          <cell r="A1164">
            <v>1427</v>
          </cell>
          <cell r="B1164" t="str">
            <v xml:space="preserve">COLAR TOMADA PVC, COM TRAVAS, SAIDA COM ROSCA, DE 110 MM X 1/2" OU 110 MM X 3/4", PARA LIGACAO PREDIAL DE AGUA                                                                                                                                                                                                                                                                                                                                                                                            </v>
          </cell>
          <cell r="C1164" t="str">
            <v xml:space="preserve">UN    </v>
          </cell>
          <cell r="D1164" t="str">
            <v>AS</v>
          </cell>
          <cell r="E1164" t="str">
            <v>15,68</v>
          </cell>
        </row>
        <row r="1165">
          <cell r="A1165">
            <v>1402</v>
          </cell>
          <cell r="B1165" t="str">
            <v xml:space="preserve">COLAR TOMADA PVC, COM TRAVAS, SAIDA COM ROSCA, DE 32 MM X 1/2" OU 32 MM X 3/4", PARA LIGACAO PREDIAL DE AGUA                                                                                                                                                                                                                                                                                                                                                                                              </v>
          </cell>
          <cell r="C1165" t="str">
            <v xml:space="preserve">UN    </v>
          </cell>
          <cell r="D1165" t="str">
            <v>AS</v>
          </cell>
          <cell r="E1165" t="str">
            <v>5,42</v>
          </cell>
        </row>
        <row r="1166">
          <cell r="A1166">
            <v>1420</v>
          </cell>
          <cell r="B1166" t="str">
            <v xml:space="preserve">COLAR TOMADA PVC, COM TRAVAS, SAIDA COM ROSCA, DE 40 MM X 1/2" OU 40 MM X 3/4", PARA LIGACAO PREDIAL DE AGUA                                                                                                                                                                                                                                                                                                                                                                                              </v>
          </cell>
          <cell r="C1166" t="str">
            <v xml:space="preserve">UN    </v>
          </cell>
          <cell r="D1166" t="str">
            <v>AS</v>
          </cell>
          <cell r="E1166" t="str">
            <v>6,97</v>
          </cell>
        </row>
        <row r="1167">
          <cell r="A1167">
            <v>1419</v>
          </cell>
          <cell r="B1167" t="str">
            <v xml:space="preserve">COLAR TOMADA PVC, COM TRAVAS, SAIDA COM ROSCA, DE 50 MM X 1/2" OU 50 MM X 3/4", PARA LIGACAO PREDIAL DE AGUA                                                                                                                                                                                                                                                                                                                                                                                              </v>
          </cell>
          <cell r="C1167" t="str">
            <v xml:space="preserve">UN    </v>
          </cell>
          <cell r="D1167" t="str">
            <v>AS</v>
          </cell>
          <cell r="E1167" t="str">
            <v>8,42</v>
          </cell>
        </row>
        <row r="1168">
          <cell r="A1168">
            <v>1414</v>
          </cell>
          <cell r="B1168" t="str">
            <v xml:space="preserve">COLAR TOMADA PVC, COM TRAVAS, SAIDA COM ROSCA, DE 60 MM X 1/2" OU 60 MM X 3/4", PARA LIGACAO PREDIAL DE AGUA                                                                                                                                                                                                                                                                                                                                                                                              </v>
          </cell>
          <cell r="C1168" t="str">
            <v xml:space="preserve">UN    </v>
          </cell>
          <cell r="D1168" t="str">
            <v>AS</v>
          </cell>
          <cell r="E1168" t="str">
            <v>8,24</v>
          </cell>
        </row>
        <row r="1169">
          <cell r="A1169">
            <v>1413</v>
          </cell>
          <cell r="B1169" t="str">
            <v xml:space="preserve">COLAR TOMADA PVC, COM TRAVAS, SAIDA COM ROSCA, DE 75 MM X 1/2" OU 75 MM X 3/4", PARA LIGACAO PREDIAL DE AGUA                                                                                                                                                                                                                                                                                                                                                                                              </v>
          </cell>
          <cell r="C1169" t="str">
            <v xml:space="preserve">UN    </v>
          </cell>
          <cell r="D1169" t="str">
            <v>AS</v>
          </cell>
          <cell r="E1169" t="str">
            <v>12,18</v>
          </cell>
        </row>
        <row r="1170">
          <cell r="A1170">
            <v>1412</v>
          </cell>
          <cell r="B1170" t="str">
            <v xml:space="preserve">COLAR TOMADA PVC, COM TRAVAS, SAIDA COM ROSCA, DE 85 MM X 1/2" OU 85 MM X 3/4", PARA LIGACAO PREDIAL DE AGUA                                                                                                                                                                                                                                                                                                                                                                                              </v>
          </cell>
          <cell r="C1170" t="str">
            <v xml:space="preserve">UN    </v>
          </cell>
          <cell r="D1170" t="str">
            <v>AS</v>
          </cell>
          <cell r="E1170" t="str">
            <v>10,32</v>
          </cell>
        </row>
        <row r="1171">
          <cell r="A1171">
            <v>1406</v>
          </cell>
          <cell r="B1171" t="str">
            <v xml:space="preserve">COLAR TOMADA PVC, COM TRAVAS, SAIDA ROSCAVEL COM BUCHA DE LATAO, DE 60 MM X 1/2" OU 60 MM X 3/4", PARA LIGACAO PREDIAL DE AGUA                                                                                                                                                                                                                                                                                                                                                                            </v>
          </cell>
          <cell r="C1171" t="str">
            <v xml:space="preserve">UN    </v>
          </cell>
          <cell r="D1171" t="str">
            <v>AS</v>
          </cell>
          <cell r="E1171" t="str">
            <v>12,45</v>
          </cell>
        </row>
        <row r="1172">
          <cell r="A1172">
            <v>11281</v>
          </cell>
          <cell r="B1172" t="str">
            <v xml:space="preserve">COMPACTADOR DE SOLO A PERCUSSAO (SOQUETE), A GASOLINA 4 TEMPOS, PESO 55 A 65 KG, FORCA DE IMPACTO 1.000 A 1.500 KGF, FREQ. 600 A 700 GOLPES P/ MINUTO, VELOCIDADE TRABALHO DE 10 A 15 M/MIN, POT. DE 2,00 A 3,00 HP                                                                                                                                                                                                                                                                                       </v>
          </cell>
          <cell r="C1172" t="str">
            <v xml:space="preserve">UN    </v>
          </cell>
          <cell r="D1172" t="str">
            <v xml:space="preserve">C </v>
          </cell>
          <cell r="E1172" t="str">
            <v>11.738,90</v>
          </cell>
        </row>
        <row r="1173">
          <cell r="A1173">
            <v>1442</v>
          </cell>
          <cell r="B1173" t="str">
            <v xml:space="preserve">COMPACTADOR DE SOLO TIPO PLACA VIBRATORIA REVERSIVEL, A GASOLINA 4 TEMPOS, PESO 125 A 150 KG, FORCA CENTRIF. 2500 A 2800 KGF, LARG. TRABALHO 400 A 450 MM, FREQ. VIBRACAO 4300 A 4500 RPM, VELOC. TRABALHO 15 A 20 M/MIN, POT. 5,5 A 6,0 HP                                                                                                                                                                                                                                                               </v>
          </cell>
          <cell r="C1173" t="str">
            <v xml:space="preserve">UN    </v>
          </cell>
          <cell r="D1173" t="str">
            <v>CR</v>
          </cell>
          <cell r="E1173" t="str">
            <v>9.854,72</v>
          </cell>
        </row>
        <row r="1174">
          <cell r="A1174">
            <v>13457</v>
          </cell>
          <cell r="B1174" t="str">
            <v xml:space="preserve">COMPACTADOR DE SOLO TIPO PLACA VIBRATORIA REVERSIVEL, A GASOLINA 4 TEMPOS, PESO 150 A 175 KG, FORCA CENTRIF. 2800 A 3100 KGF, LARG. TRABALHO DE 450 A 520 MM, FREQ. VIBRACAO 4000 A 4300 RPM, VELOC. TRABALHO DE 15 A 20 M/MIN, POT. DE 6,0 A 7,0 HP                                                                                                                                                                                                                                                      </v>
          </cell>
          <cell r="C1174" t="str">
            <v xml:space="preserve">UN    </v>
          </cell>
          <cell r="D1174" t="str">
            <v>CR</v>
          </cell>
          <cell r="E1174" t="str">
            <v>8.506,44</v>
          </cell>
        </row>
        <row r="1175">
          <cell r="A1175">
            <v>40699</v>
          </cell>
          <cell r="B1175" t="str">
            <v xml:space="preserve">COMPACTADOR DE SOLO, TIPO PLACA VIBRATORIA NAO REVERSIVEL, A GASOLINA 4 TEMPOS, PESO 80 A 120 KG, FORCA CENTRIF. DE 1300 A 2000 KGF, LARG. TRABALHO DE 400 A 500 MM, FREQ. VIBRACAO DE 4800 A 6000 RPM, VELOCIDADE TRABALHO DE 20 A 30 M/MIN, POT. DE 5,0 A 6,0 HP                                                                                                                                                                                                                                        </v>
          </cell>
          <cell r="C1175" t="str">
            <v xml:space="preserve">UN    </v>
          </cell>
          <cell r="D1175" t="str">
            <v>CR</v>
          </cell>
          <cell r="E1175" t="str">
            <v>6.575,81</v>
          </cell>
        </row>
        <row r="1176">
          <cell r="A1176">
            <v>40701</v>
          </cell>
          <cell r="B1176" t="str">
            <v xml:space="preserve">COMPACTADOR DE SOLO, TIPO PLACA VIBRATORIA REVERSIVEL, A DIESEL, PESO 700 A 820 KG, FORCA CENTRIF. DE 6.200 A 10.000 KGF, LARG. TRABALHO DE 650 A 720 MM, FREQ. VIBRACAO DE 3.000 A 3.500 RPM, VELOCIDADE TRABALHO DE 25 A 30 M/MIN, POT. DE 13,0 A 15,0 HP                                                                                                                                                                                                                                               </v>
          </cell>
          <cell r="C1176" t="str">
            <v xml:space="preserve">UN    </v>
          </cell>
          <cell r="D1176" t="str">
            <v>CR</v>
          </cell>
          <cell r="E1176" t="str">
            <v>116.269,29</v>
          </cell>
        </row>
        <row r="1177">
          <cell r="A1177">
            <v>40700</v>
          </cell>
          <cell r="B1177" t="str">
            <v xml:space="preserve">COMPACTADOR DE SOLO, TIPO PLACA VIBRATORIA REVERSIVEL, A GASOLINA 4 TEMPOS, PESO 160 A 265 KG, FORCA CENTRIF. DE 2750 A 4000 KGF, LARG. TRABALHO DE 430 A 550 MM, FREQ. VIBRACAO DE 4000 A 5500 RPM, VELOCIDADE TRABALHO DE 20 A 25 M/MIN, POT. DE 7,5 A 9,0 HP                                                                                                                                                                                                                                           </v>
          </cell>
          <cell r="C1177" t="str">
            <v xml:space="preserve">UN    </v>
          </cell>
          <cell r="D1177" t="str">
            <v>CR</v>
          </cell>
          <cell r="E1177" t="str">
            <v>15.307,62</v>
          </cell>
        </row>
        <row r="1178">
          <cell r="A1178">
            <v>13458</v>
          </cell>
          <cell r="B1178" t="str">
            <v xml:space="preserve">COMPACTADOR DE SOLOS DE PERCURSAO (SOQUETE) COM MOTOR A GASOLINA 4 TEMPOS DE 4 HP (4 CV)                                                                                                                                                                                                                                                                                                                                                                                                                  </v>
          </cell>
          <cell r="C1178" t="str">
            <v xml:space="preserve">UN    </v>
          </cell>
          <cell r="D1178" t="str">
            <v>CR</v>
          </cell>
          <cell r="E1178" t="str">
            <v>14.546,02</v>
          </cell>
        </row>
        <row r="1179">
          <cell r="A1179">
            <v>11134</v>
          </cell>
          <cell r="B1179" t="str">
            <v xml:space="preserve">COMPENSADO NAVAL - CHAPA/PAINEL EM MADEIRA COMPENSADA PRENSADA, DE 2200 X 1600 MM, E = 10 MM                                                                                                                                                                                                                                                                                                                                                                                                              </v>
          </cell>
          <cell r="C1179" t="str">
            <v xml:space="preserve">M2    </v>
          </cell>
          <cell r="D1179" t="str">
            <v>CR</v>
          </cell>
          <cell r="E1179" t="str">
            <v>82,86</v>
          </cell>
        </row>
        <row r="1180">
          <cell r="A1180">
            <v>11135</v>
          </cell>
          <cell r="B1180" t="str">
            <v xml:space="preserve">COMPENSADO NAVAL - CHAPA/PAINEL EM MADEIRA COMPENSADA PRENSADA, DE 2200 X 1600 MM, E = 12 MM                                                                                                                                                                                                                                                                                                                                                                                                              </v>
          </cell>
          <cell r="C1180" t="str">
            <v xml:space="preserve">M2    </v>
          </cell>
          <cell r="D1180" t="str">
            <v>CR</v>
          </cell>
          <cell r="E1180" t="str">
            <v>89,46</v>
          </cell>
        </row>
        <row r="1181">
          <cell r="A1181">
            <v>11136</v>
          </cell>
          <cell r="B1181" t="str">
            <v xml:space="preserve">COMPENSADO NAVAL - CHAPA/PAINEL EM MADEIRA COMPENSADA PRENSADA, DE 2200 X 1600 MM, E = 15 MM                                                                                                                                                                                                                                                                                                                                                                                                              </v>
          </cell>
          <cell r="C1181" t="str">
            <v xml:space="preserve">M2    </v>
          </cell>
          <cell r="D1181" t="str">
            <v>CR</v>
          </cell>
          <cell r="E1181" t="str">
            <v>102,43</v>
          </cell>
        </row>
        <row r="1182">
          <cell r="A1182">
            <v>34743</v>
          </cell>
          <cell r="B1182" t="str">
            <v xml:space="preserve">COMPENSADO NAVAL - CHAPA/PAINEL EM MADEIRA COMPENSADA PRENSADA, DE 2200 X 1600 MM, E = 18 MM                                                                                                                                                                                                                                                                                                                                                                                                              </v>
          </cell>
          <cell r="C1182" t="str">
            <v xml:space="preserve">M2    </v>
          </cell>
          <cell r="D1182" t="str">
            <v>CR</v>
          </cell>
          <cell r="E1182" t="str">
            <v>123,59</v>
          </cell>
        </row>
        <row r="1183">
          <cell r="A1183">
            <v>11137</v>
          </cell>
          <cell r="B1183" t="str">
            <v xml:space="preserve">COMPENSADO NAVAL - CHAPA/PAINEL EM MADEIRA COMPENSADA PRENSADA, DE 2200 X 1600 MM, E = 20 MM                                                                                                                                                                                                                                                                                                                                                                                                              </v>
          </cell>
          <cell r="C1183" t="str">
            <v xml:space="preserve">M2    </v>
          </cell>
          <cell r="D1183" t="str">
            <v>CR</v>
          </cell>
          <cell r="E1183" t="str">
            <v>140,37</v>
          </cell>
        </row>
        <row r="1184">
          <cell r="A1184">
            <v>34745</v>
          </cell>
          <cell r="B1184" t="str">
            <v xml:space="preserve">COMPENSADO NAVAL - CHAPA/PAINEL EM MADEIRA COMPENSADA PRENSADA, DE 2200 X 1600 MM, E = 25 MM                                                                                                                                                                                                                                                                                                                                                                                                              </v>
          </cell>
          <cell r="C1184" t="str">
            <v xml:space="preserve">M2    </v>
          </cell>
          <cell r="D1184" t="str">
            <v>CR</v>
          </cell>
          <cell r="E1184" t="str">
            <v>166,93</v>
          </cell>
        </row>
        <row r="1185">
          <cell r="A1185">
            <v>34746</v>
          </cell>
          <cell r="B1185" t="str">
            <v xml:space="preserve">COMPENSADO NAVAL - CHAPA/PAINEL EM MADEIRA COMPENSADA PRENSADA, DE 2200 X 1600 MM, E = 4 MM                                                                                                                                                                                                                                                                                                                                                                                                               </v>
          </cell>
          <cell r="C1185" t="str">
            <v xml:space="preserve">M2    </v>
          </cell>
          <cell r="D1185" t="str">
            <v>CR</v>
          </cell>
          <cell r="E1185" t="str">
            <v>45,52</v>
          </cell>
        </row>
        <row r="1186">
          <cell r="A1186">
            <v>1360</v>
          </cell>
          <cell r="B1186" t="str">
            <v xml:space="preserve">COMPENSADO NAVAL - CHAPA/PAINEL EM MADEIRA COMPENSADA PRENSADA, DE 2200 X 1600 MM, E = 6 MM                                                                                                                                                                                                                                                                                                                                                                                                               </v>
          </cell>
          <cell r="C1186" t="str">
            <v xml:space="preserve">M2    </v>
          </cell>
          <cell r="D1186" t="str">
            <v>CR</v>
          </cell>
          <cell r="E1186" t="str">
            <v>53,11</v>
          </cell>
        </row>
        <row r="1187">
          <cell r="A1187">
            <v>36524</v>
          </cell>
          <cell r="B1187" t="str">
            <v xml:space="preserve">COMPRESSOR DE AR ESTACIONARIO, VAZAO 620 PCM, PRESSAO EFETIVA DE TRABALHO 109 PSI, MOTOR ELETRICO, POTENCIA 127 CV                                                                                                                                                                                                                                                                                                                                                                                        </v>
          </cell>
          <cell r="C1187" t="str">
            <v xml:space="preserve">UN    </v>
          </cell>
          <cell r="D1187" t="str">
            <v>AS</v>
          </cell>
          <cell r="E1187" t="str">
            <v>183.803,46</v>
          </cell>
        </row>
        <row r="1188">
          <cell r="A1188">
            <v>36526</v>
          </cell>
          <cell r="B1188" t="str">
            <v xml:space="preserve">COMPRESSOR DE AR REBOCAVEL VAZAO 400 PCM, PRESSAO EFETIVA DE TRABALHO 102 PSI, MOTOR DIESEL, POTENCIA 110 CV                                                                                                                                                                                                                                                                                                                                                                                              </v>
          </cell>
          <cell r="C1188" t="str">
            <v xml:space="preserve">UN    </v>
          </cell>
          <cell r="D1188" t="str">
            <v>AS</v>
          </cell>
          <cell r="E1188" t="str">
            <v>148.116,31</v>
          </cell>
        </row>
        <row r="1189">
          <cell r="A1189">
            <v>36523</v>
          </cell>
          <cell r="B1189" t="str">
            <v xml:space="preserve">COMPRESSOR DE AR REBOCAVEL VAZAO 748 PCM, PRESSAO EFETIVA DE TRABALHO 102 PSI, MOTOR DIESEL, POTENCIA 210 CV                                                                                                                                                                                                                                                                                                                                                                                              </v>
          </cell>
          <cell r="C1189" t="str">
            <v xml:space="preserve">UN    </v>
          </cell>
          <cell r="D1189" t="str">
            <v>AS</v>
          </cell>
          <cell r="E1189" t="str">
            <v>317.097,03</v>
          </cell>
        </row>
        <row r="1190">
          <cell r="A1190">
            <v>36527</v>
          </cell>
          <cell r="B1190" t="str">
            <v xml:space="preserve">COMPRESSOR DE AR REBOCAVEL VAZAO 860 PCM, PRESSAO EFETIVA DE TRABALHO 102 PSI, MOTOR DIESEL, POTENCIA 250 CV                                                                                                                                                                                                                                                                                                                                                                                              </v>
          </cell>
          <cell r="C1190" t="str">
            <v xml:space="preserve">UN    </v>
          </cell>
          <cell r="D1190" t="str">
            <v>AS</v>
          </cell>
          <cell r="E1190" t="str">
            <v>344.432,69</v>
          </cell>
        </row>
        <row r="1191">
          <cell r="A1191">
            <v>38642</v>
          </cell>
          <cell r="B1191" t="str">
            <v xml:space="preserve">COMPRESSOR DE AR REBOCAVEL, VAZAO 152 PCM, PRESSAO EFETIVA DE TRABALHO 102 PSI, MOTOR DIESEL, POTENCIA 31,5 KW                                                                                                                                                                                                                                                                                                                                                                                            </v>
          </cell>
          <cell r="C1191" t="str">
            <v xml:space="preserve">UN    </v>
          </cell>
          <cell r="D1191" t="str">
            <v>AS</v>
          </cell>
          <cell r="E1191" t="str">
            <v>80.192,77</v>
          </cell>
        </row>
        <row r="1192">
          <cell r="A1192">
            <v>36522</v>
          </cell>
          <cell r="B1192" t="str">
            <v xml:space="preserve">COMPRESSOR DE AR REBOCAVEL, VAZAO 189 PCM, PRESSAO EFETIVA DE TRABALHO 102 PSI, MOTOR DIESEL, POTENCIA 63 CV                                                                                                                                                                                                                                                                                                                                                                                              </v>
          </cell>
          <cell r="C1192" t="str">
            <v xml:space="preserve">UN    </v>
          </cell>
          <cell r="D1192" t="str">
            <v>AS</v>
          </cell>
          <cell r="E1192" t="str">
            <v>93.263,23</v>
          </cell>
        </row>
        <row r="1193">
          <cell r="A1193">
            <v>36525</v>
          </cell>
          <cell r="B1193" t="str">
            <v xml:space="preserve">COMPRESSOR DE AR REBOCAVEL, VAZAO 250 PCM, PRESSAO EFETIVA DE TRABALHO 102 PSI, MOTOR DIESEL, POTENCIA 81 CV                                                                                                                                                                                                                                                                                                                                                                                              </v>
          </cell>
          <cell r="C1193" t="str">
            <v xml:space="preserve">UN    </v>
          </cell>
          <cell r="D1193" t="str">
            <v>AS</v>
          </cell>
          <cell r="E1193" t="str">
            <v>124.901,25</v>
          </cell>
        </row>
        <row r="1194">
          <cell r="A1194">
            <v>13803</v>
          </cell>
          <cell r="B1194" t="str">
            <v xml:space="preserve">COMPRESSOR DE AR REBOCAVEL, VAZAO 89 PCM, PRESSAO EFETIVA DE TRABALHO *102* PSI, MOTOR DIESEL, POTENCIA *20* CV                                                                                                                                                                                                                                                                                                                                                                                           </v>
          </cell>
          <cell r="C1194" t="str">
            <v xml:space="preserve">UN    </v>
          </cell>
          <cell r="D1194" t="str">
            <v>AS</v>
          </cell>
          <cell r="E1194" t="str">
            <v>124.543,86</v>
          </cell>
        </row>
        <row r="1195">
          <cell r="A1195">
            <v>34348</v>
          </cell>
          <cell r="B1195" t="str">
            <v xml:space="preserve">CONCERTINA CLIPADA (DUPLA) EM ACO GALVANIZADO DE ALTA RESISTENCIA, COM ESPIRAL DE 300 MM, D = 2,76 MM                                                                                                                                                                                                                                                                                                                                                                                                     </v>
          </cell>
          <cell r="C1195" t="str">
            <v xml:space="preserve">M     </v>
          </cell>
          <cell r="D1195" t="str">
            <v>CR</v>
          </cell>
          <cell r="E1195" t="str">
            <v>20,95</v>
          </cell>
        </row>
        <row r="1196">
          <cell r="A1196">
            <v>34347</v>
          </cell>
          <cell r="B1196" t="str">
            <v xml:space="preserve">CONCERTINA SIMPLES EM ACO GALVANIZADO DE ALTA RESISTENCIA, COM ESPIRAL DE 300 MM, D = 2,76 MM                                                                                                                                                                                                                                                                                                                                                                                                             </v>
          </cell>
          <cell r="C1196" t="str">
            <v xml:space="preserve">M     </v>
          </cell>
          <cell r="D1196" t="str">
            <v>CR</v>
          </cell>
          <cell r="E1196" t="str">
            <v>14,97</v>
          </cell>
        </row>
        <row r="1197">
          <cell r="A1197">
            <v>11146</v>
          </cell>
          <cell r="B1197" t="str">
            <v xml:space="preserve">CONCRETO AUTOADENSAVEL (CAA) CLASSE DE RESISTENCIA C15, ESPALHAMENTO SF2, COM BOMBEAMENTO (DISPONIBILIZACAO DE BOMBA), SEM O LANCAMENTO (NBR 15823)                                                                                                                                                                                                                                                                                                                                                       </v>
          </cell>
          <cell r="C1197" t="str">
            <v xml:space="preserve">M3    </v>
          </cell>
          <cell r="D1197" t="str">
            <v>CR</v>
          </cell>
          <cell r="E1197" t="str">
            <v>635,76</v>
          </cell>
        </row>
        <row r="1198">
          <cell r="A1198">
            <v>11147</v>
          </cell>
          <cell r="B1198" t="str">
            <v xml:space="preserve">CONCRETO AUTOADENSAVEL (CAA) CLASSE DE RESISTENCIA C20, ESPALHAMENTO SF2, COM BOMBEAMENTO (DISPONIBILIZACAO DE BOMBA), SEM O LANCAMENTO (NBR 15823)                                                                                                                                                                                                                                                                                                                                                       </v>
          </cell>
          <cell r="C1198" t="str">
            <v xml:space="preserve">M3    </v>
          </cell>
          <cell r="D1198" t="str">
            <v>CR</v>
          </cell>
          <cell r="E1198" t="str">
            <v>660,64</v>
          </cell>
        </row>
        <row r="1199">
          <cell r="A1199">
            <v>34872</v>
          </cell>
          <cell r="B1199" t="str">
            <v xml:space="preserve">CONCRETO AUTOADENSAVEL (CAA) CLASSE DE RESISTENCIA C25, ESPALHAMENTO SF2, COM BOMBEAMENTO (DISPONIBILIZACAO DE BOMBA), SEM O LANCAMENTO (NBR 15823)                                                                                                                                                                                                                                                                                                                                                       </v>
          </cell>
          <cell r="C1199" t="str">
            <v xml:space="preserve">M3    </v>
          </cell>
          <cell r="D1199" t="str">
            <v>CR</v>
          </cell>
          <cell r="E1199" t="str">
            <v>668,06</v>
          </cell>
        </row>
        <row r="1200">
          <cell r="A1200">
            <v>34491</v>
          </cell>
          <cell r="B1200" t="str">
            <v xml:space="preserve">CONCRETO AUTOADENSAVEL (CAA) CLASSE DE RESISTENCIA C30, ESPALHAMENTO SF2, COM BOMBEAMENTO (DISPONIBILIZACAO DE BOMBA), SEM O LANCAMENTO (NBR 15823)                                                                                                                                                                                                                                                                                                                                                       </v>
          </cell>
          <cell r="C1200" t="str">
            <v xml:space="preserve">M3    </v>
          </cell>
          <cell r="D1200" t="str">
            <v>CR</v>
          </cell>
          <cell r="E1200" t="str">
            <v>687,42</v>
          </cell>
        </row>
        <row r="1201">
          <cell r="A1201">
            <v>34770</v>
          </cell>
          <cell r="B1201" t="str">
            <v xml:space="preserve">CONCRETO BETUMINOSO USINADO A QUENTE (CBUQ) PARA PAVIMENTACAO ASFALTICA, PADRAO DNIT, FAIXA C, COM CAP 30/45 - AQUISICAO POSTO USINA                                                                                                                                                                                                                                                                                                                                                                      </v>
          </cell>
          <cell r="C1201" t="str">
            <v xml:space="preserve">T     </v>
          </cell>
          <cell r="D1201" t="str">
            <v>CR</v>
          </cell>
          <cell r="E1201" t="str">
            <v>585,10</v>
          </cell>
        </row>
        <row r="1202">
          <cell r="A1202">
            <v>1518</v>
          </cell>
          <cell r="B1202" t="str">
            <v xml:space="preserve">CONCRETO BETUMINOSO USINADO A QUENTE (CBUQ) PARA PAVIMENTACAO ASFALTICA, PADRAO DNIT, FAIXA C, COM CAP 50/70 - AQUISICAO POSTO USINA                                                                                                                                                                                                                                                                                                                                                                      </v>
          </cell>
          <cell r="C1202" t="str">
            <v xml:space="preserve">T     </v>
          </cell>
          <cell r="D1202" t="str">
            <v xml:space="preserve">C </v>
          </cell>
          <cell r="E1202" t="str">
            <v>596,50</v>
          </cell>
        </row>
        <row r="1203">
          <cell r="A1203">
            <v>41965</v>
          </cell>
          <cell r="B1203" t="str">
            <v xml:space="preserve">CONCRETO BETUMINOSO USINADO A QUENTE (CBUQ) PARA PAVIMENTACAO ASFALTICA, PADRAO DNIT, PARA BINDER, COM CAP 50/70 - AQUISICAO POSTO USINA                                                                                                                                                                                                                                                                                                                                                                  </v>
          </cell>
          <cell r="C1203" t="str">
            <v xml:space="preserve">T     </v>
          </cell>
          <cell r="D1203" t="str">
            <v>CR</v>
          </cell>
          <cell r="E1203" t="str">
            <v>523,03</v>
          </cell>
        </row>
        <row r="1204">
          <cell r="A1204">
            <v>1524</v>
          </cell>
          <cell r="B1204" t="str">
            <v xml:space="preserve">CONCRETO USINADO BOMBEAVEL, CLASSE DE RESISTENCIA C20, BRITA 0 E 1, SLUMP = 100 +/- 20 MM, COM BOMBEAMENTO (DISPONIBILIZACAO DE BOMBA), SEM O LANCAMENTO (NBR 8953)                                                                                                                                                                                                                                                                                                                                       </v>
          </cell>
          <cell r="C1204" t="str">
            <v xml:space="preserve">M3    </v>
          </cell>
          <cell r="D1204" t="str">
            <v>CR</v>
          </cell>
          <cell r="E1204" t="str">
            <v>609,97</v>
          </cell>
        </row>
        <row r="1205">
          <cell r="A1205">
            <v>34492</v>
          </cell>
          <cell r="B1205" t="str">
            <v xml:space="preserve">CONCRETO USINADO BOMBEAVEL, CLASSE DE RESISTENCIA C20, COM BRITA 0 E 1, SLUMP = 100 +/- 20 MM, EXCLUI SERVICO DE BOMBEAMENTO (NBR 8953)                                                                                                                                                                                                                                                                                                                                                                   </v>
          </cell>
          <cell r="C1205" t="str">
            <v xml:space="preserve">M3    </v>
          </cell>
          <cell r="D1205" t="str">
            <v xml:space="preserve">C </v>
          </cell>
          <cell r="E1205" t="str">
            <v>565,00</v>
          </cell>
        </row>
        <row r="1206">
          <cell r="A1206">
            <v>38404</v>
          </cell>
          <cell r="B1206" t="str">
            <v xml:space="preserve">CONCRETO USINADO BOMBEAVEL, CLASSE DE RESISTENCIA C20, COM BRITA 0 E 1, SLUMP = 130 +/- 20 MM, EXCLUI SERVICO DE BOMBEAMENTO (NBR 8953)                                                                                                                                                                                                                                                                                                                                                                   </v>
          </cell>
          <cell r="C1206" t="str">
            <v xml:space="preserve">M3    </v>
          </cell>
          <cell r="D1206" t="str">
            <v>CR</v>
          </cell>
          <cell r="E1206" t="str">
            <v>585,23</v>
          </cell>
        </row>
        <row r="1207">
          <cell r="A1207">
            <v>39849</v>
          </cell>
          <cell r="B1207" t="str">
            <v xml:space="preserve">CONCRETO USINADO BOMBEAVEL, CLASSE DE RESISTENCIA C20, COM BRITA 0 E 1, SLUMP = 190 +/- 20 MM, COM BOMBEAMENTO (DISPONIBILIZACAO DE BOMBA), SEM O LANCAMENTO (NBR 8953)                                                                                                                                                                                                                                                                                                                                   </v>
          </cell>
          <cell r="C1207" t="str">
            <v xml:space="preserve">M3    </v>
          </cell>
          <cell r="D1207" t="str">
            <v>CR</v>
          </cell>
          <cell r="E1207" t="str">
            <v>670,67</v>
          </cell>
        </row>
        <row r="1208">
          <cell r="A1208">
            <v>38464</v>
          </cell>
          <cell r="B1208" t="str">
            <v xml:space="preserve">CONCRETO USINADO BOMBEAVEL, CLASSE DE RESISTENCIA C20, COM BRITA 0, SLUMP = 220 +/- 20 MM, COM BOMBEAMENTO (DISPONIBILIZACAO DE BOMBA), SEM O LANCAMENTO (NBR 8953)                                                                                                                                                                                                                                                                                                                                       </v>
          </cell>
          <cell r="C1208" t="str">
            <v xml:space="preserve">M3    </v>
          </cell>
          <cell r="D1208" t="str">
            <v>CR</v>
          </cell>
          <cell r="E1208" t="str">
            <v>680,41</v>
          </cell>
        </row>
        <row r="1209">
          <cell r="A1209">
            <v>1527</v>
          </cell>
          <cell r="B1209" t="str">
            <v xml:space="preserve">CONCRETO USINADO BOMBEAVEL, CLASSE DE RESISTENCIA C25, BRITA 0 E 1, SLUMP = 100 +/- 20 MM, COM BOMBEAMENTO (DISPONIBILIZACAO DE BOMBA), SEM O LANCAMENTO (NBR 8953)                                                                                                                                                                                                                                                                                                                                       </v>
          </cell>
          <cell r="C1209" t="str">
            <v xml:space="preserve">M3    </v>
          </cell>
          <cell r="D1209" t="str">
            <v>CR</v>
          </cell>
          <cell r="E1209" t="str">
            <v>629,33</v>
          </cell>
        </row>
        <row r="1210">
          <cell r="A1210">
            <v>34493</v>
          </cell>
          <cell r="B1210" t="str">
            <v xml:space="preserve">CONCRETO USINADO BOMBEAVEL, CLASSE DE RESISTENCIA C25, COM BRITA 0 E 1, SLUMP = 100 +/- 20 MM, EXCLUI SERVICO DE BOMBEAMENTO (NBR 8953)                                                                                                                                                                                                                                                                                                                                                                   </v>
          </cell>
          <cell r="C1210" t="str">
            <v xml:space="preserve">M3    </v>
          </cell>
          <cell r="D1210" t="str">
            <v>CR</v>
          </cell>
          <cell r="E1210" t="str">
            <v>580,92</v>
          </cell>
        </row>
        <row r="1211">
          <cell r="A1211">
            <v>38405</v>
          </cell>
          <cell r="B1211" t="str">
            <v xml:space="preserve">CONCRETO USINADO BOMBEAVEL, CLASSE DE RESISTENCIA C25, COM BRITA 0 E 1, SLUMP = 130 +/- 20 MM, EXCLUI SERVICO DE BOMBEAMENTO (NBR 8953)                                                                                                                                                                                                                                                                                                                                                                   </v>
          </cell>
          <cell r="C1211" t="str">
            <v xml:space="preserve">M3    </v>
          </cell>
          <cell r="D1211" t="str">
            <v>CR</v>
          </cell>
          <cell r="E1211" t="str">
            <v>603,28</v>
          </cell>
        </row>
        <row r="1212">
          <cell r="A1212">
            <v>38408</v>
          </cell>
          <cell r="B1212" t="str">
            <v xml:space="preserve">CONCRETO USINADO BOMBEAVEL, CLASSE DE RESISTENCIA C25, COM BRITA 0 E 1, SLUMP = 190 +/- 20 MM, EXCLUI SERVICO DE BOMBEAMENTO (NBR 8953)                                                                                                                                                                                                                                                                                                                                                                   </v>
          </cell>
          <cell r="C1212" t="str">
            <v xml:space="preserve">M3    </v>
          </cell>
          <cell r="D1212" t="str">
            <v>CR</v>
          </cell>
          <cell r="E1212" t="str">
            <v>667,77</v>
          </cell>
        </row>
        <row r="1213">
          <cell r="A1213">
            <v>1525</v>
          </cell>
          <cell r="B1213" t="str">
            <v xml:space="preserve">CONCRETO USINADO BOMBEAVEL, CLASSE DE RESISTENCIA C30, BRITA 0 E 1, SLUMP = 100 +/- 20 MM, COM BOMBEAMENTO (DISPONIBILIZACAO DE BOMBA), SEM O LANCAMENTO (NBR 8953)                                                                                                                                                                                                                                                                                                                                       </v>
          </cell>
          <cell r="C1213" t="str">
            <v xml:space="preserve">M3    </v>
          </cell>
          <cell r="D1213" t="str">
            <v>CR</v>
          </cell>
          <cell r="E1213" t="str">
            <v>648,70</v>
          </cell>
        </row>
        <row r="1214">
          <cell r="A1214">
            <v>34494</v>
          </cell>
          <cell r="B1214" t="str">
            <v xml:space="preserve">CONCRETO USINADO BOMBEAVEL, CLASSE DE RESISTENCIA C30, COM BRITA 0 E 1, SLUMP = 100 +/- 20 MM, EXCLUI SERVICO DE BOMBEAMENTO (NBR 8953)                                                                                                                                                                                                                                                                                                                                                                   </v>
          </cell>
          <cell r="C1214" t="str">
            <v xml:space="preserve">M3    </v>
          </cell>
          <cell r="D1214" t="str">
            <v>CR</v>
          </cell>
          <cell r="E1214" t="str">
            <v>600,29</v>
          </cell>
        </row>
        <row r="1215">
          <cell r="A1215">
            <v>38406</v>
          </cell>
          <cell r="B1215" t="str">
            <v xml:space="preserve">CONCRETO USINADO BOMBEAVEL, CLASSE DE RESISTENCIA C30, COM BRITA 0 E 1, SLUMP = 130 +/- 20 MM, EXCLUI SERVICO DE BOMBEAMENTO (NBR 8953)                                                                                                                                                                                                                                                                                                                                                                   </v>
          </cell>
          <cell r="C1215" t="str">
            <v xml:space="preserve">M3    </v>
          </cell>
          <cell r="D1215" t="str">
            <v>CR</v>
          </cell>
          <cell r="E1215" t="str">
            <v>637,02</v>
          </cell>
        </row>
        <row r="1216">
          <cell r="A1216">
            <v>38409</v>
          </cell>
          <cell r="B1216" t="str">
            <v xml:space="preserve">CONCRETO USINADO BOMBEAVEL, CLASSE DE RESISTENCIA C30, COM BRITA 0 E 1, SLUMP = 190 +/- 20 MM, EXCLUI SERVICO DE BOMBEAMENTO (NBR 8953)                                                                                                                                                                                                                                                                                                                                                                   </v>
          </cell>
          <cell r="C1216" t="str">
            <v xml:space="preserve">M3    </v>
          </cell>
          <cell r="D1216" t="str">
            <v>CR</v>
          </cell>
          <cell r="E1216" t="str">
            <v>672,32</v>
          </cell>
        </row>
        <row r="1217">
          <cell r="A1217">
            <v>43360</v>
          </cell>
          <cell r="B1217" t="str">
            <v xml:space="preserve">CONCRETO USINADO BOMBEAVEL, CLASSE DE RESISTENCIA C30, COM BRITA 0 E 1, SLUMP = 220 +/- 30 MM, EXCLUI SERVICO DE BOMBEAMENTO (NBR 8953)                                                                                                                                                                                                                                                                                                                                                                   </v>
          </cell>
          <cell r="C1217" t="str">
            <v xml:space="preserve">M3    </v>
          </cell>
          <cell r="D1217" t="str">
            <v>CR</v>
          </cell>
          <cell r="E1217" t="str">
            <v>701,04</v>
          </cell>
        </row>
        <row r="1218">
          <cell r="A1218">
            <v>11145</v>
          </cell>
          <cell r="B1218" t="str">
            <v xml:space="preserve">CONCRETO USINADO BOMBEAVEL, CLASSE DE RESISTENCIA C35, BRITA 0 E 1, SLUMP = 100 +/- 20 MM, COM BOMBEAMENTO (DISPONIBILIZACAO DE BOMBA), SEM O LANCAMENTO (NBR 8953)                                                                                                                                                                                                                                                                                                                                       </v>
          </cell>
          <cell r="C1218" t="str">
            <v xml:space="preserve">M3    </v>
          </cell>
          <cell r="D1218" t="str">
            <v>CR</v>
          </cell>
          <cell r="E1218" t="str">
            <v>668,06</v>
          </cell>
        </row>
        <row r="1219">
          <cell r="A1219">
            <v>34495</v>
          </cell>
          <cell r="B1219" t="str">
            <v xml:space="preserve">CONCRETO USINADO BOMBEAVEL, CLASSE DE RESISTENCIA C35, COM BRITA 0 E 1, SLUMP = 100 +/- 20 MM, EXCLUI SERVICO DE BOMBEAMENTO (NBR 8953)                                                                                                                                                                                                                                                                                                                                                                   </v>
          </cell>
          <cell r="C1219" t="str">
            <v xml:space="preserve">M3    </v>
          </cell>
          <cell r="D1219" t="str">
            <v>CR</v>
          </cell>
          <cell r="E1219" t="str">
            <v>619,65</v>
          </cell>
        </row>
        <row r="1220">
          <cell r="A1220">
            <v>34479</v>
          </cell>
          <cell r="B1220" t="str">
            <v xml:space="preserve">CONCRETO USINADO BOMBEAVEL, CLASSE DE RESISTENCIA C40, BRITA 0 E 1, SLUMP = 100 +/- 20 MM, COM BOMBEAMENTO (DISPONIBILIZACAO DE BOMBA), SEM O LANCAMENTO (NBR 8953)                                                                                                                                                                                                                                                                                                                                       </v>
          </cell>
          <cell r="C1220" t="str">
            <v xml:space="preserve">M3    </v>
          </cell>
          <cell r="D1220" t="str">
            <v>CR</v>
          </cell>
          <cell r="E1220" t="str">
            <v>687,42</v>
          </cell>
        </row>
        <row r="1221">
          <cell r="A1221">
            <v>34496</v>
          </cell>
          <cell r="B1221" t="str">
            <v xml:space="preserve">CONCRETO USINADO BOMBEAVEL, CLASSE DE RESISTENCIA C40, COM BRITA 0 E 1, SLUMP = 100 +/- 20 MM, EXCLUI SERVICO DE BOMBEAMENTO (NBR 8953)                                                                                                                                                                                                                                                                                                                                                                   </v>
          </cell>
          <cell r="C1221" t="str">
            <v xml:space="preserve">M3    </v>
          </cell>
          <cell r="D1221" t="str">
            <v>CR</v>
          </cell>
          <cell r="E1221" t="str">
            <v>646,40</v>
          </cell>
        </row>
        <row r="1222">
          <cell r="A1222">
            <v>34481</v>
          </cell>
          <cell r="B1222" t="str">
            <v xml:space="preserve">CONCRETO USINADO BOMBEAVEL, CLASSE DE RESISTENCIA C45, BRITA 0 E 1, SLUMP = 100 +/- 20 MM, COM BOMBEAMENTO (DISPONIBILIZACAO DE BOMBA), SEM O LANCAMENTO (NBR 8953)                                                                                                                                                                                                                                                                                                                                       </v>
          </cell>
          <cell r="C1222" t="str">
            <v xml:space="preserve">M3    </v>
          </cell>
          <cell r="D1222" t="str">
            <v>CR</v>
          </cell>
          <cell r="E1222" t="str">
            <v>718,28</v>
          </cell>
        </row>
        <row r="1223">
          <cell r="A1223">
            <v>34483</v>
          </cell>
          <cell r="B1223" t="str">
            <v xml:space="preserve">CONCRETO USINADO BOMBEAVEL, CLASSE DE RESISTENCIA C50, BRITA 0 E 1, SLUMP = 100 +/- 20 MM, COM BOMBEAMENTO (DISPONIBILIZACAO DE BOMBA), SEM O LANCAMENTO (NBR 8953)                                                                                                                                                                                                                                                                                                                                       </v>
          </cell>
          <cell r="C1223" t="str">
            <v xml:space="preserve">M3    </v>
          </cell>
          <cell r="D1223" t="str">
            <v>CR</v>
          </cell>
          <cell r="E1223" t="str">
            <v>767,43</v>
          </cell>
        </row>
        <row r="1224">
          <cell r="A1224">
            <v>34485</v>
          </cell>
          <cell r="B1224" t="str">
            <v xml:space="preserve">CONCRETO USINADO BOMBEAVEL, CLASSE DE RESISTENCIA C60, COM BRITA 0 E 1, SLUMP = 100 +/- 20 MM, COM BOMBEAMENTO (DISPONIBILIZACAO DE BOMBA), SEM O LANCAMENTO (NBR 8953)                                                                                                                                                                                                                                                                                                                                   </v>
          </cell>
          <cell r="C1224" t="str">
            <v xml:space="preserve">M3    </v>
          </cell>
          <cell r="D1224" t="str">
            <v>CR</v>
          </cell>
          <cell r="E1224" t="str">
            <v>820,68</v>
          </cell>
        </row>
        <row r="1225">
          <cell r="A1225">
            <v>14041</v>
          </cell>
          <cell r="B1225" t="str">
            <v xml:space="preserve">CONCRETO USINADO CONVENCIONAL (NAO BOMBEAVEL) CLASSE DE RESISTENCIA C10, COM BRITA 1 E 2, SLUMP = 80 MM +/- 10 MM (NBR 8953)                                                                                                                                                                                                                                                                                                                                                                              </v>
          </cell>
          <cell r="C1225" t="str">
            <v xml:space="preserve">M3    </v>
          </cell>
          <cell r="D1225" t="str">
            <v>CR</v>
          </cell>
          <cell r="E1225" t="str">
            <v>533,48</v>
          </cell>
        </row>
        <row r="1226">
          <cell r="A1226">
            <v>1523</v>
          </cell>
          <cell r="B1226" t="str">
            <v xml:space="preserve">CONCRETO USINADO CONVENCIONAL (NAO BOMBEAVEL) CLASSE DE RESISTENCIA C15, COM BRITA 1 E 2, SLUMP = 80 MM +/- 10 MM (NBR 8953)                                                                                                                                                                                                                                                                                                                                                                              </v>
          </cell>
          <cell r="C1226" t="str">
            <v xml:space="preserve">M3    </v>
          </cell>
          <cell r="D1226" t="str">
            <v>CR</v>
          </cell>
          <cell r="E1226" t="str">
            <v>542,19</v>
          </cell>
        </row>
        <row r="1227">
          <cell r="A1227">
            <v>14052</v>
          </cell>
          <cell r="B1227" t="str">
            <v xml:space="preserve">CONDULETE DE ALUMINIO TIPO B, PARA ELETRODUTO ROSCAVEL DE 1/2", COM TAMPA CEGA                                                                                                                                                                                                                                                                                                                                                                                                                            </v>
          </cell>
          <cell r="C1227" t="str">
            <v xml:space="preserve">UN    </v>
          </cell>
          <cell r="D1227" t="str">
            <v>CR</v>
          </cell>
          <cell r="E1227" t="str">
            <v>10,16</v>
          </cell>
        </row>
        <row r="1228">
          <cell r="A1228">
            <v>14054</v>
          </cell>
          <cell r="B1228" t="str">
            <v xml:space="preserve">CONDULETE DE ALUMINIO TIPO B, PARA ELETRODUTO ROSCAVEL DE 1", COM TAMPA CEGA                                                                                                                                                                                                                                                                                                                                                                                                                              </v>
          </cell>
          <cell r="C1228" t="str">
            <v xml:space="preserve">UN    </v>
          </cell>
          <cell r="D1228" t="str">
            <v>CR</v>
          </cell>
          <cell r="E1228" t="str">
            <v>13,20</v>
          </cell>
        </row>
        <row r="1229">
          <cell r="A1229">
            <v>14053</v>
          </cell>
          <cell r="B1229" t="str">
            <v xml:space="preserve">CONDULETE DE ALUMINIO TIPO B, PARA ELETRODUTO ROSCAVEL DE 3/4", COM TAMPA CEGA                                                                                                                                                                                                                                                                                                                                                                                                                            </v>
          </cell>
          <cell r="C1229" t="str">
            <v xml:space="preserve">UN    </v>
          </cell>
          <cell r="D1229" t="str">
            <v>CR</v>
          </cell>
          <cell r="E1229" t="str">
            <v>10,31</v>
          </cell>
        </row>
        <row r="1230">
          <cell r="A1230">
            <v>2558</v>
          </cell>
          <cell r="B1230" t="str">
            <v xml:space="preserve">CONDULETE DE ALUMINIO TIPO C, PARA ELETRODUTO ROSCAVEL DE 1/2", COM TAMPA CEGA                                                                                                                                                                                                                                                                                                                                                                                                                            </v>
          </cell>
          <cell r="C1230" t="str">
            <v xml:space="preserve">UN    </v>
          </cell>
          <cell r="D1230" t="str">
            <v>CR</v>
          </cell>
          <cell r="E1230" t="str">
            <v>7,76</v>
          </cell>
        </row>
        <row r="1231">
          <cell r="A1231">
            <v>2560</v>
          </cell>
          <cell r="B1231" t="str">
            <v xml:space="preserve">CONDULETE DE ALUMINIO TIPO C, PARA ELETRODUTO ROSCAVEL DE 1", COM TAMPA CEGA                                                                                                                                                                                                                                                                                                                                                                                                                              </v>
          </cell>
          <cell r="C1231" t="str">
            <v xml:space="preserve">UN    </v>
          </cell>
          <cell r="D1231" t="str">
            <v>CR</v>
          </cell>
          <cell r="E1231" t="str">
            <v>13,67</v>
          </cell>
        </row>
        <row r="1232">
          <cell r="A1232">
            <v>2559</v>
          </cell>
          <cell r="B1232" t="str">
            <v xml:space="preserve">CONDULETE DE ALUMINIO TIPO C, PARA ELETRODUTO ROSCAVEL DE 3/4", COM TAMPA CEGA                                                                                                                                                                                                                                                                                                                                                                                                                            </v>
          </cell>
          <cell r="C1232" t="str">
            <v xml:space="preserve">UN    </v>
          </cell>
          <cell r="D1232" t="str">
            <v xml:space="preserve">C </v>
          </cell>
          <cell r="E1232" t="str">
            <v>10,93</v>
          </cell>
        </row>
        <row r="1233">
          <cell r="A1233">
            <v>2592</v>
          </cell>
          <cell r="B1233" t="str">
            <v xml:space="preserve">CONDULETE DE ALUMINIO TIPO C, PARA ELETRODUTO ROSCAVEL DE 4", COM TAMPA CEGA                                                                                                                                                                                                                                                                                                                                                                                                                              </v>
          </cell>
          <cell r="C1233" t="str">
            <v xml:space="preserve">UN    </v>
          </cell>
          <cell r="D1233" t="str">
            <v>CR</v>
          </cell>
          <cell r="E1233" t="str">
            <v>181,19</v>
          </cell>
        </row>
        <row r="1234">
          <cell r="A1234">
            <v>2566</v>
          </cell>
          <cell r="B1234" t="str">
            <v xml:space="preserve">CONDULETE DE ALUMINIO TIPO E, PARA ELETRODUTO ROSCAVEL DE 1  1/4", COM TAMPA CEGA                                                                                                                                                                                                                                                                                                                                                                                                                         </v>
          </cell>
          <cell r="C1234" t="str">
            <v xml:space="preserve">UN    </v>
          </cell>
          <cell r="D1234" t="str">
            <v>CR</v>
          </cell>
          <cell r="E1234" t="str">
            <v>18,23</v>
          </cell>
        </row>
        <row r="1235">
          <cell r="A1235">
            <v>2589</v>
          </cell>
          <cell r="B1235" t="str">
            <v xml:space="preserve">CONDULETE DE ALUMINIO TIPO E, PARA ELETRODUTO ROSCAVEL DE 1 1/2", COM TAMPA CEGA                                                                                                                                                                                                                                                                                                                                                                                                                          </v>
          </cell>
          <cell r="C1235" t="str">
            <v xml:space="preserve">UN    </v>
          </cell>
          <cell r="D1235" t="str">
            <v>CR</v>
          </cell>
          <cell r="E1235" t="str">
            <v>24,23</v>
          </cell>
        </row>
        <row r="1236">
          <cell r="A1236">
            <v>2591</v>
          </cell>
          <cell r="B1236" t="str">
            <v xml:space="preserve">CONDULETE DE ALUMINIO TIPO E, PARA ELETRODUTO ROSCAVEL DE 1/2", COM TAMPA CEGA                                                                                                                                                                                                                                                                                                                                                                                                                            </v>
          </cell>
          <cell r="C1236" t="str">
            <v xml:space="preserve">UN    </v>
          </cell>
          <cell r="D1236" t="str">
            <v>CR</v>
          </cell>
          <cell r="E1236" t="str">
            <v>8,84</v>
          </cell>
        </row>
        <row r="1237">
          <cell r="A1237">
            <v>2590</v>
          </cell>
          <cell r="B1237" t="str">
            <v xml:space="preserve">CONDULETE DE ALUMINIO TIPO E, PARA ELETRODUTO ROSCAVEL DE 1", COM TAMPA CEGA                                                                                                                                                                                                                                                                                                                                                                                                                              </v>
          </cell>
          <cell r="C1237" t="str">
            <v xml:space="preserve">UN    </v>
          </cell>
          <cell r="D1237" t="str">
            <v>CR</v>
          </cell>
          <cell r="E1237" t="str">
            <v>14,87</v>
          </cell>
        </row>
        <row r="1238">
          <cell r="A1238">
            <v>2567</v>
          </cell>
          <cell r="B1238" t="str">
            <v xml:space="preserve">CONDULETE DE ALUMINIO TIPO E, PARA ELETRODUTO ROSCAVEL DE 2", COM TAMPA CEGA                                                                                                                                                                                                                                                                                                                                                                                                                              </v>
          </cell>
          <cell r="C1238" t="str">
            <v xml:space="preserve">UN    </v>
          </cell>
          <cell r="D1238" t="str">
            <v>CR</v>
          </cell>
          <cell r="E1238" t="str">
            <v>35,55</v>
          </cell>
        </row>
        <row r="1239">
          <cell r="A1239">
            <v>2565</v>
          </cell>
          <cell r="B1239" t="str">
            <v xml:space="preserve">CONDULETE DE ALUMINIO TIPO E, PARA ELETRODUTO ROSCAVEL DE 3/4", COM TAMPA CEGA                                                                                                                                                                                                                                                                                                                                                                                                                            </v>
          </cell>
          <cell r="C1239" t="str">
            <v xml:space="preserve">UN    </v>
          </cell>
          <cell r="D1239" t="str">
            <v>CR</v>
          </cell>
          <cell r="E1239" t="str">
            <v>8,85</v>
          </cell>
        </row>
        <row r="1240">
          <cell r="A1240">
            <v>2568</v>
          </cell>
          <cell r="B1240" t="str">
            <v xml:space="preserve">CONDULETE DE ALUMINIO TIPO E, PARA ELETRODUTO ROSCAVEL DE 3", COM TAMPA CEGA                                                                                                                                                                                                                                                                                                                                                                                                                              </v>
          </cell>
          <cell r="C1240" t="str">
            <v xml:space="preserve">UN    </v>
          </cell>
          <cell r="D1240" t="str">
            <v>CR</v>
          </cell>
          <cell r="E1240" t="str">
            <v>98,72</v>
          </cell>
        </row>
        <row r="1241">
          <cell r="A1241">
            <v>2594</v>
          </cell>
          <cell r="B1241" t="str">
            <v xml:space="preserve">CONDULETE DE ALUMINIO TIPO E, PARA ELETRODUTO ROSCAVEL DE 4", COM TAMPA CEGA                                                                                                                                                                                                                                                                                                                                                                                                                              </v>
          </cell>
          <cell r="C1241" t="str">
            <v xml:space="preserve">UN    </v>
          </cell>
          <cell r="D1241" t="str">
            <v>CR</v>
          </cell>
          <cell r="E1241" t="str">
            <v>164,46</v>
          </cell>
        </row>
        <row r="1242">
          <cell r="A1242">
            <v>2587</v>
          </cell>
          <cell r="B1242" t="str">
            <v xml:space="preserve">CONDULETE DE ALUMINIO TIPO LR, PARA ELETRODUTO ROSCAVEL DE 1 1/2", COM TAMPA CEGA                                                                                                                                                                                                                                                                                                                                                                                                                         </v>
          </cell>
          <cell r="C1242" t="str">
            <v xml:space="preserve">UN    </v>
          </cell>
          <cell r="D1242" t="str">
            <v>CR</v>
          </cell>
          <cell r="E1242" t="str">
            <v>28,03</v>
          </cell>
        </row>
        <row r="1243">
          <cell r="A1243">
            <v>2588</v>
          </cell>
          <cell r="B1243" t="str">
            <v xml:space="preserve">CONDULETE DE ALUMINIO TIPO LR, PARA ELETRODUTO ROSCAVEL DE 1 1/4", COM TAMPA CEGA                                                                                                                                                                                                                                                                                                                                                                                                                         </v>
          </cell>
          <cell r="C1243" t="str">
            <v xml:space="preserve">UN    </v>
          </cell>
          <cell r="D1243" t="str">
            <v>CR</v>
          </cell>
          <cell r="E1243" t="str">
            <v>22,26</v>
          </cell>
        </row>
        <row r="1244">
          <cell r="A1244">
            <v>2569</v>
          </cell>
          <cell r="B1244" t="str">
            <v xml:space="preserve">CONDULETE DE ALUMINIO TIPO LR, PARA ELETRODUTO ROSCAVEL DE 1/2", COM TAMPA CEGA                                                                                                                                                                                                                                                                                                                                                                                                                           </v>
          </cell>
          <cell r="C1244" t="str">
            <v xml:space="preserve">UN    </v>
          </cell>
          <cell r="D1244" t="str">
            <v>CR</v>
          </cell>
          <cell r="E1244" t="str">
            <v>8,58</v>
          </cell>
        </row>
        <row r="1245">
          <cell r="A1245">
            <v>2570</v>
          </cell>
          <cell r="B1245" t="str">
            <v xml:space="preserve">CONDULETE DE ALUMINIO TIPO LR, PARA ELETRODUTO ROSCAVEL DE 1", COM TAMPA CEGA                                                                                                                                                                                                                                                                                                                                                                                                                             </v>
          </cell>
          <cell r="C1245" t="str">
            <v xml:space="preserve">UN    </v>
          </cell>
          <cell r="D1245" t="str">
            <v>CR</v>
          </cell>
          <cell r="E1245" t="str">
            <v>14,38</v>
          </cell>
        </row>
        <row r="1246">
          <cell r="A1246">
            <v>2571</v>
          </cell>
          <cell r="B1246" t="str">
            <v xml:space="preserve">CONDULETE DE ALUMINIO TIPO LR, PARA ELETRODUTO ROSCAVEL DE 2", COM TAMPA CEGA                                                                                                                                                                                                                                                                                                                                                                                                                             </v>
          </cell>
          <cell r="C1246" t="str">
            <v xml:space="preserve">UN    </v>
          </cell>
          <cell r="D1246" t="str">
            <v>CR</v>
          </cell>
          <cell r="E1246" t="str">
            <v>42,69</v>
          </cell>
        </row>
        <row r="1247">
          <cell r="A1247">
            <v>2593</v>
          </cell>
          <cell r="B1247" t="str">
            <v xml:space="preserve">CONDULETE DE ALUMINIO TIPO LR, PARA ELETRODUTO ROSCAVEL DE 3/4", COM TAMPA CEGA                                                                                                                                                                                                                                                                                                                                                                                                                           </v>
          </cell>
          <cell r="C1247" t="str">
            <v xml:space="preserve">UN    </v>
          </cell>
          <cell r="D1247" t="str">
            <v>CR</v>
          </cell>
          <cell r="E1247" t="str">
            <v>9,14</v>
          </cell>
        </row>
        <row r="1248">
          <cell r="A1248">
            <v>2572</v>
          </cell>
          <cell r="B1248" t="str">
            <v xml:space="preserve">CONDULETE DE ALUMINIO TIPO LR, PARA ELETRODUTO ROSCAVEL DE 3", COM TAMPA CEGA                                                                                                                                                                                                                                                                                                                                                                                                                             </v>
          </cell>
          <cell r="C1248" t="str">
            <v xml:space="preserve">UN    </v>
          </cell>
          <cell r="D1248" t="str">
            <v>CR</v>
          </cell>
          <cell r="E1248" t="str">
            <v>126,24</v>
          </cell>
        </row>
        <row r="1249">
          <cell r="A1249">
            <v>2595</v>
          </cell>
          <cell r="B1249" t="str">
            <v xml:space="preserve">CONDULETE DE ALUMINIO TIPO LR, PARA ELETRODUTO ROSCAVEL DE 4", COM TAMPA CEGA                                                                                                                                                                                                                                                                                                                                                                                                                             </v>
          </cell>
          <cell r="C1249" t="str">
            <v xml:space="preserve">UN    </v>
          </cell>
          <cell r="D1249" t="str">
            <v>CR</v>
          </cell>
          <cell r="E1249" t="str">
            <v>196,97</v>
          </cell>
        </row>
        <row r="1250">
          <cell r="A1250">
            <v>2576</v>
          </cell>
          <cell r="B1250" t="str">
            <v xml:space="preserve">CONDULETE DE ALUMINIO TIPO T, PARA ELETRODUTO ROSCAVEL DE 1 1/2", COM TAMPA CEGA                                                                                                                                                                                                                                                                                                                                                                                                                          </v>
          </cell>
          <cell r="C1250" t="str">
            <v xml:space="preserve">UN    </v>
          </cell>
          <cell r="D1250" t="str">
            <v>CR</v>
          </cell>
          <cell r="E1250" t="str">
            <v>33,58</v>
          </cell>
        </row>
        <row r="1251">
          <cell r="A1251">
            <v>2575</v>
          </cell>
          <cell r="B1251" t="str">
            <v xml:space="preserve">CONDULETE DE ALUMINIO TIPO T, PARA ELETRODUTO ROSCAVEL DE 1 1/4", COM TAMPA CEGA                                                                                                                                                                                                                                                                                                                                                                                                                          </v>
          </cell>
          <cell r="C1251" t="str">
            <v xml:space="preserve">UN    </v>
          </cell>
          <cell r="D1251" t="str">
            <v>CR</v>
          </cell>
          <cell r="E1251" t="str">
            <v>25,24</v>
          </cell>
        </row>
        <row r="1252">
          <cell r="A1252">
            <v>2573</v>
          </cell>
          <cell r="B1252" t="str">
            <v xml:space="preserve">CONDULETE DE ALUMINIO TIPO T, PARA ELETRODUTO ROSCAVEL DE 1/2", COM TAMPA CEGA                                                                                                                                                                                                                                                                                                                                                                                                                            </v>
          </cell>
          <cell r="C1252" t="str">
            <v xml:space="preserve">UN    </v>
          </cell>
          <cell r="D1252" t="str">
            <v>CR</v>
          </cell>
          <cell r="E1252" t="str">
            <v>10,48</v>
          </cell>
        </row>
        <row r="1253">
          <cell r="A1253">
            <v>2586</v>
          </cell>
          <cell r="B1253" t="str">
            <v xml:space="preserve">CONDULETE DE ALUMINIO TIPO T, PARA ELETRODUTO ROSCAVEL DE 1", COM TAMPA CEGA                                                                                                                                                                                                                                                                                                                                                                                                                              </v>
          </cell>
          <cell r="C1253" t="str">
            <v xml:space="preserve">UN    </v>
          </cell>
          <cell r="D1253" t="str">
            <v>CR</v>
          </cell>
          <cell r="E1253" t="str">
            <v>16,99</v>
          </cell>
        </row>
        <row r="1254">
          <cell r="A1254">
            <v>2577</v>
          </cell>
          <cell r="B1254" t="str">
            <v xml:space="preserve">CONDULETE DE ALUMINIO TIPO T, PARA ELETRODUTO ROSCAVEL DE 2", COM TAMPA CEGA                                                                                                                                                                                                                                                                                                                                                                                                                              </v>
          </cell>
          <cell r="C1254" t="str">
            <v xml:space="preserve">UN    </v>
          </cell>
          <cell r="D1254" t="str">
            <v>CR</v>
          </cell>
          <cell r="E1254" t="str">
            <v>45,50</v>
          </cell>
        </row>
        <row r="1255">
          <cell r="A1255">
            <v>2574</v>
          </cell>
          <cell r="B1255" t="str">
            <v xml:space="preserve">CONDULETE DE ALUMINIO TIPO T, PARA ELETRODUTO ROSCAVEL DE 3/4", COM TAMPA CEGA                                                                                                                                                                                                                                                                                                                                                                                                                            </v>
          </cell>
          <cell r="C1255" t="str">
            <v xml:space="preserve">UN    </v>
          </cell>
          <cell r="D1255" t="str">
            <v>CR</v>
          </cell>
          <cell r="E1255" t="str">
            <v>10,55</v>
          </cell>
        </row>
        <row r="1256">
          <cell r="A1256">
            <v>2578</v>
          </cell>
          <cell r="B1256" t="str">
            <v xml:space="preserve">CONDULETE DE ALUMINIO TIPO T, PARA ELETRODUTO ROSCAVEL DE 3", COM TAMPA CEGA                                                                                                                                                                                                                                                                                                                                                                                                                              </v>
          </cell>
          <cell r="C1256" t="str">
            <v xml:space="preserve">UN    </v>
          </cell>
          <cell r="D1256" t="str">
            <v>CR</v>
          </cell>
          <cell r="E1256" t="str">
            <v>142,05</v>
          </cell>
        </row>
        <row r="1257">
          <cell r="A1257">
            <v>2585</v>
          </cell>
          <cell r="B1257" t="str">
            <v xml:space="preserve">CONDULETE DE ALUMINIO TIPO T, PARA ELETRODUTO ROSCAVEL DE 4", COM TAMPA CEGA                                                                                                                                                                                                                                                                                                                                                                                                                              </v>
          </cell>
          <cell r="C1257" t="str">
            <v xml:space="preserve">UN    </v>
          </cell>
          <cell r="D1257" t="str">
            <v>CR</v>
          </cell>
          <cell r="E1257" t="str">
            <v>194,92</v>
          </cell>
        </row>
        <row r="1258">
          <cell r="A1258">
            <v>12008</v>
          </cell>
          <cell r="B1258" t="str">
            <v xml:space="preserve">CONDULETE DE ALUMINIO TIPO TB, PARA ELETRODUTO ROSCAVEL DE 3", COM TAMPA CEGA                                                                                                                                                                                                                                                                                                                                                                                                                             </v>
          </cell>
          <cell r="C1258" t="str">
            <v xml:space="preserve">UN    </v>
          </cell>
          <cell r="D1258" t="str">
            <v>CR</v>
          </cell>
          <cell r="E1258" t="str">
            <v>104,58</v>
          </cell>
        </row>
        <row r="1259">
          <cell r="A1259">
            <v>2582</v>
          </cell>
          <cell r="B1259" t="str">
            <v xml:space="preserve">CONDULETE DE ALUMINIO TIPO X, PARA ELETRODUTO ROSCAVEL DE 1 1/2", COM TAMPA CEGA                                                                                                                                                                                                                                                                                                                                                                                                                          </v>
          </cell>
          <cell r="C1259" t="str">
            <v xml:space="preserve">UN    </v>
          </cell>
          <cell r="D1259" t="str">
            <v>CR</v>
          </cell>
          <cell r="E1259" t="str">
            <v>31,14</v>
          </cell>
        </row>
        <row r="1260">
          <cell r="A1260">
            <v>2597</v>
          </cell>
          <cell r="B1260" t="str">
            <v xml:space="preserve">CONDULETE DE ALUMINIO TIPO X, PARA ELETRODUTO ROSCAVEL DE 1 1/4", COM TAMPA CEGA                                                                                                                                                                                                                                                                                                                                                                                                                          </v>
          </cell>
          <cell r="C1260" t="str">
            <v xml:space="preserve">UN    </v>
          </cell>
          <cell r="D1260" t="str">
            <v>CR</v>
          </cell>
          <cell r="E1260" t="str">
            <v>26,69</v>
          </cell>
        </row>
        <row r="1261">
          <cell r="A1261">
            <v>2579</v>
          </cell>
          <cell r="B1261" t="str">
            <v xml:space="preserve">CONDULETE DE ALUMINIO TIPO X, PARA ELETRODUTO ROSCAVEL DE 1/2", COM TAMPA CEGA                                                                                                                                                                                                                                                                                                                                                                                                                            </v>
          </cell>
          <cell r="C1261" t="str">
            <v xml:space="preserve">UN    </v>
          </cell>
          <cell r="D1261" t="str">
            <v>CR</v>
          </cell>
          <cell r="E1261" t="str">
            <v>12,71</v>
          </cell>
        </row>
        <row r="1262">
          <cell r="A1262">
            <v>2581</v>
          </cell>
          <cell r="B1262" t="str">
            <v xml:space="preserve">CONDULETE DE ALUMINIO TIPO X, PARA ELETRODUTO ROSCAVEL DE 1", COM TAMPA CEGA                                                                                                                                                                                                                                                                                                                                                                                                                              </v>
          </cell>
          <cell r="C1262" t="str">
            <v xml:space="preserve">UN    </v>
          </cell>
          <cell r="D1262" t="str">
            <v>CR</v>
          </cell>
          <cell r="E1262" t="str">
            <v>16,26</v>
          </cell>
        </row>
        <row r="1263">
          <cell r="A1263">
            <v>2596</v>
          </cell>
          <cell r="B1263" t="str">
            <v xml:space="preserve">CONDULETE DE ALUMINIO TIPO X, PARA ELETRODUTO ROSCAVEL DE 2", COM TAMPA CEGA                                                                                                                                                                                                                                                                                                                                                                                                                              </v>
          </cell>
          <cell r="C1263" t="str">
            <v xml:space="preserve">UN    </v>
          </cell>
          <cell r="D1263" t="str">
            <v>CR</v>
          </cell>
          <cell r="E1263" t="str">
            <v>48,09</v>
          </cell>
        </row>
        <row r="1264">
          <cell r="A1264">
            <v>2580</v>
          </cell>
          <cell r="B1264" t="str">
            <v xml:space="preserve">CONDULETE DE ALUMINIO TIPO X, PARA ELETRODUTO ROSCAVEL DE 3/4", COM TAMPA CEGA                                                                                                                                                                                                                                                                                                                                                                                                                            </v>
          </cell>
          <cell r="C1264" t="str">
            <v xml:space="preserve">UN    </v>
          </cell>
          <cell r="D1264" t="str">
            <v>CR</v>
          </cell>
          <cell r="E1264" t="str">
            <v>13,93</v>
          </cell>
        </row>
        <row r="1265">
          <cell r="A1265">
            <v>2583</v>
          </cell>
          <cell r="B1265" t="str">
            <v xml:space="preserve">CONDULETE DE ALUMINIO TIPO X, PARA ELETRODUTO ROSCAVEL DE 3", COM TAMPA CEGA                                                                                                                                                                                                                                                                                                                                                                                                                              </v>
          </cell>
          <cell r="C1265" t="str">
            <v xml:space="preserve">UN    </v>
          </cell>
          <cell r="D1265" t="str">
            <v>CR</v>
          </cell>
          <cell r="E1265" t="str">
            <v>116,97</v>
          </cell>
        </row>
        <row r="1266">
          <cell r="A1266">
            <v>2584</v>
          </cell>
          <cell r="B1266" t="str">
            <v xml:space="preserve">CONDULETE DE ALUMINIO TIPO X, PARA ELETRODUTO ROSCAVEL DE 4", COM TAMPA CEGA                                                                                                                                                                                                                                                                                                                                                                                                                              </v>
          </cell>
          <cell r="C1266" t="str">
            <v xml:space="preserve">UN    </v>
          </cell>
          <cell r="D1266" t="str">
            <v>CR</v>
          </cell>
          <cell r="E1266" t="str">
            <v>194,72</v>
          </cell>
        </row>
        <row r="1267">
          <cell r="A1267">
            <v>12010</v>
          </cell>
          <cell r="B1267" t="str">
            <v xml:space="preserve">CONDULETE EM PVC, TIPO "B", SEM TAMPA, DE 1/2" OU 3/4"                                                                                                                                                                                                                                                                                                                                                                                                                                                    </v>
          </cell>
          <cell r="C1267" t="str">
            <v xml:space="preserve">UN    </v>
          </cell>
          <cell r="D1267" t="str">
            <v>CR</v>
          </cell>
          <cell r="E1267" t="str">
            <v>6,72</v>
          </cell>
        </row>
        <row r="1268">
          <cell r="A1268">
            <v>39329</v>
          </cell>
          <cell r="B1268" t="str">
            <v xml:space="preserve">CONDULETE EM PVC, TIPO "B", SEM TAMPA, DE 1"                                                                                                                                                                                                                                                                                                                                                                                                                                                              </v>
          </cell>
          <cell r="C1268" t="str">
            <v xml:space="preserve">UN    </v>
          </cell>
          <cell r="D1268" t="str">
            <v>CR</v>
          </cell>
          <cell r="E1268" t="str">
            <v>7,03</v>
          </cell>
        </row>
        <row r="1269">
          <cell r="A1269">
            <v>39330</v>
          </cell>
          <cell r="B1269" t="str">
            <v xml:space="preserve">CONDULETE EM PVC, TIPO "C", SEM TAMPA, DE 1/2"                                                                                                                                                                                                                                                                                                                                                                                                                                                            </v>
          </cell>
          <cell r="C1269" t="str">
            <v xml:space="preserve">UN    </v>
          </cell>
          <cell r="D1269" t="str">
            <v>CR</v>
          </cell>
          <cell r="E1269" t="str">
            <v>7,39</v>
          </cell>
        </row>
        <row r="1270">
          <cell r="A1270">
            <v>39332</v>
          </cell>
          <cell r="B1270" t="str">
            <v xml:space="preserve">CONDULETE EM PVC, TIPO "C", SEM TAMPA, DE 1"                                                                                                                                                                                                                                                                                                                                                                                                                                                              </v>
          </cell>
          <cell r="C1270" t="str">
            <v xml:space="preserve">UN    </v>
          </cell>
          <cell r="D1270" t="str">
            <v>CR</v>
          </cell>
          <cell r="E1270" t="str">
            <v>8,26</v>
          </cell>
        </row>
        <row r="1271">
          <cell r="A1271">
            <v>39331</v>
          </cell>
          <cell r="B1271" t="str">
            <v xml:space="preserve">CONDULETE EM PVC, TIPO "C", SEM TAMPA, DE 3/4"                                                                                                                                                                                                                                                                                                                                                                                                                                                            </v>
          </cell>
          <cell r="C1271" t="str">
            <v xml:space="preserve">UN    </v>
          </cell>
          <cell r="D1271" t="str">
            <v>CR</v>
          </cell>
          <cell r="E1271" t="str">
            <v>6,58</v>
          </cell>
        </row>
        <row r="1272">
          <cell r="A1272">
            <v>39333</v>
          </cell>
          <cell r="B1272" t="str">
            <v xml:space="preserve">CONDULETE EM PVC, TIPO "E", SEM TAMPA, DE 1/2"                                                                                                                                                                                                                                                                                                                                                                                                                                                            </v>
          </cell>
          <cell r="C1272" t="str">
            <v xml:space="preserve">UN    </v>
          </cell>
          <cell r="D1272" t="str">
            <v>CR</v>
          </cell>
          <cell r="E1272" t="str">
            <v>6,41</v>
          </cell>
        </row>
        <row r="1273">
          <cell r="A1273">
            <v>39335</v>
          </cell>
          <cell r="B1273" t="str">
            <v xml:space="preserve">CONDULETE EM PVC, TIPO "E", SEM TAMPA, DE 1"                                                                                                                                                                                                                                                                                                                                                                                                                                                              </v>
          </cell>
          <cell r="C1273" t="str">
            <v xml:space="preserve">UN    </v>
          </cell>
          <cell r="D1273" t="str">
            <v>CR</v>
          </cell>
          <cell r="E1273" t="str">
            <v>7,42</v>
          </cell>
        </row>
        <row r="1274">
          <cell r="A1274">
            <v>39334</v>
          </cell>
          <cell r="B1274" t="str">
            <v xml:space="preserve">CONDULETE EM PVC, TIPO "E", SEM TAMPA, DE 3/4"                                                                                                                                                                                                                                                                                                                                                                                                                                                            </v>
          </cell>
          <cell r="C1274" t="str">
            <v xml:space="preserve">UN    </v>
          </cell>
          <cell r="D1274" t="str">
            <v>CR</v>
          </cell>
          <cell r="E1274" t="str">
            <v>5,90</v>
          </cell>
        </row>
        <row r="1275">
          <cell r="A1275">
            <v>12016</v>
          </cell>
          <cell r="B1275" t="str">
            <v xml:space="preserve">CONDULETE EM PVC, TIPO "LB", SEM TAMPA, DE 1/2" OU 3/4"                                                                                                                                                                                                                                                                                                                                                                                                                                                   </v>
          </cell>
          <cell r="C1275" t="str">
            <v xml:space="preserve">UN    </v>
          </cell>
          <cell r="D1275" t="str">
            <v>CR</v>
          </cell>
          <cell r="E1275" t="str">
            <v>7,41</v>
          </cell>
        </row>
        <row r="1276">
          <cell r="A1276">
            <v>12015</v>
          </cell>
          <cell r="B1276" t="str">
            <v xml:space="preserve">CONDULETE EM PVC, TIPO "LB", SEM TAMPA, DE 1"                                                                                                                                                                                                                                                                                                                                                                                                                                                             </v>
          </cell>
          <cell r="C1276" t="str">
            <v xml:space="preserve">UN    </v>
          </cell>
          <cell r="D1276" t="str">
            <v>CR</v>
          </cell>
          <cell r="E1276" t="str">
            <v>8,62</v>
          </cell>
        </row>
        <row r="1277">
          <cell r="A1277">
            <v>12020</v>
          </cell>
          <cell r="B1277" t="str">
            <v xml:space="preserve">CONDULETE EM PVC, TIPO "LL", SEM TAMPA, DE 1/2" OU 3/4"                                                                                                                                                                                                                                                                                                                                                                                                                                                   </v>
          </cell>
          <cell r="C1277" t="str">
            <v xml:space="preserve">UN    </v>
          </cell>
          <cell r="D1277" t="str">
            <v>CR</v>
          </cell>
          <cell r="E1277" t="str">
            <v>7,41</v>
          </cell>
        </row>
        <row r="1278">
          <cell r="A1278">
            <v>12019</v>
          </cell>
          <cell r="B1278" t="str">
            <v xml:space="preserve">CONDULETE EM PVC, TIPO "LL", SEM TAMPA, DE 1"                                                                                                                                                                                                                                                                                                                                                                                                                                                             </v>
          </cell>
          <cell r="C1278" t="str">
            <v xml:space="preserve">UN    </v>
          </cell>
          <cell r="D1278" t="str">
            <v>CR</v>
          </cell>
          <cell r="E1278" t="str">
            <v>8,62</v>
          </cell>
        </row>
        <row r="1279">
          <cell r="A1279">
            <v>39336</v>
          </cell>
          <cell r="B1279" t="str">
            <v xml:space="preserve">CONDULETE EM PVC, TIPO "LR", SEM TAMPA, DE 1/2"                                                                                                                                                                                                                                                                                                                                                                                                                                                           </v>
          </cell>
          <cell r="C1279" t="str">
            <v xml:space="preserve">UN    </v>
          </cell>
          <cell r="D1279" t="str">
            <v>CR</v>
          </cell>
          <cell r="E1279" t="str">
            <v>7,39</v>
          </cell>
        </row>
        <row r="1280">
          <cell r="A1280">
            <v>39338</v>
          </cell>
          <cell r="B1280" t="str">
            <v xml:space="preserve">CONDULETE EM PVC, TIPO "LR", SEM TAMPA, DE 1"                                                                                                                                                                                                                                                                                                                                                                                                                                                             </v>
          </cell>
          <cell r="C1280" t="str">
            <v xml:space="preserve">UN    </v>
          </cell>
          <cell r="D1280" t="str">
            <v>CR</v>
          </cell>
          <cell r="E1280" t="str">
            <v>8,26</v>
          </cell>
        </row>
        <row r="1281">
          <cell r="A1281">
            <v>39337</v>
          </cell>
          <cell r="B1281" t="str">
            <v xml:space="preserve">CONDULETE EM PVC, TIPO "LR", SEM TAMPA, DE 3/4"                                                                                                                                                                                                                                                                                                                                                                                                                                                           </v>
          </cell>
          <cell r="C1281" t="str">
            <v xml:space="preserve">UN    </v>
          </cell>
          <cell r="D1281" t="str">
            <v>CR</v>
          </cell>
          <cell r="E1281" t="str">
            <v>6,58</v>
          </cell>
        </row>
        <row r="1282">
          <cell r="A1282">
            <v>39341</v>
          </cell>
          <cell r="B1282" t="str">
            <v xml:space="preserve">CONDULETE EM PVC, TIPO "T", SEM TAMPA, DE 1"                                                                                                                                                                                                                                                                                                                                                                                                                                                              </v>
          </cell>
          <cell r="C1282" t="str">
            <v xml:space="preserve">UN    </v>
          </cell>
          <cell r="D1282" t="str">
            <v>CR</v>
          </cell>
          <cell r="E1282" t="str">
            <v>10,77</v>
          </cell>
        </row>
        <row r="1283">
          <cell r="A1283">
            <v>39340</v>
          </cell>
          <cell r="B1283" t="str">
            <v xml:space="preserve">CONDULETE EM PVC, TIPO "T", SEM TAMPA, DE 3/4"                                                                                                                                                                                                                                                                                                                                                                                                                                                            </v>
          </cell>
          <cell r="C1283" t="str">
            <v xml:space="preserve">UN    </v>
          </cell>
          <cell r="D1283" t="str">
            <v>CR</v>
          </cell>
          <cell r="E1283" t="str">
            <v>7,91</v>
          </cell>
        </row>
        <row r="1284">
          <cell r="A1284">
            <v>12025</v>
          </cell>
          <cell r="B1284" t="str">
            <v xml:space="preserve">CONDULETE EM PVC, TIPO "TB", SEM TAMPA, DE 1/2" OU 3/4"                                                                                                                                                                                                                                                                                                                                                                                                                                                   </v>
          </cell>
          <cell r="C1284" t="str">
            <v xml:space="preserve">UN    </v>
          </cell>
          <cell r="D1284" t="str">
            <v>CR</v>
          </cell>
          <cell r="E1284" t="str">
            <v>8,17</v>
          </cell>
        </row>
        <row r="1285">
          <cell r="A1285">
            <v>39342</v>
          </cell>
          <cell r="B1285" t="str">
            <v xml:space="preserve">CONDULETE EM PVC, TIPO "TB", SEM TAMPA, DE 1"                                                                                                                                                                                                                                                                                                                                                                                                                                                             </v>
          </cell>
          <cell r="C1285" t="str">
            <v xml:space="preserve">UN    </v>
          </cell>
          <cell r="D1285" t="str">
            <v>CR</v>
          </cell>
          <cell r="E1285" t="str">
            <v>10,77</v>
          </cell>
        </row>
        <row r="1286">
          <cell r="A1286">
            <v>39343</v>
          </cell>
          <cell r="B1286" t="str">
            <v xml:space="preserve">CONDULETE EM PVC, TIPO "X", SEM TAMPA, DE 1/2"                                                                                                                                                                                                                                                                                                                                                                                                                                                            </v>
          </cell>
          <cell r="C1286" t="str">
            <v xml:space="preserve">UN    </v>
          </cell>
          <cell r="D1286" t="str">
            <v>CR</v>
          </cell>
          <cell r="E1286" t="str">
            <v>9,10</v>
          </cell>
        </row>
        <row r="1287">
          <cell r="A1287">
            <v>39345</v>
          </cell>
          <cell r="B1287" t="str">
            <v xml:space="preserve">CONDULETE EM PVC, TIPO "X", SEM TAMPA, DE 1"                                                                                                                                                                                                                                                                                                                                                                                                                                                              </v>
          </cell>
          <cell r="C1287" t="str">
            <v xml:space="preserve">UN    </v>
          </cell>
          <cell r="D1287" t="str">
            <v>CR</v>
          </cell>
          <cell r="E1287" t="str">
            <v>12,31</v>
          </cell>
        </row>
        <row r="1288">
          <cell r="A1288">
            <v>39344</v>
          </cell>
          <cell r="B1288" t="str">
            <v xml:space="preserve">CONDULETE EM PVC, TIPO "X", SEM TAMPA, DE 3/4"                                                                                                                                                                                                                                                                                                                                                                                                                                                            </v>
          </cell>
          <cell r="C1288" t="str">
            <v xml:space="preserve">UN    </v>
          </cell>
          <cell r="D1288" t="str">
            <v>CR</v>
          </cell>
          <cell r="E1288" t="str">
            <v>8,79</v>
          </cell>
        </row>
        <row r="1289">
          <cell r="A1289">
            <v>12623</v>
          </cell>
          <cell r="B1289" t="str">
            <v xml:space="preserve">CONDUTOR PLUVIAL, PVC, CIRCULAR, DIAMETRO ENTRE 80 E 100 MM, PARA DRENAGEM PLUVIAL PREDIAL                                                                                                                                                                                                                                                                                                                                                                                                                </v>
          </cell>
          <cell r="C1289" t="str">
            <v xml:space="preserve">M     </v>
          </cell>
          <cell r="D1289" t="str">
            <v>CR</v>
          </cell>
          <cell r="E1289" t="str">
            <v>47,32</v>
          </cell>
        </row>
        <row r="1290">
          <cell r="A1290">
            <v>34498</v>
          </cell>
          <cell r="B1290" t="str">
            <v xml:space="preserve">CONE DE SINALIZACAO EM PVC FLEXIVEL, H = 70 / 76 CM (NBR 15071)                                                                                                                                                                                                                                                                                                                                                                                                                                           </v>
          </cell>
          <cell r="C1290" t="str">
            <v xml:space="preserve">UN    </v>
          </cell>
          <cell r="D1290" t="str">
            <v>CR</v>
          </cell>
          <cell r="E1290" t="str">
            <v>123,29</v>
          </cell>
        </row>
        <row r="1291">
          <cell r="A1291">
            <v>13244</v>
          </cell>
          <cell r="B1291" t="str">
            <v xml:space="preserve">CONE DE SINALIZACAO EM PVC RIGIDO COM FAIXA REFLETIVA, H = 70 / 76 CM                                                                                                                                                                                                                                                                                                                                                                                                                                     </v>
          </cell>
          <cell r="C1291" t="str">
            <v xml:space="preserve">UN    </v>
          </cell>
          <cell r="D1291" t="str">
            <v xml:space="preserve">C </v>
          </cell>
          <cell r="E1291" t="str">
            <v>51,90</v>
          </cell>
        </row>
        <row r="1292">
          <cell r="A1292">
            <v>38998</v>
          </cell>
          <cell r="B1292" t="str">
            <v xml:space="preserve">CONECTOR / ADAPTADOR F/F, COM INSERTO METALICO, PPR, DN 25 MM X 1/2", PARA AGUA QUENTE E FRIA PREDIAL                                                                                                                                                                                                                                                                                                                                                                                                     </v>
          </cell>
          <cell r="C1292" t="str">
            <v xml:space="preserve">UN    </v>
          </cell>
          <cell r="D1292" t="str">
            <v>AS</v>
          </cell>
          <cell r="E1292" t="str">
            <v>9,97</v>
          </cell>
        </row>
        <row r="1293">
          <cell r="A1293">
            <v>38999</v>
          </cell>
          <cell r="B1293" t="str">
            <v xml:space="preserve">CONECTOR / ADAPTADOR F/F, COM INSERTO METALICO, PPR, DN 32 MM X 3/4", PARA AGUA QUENTE E FRIA PREDIAL                                                                                                                                                                                                                                                                                                                                                                                                     </v>
          </cell>
          <cell r="C1293" t="str">
            <v xml:space="preserve">UN    </v>
          </cell>
          <cell r="D1293" t="str">
            <v>AS</v>
          </cell>
          <cell r="E1293" t="str">
            <v>25,20</v>
          </cell>
        </row>
        <row r="1294">
          <cell r="A1294">
            <v>38996</v>
          </cell>
          <cell r="B1294" t="str">
            <v xml:space="preserve">CONECTOR / ADAPTADOR F/M, COM INSERTO METALICO, PPR, DN 25 MM X 1/2", PARA AGUA QUENTE E FRIA PREDIAL                                                                                                                                                                                                                                                                                                                                                                                                     </v>
          </cell>
          <cell r="C1294" t="str">
            <v xml:space="preserve">UN    </v>
          </cell>
          <cell r="D1294" t="str">
            <v>AS</v>
          </cell>
          <cell r="E1294" t="str">
            <v>17,81</v>
          </cell>
        </row>
        <row r="1295">
          <cell r="A1295">
            <v>44173</v>
          </cell>
          <cell r="B1295" t="str">
            <v xml:space="preserve">CONECTOR / ADAPTADOR F/M, COM INSERTO METALICO, PPR, DN 25 MM X 3/4", PARA AGUA QUENTE E FRIA PREDIAL                                                                                                                                                                                                                                                                                                                                                                                                     </v>
          </cell>
          <cell r="C1295" t="str">
            <v xml:space="preserve">UN    </v>
          </cell>
          <cell r="D1295" t="str">
            <v>AS</v>
          </cell>
          <cell r="E1295" t="str">
            <v>17,32</v>
          </cell>
        </row>
        <row r="1296">
          <cell r="A1296">
            <v>44174</v>
          </cell>
          <cell r="B1296" t="str">
            <v xml:space="preserve">CONECTOR / ADAPTADOR F/M, COM INSERTO METALICO, PPR, DN 32 MM X 1", PARA AGUA QUENTE E FRIA PREDIAL                                                                                                                                                                                                                                                                                                                                                                                                       </v>
          </cell>
          <cell r="C1296" t="str">
            <v xml:space="preserve">UN    </v>
          </cell>
          <cell r="D1296" t="str">
            <v>AS</v>
          </cell>
          <cell r="E1296" t="str">
            <v>28,36</v>
          </cell>
        </row>
        <row r="1297">
          <cell r="A1297">
            <v>38997</v>
          </cell>
          <cell r="B1297" t="str">
            <v xml:space="preserve">CONECTOR / ADAPTADOR F/M, COM INSERTO METALICO, PPR, DN 32 MM X 3/4", PARA AGUA QUENTE E FRIA PREDIAL                                                                                                                                                                                                                                                                                                                                                                                                     </v>
          </cell>
          <cell r="C1297" t="str">
            <v xml:space="preserve">UN    </v>
          </cell>
          <cell r="D1297" t="str">
            <v>AS</v>
          </cell>
          <cell r="E1297" t="str">
            <v>25,48</v>
          </cell>
        </row>
        <row r="1298">
          <cell r="A1298">
            <v>39600</v>
          </cell>
          <cell r="B1298" t="str">
            <v xml:space="preserve">CONECTOR / TOMADA FEMEA RJ 45, CATEGORIA 5 E (CAT 5E) PARA CABOS                                                                                                                                                                                                                                                                                                                                                                                                                                          </v>
          </cell>
          <cell r="C1298" t="str">
            <v xml:space="preserve">UN    </v>
          </cell>
          <cell r="D1298" t="str">
            <v>CR</v>
          </cell>
          <cell r="E1298" t="str">
            <v>18,93</v>
          </cell>
        </row>
        <row r="1299">
          <cell r="A1299">
            <v>39601</v>
          </cell>
          <cell r="B1299" t="str">
            <v xml:space="preserve">CONECTOR / TOMADA FEMEA RJ 45, CATEGORIA 6 (CAT 6) PARA CABOS                                                                                                                                                                                                                                                                                                                                                                                                                                             </v>
          </cell>
          <cell r="C1299" t="str">
            <v xml:space="preserve">UN    </v>
          </cell>
          <cell r="D1299" t="str">
            <v>CR</v>
          </cell>
          <cell r="E1299" t="str">
            <v>40,15</v>
          </cell>
        </row>
        <row r="1300">
          <cell r="A1300">
            <v>39862</v>
          </cell>
          <cell r="B1300" t="str">
            <v xml:space="preserve">CONECTOR BRONZE/LATAO (REF 603) SEM ANEL DE SOLDA, BOLSA X ROSCA F, 15 MM X 1/2"                                                                                                                                                                                                                                                                                                                                                                                                                          </v>
          </cell>
          <cell r="C1300" t="str">
            <v xml:space="preserve">UN    </v>
          </cell>
          <cell r="D1300" t="str">
            <v>AS</v>
          </cell>
          <cell r="E1300" t="str">
            <v>12,78</v>
          </cell>
        </row>
        <row r="1301">
          <cell r="A1301">
            <v>39863</v>
          </cell>
          <cell r="B1301" t="str">
            <v xml:space="preserve">CONECTOR BRONZE/LATAO (REF 603) SEM ANEL DE SOLDA, BOLSA X ROSCA F, 22 MM X 1/2"                                                                                                                                                                                                                                                                                                                                                                                                                          </v>
          </cell>
          <cell r="C1301" t="str">
            <v xml:space="preserve">UN    </v>
          </cell>
          <cell r="D1301" t="str">
            <v>AS</v>
          </cell>
          <cell r="E1301" t="str">
            <v>12,96</v>
          </cell>
        </row>
        <row r="1302">
          <cell r="A1302">
            <v>39864</v>
          </cell>
          <cell r="B1302" t="str">
            <v xml:space="preserve">CONECTOR BRONZE/LATAO (REF 603) SEM ANEL DE SOLDA, BOLSA X ROSCA F, 22 MM X 3/4"                                                                                                                                                                                                                                                                                                                                                                                                                          </v>
          </cell>
          <cell r="C1302" t="str">
            <v xml:space="preserve">UN    </v>
          </cell>
          <cell r="D1302" t="str">
            <v>AS</v>
          </cell>
          <cell r="E1302" t="str">
            <v>16,08</v>
          </cell>
        </row>
        <row r="1303">
          <cell r="A1303">
            <v>39865</v>
          </cell>
          <cell r="B1303" t="str">
            <v xml:space="preserve">CONECTOR BRONZE/LATAO (REF 603) SEM ANEL DE SOLDA, BOLSA X ROSCA F, 28 MM X 1/2"                                                                                                                                                                                                                                                                                                                                                                                                                          </v>
          </cell>
          <cell r="C1303" t="str">
            <v xml:space="preserve">UN    </v>
          </cell>
          <cell r="D1303" t="str">
            <v>AS</v>
          </cell>
          <cell r="E1303" t="str">
            <v>22,67</v>
          </cell>
        </row>
        <row r="1304">
          <cell r="A1304">
            <v>2517</v>
          </cell>
          <cell r="B1304" t="str">
            <v xml:space="preserve">CONECTOR CURVO 90 GRAUS DE ALUMINIO, BITOLA 1 1/2", PARA ADAPTAR ENTRADA DE ELETRODUTO METALICO FLEXIVEL EM QUADROS                                                                                                                                                                                                                                                                                                                                                                                       </v>
          </cell>
          <cell r="C1304" t="str">
            <v xml:space="preserve">UN    </v>
          </cell>
          <cell r="D1304" t="str">
            <v>CR</v>
          </cell>
          <cell r="E1304" t="str">
            <v>19,40</v>
          </cell>
        </row>
        <row r="1305">
          <cell r="A1305">
            <v>2522</v>
          </cell>
          <cell r="B1305" t="str">
            <v xml:space="preserve">CONECTOR CURVO 90 GRAUS DE ALUMINIO, BITOLA 1 1/4", PARA ADAPTAR ENTRADA DE ELETRODUTO METALICO FLEXIVEL EM QUADROS                                                                                                                                                                                                                                                                                                                                                                                       </v>
          </cell>
          <cell r="C1305" t="str">
            <v xml:space="preserve">UN    </v>
          </cell>
          <cell r="D1305" t="str">
            <v>CR</v>
          </cell>
          <cell r="E1305" t="str">
            <v>12,54</v>
          </cell>
        </row>
        <row r="1306">
          <cell r="A1306">
            <v>2548</v>
          </cell>
          <cell r="B1306" t="str">
            <v xml:space="preserve">CONECTOR CURVO 90 GRAUS DE ALUMINIO, BITOLA 1/2", PARA ADAPTAR ENTRADA DE ELETRODUTO METALICO FLEXIVEL EM QUADROS                                                                                                                                                                                                                                                                                                                                                                                         </v>
          </cell>
          <cell r="C1306" t="str">
            <v xml:space="preserve">UN    </v>
          </cell>
          <cell r="D1306" t="str">
            <v>CR</v>
          </cell>
          <cell r="E1306" t="str">
            <v>7,71</v>
          </cell>
        </row>
        <row r="1307">
          <cell r="A1307">
            <v>2516</v>
          </cell>
          <cell r="B1307" t="str">
            <v xml:space="preserve">CONECTOR CURVO 90 GRAUS DE ALUMINIO, BITOLA 1", PARA ADAPTAR ENTRADA DE ELETRODUTO METALICO FLEXIVEL EM QUADROS                                                                                                                                                                                                                                                                                                                                                                                           </v>
          </cell>
          <cell r="C1307" t="str">
            <v xml:space="preserve">UN    </v>
          </cell>
          <cell r="D1307" t="str">
            <v>CR</v>
          </cell>
          <cell r="E1307" t="str">
            <v>10,07</v>
          </cell>
        </row>
        <row r="1308">
          <cell r="A1308">
            <v>2518</v>
          </cell>
          <cell r="B1308" t="str">
            <v xml:space="preserve">CONECTOR CURVO 90 GRAUS DE ALUMINIO, BITOLA 2 1/2", PARA ADAPTAR ENTRADA DE ELETRODUTO METALICO FLEXIVEL EM QUADROS                                                                                                                                                                                                                                                                                                                                                                                       </v>
          </cell>
          <cell r="C1308" t="str">
            <v xml:space="preserve">UN    </v>
          </cell>
          <cell r="D1308" t="str">
            <v>CR</v>
          </cell>
          <cell r="E1308" t="str">
            <v>92,35</v>
          </cell>
        </row>
        <row r="1309">
          <cell r="A1309">
            <v>2521</v>
          </cell>
          <cell r="B1309" t="str">
            <v xml:space="preserve">CONECTOR CURVO 90 GRAUS DE ALUMINIO, BITOLA 2", PARA ADAPTAR ENTRADA DE ELETRODUTO METALICO FLEXIVEL EM QUADROS                                                                                                                                                                                                                                                                                                                                                                                           </v>
          </cell>
          <cell r="C1309" t="str">
            <v xml:space="preserve">UN    </v>
          </cell>
          <cell r="D1309" t="str">
            <v>CR</v>
          </cell>
          <cell r="E1309" t="str">
            <v>39,31</v>
          </cell>
        </row>
        <row r="1310">
          <cell r="A1310">
            <v>2515</v>
          </cell>
          <cell r="B1310" t="str">
            <v xml:space="preserve">CONECTOR CURVO 90 GRAUS DE ALUMINIO, BITOLA 3/4", PARA ADAPTAR ENTRADA DE ELETRODUTO METALICO FLEXIVEL EM QUADROS                                                                                                                                                                                                                                                                                                                                                                                         </v>
          </cell>
          <cell r="C1310" t="str">
            <v xml:space="preserve">UN    </v>
          </cell>
          <cell r="D1310" t="str">
            <v>CR</v>
          </cell>
          <cell r="E1310" t="str">
            <v>8,38</v>
          </cell>
        </row>
        <row r="1311">
          <cell r="A1311">
            <v>2519</v>
          </cell>
          <cell r="B1311" t="str">
            <v xml:space="preserve">CONECTOR CURVO 90 GRAUS DE ALUMINIO, BITOLA 3", PARA ADAPTAR ENTRADA DE ELETRODUTO METALICO FLEXIVEL EM QUADROS                                                                                                                                                                                                                                                                                                                                                                                           </v>
          </cell>
          <cell r="C1311" t="str">
            <v xml:space="preserve">UN    </v>
          </cell>
          <cell r="D1311" t="str">
            <v>CR</v>
          </cell>
          <cell r="E1311" t="str">
            <v>111,35</v>
          </cell>
        </row>
        <row r="1312">
          <cell r="A1312">
            <v>2520</v>
          </cell>
          <cell r="B1312" t="str">
            <v xml:space="preserve">CONECTOR CURVO 90 GRAUS DE ALUMINIO, BITOLA 4", PARA ADAPTAR ENTRADA DE ELETRODUTO METALICO FLEXIVEL EM QUADROS                                                                                                                                                                                                                                                                                                                                                                                           </v>
          </cell>
          <cell r="C1312" t="str">
            <v xml:space="preserve">UN    </v>
          </cell>
          <cell r="D1312" t="str">
            <v>CR</v>
          </cell>
          <cell r="E1312" t="str">
            <v>204,95</v>
          </cell>
        </row>
        <row r="1313">
          <cell r="A1313">
            <v>1602</v>
          </cell>
          <cell r="B1313" t="str">
            <v xml:space="preserve">CONECTOR DE ALUMINIO TIPO PRENSA CABO, BITOLA 1 1/2", PARA CABOS DE DIAMETRO DE 37 A 40 MM                                                                                                                                                                                                                                                                                                                                                                                                                </v>
          </cell>
          <cell r="C1313" t="str">
            <v xml:space="preserve">UN    </v>
          </cell>
          <cell r="D1313" t="str">
            <v>CR</v>
          </cell>
          <cell r="E1313" t="str">
            <v>47,96</v>
          </cell>
        </row>
        <row r="1314">
          <cell r="A1314">
            <v>1601</v>
          </cell>
          <cell r="B1314" t="str">
            <v xml:space="preserve">CONECTOR DE ALUMINIO TIPO PRENSA CABO, BITOLA 1 1/4", PARA CABOS DE DIAMETRO DE 31 A 34 MM                                                                                                                                                                                                                                                                                                                                                                                                                </v>
          </cell>
          <cell r="C1314" t="str">
            <v xml:space="preserve">UN    </v>
          </cell>
          <cell r="D1314" t="str">
            <v>CR</v>
          </cell>
          <cell r="E1314" t="str">
            <v>42,74</v>
          </cell>
        </row>
        <row r="1315">
          <cell r="A1315">
            <v>1598</v>
          </cell>
          <cell r="B1315" t="str">
            <v xml:space="preserve">CONECTOR DE ALUMINIO TIPO PRENSA CABO, BITOLA 1/2", PARA CABOS DE DIAMETRO DE 12,5 A 15 MM                                                                                                                                                                                                                                                                                                                                                                                                                </v>
          </cell>
          <cell r="C1315" t="str">
            <v xml:space="preserve">UN    </v>
          </cell>
          <cell r="D1315" t="str">
            <v>CR</v>
          </cell>
          <cell r="E1315" t="str">
            <v>12,65</v>
          </cell>
        </row>
        <row r="1316">
          <cell r="A1316">
            <v>1600</v>
          </cell>
          <cell r="B1316" t="str">
            <v xml:space="preserve">CONECTOR DE ALUMINIO TIPO PRENSA CABO, BITOLA 1", PARA CABOS DE DIAMETRO DE 22,5 A 25 MM                                                                                                                                                                                                                                                                                                                                                                                                                  </v>
          </cell>
          <cell r="C1316" t="str">
            <v xml:space="preserve">UN    </v>
          </cell>
          <cell r="D1316" t="str">
            <v>CR</v>
          </cell>
          <cell r="E1316" t="str">
            <v>18,67</v>
          </cell>
        </row>
        <row r="1317">
          <cell r="A1317">
            <v>1603</v>
          </cell>
          <cell r="B1317" t="str">
            <v xml:space="preserve">CONECTOR DE ALUMINIO TIPO PRENSA CABO, BITOLA 2", PARA CABOS DE DIAMETRO DE 47,5 A 50 MM                                                                                                                                                                                                                                                                                                                                                                                                                  </v>
          </cell>
          <cell r="C1317" t="str">
            <v xml:space="preserve">UN    </v>
          </cell>
          <cell r="D1317" t="str">
            <v>CR</v>
          </cell>
          <cell r="E1317" t="str">
            <v>72,41</v>
          </cell>
        </row>
        <row r="1318">
          <cell r="A1318">
            <v>1599</v>
          </cell>
          <cell r="B1318" t="str">
            <v xml:space="preserve">CONECTOR DE ALUMINIO TIPO PRENSA CABO, BITOLA 3/4", PARA CABOS DE DIAMETRO DE 17,5 A 20 MM                                                                                                                                                                                                                                                                                                                                                                                                                </v>
          </cell>
          <cell r="C1318" t="str">
            <v xml:space="preserve">UN    </v>
          </cell>
          <cell r="D1318" t="str">
            <v>CR</v>
          </cell>
          <cell r="E1318" t="str">
            <v>14,68</v>
          </cell>
        </row>
        <row r="1319">
          <cell r="A1319">
            <v>1597</v>
          </cell>
          <cell r="B1319" t="str">
            <v xml:space="preserve">CONECTOR DE ALUMINIO TIPO PRENSA CABO, BITOLA 3/8", PARA CABOS DE DIAMETRO DE 9 A 10 MM                                                                                                                                                                                                                                                                                                                                                                                                                   </v>
          </cell>
          <cell r="C1319" t="str">
            <v xml:space="preserve">UN    </v>
          </cell>
          <cell r="D1319" t="str">
            <v>CR</v>
          </cell>
          <cell r="E1319" t="str">
            <v>11,89</v>
          </cell>
        </row>
        <row r="1320">
          <cell r="A1320">
            <v>39602</v>
          </cell>
          <cell r="B1320" t="str">
            <v xml:space="preserve">CONECTOR MACHO RJ 45, CATEGORIA 5 E (CAT 5E) PARA CABOS                                                                                                                                                                                                                                                                                                                                                                                                                                                   </v>
          </cell>
          <cell r="C1320" t="str">
            <v xml:space="preserve">UN    </v>
          </cell>
          <cell r="D1320" t="str">
            <v>CR</v>
          </cell>
          <cell r="E1320" t="str">
            <v>2,00</v>
          </cell>
        </row>
        <row r="1321">
          <cell r="A1321">
            <v>39603</v>
          </cell>
          <cell r="B1321" t="str">
            <v xml:space="preserve">CONECTOR MACHO RJ 45, CATEGORIA 6 (CAT 6) PARA CABOS                                                                                                                                                                                                                                                                                                                                                                                                                                                      </v>
          </cell>
          <cell r="C1321" t="str">
            <v xml:space="preserve">UN    </v>
          </cell>
          <cell r="D1321" t="str">
            <v>CR</v>
          </cell>
          <cell r="E1321" t="str">
            <v>4,28</v>
          </cell>
        </row>
        <row r="1322">
          <cell r="A1322">
            <v>11821</v>
          </cell>
          <cell r="B1322" t="str">
            <v xml:space="preserve">CONECTOR METALICO TIPO PARAFUSO FENDIDO (SPLIT BOLT), COM SEPARADOR DE CABOS BIMETALICOS, PARA CABOS ATE 25 MM2                                                                                                                                                                                                                                                                                                                                                                                           </v>
          </cell>
          <cell r="C1322" t="str">
            <v xml:space="preserve">UN    </v>
          </cell>
          <cell r="D1322" t="str">
            <v>CR</v>
          </cell>
          <cell r="E1322" t="str">
            <v>9,77</v>
          </cell>
        </row>
        <row r="1323">
          <cell r="A1323">
            <v>1562</v>
          </cell>
          <cell r="B1323" t="str">
            <v xml:space="preserve">CONECTOR METALICO TIPO PARAFUSO FENDIDO (SPLIT BOLT), COM SEPARADOR DE CABOS BIMETALICOS, PARA CABOS ATE 50 MM2                                                                                                                                                                                                                                                                                                                                                                                           </v>
          </cell>
          <cell r="C1323" t="str">
            <v xml:space="preserve">UN    </v>
          </cell>
          <cell r="D1323" t="str">
            <v>CR</v>
          </cell>
          <cell r="E1323" t="str">
            <v>16,00</v>
          </cell>
        </row>
        <row r="1324">
          <cell r="A1324">
            <v>1563</v>
          </cell>
          <cell r="B1324" t="str">
            <v xml:space="preserve">CONECTOR METALICO TIPO PARAFUSO FENDIDO (SPLIT BOLT), COM SEPARADOR DE CABOS BIMETALICOS, PARA CABOS ATE 70 MM2                                                                                                                                                                                                                                                                                                                                                                                           </v>
          </cell>
          <cell r="C1324" t="str">
            <v xml:space="preserve">UN    </v>
          </cell>
          <cell r="D1324" t="str">
            <v>CR</v>
          </cell>
          <cell r="E1324" t="str">
            <v>21,47</v>
          </cell>
        </row>
        <row r="1325">
          <cell r="A1325">
            <v>11856</v>
          </cell>
          <cell r="B1325" t="str">
            <v xml:space="preserve">CONECTOR METALICO TIPO PARAFUSO FENDIDO (SPLIT BOLT), PARA CABOS ATE 10 MM2                                                                                                                                                                                                                                                                                                                                                                                                                               </v>
          </cell>
          <cell r="C1325" t="str">
            <v xml:space="preserve">UN    </v>
          </cell>
          <cell r="D1325" t="str">
            <v xml:space="preserve">C </v>
          </cell>
          <cell r="E1325" t="str">
            <v>6,40</v>
          </cell>
        </row>
        <row r="1326">
          <cell r="A1326">
            <v>11857</v>
          </cell>
          <cell r="B1326" t="str">
            <v xml:space="preserve">CONECTOR METALICO TIPO PARAFUSO FENDIDO (SPLIT BOLT), PARA CABOS ATE 120 MM2                                                                                                                                                                                                                                                                                                                                                                                                                              </v>
          </cell>
          <cell r="C1326" t="str">
            <v xml:space="preserve">UN    </v>
          </cell>
          <cell r="D1326" t="str">
            <v>CR</v>
          </cell>
          <cell r="E1326" t="str">
            <v>33,68</v>
          </cell>
        </row>
        <row r="1327">
          <cell r="A1327">
            <v>11858</v>
          </cell>
          <cell r="B1327" t="str">
            <v xml:space="preserve">CONECTOR METALICO TIPO PARAFUSO FENDIDO (SPLIT BOLT), PARA CABOS ATE 150 MM2                                                                                                                                                                                                                                                                                                                                                                                                                              </v>
          </cell>
          <cell r="C1327" t="str">
            <v xml:space="preserve">UN    </v>
          </cell>
          <cell r="D1327" t="str">
            <v>CR</v>
          </cell>
          <cell r="E1327" t="str">
            <v>41,80</v>
          </cell>
        </row>
        <row r="1328">
          <cell r="A1328">
            <v>1539</v>
          </cell>
          <cell r="B1328" t="str">
            <v xml:space="preserve">CONECTOR METALICO TIPO PARAFUSO FENDIDO (SPLIT BOLT), PARA CABOS ATE 16 MM2                                                                                                                                                                                                                                                                                                                                                                                                                               </v>
          </cell>
          <cell r="C1328" t="str">
            <v xml:space="preserve">UN    </v>
          </cell>
          <cell r="D1328" t="str">
            <v>CR</v>
          </cell>
          <cell r="E1328" t="str">
            <v>7,52</v>
          </cell>
        </row>
        <row r="1329">
          <cell r="A1329">
            <v>11859</v>
          </cell>
          <cell r="B1329" t="str">
            <v xml:space="preserve">CONECTOR METALICO TIPO PARAFUSO FENDIDO (SPLIT BOLT), PARA CABOS ATE 185 MM2                                                                                                                                                                                                                                                                                                                                                                                                                              </v>
          </cell>
          <cell r="C1329" t="str">
            <v xml:space="preserve">UN    </v>
          </cell>
          <cell r="D1329" t="str">
            <v>CR</v>
          </cell>
          <cell r="E1329" t="str">
            <v>56,87</v>
          </cell>
        </row>
        <row r="1330">
          <cell r="A1330">
            <v>1550</v>
          </cell>
          <cell r="B1330" t="str">
            <v xml:space="preserve">CONECTOR METALICO TIPO PARAFUSO FENDIDO (SPLIT BOLT), PARA CABOS ATE 25 MM2                                                                                                                                                                                                                                                                                                                                                                                                                               </v>
          </cell>
          <cell r="C1330" t="str">
            <v xml:space="preserve">UN    </v>
          </cell>
          <cell r="D1330" t="str">
            <v>CR</v>
          </cell>
          <cell r="E1330" t="str">
            <v>7,93</v>
          </cell>
        </row>
        <row r="1331">
          <cell r="A1331">
            <v>11854</v>
          </cell>
          <cell r="B1331" t="str">
            <v xml:space="preserve">CONECTOR METALICO TIPO PARAFUSO FENDIDO (SPLIT BOLT), PARA CABOS ATE 35 MM2                                                                                                                                                                                                                                                                                                                                                                                                                               </v>
          </cell>
          <cell r="C1331" t="str">
            <v xml:space="preserve">UN    </v>
          </cell>
          <cell r="D1331" t="str">
            <v>CR</v>
          </cell>
          <cell r="E1331" t="str">
            <v>9,91</v>
          </cell>
        </row>
        <row r="1332">
          <cell r="A1332">
            <v>11862</v>
          </cell>
          <cell r="B1332" t="str">
            <v xml:space="preserve">CONECTOR METALICO TIPO PARAFUSO FENDIDO (SPLIT BOLT), PARA CABOS ATE 50 MM2                                                                                                                                                                                                                                                                                                                                                                                                                               </v>
          </cell>
          <cell r="C1332" t="str">
            <v xml:space="preserve">UN    </v>
          </cell>
          <cell r="D1332" t="str">
            <v>CR</v>
          </cell>
          <cell r="E1332" t="str">
            <v>13,91</v>
          </cell>
        </row>
        <row r="1333">
          <cell r="A1333">
            <v>11863</v>
          </cell>
          <cell r="B1333" t="str">
            <v xml:space="preserve">CONECTOR METALICO TIPO PARAFUSO FENDIDO (SPLIT BOLT), PARA CABOS ATE 6 MM2                                                                                                                                                                                                                                                                                                                                                                                                                                </v>
          </cell>
          <cell r="C1333" t="str">
            <v xml:space="preserve">UN    </v>
          </cell>
          <cell r="D1333" t="str">
            <v>CR</v>
          </cell>
          <cell r="E1333" t="str">
            <v>5,61</v>
          </cell>
        </row>
        <row r="1334">
          <cell r="A1334">
            <v>11855</v>
          </cell>
          <cell r="B1334" t="str">
            <v xml:space="preserve">CONECTOR METALICO TIPO PARAFUSO FENDIDO (SPLIT BOLT), PARA CABOS ATE 70 MM2                                                                                                                                                                                                                                                                                                                                                                                                                               </v>
          </cell>
          <cell r="C1334" t="str">
            <v xml:space="preserve">UN    </v>
          </cell>
          <cell r="D1334" t="str">
            <v>CR</v>
          </cell>
          <cell r="E1334" t="str">
            <v>20,76</v>
          </cell>
        </row>
        <row r="1335">
          <cell r="A1335">
            <v>11864</v>
          </cell>
          <cell r="B1335" t="str">
            <v xml:space="preserve">CONECTOR METALICO TIPO PARAFUSO FENDIDO (SPLIT BOLT), PARA CABOS ATE 95 MM2                                                                                                                                                                                                                                                                                                                                                                                                                               </v>
          </cell>
          <cell r="C1335" t="str">
            <v xml:space="preserve">UN    </v>
          </cell>
          <cell r="D1335" t="str">
            <v>CR</v>
          </cell>
          <cell r="E1335" t="str">
            <v>31,38</v>
          </cell>
        </row>
        <row r="1336">
          <cell r="A1336">
            <v>2527</v>
          </cell>
          <cell r="B1336" t="str">
            <v xml:space="preserve">CONECTOR RETO DE ALUMINIO PARA ELETRODUTO DE 1 1/2", PARA ADAPTAR ENTRADA DE ELETRODUTO METALICO FLEXIVEL EM QUADROS                                                                                                                                                                                                                                                                                                                                                                                      </v>
          </cell>
          <cell r="C1336" t="str">
            <v xml:space="preserve">UN    </v>
          </cell>
          <cell r="D1336" t="str">
            <v>CR</v>
          </cell>
          <cell r="E1336" t="str">
            <v>6,94</v>
          </cell>
        </row>
        <row r="1337">
          <cell r="A1337">
            <v>2526</v>
          </cell>
          <cell r="B1337" t="str">
            <v xml:space="preserve">CONECTOR RETO DE ALUMINIO PARA ELETRODUTO DE 1 1/4", PARA ADAPTAR ENTRADA DE ELETRODUTO METALICO FLEXIVEL EM QUADROS                                                                                                                                                                                                                                                                                                                                                                                      </v>
          </cell>
          <cell r="C1337" t="str">
            <v xml:space="preserve">UN    </v>
          </cell>
          <cell r="D1337" t="str">
            <v>CR</v>
          </cell>
          <cell r="E1337" t="str">
            <v>4,45</v>
          </cell>
        </row>
        <row r="1338">
          <cell r="A1338">
            <v>2487</v>
          </cell>
          <cell r="B1338" t="str">
            <v xml:space="preserve">CONECTOR RETO DE ALUMINIO PARA ELETRODUTO DE 1/2", PARA ADAPTAR ENTRADA DE ELETRODUTO METALICO FLEXIVEL EM QUADROS                                                                                                                                                                                                                                                                                                                                                                                        </v>
          </cell>
          <cell r="C1338" t="str">
            <v xml:space="preserve">UN    </v>
          </cell>
          <cell r="D1338" t="str">
            <v>CR</v>
          </cell>
          <cell r="E1338" t="str">
            <v>1,51</v>
          </cell>
        </row>
        <row r="1339">
          <cell r="A1339">
            <v>2483</v>
          </cell>
          <cell r="B1339" t="str">
            <v xml:space="preserve">CONECTOR RETO DE ALUMINIO PARA ELETRODUTO DE 1", PARA ADAPTAR ENTRADA DE ELETRODUTO METALICO FLEXIVEL EM QUADROS                                                                                                                                                                                                                                                                                                                                                                                          </v>
          </cell>
          <cell r="C1339" t="str">
            <v xml:space="preserve">UN    </v>
          </cell>
          <cell r="D1339" t="str">
            <v>CR</v>
          </cell>
          <cell r="E1339" t="str">
            <v>3,17</v>
          </cell>
        </row>
        <row r="1340">
          <cell r="A1340">
            <v>2528</v>
          </cell>
          <cell r="B1340" t="str">
            <v xml:space="preserve">CONECTOR RETO DE ALUMINIO PARA ELETRODUTO DE 2 1/2", PARA ADAPTAR ENTRADA DE ELETRODUTO METALICO FLEXIVEL EM QUADROS                                                                                                                                                                                                                                                                                                                                                                                      </v>
          </cell>
          <cell r="C1340" t="str">
            <v xml:space="preserve">UN    </v>
          </cell>
          <cell r="D1340" t="str">
            <v>CR</v>
          </cell>
          <cell r="E1340" t="str">
            <v>17,47</v>
          </cell>
        </row>
        <row r="1341">
          <cell r="A1341">
            <v>2489</v>
          </cell>
          <cell r="B1341" t="str">
            <v xml:space="preserve">CONECTOR RETO DE ALUMINIO PARA ELETRODUTO DE 2", PARA ADAPTAR ENTRADA DE ELETRODUTO METALICO FLEXIVEL EM QUADROS                                                                                                                                                                                                                                                                                                                                                                                          </v>
          </cell>
          <cell r="C1341" t="str">
            <v xml:space="preserve">UN    </v>
          </cell>
          <cell r="D1341" t="str">
            <v>CR</v>
          </cell>
          <cell r="E1341" t="str">
            <v>7,69</v>
          </cell>
        </row>
        <row r="1342">
          <cell r="A1342">
            <v>2488</v>
          </cell>
          <cell r="B1342" t="str">
            <v xml:space="preserve">CONECTOR RETO DE ALUMINIO PARA ELETRODUTO DE 3/4", PARA ADAPTAR ENTRADA DE ELETRODUTO METALICO FLEXIVEL EM QUADROS                                                                                                                                                                                                                                                                                                                                                                                        </v>
          </cell>
          <cell r="C1342" t="str">
            <v xml:space="preserve">UN    </v>
          </cell>
          <cell r="D1342" t="str">
            <v>CR</v>
          </cell>
          <cell r="E1342" t="str">
            <v>1,78</v>
          </cell>
        </row>
        <row r="1343">
          <cell r="A1343">
            <v>2484</v>
          </cell>
          <cell r="B1343" t="str">
            <v xml:space="preserve">CONECTOR RETO DE ALUMINIO PARA ELETRODUTO DE 3", PARA ADAPTAR ENTRADA DE ELETRODUTO METALICO FLEXIVEL EM QUADROS                                                                                                                                                                                                                                                                                                                                                                                          </v>
          </cell>
          <cell r="C1343" t="str">
            <v xml:space="preserve">UN    </v>
          </cell>
          <cell r="D1343" t="str">
            <v>CR</v>
          </cell>
          <cell r="E1343" t="str">
            <v>25,38</v>
          </cell>
        </row>
        <row r="1344">
          <cell r="A1344">
            <v>2485</v>
          </cell>
          <cell r="B1344" t="str">
            <v xml:space="preserve">CONECTOR RETO DE ALUMINIO PARA ELETRODUTO DE 4", PARA ADAPTAR ENTRADA DE ELETRODUTO METALICO FLEXIVEL EM QUADROS                                                                                                                                                                                                                                                                                                                                                                                          </v>
          </cell>
          <cell r="C1344" t="str">
            <v xml:space="preserve">UN    </v>
          </cell>
          <cell r="D1344" t="str">
            <v>CR</v>
          </cell>
          <cell r="E1344" t="str">
            <v>39,78</v>
          </cell>
        </row>
        <row r="1345">
          <cell r="A1345">
            <v>39279</v>
          </cell>
          <cell r="B1345" t="str">
            <v xml:space="preserve">CONECTOR/ADAPTADOR FIXO, ROSCA FEMEA, EM PLASTICO, DN 16 MM X 1/2", PARA CONEXAO COM CRIMPAGEM, EM TUBO PEX PARA INST. AGUA QUENTE/FRIA                                                                                                                                                                                                                                                                                                                                                                   </v>
          </cell>
          <cell r="C1345" t="str">
            <v xml:space="preserve">UN    </v>
          </cell>
          <cell r="D1345" t="str">
            <v>AS</v>
          </cell>
          <cell r="E1345" t="str">
            <v>8,35</v>
          </cell>
        </row>
        <row r="1346">
          <cell r="A1346">
            <v>39280</v>
          </cell>
          <cell r="B1346" t="str">
            <v xml:space="preserve">CONECTOR/ADAPTADOR FIXO, ROSCA FEMEA, EM PLASTICO, DN 20 MM X 1/2", PARA CONEXAO COM CRIMPAGEM, EM TUBO PEX PARA INST. AGUA QUENTE/FRIA                                                                                                                                                                                                                                                                                                                                                                   </v>
          </cell>
          <cell r="C1346" t="str">
            <v xml:space="preserve">UN    </v>
          </cell>
          <cell r="D1346" t="str">
            <v>AS</v>
          </cell>
          <cell r="E1346" t="str">
            <v>9,36</v>
          </cell>
        </row>
        <row r="1347">
          <cell r="A1347">
            <v>39281</v>
          </cell>
          <cell r="B1347" t="str">
            <v xml:space="preserve">CONECTOR/ADAPTADOR FIXO, ROSCA FEMEA, EM PLASTICO, DN 20 MM X 3/4", PARA CONEXAO COM CRIMPAGEM, EM TUBO PEX PARA INST. AGUA QUENTE/FRIA                                                                                                                                                                                                                                                                                                                                                                   </v>
          </cell>
          <cell r="C1347" t="str">
            <v xml:space="preserve">UN    </v>
          </cell>
          <cell r="D1347" t="str">
            <v>AS</v>
          </cell>
          <cell r="E1347" t="str">
            <v>12,37</v>
          </cell>
        </row>
        <row r="1348">
          <cell r="A1348">
            <v>39282</v>
          </cell>
          <cell r="B1348" t="str">
            <v xml:space="preserve">CONECTOR/ADAPTADOR FIXO, ROSCA FEMEA, EM PLASTICO, DN 25 MM X 3/4", PARA CONEXAO COM CRIMPAGEM, EM TUBO PEX PARA INST. AGUA QUENTE/FRIA                                                                                                                                                                                                                                                                                                                                                                   </v>
          </cell>
          <cell r="C1348" t="str">
            <v xml:space="preserve">UN    </v>
          </cell>
          <cell r="D1348" t="str">
            <v>AS</v>
          </cell>
          <cell r="E1348" t="str">
            <v>17,26</v>
          </cell>
        </row>
        <row r="1349">
          <cell r="A1349">
            <v>38844</v>
          </cell>
          <cell r="B1349" t="str">
            <v xml:space="preserve">CONECTOR/ADAPTADOR FIXO, ROSCA FEMEA, METALICA, COM ANEL DESLIZANTE, DN 16 MM X 1/2", PARA TUBO PEX PARA INST. AGUA QUENTE/FRIA                                                                                                                                                                                                                                                                                                                                                                           </v>
          </cell>
          <cell r="C1349" t="str">
            <v xml:space="preserve">UN    </v>
          </cell>
          <cell r="D1349" t="str">
            <v>AS</v>
          </cell>
          <cell r="E1349" t="str">
            <v>8,47</v>
          </cell>
        </row>
        <row r="1350">
          <cell r="A1350">
            <v>38846</v>
          </cell>
          <cell r="B1350" t="str">
            <v xml:space="preserve">CONECTOR/ADAPTADOR FIXO, ROSCA FEMEA, METALICA, COM ANEL DESLIZANTE, DN 20 MM X 1/2", PARA TUBO PEX PARA INST. AGUA QUENTE/FRIA                                                                                                                                                                                                                                                                                                                                                                           </v>
          </cell>
          <cell r="C1350" t="str">
            <v xml:space="preserve">UN    </v>
          </cell>
          <cell r="D1350" t="str">
            <v>AS</v>
          </cell>
          <cell r="E1350" t="str">
            <v>8,62</v>
          </cell>
        </row>
        <row r="1351">
          <cell r="A1351">
            <v>38847</v>
          </cell>
          <cell r="B1351" t="str">
            <v xml:space="preserve">CONECTOR/ADAPTADOR FIXO, ROSCA FEMEA, METALICA, COM ANEL DESLIZANTE, DN 20 MM X 3/4", PARA TUBO PEX PARA INST. AGUA QUENTE/FRIA                                                                                                                                                                                                                                                                                                                                                                           </v>
          </cell>
          <cell r="C1351" t="str">
            <v xml:space="preserve">UN    </v>
          </cell>
          <cell r="D1351" t="str">
            <v>AS</v>
          </cell>
          <cell r="E1351" t="str">
            <v>10,09</v>
          </cell>
        </row>
        <row r="1352">
          <cell r="A1352">
            <v>38850</v>
          </cell>
          <cell r="B1352" t="str">
            <v xml:space="preserve">CONECTOR/ADAPTADOR FIXO, ROSCA FEMEA, METALICA, COM ANEL DESLIZANTE, DN 25 MM X 1", PARA TUBO PEX PARA INST. AGUA QUENTE/FRIA                                                                                                                                                                                                                                                                                                                                                                             </v>
          </cell>
          <cell r="C1352" t="str">
            <v xml:space="preserve">UN    </v>
          </cell>
          <cell r="D1352" t="str">
            <v>AS</v>
          </cell>
          <cell r="E1352" t="str">
            <v>18,23</v>
          </cell>
        </row>
        <row r="1353">
          <cell r="A1353">
            <v>38848</v>
          </cell>
          <cell r="B1353" t="str">
            <v xml:space="preserve">CONECTOR/ADAPTADOR FIXO, ROSCA FEMEA, METALICA, COM ANEL DESLIZANTE, DN 25 MM X 3/4", PARA TUBO PEX PARA INST. AGUA QUENTE/FRIA                                                                                                                                                                                                                                                                                                                                                                           </v>
          </cell>
          <cell r="C1353" t="str">
            <v xml:space="preserve">UN    </v>
          </cell>
          <cell r="D1353" t="str">
            <v>AS</v>
          </cell>
          <cell r="E1353" t="str">
            <v>11,95</v>
          </cell>
        </row>
        <row r="1354">
          <cell r="A1354">
            <v>38851</v>
          </cell>
          <cell r="B1354" t="str">
            <v xml:space="preserve">CONECTOR/ADAPTADOR FIXO, ROSCA FEMEA, METALICA, COM ANEL DESLIZANTE, DN 32 MM X 1", PARA TUBO PEX PARA INST. AGUA QUENTE/FRIA                                                                                                                                                                                                                                                                                                                                                                             </v>
          </cell>
          <cell r="C1354" t="str">
            <v xml:space="preserve">UN    </v>
          </cell>
          <cell r="D1354" t="str">
            <v>AS</v>
          </cell>
          <cell r="E1354" t="str">
            <v>20,61</v>
          </cell>
        </row>
        <row r="1355">
          <cell r="A1355">
            <v>38854</v>
          </cell>
          <cell r="B1355" t="str">
            <v xml:space="preserve">CONECTOR/ADAPTADOR MOVEL, ROSCA FEMEA, METALICA, COM ANEL DESLIZANTE, DN 16 MM X 3/4", PARA TUBO PEX PARA INST. AGUA QUENTE/FRIA                                                                                                                                                                                                                                                                                                                                                                          </v>
          </cell>
          <cell r="C1355" t="str">
            <v xml:space="preserve">UN    </v>
          </cell>
          <cell r="D1355" t="str">
            <v>AS</v>
          </cell>
          <cell r="E1355" t="str">
            <v>8,95</v>
          </cell>
        </row>
        <row r="1356">
          <cell r="A1356">
            <v>44247</v>
          </cell>
          <cell r="B1356" t="str">
            <v xml:space="preserve">CONECTOR, CPVC, SOLDAVEL, 114 MM X 4", PARA AGUA QUENTE                                                                                                                                                                                                                                                                                                                                                                                                                                                   </v>
          </cell>
          <cell r="C1356" t="str">
            <v xml:space="preserve">UN    </v>
          </cell>
          <cell r="D1356" t="str">
            <v>AS</v>
          </cell>
          <cell r="E1356" t="str">
            <v>1.278,15</v>
          </cell>
        </row>
        <row r="1357">
          <cell r="A1357">
            <v>38005</v>
          </cell>
          <cell r="B1357" t="str">
            <v xml:space="preserve">CONECTOR, CPVC, SOLDAVEL, 15 MM X 1/2", PARA AGUA QUENTE                                                                                                                                                                                                                                                                                                                                                                                                                                                  </v>
          </cell>
          <cell r="C1357" t="str">
            <v xml:space="preserve">UN    </v>
          </cell>
          <cell r="D1357" t="str">
            <v>AS</v>
          </cell>
          <cell r="E1357" t="str">
            <v>15,20</v>
          </cell>
        </row>
        <row r="1358">
          <cell r="A1358">
            <v>38006</v>
          </cell>
          <cell r="B1358" t="str">
            <v xml:space="preserve">CONECTOR, CPVC, SOLDAVEL, 22 MM X 1/2", PARA AGUA QUENTE                                                                                                                                                                                                                                                                                                                                                                                                                                                  </v>
          </cell>
          <cell r="C1358" t="str">
            <v xml:space="preserve">UN    </v>
          </cell>
          <cell r="D1358" t="str">
            <v>AS</v>
          </cell>
          <cell r="E1358" t="str">
            <v>20,19</v>
          </cell>
        </row>
        <row r="1359">
          <cell r="A1359">
            <v>38428</v>
          </cell>
          <cell r="B1359" t="str">
            <v xml:space="preserve">CONECTOR, CPVC, SOLDAVEL, 22 MM X 3/4", PARA AGUA QUENTE                                                                                                                                                                                                                                                                                                                                                                                                                                                  </v>
          </cell>
          <cell r="C1359" t="str">
            <v xml:space="preserve">UN    </v>
          </cell>
          <cell r="D1359" t="str">
            <v>AS</v>
          </cell>
          <cell r="E1359" t="str">
            <v>18,08</v>
          </cell>
        </row>
        <row r="1360">
          <cell r="A1360">
            <v>38007</v>
          </cell>
          <cell r="B1360" t="str">
            <v xml:space="preserve">CONECTOR, CPVC, SOLDAVEL, 28 MM X 1", PARA AGUA QUENTE                                                                                                                                                                                                                                                                                                                                                                                                                                                    </v>
          </cell>
          <cell r="C1360" t="str">
            <v xml:space="preserve">UN    </v>
          </cell>
          <cell r="D1360" t="str">
            <v>AS</v>
          </cell>
          <cell r="E1360" t="str">
            <v>23,30</v>
          </cell>
        </row>
        <row r="1361">
          <cell r="A1361">
            <v>38008</v>
          </cell>
          <cell r="B1361" t="str">
            <v xml:space="preserve">CONECTOR, CPVC, SOLDAVEL, 35 MM X 1 1/4", PARA AGUA QUENTE                                                                                                                                                                                                                                                                                                                                                                                                                                                </v>
          </cell>
          <cell r="C1361" t="str">
            <v xml:space="preserve">UN    </v>
          </cell>
          <cell r="D1361" t="str">
            <v>AS</v>
          </cell>
          <cell r="E1361" t="str">
            <v>37,28</v>
          </cell>
        </row>
        <row r="1362">
          <cell r="A1362">
            <v>38009</v>
          </cell>
          <cell r="B1362" t="str">
            <v xml:space="preserve">CONECTOR, CPVC, SOLDAVEL, 42 MM X 1 1/2", PARA AGUA QUENTE                                                                                                                                                                                                                                                                                                                                                                                                                                                </v>
          </cell>
          <cell r="C1362" t="str">
            <v xml:space="preserve">UN    </v>
          </cell>
          <cell r="D1362" t="str">
            <v>AS</v>
          </cell>
          <cell r="E1362" t="str">
            <v>45,64</v>
          </cell>
        </row>
        <row r="1363">
          <cell r="A1363">
            <v>44248</v>
          </cell>
          <cell r="B1363" t="str">
            <v xml:space="preserve">CONECTOR, CPVC, SOLDAVEL, 54 MM X 2", PARA AGUA QUENTE                                                                                                                                                                                                                                                                                                                                                                                                                                                    </v>
          </cell>
          <cell r="C1363" t="str">
            <v xml:space="preserve">UN    </v>
          </cell>
          <cell r="D1363" t="str">
            <v>AS</v>
          </cell>
          <cell r="E1363" t="str">
            <v>74,40</v>
          </cell>
        </row>
        <row r="1364">
          <cell r="A1364">
            <v>44249</v>
          </cell>
          <cell r="B1364" t="str">
            <v xml:space="preserve">CONECTOR, CPVC, SOLDAVEL, 73 MM X 2 1/2", PARA AGUA QUENTE                                                                                                                                                                                                                                                                                                                                                                                                                                                </v>
          </cell>
          <cell r="C1364" t="str">
            <v xml:space="preserve">UN    </v>
          </cell>
          <cell r="D1364" t="str">
            <v>AS</v>
          </cell>
          <cell r="E1364" t="str">
            <v>287,05</v>
          </cell>
        </row>
        <row r="1365">
          <cell r="A1365">
            <v>44250</v>
          </cell>
          <cell r="B1365" t="str">
            <v xml:space="preserve">CONECTOR, CPVC, SOLDAVEL, 89 MM X 3", PARA AGUA QUENTE                                                                                                                                                                                                                                                                                                                                                                                                                                                    </v>
          </cell>
          <cell r="C1365" t="str">
            <v xml:space="preserve">UN    </v>
          </cell>
          <cell r="D1365" t="str">
            <v>AS</v>
          </cell>
          <cell r="E1365" t="str">
            <v>416,87</v>
          </cell>
        </row>
        <row r="1366">
          <cell r="A1366">
            <v>3104</v>
          </cell>
          <cell r="B1366" t="str">
            <v xml:space="preserve">CONJ. DE FERRAGENS PARA PORTA DE VIDRO TEMPERADO, EM ZAMAC CROMADO, CONTEMPLANDO DOBRADICA INF., DOBRADICA SUP., PIVO PARA DOBRADICA INF., PIVO PARA DOBRADICA SUP., FECHADURA CENTRAL EM ZAMC. CROMADO, CONTRA FECHADURA DE PRESSAO                                                                                                                                                                                                                                                                      </v>
          </cell>
          <cell r="C1366" t="str">
            <v xml:space="preserve">CJ    </v>
          </cell>
          <cell r="D1366" t="str">
            <v>CR</v>
          </cell>
          <cell r="E1366" t="str">
            <v>157,19</v>
          </cell>
        </row>
        <row r="1367">
          <cell r="A1367">
            <v>1607</v>
          </cell>
          <cell r="B1367" t="str">
            <v xml:space="preserve">CONJUNTO ARRUELAS DE VEDACAO 5/16" PARA TELHA FIBROCIMENTO (UMA ARRUELA METALICA E UMA ARRUELA PVC - CONICAS)                                                                                                                                                                                                                                                                                                                                                                                             </v>
          </cell>
          <cell r="C1367" t="str">
            <v xml:space="preserve">CJ    </v>
          </cell>
          <cell r="D1367" t="str">
            <v>CR</v>
          </cell>
          <cell r="E1367" t="str">
            <v>0,23</v>
          </cell>
        </row>
        <row r="1368">
          <cell r="A1368">
            <v>38169</v>
          </cell>
          <cell r="B1368" t="str">
            <v xml:space="preserve">CONJUNTO DE FERRAGENS PIVO, PARA PORTA PIVOTANTE DE ATE 100 KG, REGULAVEL COM ESFERA , CROMADO - SUPERIOR E INFERIOR - COMPLETO                                                                                                                                                                                                                                                                                                                                                                           </v>
          </cell>
          <cell r="C1368" t="str">
            <v xml:space="preserve">CJ    </v>
          </cell>
          <cell r="D1368" t="str">
            <v>CR</v>
          </cell>
          <cell r="E1368" t="str">
            <v>88,92</v>
          </cell>
        </row>
        <row r="1369">
          <cell r="A1369">
            <v>6142</v>
          </cell>
          <cell r="B1369" t="str">
            <v xml:space="preserve">CONJUNTO DE LIGACAO AJUSTAVEL, PARA VASO / BACIA SANITARIA , EM PLASTICO BRANCO, COM TUBO, CANOPLA E ESPUDE                                                                                                                                                                                                                                                                                                                                                                                               </v>
          </cell>
          <cell r="C1369" t="str">
            <v xml:space="preserve">UN    </v>
          </cell>
          <cell r="D1369" t="str">
            <v>CR</v>
          </cell>
          <cell r="E1369" t="str">
            <v>9,93</v>
          </cell>
        </row>
        <row r="1370">
          <cell r="A1370">
            <v>11686</v>
          </cell>
          <cell r="B1370" t="str">
            <v xml:space="preserve">CONJUNTO DE LIGACAO PARA VASO / BACIA SANITARIA, EM PLASTICO BRANCO, COM TUBO, CANOPLA E ANEL DE EXPANSAO (TUBO 1.1/2" X 20 CM)                                                                                                                                                                                                                                                                                                                                                                           </v>
          </cell>
          <cell r="C1370" t="str">
            <v xml:space="preserve">UN    </v>
          </cell>
          <cell r="D1370" t="str">
            <v>CR</v>
          </cell>
          <cell r="E1370" t="str">
            <v>13,78</v>
          </cell>
        </row>
        <row r="1371">
          <cell r="A1371">
            <v>37598</v>
          </cell>
          <cell r="B1371" t="str">
            <v xml:space="preserve">CONJUNTO MONTADO ESTOPIM COM ESPOLETA COMUM NUMERO 8, COM CABECA ACENDEDORA, 1,5 M                                                                                                                                                                                                                                                                                                                                                                                                                        </v>
          </cell>
          <cell r="C1371" t="str">
            <v xml:space="preserve">UN    </v>
          </cell>
          <cell r="D1371" t="str">
            <v>AS</v>
          </cell>
          <cell r="E1371" t="str">
            <v>38,11</v>
          </cell>
        </row>
        <row r="1372">
          <cell r="A1372">
            <v>25398</v>
          </cell>
          <cell r="B1372" t="str">
            <v xml:space="preserve">CONJUNTO PARA FUTSAL COM PAR DE TRAVES OFICIAIS DE 3,00 X 2,00 M EM TUBO DE ACO GALVANIZADO 3" COM REQUADROS EM TUBO DE 1", PINTURA EM PRIMER COM TINTA ESMALTE SINTETICO E REDES DE POLIETILENO FIO 4 MM                                                                                                                                                                                                                                                                                                 </v>
          </cell>
          <cell r="C1372" t="str">
            <v xml:space="preserve">UN    </v>
          </cell>
          <cell r="D1372" t="str">
            <v>AS</v>
          </cell>
          <cell r="E1372" t="str">
            <v>4.291,18</v>
          </cell>
        </row>
        <row r="1373">
          <cell r="A1373">
            <v>25399</v>
          </cell>
          <cell r="B1373" t="str">
            <v xml:space="preserve">CONJUNTO PARA QUADRA DE  VOLEI COM POSTES EM TUBO DE ACO GALVANIZADO 3", H = *255* CM, PINTURA EM TINTA ESMALTE SINTETICO, REDE DE NYLON COM 2 MM, MALHA 10 X 10 CM E ANTENAS OFICIAIS EM FIBRA DE VIDRO                                                                                                                                                                                                                                                                                                  </v>
          </cell>
          <cell r="C1373" t="str">
            <v xml:space="preserve">UN    </v>
          </cell>
          <cell r="D1373" t="str">
            <v>AS</v>
          </cell>
          <cell r="E1373" t="str">
            <v>2.605,12</v>
          </cell>
        </row>
        <row r="1374">
          <cell r="A1374">
            <v>43440</v>
          </cell>
          <cell r="B1374" t="str">
            <v xml:space="preserve">CONJUNTO PRE-MOLDADO COMPOSTO POR GRELHA (0,99 X 0,45 M), QUADRO (1,10 X 0,52 M) E CANTONEIRA (1,10 X 0,35 M), EM CONCRETO ARMADO, COM FCK DE 21 MPA                                                                                                                                                                                                                                                                                                                                                      </v>
          </cell>
          <cell r="C1374" t="str">
            <v xml:space="preserve">UN    </v>
          </cell>
          <cell r="D1374" t="str">
            <v>CR</v>
          </cell>
          <cell r="E1374" t="str">
            <v>500,25</v>
          </cell>
        </row>
        <row r="1375">
          <cell r="A1375">
            <v>10667</v>
          </cell>
          <cell r="B1375" t="str">
            <v xml:space="preserve">CONTAINER ALMOXARIFADO, DE *2,40* X *6,00* M, PADRAO SIMPLES, SEM REVESTIMENTO E SEM DIVISORIAS INTERNOS E SEM SANITARIO, PARA USO EM CANTEIRO DE OBRAS                                                                                                                                                                                                                                                                                                                                                   </v>
          </cell>
          <cell r="C1375" t="str">
            <v xml:space="preserve">UN    </v>
          </cell>
          <cell r="D1375" t="str">
            <v>AS</v>
          </cell>
          <cell r="E1375" t="str">
            <v>22.500,00</v>
          </cell>
        </row>
        <row r="1376">
          <cell r="A1376">
            <v>1613</v>
          </cell>
          <cell r="B1376" t="str">
            <v xml:space="preserve">CONTATOR TRIPOLAR, CORRENTE DE *110* A, TENSAO NOMINAL DE *500* V, CATEGORIA AC-2 E AC-3                                                                                                                                                                                                                                                                                                                                                                                                                  </v>
          </cell>
          <cell r="C1376" t="str">
            <v xml:space="preserve">UN    </v>
          </cell>
          <cell r="D1376" t="str">
            <v>CR</v>
          </cell>
          <cell r="E1376" t="str">
            <v>2.257,53</v>
          </cell>
        </row>
        <row r="1377">
          <cell r="A1377">
            <v>1626</v>
          </cell>
          <cell r="B1377" t="str">
            <v xml:space="preserve">CONTATOR TRIPOLAR, CORRENTE DE *185* A, TENSAO NOMINAL DE *500* V, CATEGORIA AC-2 E AC-3                                                                                                                                                                                                                                                                                                                                                                                                                  </v>
          </cell>
          <cell r="C1377" t="str">
            <v xml:space="preserve">UN    </v>
          </cell>
          <cell r="D1377" t="str">
            <v>CR</v>
          </cell>
          <cell r="E1377" t="str">
            <v>3.376,41</v>
          </cell>
        </row>
        <row r="1378">
          <cell r="A1378">
            <v>1625</v>
          </cell>
          <cell r="B1378" t="str">
            <v xml:space="preserve">CONTATOR TRIPOLAR, CORRENTE DE *22* A, TENSAO NOMINAL DE *500* V, CATEGORIA AC-2 E AC-3                                                                                                                                                                                                                                                                                                                                                                                                                   </v>
          </cell>
          <cell r="C1378" t="str">
            <v xml:space="preserve">UN    </v>
          </cell>
          <cell r="D1378" t="str">
            <v>CR</v>
          </cell>
          <cell r="E1378" t="str">
            <v>235,83</v>
          </cell>
        </row>
        <row r="1379">
          <cell r="A1379">
            <v>1622</v>
          </cell>
          <cell r="B1379" t="str">
            <v xml:space="preserve">CONTATOR TRIPOLAR, CORRENTE DE *265* A, TENSAO NOMINAL DE *500* V, CATEGORIA AC-2 E AC-3                                                                                                                                                                                                                                                                                                                                                                                                                  </v>
          </cell>
          <cell r="C1379" t="str">
            <v xml:space="preserve">UN    </v>
          </cell>
          <cell r="D1379" t="str">
            <v>CR</v>
          </cell>
          <cell r="E1379" t="str">
            <v>7.619,16</v>
          </cell>
        </row>
        <row r="1380">
          <cell r="A1380">
            <v>1620</v>
          </cell>
          <cell r="B1380" t="str">
            <v xml:space="preserve">CONTATOR TRIPOLAR, CORRENTE DE *38* A, TENSAO NOMINAL DE *500* V, CATEGORIA AC-2 E AC-3                                                                                                                                                                                                                                                                                                                                                                                                                   </v>
          </cell>
          <cell r="C1380" t="str">
            <v xml:space="preserve">UN    </v>
          </cell>
          <cell r="D1380" t="str">
            <v>CR</v>
          </cell>
          <cell r="E1380" t="str">
            <v>496,78</v>
          </cell>
        </row>
        <row r="1381">
          <cell r="A1381">
            <v>1629</v>
          </cell>
          <cell r="B1381" t="str">
            <v xml:space="preserve">CONTATOR TRIPOLAR, CORRENTE DE *500* A, TENSAO NOMINAL DE *500* V, CATEGORIA AC-2 E AC-3                                                                                                                                                                                                                                                                                                                                                                                                                  </v>
          </cell>
          <cell r="C1381" t="str">
            <v xml:space="preserve">UN    </v>
          </cell>
          <cell r="D1381" t="str">
            <v>CR</v>
          </cell>
          <cell r="E1381" t="str">
            <v>18.543,23</v>
          </cell>
        </row>
        <row r="1382">
          <cell r="A1382">
            <v>1627</v>
          </cell>
          <cell r="B1382" t="str">
            <v xml:space="preserve">CONTATOR TRIPOLAR, CORRENTE DE *65* A, TENSAO NOMINAL DE *500* V, CATEGORIA AC-2 E AC-3                                                                                                                                                                                                                                                                                                                                                                                                                   </v>
          </cell>
          <cell r="C1382" t="str">
            <v xml:space="preserve">UN    </v>
          </cell>
          <cell r="D1382" t="str">
            <v>CR</v>
          </cell>
          <cell r="E1382" t="str">
            <v>949,58</v>
          </cell>
        </row>
        <row r="1383">
          <cell r="A1383">
            <v>1623</v>
          </cell>
          <cell r="B1383" t="str">
            <v xml:space="preserve">CONTATOR TRIPOLAR, CORRENTE DE 12 A, TENSAO NOMINAL DE *500* V, CATEGORIA AC-2 E AC-3                                                                                                                                                                                                                                                                                                                                                                                                                     </v>
          </cell>
          <cell r="C1383" t="str">
            <v xml:space="preserve">UN    </v>
          </cell>
          <cell r="D1383" t="str">
            <v>CR</v>
          </cell>
          <cell r="E1383" t="str">
            <v>192,33</v>
          </cell>
        </row>
        <row r="1384">
          <cell r="A1384">
            <v>1619</v>
          </cell>
          <cell r="B1384" t="str">
            <v xml:space="preserve">CONTATOR TRIPOLAR, CORRENTE DE 25 A, TENSAO NOMINAL DE *500* V, CATEGORIA AC-2 E AC-3                                                                                                                                                                                                                                                                                                                                                                                                                     </v>
          </cell>
          <cell r="C1384" t="str">
            <v xml:space="preserve">UN    </v>
          </cell>
          <cell r="D1384" t="str">
            <v>CR</v>
          </cell>
          <cell r="E1384" t="str">
            <v>264,56</v>
          </cell>
        </row>
        <row r="1385">
          <cell r="A1385">
            <v>1630</v>
          </cell>
          <cell r="B1385" t="str">
            <v xml:space="preserve">CONTATOR TRIPOLAR, CORRENTE DE 250 A, TENSAO NOMINAL DE *500* V, PARA ACIONAMENTO DE CAPACITORES                                                                                                                                                                                                                                                                                                                                                                                                          </v>
          </cell>
          <cell r="C1385" t="str">
            <v xml:space="preserve">UN    </v>
          </cell>
          <cell r="D1385" t="str">
            <v>CR</v>
          </cell>
          <cell r="E1385" t="str">
            <v>5.825,01</v>
          </cell>
        </row>
        <row r="1386">
          <cell r="A1386">
            <v>1616</v>
          </cell>
          <cell r="B1386" t="str">
            <v xml:space="preserve">CONTATOR TRIPOLAR, CORRENTE DE 300 A, TENSAO NOMINAL DE *500* V, CATEGORIA AC-2 E AC-3                                                                                                                                                                                                                                                                                                                                                                                                                    </v>
          </cell>
          <cell r="C1386" t="str">
            <v xml:space="preserve">UN    </v>
          </cell>
          <cell r="D1386" t="str">
            <v>CR</v>
          </cell>
          <cell r="E1386" t="str">
            <v>8.958,97</v>
          </cell>
        </row>
        <row r="1387">
          <cell r="A1387">
            <v>1614</v>
          </cell>
          <cell r="B1387" t="str">
            <v xml:space="preserve">CONTATOR TRIPOLAR, CORRENTE DE 32 A, TENSAO NOMINAL DE *500* V, CATEGORIA AC-2 E AC-3                                                                                                                                                                                                                                                                                                                                                                                                                     </v>
          </cell>
          <cell r="C1387" t="str">
            <v xml:space="preserve">UN    </v>
          </cell>
          <cell r="D1387" t="str">
            <v>CR</v>
          </cell>
          <cell r="E1387" t="str">
            <v>409,46</v>
          </cell>
        </row>
        <row r="1388">
          <cell r="A1388">
            <v>1617</v>
          </cell>
          <cell r="B1388" t="str">
            <v xml:space="preserve">CONTATOR TRIPOLAR, CORRENTE DE 400 A, TENSAO NOMINAL DE *500* V, CATEGORIA AC-2 E AC-3                                                                                                                                                                                                                                                                                                                                                                                                                    </v>
          </cell>
          <cell r="C1388" t="str">
            <v xml:space="preserve">UN    </v>
          </cell>
          <cell r="D1388" t="str">
            <v>CR</v>
          </cell>
          <cell r="E1388" t="str">
            <v>10.695,07</v>
          </cell>
        </row>
        <row r="1389">
          <cell r="A1389">
            <v>1621</v>
          </cell>
          <cell r="B1389" t="str">
            <v xml:space="preserve">CONTATOR TRIPOLAR, CORRENTE DE 45 A, TENSAO NOMINAL DE *500* V, CATEGORIA AC-2 E AC-3                                                                                                                                                                                                                                                                                                                                                                                                                     </v>
          </cell>
          <cell r="C1389" t="str">
            <v xml:space="preserve">UN    </v>
          </cell>
          <cell r="D1389" t="str">
            <v>CR</v>
          </cell>
          <cell r="E1389" t="str">
            <v>732,30</v>
          </cell>
        </row>
        <row r="1390">
          <cell r="A1390">
            <v>1624</v>
          </cell>
          <cell r="B1390" t="str">
            <v xml:space="preserve">CONTATOR TRIPOLAR, CORRENTE DE 630 A, TENSAO NOMINAL DE *500* V, CATEGORIA AC-2 E AC-3                                                                                                                                                                                                                                                                                                                                                                                                                    </v>
          </cell>
          <cell r="C1390" t="str">
            <v xml:space="preserve">UN    </v>
          </cell>
          <cell r="D1390" t="str">
            <v>CR</v>
          </cell>
          <cell r="E1390" t="str">
            <v>26.288,99</v>
          </cell>
        </row>
        <row r="1391">
          <cell r="A1391">
            <v>1615</v>
          </cell>
          <cell r="B1391" t="str">
            <v xml:space="preserve">CONTATOR TRIPOLAR, CORRENTE DE 75 A, TENSAO NOMINAL DE *500* V, CATEGORIA AC-2 E AC-3                                                                                                                                                                                                                                                                                                                                                                                                                     </v>
          </cell>
          <cell r="C1391" t="str">
            <v xml:space="preserve">UN    </v>
          </cell>
          <cell r="D1391" t="str">
            <v>CR</v>
          </cell>
          <cell r="E1391" t="str">
            <v>1.375,15</v>
          </cell>
        </row>
        <row r="1392">
          <cell r="A1392">
            <v>1612</v>
          </cell>
          <cell r="B1392" t="str">
            <v xml:space="preserve">CONTATOR TRIPOLAR, CORRENTE DE 9 A, TENSAO NOMINAL DE *500* V, CATEGORIA AC-2 E AC-3                                                                                                                                                                                                                                                                                                                                                                                                                      </v>
          </cell>
          <cell r="C1392" t="str">
            <v xml:space="preserve">UN    </v>
          </cell>
          <cell r="D1392" t="str">
            <v xml:space="preserve">C </v>
          </cell>
          <cell r="E1392" t="str">
            <v>181,12</v>
          </cell>
        </row>
        <row r="1393">
          <cell r="A1393">
            <v>1618</v>
          </cell>
          <cell r="B1393" t="str">
            <v xml:space="preserve">CONTATOR TRIPOLAR, CORRENTE DE 95 A, TENSAO NOMINAL DE *500* V, CATEGORIA AC-2 E AC-3                                                                                                                                                                                                                                                                                                                                                                                                                     </v>
          </cell>
          <cell r="C1393" t="str">
            <v xml:space="preserve">UN    </v>
          </cell>
          <cell r="D1393" t="str">
            <v>CR</v>
          </cell>
          <cell r="E1393" t="str">
            <v>1.889,66</v>
          </cell>
        </row>
        <row r="1394">
          <cell r="A1394">
            <v>14211</v>
          </cell>
          <cell r="B1394" t="str">
            <v xml:space="preserve">CONTRA-PORCA SEXTAVADA, DIAMETRO NOMINAL 1 3/8", ALTURA 35 MM                                                                                                                                                                                                                                                                                                                                                                                                                                             </v>
          </cell>
          <cell r="C1394" t="str">
            <v xml:space="preserve">UN    </v>
          </cell>
          <cell r="D1394" t="str">
            <v>CR</v>
          </cell>
          <cell r="E1394" t="str">
            <v>59,39</v>
          </cell>
        </row>
        <row r="1395">
          <cell r="A1395">
            <v>43657</v>
          </cell>
          <cell r="B1395" t="str">
            <v xml:space="preserve">CONTRAMARCO DE ALUMINIO (PERFIL 25) PARA ESQUADRIAS, TIPO CONVENCIONAL / CADEIRINHA, 60 MM (CM-060), INCLUSO CONEXOES, GRAPAS E TRAVAMENTOS                                                                                                                                                                                                                                                                                                                                                               </v>
          </cell>
          <cell r="C1395" t="str">
            <v xml:space="preserve">M     </v>
          </cell>
          <cell r="D1395" t="str">
            <v>CR</v>
          </cell>
          <cell r="E1395" t="str">
            <v>10,19</v>
          </cell>
        </row>
        <row r="1396">
          <cell r="A1396">
            <v>34500</v>
          </cell>
          <cell r="B1396" t="str">
            <v xml:space="preserve">COORDENADOR / GERENTE DE OBRA (HORISTA)                                                                                                                                                                                                                                                                                                                                                                                                                                                                   </v>
          </cell>
          <cell r="C1396" t="str">
            <v xml:space="preserve">H     </v>
          </cell>
          <cell r="D1396" t="str">
            <v>CR</v>
          </cell>
          <cell r="E1396" t="str">
            <v>54,41</v>
          </cell>
        </row>
        <row r="1397">
          <cell r="A1397">
            <v>40934</v>
          </cell>
          <cell r="B1397" t="str">
            <v xml:space="preserve">COORDENADOR / GERENTE DE OBRA (MENSALISTA)                                                                                                                                                                                                                                                                                                                                                                                                                                                                </v>
          </cell>
          <cell r="C1397" t="str">
            <v xml:space="preserve">MES   </v>
          </cell>
          <cell r="D1397" t="str">
            <v>CR</v>
          </cell>
          <cell r="E1397" t="str">
            <v>9.514,17</v>
          </cell>
        </row>
        <row r="1398">
          <cell r="A1398">
            <v>38200</v>
          </cell>
          <cell r="B1398" t="str">
            <v xml:space="preserve">CORDA DE POLIAMIDA 12 MM TIPO BOMBEIRO, PARA TRABALHO EM ALTURA                                                                                                                                                                                                                                                                                                                                                                                                                                           </v>
          </cell>
          <cell r="C1398" t="str">
            <v xml:space="preserve">100M  </v>
          </cell>
          <cell r="D1398" t="str">
            <v>CR</v>
          </cell>
          <cell r="E1398" t="str">
            <v>570,24</v>
          </cell>
        </row>
        <row r="1399">
          <cell r="A1399">
            <v>39269</v>
          </cell>
          <cell r="B1399" t="str">
            <v xml:space="preserve">CORDAO DE COBRE, FLEXIVEL, TORCIDO, CLASSE 4 OU 5, ISOLACAO EM PVC/D, 300 V, 2 CONDUTORES DE 0,5 MM2                                                                                                                                                                                                                                                                                                                                                                                                      </v>
          </cell>
          <cell r="C1399" t="str">
            <v xml:space="preserve">M     </v>
          </cell>
          <cell r="D1399" t="str">
            <v>CR</v>
          </cell>
          <cell r="E1399" t="str">
            <v>1,28</v>
          </cell>
        </row>
        <row r="1400">
          <cell r="A1400">
            <v>11889</v>
          </cell>
          <cell r="B1400" t="str">
            <v xml:space="preserve">CORDAO DE COBRE, FLEXIVEL, TORCIDO, CLASSE 4 OU 5, ISOLACAO EM PVC/D, 300 V, 2 CONDUTORES DE 0,75 MM2                                                                                                                                                                                                                                                                                                                                                                                                     </v>
          </cell>
          <cell r="C1400" t="str">
            <v xml:space="preserve">M     </v>
          </cell>
          <cell r="D1400" t="str">
            <v>CR</v>
          </cell>
          <cell r="E1400" t="str">
            <v>1,75</v>
          </cell>
        </row>
        <row r="1401">
          <cell r="A1401">
            <v>39270</v>
          </cell>
          <cell r="B1401" t="str">
            <v xml:space="preserve">CORDAO DE COBRE, FLEXIVEL, TORCIDO, CLASSE 4 OU 5, ISOLACAO EM PVC/D, 300 V, 2 CONDUTORES DE 1,0 MM2                                                                                                                                                                                                                                                                                                                                                                                                      </v>
          </cell>
          <cell r="C1401" t="str">
            <v xml:space="preserve">M     </v>
          </cell>
          <cell r="D1401" t="str">
            <v>CR</v>
          </cell>
          <cell r="E1401" t="str">
            <v>2,28</v>
          </cell>
        </row>
        <row r="1402">
          <cell r="A1402">
            <v>11890</v>
          </cell>
          <cell r="B1402" t="str">
            <v xml:space="preserve">CORDAO DE COBRE, FLEXIVEL, TORCIDO, CLASSE 4 OU 5, ISOLACAO EM PVC/D, 300 V, 2 CONDUTORES DE 1,5 MM2                                                                                                                                                                                                                                                                                                                                                                                                      </v>
          </cell>
          <cell r="C1402" t="str">
            <v xml:space="preserve">M     </v>
          </cell>
          <cell r="D1402" t="str">
            <v>CR</v>
          </cell>
          <cell r="E1402" t="str">
            <v>3,10</v>
          </cell>
        </row>
        <row r="1403">
          <cell r="A1403">
            <v>11891</v>
          </cell>
          <cell r="B1403" t="str">
            <v xml:space="preserve">CORDAO DE COBRE, FLEXIVEL, TORCIDO, CLASSE 4 OU 5, ISOLACAO EM PVC/D, 300 V, 2 CONDUTORES DE 2,5 MM2                                                                                                                                                                                                                                                                                                                                                                                                      </v>
          </cell>
          <cell r="C1403" t="str">
            <v xml:space="preserve">M     </v>
          </cell>
          <cell r="D1403" t="str">
            <v>CR</v>
          </cell>
          <cell r="E1403" t="str">
            <v>5,03</v>
          </cell>
        </row>
        <row r="1404">
          <cell r="A1404">
            <v>11892</v>
          </cell>
          <cell r="B1404" t="str">
            <v xml:space="preserve">CORDAO DE COBRE, FLEXIVEL, TORCIDO, CLASSE 4 OU 5, ISOLACAO EM PVC/D, 300 V, 2 CONDUTORES DE 4 MM2                                                                                                                                                                                                                                                                                                                                                                                                        </v>
          </cell>
          <cell r="C1404" t="str">
            <v xml:space="preserve">M     </v>
          </cell>
          <cell r="D1404" t="str">
            <v>CR</v>
          </cell>
          <cell r="E1404" t="str">
            <v>8,22</v>
          </cell>
        </row>
        <row r="1405">
          <cell r="A1405">
            <v>37601</v>
          </cell>
          <cell r="B1405" t="str">
            <v xml:space="preserve">CORDEL DETONANTE, NP 05 G/M                                                                                                                                                                                                                                                                                                                                                                                                                                                                               </v>
          </cell>
          <cell r="C1405" t="str">
            <v xml:space="preserve">M     </v>
          </cell>
          <cell r="D1405" t="str">
            <v>AS</v>
          </cell>
          <cell r="E1405" t="str">
            <v>8,47</v>
          </cell>
        </row>
        <row r="1406">
          <cell r="A1406">
            <v>1634</v>
          </cell>
          <cell r="B1406" t="str">
            <v xml:space="preserve">CORDEL DETONANTE, NP 10 G/M                                                                                                                                                                                                                                                                                                                                                                                                                                                                               </v>
          </cell>
          <cell r="C1406" t="str">
            <v xml:space="preserve">M     </v>
          </cell>
          <cell r="D1406" t="str">
            <v>AS</v>
          </cell>
          <cell r="E1406" t="str">
            <v>8,75</v>
          </cell>
        </row>
        <row r="1407">
          <cell r="A1407">
            <v>5086</v>
          </cell>
          <cell r="B1407" t="str">
            <v xml:space="preserve">CORRENTE DE ELO CURTO COMUM, SOLDADA, GALVANIZADA, ESPESSURA DO ELO = 1/2" (12,5 MM)                                                                                                                                                                                                                                                                                                                                                                                                                      </v>
          </cell>
          <cell r="C1407" t="str">
            <v xml:space="preserve">KG    </v>
          </cell>
          <cell r="D1407" t="str">
            <v>CR</v>
          </cell>
          <cell r="E1407" t="str">
            <v>36,81</v>
          </cell>
        </row>
        <row r="1408">
          <cell r="A1408">
            <v>11280</v>
          </cell>
          <cell r="B1408" t="str">
            <v xml:space="preserve">CORTADEIRA DE PISO DE CONCRETO E ASFALTO, PARA DISCO PADRAO DE DIAMETRO 350 MM (14") OU 450 MM (18") , MOTOR A GASOLINA, POTENCIA 13 HP, SEM DISCO                                                                                                                                                                                                                                                                                                                                                        </v>
          </cell>
          <cell r="C1408" t="str">
            <v xml:space="preserve">UN    </v>
          </cell>
          <cell r="D1408" t="str">
            <v>CR</v>
          </cell>
          <cell r="E1408" t="str">
            <v>17.531,94</v>
          </cell>
        </row>
        <row r="1409">
          <cell r="A1409">
            <v>40519</v>
          </cell>
          <cell r="B1409" t="str">
            <v xml:space="preserve">CORTADEIRA HIDRAULICA DE VERGALHAO, PARA ACO DE DIAMETRO ATE 50 MM, MOTOR ELETRICO TRIFASICO, POTENCIA DE 5,5 HP A 7,5 HP                                                                                                                                                                                                                                                                                                                                                                                 </v>
          </cell>
          <cell r="C1409" t="str">
            <v xml:space="preserve">UN    </v>
          </cell>
          <cell r="D1409" t="str">
            <v>CR</v>
          </cell>
          <cell r="E1409" t="str">
            <v>144.527,36</v>
          </cell>
        </row>
        <row r="1410">
          <cell r="A1410">
            <v>39869</v>
          </cell>
          <cell r="B1410" t="str">
            <v xml:space="preserve">COTOVELO BRONZE/LATAO (REF 707-3) SEM ANEL DE SOLDA, BOLSA X ROSCA F, 15MM X 1/2"                                                                                                                                                                                                                                                                                                                                                                                                                         </v>
          </cell>
          <cell r="C1410" t="str">
            <v xml:space="preserve">UN    </v>
          </cell>
          <cell r="D1410" t="str">
            <v>AS</v>
          </cell>
          <cell r="E1410" t="str">
            <v>12,69</v>
          </cell>
        </row>
        <row r="1411">
          <cell r="A1411">
            <v>39870</v>
          </cell>
          <cell r="B1411" t="str">
            <v xml:space="preserve">COTOVELO BRONZE/LATAO (REF 707-3) SEM ANEL DE SOLDA, BOLSA X ROSCA F, 22MM X 1/2"                                                                                                                                                                                                                                                                                                                                                                                                                         </v>
          </cell>
          <cell r="C1411" t="str">
            <v xml:space="preserve">UN    </v>
          </cell>
          <cell r="D1411" t="str">
            <v>AS</v>
          </cell>
          <cell r="E1411" t="str">
            <v>19,42</v>
          </cell>
        </row>
        <row r="1412">
          <cell r="A1412">
            <v>39871</v>
          </cell>
          <cell r="B1412" t="str">
            <v xml:space="preserve">COTOVELO BRONZE/LATAO (REF 707-3) SEM ANEL DE SOLDA, BOLSA X ROSCA F, 22MM X 3/4"                                                                                                                                                                                                                                                                                                                                                                                                                         </v>
          </cell>
          <cell r="C1412" t="str">
            <v xml:space="preserve">UN    </v>
          </cell>
          <cell r="D1412" t="str">
            <v>AS</v>
          </cell>
          <cell r="E1412" t="str">
            <v>21,77</v>
          </cell>
        </row>
        <row r="1413">
          <cell r="A1413">
            <v>12722</v>
          </cell>
          <cell r="B1413" t="str">
            <v xml:space="preserve">COTOVELO DE COBRE 90 GRAUS (REF 607) SEM ANEL DE SOLDA, BOLSA X BOLSA, 104 MM                                                                                                                                                                                                                                                                                                                                                                                                                             </v>
          </cell>
          <cell r="C1413" t="str">
            <v xml:space="preserve">UN    </v>
          </cell>
          <cell r="D1413" t="str">
            <v>AS</v>
          </cell>
          <cell r="E1413" t="str">
            <v>728,37</v>
          </cell>
        </row>
        <row r="1414">
          <cell r="A1414">
            <v>12714</v>
          </cell>
          <cell r="B1414" t="str">
            <v xml:space="preserve">COTOVELO DE COBRE 90 GRAUS (REF 607) SEM ANEL DE SOLDA, BOLSA X BOLSA, 15 MM                                                                                                                                                                                                                                                                                                                                                                                                                              </v>
          </cell>
          <cell r="C1414" t="str">
            <v xml:space="preserve">UN    </v>
          </cell>
          <cell r="D1414" t="str">
            <v>AS</v>
          </cell>
          <cell r="E1414" t="str">
            <v>4,75</v>
          </cell>
        </row>
        <row r="1415">
          <cell r="A1415">
            <v>12715</v>
          </cell>
          <cell r="B1415" t="str">
            <v xml:space="preserve">COTOVELO DE COBRE 90 GRAUS (REF 607) SEM ANEL DE SOLDA, BOLSA X BOLSA, 22 MM                                                                                                                                                                                                                                                                                                                                                                                                                              </v>
          </cell>
          <cell r="C1415" t="str">
            <v xml:space="preserve">UN    </v>
          </cell>
          <cell r="D1415" t="str">
            <v>AS</v>
          </cell>
          <cell r="E1415" t="str">
            <v>10,73</v>
          </cell>
        </row>
        <row r="1416">
          <cell r="A1416">
            <v>12716</v>
          </cell>
          <cell r="B1416" t="str">
            <v xml:space="preserve">COTOVELO DE COBRE 90 GRAUS (REF 607) SEM ANEL DE SOLDA, BOLSA X BOLSA, 28 MM                                                                                                                                                                                                                                                                                                                                                                                                                              </v>
          </cell>
          <cell r="C1416" t="str">
            <v xml:space="preserve">UN    </v>
          </cell>
          <cell r="D1416" t="str">
            <v>AS</v>
          </cell>
          <cell r="E1416" t="str">
            <v>18,43</v>
          </cell>
        </row>
        <row r="1417">
          <cell r="A1417">
            <v>12717</v>
          </cell>
          <cell r="B1417" t="str">
            <v xml:space="preserve">COTOVELO DE COBRE 90 GRAUS (REF 607) SEM ANEL DE SOLDA, BOLSA X BOLSA, 35 MM                                                                                                                                                                                                                                                                                                                                                                                                                              </v>
          </cell>
          <cell r="C1417" t="str">
            <v xml:space="preserve">UN    </v>
          </cell>
          <cell r="D1417" t="str">
            <v>AS</v>
          </cell>
          <cell r="E1417" t="str">
            <v>36,23</v>
          </cell>
        </row>
        <row r="1418">
          <cell r="A1418">
            <v>12718</v>
          </cell>
          <cell r="B1418" t="str">
            <v xml:space="preserve">COTOVELO DE COBRE 90 GRAUS (REF 607) SEM ANEL DE SOLDA, BOLSA X BOLSA, 42 MM                                                                                                                                                                                                                                                                                                                                                                                                                              </v>
          </cell>
          <cell r="C1418" t="str">
            <v xml:space="preserve">UN    </v>
          </cell>
          <cell r="D1418" t="str">
            <v>AS</v>
          </cell>
          <cell r="E1418" t="str">
            <v>55,61</v>
          </cell>
        </row>
        <row r="1419">
          <cell r="A1419">
            <v>12719</v>
          </cell>
          <cell r="B1419" t="str">
            <v xml:space="preserve">COTOVELO DE COBRE 90 GRAUS (REF 607) SEM ANEL DE SOLDA, BOLSA X BOLSA, 54 MM                                                                                                                                                                                                                                                                                                                                                                                                                              </v>
          </cell>
          <cell r="C1419" t="str">
            <v xml:space="preserve">UN    </v>
          </cell>
          <cell r="D1419" t="str">
            <v>AS</v>
          </cell>
          <cell r="E1419" t="str">
            <v>88,28</v>
          </cell>
        </row>
        <row r="1420">
          <cell r="A1420">
            <v>12720</v>
          </cell>
          <cell r="B1420" t="str">
            <v xml:space="preserve">COTOVELO DE COBRE 90 GRAUS (REF 607) SEM ANEL DE SOLDA, BOLSA X BOLSA, 66 MM                                                                                                                                                                                                                                                                                                                                                                                                                              </v>
          </cell>
          <cell r="C1420" t="str">
            <v xml:space="preserve">UN    </v>
          </cell>
          <cell r="D1420" t="str">
            <v>AS</v>
          </cell>
          <cell r="E1420" t="str">
            <v>307,39</v>
          </cell>
        </row>
        <row r="1421">
          <cell r="A1421">
            <v>12721</v>
          </cell>
          <cell r="B1421" t="str">
            <v xml:space="preserve">COTOVELO DE COBRE 90 GRAUS (REF 607) SEM ANEL DE SOLDA, BOLSA X BOLSA, 79 MM                                                                                                                                                                                                                                                                                                                                                                                                                              </v>
          </cell>
          <cell r="C1421" t="str">
            <v xml:space="preserve">UN    </v>
          </cell>
          <cell r="D1421" t="str">
            <v>AS</v>
          </cell>
          <cell r="E1421" t="str">
            <v>294,77</v>
          </cell>
        </row>
        <row r="1422">
          <cell r="A1422">
            <v>3468</v>
          </cell>
          <cell r="B1422" t="str">
            <v xml:space="preserve">COTOVELO DE REDUCAO 90 GRAUS DE FERRO GALVANIZADO, COM ROSCA BSP, DE 1 1/2" X 1"                                                                                                                                                                                                                                                                                                                                                                                                                          </v>
          </cell>
          <cell r="C1422" t="str">
            <v xml:space="preserve">UN    </v>
          </cell>
          <cell r="D1422" t="str">
            <v>CR</v>
          </cell>
          <cell r="E1422" t="str">
            <v>38,90</v>
          </cell>
        </row>
        <row r="1423">
          <cell r="A1423">
            <v>3465</v>
          </cell>
          <cell r="B1423" t="str">
            <v xml:space="preserve">COTOVELO DE REDUCAO 90 GRAUS DE FERRO GALVANIZADO, COM ROSCA BSP, DE 1 1/2" X 3/4"                                                                                                                                                                                                                                                                                                                                                                                                                        </v>
          </cell>
          <cell r="C1423" t="str">
            <v xml:space="preserve">UN    </v>
          </cell>
          <cell r="D1423" t="str">
            <v>CR</v>
          </cell>
          <cell r="E1423" t="str">
            <v>38,89</v>
          </cell>
        </row>
        <row r="1424">
          <cell r="A1424">
            <v>12403</v>
          </cell>
          <cell r="B1424" t="str">
            <v xml:space="preserve">COTOVELO DE REDUCAO 90 GRAUS DE FERRO GALVANIZADO, COM ROSCA BSP, DE 1 1/4" X 1"                                                                                                                                                                                                                                                                                                                                                                                                                          </v>
          </cell>
          <cell r="C1424" t="str">
            <v xml:space="preserve">UN    </v>
          </cell>
          <cell r="D1424" t="str">
            <v>CR</v>
          </cell>
          <cell r="E1424" t="str">
            <v>27,72</v>
          </cell>
        </row>
        <row r="1425">
          <cell r="A1425">
            <v>3463</v>
          </cell>
          <cell r="B1425" t="str">
            <v xml:space="preserve">COTOVELO DE REDUCAO 90 GRAUS DE FERRO GALVANIZADO, COM ROSCA BSP, DE 1" X 1/2"                                                                                                                                                                                                                                                                                                                                                                                                                            </v>
          </cell>
          <cell r="C1425" t="str">
            <v xml:space="preserve">UN    </v>
          </cell>
          <cell r="D1425" t="str">
            <v>CR</v>
          </cell>
          <cell r="E1425" t="str">
            <v>16,19</v>
          </cell>
        </row>
        <row r="1426">
          <cell r="A1426">
            <v>3464</v>
          </cell>
          <cell r="B1426" t="str">
            <v xml:space="preserve">COTOVELO DE REDUCAO 90 GRAUS DE FERRO GALVANIZADO, COM ROSCA BSP, DE 1" X 3/4"                                                                                                                                                                                                                                                                                                                                                                                                                            </v>
          </cell>
          <cell r="C1426" t="str">
            <v xml:space="preserve">UN    </v>
          </cell>
          <cell r="D1426" t="str">
            <v>CR</v>
          </cell>
          <cell r="E1426" t="str">
            <v>16,19</v>
          </cell>
        </row>
        <row r="1427">
          <cell r="A1427">
            <v>3466</v>
          </cell>
          <cell r="B1427" t="str">
            <v xml:space="preserve">COTOVELO DE REDUCAO 90 GRAUS DE FERRO GALVANIZADO, COM ROSCA BSP, DE 2 1/2" X 2"                                                                                                                                                                                                                                                                                                                                                                                                                          </v>
          </cell>
          <cell r="C1427" t="str">
            <v xml:space="preserve">UN    </v>
          </cell>
          <cell r="D1427" t="str">
            <v>CR</v>
          </cell>
          <cell r="E1427" t="str">
            <v>98,77</v>
          </cell>
        </row>
        <row r="1428">
          <cell r="A1428">
            <v>3467</v>
          </cell>
          <cell r="B1428" t="str">
            <v xml:space="preserve">COTOVELO DE REDUCAO 90 GRAUS DE FERRO GALVANIZADO, COM ROSCA BSP, DE 2" X 1 1/2"                                                                                                                                                                                                                                                                                                                                                                                                                          </v>
          </cell>
          <cell r="C1428" t="str">
            <v xml:space="preserve">UN    </v>
          </cell>
          <cell r="D1428" t="str">
            <v>CR</v>
          </cell>
          <cell r="E1428" t="str">
            <v>55,78</v>
          </cell>
        </row>
        <row r="1429">
          <cell r="A1429">
            <v>3462</v>
          </cell>
          <cell r="B1429" t="str">
            <v xml:space="preserve">COTOVELO DE REDUCAO 90 GRAUS DE FERRO GALVANIZADO, COM ROSCA BSP, DE 3/4" X 1/2"                                                                                                                                                                                                                                                                                                                                                                                                                          </v>
          </cell>
          <cell r="C1429" t="str">
            <v xml:space="preserve">UN    </v>
          </cell>
          <cell r="D1429" t="str">
            <v>CR</v>
          </cell>
          <cell r="E1429" t="str">
            <v>10,68</v>
          </cell>
        </row>
        <row r="1430">
          <cell r="A1430">
            <v>3446</v>
          </cell>
          <cell r="B1430" t="str">
            <v xml:space="preserve">COTOVELO 45 GRAUS DE FERRO GALVANIZADO, COM ROSCA BSP, DE 1 1/2"                                                                                                                                                                                                                                                                                                                                                                                                                                          </v>
          </cell>
          <cell r="C1430" t="str">
            <v xml:space="preserve">UN    </v>
          </cell>
          <cell r="D1430" t="str">
            <v>CR</v>
          </cell>
          <cell r="E1430" t="str">
            <v>32,88</v>
          </cell>
        </row>
        <row r="1431">
          <cell r="A1431">
            <v>3445</v>
          </cell>
          <cell r="B1431" t="str">
            <v xml:space="preserve">COTOVELO 45 GRAUS DE FERRO GALVANIZADO, COM ROSCA BSP, DE 1 1/4"                                                                                                                                                                                                                                                                                                                                                                                                                                          </v>
          </cell>
          <cell r="C1431" t="str">
            <v xml:space="preserve">UN    </v>
          </cell>
          <cell r="D1431" t="str">
            <v>CR</v>
          </cell>
          <cell r="E1431" t="str">
            <v>26,85</v>
          </cell>
        </row>
        <row r="1432">
          <cell r="A1432">
            <v>3441</v>
          </cell>
          <cell r="B1432" t="str">
            <v xml:space="preserve">COTOVELO 45 GRAUS DE FERRO GALVANIZADO, COM ROSCA BSP, DE 1/2"                                                                                                                                                                                                                                                                                                                                                                                                                                            </v>
          </cell>
          <cell r="C1432" t="str">
            <v xml:space="preserve">UN    </v>
          </cell>
          <cell r="D1432" t="str">
            <v>CR</v>
          </cell>
          <cell r="E1432" t="str">
            <v>7,58</v>
          </cell>
        </row>
        <row r="1433">
          <cell r="A1433">
            <v>3444</v>
          </cell>
          <cell r="B1433" t="str">
            <v xml:space="preserve">COTOVELO 45 GRAUS DE FERRO GALVANIZADO, COM ROSCA BSP, DE 1"                                                                                                                                                                                                                                                                                                                                                                                                                                              </v>
          </cell>
          <cell r="C1433" t="str">
            <v xml:space="preserve">UN    </v>
          </cell>
          <cell r="D1433" t="str">
            <v>CR</v>
          </cell>
          <cell r="E1433" t="str">
            <v>16,52</v>
          </cell>
        </row>
        <row r="1434">
          <cell r="A1434">
            <v>12402</v>
          </cell>
          <cell r="B1434" t="str">
            <v xml:space="preserve">COTOVELO 45 GRAUS DE FERRO GALVANIZADO, COM ROSCA BSP, DE 2 1/2"                                                                                                                                                                                                                                                                                                                                                                                                                                          </v>
          </cell>
          <cell r="C1434" t="str">
            <v xml:space="preserve">UN    </v>
          </cell>
          <cell r="D1434" t="str">
            <v>CR</v>
          </cell>
          <cell r="E1434" t="str">
            <v>92,44</v>
          </cell>
        </row>
        <row r="1435">
          <cell r="A1435">
            <v>3447</v>
          </cell>
          <cell r="B1435" t="str">
            <v xml:space="preserve">COTOVELO 45 GRAUS DE FERRO GALVANIZADO, COM ROSCA BSP, DE 2"                                                                                                                                                                                                                                                                                                                                                                                                                                              </v>
          </cell>
          <cell r="C1435" t="str">
            <v xml:space="preserve">UN    </v>
          </cell>
          <cell r="D1435" t="str">
            <v>CR</v>
          </cell>
          <cell r="E1435" t="str">
            <v>47,82</v>
          </cell>
        </row>
        <row r="1436">
          <cell r="A1436">
            <v>3442</v>
          </cell>
          <cell r="B1436" t="str">
            <v xml:space="preserve">COTOVELO 45 GRAUS DE FERRO GALVANIZADO, COM ROSCA BSP, DE 3/4"                                                                                                                                                                                                                                                                                                                                                                                                                                            </v>
          </cell>
          <cell r="C1436" t="str">
            <v xml:space="preserve">UN    </v>
          </cell>
          <cell r="D1436" t="str">
            <v>CR</v>
          </cell>
          <cell r="E1436" t="str">
            <v>11,33</v>
          </cell>
        </row>
        <row r="1437">
          <cell r="A1437">
            <v>3448</v>
          </cell>
          <cell r="B1437" t="str">
            <v xml:space="preserve">COTOVELO 45 GRAUS DE FERRO GALVANIZADO, COM ROSCA BSP, DE 3"                                                                                                                                                                                                                                                                                                                                                                                                                                              </v>
          </cell>
          <cell r="C1437" t="str">
            <v xml:space="preserve">UN    </v>
          </cell>
          <cell r="D1437" t="str">
            <v>CR</v>
          </cell>
          <cell r="E1437" t="str">
            <v>135,14</v>
          </cell>
        </row>
        <row r="1438">
          <cell r="A1438">
            <v>3449</v>
          </cell>
          <cell r="B1438" t="str">
            <v xml:space="preserve">COTOVELO 45 GRAUS DE FERRO GALVANIZADO, COM ROSCA BSP, DE 4"                                                                                                                                                                                                                                                                                                                                                                                                                                              </v>
          </cell>
          <cell r="C1438" t="str">
            <v xml:space="preserve">UN    </v>
          </cell>
          <cell r="D1438" t="str">
            <v>CR</v>
          </cell>
          <cell r="E1438" t="str">
            <v>236,80</v>
          </cell>
        </row>
        <row r="1439">
          <cell r="A1439">
            <v>37438</v>
          </cell>
          <cell r="B1439" t="str">
            <v xml:space="preserve">COTOVELO 45 GRAUS, PEAD PE 100, DE 125 MM, PARA ELETROFUSAO                                                                                                                                                                                                                                                                                                                                                                                                                                               </v>
          </cell>
          <cell r="C1439" t="str">
            <v xml:space="preserve">UN    </v>
          </cell>
          <cell r="D1439" t="str">
            <v>AS</v>
          </cell>
          <cell r="E1439" t="str">
            <v>232,23</v>
          </cell>
        </row>
        <row r="1440">
          <cell r="A1440">
            <v>37439</v>
          </cell>
          <cell r="B1440" t="str">
            <v xml:space="preserve">COTOVELO 45 GRAUS, PEAD PE 100, DE 200 MM, PARA ELETROFUSAO                                                                                                                                                                                                                                                                                                                                                                                                                                               </v>
          </cell>
          <cell r="C1440" t="str">
            <v xml:space="preserve">UN    </v>
          </cell>
          <cell r="D1440" t="str">
            <v>AS</v>
          </cell>
          <cell r="E1440" t="str">
            <v>1.518,32</v>
          </cell>
        </row>
        <row r="1441">
          <cell r="A1441">
            <v>37435</v>
          </cell>
          <cell r="B1441" t="str">
            <v xml:space="preserve">COTOVELO 45 GRAUS, PEAD PE 100, DE 32 MM, PARA ELETROFUSAO                                                                                                                                                                                                                                                                                                                                                                                                                                                </v>
          </cell>
          <cell r="C1441" t="str">
            <v xml:space="preserve">UN    </v>
          </cell>
          <cell r="D1441" t="str">
            <v>AS</v>
          </cell>
          <cell r="E1441" t="str">
            <v>27,29</v>
          </cell>
        </row>
        <row r="1442">
          <cell r="A1442">
            <v>37436</v>
          </cell>
          <cell r="B1442" t="str">
            <v xml:space="preserve">COTOVELO 45 GRAUS, PEAD PE 100, DE 40 MM, PARA ELETROFUSAO                                                                                                                                                                                                                                                                                                                                                                                                                                                </v>
          </cell>
          <cell r="C1442" t="str">
            <v xml:space="preserve">UN    </v>
          </cell>
          <cell r="D1442" t="str">
            <v>AS</v>
          </cell>
          <cell r="E1442" t="str">
            <v>32,21</v>
          </cell>
        </row>
        <row r="1443">
          <cell r="A1443">
            <v>37437</v>
          </cell>
          <cell r="B1443" t="str">
            <v xml:space="preserve">COTOVELO 45 GRAUS, PEAD PE 100, DE 63 MM, PARA ELETROFUSAO                                                                                                                                                                                                                                                                                                                                                                                                                                                </v>
          </cell>
          <cell r="C1443" t="str">
            <v xml:space="preserve">UN    </v>
          </cell>
          <cell r="D1443" t="str">
            <v>AS</v>
          </cell>
          <cell r="E1443" t="str">
            <v>46,58</v>
          </cell>
        </row>
        <row r="1444">
          <cell r="A1444">
            <v>3473</v>
          </cell>
          <cell r="B1444" t="str">
            <v xml:space="preserve">COTOVELO 90 GRAUS DE FERRO GALVANIZADO, COM ROSCA BSP MACHO/FEMEA, DE 1 1/2"                                                                                                                                                                                                                                                                                                                                                                                                                              </v>
          </cell>
          <cell r="C1444" t="str">
            <v xml:space="preserve">UN    </v>
          </cell>
          <cell r="D1444" t="str">
            <v>CR</v>
          </cell>
          <cell r="E1444" t="str">
            <v>37,18</v>
          </cell>
        </row>
        <row r="1445">
          <cell r="A1445">
            <v>3474</v>
          </cell>
          <cell r="B1445" t="str">
            <v xml:space="preserve">COTOVELO 90 GRAUS DE FERRO GALVANIZADO, COM ROSCA BSP MACHO/FEMEA, DE 1 1/4"                                                                                                                                                                                                                                                                                                                                                                                                                              </v>
          </cell>
          <cell r="C1445" t="str">
            <v xml:space="preserve">UN    </v>
          </cell>
          <cell r="D1445" t="str">
            <v>CR</v>
          </cell>
          <cell r="E1445" t="str">
            <v>30,65</v>
          </cell>
        </row>
        <row r="1446">
          <cell r="A1446">
            <v>3450</v>
          </cell>
          <cell r="B1446" t="str">
            <v xml:space="preserve">COTOVELO 90 GRAUS DE FERRO GALVANIZADO, COM ROSCA BSP MACHO/FEMEA, DE 1/2"                                                                                                                                                                                                                                                                                                                                                                                                                                </v>
          </cell>
          <cell r="C1446" t="str">
            <v xml:space="preserve">UN    </v>
          </cell>
          <cell r="D1446" t="str">
            <v>CR</v>
          </cell>
          <cell r="E1446" t="str">
            <v>8,88</v>
          </cell>
        </row>
        <row r="1447">
          <cell r="A1447">
            <v>3443</v>
          </cell>
          <cell r="B1447" t="str">
            <v xml:space="preserve">COTOVELO 90 GRAUS DE FERRO GALVANIZADO, COM ROSCA BSP MACHO/FEMEA, DE 1"                                                                                                                                                                                                                                                                                                                                                                                                                                  </v>
          </cell>
          <cell r="C1447" t="str">
            <v xml:space="preserve">UN    </v>
          </cell>
          <cell r="D1447" t="str">
            <v>CR</v>
          </cell>
          <cell r="E1447" t="str">
            <v>19,06</v>
          </cell>
        </row>
        <row r="1448">
          <cell r="A1448">
            <v>3453</v>
          </cell>
          <cell r="B1448" t="str">
            <v xml:space="preserve">COTOVELO 90 GRAUS DE FERRO GALVANIZADO, COM ROSCA BSP MACHO/FEMEA, DE 2 1/2"                                                                                                                                                                                                                                                                                                                                                                                                                              </v>
          </cell>
          <cell r="C1448" t="str">
            <v xml:space="preserve">UN    </v>
          </cell>
          <cell r="D1448" t="str">
            <v>CR</v>
          </cell>
          <cell r="E1448" t="str">
            <v>108,53</v>
          </cell>
        </row>
        <row r="1449">
          <cell r="A1449">
            <v>3452</v>
          </cell>
          <cell r="B1449" t="str">
            <v xml:space="preserve">COTOVELO 90 GRAUS DE FERRO GALVANIZADO, COM ROSCA BSP MACHO/FEMEA, DE 2"                                                                                                                                                                                                                                                                                                                                                                                                                                  </v>
          </cell>
          <cell r="C1449" t="str">
            <v xml:space="preserve">UN    </v>
          </cell>
          <cell r="D1449" t="str">
            <v>CR</v>
          </cell>
          <cell r="E1449" t="str">
            <v>53,57</v>
          </cell>
        </row>
        <row r="1450">
          <cell r="A1450">
            <v>3451</v>
          </cell>
          <cell r="B1450" t="str">
            <v xml:space="preserve">COTOVELO 90 GRAUS DE FERRO GALVANIZADO, COM ROSCA BSP MACHO/FEMEA, DE 3/4"                                                                                                                                                                                                                                                                                                                                                                                                                                </v>
          </cell>
          <cell r="C1450" t="str">
            <v xml:space="preserve">UN    </v>
          </cell>
          <cell r="D1450" t="str">
            <v>CR</v>
          </cell>
          <cell r="E1450" t="str">
            <v>10,62</v>
          </cell>
        </row>
        <row r="1451">
          <cell r="A1451">
            <v>3454</v>
          </cell>
          <cell r="B1451" t="str">
            <v xml:space="preserve">COTOVELO 90 GRAUS DE FERRO GALVANIZADO, COM ROSCA BSP MACHO/FEMEA, DE 3"                                                                                                                                                                                                                                                                                                                                                                                                                                  </v>
          </cell>
          <cell r="C1451" t="str">
            <v xml:space="preserve">UN    </v>
          </cell>
          <cell r="D1451" t="str">
            <v>CR</v>
          </cell>
          <cell r="E1451" t="str">
            <v>165,07</v>
          </cell>
        </row>
        <row r="1452">
          <cell r="A1452">
            <v>3458</v>
          </cell>
          <cell r="B1452" t="str">
            <v xml:space="preserve">COTOVELO 90 GRAUS DE FERRO GALVANIZADO, COM ROSCA BSP, DE 1 1/2"                                                                                                                                                                                                                                                                                                                                                                                                                                          </v>
          </cell>
          <cell r="C1452" t="str">
            <v xml:space="preserve">UN    </v>
          </cell>
          <cell r="D1452" t="str">
            <v>CR</v>
          </cell>
          <cell r="E1452" t="str">
            <v>29,80</v>
          </cell>
        </row>
        <row r="1453">
          <cell r="A1453">
            <v>3457</v>
          </cell>
          <cell r="B1453" t="str">
            <v xml:space="preserve">COTOVELO 90 GRAUS DE FERRO GALVANIZADO, COM ROSCA BSP, DE 1 1/4"                                                                                                                                                                                                                                                                                                                                                                                                                                          </v>
          </cell>
          <cell r="C1453" t="str">
            <v xml:space="preserve">UN    </v>
          </cell>
          <cell r="D1453" t="str">
            <v>CR</v>
          </cell>
          <cell r="E1453" t="str">
            <v>22,37</v>
          </cell>
        </row>
        <row r="1454">
          <cell r="A1454">
            <v>3455</v>
          </cell>
          <cell r="B1454" t="str">
            <v xml:space="preserve">COTOVELO 90 GRAUS DE FERRO GALVANIZADO, COM ROSCA BSP, DE 1/2"                                                                                                                                                                                                                                                                                                                                                                                                                                            </v>
          </cell>
          <cell r="C1454" t="str">
            <v xml:space="preserve">UN    </v>
          </cell>
          <cell r="D1454" t="str">
            <v>CR</v>
          </cell>
          <cell r="E1454" t="str">
            <v>6,35</v>
          </cell>
        </row>
        <row r="1455">
          <cell r="A1455">
            <v>3472</v>
          </cell>
          <cell r="B1455" t="str">
            <v xml:space="preserve">COTOVELO 90 GRAUS DE FERRO GALVANIZADO, COM ROSCA BSP, DE 1"                                                                                                                                                                                                                                                                                                                                                                                                                                              </v>
          </cell>
          <cell r="C1455" t="str">
            <v xml:space="preserve">UN    </v>
          </cell>
          <cell r="D1455" t="str">
            <v>CR</v>
          </cell>
          <cell r="E1455" t="str">
            <v>14,27</v>
          </cell>
        </row>
        <row r="1456">
          <cell r="A1456">
            <v>3470</v>
          </cell>
          <cell r="B1456" t="str">
            <v xml:space="preserve">COTOVELO 90 GRAUS DE FERRO GALVANIZADO, COM ROSCA BSP, DE 2 1/2"                                                                                                                                                                                                                                                                                                                                                                                                                                          </v>
          </cell>
          <cell r="C1456" t="str">
            <v xml:space="preserve">UN    </v>
          </cell>
          <cell r="D1456" t="str">
            <v>CR</v>
          </cell>
          <cell r="E1456" t="str">
            <v>83,22</v>
          </cell>
        </row>
        <row r="1457">
          <cell r="A1457">
            <v>3471</v>
          </cell>
          <cell r="B1457" t="str">
            <v xml:space="preserve">COTOVELO 90 GRAUS DE FERRO GALVANIZADO, COM ROSCA BSP, DE 2"                                                                                                                                                                                                                                                                                                                                                                                                                                              </v>
          </cell>
          <cell r="C1457" t="str">
            <v xml:space="preserve">UN    </v>
          </cell>
          <cell r="D1457" t="str">
            <v>CR</v>
          </cell>
          <cell r="E1457" t="str">
            <v>45,73</v>
          </cell>
        </row>
        <row r="1458">
          <cell r="A1458">
            <v>3456</v>
          </cell>
          <cell r="B1458" t="str">
            <v xml:space="preserve">COTOVELO 90 GRAUS DE FERRO GALVANIZADO, COM ROSCA BSP, DE 3/4"                                                                                                                                                                                                                                                                                                                                                                                                                                            </v>
          </cell>
          <cell r="C1458" t="str">
            <v xml:space="preserve">UN    </v>
          </cell>
          <cell r="D1458" t="str">
            <v>CR</v>
          </cell>
          <cell r="E1458" t="str">
            <v>9,51</v>
          </cell>
        </row>
        <row r="1459">
          <cell r="A1459">
            <v>3459</v>
          </cell>
          <cell r="B1459" t="str">
            <v xml:space="preserve">COTOVELO 90 GRAUS DE FERRO GALVANIZADO, COM ROSCA BSP, DE 3"                                                                                                                                                                                                                                                                                                                                                                                                                                              </v>
          </cell>
          <cell r="C1459" t="str">
            <v xml:space="preserve">UN    </v>
          </cell>
          <cell r="D1459" t="str">
            <v>CR</v>
          </cell>
          <cell r="E1459" t="str">
            <v>117,38</v>
          </cell>
        </row>
        <row r="1460">
          <cell r="A1460">
            <v>3469</v>
          </cell>
          <cell r="B1460" t="str">
            <v xml:space="preserve">COTOVELO 90 GRAUS DE FERRO GALVANIZADO, COM ROSCA BSP, DE 4"                                                                                                                                                                                                                                                                                                                                                                                                                                              </v>
          </cell>
          <cell r="C1460" t="str">
            <v xml:space="preserve">UN    </v>
          </cell>
          <cell r="D1460" t="str">
            <v>CR</v>
          </cell>
          <cell r="E1460" t="str">
            <v>223,23</v>
          </cell>
        </row>
        <row r="1461">
          <cell r="A1461">
            <v>3460</v>
          </cell>
          <cell r="B1461" t="str">
            <v xml:space="preserve">COTOVELO 90 GRAUS DE FERRO GALVANIZADO, COM ROSCA BSP, DE 5"                                                                                                                                                                                                                                                                                                                                                                                                                                              </v>
          </cell>
          <cell r="C1461" t="str">
            <v xml:space="preserve">UN    </v>
          </cell>
          <cell r="D1461" t="str">
            <v>CR</v>
          </cell>
          <cell r="E1461" t="str">
            <v>325,72</v>
          </cell>
        </row>
        <row r="1462">
          <cell r="A1462">
            <v>3461</v>
          </cell>
          <cell r="B1462" t="str">
            <v xml:space="preserve">COTOVELO 90 GRAUS DE FERRO GALVANIZADO, COM ROSCA BSP, DE 6"                                                                                                                                                                                                                                                                                                                                                                                                                                              </v>
          </cell>
          <cell r="C1462" t="str">
            <v xml:space="preserve">UN    </v>
          </cell>
          <cell r="D1462" t="str">
            <v>CR</v>
          </cell>
          <cell r="E1462" t="str">
            <v>832,53</v>
          </cell>
        </row>
        <row r="1463">
          <cell r="A1463">
            <v>37433</v>
          </cell>
          <cell r="B1463" t="str">
            <v xml:space="preserve">COTOVELO 90 GRAUS, PEAD PE 100, DE 125 MM, PARA ELETROFUSAO                                                                                                                                                                                                                                                                                                                                                                                                                                               </v>
          </cell>
          <cell r="C1463" t="str">
            <v xml:space="preserve">UN    </v>
          </cell>
          <cell r="D1463" t="str">
            <v>AS</v>
          </cell>
          <cell r="E1463" t="str">
            <v>232,23</v>
          </cell>
        </row>
        <row r="1464">
          <cell r="A1464">
            <v>37430</v>
          </cell>
          <cell r="B1464" t="str">
            <v xml:space="preserve">COTOVELO 90 GRAUS, PEAD PE 100, DE 20 MM, PARA ELETROFUSAO                                                                                                                                                                                                                                                                                                                                                                                                                                                </v>
          </cell>
          <cell r="C1464" t="str">
            <v xml:space="preserve">UN    </v>
          </cell>
          <cell r="D1464" t="str">
            <v>AS</v>
          </cell>
          <cell r="E1464" t="str">
            <v>29,10</v>
          </cell>
        </row>
        <row r="1465">
          <cell r="A1465">
            <v>37434</v>
          </cell>
          <cell r="B1465" t="str">
            <v xml:space="preserve">COTOVELO 90 GRAUS, PEAD PE 100, DE 200 MM, PARA ELETROFUSAO                                                                                                                                                                                                                                                                                                                                                                                                                                               </v>
          </cell>
          <cell r="C1465" t="str">
            <v xml:space="preserve">UN    </v>
          </cell>
          <cell r="D1465" t="str">
            <v>AS</v>
          </cell>
          <cell r="E1465" t="str">
            <v>2.165,34</v>
          </cell>
        </row>
        <row r="1466">
          <cell r="A1466">
            <v>37431</v>
          </cell>
          <cell r="B1466" t="str">
            <v xml:space="preserve">COTOVELO 90 GRAUS, PEAD PE 100, DE 32 MM, PARA ELETROFUSAO                                                                                                                                                                                                                                                                                                                                                                                                                                                </v>
          </cell>
          <cell r="C1466" t="str">
            <v xml:space="preserve">UN    </v>
          </cell>
          <cell r="D1466" t="str">
            <v>AS</v>
          </cell>
          <cell r="E1466" t="str">
            <v>39,48</v>
          </cell>
        </row>
        <row r="1467">
          <cell r="A1467">
            <v>37432</v>
          </cell>
          <cell r="B1467" t="str">
            <v xml:space="preserve">COTOVELO 90 GRAUS, PEAD PE 100, DE 63 MM, PARA ELETROFUSAO                                                                                                                                                                                                                                                                                                                                                                                                                                                </v>
          </cell>
          <cell r="C1467" t="str">
            <v xml:space="preserve">UN    </v>
          </cell>
          <cell r="D1467" t="str">
            <v>AS</v>
          </cell>
          <cell r="E1467" t="str">
            <v>72,82</v>
          </cell>
        </row>
        <row r="1468">
          <cell r="A1468">
            <v>37413</v>
          </cell>
          <cell r="B1468" t="str">
            <v xml:space="preserve">COTOVELO/JOELHO COM ADAPTADOR, 90 GRAUS, EM POLIPROPILENO, PN 16, PARA TUBOS PEAD, 20 MM X 1/2" - LIGACAO PREDIAL DE AGUA                                                                                                                                                                                                                                                                                                                                                                                 </v>
          </cell>
          <cell r="C1468" t="str">
            <v xml:space="preserve">UN    </v>
          </cell>
          <cell r="D1468" t="str">
            <v>AS</v>
          </cell>
          <cell r="E1468" t="str">
            <v>3,83</v>
          </cell>
        </row>
        <row r="1469">
          <cell r="A1469">
            <v>37414</v>
          </cell>
          <cell r="B1469" t="str">
            <v xml:space="preserve">COTOVELO/JOELHO COM ADAPTADOR, 90 GRAUS, EM POLIPROPILENO, PN 16, PARA TUBOS PEAD, 20 MM X 3/4" - LIGACAO PREDIAL DE AGUA                                                                                                                                                                                                                                                                                                                                                                                 </v>
          </cell>
          <cell r="C1469" t="str">
            <v xml:space="preserve">UN    </v>
          </cell>
          <cell r="D1469" t="str">
            <v>AS</v>
          </cell>
          <cell r="E1469" t="str">
            <v>4,34</v>
          </cell>
        </row>
        <row r="1470">
          <cell r="A1470">
            <v>37415</v>
          </cell>
          <cell r="B1470" t="str">
            <v xml:space="preserve">COTOVELO/JOELHO COM ADAPTADOR, 90 GRAUS, EM POLIPROPILENO, PN 16, PARA TUBOS PEAD, 32 MM X 1" - LIGACAO PREDIAL DE AGUA                                                                                                                                                                                                                                                                                                                                                                                   </v>
          </cell>
          <cell r="C1470" t="str">
            <v xml:space="preserve">UN    </v>
          </cell>
          <cell r="D1470" t="str">
            <v>AS</v>
          </cell>
          <cell r="E1470" t="str">
            <v>7,90</v>
          </cell>
        </row>
        <row r="1471">
          <cell r="A1471">
            <v>37416</v>
          </cell>
          <cell r="B1471" t="str">
            <v xml:space="preserve">COTOVELO/JOELHO 90 GRAUS, EM POLIPROPILENO, PN 16, PARA TUBOS PEAD, 20 X 20 MM - LIGACAO PREDIAL DE AGUA                                                                                                                                                                                                                                                                                                                                                                                                  </v>
          </cell>
          <cell r="C1471" t="str">
            <v xml:space="preserve">UN    </v>
          </cell>
          <cell r="D1471" t="str">
            <v>AS</v>
          </cell>
          <cell r="E1471" t="str">
            <v>3,58</v>
          </cell>
        </row>
        <row r="1472">
          <cell r="A1472">
            <v>37417</v>
          </cell>
          <cell r="B1472" t="str">
            <v xml:space="preserve">COTOVELO/JOELHO 90 GRAUS, EM POLIPROPILENO, PN 16, PARA TUBOS PEAD, 32 X 32 MM - LIGACAO PREDIAL DE AGUA                                                                                                                                                                                                                                                                                                                                                                                                  </v>
          </cell>
          <cell r="C1472" t="str">
            <v xml:space="preserve">UN    </v>
          </cell>
          <cell r="D1472" t="str">
            <v>AS</v>
          </cell>
          <cell r="E1472" t="str">
            <v>5,15</v>
          </cell>
        </row>
        <row r="1473">
          <cell r="A1473">
            <v>43590</v>
          </cell>
          <cell r="B1473" t="str">
            <v xml:space="preserve">CREMONA RETANGULAR INJETADA LISA COM CHAVE, COM CASTANHA / ALCA, EM LATAO, COM ACABAMENTO CROMADO, DE SOBREPOR / EMBUTIR                                                                                                                                                                                                                                                                                                                                                                                  </v>
          </cell>
          <cell r="C1473" t="str">
            <v xml:space="preserve">UN    </v>
          </cell>
          <cell r="D1473" t="str">
            <v>CR</v>
          </cell>
          <cell r="E1473" t="str">
            <v>171,15</v>
          </cell>
        </row>
        <row r="1474">
          <cell r="A1474">
            <v>43589</v>
          </cell>
          <cell r="B1474" t="str">
            <v xml:space="preserve">CREMONA RETANGULAR INJETADA LISA, COM CASTANHA / ALCA, EM LATAO, COM ACABAMENTO CROMADO, DE SOBREPOR / EMBUTIR                                                                                                                                                                                                                                                                                                                                                                                            </v>
          </cell>
          <cell r="C1474" t="str">
            <v xml:space="preserve">UN    </v>
          </cell>
          <cell r="D1474" t="str">
            <v>CR</v>
          </cell>
          <cell r="E1474" t="str">
            <v>30,96</v>
          </cell>
        </row>
        <row r="1475">
          <cell r="A1475">
            <v>34519</v>
          </cell>
          <cell r="B1475" t="str">
            <v xml:space="preserve">CRUZETA DE CONCRETO LEVE, COMP. 2000 MM SECAO, 90 X 90 MM                                                                                                                                                                                                                                                                                                                                                                                                                                                 </v>
          </cell>
          <cell r="C1475" t="str">
            <v xml:space="preserve">UN    </v>
          </cell>
          <cell r="D1475" t="str">
            <v>CR</v>
          </cell>
          <cell r="E1475" t="str">
            <v>100,92</v>
          </cell>
        </row>
        <row r="1476">
          <cell r="A1476">
            <v>1649</v>
          </cell>
          <cell r="B1476" t="str">
            <v xml:space="preserve">CRUZETA DE FERRO GALVANIZADO, COM ROSCA BSP, DE 1 1/2"                                                                                                                                                                                                                                                                                                                                                                                                                                                    </v>
          </cell>
          <cell r="C1476" t="str">
            <v xml:space="preserve">UN    </v>
          </cell>
          <cell r="D1476" t="str">
            <v>CR</v>
          </cell>
          <cell r="E1476" t="str">
            <v>70,28</v>
          </cell>
        </row>
        <row r="1477">
          <cell r="A1477">
            <v>1653</v>
          </cell>
          <cell r="B1477" t="str">
            <v xml:space="preserve">CRUZETA DE FERRO GALVANIZADO, COM ROSCA BSP, DE 1 1/4"                                                                                                                                                                                                                                                                                                                                                                                                                                                    </v>
          </cell>
          <cell r="C1477" t="str">
            <v xml:space="preserve">UN    </v>
          </cell>
          <cell r="D1477" t="str">
            <v>CR</v>
          </cell>
          <cell r="E1477" t="str">
            <v>55,05</v>
          </cell>
        </row>
        <row r="1478">
          <cell r="A1478">
            <v>1647</v>
          </cell>
          <cell r="B1478" t="str">
            <v xml:space="preserve">CRUZETA DE FERRO GALVANIZADO, COM ROSCA BSP, DE 1/2"                                                                                                                                                                                                                                                                                                                                                                                                                                                      </v>
          </cell>
          <cell r="C1478" t="str">
            <v xml:space="preserve">UN    </v>
          </cell>
          <cell r="D1478" t="str">
            <v>CR</v>
          </cell>
          <cell r="E1478" t="str">
            <v>19,71</v>
          </cell>
        </row>
        <row r="1479">
          <cell r="A1479">
            <v>1648</v>
          </cell>
          <cell r="B1479" t="str">
            <v xml:space="preserve">CRUZETA DE FERRO GALVANIZADO, COM ROSCA BSP, DE 1"                                                                                                                                                                                                                                                                                                                                                                                                                                                        </v>
          </cell>
          <cell r="C1479" t="str">
            <v xml:space="preserve">UN    </v>
          </cell>
          <cell r="D1479" t="str">
            <v>CR</v>
          </cell>
          <cell r="E1479" t="str">
            <v>37,85</v>
          </cell>
        </row>
        <row r="1480">
          <cell r="A1480">
            <v>1651</v>
          </cell>
          <cell r="B1480" t="str">
            <v xml:space="preserve">CRUZETA DE FERRO GALVANIZADO, COM ROSCA BSP, DE 2 1/2"                                                                                                                                                                                                                                                                                                                                                                                                                                                    </v>
          </cell>
          <cell r="C1480" t="str">
            <v xml:space="preserve">UN    </v>
          </cell>
          <cell r="D1480" t="str">
            <v>CR</v>
          </cell>
          <cell r="E1480" t="str">
            <v>175,60</v>
          </cell>
        </row>
        <row r="1481">
          <cell r="A1481">
            <v>1650</v>
          </cell>
          <cell r="B1481" t="str">
            <v xml:space="preserve">CRUZETA DE FERRO GALVANIZADO, COM ROSCA BSP, DE 2"                                                                                                                                                                                                                                                                                                                                                                                                                                                        </v>
          </cell>
          <cell r="C1481" t="str">
            <v xml:space="preserve">UN    </v>
          </cell>
          <cell r="D1481" t="str">
            <v>CR</v>
          </cell>
          <cell r="E1481" t="str">
            <v>97,06</v>
          </cell>
        </row>
        <row r="1482">
          <cell r="A1482">
            <v>1654</v>
          </cell>
          <cell r="B1482" t="str">
            <v xml:space="preserve">CRUZETA DE FERRO GALVANIZADO, COM ROSCA BSP, DE 3/4"                                                                                                                                                                                                                                                                                                                                                                                                                                                      </v>
          </cell>
          <cell r="C1482" t="str">
            <v xml:space="preserve">UN    </v>
          </cell>
          <cell r="D1482" t="str">
            <v>CR</v>
          </cell>
          <cell r="E1482" t="str">
            <v>27,06</v>
          </cell>
        </row>
        <row r="1483">
          <cell r="A1483">
            <v>1652</v>
          </cell>
          <cell r="B1483" t="str">
            <v xml:space="preserve">CRUZETA DE FERRO GALVANIZADO, COM ROSCA BSP, DE 3"                                                                                                                                                                                                                                                                                                                                                                                                                                                        </v>
          </cell>
          <cell r="C1483" t="str">
            <v xml:space="preserve">UN    </v>
          </cell>
          <cell r="D1483" t="str">
            <v>CR</v>
          </cell>
          <cell r="E1483" t="str">
            <v>252,03</v>
          </cell>
        </row>
        <row r="1484">
          <cell r="A1484">
            <v>10510</v>
          </cell>
          <cell r="B1484" t="str">
            <v xml:space="preserve">CRUZETA DE MADEIRA TRATADA, *90 X 115 X 2400* MM, EM EUCALIPTO OU EQUIVALENTE DA REGIAO                                                                                                                                                                                                                                                                                                                                                                                                                   </v>
          </cell>
          <cell r="C1484" t="str">
            <v xml:space="preserve">UN    </v>
          </cell>
          <cell r="D1484" t="str">
            <v>CR</v>
          </cell>
          <cell r="E1484" t="str">
            <v>188,37</v>
          </cell>
        </row>
        <row r="1485">
          <cell r="A1485">
            <v>1747</v>
          </cell>
          <cell r="B1485" t="str">
            <v xml:space="preserve">CUBA ACO INOX (AISI 304) DE EMBUTIR COM VALVULA DE 3 1/2 ", DE *56 X 33 X 12* CM                                                                                                                                                                                                                                                                                                                                                                                                                          </v>
          </cell>
          <cell r="C1485" t="str">
            <v xml:space="preserve">UN    </v>
          </cell>
          <cell r="D1485" t="str">
            <v>CR</v>
          </cell>
          <cell r="E1485" t="str">
            <v>195,35</v>
          </cell>
        </row>
        <row r="1486">
          <cell r="A1486">
            <v>1744</v>
          </cell>
          <cell r="B1486" t="str">
            <v xml:space="preserve">CUBA ACO INOX (AISI 304) DE EMBUTIR COM VALVULA 3 1/2 ", DE *40 X 34 X 12* CM                                                                                                                                                                                                                                                                                                                                                                                                                             </v>
          </cell>
          <cell r="C1486" t="str">
            <v xml:space="preserve">UN    </v>
          </cell>
          <cell r="D1486" t="str">
            <v>CR</v>
          </cell>
          <cell r="E1486" t="str">
            <v>135,31</v>
          </cell>
        </row>
        <row r="1487">
          <cell r="A1487">
            <v>1743</v>
          </cell>
          <cell r="B1487" t="str">
            <v xml:space="preserve">CUBA ACO INOX (AISI 304) DE EMBUTIR COM VALVULA 3 1/2 ", DE *46 X 30 X 12* CM                                                                                                                                                                                                                                                                                                                                                                                                                             </v>
          </cell>
          <cell r="C1487" t="str">
            <v xml:space="preserve">UN    </v>
          </cell>
          <cell r="D1487" t="str">
            <v>CR</v>
          </cell>
          <cell r="E1487" t="str">
            <v>177,68</v>
          </cell>
        </row>
        <row r="1488">
          <cell r="A1488">
            <v>39640</v>
          </cell>
          <cell r="B1488" t="str">
            <v xml:space="preserve">CUMEEIRA ARTICULADA (ABA INFERIOR) PARA TELHA ONDULADA DE FIBROCIMENTO E = 4 MM, ABA *330* MM, COMPRIMENTO 500 MM (SEM AMIANTO)                                                                                                                                                                                                                                                                                                                                                                           </v>
          </cell>
          <cell r="C1488" t="str">
            <v xml:space="preserve">UN    </v>
          </cell>
          <cell r="D1488" t="str">
            <v>CR</v>
          </cell>
          <cell r="E1488" t="str">
            <v>12,57</v>
          </cell>
        </row>
        <row r="1489">
          <cell r="A1489">
            <v>7216</v>
          </cell>
          <cell r="B1489" t="str">
            <v xml:space="preserve">CUMEEIRA NORMAL PARA TELHA ESTRUTURAL DE FIBROCIMENTO 2 ABAS, E = 6 MM, DE 1050 X 935 MM (SEM AMIANTO)                                                                                                                                                                                                                                                                                                                                                                                                    </v>
          </cell>
          <cell r="C1489" t="str">
            <v xml:space="preserve">UN    </v>
          </cell>
          <cell r="D1489" t="str">
            <v>CR</v>
          </cell>
          <cell r="E1489" t="str">
            <v>67,55</v>
          </cell>
        </row>
        <row r="1490">
          <cell r="A1490">
            <v>20235</v>
          </cell>
          <cell r="B1490" t="str">
            <v xml:space="preserve">CUMEEIRA NORMAL PARA TELHA ONDULADA DE FIBROCIMENTO, E = 6 MM, ABA 300 MM, COMPRIMENTO 1100 MM (SEM AMIANTO)                                                                                                                                                                                                                                                                                                                                                                                              </v>
          </cell>
          <cell r="C1490" t="str">
            <v xml:space="preserve">UN    </v>
          </cell>
          <cell r="D1490" t="str">
            <v>CR</v>
          </cell>
          <cell r="E1490" t="str">
            <v>54,31</v>
          </cell>
        </row>
        <row r="1491">
          <cell r="A1491">
            <v>7181</v>
          </cell>
          <cell r="B1491" t="str">
            <v xml:space="preserve">CUMEEIRA PARA TELHA CERAMICA, COMPRIMENTO DE *41* CM, RENDIMENTO DE *3* TELHAS/M                                                                                                                                                                                                                                                                                                                                                                                                                          </v>
          </cell>
          <cell r="C1491" t="str">
            <v xml:space="preserve">UN    </v>
          </cell>
          <cell r="D1491" t="str">
            <v>CR</v>
          </cell>
          <cell r="E1491" t="str">
            <v>3,59</v>
          </cell>
        </row>
        <row r="1492">
          <cell r="A1492">
            <v>40742</v>
          </cell>
          <cell r="B1492" t="str">
            <v xml:space="preserve">CUMEEIRA PARA TELHA DE CONCRETO, PARA 2 AGUAS DE TELHADO, COR CINZA, RENDIMENTO DE *3* TELHAS/M                                                                                                                                                                                                                                                                                                                                                                                                           </v>
          </cell>
          <cell r="C1492" t="str">
            <v xml:space="preserve">UN    </v>
          </cell>
          <cell r="D1492" t="str">
            <v>CR</v>
          </cell>
          <cell r="E1492" t="str">
            <v>11,59</v>
          </cell>
        </row>
        <row r="1493">
          <cell r="A1493">
            <v>7214</v>
          </cell>
          <cell r="B1493" t="str">
            <v xml:space="preserve">CUMEEIRA SHED PARA TELHA ONDULADA DE FIBROCIMENTO, E = 6 MM, ABA 280 MM, COMPRIMENTO 1100 MM (SEM AMIANTO)                                                                                                                                                                                                                                                                                                                                                                                                </v>
          </cell>
          <cell r="C1493" t="str">
            <v xml:space="preserve">UN    </v>
          </cell>
          <cell r="D1493" t="str">
            <v>CR</v>
          </cell>
          <cell r="E1493" t="str">
            <v>65,96</v>
          </cell>
        </row>
        <row r="1494">
          <cell r="A1494">
            <v>7219</v>
          </cell>
          <cell r="B1494" t="str">
            <v xml:space="preserve">CUMEEIRA UNIVERSAL PARA TELHA ONDULADA DE FIBROCIMENTO, E = 6 MM, ABA 210 MM, COMPRIMENTO 1100 MM (SEM AMIANTO)                                                                                                                                                                                                                                                                                                                                                                                           </v>
          </cell>
          <cell r="C1494" t="str">
            <v xml:space="preserve">UN    </v>
          </cell>
          <cell r="D1494" t="str">
            <v>CR</v>
          </cell>
          <cell r="E1494" t="str">
            <v>58,51</v>
          </cell>
        </row>
        <row r="1495">
          <cell r="A1495">
            <v>37971</v>
          </cell>
          <cell r="B1495" t="str">
            <v xml:space="preserve">CURVA CPVC, 90 GRAUS, SOLDAVEL, 15 MM, PARA AGUA QUENTE                                                                                                                                                                                                                                                                                                                                                                                                                                                   </v>
          </cell>
          <cell r="C1495" t="str">
            <v xml:space="preserve">UN    </v>
          </cell>
          <cell r="D1495" t="str">
            <v>AS</v>
          </cell>
          <cell r="E1495" t="str">
            <v>4,13</v>
          </cell>
        </row>
        <row r="1496">
          <cell r="A1496">
            <v>37972</v>
          </cell>
          <cell r="B1496" t="str">
            <v xml:space="preserve">CURVA CPVC, 90 GRAUS, SOLDAVEL, 22 MM, PARA AGUA QUENTE                                                                                                                                                                                                                                                                                                                                                                                                                                                   </v>
          </cell>
          <cell r="C1496" t="str">
            <v xml:space="preserve">UN    </v>
          </cell>
          <cell r="D1496" t="str">
            <v>AS</v>
          </cell>
          <cell r="E1496" t="str">
            <v>5,86</v>
          </cell>
        </row>
        <row r="1497">
          <cell r="A1497">
            <v>37973</v>
          </cell>
          <cell r="B1497" t="str">
            <v xml:space="preserve">CURVA CPVC, 90 GRAUS, SOLDAVEL, 28 MM, PARA AGUA QUENTE                                                                                                                                                                                                                                                                                                                                                                                                                                                   </v>
          </cell>
          <cell r="C1497" t="str">
            <v xml:space="preserve">UN    </v>
          </cell>
          <cell r="D1497" t="str">
            <v>AS</v>
          </cell>
          <cell r="E1497" t="str">
            <v>11,01</v>
          </cell>
        </row>
        <row r="1498">
          <cell r="A1498">
            <v>1926</v>
          </cell>
          <cell r="B1498" t="str">
            <v xml:space="preserve">CURVA DE PVC 45 GRAUS, SOLDAVEL, 20 MM, COR MARROM, PARA AGUA FRIA PREDIAL                                                                                                                                                                                                                                                                                                                                                                                                                                </v>
          </cell>
          <cell r="C1498" t="str">
            <v xml:space="preserve">UN    </v>
          </cell>
          <cell r="D1498" t="str">
            <v>CR</v>
          </cell>
          <cell r="E1498" t="str">
            <v>2,43</v>
          </cell>
        </row>
        <row r="1499">
          <cell r="A1499">
            <v>1927</v>
          </cell>
          <cell r="B1499" t="str">
            <v xml:space="preserve">CURVA DE PVC 45 GRAUS, SOLDAVEL, 25 MM, COR MARROM, PARA AGUA FRIA PREDIAL                                                                                                                                                                                                                                                                                                                                                                                                                                </v>
          </cell>
          <cell r="C1499" t="str">
            <v xml:space="preserve">UN    </v>
          </cell>
          <cell r="D1499" t="str">
            <v>CR</v>
          </cell>
          <cell r="E1499" t="str">
            <v>2,73</v>
          </cell>
        </row>
        <row r="1500">
          <cell r="A1500">
            <v>1923</v>
          </cell>
          <cell r="B1500" t="str">
            <v xml:space="preserve">CURVA DE PVC 45 GRAUS, SOLDAVEL, 32 MM, COR MARROM, PARA AGUA FRIA PREDIAL                                                                                                                                                                                                                                                                                                                                                                                                                                </v>
          </cell>
          <cell r="C1500" t="str">
            <v xml:space="preserve">UN    </v>
          </cell>
          <cell r="D1500" t="str">
            <v>CR</v>
          </cell>
          <cell r="E1500" t="str">
            <v>4,97</v>
          </cell>
        </row>
        <row r="1501">
          <cell r="A1501">
            <v>1929</v>
          </cell>
          <cell r="B1501" t="str">
            <v xml:space="preserve">CURVA DE PVC 45 GRAUS, SOLDAVEL, 40 MM, COR MARROM, PARA AGUA FRIA PREDIAL                                                                                                                                                                                                                                                                                                                                                                                                                                </v>
          </cell>
          <cell r="C1501" t="str">
            <v xml:space="preserve">UN    </v>
          </cell>
          <cell r="D1501" t="str">
            <v>CR</v>
          </cell>
          <cell r="E1501" t="str">
            <v>6,03</v>
          </cell>
        </row>
        <row r="1502">
          <cell r="A1502">
            <v>1930</v>
          </cell>
          <cell r="B1502" t="str">
            <v xml:space="preserve">CURVA DE PVC 45 GRAUS, SOLDAVEL, 50 MM, COR MARROM, PARA AGUA FRIA PREDIAL                                                                                                                                                                                                                                                                                                                                                                                                                                </v>
          </cell>
          <cell r="C1502" t="str">
            <v xml:space="preserve">UN    </v>
          </cell>
          <cell r="D1502" t="str">
            <v>CR</v>
          </cell>
          <cell r="E1502" t="str">
            <v>10,32</v>
          </cell>
        </row>
        <row r="1503">
          <cell r="A1503">
            <v>1924</v>
          </cell>
          <cell r="B1503" t="str">
            <v xml:space="preserve">CURVA DE PVC 45 GRAUS, SOLDAVEL, 60 MM, COR MARROM, PARA AGUA FRIA PREDIAL                                                                                                                                                                                                                                                                                                                                                                                                                                </v>
          </cell>
          <cell r="C1503" t="str">
            <v xml:space="preserve">UN    </v>
          </cell>
          <cell r="D1503" t="str">
            <v>CR</v>
          </cell>
          <cell r="E1503" t="str">
            <v>16,65</v>
          </cell>
        </row>
        <row r="1504">
          <cell r="A1504">
            <v>1922</v>
          </cell>
          <cell r="B1504" t="str">
            <v xml:space="preserve">CURVA DE PVC 45 GRAUS, SOLDAVEL, 75 MM, COR MARROM, PARA AGUA FRIA PREDIAL                                                                                                                                                                                                                                                                                                                                                                                                                                </v>
          </cell>
          <cell r="C1504" t="str">
            <v xml:space="preserve">UN    </v>
          </cell>
          <cell r="D1504" t="str">
            <v>CR</v>
          </cell>
          <cell r="E1504" t="str">
            <v>34,44</v>
          </cell>
        </row>
        <row r="1505">
          <cell r="A1505">
            <v>1953</v>
          </cell>
          <cell r="B1505" t="str">
            <v xml:space="preserve">CURVA DE PVC 45 GRAUS, SOLDAVEL, 85 MM, COR MARROM, PARA AGUA FRIA PREDIAL                                                                                                                                                                                                                                                                                                                                                                                                                                </v>
          </cell>
          <cell r="C1505" t="str">
            <v xml:space="preserve">UN    </v>
          </cell>
          <cell r="D1505" t="str">
            <v>CR</v>
          </cell>
          <cell r="E1505" t="str">
            <v>42,04</v>
          </cell>
        </row>
        <row r="1506">
          <cell r="A1506">
            <v>1962</v>
          </cell>
          <cell r="B1506" t="str">
            <v xml:space="preserve">CURVA DE PVC 90 GRAUS, SOLDAVEL, 110 MM, COR MARROM, PARA AGUA FRIA PREDIAL                                                                                                                                                                                                                                                                                                                                                                                                                               </v>
          </cell>
          <cell r="C1506" t="str">
            <v xml:space="preserve">UN    </v>
          </cell>
          <cell r="D1506" t="str">
            <v>CR</v>
          </cell>
          <cell r="E1506" t="str">
            <v>204,23</v>
          </cell>
        </row>
        <row r="1507">
          <cell r="A1507">
            <v>1955</v>
          </cell>
          <cell r="B1507" t="str">
            <v xml:space="preserve">CURVA DE PVC 90 GRAUS, SOLDAVEL, 20 MM, COR MARROM, PARA AGUA FRIA PREDIAL                                                                                                                                                                                                                                                                                                                                                                                                                                </v>
          </cell>
          <cell r="C1507" t="str">
            <v xml:space="preserve">UN    </v>
          </cell>
          <cell r="D1507" t="str">
            <v>CR</v>
          </cell>
          <cell r="E1507" t="str">
            <v>2,35</v>
          </cell>
        </row>
        <row r="1508">
          <cell r="A1508">
            <v>1956</v>
          </cell>
          <cell r="B1508" t="str">
            <v xml:space="preserve">CURVA DE PVC 90 GRAUS, SOLDAVEL, 25 MM, COR MARROM, PARA AGUA FRIA PREDIAL                                                                                                                                                                                                                                                                                                                                                                                                                                </v>
          </cell>
          <cell r="C1508" t="str">
            <v xml:space="preserve">UN    </v>
          </cell>
          <cell r="D1508" t="str">
            <v>CR</v>
          </cell>
          <cell r="E1508" t="str">
            <v>3,32</v>
          </cell>
        </row>
        <row r="1509">
          <cell r="A1509">
            <v>1957</v>
          </cell>
          <cell r="B1509" t="str">
            <v xml:space="preserve">CURVA DE PVC 90 GRAUS, SOLDAVEL, 32 MM, COR MARROM, PARA AGUA FRIA PREDIAL                                                                                                                                                                                                                                                                                                                                                                                                                                </v>
          </cell>
          <cell r="C1509" t="str">
            <v xml:space="preserve">UN    </v>
          </cell>
          <cell r="D1509" t="str">
            <v>CR</v>
          </cell>
          <cell r="E1509" t="str">
            <v>7,18</v>
          </cell>
        </row>
        <row r="1510">
          <cell r="A1510">
            <v>1958</v>
          </cell>
          <cell r="B1510" t="str">
            <v xml:space="preserve">CURVA DE PVC 90 GRAUS, SOLDAVEL, 40 MM, COR MARROM, PARA AGUA FRIA PREDIAL                                                                                                                                                                                                                                                                                                                                                                                                                                </v>
          </cell>
          <cell r="C1510" t="str">
            <v xml:space="preserve">UN    </v>
          </cell>
          <cell r="D1510" t="str">
            <v>CR</v>
          </cell>
          <cell r="E1510" t="str">
            <v>13,37</v>
          </cell>
        </row>
        <row r="1511">
          <cell r="A1511">
            <v>1959</v>
          </cell>
          <cell r="B1511" t="str">
            <v xml:space="preserve">CURVA DE PVC 90 GRAUS, SOLDAVEL, 50 MM, COR MARROM, PARA AGUA FRIA PREDIAL                                                                                                                                                                                                                                                                                                                                                                                                                                </v>
          </cell>
          <cell r="C1511" t="str">
            <v xml:space="preserve">UN    </v>
          </cell>
          <cell r="D1511" t="str">
            <v>CR</v>
          </cell>
          <cell r="E1511" t="str">
            <v>14,51</v>
          </cell>
        </row>
        <row r="1512">
          <cell r="A1512">
            <v>1925</v>
          </cell>
          <cell r="B1512" t="str">
            <v xml:space="preserve">CURVA DE PVC 90 GRAUS, SOLDAVEL, 60 MM, COR MARROM, PARA AGUA FRIA PREDIAL                                                                                                                                                                                                                                                                                                                                                                                                                                </v>
          </cell>
          <cell r="C1512" t="str">
            <v xml:space="preserve">UN    </v>
          </cell>
          <cell r="D1512" t="str">
            <v>CR</v>
          </cell>
          <cell r="E1512" t="str">
            <v>37,93</v>
          </cell>
        </row>
        <row r="1513">
          <cell r="A1513">
            <v>1960</v>
          </cell>
          <cell r="B1513" t="str">
            <v xml:space="preserve">CURVA DE PVC 90 GRAUS, SOLDAVEL, 75 MM, COR MARROM, PARA AGUA FRIA PREDIAL                                                                                                                                                                                                                                                                                                                                                                                                                                </v>
          </cell>
          <cell r="C1513" t="str">
            <v xml:space="preserve">UN    </v>
          </cell>
          <cell r="D1513" t="str">
            <v>CR</v>
          </cell>
          <cell r="E1513" t="str">
            <v>58,24</v>
          </cell>
        </row>
        <row r="1514">
          <cell r="A1514">
            <v>1961</v>
          </cell>
          <cell r="B1514" t="str">
            <v xml:space="preserve">CURVA DE PVC 90 GRAUS, SOLDAVEL, 85 MM, COR MARROM, PARA AGUA FRIA PREDIAL                                                                                                                                                                                                                                                                                                                                                                                                                                </v>
          </cell>
          <cell r="C1514" t="str">
            <v xml:space="preserve">UN    </v>
          </cell>
          <cell r="D1514" t="str">
            <v>CR</v>
          </cell>
          <cell r="E1514" t="str">
            <v>74,61</v>
          </cell>
        </row>
        <row r="1515">
          <cell r="A1515">
            <v>38423</v>
          </cell>
          <cell r="B1515" t="str">
            <v xml:space="preserve">CURVA DE PVC, 90 GRAUS, SERIE R, DN 100 MM, PARA ESGOTO PREDIAL                                                                                                                                                                                                                                                                                                                                                                                                                                           </v>
          </cell>
          <cell r="C1515" t="str">
            <v xml:space="preserve">UN    </v>
          </cell>
          <cell r="D1515" t="str">
            <v>CR</v>
          </cell>
          <cell r="E1515" t="str">
            <v>38,12</v>
          </cell>
        </row>
        <row r="1516">
          <cell r="A1516">
            <v>39866</v>
          </cell>
          <cell r="B1516" t="str">
            <v xml:space="preserve">CURVA DE TRANSPOSICAO BRONZE/LATAO (REF 736) SEM ANEL DE SOLDA, BOLSA X BOLSA, 15 MM                                                                                                                                                                                                                                                                                                                                                                                                                      </v>
          </cell>
          <cell r="C1516" t="str">
            <v xml:space="preserve">UN    </v>
          </cell>
          <cell r="D1516" t="str">
            <v>AS</v>
          </cell>
          <cell r="E1516" t="str">
            <v>16,81</v>
          </cell>
        </row>
        <row r="1517">
          <cell r="A1517">
            <v>39867</v>
          </cell>
          <cell r="B1517" t="str">
            <v xml:space="preserve">CURVA DE TRANSPOSICAO BRONZE/LATAO (REF 736) SEM ANEL DE SOLDA, BOLSA X BOLSA, 22 MM                                                                                                                                                                                                                                                                                                                                                                                                                      </v>
          </cell>
          <cell r="C1517" t="str">
            <v xml:space="preserve">UN    </v>
          </cell>
          <cell r="D1517" t="str">
            <v>AS</v>
          </cell>
          <cell r="E1517" t="str">
            <v>37,38</v>
          </cell>
        </row>
        <row r="1518">
          <cell r="A1518">
            <v>39868</v>
          </cell>
          <cell r="B1518" t="str">
            <v xml:space="preserve">CURVA DE TRANSPOSICAO BRONZE/LATAO (REF 736) SEM ANEL DE SOLDA, BOLSA X BOLSA, 28 MM                                                                                                                                                                                                                                                                                                                                                                                                                      </v>
          </cell>
          <cell r="C1518" t="str">
            <v xml:space="preserve">UN    </v>
          </cell>
          <cell r="D1518" t="str">
            <v>AS</v>
          </cell>
          <cell r="E1518" t="str">
            <v>67,34</v>
          </cell>
        </row>
        <row r="1519">
          <cell r="A1519">
            <v>37999</v>
          </cell>
          <cell r="B1519" t="str">
            <v xml:space="preserve">CURVA DE TRANSPOSICAO, CPVC, SOLDAVEL, 15 MM                                                                                                                                                                                                                                                                                                                                                                                                                                                              </v>
          </cell>
          <cell r="C1519" t="str">
            <v xml:space="preserve">UN    </v>
          </cell>
          <cell r="D1519" t="str">
            <v>AS</v>
          </cell>
          <cell r="E1519" t="str">
            <v>6,96</v>
          </cell>
        </row>
        <row r="1520">
          <cell r="A1520">
            <v>38000</v>
          </cell>
          <cell r="B1520" t="str">
            <v xml:space="preserve">CURVA DE TRANSPOSICAO, CPVC, SOLDAVEL, 22 MM                                                                                                                                                                                                                                                                                                                                                                                                                                                              </v>
          </cell>
          <cell r="C1520" t="str">
            <v xml:space="preserve">UN    </v>
          </cell>
          <cell r="D1520" t="str">
            <v>AS</v>
          </cell>
          <cell r="E1520" t="str">
            <v>8,13</v>
          </cell>
        </row>
        <row r="1521">
          <cell r="A1521">
            <v>38129</v>
          </cell>
          <cell r="B1521" t="str">
            <v xml:space="preserve">CURVA DE TRANSPOSICAO, PVC SOLDAVEL, 20 MM, COR MARROM, PARA AGUA FRIA PREDIAL                                                                                                                                                                                                                                                                                                                                                                                                                            </v>
          </cell>
          <cell r="C1521" t="str">
            <v xml:space="preserve">UN    </v>
          </cell>
          <cell r="D1521" t="str">
            <v>CR</v>
          </cell>
          <cell r="E1521" t="str">
            <v>5,48</v>
          </cell>
        </row>
        <row r="1522">
          <cell r="A1522">
            <v>38025</v>
          </cell>
          <cell r="B1522" t="str">
            <v xml:space="preserve">CURVA DE TRANSPOSICAO, PVC, SOLDAVEL, 25 MM, COR MARROM, PARA AGUA FRIA PREDIAL                                                                                                                                                                                                                                                                                                                                                                                                                           </v>
          </cell>
          <cell r="C1522" t="str">
            <v xml:space="preserve">UN    </v>
          </cell>
          <cell r="D1522" t="str">
            <v>CR</v>
          </cell>
          <cell r="E1522" t="str">
            <v>7,43</v>
          </cell>
        </row>
        <row r="1523">
          <cell r="A1523">
            <v>38026</v>
          </cell>
          <cell r="B1523" t="str">
            <v xml:space="preserve">CURVA DE TRANSPOSICAO, PVC, SOLDAVEL, 32 MM, COR MARROM, PARA AGUA FRIA PREDIAL                                                                                                                                                                                                                                                                                                                                                                                                                           </v>
          </cell>
          <cell r="C1523" t="str">
            <v xml:space="preserve">UN    </v>
          </cell>
          <cell r="D1523" t="str">
            <v>CR</v>
          </cell>
          <cell r="E1523" t="str">
            <v>18,35</v>
          </cell>
        </row>
        <row r="1524">
          <cell r="A1524">
            <v>1858</v>
          </cell>
          <cell r="B1524" t="str">
            <v xml:space="preserve">CURVA LONGA PVC, PB, JE, 45 GRAUS, DN 100 MM, PARA REDE COLETORA ESGOTO                                                                                                                                                                                                                                                                                                                                                                                                                                   </v>
          </cell>
          <cell r="C1524" t="str">
            <v xml:space="preserve">UN    </v>
          </cell>
          <cell r="D1524" t="str">
            <v>CR</v>
          </cell>
          <cell r="E1524" t="str">
            <v>59,07</v>
          </cell>
        </row>
        <row r="1525">
          <cell r="A1525">
            <v>1844</v>
          </cell>
          <cell r="B1525" t="str">
            <v xml:space="preserve">CURVA LONGA PVC, PB, JE, 45 GRAUS, DN 150 MM, PARA REDE COLETORA ESGOTO                                                                                                                                                                                                                                                                                                                                                                                                                                   </v>
          </cell>
          <cell r="C1525" t="str">
            <v xml:space="preserve">UN    </v>
          </cell>
          <cell r="D1525" t="str">
            <v>CR</v>
          </cell>
          <cell r="E1525" t="str">
            <v>135,27</v>
          </cell>
        </row>
        <row r="1526">
          <cell r="A1526">
            <v>1863</v>
          </cell>
          <cell r="B1526" t="str">
            <v xml:space="preserve">CURVA LONGA PVC, PB, JE, 90 GRAUS, DN 100 MM, PARA REDE COLETORA ESGOTO                                                                                                                                                                                                                                                                                                                                                                                                                                   </v>
          </cell>
          <cell r="C1526" t="str">
            <v xml:space="preserve">UN    </v>
          </cell>
          <cell r="D1526" t="str">
            <v>CR</v>
          </cell>
          <cell r="E1526" t="str">
            <v>62,86</v>
          </cell>
        </row>
        <row r="1527">
          <cell r="A1527">
            <v>1865</v>
          </cell>
          <cell r="B1527" t="str">
            <v xml:space="preserve">CURVA LONGA PVC, PB, JE, 90 GRAUS, DN 150 MM, PARA REDE COLETORA ESGOTO                                                                                                                                                                                                                                                                                                                                                                                                                                   </v>
          </cell>
          <cell r="C1527" t="str">
            <v xml:space="preserve">UN    </v>
          </cell>
          <cell r="D1527" t="str">
            <v>CR</v>
          </cell>
          <cell r="E1527" t="str">
            <v>163,77</v>
          </cell>
        </row>
        <row r="1528">
          <cell r="A1528">
            <v>36355</v>
          </cell>
          <cell r="B1528" t="str">
            <v xml:space="preserve">CURVA PPR 90 GRAUS, F/F, DN 20 MM, PARA AGUA QUENTE PREDIAL                                                                                                                                                                                                                                                                                                                                                                                                                                               </v>
          </cell>
          <cell r="C1528" t="str">
            <v xml:space="preserve">UN    </v>
          </cell>
          <cell r="D1528" t="str">
            <v>AS</v>
          </cell>
          <cell r="E1528" t="str">
            <v>9,46</v>
          </cell>
        </row>
        <row r="1529">
          <cell r="A1529">
            <v>36356</v>
          </cell>
          <cell r="B1529" t="str">
            <v xml:space="preserve">CURVA PPR 90 GRAUS, F/F, DN 25 MM, PARA AGUA QUENTE PREDIAL                                                                                                                                                                                                                                                                                                                                                                                                                                               </v>
          </cell>
          <cell r="C1529" t="str">
            <v xml:space="preserve">UN    </v>
          </cell>
          <cell r="D1529" t="str">
            <v>AS</v>
          </cell>
          <cell r="E1529" t="str">
            <v>15,22</v>
          </cell>
        </row>
        <row r="1530">
          <cell r="A1530">
            <v>1966</v>
          </cell>
          <cell r="B1530" t="str">
            <v xml:space="preserve">CURVA PVC CURTA 90 GRAUS, DN 100 MM, PARA ESGOTO PREDIAL                                                                                                                                                                                                                                                                                                                                                                                                                                                  </v>
          </cell>
          <cell r="C1530" t="str">
            <v xml:space="preserve">UN    </v>
          </cell>
          <cell r="D1530" t="str">
            <v>CR</v>
          </cell>
          <cell r="E1530" t="str">
            <v>25,06</v>
          </cell>
        </row>
        <row r="1531">
          <cell r="A1531">
            <v>1933</v>
          </cell>
          <cell r="B1531" t="str">
            <v xml:space="preserve">CURVA PVC CURTA 90 GRAUS, DN 40 MM, PARA ESGOTO PREDIAL                                                                                                                                                                                                                                                                                                                                                                                                                                                   </v>
          </cell>
          <cell r="C1531" t="str">
            <v xml:space="preserve">UN    </v>
          </cell>
          <cell r="D1531" t="str">
            <v>CR</v>
          </cell>
          <cell r="E1531" t="str">
            <v>5,40</v>
          </cell>
        </row>
        <row r="1532">
          <cell r="A1532">
            <v>1932</v>
          </cell>
          <cell r="B1532" t="str">
            <v xml:space="preserve">CURVA PVC CURTA 90 GRAUS, DN 50 MM, PARA ESGOTO PREDIAL                                                                                                                                                                                                                                                                                                                                                                                                                                                   </v>
          </cell>
          <cell r="C1532" t="str">
            <v xml:space="preserve">UN    </v>
          </cell>
          <cell r="D1532" t="str">
            <v>CR</v>
          </cell>
          <cell r="E1532" t="str">
            <v>12,36</v>
          </cell>
        </row>
        <row r="1533">
          <cell r="A1533">
            <v>1951</v>
          </cell>
          <cell r="B1533" t="str">
            <v xml:space="preserve">CURVA PVC CURTA 90 GRAUS, DN 75 MM, PARA ESGOTO PREDIAL                                                                                                                                                                                                                                                                                                                                                                                                                                                   </v>
          </cell>
          <cell r="C1533" t="str">
            <v xml:space="preserve">UN    </v>
          </cell>
          <cell r="D1533" t="str">
            <v>CR</v>
          </cell>
          <cell r="E1533" t="str">
            <v>25,79</v>
          </cell>
        </row>
        <row r="1534">
          <cell r="A1534">
            <v>1970</v>
          </cell>
          <cell r="B1534" t="str">
            <v xml:space="preserve">CURVA PVC LONGA 90 GRAUS, DN 100 MM, PARA ESGOTO PREDIAL                                                                                                                                                                                                                                                                                                                                                                                                                                                  </v>
          </cell>
          <cell r="C1534" t="str">
            <v xml:space="preserve">UN    </v>
          </cell>
          <cell r="D1534" t="str">
            <v>CR</v>
          </cell>
          <cell r="E1534" t="str">
            <v>62,66</v>
          </cell>
        </row>
        <row r="1535">
          <cell r="A1535">
            <v>1967</v>
          </cell>
          <cell r="B1535" t="str">
            <v xml:space="preserve">CURVA PVC LONGA 90 GRAUS, DN 40 MM, PARA ESGOTO PREDIAL                                                                                                                                                                                                                                                                                                                                                                                                                                                   </v>
          </cell>
          <cell r="C1535" t="str">
            <v xml:space="preserve">UN    </v>
          </cell>
          <cell r="D1535" t="str">
            <v>CR</v>
          </cell>
          <cell r="E1535" t="str">
            <v>7,44</v>
          </cell>
        </row>
        <row r="1536">
          <cell r="A1536">
            <v>1968</v>
          </cell>
          <cell r="B1536" t="str">
            <v xml:space="preserve">CURVA PVC LONGA 90 GRAUS, DN 50 MM, PARA ESGOTO PREDIAL                                                                                                                                                                                                                                                                                                                                                                                                                                                   </v>
          </cell>
          <cell r="C1536" t="str">
            <v xml:space="preserve">UN    </v>
          </cell>
          <cell r="D1536" t="str">
            <v>CR</v>
          </cell>
          <cell r="E1536" t="str">
            <v>14,70</v>
          </cell>
        </row>
        <row r="1537">
          <cell r="A1537">
            <v>1969</v>
          </cell>
          <cell r="B1537" t="str">
            <v xml:space="preserve">CURVA PVC LONGA 90 GRAUS, DN 75 MM, PARA ESGOTO PREDIAL                                                                                                                                                                                                                                                                                                                                                                                                                                                   </v>
          </cell>
          <cell r="C1537" t="str">
            <v xml:space="preserve">UN    </v>
          </cell>
          <cell r="D1537" t="str">
            <v>CR</v>
          </cell>
          <cell r="E1537" t="str">
            <v>47,87</v>
          </cell>
        </row>
        <row r="1538">
          <cell r="A1538">
            <v>1827</v>
          </cell>
          <cell r="B1538" t="str">
            <v xml:space="preserve">CURVA PVC PBA, JE, PB, 45 GRAUS, DN 100 / DE 110 MM, PARA REDE AGUA (NBR 10351)                                                                                                                                                                                                                                                                                                                                                                                                                           </v>
          </cell>
          <cell r="C1538" t="str">
            <v xml:space="preserve">UN    </v>
          </cell>
          <cell r="D1538" t="str">
            <v>AS</v>
          </cell>
          <cell r="E1538" t="str">
            <v>111,25</v>
          </cell>
        </row>
        <row r="1539">
          <cell r="A1539">
            <v>1831</v>
          </cell>
          <cell r="B1539" t="str">
            <v xml:space="preserve">CURVA PVC PBA, JE, PB, 45 GRAUS, DN 50 / DE 60 MM, PARA REDE AGUA (NBR 10351)                                                                                                                                                                                                                                                                                                                                                                                                                             </v>
          </cell>
          <cell r="C1539" t="str">
            <v xml:space="preserve">UN    </v>
          </cell>
          <cell r="D1539" t="str">
            <v>AS</v>
          </cell>
          <cell r="E1539" t="str">
            <v>24,28</v>
          </cell>
        </row>
        <row r="1540">
          <cell r="A1540">
            <v>1825</v>
          </cell>
          <cell r="B1540" t="str">
            <v xml:space="preserve">CURVA PVC PBA, JE, PB, 45 GRAUS, DN 75 / DE 85 MM, PARA REDE AGUA (NBR 10351)                                                                                                                                                                                                                                                                                                                                                                                                                             </v>
          </cell>
          <cell r="C1540" t="str">
            <v xml:space="preserve">UN    </v>
          </cell>
          <cell r="D1540" t="str">
            <v>AS</v>
          </cell>
          <cell r="E1540" t="str">
            <v>59,94</v>
          </cell>
        </row>
        <row r="1541">
          <cell r="A1541">
            <v>1828</v>
          </cell>
          <cell r="B1541" t="str">
            <v xml:space="preserve">CURVA PVC PBA, JE, PB, 90 GRAUS, DN 100 / DE 110 MM, PARA REDE AGUA (NBR 10351)                                                                                                                                                                                                                                                                                                                                                                                                                           </v>
          </cell>
          <cell r="C1541" t="str">
            <v xml:space="preserve">UN    </v>
          </cell>
          <cell r="D1541" t="str">
            <v>AS</v>
          </cell>
          <cell r="E1541" t="str">
            <v>135,76</v>
          </cell>
        </row>
        <row r="1542">
          <cell r="A1542">
            <v>1845</v>
          </cell>
          <cell r="B1542" t="str">
            <v xml:space="preserve">CURVA PVC PBA, JE, PB, 90 GRAUS, DN 50 / DE 60 MM, PARA REDE AGUA (NBR 10351)                                                                                                                                                                                                                                                                                                                                                                                                                             </v>
          </cell>
          <cell r="C1542" t="str">
            <v xml:space="preserve">UN    </v>
          </cell>
          <cell r="D1542" t="str">
            <v>AS</v>
          </cell>
          <cell r="E1542" t="str">
            <v>30,43</v>
          </cell>
        </row>
        <row r="1543">
          <cell r="A1543">
            <v>1824</v>
          </cell>
          <cell r="B1543" t="str">
            <v xml:space="preserve">CURVA PVC PBA, JE, PB, 90 GRAUS, DN 75 / DE 85 MM, PARA REDE AGUA (NBR 10351)                                                                                                                                                                                                                                                                                                                                                                                                                             </v>
          </cell>
          <cell r="C1543" t="str">
            <v xml:space="preserve">UN    </v>
          </cell>
          <cell r="D1543" t="str">
            <v>AS</v>
          </cell>
          <cell r="E1543" t="str">
            <v>71,85</v>
          </cell>
        </row>
        <row r="1544">
          <cell r="A1544">
            <v>1940</v>
          </cell>
          <cell r="B1544" t="str">
            <v xml:space="preserve">CURVA PVC 90 GRAUS, ROSCAVEL, 1 1/4", COR BRANCA, AGUA FRIA PREDIAL                                                                                                                                                                                                                                                                                                                                                                                                                                       </v>
          </cell>
          <cell r="C1544" t="str">
            <v xml:space="preserve">UN    </v>
          </cell>
          <cell r="D1544" t="str">
            <v>CR</v>
          </cell>
          <cell r="E1544" t="str">
            <v>37,06</v>
          </cell>
        </row>
        <row r="1545">
          <cell r="A1545">
            <v>1937</v>
          </cell>
          <cell r="B1545" t="str">
            <v xml:space="preserve">CURVA PVC 90 GRAUS, ROSCAVEL, 1/2", COR BRANCA, AGUA FRIA PREDIAL                                                                                                                                                                                                                                                                                                                                                                                                                                         </v>
          </cell>
          <cell r="C1545" t="str">
            <v xml:space="preserve">UN    </v>
          </cell>
          <cell r="D1545" t="str">
            <v>CR</v>
          </cell>
          <cell r="E1545" t="str">
            <v>6,25</v>
          </cell>
        </row>
        <row r="1546">
          <cell r="A1546">
            <v>1939</v>
          </cell>
          <cell r="B1546" t="str">
            <v xml:space="preserve">CURVA PVC 90 GRAUS, ROSCAVEL, 1", COR BRANCA, AGUA FRIA PREDIAL                                                                                                                                                                                                                                                                                                                                                                                                                                           </v>
          </cell>
          <cell r="C1546" t="str">
            <v xml:space="preserve">UN    </v>
          </cell>
          <cell r="D1546" t="str">
            <v>CR</v>
          </cell>
          <cell r="E1546" t="str">
            <v>10,16</v>
          </cell>
        </row>
        <row r="1547">
          <cell r="A1547">
            <v>1938</v>
          </cell>
          <cell r="B1547" t="str">
            <v xml:space="preserve">CURVA PVC 90 GRAUS, ROSCAVEL, 3/4", COR BRANCA, AGUA FRIA PREDIAL                                                                                                                                                                                                                                                                                                                                                                                                                                         </v>
          </cell>
          <cell r="C1547" t="str">
            <v xml:space="preserve">UN    </v>
          </cell>
          <cell r="D1547" t="str">
            <v>CR</v>
          </cell>
          <cell r="E1547" t="str">
            <v>7,11</v>
          </cell>
        </row>
        <row r="1548">
          <cell r="A1548">
            <v>42693</v>
          </cell>
          <cell r="B1548" t="str">
            <v xml:space="preserve">CURVA PVC, BB, JE, 45 GRAUS, DN 250 MM, PARA TUBO CORRUGADO E/OU LISO, REDE COLETORA ESGOTO                                                                                                                                                                                                                                                                                                                                                                                                               </v>
          </cell>
          <cell r="C1548" t="str">
            <v xml:space="preserve">UN    </v>
          </cell>
          <cell r="D1548" t="str">
            <v>CR</v>
          </cell>
          <cell r="E1548" t="str">
            <v>460,06</v>
          </cell>
        </row>
        <row r="1549">
          <cell r="A1549">
            <v>42695</v>
          </cell>
          <cell r="B1549" t="str">
            <v xml:space="preserve">CURVA PVC, BB, JE, 90 GRAUS, DN 200 MM, PARA TUBO CORRUGADO E/OU LISO, REDE COLETORA ESGOTO                                                                                                                                                                                                                                                                                                                                                                                                               </v>
          </cell>
          <cell r="C1549" t="str">
            <v xml:space="preserve">UN    </v>
          </cell>
          <cell r="D1549" t="str">
            <v>CR</v>
          </cell>
          <cell r="E1549" t="str">
            <v>321,42</v>
          </cell>
        </row>
        <row r="1550">
          <cell r="A1550">
            <v>42694</v>
          </cell>
          <cell r="B1550" t="str">
            <v xml:space="preserve">CURVA PVC, BB, JE, 90 GRAUS, DN 250 MM, PARA TUBO CORRUGADO E/OU LISO, REDE COLETORA ESGOTO                                                                                                                                                                                                                                                                                                                                                                                                               </v>
          </cell>
          <cell r="C1550" t="str">
            <v xml:space="preserve">UN    </v>
          </cell>
          <cell r="D1550" t="str">
            <v>CR</v>
          </cell>
          <cell r="E1550" t="str">
            <v>615,66</v>
          </cell>
        </row>
        <row r="1551">
          <cell r="A1551">
            <v>20097</v>
          </cell>
          <cell r="B1551" t="str">
            <v xml:space="preserve">CURVA PVC, SERIE R, 87.30 GRAUS, CURTA, PARA PE-DE-COLUNA, DN 100 MM, PARA ESGOTO PREDIAL                                                                                                                                                                                                                                                                                                                                                                                                                 </v>
          </cell>
          <cell r="C1551" t="str">
            <v xml:space="preserve">UN    </v>
          </cell>
          <cell r="D1551" t="str">
            <v>CR</v>
          </cell>
          <cell r="E1551" t="str">
            <v>26,69</v>
          </cell>
        </row>
        <row r="1552">
          <cell r="A1552">
            <v>20098</v>
          </cell>
          <cell r="B1552" t="str">
            <v xml:space="preserve">CURVA PVC, SERIE R, 87.30 GRAUS, CURTA, PARA PE-DE-COLUNA, DN 150 MM, PARA ESGOTO PREDIAL                                                                                                                                                                                                                                                                                                                                                                                                                 </v>
          </cell>
          <cell r="C1552" t="str">
            <v xml:space="preserve">UN    </v>
          </cell>
          <cell r="D1552" t="str">
            <v>CR</v>
          </cell>
          <cell r="E1552" t="str">
            <v>109,10</v>
          </cell>
        </row>
        <row r="1553">
          <cell r="A1553">
            <v>20096</v>
          </cell>
          <cell r="B1553" t="str">
            <v xml:space="preserve">CURVA PVC, SERIE R, 87.30 GRAUS, CURTA, PARA PE-DE-COLUNA, DN 75 MM, PARA ESGOTO PREDIAL                                                                                                                                                                                                                                                                                                                                                                                                                  </v>
          </cell>
          <cell r="C1553" t="str">
            <v xml:space="preserve">UN    </v>
          </cell>
          <cell r="D1553" t="str">
            <v>CR</v>
          </cell>
          <cell r="E1553" t="str">
            <v>27,63</v>
          </cell>
        </row>
        <row r="1554">
          <cell r="A1554">
            <v>1880</v>
          </cell>
          <cell r="B1554" t="str">
            <v xml:space="preserve">CURVA 135 GRAUS, DE PVC RIGIDO ROSCAVEL, DE 1", PARA ELETRODUTO                                                                                                                                                                                                                                                                                                                                                                                                                                           </v>
          </cell>
          <cell r="C1554" t="str">
            <v xml:space="preserve">UN    </v>
          </cell>
          <cell r="D1554" t="str">
            <v>CR</v>
          </cell>
          <cell r="E1554" t="str">
            <v>2,20</v>
          </cell>
        </row>
        <row r="1555">
          <cell r="A1555">
            <v>39274</v>
          </cell>
          <cell r="B1555" t="str">
            <v xml:space="preserve">CURVA 135 GRAUS, DE PVC RIGIDO ROSCAVEL, DE 3/4", PARA ELETRODUTO                                                                                                                                                                                                                                                                                                                                                                                                                                         </v>
          </cell>
          <cell r="C1555" t="str">
            <v xml:space="preserve">UN    </v>
          </cell>
          <cell r="D1555" t="str">
            <v>CR</v>
          </cell>
          <cell r="E1555" t="str">
            <v>1,70</v>
          </cell>
        </row>
        <row r="1556">
          <cell r="A1556">
            <v>2628</v>
          </cell>
          <cell r="B1556" t="str">
            <v xml:space="preserve">CURVA 135 GRAUS, PARA ELETRODUTO, EM ACO GALVANIZADO ELETROLITICO, DIAMETRO DE 100 MM (4")                                                                                                                                                                                                                                                                                                                                                                                                                </v>
          </cell>
          <cell r="C1556" t="str">
            <v xml:space="preserve">UN    </v>
          </cell>
          <cell r="D1556" t="str">
            <v>CR</v>
          </cell>
          <cell r="E1556" t="str">
            <v>171,97</v>
          </cell>
        </row>
        <row r="1557">
          <cell r="A1557">
            <v>2622</v>
          </cell>
          <cell r="B1557" t="str">
            <v xml:space="preserve">CURVA 135 GRAUS, PARA ELETRODUTO, EM ACO GALVANIZADO ELETROLITICO, DIAMETRO DE 15 MM (1/2")                                                                                                                                                                                                                                                                                                                                                                                                               </v>
          </cell>
          <cell r="C1557" t="str">
            <v xml:space="preserve">UN    </v>
          </cell>
          <cell r="D1557" t="str">
            <v>CR</v>
          </cell>
          <cell r="E1557" t="str">
            <v>4,08</v>
          </cell>
        </row>
        <row r="1558">
          <cell r="A1558">
            <v>2623</v>
          </cell>
          <cell r="B1558" t="str">
            <v xml:space="preserve">CURVA 135 GRAUS, PARA ELETRODUTO, EM ACO GALVANIZADO ELETROLITICO, DIAMETRO DE 20 MM (3/4")                                                                                                                                                                                                                                                                                                                                                                                                               </v>
          </cell>
          <cell r="C1558" t="str">
            <v xml:space="preserve">UN    </v>
          </cell>
          <cell r="D1558" t="str">
            <v>CR</v>
          </cell>
          <cell r="E1558" t="str">
            <v>4,91</v>
          </cell>
        </row>
        <row r="1559">
          <cell r="A1559">
            <v>2624</v>
          </cell>
          <cell r="B1559" t="str">
            <v xml:space="preserve">CURVA 135 GRAUS, PARA ELETRODUTO, EM ACO GALVANIZADO ELETROLITICO, DIAMETRO DE 25 MM (1")                                                                                                                                                                                                                                                                                                                                                                                                                 </v>
          </cell>
          <cell r="C1559" t="str">
            <v xml:space="preserve">UN    </v>
          </cell>
          <cell r="D1559" t="str">
            <v>CR</v>
          </cell>
          <cell r="E1559" t="str">
            <v>7,81</v>
          </cell>
        </row>
        <row r="1560">
          <cell r="A1560">
            <v>2625</v>
          </cell>
          <cell r="B1560" t="str">
            <v xml:space="preserve">CURVA 135 GRAUS, PARA ELETRODUTO, EM ACO GALVANIZADO ELETROLITICO, DIAMETRO DE 32 MM (1 1/4")                                                                                                                                                                                                                                                                                                                                                                                                             </v>
          </cell>
          <cell r="C1560" t="str">
            <v xml:space="preserve">UN    </v>
          </cell>
          <cell r="D1560" t="str">
            <v>CR</v>
          </cell>
          <cell r="E1560" t="str">
            <v>16,50</v>
          </cell>
        </row>
        <row r="1561">
          <cell r="A1561">
            <v>2626</v>
          </cell>
          <cell r="B1561" t="str">
            <v xml:space="preserve">CURVA 135 GRAUS, PARA ELETRODUTO, EM ACO GALVANIZADO ELETROLITICO, DIAMETRO DE 40 MM (1 1/2")                                                                                                                                                                                                                                                                                                                                                                                                             </v>
          </cell>
          <cell r="C1561" t="str">
            <v xml:space="preserve">UN    </v>
          </cell>
          <cell r="D1561" t="str">
            <v>CR</v>
          </cell>
          <cell r="E1561" t="str">
            <v>24,18</v>
          </cell>
        </row>
        <row r="1562">
          <cell r="A1562">
            <v>2630</v>
          </cell>
          <cell r="B1562" t="str">
            <v xml:space="preserve">CURVA 135 GRAUS, PARA ELETRODUTO, EM ACO GALVANIZADO ELETROLITICO, DIAMETRO DE 50 MM (2")                                                                                                                                                                                                                                                                                                                                                                                                                 </v>
          </cell>
          <cell r="C1562" t="str">
            <v xml:space="preserve">UN    </v>
          </cell>
          <cell r="D1562" t="str">
            <v>CR</v>
          </cell>
          <cell r="E1562" t="str">
            <v>36,77</v>
          </cell>
        </row>
        <row r="1563">
          <cell r="A1563">
            <v>2627</v>
          </cell>
          <cell r="B1563" t="str">
            <v xml:space="preserve">CURVA 135 GRAUS, PARA ELETRODUTO, EM ACO GALVANIZADO ELETROLITICO, DIAMETRO DE 65 MM (2 1/2")                                                                                                                                                                                                                                                                                                                                                                                                             </v>
          </cell>
          <cell r="C1563" t="str">
            <v xml:space="preserve">UN    </v>
          </cell>
          <cell r="D1563" t="str">
            <v>CR</v>
          </cell>
          <cell r="E1563" t="str">
            <v>64,77</v>
          </cell>
        </row>
        <row r="1564">
          <cell r="A1564">
            <v>2629</v>
          </cell>
          <cell r="B1564" t="str">
            <v xml:space="preserve">CURVA 135 GRAUS, PARA ELETRODUTO, EM ACO GALVANIZADO ELETROLITICO, DIAMETRO DE 80 MM (3")                                                                                                                                                                                                                                                                                                                                                                                                                 </v>
          </cell>
          <cell r="C1564" t="str">
            <v xml:space="preserve">UN    </v>
          </cell>
          <cell r="D1564" t="str">
            <v>CR</v>
          </cell>
          <cell r="E1564" t="str">
            <v>87,61</v>
          </cell>
        </row>
        <row r="1565">
          <cell r="A1565">
            <v>12033</v>
          </cell>
          <cell r="B1565" t="str">
            <v xml:space="preserve">CURVA 180 GRAUS, DE PVC RIGIDO ROSCAVEL, DE 1 1/2", PARA ELETRODUTO                                                                                                                                                                                                                                                                                                                                                                                                                                       </v>
          </cell>
          <cell r="C1565" t="str">
            <v xml:space="preserve">UN    </v>
          </cell>
          <cell r="D1565" t="str">
            <v>CR</v>
          </cell>
          <cell r="E1565" t="str">
            <v>7,02</v>
          </cell>
        </row>
        <row r="1566">
          <cell r="A1566">
            <v>40408</v>
          </cell>
          <cell r="B1566" t="str">
            <v xml:space="preserve">CURVA 180 GRAUS, DE PVC RIGIDO ROSCAVEL, DE 1 1/4", PARA ELETRODUTO                                                                                                                                                                                                                                                                                                                                                                                                                                       </v>
          </cell>
          <cell r="C1566" t="str">
            <v xml:space="preserve">UN    </v>
          </cell>
          <cell r="D1566" t="str">
            <v>CR</v>
          </cell>
          <cell r="E1566" t="str">
            <v>4,61</v>
          </cell>
        </row>
        <row r="1567">
          <cell r="A1567">
            <v>40409</v>
          </cell>
          <cell r="B1567" t="str">
            <v xml:space="preserve">CURVA 180 GRAUS, DE PVC RIGIDO ROSCAVEL, DE 1/2", PARA ELETRODUTO                                                                                                                                                                                                                                                                                                                                                                                                                                         </v>
          </cell>
          <cell r="C1567" t="str">
            <v xml:space="preserve">UN    </v>
          </cell>
          <cell r="D1567" t="str">
            <v>CR</v>
          </cell>
          <cell r="E1567" t="str">
            <v>1,63</v>
          </cell>
        </row>
        <row r="1568">
          <cell r="A1568">
            <v>39276</v>
          </cell>
          <cell r="B1568" t="str">
            <v xml:space="preserve">CURVA 180 GRAUS, DE PVC RIGIDO ROSCAVEL, DE 1", PARA ELETRODUTO                                                                                                                                                                                                                                                                                                                                                                                                                                           </v>
          </cell>
          <cell r="C1568" t="str">
            <v xml:space="preserve">UN    </v>
          </cell>
          <cell r="D1568" t="str">
            <v>CR</v>
          </cell>
          <cell r="E1568" t="str">
            <v>4,15</v>
          </cell>
        </row>
        <row r="1569">
          <cell r="A1569">
            <v>39277</v>
          </cell>
          <cell r="B1569" t="str">
            <v xml:space="preserve">CURVA 180 GRAUS, DE PVC RIGIDO ROSCAVEL, DE 2", PARA ELETRODUTO                                                                                                                                                                                                                                                                                                                                                                                                                                           </v>
          </cell>
          <cell r="C1569" t="str">
            <v xml:space="preserve">UN    </v>
          </cell>
          <cell r="D1569" t="str">
            <v>CR</v>
          </cell>
          <cell r="E1569" t="str">
            <v>11,22</v>
          </cell>
        </row>
        <row r="1570">
          <cell r="A1570">
            <v>12034</v>
          </cell>
          <cell r="B1570" t="str">
            <v xml:space="preserve">CURVA 180 GRAUS, DE PVC RIGIDO ROSCAVEL, DE 3/4", PARA ELETRODUTO                                                                                                                                                                                                                                                                                                                                                                                                                                         </v>
          </cell>
          <cell r="C1570" t="str">
            <v xml:space="preserve">UN    </v>
          </cell>
          <cell r="D1570" t="str">
            <v>CR</v>
          </cell>
          <cell r="E1570" t="str">
            <v>3,18</v>
          </cell>
        </row>
        <row r="1571">
          <cell r="A1571">
            <v>39879</v>
          </cell>
          <cell r="B1571" t="str">
            <v xml:space="preserve">CURVA 45 GRAUS DE COBRE (REF 606) SEM ANEL DE SOLDA, BOLSA X BOLSA, 15 MM                                                                                                                                                                                                                                                                                                                                                                                                                                 </v>
          </cell>
          <cell r="C1571" t="str">
            <v xml:space="preserve">UN    </v>
          </cell>
          <cell r="D1571" t="str">
            <v>AS</v>
          </cell>
          <cell r="E1571" t="str">
            <v>4,72</v>
          </cell>
        </row>
        <row r="1572">
          <cell r="A1572">
            <v>39880</v>
          </cell>
          <cell r="B1572" t="str">
            <v xml:space="preserve">CURVA 45 GRAUS DE COBRE (REF 606) SEM ANEL DE SOLDA, BOLSA X BOLSA, 22 MM                                                                                                                                                                                                                                                                                                                                                                                                                                 </v>
          </cell>
          <cell r="C1572" t="str">
            <v xml:space="preserve">UN    </v>
          </cell>
          <cell r="D1572" t="str">
            <v>AS</v>
          </cell>
          <cell r="E1572" t="str">
            <v>10,46</v>
          </cell>
        </row>
        <row r="1573">
          <cell r="A1573">
            <v>39881</v>
          </cell>
          <cell r="B1573" t="str">
            <v xml:space="preserve">CURVA 45 GRAUS DE COBRE (REF 606) SEM ANEL DE SOLDA, BOLSA X BOLSA, 28 MM                                                                                                                                                                                                                                                                                                                                                                                                                                 </v>
          </cell>
          <cell r="C1573" t="str">
            <v xml:space="preserve">UN    </v>
          </cell>
          <cell r="D1573" t="str">
            <v>AS</v>
          </cell>
          <cell r="E1573" t="str">
            <v>16,80</v>
          </cell>
        </row>
        <row r="1574">
          <cell r="A1574">
            <v>39882</v>
          </cell>
          <cell r="B1574" t="str">
            <v xml:space="preserve">CURVA 45 GRAUS DE COBRE (REF 606) SEM ANEL DE SOLDA, BOLSA X BOLSA, 35 MM                                                                                                                                                                                                                                                                                                                                                                                                                                 </v>
          </cell>
          <cell r="C1574" t="str">
            <v xml:space="preserve">UN    </v>
          </cell>
          <cell r="D1574" t="str">
            <v>AS</v>
          </cell>
          <cell r="E1574" t="str">
            <v>44,25</v>
          </cell>
        </row>
        <row r="1575">
          <cell r="A1575">
            <v>39883</v>
          </cell>
          <cell r="B1575" t="str">
            <v xml:space="preserve">CURVA 45 GRAUS DE COBRE (REF 606) SEM ANEL DE SOLDA, BOLSA X BOLSA, 42 MM                                                                                                                                                                                                                                                                                                                                                                                                                                 </v>
          </cell>
          <cell r="C1575" t="str">
            <v xml:space="preserve">UN    </v>
          </cell>
          <cell r="D1575" t="str">
            <v>AS</v>
          </cell>
          <cell r="E1575" t="str">
            <v>70,66</v>
          </cell>
        </row>
        <row r="1576">
          <cell r="A1576">
            <v>39884</v>
          </cell>
          <cell r="B1576" t="str">
            <v xml:space="preserve">CURVA 45 GRAUS DE COBRE (REF 606) SEM ANEL DE SOLDA, BOLSA X BOLSA, 54 MM                                                                                                                                                                                                                                                                                                                                                                                                                                 </v>
          </cell>
          <cell r="C1576" t="str">
            <v xml:space="preserve">UN    </v>
          </cell>
          <cell r="D1576" t="str">
            <v>AS</v>
          </cell>
          <cell r="E1576" t="str">
            <v>104,95</v>
          </cell>
        </row>
        <row r="1577">
          <cell r="A1577">
            <v>39885</v>
          </cell>
          <cell r="B1577" t="str">
            <v xml:space="preserve">CURVA 45 GRAUS DE COBRE (REF 606) SEM ANEL DE SOLDA, BOLSA X BOLSA, 66 MM                                                                                                                                                                                                                                                                                                                                                                                                                                 </v>
          </cell>
          <cell r="C1577" t="str">
            <v xml:space="preserve">UN    </v>
          </cell>
          <cell r="D1577" t="str">
            <v>AS</v>
          </cell>
          <cell r="E1577" t="str">
            <v>249,43</v>
          </cell>
        </row>
        <row r="1578">
          <cell r="A1578">
            <v>1777</v>
          </cell>
          <cell r="B1578" t="str">
            <v xml:space="preserve">CURVA 45 GRAUS DE FERRO GALVANIZADO, COM ROSCA BSP FEMEA, DE 1 1/2"                                                                                                                                                                                                                                                                                                                                                                                                                                       </v>
          </cell>
          <cell r="C1578" t="str">
            <v xml:space="preserve">UN    </v>
          </cell>
          <cell r="D1578" t="str">
            <v>CR</v>
          </cell>
          <cell r="E1578" t="str">
            <v>75,78</v>
          </cell>
        </row>
        <row r="1579">
          <cell r="A1579">
            <v>1819</v>
          </cell>
          <cell r="B1579" t="str">
            <v xml:space="preserve">CURVA 45 GRAUS DE FERRO GALVANIZADO, COM ROSCA BSP FEMEA, DE 1 1/4"                                                                                                                                                                                                                                                                                                                                                                                                                                       </v>
          </cell>
          <cell r="C1579" t="str">
            <v xml:space="preserve">UN    </v>
          </cell>
          <cell r="D1579" t="str">
            <v>CR</v>
          </cell>
          <cell r="E1579" t="str">
            <v>55,13</v>
          </cell>
        </row>
        <row r="1580">
          <cell r="A1580">
            <v>1775</v>
          </cell>
          <cell r="B1580" t="str">
            <v xml:space="preserve">CURVA 45 GRAUS DE FERRO GALVANIZADO, COM ROSCA BSP FEMEA, DE 1/2"                                                                                                                                                                                                                                                                                                                                                                                                                                         </v>
          </cell>
          <cell r="C1580" t="str">
            <v xml:space="preserve">UN    </v>
          </cell>
          <cell r="D1580" t="str">
            <v>CR</v>
          </cell>
          <cell r="E1580" t="str">
            <v>16,49</v>
          </cell>
        </row>
        <row r="1581">
          <cell r="A1581">
            <v>1776</v>
          </cell>
          <cell r="B1581" t="str">
            <v xml:space="preserve">CURVA 45 GRAUS DE FERRO GALVANIZADO, COM ROSCA BSP FEMEA, DE 1"                                                                                                                                                                                                                                                                                                                                                                                                                                           </v>
          </cell>
          <cell r="C1581" t="str">
            <v xml:space="preserve">UN    </v>
          </cell>
          <cell r="D1581" t="str">
            <v>CR</v>
          </cell>
          <cell r="E1581" t="str">
            <v>44,86</v>
          </cell>
        </row>
        <row r="1582">
          <cell r="A1582">
            <v>1778</v>
          </cell>
          <cell r="B1582" t="str">
            <v xml:space="preserve">CURVA 45 GRAUS DE FERRO GALVANIZADO, COM ROSCA BSP FEMEA, DE 2 1/2"                                                                                                                                                                                                                                                                                                                                                                                                                                       </v>
          </cell>
          <cell r="C1582" t="str">
            <v xml:space="preserve">UN    </v>
          </cell>
          <cell r="D1582" t="str">
            <v>CR</v>
          </cell>
          <cell r="E1582" t="str">
            <v>183,43</v>
          </cell>
        </row>
        <row r="1583">
          <cell r="A1583">
            <v>1818</v>
          </cell>
          <cell r="B1583" t="str">
            <v xml:space="preserve">CURVA 45 GRAUS DE FERRO GALVANIZADO, COM ROSCA BSP FEMEA, DE 2"                                                                                                                                                                                                                                                                                                                                                                                                                                           </v>
          </cell>
          <cell r="C1583" t="str">
            <v xml:space="preserve">UN    </v>
          </cell>
          <cell r="D1583" t="str">
            <v>CR</v>
          </cell>
          <cell r="E1583" t="str">
            <v>121,76</v>
          </cell>
        </row>
        <row r="1584">
          <cell r="A1584">
            <v>1820</v>
          </cell>
          <cell r="B1584" t="str">
            <v xml:space="preserve">CURVA 45 GRAUS DE FERRO GALVANIZADO, COM ROSCA BSP FEMEA, DE 3/4"                                                                                                                                                                                                                                                                                                                                                                                                                                         </v>
          </cell>
          <cell r="C1584" t="str">
            <v xml:space="preserve">UN    </v>
          </cell>
          <cell r="D1584" t="str">
            <v>CR</v>
          </cell>
          <cell r="E1584" t="str">
            <v>23,81</v>
          </cell>
        </row>
        <row r="1585">
          <cell r="A1585">
            <v>1779</v>
          </cell>
          <cell r="B1585" t="str">
            <v xml:space="preserve">CURVA 45 GRAUS DE FERRO GALVANIZADO, COM ROSCA BSP FEMEA, DE 3"                                                                                                                                                                                                                                                                                                                                                                                                                                           </v>
          </cell>
          <cell r="C1585" t="str">
            <v xml:space="preserve">UN    </v>
          </cell>
          <cell r="D1585" t="str">
            <v>CR</v>
          </cell>
          <cell r="E1585" t="str">
            <v>266,77</v>
          </cell>
        </row>
        <row r="1586">
          <cell r="A1586">
            <v>1780</v>
          </cell>
          <cell r="B1586" t="str">
            <v xml:space="preserve">CURVA 45 GRAUS DE FERRO GALVANIZADO, COM ROSCA BSP FEMEA, DE 4"                                                                                                                                                                                                                                                                                                                                                                                                                                           </v>
          </cell>
          <cell r="C1586" t="str">
            <v xml:space="preserve">UN    </v>
          </cell>
          <cell r="D1586" t="str">
            <v>CR</v>
          </cell>
          <cell r="E1586" t="str">
            <v>549,96</v>
          </cell>
        </row>
        <row r="1587">
          <cell r="A1587">
            <v>1783</v>
          </cell>
          <cell r="B1587" t="str">
            <v xml:space="preserve">CURVA 45 GRAUS DE FERRO GALVANIZADO, COM ROSCA BSP MACHO/FEMEA, DE 1 1/2"                                                                                                                                                                                                                                                                                                                                                                                                                                 </v>
          </cell>
          <cell r="C1587" t="str">
            <v xml:space="preserve">UN    </v>
          </cell>
          <cell r="D1587" t="str">
            <v>CR</v>
          </cell>
          <cell r="E1587" t="str">
            <v>58,15</v>
          </cell>
        </row>
        <row r="1588">
          <cell r="A1588">
            <v>1782</v>
          </cell>
          <cell r="B1588" t="str">
            <v xml:space="preserve">CURVA 45 GRAUS DE FERRO GALVANIZADO, COM ROSCA BSP MACHO/FEMEA, DE 1 1/4"                                                                                                                                                                                                                                                                                                                                                                                                                                 </v>
          </cell>
          <cell r="C1588" t="str">
            <v xml:space="preserve">UN    </v>
          </cell>
          <cell r="D1588" t="str">
            <v>CR</v>
          </cell>
          <cell r="E1588" t="str">
            <v>45,97</v>
          </cell>
        </row>
        <row r="1589">
          <cell r="A1589">
            <v>1817</v>
          </cell>
          <cell r="B1589" t="str">
            <v xml:space="preserve">CURVA 45 GRAUS DE FERRO GALVANIZADO, COM ROSCA BSP MACHO/FEMEA, DE 1/2"                                                                                                                                                                                                                                                                                                                                                                                                                                   </v>
          </cell>
          <cell r="C1589" t="str">
            <v xml:space="preserve">UN    </v>
          </cell>
          <cell r="D1589" t="str">
            <v>CR</v>
          </cell>
          <cell r="E1589" t="str">
            <v>13,70</v>
          </cell>
        </row>
        <row r="1590">
          <cell r="A1590">
            <v>1781</v>
          </cell>
          <cell r="B1590" t="str">
            <v xml:space="preserve">CURVA 45 GRAUS DE FERRO GALVANIZADO, COM ROSCA BSP MACHO/FEMEA, DE 1"                                                                                                                                                                                                                                                                                                                                                                                                                                     </v>
          </cell>
          <cell r="C1590" t="str">
            <v xml:space="preserve">UN    </v>
          </cell>
          <cell r="D1590" t="str">
            <v>CR</v>
          </cell>
          <cell r="E1590" t="str">
            <v>29,95</v>
          </cell>
        </row>
        <row r="1591">
          <cell r="A1591">
            <v>1784</v>
          </cell>
          <cell r="B1591" t="str">
            <v xml:space="preserve">CURVA 45 GRAUS DE FERRO GALVANIZADO, COM ROSCA BSP MACHO/FEMEA, DE 2 1/2"                                                                                                                                                                                                                                                                                                                                                                                                                                 </v>
          </cell>
          <cell r="C1591" t="str">
            <v xml:space="preserve">UN    </v>
          </cell>
          <cell r="D1591" t="str">
            <v>CR</v>
          </cell>
          <cell r="E1591" t="str">
            <v>164,20</v>
          </cell>
        </row>
        <row r="1592">
          <cell r="A1592">
            <v>1810</v>
          </cell>
          <cell r="B1592" t="str">
            <v xml:space="preserve">CURVA 45 GRAUS DE FERRO GALVANIZADO, COM ROSCA BSP MACHO/FEMEA, DE 2"                                                                                                                                                                                                                                                                                                                                                                                                                                     </v>
          </cell>
          <cell r="C1592" t="str">
            <v xml:space="preserve">UN    </v>
          </cell>
          <cell r="D1592" t="str">
            <v>CR</v>
          </cell>
          <cell r="E1592" t="str">
            <v>91,07</v>
          </cell>
        </row>
        <row r="1593">
          <cell r="A1593">
            <v>1811</v>
          </cell>
          <cell r="B1593" t="str">
            <v xml:space="preserve">CURVA 45 GRAUS DE FERRO GALVANIZADO, COM ROSCA BSP MACHO/FEMEA, DE 3/4"                                                                                                                                                                                                                                                                                                                                                                                                                                   </v>
          </cell>
          <cell r="C1593" t="str">
            <v xml:space="preserve">UN    </v>
          </cell>
          <cell r="D1593" t="str">
            <v>CR</v>
          </cell>
          <cell r="E1593" t="str">
            <v>19,70</v>
          </cell>
        </row>
        <row r="1594">
          <cell r="A1594">
            <v>1812</v>
          </cell>
          <cell r="B1594" t="str">
            <v xml:space="preserve">CURVA 45 GRAUS DE FERRO GALVANIZADO, COM ROSCA BSP MACHO/FEMEA, DE 3"                                                                                                                                                                                                                                                                                                                                                                                                                                     </v>
          </cell>
          <cell r="C1594" t="str">
            <v xml:space="preserve">UN    </v>
          </cell>
          <cell r="D1594" t="str">
            <v>CR</v>
          </cell>
          <cell r="E1594" t="str">
            <v>229,90</v>
          </cell>
        </row>
        <row r="1595">
          <cell r="A1595">
            <v>40386</v>
          </cell>
          <cell r="B1595" t="str">
            <v xml:space="preserve">CURVA 45 GRAUS EM ACO CARBONO, SOLDAVEL, PRESSAO 3.000 LBS, DN 1 1/2"                                                                                                                                                                                                                                                                                                                                                                                                                                     </v>
          </cell>
          <cell r="C1595" t="str">
            <v xml:space="preserve">UN    </v>
          </cell>
          <cell r="D1595" t="str">
            <v>AS</v>
          </cell>
          <cell r="E1595" t="str">
            <v>100,33</v>
          </cell>
        </row>
        <row r="1596">
          <cell r="A1596">
            <v>40384</v>
          </cell>
          <cell r="B1596" t="str">
            <v xml:space="preserve">CURVA 45 GRAUS EM ACO CARBONO, SOLDAVEL, PRESSAO 3.000 LBS, DN 1 1/4"                                                                                                                                                                                                                                                                                                                                                                                                                                     </v>
          </cell>
          <cell r="C1596" t="str">
            <v xml:space="preserve">UN    </v>
          </cell>
          <cell r="D1596" t="str">
            <v>AS</v>
          </cell>
          <cell r="E1596" t="str">
            <v>68,69</v>
          </cell>
        </row>
        <row r="1597">
          <cell r="A1597">
            <v>40379</v>
          </cell>
          <cell r="B1597" t="str">
            <v xml:space="preserve">CURVA 45 GRAUS EM ACO CARBONO, SOLDAVEL, PRESSAO 3.000 LBS, DN 1/2"                                                                                                                                                                                                                                                                                                                                                                                                                                       </v>
          </cell>
          <cell r="C1597" t="str">
            <v xml:space="preserve">UN    </v>
          </cell>
          <cell r="D1597" t="str">
            <v>AS</v>
          </cell>
          <cell r="E1597" t="str">
            <v>23,75</v>
          </cell>
        </row>
        <row r="1598">
          <cell r="A1598">
            <v>40423</v>
          </cell>
          <cell r="B1598" t="str">
            <v xml:space="preserve">CURVA 45 GRAUS EM ACO CARBONO, SOLDAVEL, PRESSAO 3.000 LBS, DN 1"                                                                                                                                                                                                                                                                                                                                                                                                                                         </v>
          </cell>
          <cell r="C1598" t="str">
            <v xml:space="preserve">UN    </v>
          </cell>
          <cell r="D1598" t="str">
            <v>AS</v>
          </cell>
          <cell r="E1598" t="str">
            <v>44,94</v>
          </cell>
        </row>
        <row r="1599">
          <cell r="A1599">
            <v>40389</v>
          </cell>
          <cell r="B1599" t="str">
            <v xml:space="preserve">CURVA 45 GRAUS EM ACO CARBONO, SOLDAVEL, PRESSAO 3.000 LBS, DN 2 1/2"                                                                                                                                                                                                                                                                                                                                                                                                                                     </v>
          </cell>
          <cell r="C1599" t="str">
            <v xml:space="preserve">UN    </v>
          </cell>
          <cell r="D1599" t="str">
            <v>AS</v>
          </cell>
          <cell r="E1599" t="str">
            <v>284,99</v>
          </cell>
        </row>
        <row r="1600">
          <cell r="A1600">
            <v>40388</v>
          </cell>
          <cell r="B1600" t="str">
            <v xml:space="preserve">CURVA 45 GRAUS EM ACO CARBONO, SOLDAVEL, PRESSAO 3.000 LBS, DN 2"                                                                                                                                                                                                                                                                                                                                                                                                                                         </v>
          </cell>
          <cell r="C1600" t="str">
            <v xml:space="preserve">UN    </v>
          </cell>
          <cell r="D1600" t="str">
            <v>AS</v>
          </cell>
          <cell r="E1600" t="str">
            <v>142,65</v>
          </cell>
        </row>
        <row r="1601">
          <cell r="A1601">
            <v>40381</v>
          </cell>
          <cell r="B1601" t="str">
            <v xml:space="preserve">CURVA 45 GRAUS EM ACO CARBONO, SOLDAVEL, PRESSAO 3.000 LBS, DN 3/4"                                                                                                                                                                                                                                                                                                                                                                                                                                       </v>
          </cell>
          <cell r="C1601" t="str">
            <v xml:space="preserve">UN    </v>
          </cell>
          <cell r="D1601" t="str">
            <v>AS</v>
          </cell>
          <cell r="E1601" t="str">
            <v>31,66</v>
          </cell>
        </row>
        <row r="1602">
          <cell r="A1602">
            <v>40391</v>
          </cell>
          <cell r="B1602" t="str">
            <v xml:space="preserve">CURVA 45 GRAUS EM ACO CARBONO, SOLDAVEL, PRESSAO 3.000 LBS, DN 3"                                                                                                                                                                                                                                                                                                                                                                                                                                         </v>
          </cell>
          <cell r="C1602" t="str">
            <v xml:space="preserve">UN    </v>
          </cell>
          <cell r="D1602" t="str">
            <v>AS</v>
          </cell>
          <cell r="E1602" t="str">
            <v>739,69</v>
          </cell>
        </row>
        <row r="1603">
          <cell r="A1603">
            <v>40414</v>
          </cell>
          <cell r="B1603" t="str">
            <v xml:space="preserve">CURVA 45 GRAUS RANHURADA EM FERRO FUNDIDO, DN 50 MM (2")                                                                                                                                                                                                                                                                                                                                                                                                                                                  </v>
          </cell>
          <cell r="C1603" t="str">
            <v xml:space="preserve">UN    </v>
          </cell>
          <cell r="D1603" t="str">
            <v>AS</v>
          </cell>
          <cell r="E1603" t="str">
            <v>20,76</v>
          </cell>
        </row>
        <row r="1604">
          <cell r="A1604">
            <v>40416</v>
          </cell>
          <cell r="B1604" t="str">
            <v xml:space="preserve">CURVA 45 GRAUS RANHURADA EM FERRO FUNDIDO, DN 65 MM (2 1/2")                                                                                                                                                                                                                                                                                                                                                                                                                                              </v>
          </cell>
          <cell r="C1604" t="str">
            <v xml:space="preserve">UN    </v>
          </cell>
          <cell r="D1604" t="str">
            <v>AS</v>
          </cell>
          <cell r="E1604" t="str">
            <v>28,70</v>
          </cell>
        </row>
        <row r="1605">
          <cell r="A1605">
            <v>40418</v>
          </cell>
          <cell r="B1605" t="str">
            <v xml:space="preserve">CURVA 45 GRAUS RANHURADA EM FERRO FUNDIDO, DN 80 MM (3")                                                                                                                                                                                                                                                                                                                                                                                                                                                  </v>
          </cell>
          <cell r="C1605" t="str">
            <v xml:space="preserve">UN    </v>
          </cell>
          <cell r="D1605" t="str">
            <v>AS</v>
          </cell>
          <cell r="E1605" t="str">
            <v>34,24</v>
          </cell>
        </row>
        <row r="1606">
          <cell r="A1606">
            <v>2609</v>
          </cell>
          <cell r="B1606" t="str">
            <v xml:space="preserve">CURVA 45 GRAUS, PARA ELETRODUTO, EM ACO GALVANIZADO ELETROLITICO, DIAMETRO DE 20 MM (3/4")                                                                                                                                                                                                                                                                                                                                                                                                                </v>
          </cell>
          <cell r="C1606" t="str">
            <v xml:space="preserve">UN    </v>
          </cell>
          <cell r="D1606" t="str">
            <v>CR</v>
          </cell>
          <cell r="E1606" t="str">
            <v>3,83</v>
          </cell>
        </row>
        <row r="1607">
          <cell r="A1607">
            <v>2634</v>
          </cell>
          <cell r="B1607" t="str">
            <v xml:space="preserve">CURVA 45 GRAUS, PARA ELETRODUTO, EM ACO GALVANIZADO ELETROLITICO, DIAMETRO DE 25 MM (1")                                                                                                                                                                                                                                                                                                                                                                                                                  </v>
          </cell>
          <cell r="C1607" t="str">
            <v xml:space="preserve">UN    </v>
          </cell>
          <cell r="D1607" t="str">
            <v>CR</v>
          </cell>
          <cell r="E1607" t="str">
            <v>5,04</v>
          </cell>
        </row>
        <row r="1608">
          <cell r="A1608">
            <v>2611</v>
          </cell>
          <cell r="B1608" t="str">
            <v xml:space="preserve">CURVA 45 GRAUS, PARA ELETRODUTO, EM ACO GALVANIZADO ELETROLITICO, DIAMETRO DE 40 MM (1 1/2")                                                                                                                                                                                                                                                                                                                                                                                                              </v>
          </cell>
          <cell r="C1608" t="str">
            <v xml:space="preserve">UN    </v>
          </cell>
          <cell r="D1608" t="str">
            <v>CR</v>
          </cell>
          <cell r="E1608" t="str">
            <v>14,20</v>
          </cell>
        </row>
        <row r="1609">
          <cell r="A1609">
            <v>34359</v>
          </cell>
          <cell r="B1609" t="str">
            <v xml:space="preserve">CURVA 90 GRAUS DE BARRA CHATA EM ALUMINIO 3/4" X 1/4" X 300 MM                                                                                                                                                                                                                                                                                                                                                                                                                                            </v>
          </cell>
          <cell r="C1609" t="str">
            <v xml:space="preserve">UN    </v>
          </cell>
          <cell r="D1609" t="str">
            <v>CR</v>
          </cell>
          <cell r="E1609" t="str">
            <v>18,16</v>
          </cell>
        </row>
        <row r="1610">
          <cell r="A1610">
            <v>1789</v>
          </cell>
          <cell r="B1610" t="str">
            <v xml:space="preserve">CURVA 90 GRAUS DE FERRO GALVANIZADO, COM ROSCA BSP FEMEA, DE 1 1/2"                                                                                                                                                                                                                                                                                                                                                                                                                                       </v>
          </cell>
          <cell r="C1610" t="str">
            <v xml:space="preserve">UN    </v>
          </cell>
          <cell r="D1610" t="str">
            <v>CR</v>
          </cell>
          <cell r="E1610" t="str">
            <v>72,73</v>
          </cell>
        </row>
        <row r="1611">
          <cell r="A1611">
            <v>1788</v>
          </cell>
          <cell r="B1611" t="str">
            <v xml:space="preserve">CURVA 90 GRAUS DE FERRO GALVANIZADO, COM ROSCA BSP FEMEA, DE 1 1/4"                                                                                                                                                                                                                                                                                                                                                                                                                                       </v>
          </cell>
          <cell r="C1611" t="str">
            <v xml:space="preserve">UN    </v>
          </cell>
          <cell r="D1611" t="str">
            <v>CR</v>
          </cell>
          <cell r="E1611" t="str">
            <v>58,30</v>
          </cell>
        </row>
        <row r="1612">
          <cell r="A1612">
            <v>1786</v>
          </cell>
          <cell r="B1612" t="str">
            <v xml:space="preserve">CURVA 90 GRAUS DE FERRO GALVANIZADO, COM ROSCA BSP FEMEA, DE 1/2"                                                                                                                                                                                                                                                                                                                                                                                                                                         </v>
          </cell>
          <cell r="C1612" t="str">
            <v xml:space="preserve">UN    </v>
          </cell>
          <cell r="D1612" t="str">
            <v>CR</v>
          </cell>
          <cell r="E1612" t="str">
            <v>14,47</v>
          </cell>
        </row>
        <row r="1613">
          <cell r="A1613">
            <v>1787</v>
          </cell>
          <cell r="B1613" t="str">
            <v xml:space="preserve">CURVA 90 GRAUS DE FERRO GALVANIZADO, COM ROSCA BSP FEMEA, DE 1"                                                                                                                                                                                                                                                                                                                                                                                                                                           </v>
          </cell>
          <cell r="C1613" t="str">
            <v xml:space="preserve">UN    </v>
          </cell>
          <cell r="D1613" t="str">
            <v>CR</v>
          </cell>
          <cell r="E1613" t="str">
            <v>34,66</v>
          </cell>
        </row>
        <row r="1614">
          <cell r="A1614">
            <v>1791</v>
          </cell>
          <cell r="B1614" t="str">
            <v xml:space="preserve">CURVA 90 GRAUS DE FERRO GALVANIZADO, COM ROSCA BSP FEMEA, DE 2 1/2"                                                                                                                                                                                                                                                                                                                                                                                                                                       </v>
          </cell>
          <cell r="C1614" t="str">
            <v xml:space="preserve">UN    </v>
          </cell>
          <cell r="D1614" t="str">
            <v>CR</v>
          </cell>
          <cell r="E1614" t="str">
            <v>210,20</v>
          </cell>
        </row>
        <row r="1615">
          <cell r="A1615">
            <v>1790</v>
          </cell>
          <cell r="B1615" t="str">
            <v xml:space="preserve">CURVA 90 GRAUS DE FERRO GALVANIZADO, COM ROSCA BSP FEMEA, DE 2"                                                                                                                                                                                                                                                                                                                                                                                                                                           </v>
          </cell>
          <cell r="C1615" t="str">
            <v xml:space="preserve">UN    </v>
          </cell>
          <cell r="D1615" t="str">
            <v>CR</v>
          </cell>
          <cell r="E1615" t="str">
            <v>121,12</v>
          </cell>
        </row>
        <row r="1616">
          <cell r="A1616">
            <v>1813</v>
          </cell>
          <cell r="B1616" t="str">
            <v xml:space="preserve">CURVA 90 GRAUS DE FERRO GALVANIZADO, COM ROSCA BSP FEMEA, DE 3/4"                                                                                                                                                                                                                                                                                                                                                                                                                                         </v>
          </cell>
          <cell r="C1616" t="str">
            <v xml:space="preserve">UN    </v>
          </cell>
          <cell r="D1616" t="str">
            <v>CR</v>
          </cell>
          <cell r="E1616" t="str">
            <v>22,97</v>
          </cell>
        </row>
        <row r="1617">
          <cell r="A1617">
            <v>1792</v>
          </cell>
          <cell r="B1617" t="str">
            <v xml:space="preserve">CURVA 90 GRAUS DE FERRO GALVANIZADO, COM ROSCA BSP FEMEA, DE 3"                                                                                                                                                                                                                                                                                                                                                                                                                                           </v>
          </cell>
          <cell r="C1617" t="str">
            <v xml:space="preserve">UN    </v>
          </cell>
          <cell r="D1617" t="str">
            <v>CR</v>
          </cell>
          <cell r="E1617" t="str">
            <v>283,74</v>
          </cell>
        </row>
        <row r="1618">
          <cell r="A1618">
            <v>1793</v>
          </cell>
          <cell r="B1618" t="str">
            <v xml:space="preserve">CURVA 90 GRAUS DE FERRO GALVANIZADO, COM ROSCA BSP FEMEA, DE 4"                                                                                                                                                                                                                                                                                                                                                                                                                                           </v>
          </cell>
          <cell r="C1618" t="str">
            <v xml:space="preserve">UN    </v>
          </cell>
          <cell r="D1618" t="str">
            <v>CR</v>
          </cell>
          <cell r="E1618" t="str">
            <v>573,34</v>
          </cell>
        </row>
        <row r="1619">
          <cell r="A1619">
            <v>1809</v>
          </cell>
          <cell r="B1619" t="str">
            <v xml:space="preserve">CURVA 90 GRAUS DE FERRO GALVANIZADO, COM ROSCA BSP MACHO/FEMEA, DE 1 1/2"                                                                                                                                                                                                                                                                                                                                                                                                                                 </v>
          </cell>
          <cell r="C1619" t="str">
            <v xml:space="preserve">UN    </v>
          </cell>
          <cell r="D1619" t="str">
            <v>CR</v>
          </cell>
          <cell r="E1619" t="str">
            <v>68,19</v>
          </cell>
        </row>
        <row r="1620">
          <cell r="A1620">
            <v>1814</v>
          </cell>
          <cell r="B1620" t="str">
            <v xml:space="preserve">CURVA 90 GRAUS DE FERRO GALVANIZADO, COM ROSCA BSP MACHO/FEMEA, DE 1 1/4"                                                                                                                                                                                                                                                                                                                                                                                                                                 </v>
          </cell>
          <cell r="C1620" t="str">
            <v xml:space="preserve">UN    </v>
          </cell>
          <cell r="D1620" t="str">
            <v>CR</v>
          </cell>
          <cell r="E1620" t="str">
            <v>56,02</v>
          </cell>
        </row>
        <row r="1621">
          <cell r="A1621">
            <v>1803</v>
          </cell>
          <cell r="B1621" t="str">
            <v xml:space="preserve">CURVA 90 GRAUS DE FERRO GALVANIZADO, COM ROSCA BSP MACHO/FEMEA, DE 1/2"                                                                                                                                                                                                                                                                                                                                                                                                                                   </v>
          </cell>
          <cell r="C1621" t="str">
            <v xml:space="preserve">UN    </v>
          </cell>
          <cell r="D1621" t="str">
            <v>CR</v>
          </cell>
          <cell r="E1621" t="str">
            <v>14,16</v>
          </cell>
        </row>
        <row r="1622">
          <cell r="A1622">
            <v>1805</v>
          </cell>
          <cell r="B1622" t="str">
            <v xml:space="preserve">CURVA 90 GRAUS DE FERRO GALVANIZADO, COM ROSCA BSP MACHO/FEMEA, DE 1"                                                                                                                                                                                                                                                                                                                                                                                                                                     </v>
          </cell>
          <cell r="C1622" t="str">
            <v xml:space="preserve">UN    </v>
          </cell>
          <cell r="D1622" t="str">
            <v>CR</v>
          </cell>
          <cell r="E1622" t="str">
            <v>32,51</v>
          </cell>
        </row>
        <row r="1623">
          <cell r="A1623">
            <v>1821</v>
          </cell>
          <cell r="B1623" t="str">
            <v xml:space="preserve">CURVA 90 GRAUS DE FERRO GALVANIZADO, COM ROSCA BSP MACHO/FEMEA, DE 2 1/2"                                                                                                                                                                                                                                                                                                                                                                                                                                 </v>
          </cell>
          <cell r="C1623" t="str">
            <v xml:space="preserve">UN    </v>
          </cell>
          <cell r="D1623" t="str">
            <v>CR</v>
          </cell>
          <cell r="E1623" t="str">
            <v>192,05</v>
          </cell>
        </row>
        <row r="1624">
          <cell r="A1624">
            <v>1806</v>
          </cell>
          <cell r="B1624" t="str">
            <v xml:space="preserve">CURVA 90 GRAUS DE FERRO GALVANIZADO, COM ROSCA BSP MACHO/FEMEA, DE 2"                                                                                                                                                                                                                                                                                                                                                                                                                                     </v>
          </cell>
          <cell r="C1624" t="str">
            <v xml:space="preserve">UN    </v>
          </cell>
          <cell r="D1624" t="str">
            <v>CR</v>
          </cell>
          <cell r="E1624" t="str">
            <v>114,31</v>
          </cell>
        </row>
        <row r="1625">
          <cell r="A1625">
            <v>1804</v>
          </cell>
          <cell r="B1625" t="str">
            <v xml:space="preserve">CURVA 90 GRAUS DE FERRO GALVANIZADO, COM ROSCA BSP MACHO/FEMEA, DE 3/4"                                                                                                                                                                                                                                                                                                                                                                                                                                   </v>
          </cell>
          <cell r="C1625" t="str">
            <v xml:space="preserve">UN    </v>
          </cell>
          <cell r="D1625" t="str">
            <v>CR</v>
          </cell>
          <cell r="E1625" t="str">
            <v>20,15</v>
          </cell>
        </row>
        <row r="1626">
          <cell r="A1626">
            <v>1807</v>
          </cell>
          <cell r="B1626" t="str">
            <v xml:space="preserve">CURVA 90 GRAUS DE FERRO GALVANIZADO, COM ROSCA BSP MACHO/FEMEA, DE 3"                                                                                                                                                                                                                                                                                                                                                                                                                                     </v>
          </cell>
          <cell r="C1626" t="str">
            <v xml:space="preserve">UN    </v>
          </cell>
          <cell r="D1626" t="str">
            <v>CR</v>
          </cell>
          <cell r="E1626" t="str">
            <v>274,66</v>
          </cell>
        </row>
        <row r="1627">
          <cell r="A1627">
            <v>1808</v>
          </cell>
          <cell r="B1627" t="str">
            <v xml:space="preserve">CURVA 90 GRAUS DE FERRO GALVANIZADO, COM ROSCA BSP MACHO/FEMEA, DE 4"                                                                                                                                                                                                                                                                                                                                                                                                                                     </v>
          </cell>
          <cell r="C1627" t="str">
            <v xml:space="preserve">UN    </v>
          </cell>
          <cell r="D1627" t="str">
            <v>CR</v>
          </cell>
          <cell r="E1627" t="str">
            <v>550,64</v>
          </cell>
        </row>
        <row r="1628">
          <cell r="A1628">
            <v>1797</v>
          </cell>
          <cell r="B1628" t="str">
            <v xml:space="preserve">CURVA 90 GRAUS DE FERRO GALVANIZADO, COM ROSCA BSP MACHO, DE 1 1/2"                                                                                                                                                                                                                                                                                                                                                                                                                                       </v>
          </cell>
          <cell r="C1628" t="str">
            <v xml:space="preserve">UN    </v>
          </cell>
          <cell r="D1628" t="str">
            <v>CR</v>
          </cell>
          <cell r="E1628" t="str">
            <v>82,58</v>
          </cell>
        </row>
        <row r="1629">
          <cell r="A1629">
            <v>1796</v>
          </cell>
          <cell r="B1629" t="str">
            <v xml:space="preserve">CURVA 90 GRAUS DE FERRO GALVANIZADO, COM ROSCA BSP MACHO, DE 1 1/4"                                                                                                                                                                                                                                                                                                                                                                                                                                       </v>
          </cell>
          <cell r="C1629" t="str">
            <v xml:space="preserve">UN    </v>
          </cell>
          <cell r="D1629" t="str">
            <v>CR</v>
          </cell>
          <cell r="E1629" t="str">
            <v>63,35</v>
          </cell>
        </row>
        <row r="1630">
          <cell r="A1630">
            <v>1794</v>
          </cell>
          <cell r="B1630" t="str">
            <v xml:space="preserve">CURVA 90 GRAUS DE FERRO GALVANIZADO, COM ROSCA BSP MACHO, DE 1/2"                                                                                                                                                                                                                                                                                                                                                                                                                                         </v>
          </cell>
          <cell r="C1630" t="str">
            <v xml:space="preserve">UN    </v>
          </cell>
          <cell r="D1630" t="str">
            <v>CR</v>
          </cell>
          <cell r="E1630" t="str">
            <v>15,12</v>
          </cell>
        </row>
        <row r="1631">
          <cell r="A1631">
            <v>1816</v>
          </cell>
          <cell r="B1631" t="str">
            <v xml:space="preserve">CURVA 90 GRAUS DE FERRO GALVANIZADO, COM ROSCA BSP MACHO, DE 1"                                                                                                                                                                                                                                                                                                                                                                                                                                           </v>
          </cell>
          <cell r="C1631" t="str">
            <v xml:space="preserve">UN    </v>
          </cell>
          <cell r="D1631" t="str">
            <v>CR</v>
          </cell>
          <cell r="E1631" t="str">
            <v>34,10</v>
          </cell>
        </row>
        <row r="1632">
          <cell r="A1632">
            <v>1815</v>
          </cell>
          <cell r="B1632" t="str">
            <v xml:space="preserve">CURVA 90 GRAUS DE FERRO GALVANIZADO, COM ROSCA BSP MACHO, DE 2 1/2"                                                                                                                                                                                                                                                                                                                                                                                                                                       </v>
          </cell>
          <cell r="C1632" t="str">
            <v xml:space="preserve">UN    </v>
          </cell>
          <cell r="D1632" t="str">
            <v>CR</v>
          </cell>
          <cell r="E1632" t="str">
            <v>261,85</v>
          </cell>
        </row>
        <row r="1633">
          <cell r="A1633">
            <v>1798</v>
          </cell>
          <cell r="B1633" t="str">
            <v xml:space="preserve">CURVA 90 GRAUS DE FERRO GALVANIZADO, COM ROSCA BSP MACHO, DE 2"                                                                                                                                                                                                                                                                                                                                                                                                                                           </v>
          </cell>
          <cell r="C1633" t="str">
            <v xml:space="preserve">UN    </v>
          </cell>
          <cell r="D1633" t="str">
            <v>CR</v>
          </cell>
          <cell r="E1633" t="str">
            <v>117,17</v>
          </cell>
        </row>
        <row r="1634">
          <cell r="A1634">
            <v>1795</v>
          </cell>
          <cell r="B1634" t="str">
            <v xml:space="preserve">CURVA 90 GRAUS DE FERRO GALVANIZADO, COM ROSCA BSP MACHO, DE 3/4"                                                                                                                                                                                                                                                                                                                                                                                                                                         </v>
          </cell>
          <cell r="C1634" t="str">
            <v xml:space="preserve">UN    </v>
          </cell>
          <cell r="D1634" t="str">
            <v>CR</v>
          </cell>
          <cell r="E1634" t="str">
            <v>20,95</v>
          </cell>
        </row>
        <row r="1635">
          <cell r="A1635">
            <v>1799</v>
          </cell>
          <cell r="B1635" t="str">
            <v xml:space="preserve">CURVA 90 GRAUS DE FERRO GALVANIZADO, COM ROSCA BSP MACHO, DE 3"                                                                                                                                                                                                                                                                                                                                                                                                                                           </v>
          </cell>
          <cell r="C1635" t="str">
            <v xml:space="preserve">UN    </v>
          </cell>
          <cell r="D1635" t="str">
            <v>CR</v>
          </cell>
          <cell r="E1635" t="str">
            <v>341,04</v>
          </cell>
        </row>
        <row r="1636">
          <cell r="A1636">
            <v>1800</v>
          </cell>
          <cell r="B1636" t="str">
            <v xml:space="preserve">CURVA 90 GRAUS DE FERRO GALVANIZADO, COM ROSCA BSP MACHO, DE 4"                                                                                                                                                                                                                                                                                                                                                                                                                                           </v>
          </cell>
          <cell r="C1636" t="str">
            <v xml:space="preserve">UN    </v>
          </cell>
          <cell r="D1636" t="str">
            <v>CR</v>
          </cell>
          <cell r="E1636" t="str">
            <v>651,10</v>
          </cell>
        </row>
        <row r="1637">
          <cell r="A1637">
            <v>1802</v>
          </cell>
          <cell r="B1637" t="str">
            <v xml:space="preserve">CURVA 90 GRAUS DE FERRO GALVANIZADO, COM ROSCA BSP MACHO, DE 6"                                                                                                                                                                                                                                                                                                                                                                                                                                           </v>
          </cell>
          <cell r="C1637" t="str">
            <v xml:space="preserve">UN    </v>
          </cell>
          <cell r="D1637" t="str">
            <v>CR</v>
          </cell>
          <cell r="E1637" t="str">
            <v>1.628,66</v>
          </cell>
        </row>
        <row r="1638">
          <cell r="A1638">
            <v>40385</v>
          </cell>
          <cell r="B1638" t="str">
            <v xml:space="preserve">CURVA 90 GRAUS EM ACO CARBONO, RAIO CURTO, SOLDAVEL, PRESSAO 3.000 LBS, DN 1 1/2"                                                                                                                                                                                                                                                                                                                                                                                                                         </v>
          </cell>
          <cell r="C1638" t="str">
            <v xml:space="preserve">UN    </v>
          </cell>
          <cell r="D1638" t="str">
            <v>AS</v>
          </cell>
          <cell r="E1638" t="str">
            <v>100,33</v>
          </cell>
        </row>
        <row r="1639">
          <cell r="A1639">
            <v>40383</v>
          </cell>
          <cell r="B1639" t="str">
            <v xml:space="preserve">CURVA 90 GRAUS EM ACO CARBONO, RAIO CURTO, SOLDAVEL, PRESSAO 3.000 LBS, DN 1 1/4"                                                                                                                                                                                                                                                                                                                                                                                                                         </v>
          </cell>
          <cell r="C1639" t="str">
            <v xml:space="preserve">UN    </v>
          </cell>
          <cell r="D1639" t="str">
            <v>AS</v>
          </cell>
          <cell r="E1639" t="str">
            <v>68,69</v>
          </cell>
        </row>
        <row r="1640">
          <cell r="A1640">
            <v>40378</v>
          </cell>
          <cell r="B1640" t="str">
            <v xml:space="preserve">CURVA 90 GRAUS EM ACO CARBONO, RAIO CURTO, SOLDAVEL, PRESSAO 3.000 LBS, DN 1/2"                                                                                                                                                                                                                                                                                                                                                                                                                           </v>
          </cell>
          <cell r="C1640" t="str">
            <v xml:space="preserve">UN    </v>
          </cell>
          <cell r="D1640" t="str">
            <v>AS</v>
          </cell>
          <cell r="E1640" t="str">
            <v>23,75</v>
          </cell>
        </row>
        <row r="1641">
          <cell r="A1641">
            <v>40382</v>
          </cell>
          <cell r="B1641" t="str">
            <v xml:space="preserve">CURVA 90 GRAUS EM ACO CARBONO, RAIO CURTO, SOLDAVEL, PRESSAO 3.000 LBS, DN 1"                                                                                                                                                                                                                                                                                                                                                                                                                             </v>
          </cell>
          <cell r="C1641" t="str">
            <v xml:space="preserve">UN    </v>
          </cell>
          <cell r="D1641" t="str">
            <v>AS</v>
          </cell>
          <cell r="E1641" t="str">
            <v>44,94</v>
          </cell>
        </row>
        <row r="1642">
          <cell r="A1642">
            <v>40422</v>
          </cell>
          <cell r="B1642" t="str">
            <v xml:space="preserve">CURVA 90 GRAUS EM ACO CARBONO, RAIO CURTO, SOLDAVEL, PRESSAO 3.000 LBS, DN 2 1/2"                                                                                                                                                                                                                                                                                                                                                                                                                         </v>
          </cell>
          <cell r="C1642" t="str">
            <v xml:space="preserve">UN    </v>
          </cell>
          <cell r="D1642" t="str">
            <v>AS</v>
          </cell>
          <cell r="E1642" t="str">
            <v>306,14</v>
          </cell>
        </row>
        <row r="1643">
          <cell r="A1643">
            <v>40387</v>
          </cell>
          <cell r="B1643" t="str">
            <v xml:space="preserve">CURVA 90 GRAUS EM ACO CARBONO, RAIO CURTO, SOLDAVEL, PRESSAO 3.000 LBS, DN 2"                                                                                                                                                                                                                                                                                                                                                                                                                             </v>
          </cell>
          <cell r="C1643" t="str">
            <v xml:space="preserve">UN    </v>
          </cell>
          <cell r="D1643" t="str">
            <v>AS</v>
          </cell>
          <cell r="E1643" t="str">
            <v>155,88</v>
          </cell>
        </row>
        <row r="1644">
          <cell r="A1644">
            <v>40380</v>
          </cell>
          <cell r="B1644" t="str">
            <v xml:space="preserve">CURVA 90 GRAUS EM ACO CARBONO, RAIO CURTO, SOLDAVEL, PRESSAO 3.000 LBS, DN 3/4"                                                                                                                                                                                                                                                                                                                                                                                                                           </v>
          </cell>
          <cell r="C1644" t="str">
            <v xml:space="preserve">UN    </v>
          </cell>
          <cell r="D1644" t="str">
            <v>AS</v>
          </cell>
          <cell r="E1644" t="str">
            <v>31,66</v>
          </cell>
        </row>
        <row r="1645">
          <cell r="A1645">
            <v>40390</v>
          </cell>
          <cell r="B1645" t="str">
            <v xml:space="preserve">CURVA 90 GRAUS EM ACO CARBONO, RAIO CURTO, SOLDAVEL, PRESSAO 3.000 LBS, DN 3"                                                                                                                                                                                                                                                                                                                                                                                                                             </v>
          </cell>
          <cell r="C1645" t="str">
            <v xml:space="preserve">UN    </v>
          </cell>
          <cell r="D1645" t="str">
            <v>AS</v>
          </cell>
          <cell r="E1645" t="str">
            <v>644,77</v>
          </cell>
        </row>
        <row r="1646">
          <cell r="A1646">
            <v>40413</v>
          </cell>
          <cell r="B1646" t="str">
            <v xml:space="preserve">CURVA 90 GRAUS RANHURADA EM FERRO FUNDIDO, DN 50 MM (2")                                                                                                                                                                                                                                                                                                                                                                                                                                                  </v>
          </cell>
          <cell r="C1646" t="str">
            <v xml:space="preserve">UN    </v>
          </cell>
          <cell r="D1646" t="str">
            <v>AS</v>
          </cell>
          <cell r="E1646" t="str">
            <v>22,56</v>
          </cell>
        </row>
        <row r="1647">
          <cell r="A1647">
            <v>40415</v>
          </cell>
          <cell r="B1647" t="str">
            <v xml:space="preserve">CURVA 90 GRAUS RANHURADA EM FERRO FUNDIDO, DN 65 MM (2 1/2")                                                                                                                                                                                                                                                                                                                                                                                                                                              </v>
          </cell>
          <cell r="C1647" t="str">
            <v xml:space="preserve">UN    </v>
          </cell>
          <cell r="D1647" t="str">
            <v>AS</v>
          </cell>
          <cell r="E1647" t="str">
            <v>32,14</v>
          </cell>
        </row>
        <row r="1648">
          <cell r="A1648">
            <v>40417</v>
          </cell>
          <cell r="B1648" t="str">
            <v xml:space="preserve">CURVA 90 GRAUS RANHURADA EM FERRO FUNDIDO, DN 80 MM (3")                                                                                                                                                                                                                                                                                                                                                                                                                                                  </v>
          </cell>
          <cell r="C1648" t="str">
            <v xml:space="preserve">UN    </v>
          </cell>
          <cell r="D1648" t="str">
            <v>AS</v>
          </cell>
          <cell r="E1648" t="str">
            <v>37,92</v>
          </cell>
        </row>
        <row r="1649">
          <cell r="A1649">
            <v>39271</v>
          </cell>
          <cell r="B1649" t="str">
            <v xml:space="preserve">CURVA 90 GRAUS, CURTA, DE PVC RIGIDO ROSCAVEL, DE 1/2", PARA ELETRODUTO                                                                                                                                                                                                                                                                                                                                                                                                                                   </v>
          </cell>
          <cell r="C1649" t="str">
            <v xml:space="preserve">UN    </v>
          </cell>
          <cell r="D1649" t="str">
            <v>CR</v>
          </cell>
          <cell r="E1649" t="str">
            <v>1,41</v>
          </cell>
        </row>
        <row r="1650">
          <cell r="A1650">
            <v>39273</v>
          </cell>
          <cell r="B1650" t="str">
            <v xml:space="preserve">CURVA 90 GRAUS, CURTA, DE PVC RIGIDO ROSCAVEL, DE 1", PARA ELETRODUTO                                                                                                                                                                                                                                                                                                                                                                                                                                     </v>
          </cell>
          <cell r="C1650" t="str">
            <v xml:space="preserve">UN    </v>
          </cell>
          <cell r="D1650" t="str">
            <v>CR</v>
          </cell>
          <cell r="E1650" t="str">
            <v>2,40</v>
          </cell>
        </row>
        <row r="1651">
          <cell r="A1651">
            <v>39272</v>
          </cell>
          <cell r="B1651" t="str">
            <v xml:space="preserve">CURVA 90 GRAUS, CURTA, DE PVC RIGIDO ROSCAVEL, DE 3/4", PARA ELETRODUTO                                                                                                                                                                                                                                                                                                                                                                                                                                   </v>
          </cell>
          <cell r="C1651" t="str">
            <v xml:space="preserve">UN    </v>
          </cell>
          <cell r="D1651" t="str">
            <v>CR</v>
          </cell>
          <cell r="E1651" t="str">
            <v>1,73</v>
          </cell>
        </row>
        <row r="1652">
          <cell r="A1652">
            <v>1875</v>
          </cell>
          <cell r="B1652" t="str">
            <v xml:space="preserve">CURVA 90 GRAUS, LONGA, DE PVC RIGIDO ROSCAVEL, DE 1 1/2", PARA ELETRODUTO                                                                                                                                                                                                                                                                                                                                                                                                                                 </v>
          </cell>
          <cell r="C1652" t="str">
            <v xml:space="preserve">UN    </v>
          </cell>
          <cell r="D1652" t="str">
            <v>CR</v>
          </cell>
          <cell r="E1652" t="str">
            <v>3,84</v>
          </cell>
        </row>
        <row r="1653">
          <cell r="A1653">
            <v>1874</v>
          </cell>
          <cell r="B1653" t="str">
            <v xml:space="preserve">CURVA 90 GRAUS, LONGA, DE PVC RIGIDO ROSCAVEL, DE 1 1/4", PARA ELETRODUTO                                                                                                                                                                                                                                                                                                                                                                                                                                 </v>
          </cell>
          <cell r="C1653" t="str">
            <v xml:space="preserve">UN    </v>
          </cell>
          <cell r="D1653" t="str">
            <v>CR</v>
          </cell>
          <cell r="E1653" t="str">
            <v>3,17</v>
          </cell>
        </row>
        <row r="1654">
          <cell r="A1654">
            <v>1870</v>
          </cell>
          <cell r="B1654" t="str">
            <v xml:space="preserve">CURVA 90 GRAUS, LONGA, DE PVC RIGIDO ROSCAVEL, DE 1/2", PARA ELETRODUTO                                                                                                                                                                                                                                                                                                                                                                                                                                   </v>
          </cell>
          <cell r="C1654" t="str">
            <v xml:space="preserve">UN    </v>
          </cell>
          <cell r="D1654" t="str">
            <v xml:space="preserve">C </v>
          </cell>
          <cell r="E1654" t="str">
            <v>1,83</v>
          </cell>
        </row>
        <row r="1655">
          <cell r="A1655">
            <v>1884</v>
          </cell>
          <cell r="B1655" t="str">
            <v xml:space="preserve">CURVA 90 GRAUS, LONGA, DE PVC RIGIDO ROSCAVEL, DE 1", PARA ELETRODUTO                                                                                                                                                                                                                                                                                                                                                                                                                                     </v>
          </cell>
          <cell r="C1655" t="str">
            <v xml:space="preserve">UN    </v>
          </cell>
          <cell r="D1655" t="str">
            <v>CR</v>
          </cell>
          <cell r="E1655" t="str">
            <v>2,81</v>
          </cell>
        </row>
        <row r="1656">
          <cell r="A1656">
            <v>1887</v>
          </cell>
          <cell r="B1656" t="str">
            <v xml:space="preserve">CURVA 90 GRAUS, LONGA, DE PVC RIGIDO ROSCAVEL, DE 2 1/2", PARA ELETRODUTO                                                                                                                                                                                                                                                                                                                                                                                                                                 </v>
          </cell>
          <cell r="C1656" t="str">
            <v xml:space="preserve">UN    </v>
          </cell>
          <cell r="D1656" t="str">
            <v>CR</v>
          </cell>
          <cell r="E1656" t="str">
            <v>15,91</v>
          </cell>
        </row>
        <row r="1657">
          <cell r="A1657">
            <v>1876</v>
          </cell>
          <cell r="B1657" t="str">
            <v xml:space="preserve">CURVA 90 GRAUS, LONGA, DE PVC RIGIDO ROSCAVEL, DE 2", PARA ELETRODUTO                                                                                                                                                                                                                                                                                                                                                                                                                                     </v>
          </cell>
          <cell r="C1657" t="str">
            <v xml:space="preserve">UN    </v>
          </cell>
          <cell r="D1657" t="str">
            <v>CR</v>
          </cell>
          <cell r="E1657" t="str">
            <v>6,23</v>
          </cell>
        </row>
        <row r="1658">
          <cell r="A1658">
            <v>1879</v>
          </cell>
          <cell r="B1658" t="str">
            <v xml:space="preserve">CURVA 90 GRAUS, LONGA, DE PVC RIGIDO ROSCAVEL, DE 3/4", PARA ELETRODUTO                                                                                                                                                                                                                                                                                                                                                                                                                                   </v>
          </cell>
          <cell r="C1658" t="str">
            <v xml:space="preserve">UN    </v>
          </cell>
          <cell r="D1658" t="str">
            <v>CR</v>
          </cell>
          <cell r="E1658" t="str">
            <v>1,85</v>
          </cell>
        </row>
        <row r="1659">
          <cell r="A1659">
            <v>1877</v>
          </cell>
          <cell r="B1659" t="str">
            <v xml:space="preserve">CURVA 90 GRAUS, LONGA, DE PVC RIGIDO ROSCAVEL, DE 3", PARA ELETRODUTO                                                                                                                                                                                                                                                                                                                                                                                                                                     </v>
          </cell>
          <cell r="C1659" t="str">
            <v xml:space="preserve">UN    </v>
          </cell>
          <cell r="D1659" t="str">
            <v>CR</v>
          </cell>
          <cell r="E1659" t="str">
            <v>15,93</v>
          </cell>
        </row>
        <row r="1660">
          <cell r="A1660">
            <v>1878</v>
          </cell>
          <cell r="B1660" t="str">
            <v xml:space="preserve">CURVA 90 GRAUS, LONGA, DE PVC RIGIDO ROSCAVEL, DE 4", PARA ELETRODUTO                                                                                                                                                                                                                                                                                                                                                                                                                                     </v>
          </cell>
          <cell r="C1660" t="str">
            <v xml:space="preserve">UN    </v>
          </cell>
          <cell r="D1660" t="str">
            <v>CR</v>
          </cell>
          <cell r="E1660" t="str">
            <v>32,01</v>
          </cell>
        </row>
        <row r="1661">
          <cell r="A1661">
            <v>2621</v>
          </cell>
          <cell r="B1661" t="str">
            <v xml:space="preserve">CURVA 90 GRAUS, PARA ELETRODUTO, EM ACO GALVANIZADO ELETROLITICO, DIAMETRO DE 100 MM (4")                                                                                                                                                                                                                                                                                                                                                                                                                 </v>
          </cell>
          <cell r="C1661" t="str">
            <v xml:space="preserve">UN    </v>
          </cell>
          <cell r="D1661" t="str">
            <v>CR</v>
          </cell>
          <cell r="E1661" t="str">
            <v>121,50</v>
          </cell>
        </row>
        <row r="1662">
          <cell r="A1662">
            <v>2616</v>
          </cell>
          <cell r="B1662" t="str">
            <v xml:space="preserve">CURVA 90 GRAUS, PARA ELETRODUTO, EM ACO GALVANIZADO ELETROLITICO, DIAMETRO DE 15 MM (1/2")                                                                                                                                                                                                                                                                                                                                                                                                                </v>
          </cell>
          <cell r="C1662" t="str">
            <v xml:space="preserve">UN    </v>
          </cell>
          <cell r="D1662" t="str">
            <v>CR</v>
          </cell>
          <cell r="E1662" t="str">
            <v>3,44</v>
          </cell>
        </row>
        <row r="1663">
          <cell r="A1663">
            <v>2633</v>
          </cell>
          <cell r="B1663" t="str">
            <v xml:space="preserve">CURVA 90 GRAUS, PARA ELETRODUTO, EM ACO GALVANIZADO ELETROLITICO, DIAMETRO DE 20 MM (3/4")                                                                                                                                                                                                                                                                                                                                                                                                                </v>
          </cell>
          <cell r="C1663" t="str">
            <v xml:space="preserve">UN    </v>
          </cell>
          <cell r="D1663" t="str">
            <v>CR</v>
          </cell>
          <cell r="E1663" t="str">
            <v>3,89</v>
          </cell>
        </row>
        <row r="1664">
          <cell r="A1664">
            <v>2617</v>
          </cell>
          <cell r="B1664" t="str">
            <v xml:space="preserve">CURVA 90 GRAUS, PARA ELETRODUTO, EM ACO GALVANIZADO ELETROLITICO, DIAMETRO DE 25 MM (1")                                                                                                                                                                                                                                                                                                                                                                                                                  </v>
          </cell>
          <cell r="C1664" t="str">
            <v xml:space="preserve">UN    </v>
          </cell>
          <cell r="D1664" t="str">
            <v>CR</v>
          </cell>
          <cell r="E1664" t="str">
            <v>5,28</v>
          </cell>
        </row>
        <row r="1665">
          <cell r="A1665">
            <v>2618</v>
          </cell>
          <cell r="B1665" t="str">
            <v xml:space="preserve">CURVA 90 GRAUS, PARA ELETRODUTO, EM ACO GALVANIZADO ELETROLITICO, DIAMETRO DE 32 MM (1 1/4")                                                                                                                                                                                                                                                                                                                                                                                                              </v>
          </cell>
          <cell r="C1665" t="str">
            <v xml:space="preserve">UN    </v>
          </cell>
          <cell r="D1665" t="str">
            <v>CR</v>
          </cell>
          <cell r="E1665" t="str">
            <v>12,03</v>
          </cell>
        </row>
        <row r="1666">
          <cell r="A1666">
            <v>2632</v>
          </cell>
          <cell r="B1666" t="str">
            <v xml:space="preserve">CURVA 90 GRAUS, PARA ELETRODUTO, EM ACO GALVANIZADO ELETROLITICO, DIAMETRO DE 40 MM (1 1/2")                                                                                                                                                                                                                                                                                                                                                                                                              </v>
          </cell>
          <cell r="C1666" t="str">
            <v xml:space="preserve">UN    </v>
          </cell>
          <cell r="D1666" t="str">
            <v>CR</v>
          </cell>
          <cell r="E1666" t="str">
            <v>14,68</v>
          </cell>
        </row>
        <row r="1667">
          <cell r="A1667">
            <v>2631</v>
          </cell>
          <cell r="B1667" t="str">
            <v xml:space="preserve">CURVA 90 GRAUS, PARA ELETRODUTO, EM ACO GALVANIZADO ELETROLITICO, DIAMETRO DE 50 MM (2")                                                                                                                                                                                                                                                                                                                                                                                                                  </v>
          </cell>
          <cell r="C1667" t="str">
            <v xml:space="preserve">UN    </v>
          </cell>
          <cell r="D1667" t="str">
            <v>CR</v>
          </cell>
          <cell r="E1667" t="str">
            <v>21,55</v>
          </cell>
        </row>
        <row r="1668">
          <cell r="A1668">
            <v>2619</v>
          </cell>
          <cell r="B1668" t="str">
            <v xml:space="preserve">CURVA 90 GRAUS, PARA ELETRODUTO, EM ACO GALVANIZADO ELETROLITICO, DIAMETRO DE 65 MM (2 1/2")                                                                                                                                                                                                                                                                                                                                                                                                              </v>
          </cell>
          <cell r="C1668" t="str">
            <v xml:space="preserve">UN    </v>
          </cell>
          <cell r="D1668" t="str">
            <v>CR</v>
          </cell>
          <cell r="E1668" t="str">
            <v>54,57</v>
          </cell>
        </row>
        <row r="1669">
          <cell r="A1669">
            <v>2620</v>
          </cell>
          <cell r="B1669" t="str">
            <v xml:space="preserve">CURVA 90 GRAUS, PARA ELETRODUTO, EM ACO GALVANIZADO ELETROLITICO, DIAMETRO DE 80 MM (3")                                                                                                                                                                                                                                                                                                                                                                                                                  </v>
          </cell>
          <cell r="C1669" t="str">
            <v xml:space="preserve">UN    </v>
          </cell>
          <cell r="D1669" t="str">
            <v>CR</v>
          </cell>
          <cell r="E1669" t="str">
            <v>71,64</v>
          </cell>
        </row>
        <row r="1670">
          <cell r="A1670">
            <v>44472</v>
          </cell>
          <cell r="B1670" t="str">
            <v xml:space="preserve">DENTE PARA  FRESADORA                                                                                                                                                                                                                                                                                                                                                                                                                                                                                     </v>
          </cell>
          <cell r="C1670" t="str">
            <v xml:space="preserve">UN    </v>
          </cell>
          <cell r="D1670" t="str">
            <v>AS</v>
          </cell>
          <cell r="E1670" t="str">
            <v>59,75</v>
          </cell>
        </row>
        <row r="1671">
          <cell r="A1671">
            <v>38369</v>
          </cell>
          <cell r="B1671" t="str">
            <v xml:space="preserve">DESEMPENADEIRA DE ACO DENTADA 12 X *25* CM, DENTES 8 X 8 MM, CABO FECHADO DE MADEIRA                                                                                                                                                                                                                                                                                                                                                                                                                      </v>
          </cell>
          <cell r="C1671" t="str">
            <v xml:space="preserve">UN    </v>
          </cell>
          <cell r="D1671" t="str">
            <v>CR</v>
          </cell>
          <cell r="E1671" t="str">
            <v>20,01</v>
          </cell>
        </row>
        <row r="1672">
          <cell r="A1672">
            <v>38370</v>
          </cell>
          <cell r="B1672" t="str">
            <v xml:space="preserve">DESEMPENADEIRA DE ACO LISA 12 X *25* CM COM CABO FECHADO DE MADEIRA                                                                                                                                                                                                                                                                                                                                                                                                                                       </v>
          </cell>
          <cell r="C1672" t="str">
            <v xml:space="preserve">UN    </v>
          </cell>
          <cell r="D1672" t="str">
            <v>CR</v>
          </cell>
          <cell r="E1672" t="str">
            <v>20,01</v>
          </cell>
        </row>
        <row r="1673">
          <cell r="A1673">
            <v>38372</v>
          </cell>
          <cell r="B1673" t="str">
            <v xml:space="preserve">DESEMPENADEIRA PLASTICA LISA *14 X 27* CM                                                                                                                                                                                                                                                                                                                                                                                                                                                                 </v>
          </cell>
          <cell r="C1673" t="str">
            <v xml:space="preserve">UN    </v>
          </cell>
          <cell r="D1673" t="str">
            <v>CR</v>
          </cell>
          <cell r="E1673" t="str">
            <v>27,98</v>
          </cell>
        </row>
        <row r="1674">
          <cell r="A1674">
            <v>2357</v>
          </cell>
          <cell r="B1674" t="str">
            <v xml:space="preserve">DESENHISTA COPISTA (HORISTA)                                                                                                                                                                                                                                                                                                                                                                                                                                                                              </v>
          </cell>
          <cell r="C1674" t="str">
            <v xml:space="preserve">H     </v>
          </cell>
          <cell r="D1674" t="str">
            <v>CR</v>
          </cell>
          <cell r="E1674" t="str">
            <v>8,74</v>
          </cell>
        </row>
        <row r="1675">
          <cell r="A1675">
            <v>40806</v>
          </cell>
          <cell r="B1675" t="str">
            <v xml:space="preserve">DESENHISTA COPISTA (MENSALISTA)                                                                                                                                                                                                                                                                                                                                                                                                                                                                           </v>
          </cell>
          <cell r="C1675" t="str">
            <v xml:space="preserve">MES   </v>
          </cell>
          <cell r="D1675" t="str">
            <v>CR</v>
          </cell>
          <cell r="E1675" t="str">
            <v>1.529,96</v>
          </cell>
        </row>
        <row r="1676">
          <cell r="A1676">
            <v>2355</v>
          </cell>
          <cell r="B1676" t="str">
            <v xml:space="preserve">DESENHISTA DETALHISTA (HORISTA)                                                                                                                                                                                                                                                                                                                                                                                                                                                                           </v>
          </cell>
          <cell r="C1676" t="str">
            <v xml:space="preserve">H     </v>
          </cell>
          <cell r="D1676" t="str">
            <v>CR</v>
          </cell>
          <cell r="E1676" t="str">
            <v>18,82</v>
          </cell>
        </row>
        <row r="1677">
          <cell r="A1677">
            <v>40805</v>
          </cell>
          <cell r="B1677" t="str">
            <v xml:space="preserve">DESENHISTA DETALHISTA (MENSALISTA)                                                                                                                                                                                                                                                                                                                                                                                                                                                                        </v>
          </cell>
          <cell r="C1677" t="str">
            <v xml:space="preserve">MES   </v>
          </cell>
          <cell r="D1677" t="str">
            <v>CR</v>
          </cell>
          <cell r="E1677" t="str">
            <v>3.292,87</v>
          </cell>
        </row>
        <row r="1678">
          <cell r="A1678">
            <v>2358</v>
          </cell>
          <cell r="B1678" t="str">
            <v xml:space="preserve">DESENHISTA PROJETISTA (HORISTA)                                                                                                                                                                                                                                                                                                                                                                                                                                                                           </v>
          </cell>
          <cell r="C1678" t="str">
            <v xml:space="preserve">H     </v>
          </cell>
          <cell r="D1678" t="str">
            <v>CR</v>
          </cell>
          <cell r="E1678" t="str">
            <v>12,93</v>
          </cell>
        </row>
        <row r="1679">
          <cell r="A1679">
            <v>40807</v>
          </cell>
          <cell r="B1679" t="str">
            <v xml:space="preserve">DESENHISTA PROJETISTA (MENSALISTA)                                                                                                                                                                                                                                                                                                                                                                                                                                                                        </v>
          </cell>
          <cell r="C1679" t="str">
            <v xml:space="preserve">MES   </v>
          </cell>
          <cell r="D1679" t="str">
            <v>CR</v>
          </cell>
          <cell r="E1679" t="str">
            <v>2.260,89</v>
          </cell>
        </row>
        <row r="1680">
          <cell r="A1680">
            <v>2359</v>
          </cell>
          <cell r="B1680" t="str">
            <v xml:space="preserve">DESENHISTA TECNICO AUXILIAR (HORISTA)                                                                                                                                                                                                                                                                                                                                                                                                                                                                     </v>
          </cell>
          <cell r="C1680" t="str">
            <v xml:space="preserve">H     </v>
          </cell>
          <cell r="D1680" t="str">
            <v>CR</v>
          </cell>
          <cell r="E1680" t="str">
            <v>12,83</v>
          </cell>
        </row>
        <row r="1681">
          <cell r="A1681">
            <v>40808</v>
          </cell>
          <cell r="B1681" t="str">
            <v xml:space="preserve">DESENHISTA TECNICO AUXILIAR (MENSALISTA)                                                                                                                                                                                                                                                                                                                                                                                                                                                                  </v>
          </cell>
          <cell r="C1681" t="str">
            <v xml:space="preserve">MES   </v>
          </cell>
          <cell r="D1681" t="str">
            <v>CR</v>
          </cell>
          <cell r="E1681" t="str">
            <v>2.244,69</v>
          </cell>
        </row>
        <row r="1682">
          <cell r="A1682">
            <v>44330</v>
          </cell>
          <cell r="B1682" t="str">
            <v xml:space="preserve">DESINFETANTE PRONTO USO                                                                                                                                                                                                                                                                                                                                                                                                                                                                                   </v>
          </cell>
          <cell r="C1682" t="str">
            <v xml:space="preserve">L     </v>
          </cell>
          <cell r="D1682" t="str">
            <v>CR</v>
          </cell>
          <cell r="E1682" t="str">
            <v>8,48</v>
          </cell>
        </row>
        <row r="1683">
          <cell r="A1683">
            <v>43144</v>
          </cell>
          <cell r="B1683" t="str">
            <v xml:space="preserve">DESMOLDANTE PARA CONCRETO ESTAMPADO                                                                                                                                                                                                                                                                                                                                                                                                                                                                       </v>
          </cell>
          <cell r="C1683" t="str">
            <v xml:space="preserve">KG    </v>
          </cell>
          <cell r="D1683" t="str">
            <v>CR</v>
          </cell>
          <cell r="E1683" t="str">
            <v>41,07</v>
          </cell>
        </row>
        <row r="1684">
          <cell r="A1684">
            <v>39397</v>
          </cell>
          <cell r="B1684" t="str">
            <v xml:space="preserve">DESMOLDANTE PARA FORMAS METALICAS A BASE DE OLEO VEGETAL                                                                                                                                                                                                                                                                                                                                                                                                                                                  </v>
          </cell>
          <cell r="C1684" t="str">
            <v xml:space="preserve">L     </v>
          </cell>
          <cell r="D1684" t="str">
            <v>CR</v>
          </cell>
          <cell r="E1684" t="str">
            <v>18,72</v>
          </cell>
        </row>
        <row r="1685">
          <cell r="A1685">
            <v>2692</v>
          </cell>
          <cell r="B1685" t="str">
            <v xml:space="preserve">DESMOLDANTE PROTETOR PARA FORMAS DE MADEIRA, DE BASE OLEOSA EMULSIONADA EM AGUA                                                                                                                                                                                                                                                                                                                                                                                                                           </v>
          </cell>
          <cell r="C1685" t="str">
            <v xml:space="preserve">L     </v>
          </cell>
          <cell r="D1685" t="str">
            <v>CR</v>
          </cell>
          <cell r="E1685" t="str">
            <v>7,55</v>
          </cell>
        </row>
        <row r="1686">
          <cell r="A1686">
            <v>44329</v>
          </cell>
          <cell r="B1686" t="str">
            <v xml:space="preserve">DETERGENTE NEUTRO USO GERAL, CONCENTRADO                                                                                                                                                                                                                                                                                                                                                                                                                                                                  </v>
          </cell>
          <cell r="C1686" t="str">
            <v xml:space="preserve">L     </v>
          </cell>
          <cell r="D1686" t="str">
            <v>CR</v>
          </cell>
          <cell r="E1686" t="str">
            <v>11,12</v>
          </cell>
        </row>
        <row r="1687">
          <cell r="A1687">
            <v>5318</v>
          </cell>
          <cell r="B1687" t="str">
            <v xml:space="preserve">DILUENTE AGUARRAS                                                                                                                                                                                                                                                                                                                                                                                                                                                                                         </v>
          </cell>
          <cell r="C1687" t="str">
            <v xml:space="preserve">L     </v>
          </cell>
          <cell r="D1687" t="str">
            <v xml:space="preserve">C </v>
          </cell>
          <cell r="E1687" t="str">
            <v>17,98</v>
          </cell>
        </row>
        <row r="1688">
          <cell r="A1688">
            <v>5330</v>
          </cell>
          <cell r="B1688" t="str">
            <v xml:space="preserve">DILUENTE EPOXI                                                                                                                                                                                                                                                                                                                                                                                                                                                                                            </v>
          </cell>
          <cell r="C1688" t="str">
            <v xml:space="preserve">L     </v>
          </cell>
          <cell r="D1688" t="str">
            <v>CR</v>
          </cell>
          <cell r="E1688" t="str">
            <v>40,98</v>
          </cell>
        </row>
        <row r="1689">
          <cell r="A1689">
            <v>44532</v>
          </cell>
          <cell r="B1689" t="str">
            <v xml:space="preserve">DISCO DE BORRACHA PARA LIXADEIRA RIGIDO 7 " COM ARRUELA  CENTRAL                                                                                                                                                                                                                                                                                                                                                                                                                                          </v>
          </cell>
          <cell r="C1689" t="str">
            <v xml:space="preserve">UN    </v>
          </cell>
          <cell r="D1689" t="str">
            <v>CR</v>
          </cell>
          <cell r="E1689" t="str">
            <v>22,04</v>
          </cell>
        </row>
        <row r="1690">
          <cell r="A1690">
            <v>44531</v>
          </cell>
          <cell r="B1690" t="str">
            <v xml:space="preserve">DISCO DE CORTE DIAMANTADO SEGMENTADO DIAMETRO DE 180 MM PARA ESMERILHADEIRA  7 "                                                                                                                                                                                                                                                                                                                                                                                                                          </v>
          </cell>
          <cell r="C1690" t="str">
            <v xml:space="preserve">UN    </v>
          </cell>
          <cell r="D1690" t="str">
            <v>CR</v>
          </cell>
          <cell r="E1690" t="str">
            <v>70,06</v>
          </cell>
        </row>
        <row r="1691">
          <cell r="A1691">
            <v>38140</v>
          </cell>
          <cell r="B1691" t="str">
            <v xml:space="preserve">DISCO DE CORTE DIAMANTADO SEGMENTADO PARA CONCRETO, DIAMETRO DE 110 MM, FURO DE 20 MM                                                                                                                                                                                                                                                                                                                                                                                                                     </v>
          </cell>
          <cell r="C1691" t="str">
            <v xml:space="preserve">UN    </v>
          </cell>
          <cell r="D1691" t="str">
            <v xml:space="preserve">C </v>
          </cell>
          <cell r="E1691" t="str">
            <v>16,99</v>
          </cell>
        </row>
        <row r="1692">
          <cell r="A1692">
            <v>13887</v>
          </cell>
          <cell r="B1692" t="str">
            <v xml:space="preserve">DISCO DE CORTE DIAMANTADO SEGMENTADO PARA CONCRETO, DIAMETRO DE 350 MM, FURO DE 1 " (14 X 1 ")                                                                                                                                                                                                                                                                                                                                                                                                            </v>
          </cell>
          <cell r="C1692" t="str">
            <v xml:space="preserve">UN    </v>
          </cell>
          <cell r="D1692" t="str">
            <v>CR</v>
          </cell>
          <cell r="E1692" t="str">
            <v>402,25</v>
          </cell>
        </row>
        <row r="1693">
          <cell r="A1693">
            <v>44495</v>
          </cell>
          <cell r="B1693" t="str">
            <v xml:space="preserve">DISCO DE CORTE PARA METAL COM DUAS TELAS 12 X 1/8 X 3/4 "  (300 X 3,2 X 19,05 MM)                                                                                                                                                                                                                                                                                                                                                                                                                         </v>
          </cell>
          <cell r="C1693" t="str">
            <v xml:space="preserve">UN    </v>
          </cell>
          <cell r="D1693" t="str">
            <v>CR</v>
          </cell>
          <cell r="E1693" t="str">
            <v>17,90</v>
          </cell>
        </row>
        <row r="1694">
          <cell r="A1694">
            <v>44533</v>
          </cell>
          <cell r="B1694" t="str">
            <v xml:space="preserve">DISCO DE DESBASTE PARA METAL FERROSO EM GERAL, COM TRES TELAS,  9 X 1/4 X 7/8 " ( 228,6 X 6,4 X 22,2 MM)                                                                                                                                                                                                                                                                                                                                                                                                  </v>
          </cell>
          <cell r="C1694" t="str">
            <v xml:space="preserve">UN    </v>
          </cell>
          <cell r="D1694" t="str">
            <v>CR</v>
          </cell>
          <cell r="E1694" t="str">
            <v>16,91</v>
          </cell>
        </row>
        <row r="1695">
          <cell r="A1695">
            <v>44534</v>
          </cell>
          <cell r="B1695" t="str">
            <v xml:space="preserve">DISCO DE LIXA PARA METAL, DIAMETRO = 180 MM, GRAO  120                                                                                                                                                                                                                                                                                                                                                                                                                                                    </v>
          </cell>
          <cell r="C1695" t="str">
            <v xml:space="preserve">UN    </v>
          </cell>
          <cell r="D1695" t="str">
            <v>CR</v>
          </cell>
          <cell r="E1695" t="str">
            <v>4,40</v>
          </cell>
        </row>
        <row r="1696">
          <cell r="A1696">
            <v>34544</v>
          </cell>
          <cell r="B1696" t="str">
            <v xml:space="preserve">DISJUNTOR  TERMOMAGNETICO TRIPOLAR 3 X 400 A / ICC - 25 KA                                                                                                                                                                                                                                                                                                                                                                                                                                                </v>
          </cell>
          <cell r="C1696" t="str">
            <v xml:space="preserve">UN    </v>
          </cell>
          <cell r="D1696" t="str">
            <v>CR</v>
          </cell>
          <cell r="E1696" t="str">
            <v>1.564,24</v>
          </cell>
        </row>
        <row r="1697">
          <cell r="A1697">
            <v>34729</v>
          </cell>
          <cell r="B1697" t="str">
            <v xml:space="preserve">DISJUNTOR TERMOMAGNETICO AJUSTAVEL, TRIPOLAR DE 100 ATE 250A, CAPACIDADE DE INTERRUPCAO DE 35KA                                                                                                                                                                                                                                                                                                                                                                                                           </v>
          </cell>
          <cell r="C1697" t="str">
            <v xml:space="preserve">UN    </v>
          </cell>
          <cell r="D1697" t="str">
            <v>CR</v>
          </cell>
          <cell r="E1697" t="str">
            <v>1.230,51</v>
          </cell>
        </row>
        <row r="1698">
          <cell r="A1698">
            <v>34734</v>
          </cell>
          <cell r="B1698" t="str">
            <v xml:space="preserve">DISJUNTOR TERMOMAGNETICO AJUSTAVEL, TRIPOLAR DE 300 ATE 400A, CAPACIDADE DE INTERRUPCAO DE 35KA                                                                                                                                                                                                                                                                                                                                                                                                           </v>
          </cell>
          <cell r="C1698" t="str">
            <v xml:space="preserve">UN    </v>
          </cell>
          <cell r="D1698" t="str">
            <v>CR</v>
          </cell>
          <cell r="E1698" t="str">
            <v>1.905,23</v>
          </cell>
        </row>
        <row r="1699">
          <cell r="A1699">
            <v>34738</v>
          </cell>
          <cell r="B1699" t="str">
            <v xml:space="preserve">DISJUNTOR TERMOMAGNETICO AJUSTAVEL, TRIPOLAR DE 450 ATE 600A, CAPACIDADE DE INTERRUPCAO DE 35KA                                                                                                                                                                                                                                                                                                                                                                                                           </v>
          </cell>
          <cell r="C1699" t="str">
            <v xml:space="preserve">UN    </v>
          </cell>
          <cell r="D1699" t="str">
            <v>CR</v>
          </cell>
          <cell r="E1699" t="str">
            <v>4.451,22</v>
          </cell>
        </row>
        <row r="1700">
          <cell r="A1700">
            <v>34623</v>
          </cell>
          <cell r="B1700" t="str">
            <v xml:space="preserve">DISJUNTOR TERMOMAGNETICO PARA TRILHO DIN (IEC), BIPOLAR, 40 - 50 A                                                                                                                                                                                                                                                                                                                                                                                                                                        </v>
          </cell>
          <cell r="C1700" t="str">
            <v xml:space="preserve">UN    </v>
          </cell>
          <cell r="D1700" t="str">
            <v>CR</v>
          </cell>
          <cell r="E1700" t="str">
            <v>53,34</v>
          </cell>
        </row>
        <row r="1701">
          <cell r="A1701">
            <v>34616</v>
          </cell>
          <cell r="B1701" t="str">
            <v xml:space="preserve">DISJUNTOR TERMOMAGNETICO PARA TRILHO DIN (IEC), BIPOLAR, 6 - 32 A                                                                                                                                                                                                                                                                                                                                                                                                                                         </v>
          </cell>
          <cell r="C1701" t="str">
            <v xml:space="preserve">UN    </v>
          </cell>
          <cell r="D1701" t="str">
            <v>CR</v>
          </cell>
          <cell r="E1701" t="str">
            <v>54,17</v>
          </cell>
        </row>
        <row r="1702">
          <cell r="A1702">
            <v>34628</v>
          </cell>
          <cell r="B1702" t="str">
            <v xml:space="preserve">DISJUNTOR TERMOMAGNETICO PARA TRILHO DIN (IEC), BIPOLAR, 63 A                                                                                                                                                                                                                                                                                                                                                                                                                                             </v>
          </cell>
          <cell r="C1702" t="str">
            <v xml:space="preserve">UN    </v>
          </cell>
          <cell r="D1702" t="str">
            <v>CR</v>
          </cell>
          <cell r="E1702" t="str">
            <v>76,40</v>
          </cell>
        </row>
        <row r="1703">
          <cell r="A1703">
            <v>34686</v>
          </cell>
          <cell r="B1703" t="str">
            <v xml:space="preserve">DISJUNTOR TERMOMAGNETICO PARA TRILHO DIN (IEC), MONOPOLAR, 40 - 50 A, ICC - 5KA / 250 VCA                                                                                                                                                                                                                                                                                                                                                                                                                 </v>
          </cell>
          <cell r="C1703" t="str">
            <v xml:space="preserve">UN    </v>
          </cell>
          <cell r="D1703" t="str">
            <v>CR</v>
          </cell>
          <cell r="E1703" t="str">
            <v>14,01</v>
          </cell>
        </row>
        <row r="1704">
          <cell r="A1704">
            <v>34653</v>
          </cell>
          <cell r="B1704" t="str">
            <v xml:space="preserve">DISJUNTOR TERMOMAGNETICO PARA TRILHO DIN (IEC), MONOPOLAR, 6 - 32 A                                                                                                                                                                                                                                                                                                                                                                                                                                       </v>
          </cell>
          <cell r="C1704" t="str">
            <v xml:space="preserve">UN    </v>
          </cell>
          <cell r="D1704" t="str">
            <v>CR</v>
          </cell>
          <cell r="E1704" t="str">
            <v>9,45</v>
          </cell>
        </row>
        <row r="1705">
          <cell r="A1705">
            <v>34688</v>
          </cell>
          <cell r="B1705" t="str">
            <v xml:space="preserve">DISJUNTOR TERMOMAGNETICO PARA TRILHO DIN (IEC), MONOPOLAR, 63 A                                                                                                                                                                                                                                                                                                                                                                                                                                           </v>
          </cell>
          <cell r="C1705" t="str">
            <v xml:space="preserve">UN    </v>
          </cell>
          <cell r="D1705" t="str">
            <v>CR</v>
          </cell>
          <cell r="E1705" t="str">
            <v>17,12</v>
          </cell>
        </row>
        <row r="1706">
          <cell r="A1706">
            <v>34709</v>
          </cell>
          <cell r="B1706" t="str">
            <v xml:space="preserve">DISJUNTOR TERMOMAGNETICO PARA TRILHO DIN (IEC), TRIPOLAR, 10 - 50 A                                                                                                                                                                                                                                                                                                                                                                                                                                       </v>
          </cell>
          <cell r="C1706" t="str">
            <v xml:space="preserve">UN    </v>
          </cell>
          <cell r="D1706" t="str">
            <v>CR</v>
          </cell>
          <cell r="E1706" t="str">
            <v>66,37</v>
          </cell>
        </row>
        <row r="1707">
          <cell r="A1707">
            <v>34714</v>
          </cell>
          <cell r="B1707" t="str">
            <v xml:space="preserve">DISJUNTOR TERMOMAGNETICO PARA TRILHO DIN (IEC), TRIPOLAR, 63 A                                                                                                                                                                                                                                                                                                                                                                                                                                            </v>
          </cell>
          <cell r="C1707" t="str">
            <v xml:space="preserve">UN    </v>
          </cell>
          <cell r="D1707" t="str">
            <v>CR</v>
          </cell>
          <cell r="E1707" t="str">
            <v>79,27</v>
          </cell>
        </row>
        <row r="1708">
          <cell r="A1708">
            <v>2391</v>
          </cell>
          <cell r="B1708" t="str">
            <v xml:space="preserve">DISJUNTOR TERMOMAGNETICO TRIPOLAR 125 A / 425 V / ICC - 25 KA                                                                                                                                                                                                                                                                                                                                                                                                                                             </v>
          </cell>
          <cell r="C1708" t="str">
            <v xml:space="preserve">UN    </v>
          </cell>
          <cell r="D1708" t="str">
            <v>CR</v>
          </cell>
          <cell r="E1708" t="str">
            <v>362,03</v>
          </cell>
        </row>
        <row r="1709">
          <cell r="A1709">
            <v>2374</v>
          </cell>
          <cell r="B1709" t="str">
            <v xml:space="preserve">DISJUNTOR TERMOMAGNETICO TRIPOLAR 150 A / 600 V, TIPO FXD / ICC - 35 KA                                                                                                                                                                                                                                                                                                                                                                                                                                   </v>
          </cell>
          <cell r="C1709" t="str">
            <v xml:space="preserve">UN    </v>
          </cell>
          <cell r="D1709" t="str">
            <v>CR</v>
          </cell>
          <cell r="E1709" t="str">
            <v>410,71</v>
          </cell>
        </row>
        <row r="1710">
          <cell r="A1710">
            <v>2377</v>
          </cell>
          <cell r="B1710" t="str">
            <v xml:space="preserve">DISJUNTOR TERMOMAGNETICO TRIPOLAR 200 A / 600 V, TIPO FXD / ICC - 35 KA                                                                                                                                                                                                                                                                                                                                                                                                                                   </v>
          </cell>
          <cell r="C1710" t="str">
            <v xml:space="preserve">UN    </v>
          </cell>
          <cell r="D1710" t="str">
            <v>CR</v>
          </cell>
          <cell r="E1710" t="str">
            <v>576,39</v>
          </cell>
        </row>
        <row r="1711">
          <cell r="A1711">
            <v>2393</v>
          </cell>
          <cell r="B1711" t="str">
            <v xml:space="preserve">DISJUNTOR TERMOMAGNETICO TRIPOLAR 250 A / 600 V, TIPO FXD                                                                                                                                                                                                                                                                                                                                                                                                                                                 </v>
          </cell>
          <cell r="C1711" t="str">
            <v xml:space="preserve">UN    </v>
          </cell>
          <cell r="D1711" t="str">
            <v>CR</v>
          </cell>
          <cell r="E1711" t="str">
            <v>965,24</v>
          </cell>
        </row>
        <row r="1712">
          <cell r="A1712">
            <v>34705</v>
          </cell>
          <cell r="B1712" t="str">
            <v xml:space="preserve">DISJUNTOR TERMOMAGNETICO TRIPOLAR 3  X 250 A/ICC - 25 KA                                                                                                                                                                                                                                                                                                                                                                                                                                                  </v>
          </cell>
          <cell r="C1712" t="str">
            <v xml:space="preserve">UN    </v>
          </cell>
          <cell r="D1712" t="str">
            <v>CR</v>
          </cell>
          <cell r="E1712" t="str">
            <v>844,25</v>
          </cell>
        </row>
        <row r="1713">
          <cell r="A1713">
            <v>34707</v>
          </cell>
          <cell r="B1713" t="str">
            <v xml:space="preserve">DISJUNTOR TERMOMAGNETICO TRIPOLAR 3 X 350 A/ICC - 25 KA                                                                                                                                                                                                                                                                                                                                                                                                                                                   </v>
          </cell>
          <cell r="C1713" t="str">
            <v xml:space="preserve">UN    </v>
          </cell>
          <cell r="D1713" t="str">
            <v>CR</v>
          </cell>
          <cell r="E1713" t="str">
            <v>1.564,40</v>
          </cell>
        </row>
        <row r="1714">
          <cell r="A1714">
            <v>2378</v>
          </cell>
          <cell r="B1714" t="str">
            <v xml:space="preserve">DISJUNTOR TERMOMAGNETICO TRIPOLAR 300 A / 600 V, TIPO JXD / ICC - 40 KA                                                                                                                                                                                                                                                                                                                                                                                                                                   </v>
          </cell>
          <cell r="C1714" t="str">
            <v xml:space="preserve">UN    </v>
          </cell>
          <cell r="D1714" t="str">
            <v>CR</v>
          </cell>
          <cell r="E1714" t="str">
            <v>1.325,89</v>
          </cell>
        </row>
        <row r="1715">
          <cell r="A1715">
            <v>2379</v>
          </cell>
          <cell r="B1715" t="str">
            <v xml:space="preserve">DISJUNTOR TERMOMAGNETICO TRIPOLAR 400 A / 600 V, TIPO JXD / ICC - 40 KA                                                                                                                                                                                                                                                                                                                                                                                                                                   </v>
          </cell>
          <cell r="C1715" t="str">
            <v xml:space="preserve">UN    </v>
          </cell>
          <cell r="D1715" t="str">
            <v>CR</v>
          </cell>
          <cell r="E1715" t="str">
            <v>1.325,89</v>
          </cell>
        </row>
        <row r="1716">
          <cell r="A1716">
            <v>2376</v>
          </cell>
          <cell r="B1716" t="str">
            <v xml:space="preserve">DISJUNTOR TERMOMAGNETICO TRIPOLAR 600 A / 600 V, TIPO LXD / ICC - 40 KA                                                                                                                                                                                                                                                                                                                                                                                                                                   </v>
          </cell>
          <cell r="C1716" t="str">
            <v xml:space="preserve">UN    </v>
          </cell>
          <cell r="D1716" t="str">
            <v>CR</v>
          </cell>
          <cell r="E1716" t="str">
            <v>2.183,73</v>
          </cell>
        </row>
        <row r="1717">
          <cell r="A1717">
            <v>2394</v>
          </cell>
          <cell r="B1717" t="str">
            <v xml:space="preserve">DISJUNTOR TERMOMAGNETICO TRIPOLAR 800 A / 600 V, TIPO LMXD                                                                                                                                                                                                                                                                                                                                                                                                                                                </v>
          </cell>
          <cell r="C1717" t="str">
            <v xml:space="preserve">UN    </v>
          </cell>
          <cell r="D1717" t="str">
            <v>CR</v>
          </cell>
          <cell r="E1717" t="str">
            <v>4.668,43</v>
          </cell>
        </row>
        <row r="1718">
          <cell r="A1718">
            <v>2388</v>
          </cell>
          <cell r="B1718" t="str">
            <v xml:space="preserve">DISJUNTOR TIPO NEMA, BIPOLAR 10  ATE  50 A, TENSAO MAXIMA 415 V                                                                                                                                                                                                                                                                                                                                                                                                                                           </v>
          </cell>
          <cell r="C1718" t="str">
            <v xml:space="preserve">UN    </v>
          </cell>
          <cell r="D1718" t="str">
            <v>CR</v>
          </cell>
          <cell r="E1718" t="str">
            <v>65,87</v>
          </cell>
        </row>
        <row r="1719">
          <cell r="A1719">
            <v>34606</v>
          </cell>
          <cell r="B1719" t="str">
            <v xml:space="preserve">DISJUNTOR TIPO NEMA, BIPOLAR 60 ATE 100A, TENSAO MAXIMA 415 V                                                                                                                                                                                                                                                                                                                                                                                                                                             </v>
          </cell>
          <cell r="C1719" t="str">
            <v xml:space="preserve">UN    </v>
          </cell>
          <cell r="D1719" t="str">
            <v>CR</v>
          </cell>
          <cell r="E1719" t="str">
            <v>101,04</v>
          </cell>
        </row>
        <row r="1720">
          <cell r="A1720">
            <v>34689</v>
          </cell>
          <cell r="B1720" t="str">
            <v xml:space="preserve">DISJUNTOR TIPO NEMA, MONOPOLAR DE 60 ATE 70A, TENSAO MAXIMA DE 240 V                                                                                                                                                                                                                                                                                                                                                                                                                                      </v>
          </cell>
          <cell r="C1720" t="str">
            <v xml:space="preserve">UN    </v>
          </cell>
          <cell r="D1720" t="str">
            <v>CR</v>
          </cell>
          <cell r="E1720" t="str">
            <v>32,17</v>
          </cell>
        </row>
        <row r="1721">
          <cell r="A1721">
            <v>2370</v>
          </cell>
          <cell r="B1721" t="str">
            <v xml:space="preserve">DISJUNTOR TIPO NEMA, MONOPOLAR 10 ATE 30A, TENSAO MAXIMA DE 240 V                                                                                                                                                                                                                                                                                                                                                                                                                                         </v>
          </cell>
          <cell r="C1721" t="str">
            <v xml:space="preserve">UN    </v>
          </cell>
          <cell r="D1721" t="str">
            <v xml:space="preserve">C </v>
          </cell>
          <cell r="E1721" t="str">
            <v>12,24</v>
          </cell>
        </row>
        <row r="1722">
          <cell r="A1722">
            <v>2386</v>
          </cell>
          <cell r="B1722" t="str">
            <v xml:space="preserve">DISJUNTOR TIPO NEMA, MONOPOLAR 35  ATE  50 A, TENSAO MAXIMA DE 240 V                                                                                                                                                                                                                                                                                                                                                                                                                                      </v>
          </cell>
          <cell r="C1722" t="str">
            <v xml:space="preserve">UN    </v>
          </cell>
          <cell r="D1722" t="str">
            <v>CR</v>
          </cell>
          <cell r="E1722" t="str">
            <v>20,53</v>
          </cell>
        </row>
        <row r="1723">
          <cell r="A1723">
            <v>2392</v>
          </cell>
          <cell r="B1723" t="str">
            <v xml:space="preserve">DISJUNTOR TIPO NEMA, TRIPOLAR 10  ATE  50A, TENSAO MAXIMA DE 415 V                                                                                                                                                                                                                                                                                                                                                                                                                                        </v>
          </cell>
          <cell r="C1723" t="str">
            <v xml:space="preserve">UN    </v>
          </cell>
          <cell r="D1723" t="str">
            <v>CR</v>
          </cell>
          <cell r="E1723" t="str">
            <v>82,16</v>
          </cell>
        </row>
        <row r="1724">
          <cell r="A1724">
            <v>2373</v>
          </cell>
          <cell r="B1724" t="str">
            <v xml:space="preserve">DISJUNTOR TIPO NEMA, TRIPOLAR 60 ATE 100 A, TENSAO MAXIMA DE 415 V                                                                                                                                                                                                                                                                                                                                                                                                                                        </v>
          </cell>
          <cell r="C1724" t="str">
            <v xml:space="preserve">UN    </v>
          </cell>
          <cell r="D1724" t="str">
            <v>CR</v>
          </cell>
          <cell r="E1724" t="str">
            <v>115,76</v>
          </cell>
        </row>
        <row r="1725">
          <cell r="A1725">
            <v>39465</v>
          </cell>
          <cell r="B1725" t="str">
            <v xml:space="preserve">DISPOSITIVO DPS CLASSE II, 1 POLO, TENSAO MAXIMA DE 175 V, CORRENTE MAXIMA DE *20* KA (TIPO AC)                                                                                                                                                                                                                                                                                                                                                                                                           </v>
          </cell>
          <cell r="C1725" t="str">
            <v xml:space="preserve">UN    </v>
          </cell>
          <cell r="D1725" t="str">
            <v>CR</v>
          </cell>
          <cell r="E1725" t="str">
            <v>70,72</v>
          </cell>
        </row>
        <row r="1726">
          <cell r="A1726">
            <v>39466</v>
          </cell>
          <cell r="B1726" t="str">
            <v xml:space="preserve">DISPOSITIVO DPS CLASSE II, 1 POLO, TENSAO MAXIMA DE 175 V, CORRENTE MAXIMA DE *30* KA (TIPO AC)                                                                                                                                                                                                                                                                                                                                                                                                           </v>
          </cell>
          <cell r="C1726" t="str">
            <v xml:space="preserve">UN    </v>
          </cell>
          <cell r="D1726" t="str">
            <v>CR</v>
          </cell>
          <cell r="E1726" t="str">
            <v>79,56</v>
          </cell>
        </row>
        <row r="1727">
          <cell r="A1727">
            <v>39467</v>
          </cell>
          <cell r="B1727" t="str">
            <v xml:space="preserve">DISPOSITIVO DPS CLASSE II, 1 POLO, TENSAO MAXIMA DE 175 V, CORRENTE MAXIMA DE *45* KA (TIPO AC)                                                                                                                                                                                                                                                                                                                                                                                                           </v>
          </cell>
          <cell r="C1727" t="str">
            <v xml:space="preserve">UN    </v>
          </cell>
          <cell r="D1727" t="str">
            <v>CR</v>
          </cell>
          <cell r="E1727" t="str">
            <v>101,76</v>
          </cell>
        </row>
        <row r="1728">
          <cell r="A1728">
            <v>39468</v>
          </cell>
          <cell r="B1728" t="str">
            <v xml:space="preserve">DISPOSITIVO DPS CLASSE II, 1 POLO, TENSAO MAXIMA DE 175 V, CORRENTE MAXIMA DE *90* KA (TIPO AC)                                                                                                                                                                                                                                                                                                                                                                                                           </v>
          </cell>
          <cell r="C1728" t="str">
            <v xml:space="preserve">UN    </v>
          </cell>
          <cell r="D1728" t="str">
            <v>CR</v>
          </cell>
          <cell r="E1728" t="str">
            <v>180,88</v>
          </cell>
        </row>
        <row r="1729">
          <cell r="A1729">
            <v>39469</v>
          </cell>
          <cell r="B1729" t="str">
            <v xml:space="preserve">DISPOSITIVO DPS CLASSE II, 1 POLO, TENSAO MAXIMA DE 275 V, CORRENTE MAXIMA DE *20* KA (TIPO AC)                                                                                                                                                                                                                                                                                                                                                                                                           </v>
          </cell>
          <cell r="C1729" t="str">
            <v xml:space="preserve">UN    </v>
          </cell>
          <cell r="D1729" t="str">
            <v>CR</v>
          </cell>
          <cell r="E1729" t="str">
            <v>73,68</v>
          </cell>
        </row>
        <row r="1730">
          <cell r="A1730">
            <v>39470</v>
          </cell>
          <cell r="B1730" t="str">
            <v xml:space="preserve">DISPOSITIVO DPS CLASSE II, 1 POLO, TENSAO MAXIMA DE 275 V, CORRENTE MAXIMA DE *30* KA (TIPO AC)                                                                                                                                                                                                                                                                                                                                                                                                           </v>
          </cell>
          <cell r="C1730" t="str">
            <v xml:space="preserve">UN    </v>
          </cell>
          <cell r="D1730" t="str">
            <v>CR</v>
          </cell>
          <cell r="E1730" t="str">
            <v>90,53</v>
          </cell>
        </row>
        <row r="1731">
          <cell r="A1731">
            <v>39471</v>
          </cell>
          <cell r="B1731" t="str">
            <v xml:space="preserve">DISPOSITIVO DPS CLASSE II, 1 POLO, TENSAO MAXIMA DE 275 V, CORRENTE MAXIMA DE *45* KA (TIPO AC)                                                                                                                                                                                                                                                                                                                                                                                                           </v>
          </cell>
          <cell r="C1731" t="str">
            <v xml:space="preserve">UN    </v>
          </cell>
          <cell r="D1731" t="str">
            <v>CR</v>
          </cell>
          <cell r="E1731" t="str">
            <v>108,80</v>
          </cell>
        </row>
        <row r="1732">
          <cell r="A1732">
            <v>39472</v>
          </cell>
          <cell r="B1732" t="str">
            <v xml:space="preserve">DISPOSITIVO DPS CLASSE II, 1 POLO, TENSAO MAXIMA DE 275 V, CORRENTE MAXIMA DE *90* KA (TIPO AC)                                                                                                                                                                                                                                                                                                                                                                                                           </v>
          </cell>
          <cell r="C1732" t="str">
            <v xml:space="preserve">UN    </v>
          </cell>
          <cell r="D1732" t="str">
            <v>CR</v>
          </cell>
          <cell r="E1732" t="str">
            <v>189,03</v>
          </cell>
        </row>
        <row r="1733">
          <cell r="A1733">
            <v>39473</v>
          </cell>
          <cell r="B1733" t="str">
            <v xml:space="preserve">DISPOSITIVO DPS CLASSE II, 1 POLO, TENSAO MAXIMA DE 385 V, CORRENTE MAXIMA DE *20* KA (TIPO AC)                                                                                                                                                                                                                                                                                                                                                                                                           </v>
          </cell>
          <cell r="C1733" t="str">
            <v xml:space="preserve">UN    </v>
          </cell>
          <cell r="D1733" t="str">
            <v>CR</v>
          </cell>
          <cell r="E1733" t="str">
            <v>122,12</v>
          </cell>
        </row>
        <row r="1734">
          <cell r="A1734">
            <v>39474</v>
          </cell>
          <cell r="B1734" t="str">
            <v xml:space="preserve">DISPOSITIVO DPS CLASSE II, 1 POLO, TENSAO MAXIMA DE 385 V, CORRENTE MAXIMA DE *30* KA (TIPO AC)                                                                                                                                                                                                                                                                                                                                                                                                           </v>
          </cell>
          <cell r="C1734" t="str">
            <v xml:space="preserve">UN    </v>
          </cell>
          <cell r="D1734" t="str">
            <v>CR</v>
          </cell>
          <cell r="E1734" t="str">
            <v>130,18</v>
          </cell>
        </row>
        <row r="1735">
          <cell r="A1735">
            <v>39475</v>
          </cell>
          <cell r="B1735" t="str">
            <v xml:space="preserve">DISPOSITIVO DPS CLASSE II, 1 POLO, TENSAO MAXIMA DE 385 V, CORRENTE MAXIMA DE *45* KA (TIPO AC)                                                                                                                                                                                                                                                                                                                                                                                                           </v>
          </cell>
          <cell r="C1735" t="str">
            <v xml:space="preserve">UN    </v>
          </cell>
          <cell r="D1735" t="str">
            <v>CR</v>
          </cell>
          <cell r="E1735" t="str">
            <v>147,70</v>
          </cell>
        </row>
        <row r="1736">
          <cell r="A1736">
            <v>39476</v>
          </cell>
          <cell r="B1736" t="str">
            <v xml:space="preserve">DISPOSITIVO DPS CLASSE II, 1 POLO, TENSAO MAXIMA DE 385 V, CORRENTE MAXIMA DE *90* KA (TIPO AC)                                                                                                                                                                                                                                                                                                                                                                                                           </v>
          </cell>
          <cell r="C1736" t="str">
            <v xml:space="preserve">UN    </v>
          </cell>
          <cell r="D1736" t="str">
            <v>CR</v>
          </cell>
          <cell r="E1736" t="str">
            <v>278,05</v>
          </cell>
        </row>
        <row r="1737">
          <cell r="A1737">
            <v>39477</v>
          </cell>
          <cell r="B1737" t="str">
            <v xml:space="preserve">DISPOSITIVO DPS CLASSE II, 1 POLO, TENSAO MAXIMA DE 460 V, CORRENTE MAXIMA DE *20* KA (TIPO AC)                                                                                                                                                                                                                                                                                                                                                                                                           </v>
          </cell>
          <cell r="C1737" t="str">
            <v xml:space="preserve">UN    </v>
          </cell>
          <cell r="D1737" t="str">
            <v>CR</v>
          </cell>
          <cell r="E1737" t="str">
            <v>136,23</v>
          </cell>
        </row>
        <row r="1738">
          <cell r="A1738">
            <v>39478</v>
          </cell>
          <cell r="B1738" t="str">
            <v xml:space="preserve">DISPOSITIVO DPS CLASSE II, 1 POLO, TENSAO MAXIMA DE 460 V, CORRENTE MAXIMA DE *30* KA (TIPO AC)                                                                                                                                                                                                                                                                                                                                                                                                           </v>
          </cell>
          <cell r="C1738" t="str">
            <v xml:space="preserve">UN    </v>
          </cell>
          <cell r="D1738" t="str">
            <v>CR</v>
          </cell>
          <cell r="E1738" t="str">
            <v>140,45</v>
          </cell>
        </row>
        <row r="1739">
          <cell r="A1739">
            <v>39479</v>
          </cell>
          <cell r="B1739" t="str">
            <v xml:space="preserve">DISPOSITIVO DPS CLASSE II, 1 POLO, TENSAO MAXIMA DE 460 V, CORRENTE MAXIMA DE *45* KA (TIPO AC)                                                                                                                                                                                                                                                                                                                                                                                                           </v>
          </cell>
          <cell r="C1739" t="str">
            <v xml:space="preserve">UN    </v>
          </cell>
          <cell r="D1739" t="str">
            <v>CR</v>
          </cell>
          <cell r="E1739" t="str">
            <v>165,48</v>
          </cell>
        </row>
        <row r="1740">
          <cell r="A1740">
            <v>39480</v>
          </cell>
          <cell r="B1740" t="str">
            <v xml:space="preserve">DISPOSITIVO DPS CLASSE II, 1 POLO, TENSAO MAXIMA DE 460 V, CORRENTE MAXIMA DE *90* KA (TIPO AC)                                                                                                                                                                                                                                                                                                                                                                                                           </v>
          </cell>
          <cell r="C1740" t="str">
            <v xml:space="preserve">UN    </v>
          </cell>
          <cell r="D1740" t="str">
            <v>CR</v>
          </cell>
          <cell r="E1740" t="str">
            <v>341,46</v>
          </cell>
        </row>
        <row r="1741">
          <cell r="A1741">
            <v>39459</v>
          </cell>
          <cell r="B1741" t="str">
            <v xml:space="preserve">DISPOSITIVO DR, 2 POLOS, SENSIBILIDADE DE 30 MA, CORRENTE DE 100 A, TIPO AC                                                                                                                                                                                                                                                                                                                                                                                                                               </v>
          </cell>
          <cell r="C1741" t="str">
            <v xml:space="preserve">UN    </v>
          </cell>
          <cell r="D1741" t="str">
            <v>CR</v>
          </cell>
          <cell r="E1741" t="str">
            <v>289,82</v>
          </cell>
        </row>
        <row r="1742">
          <cell r="A1742">
            <v>39445</v>
          </cell>
          <cell r="B1742" t="str">
            <v xml:space="preserve">DISPOSITIVO DR, 2 POLOS, SENSIBILIDADE DE 30 MA, CORRENTE DE 25 A, TIPO AC                                                                                                                                                                                                                                                                                                                                                                                                                                </v>
          </cell>
          <cell r="C1742" t="str">
            <v xml:space="preserve">UN    </v>
          </cell>
          <cell r="D1742" t="str">
            <v>CR</v>
          </cell>
          <cell r="E1742" t="str">
            <v>145,52</v>
          </cell>
        </row>
        <row r="1743">
          <cell r="A1743">
            <v>39446</v>
          </cell>
          <cell r="B1743" t="str">
            <v xml:space="preserve">DISPOSITIVO DR, 2 POLOS, SENSIBILIDADE DE 30 MA, CORRENTE DE 40 A, TIPO AC                                                                                                                                                                                                                                                                                                                                                                                                                                </v>
          </cell>
          <cell r="C1743" t="str">
            <v xml:space="preserve">UN    </v>
          </cell>
          <cell r="D1743" t="str">
            <v>CR</v>
          </cell>
          <cell r="E1743" t="str">
            <v>148,11</v>
          </cell>
        </row>
        <row r="1744">
          <cell r="A1744">
            <v>39447</v>
          </cell>
          <cell r="B1744" t="str">
            <v xml:space="preserve">DISPOSITIVO DR, 2 POLOS, SENSIBILIDADE DE 30 MA, CORRENTE DE 63 A, TIPO AC                                                                                                                                                                                                                                                                                                                                                                                                                                </v>
          </cell>
          <cell r="C1744" t="str">
            <v xml:space="preserve">UN    </v>
          </cell>
          <cell r="D1744" t="str">
            <v>CR</v>
          </cell>
          <cell r="E1744" t="str">
            <v>158,38</v>
          </cell>
        </row>
        <row r="1745">
          <cell r="A1745">
            <v>39448</v>
          </cell>
          <cell r="B1745" t="str">
            <v xml:space="preserve">DISPOSITIVO DR, 2 POLOS, SENSIBILIDADE DE 30 MA, CORRENTE DE 80 A, TIPO AC                                                                                                                                                                                                                                                                                                                                                                                                                                </v>
          </cell>
          <cell r="C1745" t="str">
            <v xml:space="preserve">UN    </v>
          </cell>
          <cell r="D1745" t="str">
            <v>CR</v>
          </cell>
          <cell r="E1745" t="str">
            <v>270,07</v>
          </cell>
        </row>
        <row r="1746">
          <cell r="A1746">
            <v>39450</v>
          </cell>
          <cell r="B1746" t="str">
            <v xml:space="preserve">DISPOSITIVO DR, 2 POLOS, SENSIBILIDADE DE 300 MA, CORRENTE DE 25 A, TIPO AC                                                                                                                                                                                                                                                                                                                                                                                                                               </v>
          </cell>
          <cell r="C1746" t="str">
            <v xml:space="preserve">UN    </v>
          </cell>
          <cell r="D1746" t="str">
            <v>CR</v>
          </cell>
          <cell r="E1746" t="str">
            <v>164,77</v>
          </cell>
        </row>
        <row r="1747">
          <cell r="A1747">
            <v>39451</v>
          </cell>
          <cell r="B1747" t="str">
            <v xml:space="preserve">DISPOSITIVO DR, 2 POLOS, SENSIBILIDADE DE 300 MA, CORRENTE DE 40 A, TIPO AC                                                                                                                                                                                                                                                                                                                                                                                                                               </v>
          </cell>
          <cell r="C1747" t="str">
            <v xml:space="preserve">UN    </v>
          </cell>
          <cell r="D1747" t="str">
            <v>CR</v>
          </cell>
          <cell r="E1747" t="str">
            <v>179,72</v>
          </cell>
        </row>
        <row r="1748">
          <cell r="A1748">
            <v>39452</v>
          </cell>
          <cell r="B1748" t="str">
            <v xml:space="preserve">DISPOSITIVO DR, 2 POLOS, SENSIBILIDADE DE 300 MA, CORRENTE DE 63 A, TIPO AC                                                                                                                                                                                                                                                                                                                                                                                                                               </v>
          </cell>
          <cell r="C1748" t="str">
            <v xml:space="preserve">UN    </v>
          </cell>
          <cell r="D1748" t="str">
            <v>CR</v>
          </cell>
          <cell r="E1748" t="str">
            <v>180,79</v>
          </cell>
        </row>
        <row r="1749">
          <cell r="A1749">
            <v>39523</v>
          </cell>
          <cell r="B1749" t="str">
            <v xml:space="preserve">DISPOSITIVO DR, 2 POLOS, SENSIBILIDADE DE 300 MA, CORRENTE DE 80 A, TIPO  AC                                                                                                                                                                                                                                                                                                                                                                                                                              </v>
          </cell>
          <cell r="C1749" t="str">
            <v xml:space="preserve">UN    </v>
          </cell>
          <cell r="D1749" t="str">
            <v>CR</v>
          </cell>
          <cell r="E1749" t="str">
            <v>302,55</v>
          </cell>
        </row>
        <row r="1750">
          <cell r="A1750">
            <v>39449</v>
          </cell>
          <cell r="B1750" t="str">
            <v xml:space="preserve">DISPOSITIVO DR, 4 POLOS, SENSIBILIDADE DE 30 MA, CORRENTE DE 100 A, TIPO AC                                                                                                                                                                                                                                                                                                                                                                                                                               </v>
          </cell>
          <cell r="C1750" t="str">
            <v xml:space="preserve">UN    </v>
          </cell>
          <cell r="D1750" t="str">
            <v>CR</v>
          </cell>
          <cell r="E1750" t="str">
            <v>335,06</v>
          </cell>
        </row>
        <row r="1751">
          <cell r="A1751">
            <v>39455</v>
          </cell>
          <cell r="B1751" t="str">
            <v xml:space="preserve">DISPOSITIVO DR, 4 POLOS, SENSIBILIDADE DE 30 MA, CORRENTE DE 25 A, TIPO AC                                                                                                                                                                                                                                                                                                                                                                                                                                </v>
          </cell>
          <cell r="C1751" t="str">
            <v xml:space="preserve">UN    </v>
          </cell>
          <cell r="D1751" t="str">
            <v>CR</v>
          </cell>
          <cell r="E1751" t="str">
            <v>165,79</v>
          </cell>
        </row>
        <row r="1752">
          <cell r="A1752">
            <v>39456</v>
          </cell>
          <cell r="B1752" t="str">
            <v xml:space="preserve">DISPOSITIVO DR, 4 POLOS, SENSIBILIDADE DE 30 MA, CORRENTE DE 40 A, TIPO AC                                                                                                                                                                                                                                                                                                                                                                                                                                </v>
          </cell>
          <cell r="C1752" t="str">
            <v xml:space="preserve">UN    </v>
          </cell>
          <cell r="D1752" t="str">
            <v>CR</v>
          </cell>
          <cell r="E1752" t="str">
            <v>165,92</v>
          </cell>
        </row>
        <row r="1753">
          <cell r="A1753">
            <v>39457</v>
          </cell>
          <cell r="B1753" t="str">
            <v xml:space="preserve">DISPOSITIVO DR, 4 POLOS, SENSIBILIDADE DE 30 MA, CORRENTE DE 63 A, TIPO AC                                                                                                                                                                                                                                                                                                                                                                                                                                </v>
          </cell>
          <cell r="C1753" t="str">
            <v xml:space="preserve">UN    </v>
          </cell>
          <cell r="D1753" t="str">
            <v>CR</v>
          </cell>
          <cell r="E1753" t="str">
            <v>180,88</v>
          </cell>
        </row>
        <row r="1754">
          <cell r="A1754">
            <v>39458</v>
          </cell>
          <cell r="B1754" t="str">
            <v xml:space="preserve">DISPOSITIVO DR, 4 POLOS, SENSIBILIDADE DE 30 MA, CORRENTE DE 80 A, TIPO AC                                                                                                                                                                                                                                                                                                                                                                                                                                </v>
          </cell>
          <cell r="C1754" t="str">
            <v xml:space="preserve">UN    </v>
          </cell>
          <cell r="D1754" t="str">
            <v>CR</v>
          </cell>
          <cell r="E1754" t="str">
            <v>337,53</v>
          </cell>
        </row>
        <row r="1755">
          <cell r="A1755">
            <v>39464</v>
          </cell>
          <cell r="B1755" t="str">
            <v xml:space="preserve">DISPOSITIVO DR, 4 POLOS, SENSIBILIDADE DE 300 MA, CORRENTE DE 100 A, TIPO AC                                                                                                                                                                                                                                                                                                                                                                                                                              </v>
          </cell>
          <cell r="C1755" t="str">
            <v xml:space="preserve">UN    </v>
          </cell>
          <cell r="D1755" t="str">
            <v>CR</v>
          </cell>
          <cell r="E1755" t="str">
            <v>542,77</v>
          </cell>
        </row>
        <row r="1756">
          <cell r="A1756">
            <v>39460</v>
          </cell>
          <cell r="B1756" t="str">
            <v xml:space="preserve">DISPOSITIVO DR, 4 POLOS, SENSIBILIDADE DE 300 MA, CORRENTE DE 25 A, TIPO AC                                                                                                                                                                                                                                                                                                                                                                                                                               </v>
          </cell>
          <cell r="C1756" t="str">
            <v xml:space="preserve">UN    </v>
          </cell>
          <cell r="D1756" t="str">
            <v>CR</v>
          </cell>
          <cell r="E1756" t="str">
            <v>205,86</v>
          </cell>
        </row>
        <row r="1757">
          <cell r="A1757">
            <v>39461</v>
          </cell>
          <cell r="B1757" t="str">
            <v xml:space="preserve">DISPOSITIVO DR, 4 POLOS, SENSIBILIDADE DE 300 MA, CORRENTE DE 40 A, TIPO AC                                                                                                                                                                                                                                                                                                                                                                                                                               </v>
          </cell>
          <cell r="C1757" t="str">
            <v xml:space="preserve">UN    </v>
          </cell>
          <cell r="D1757" t="str">
            <v>CR</v>
          </cell>
          <cell r="E1757" t="str">
            <v>241,22</v>
          </cell>
        </row>
        <row r="1758">
          <cell r="A1758">
            <v>39462</v>
          </cell>
          <cell r="B1758" t="str">
            <v xml:space="preserve">DISPOSITIVO DR, 4 POLOS, SENSIBILIDADE DE 300 MA, CORRENTE DE 63 A, TIPO AC                                                                                                                                                                                                                                                                                                                                                                                                                               </v>
          </cell>
          <cell r="C1758" t="str">
            <v xml:space="preserve">UN    </v>
          </cell>
          <cell r="D1758" t="str">
            <v>CR</v>
          </cell>
          <cell r="E1758" t="str">
            <v>232,47</v>
          </cell>
        </row>
        <row r="1759">
          <cell r="A1759">
            <v>39463</v>
          </cell>
          <cell r="B1759" t="str">
            <v xml:space="preserve">DISPOSITIVO DR, 4 POLOS, SENSIBILIDADE DE 300 MA, CORRENTE DE 80 A, TIPO AC                                                                                                                                                                                                                                                                                                                                                                                                                               </v>
          </cell>
          <cell r="C1759" t="str">
            <v xml:space="preserve">UN    </v>
          </cell>
          <cell r="D1759" t="str">
            <v>CR</v>
          </cell>
          <cell r="E1759" t="str">
            <v>538,56</v>
          </cell>
        </row>
        <row r="1760">
          <cell r="A1760">
            <v>26039</v>
          </cell>
          <cell r="B1760" t="str">
            <v xml:space="preserve">DISTRIBUIDOR DE AGREGADOS AUTOPROPELIDO, CAP 3 M3, A DIESEL, 6 CC, 176 CV                                                                                                                                                                                                                                                                                                                                                                                                                                 </v>
          </cell>
          <cell r="C1760" t="str">
            <v xml:space="preserve">UN    </v>
          </cell>
          <cell r="D1760" t="str">
            <v>AS</v>
          </cell>
          <cell r="E1760" t="str">
            <v>391.246,87</v>
          </cell>
        </row>
        <row r="1761">
          <cell r="A1761">
            <v>2401</v>
          </cell>
          <cell r="B1761" t="str">
            <v xml:space="preserve">DISTRIBUIDOR DE AGREGADOS REBOCAVEL, CAPACIDADE 1,9 M3, LARGURA DE TRABALHO 3,66 M                                                                                                                                                                                                                                                                                                                                                                                                                        </v>
          </cell>
          <cell r="C1761" t="str">
            <v xml:space="preserve">UN    </v>
          </cell>
          <cell r="D1761" t="str">
            <v>AS</v>
          </cell>
          <cell r="E1761" t="str">
            <v>89.991,11</v>
          </cell>
        </row>
        <row r="1762">
          <cell r="A1762">
            <v>38870</v>
          </cell>
          <cell r="B1762" t="str">
            <v xml:space="preserve">DISTRIBUIDOR METALICO, COM ROSCA, 2 SAIDAS, DN 1" X 1/2", PARA CONEXAO COM ANEL DESLIZANTE EM TUBO PEX PARA INST. AGUA QUENTE/FRIA                                                                                                                                                                                                                                                                                                                                                                        </v>
          </cell>
          <cell r="C1762" t="str">
            <v xml:space="preserve">UN    </v>
          </cell>
          <cell r="D1762" t="str">
            <v>AS</v>
          </cell>
          <cell r="E1762" t="str">
            <v>29,51</v>
          </cell>
        </row>
        <row r="1763">
          <cell r="A1763">
            <v>38869</v>
          </cell>
          <cell r="B1763" t="str">
            <v xml:space="preserve">DISTRIBUIDOR METALICO, COM ROSCA, 2 SAIDAS, DN 3/4" X 1/2", PARA CONEXAO COM ANEL DESLIZANTE EM TUBO PEX PARA INST. AGUA QUENTE/FRIA                                                                                                                                                                                                                                                                                                                                                                      </v>
          </cell>
          <cell r="C1763" t="str">
            <v xml:space="preserve">UN    </v>
          </cell>
          <cell r="D1763" t="str">
            <v>AS</v>
          </cell>
          <cell r="E1763" t="str">
            <v>19,91</v>
          </cell>
        </row>
        <row r="1764">
          <cell r="A1764">
            <v>38872</v>
          </cell>
          <cell r="B1764" t="str">
            <v xml:space="preserve">DISTRIBUIDOR METALICO, COM ROSCA, 3 SAIDAS, DN 1" X 1/2", PARA CONEXAO COM ANEL DESLIZANTE EM TUBO PEX PARA INST. AGUA QUENTE/FRIA                                                                                                                                                                                                                                                                                                                                                                        </v>
          </cell>
          <cell r="C1764" t="str">
            <v xml:space="preserve">UN    </v>
          </cell>
          <cell r="D1764" t="str">
            <v>AS</v>
          </cell>
          <cell r="E1764" t="str">
            <v>37,59</v>
          </cell>
        </row>
        <row r="1765">
          <cell r="A1765">
            <v>38871</v>
          </cell>
          <cell r="B1765" t="str">
            <v xml:space="preserve">DISTRIBUIDOR METALICO, COM ROSCA, 3 SAIDAS, DN 3/4" X 1/2", PARA CONEXAO COM ANEL DESLIZANTE EM TUBO PEX PARA INST. AGUA QUENTE/FRIA                                                                                                                                                                                                                                                                                                                                                                      </v>
          </cell>
          <cell r="C1765" t="str">
            <v xml:space="preserve">UN    </v>
          </cell>
          <cell r="D1765" t="str">
            <v>AS</v>
          </cell>
          <cell r="E1765" t="str">
            <v>25,99</v>
          </cell>
        </row>
        <row r="1766">
          <cell r="A1766">
            <v>39283</v>
          </cell>
          <cell r="B1766" t="str">
            <v xml:space="preserve">DISTRIBUIDOR, PLASTICO, 2 SAIDAS, DN 32 X 16 MM, PARA CONEXAO COM CRIMPAGEM, EM TUBO PEX PARA INST. AGUA QUENTE/FRIA                                                                                                                                                                                                                                                                                                                                                                                      </v>
          </cell>
          <cell r="C1766" t="str">
            <v xml:space="preserve">UN    </v>
          </cell>
          <cell r="D1766" t="str">
            <v>AS</v>
          </cell>
          <cell r="E1766" t="str">
            <v>121,76</v>
          </cell>
        </row>
        <row r="1767">
          <cell r="A1767">
            <v>39285</v>
          </cell>
          <cell r="B1767" t="str">
            <v xml:space="preserve">DISTRIBUIDOR, PLASTICO, 2 SAIDAS, DN 32 X 25 MM, PARA CONEXAO COM CRIMPAGEM, EM TUBO PEX PARA INST. AGUA QUENTE/FRIA                                                                                                                                                                                                                                                                                                                                                                                      </v>
          </cell>
          <cell r="C1767" t="str">
            <v xml:space="preserve">UN    </v>
          </cell>
          <cell r="D1767" t="str">
            <v>AS</v>
          </cell>
          <cell r="E1767" t="str">
            <v>139,16</v>
          </cell>
        </row>
        <row r="1768">
          <cell r="A1768">
            <v>39286</v>
          </cell>
          <cell r="B1768" t="str">
            <v xml:space="preserve">DISTRIBUIDOR, PLASTICO, 3 SAIDAS, DN 32 X 16 MM, PARA CONEXAO COM CRIMPAGEM, EM TUBO PEX PARA INST. AGUA QUENTE/FRIA                                                                                                                                                                                                                                                                                                                                                                                      </v>
          </cell>
          <cell r="C1768" t="str">
            <v xml:space="preserve">UN    </v>
          </cell>
          <cell r="D1768" t="str">
            <v>AS</v>
          </cell>
          <cell r="E1768" t="str">
            <v>133,37</v>
          </cell>
        </row>
        <row r="1769">
          <cell r="A1769">
            <v>39288</v>
          </cell>
          <cell r="B1769" t="str">
            <v xml:space="preserve">DISTRIBUIDOR, PLASTICO, 3 SAIDAS, DN 32 X 25 MM, PARA CONEXAO COM CRIMPAGEM, EM TUBO PEX PARA INST. AGUA QUENTE/FRIA                                                                                                                                                                                                                                                                                                                                                                                      </v>
          </cell>
          <cell r="C1769" t="str">
            <v xml:space="preserve">UN    </v>
          </cell>
          <cell r="D1769" t="str">
            <v>AS</v>
          </cell>
          <cell r="E1769" t="str">
            <v>162,34</v>
          </cell>
        </row>
        <row r="1770">
          <cell r="A1770">
            <v>44476</v>
          </cell>
          <cell r="B1770" t="str">
            <v xml:space="preserve">DIVISORIA EM GRANITO, COM DUAS FACES POLIDAS, TIPO ANDORINHA/ QUARTZ/ CASTELO/ CORUMBA OU OUTROS EQUIVALENTES DA REGIAO, E=  *3,0*  CM                                                                                                                                                                                                                                                                                                                                                                    </v>
          </cell>
          <cell r="C1770" t="str">
            <v xml:space="preserve">M2    </v>
          </cell>
          <cell r="D1770" t="str">
            <v>CR</v>
          </cell>
          <cell r="E1770" t="str">
            <v>752,83</v>
          </cell>
        </row>
        <row r="1771">
          <cell r="A1771">
            <v>10629</v>
          </cell>
          <cell r="B1771" t="str">
            <v xml:space="preserve">DIVISORIA EM MARMORE, COM DUAS FACES POLIDAS, BRANCO COMUM, E=  *3,0* CM                                                                                                                                                                                                                                                                                                                                                                                                                                  </v>
          </cell>
          <cell r="C1771" t="str">
            <v xml:space="preserve">M2    </v>
          </cell>
          <cell r="D1771" t="str">
            <v>CR</v>
          </cell>
          <cell r="E1771" t="str">
            <v>952,68</v>
          </cell>
        </row>
        <row r="1772">
          <cell r="A1772">
            <v>10698</v>
          </cell>
          <cell r="B1772" t="str">
            <v xml:space="preserve">DIVISORIA, PLACA  PRE-MOLDADA EM GRANILITE, MARMORITE OU GRANITINA,  E = *3 CM                                                                                                                                                                                                                                                                                                                                                                                                                            </v>
          </cell>
          <cell r="C1772" t="str">
            <v xml:space="preserve">M2    </v>
          </cell>
          <cell r="D1772" t="str">
            <v>AS</v>
          </cell>
          <cell r="E1772" t="str">
            <v>229,56</v>
          </cell>
        </row>
        <row r="1773">
          <cell r="A1773">
            <v>40521</v>
          </cell>
          <cell r="B1773" t="str">
            <v xml:space="preserve">DOBRADEIRA ELETROMECANICA DE VERGALHAO, PARA ACO DE DIAMETRO ATE 1 1/2", MOTOR ELETRICO TRIFASICO, POTENCIA DE 3 HP ATE 5 HP                                                                                                                                                                                                                                                                                                                                                                              </v>
          </cell>
          <cell r="C1773" t="str">
            <v xml:space="preserve">UN    </v>
          </cell>
          <cell r="D1773" t="str">
            <v>CR</v>
          </cell>
          <cell r="E1773" t="str">
            <v>153.175,76</v>
          </cell>
        </row>
        <row r="1774">
          <cell r="A1774">
            <v>2432</v>
          </cell>
          <cell r="B1774" t="str">
            <v xml:space="preserve">DOBRADICA EM ACO/FERRO, 3 1/2" X  3", E= 1,9  A 2 MM, COM ANEL,  CROMADO OU ZINCADO, TAMPA BOLA, COM PARAFUSOS                                                                                                                                                                                                                                                                                                                                                                                            </v>
          </cell>
          <cell r="C1774" t="str">
            <v xml:space="preserve">UN    </v>
          </cell>
          <cell r="D1774" t="str">
            <v>CR</v>
          </cell>
          <cell r="E1774" t="str">
            <v>25,50</v>
          </cell>
        </row>
        <row r="1775">
          <cell r="A1775">
            <v>2433</v>
          </cell>
          <cell r="B1775" t="str">
            <v xml:space="preserve">DOBRADICA EM ACO/FERRO, 3" X 2 1/2", E= 1,2 A 1,8 MM, SEM ANEL,  CROMADO OU ZINCADO, TAMPA CHATA, COM PARAFUSOS                                                                                                                                                                                                                                                                                                                                                                                           </v>
          </cell>
          <cell r="C1775" t="str">
            <v xml:space="preserve">UN    </v>
          </cell>
          <cell r="D1775" t="str">
            <v>CR</v>
          </cell>
          <cell r="E1775" t="str">
            <v>8,64</v>
          </cell>
        </row>
        <row r="1776">
          <cell r="A1776">
            <v>2418</v>
          </cell>
          <cell r="B1776" t="str">
            <v xml:space="preserve">DOBRADICA EM ACO/FERRO, 3" X 2 1/2", E= 1,2 A 1,8 MM, SEM ANEL, CROMADO OU ZINCADO, TAMPA BOLA, COM PARAFUSOS                                                                                                                                                                                                                                                                                                                                                                                             </v>
          </cell>
          <cell r="C1776" t="str">
            <v xml:space="preserve">UN    </v>
          </cell>
          <cell r="D1776" t="str">
            <v xml:space="preserve">C </v>
          </cell>
          <cell r="E1776" t="str">
            <v>11,83</v>
          </cell>
        </row>
        <row r="1777">
          <cell r="A1777">
            <v>2420</v>
          </cell>
          <cell r="B1777" t="str">
            <v xml:space="preserve">DOBRADICA EM ACO/FERRO, 3" X 2 1/2", E= 1,9 A 2 MM, SEM ANEL,  CROMADO OU ZINCADO, TAMPA BOLA, COM PARAFUSOS                                                                                                                                                                                                                                                                                                                                                                                              </v>
          </cell>
          <cell r="C1777" t="str">
            <v xml:space="preserve">UN    </v>
          </cell>
          <cell r="D1777" t="str">
            <v>CR</v>
          </cell>
          <cell r="E1777" t="str">
            <v>14,84</v>
          </cell>
        </row>
        <row r="1778">
          <cell r="A1778">
            <v>11447</v>
          </cell>
          <cell r="B1778" t="str">
            <v xml:space="preserve">DOBRADICA EM LATAO, 3 " X 2 1/2 ", E= 1,9 A 2 MM, COM ANEL, CROMADO, TAMPA BOLA, COM PARAFUSOS                                                                                                                                                                                                                                                                                                                                                                                                            </v>
          </cell>
          <cell r="C1778" t="str">
            <v xml:space="preserve">UN    </v>
          </cell>
          <cell r="D1778" t="str">
            <v>CR</v>
          </cell>
          <cell r="E1778" t="str">
            <v>29,32</v>
          </cell>
        </row>
        <row r="1779">
          <cell r="A1779">
            <v>11451</v>
          </cell>
          <cell r="B1779" t="str">
            <v xml:space="preserve">DOBRADICA TIPO VAI-E-VEM EM ACO/FERRO, TAMANHO 3'', GALVANIZADO, COM PARAFUSOS                                                                                                                                                                                                                                                                                                                                                                                                                            </v>
          </cell>
          <cell r="C1779" t="str">
            <v xml:space="preserve">UN    </v>
          </cell>
          <cell r="D1779" t="str">
            <v>CR</v>
          </cell>
          <cell r="E1779" t="str">
            <v>78,61</v>
          </cell>
        </row>
        <row r="1780">
          <cell r="A1780">
            <v>11116</v>
          </cell>
          <cell r="B1780" t="str">
            <v xml:space="preserve">DOMOS INDIVIDUAL EM ACRILICO BRANCO *95 X 95* CM, SEM INSTALACAO                                                                                                                                                                                                                                                                                                                                                                                                                                          </v>
          </cell>
          <cell r="C1780" t="str">
            <v xml:space="preserve">UN    </v>
          </cell>
          <cell r="D1780" t="str">
            <v>AS</v>
          </cell>
          <cell r="E1780" t="str">
            <v>838,13</v>
          </cell>
        </row>
        <row r="1781">
          <cell r="A1781">
            <v>38411</v>
          </cell>
          <cell r="B1781" t="str">
            <v xml:space="preserve">DOSADOR DE AREIA, CAPACIDADE DE *26* LITROS                                                                                                                                                                                                                                                                                                                                                                                                                                                               </v>
          </cell>
          <cell r="C1781" t="str">
            <v xml:space="preserve">UN    </v>
          </cell>
          <cell r="D1781" t="str">
            <v>CR</v>
          </cell>
          <cell r="E1781" t="str">
            <v>1.518,08</v>
          </cell>
        </row>
        <row r="1782">
          <cell r="A1782">
            <v>38189</v>
          </cell>
          <cell r="B1782" t="str">
            <v xml:space="preserve">DUCHA / CHUVEIRO METALICO, DE PAREDE, ARTICULAVEL, COM BRACO/CANO, SEM DESVIADOR                                                                                                                                                                                                                                                                                                                                                                                                                          </v>
          </cell>
          <cell r="C1782" t="str">
            <v xml:space="preserve">UN    </v>
          </cell>
          <cell r="D1782" t="str">
            <v>CR</v>
          </cell>
          <cell r="E1782" t="str">
            <v>179,78</v>
          </cell>
        </row>
        <row r="1783">
          <cell r="A1783">
            <v>38190</v>
          </cell>
          <cell r="B1783" t="str">
            <v xml:space="preserve">DUCHA / CHUVEIRO METALICO, DE PAREDE, ARTICULAVEL, COM DESVIADOR E DUCHA MANUAL                                                                                                                                                                                                                                                                                                                                                                                                                           </v>
          </cell>
          <cell r="C1783" t="str">
            <v xml:space="preserve">UN    </v>
          </cell>
          <cell r="D1783" t="str">
            <v>CR</v>
          </cell>
          <cell r="E1783" t="str">
            <v>378,75</v>
          </cell>
        </row>
        <row r="1784">
          <cell r="A1784">
            <v>7608</v>
          </cell>
          <cell r="B1784" t="str">
            <v xml:space="preserve">DUCHA / CHUVEIRO PLASTICO SIMPLES, 5 '', BRANCO, PARA ACOPLAR EM HASTE 1/2 ", AGUA FRIA                                                                                                                                                                                                                                                                                                                                                                                                                   </v>
          </cell>
          <cell r="C1784" t="str">
            <v xml:space="preserve">UN    </v>
          </cell>
          <cell r="D1784" t="str">
            <v>CR</v>
          </cell>
          <cell r="E1784" t="str">
            <v>13,81</v>
          </cell>
        </row>
        <row r="1785">
          <cell r="A1785">
            <v>1370</v>
          </cell>
          <cell r="B1785" t="str">
            <v xml:space="preserve">DUCHA HIGIENICA PLASTICA COM REGISTRO METALICO 1/2 "                                                                                                                                                                                                                                                                                                                                                                                                                                                      </v>
          </cell>
          <cell r="C1785" t="str">
            <v xml:space="preserve">UN    </v>
          </cell>
          <cell r="D1785" t="str">
            <v>CR</v>
          </cell>
          <cell r="E1785" t="str">
            <v>108,80</v>
          </cell>
        </row>
        <row r="1786">
          <cell r="A1786">
            <v>36516</v>
          </cell>
          <cell r="B1786" t="str">
            <v xml:space="preserve">DUMPER COM CAPACIDADE DE CARGA DE 1700 KG, PARTIDA ELETRICA, MOTOR DIESEL COM POTENCIA DE 16 CV                                                                                                                                                                                                                                                                                                                                                                                                           </v>
          </cell>
          <cell r="C1786" t="str">
            <v xml:space="preserve">UN    </v>
          </cell>
          <cell r="D1786" t="str">
            <v>AS</v>
          </cell>
          <cell r="E1786" t="str">
            <v>137.999,90</v>
          </cell>
        </row>
        <row r="1787">
          <cell r="A1787">
            <v>34777</v>
          </cell>
          <cell r="B1787" t="str">
            <v xml:space="preserve">ELEMENTO VAZADO CERAMICO DIAGONAL (TIPO FLOR/QUADRADO/XIS) 25 X 18 X 7 CM                                                                                                                                                                                                                                                                                                                                                                                                                                 </v>
          </cell>
          <cell r="C1787" t="str">
            <v xml:space="preserve">UN    </v>
          </cell>
          <cell r="D1787" t="str">
            <v>CR</v>
          </cell>
          <cell r="E1787" t="str">
            <v>3,17</v>
          </cell>
        </row>
        <row r="1788">
          <cell r="A1788">
            <v>7272</v>
          </cell>
          <cell r="B1788" t="str">
            <v xml:space="preserve">ELEMENTO VAZADO CERAMICO QUADRADO (TIPO RETO OU REDONDO), *7 A 9 X 20 X 20* CM (L X A X C)                                                                                                                                                                                                                                                                                                                                                                                                                </v>
          </cell>
          <cell r="C1788" t="str">
            <v xml:space="preserve">UN    </v>
          </cell>
          <cell r="D1788" t="str">
            <v>CR</v>
          </cell>
          <cell r="E1788" t="str">
            <v>2,67</v>
          </cell>
        </row>
        <row r="1789">
          <cell r="A1789">
            <v>10605</v>
          </cell>
          <cell r="B1789" t="str">
            <v xml:space="preserve">ELEMENTO VAZADO DE CONCRETO, QUADRICULADO, 1 FURO *10 X 10 X 10* CM                                                                                                                                                                                                                                                                                                                                                                                                                                       </v>
          </cell>
          <cell r="C1789" t="str">
            <v xml:space="preserve">UN    </v>
          </cell>
          <cell r="D1789" t="str">
            <v>CR</v>
          </cell>
          <cell r="E1789" t="str">
            <v>5,43</v>
          </cell>
        </row>
        <row r="1790">
          <cell r="A1790">
            <v>10604</v>
          </cell>
          <cell r="B1790" t="str">
            <v xml:space="preserve">ELEMENTO VAZADO DE CONCRETO, QUADRICULADO, 1 FURO *20 X 10 X 7* CM                                                                                                                                                                                                                                                                                                                                                                                                                                        </v>
          </cell>
          <cell r="C1790" t="str">
            <v xml:space="preserve">UN    </v>
          </cell>
          <cell r="D1790" t="str">
            <v>CR</v>
          </cell>
          <cell r="E1790" t="str">
            <v>12,65</v>
          </cell>
        </row>
        <row r="1791">
          <cell r="A1791">
            <v>672</v>
          </cell>
          <cell r="B1791" t="str">
            <v xml:space="preserve">ELEMENTO VAZADO DE CONCRETO, QUADRICULADO, 1 FURO *20 X 20 X 6,5* CM                                                                                                                                                                                                                                                                                                                                                                                                                                      </v>
          </cell>
          <cell r="C1791" t="str">
            <v xml:space="preserve">UN    </v>
          </cell>
          <cell r="D1791" t="str">
            <v>CR</v>
          </cell>
          <cell r="E1791" t="str">
            <v>17,39</v>
          </cell>
        </row>
        <row r="1792">
          <cell r="A1792">
            <v>668</v>
          </cell>
          <cell r="B1792" t="str">
            <v xml:space="preserve">ELEMENTO VAZADO DE CONCRETO, QUADRICULADO, 16 FUROS *29 X 29 X 6* CM                                                                                                                                                                                                                                                                                                                                                                                                                                      </v>
          </cell>
          <cell r="C1792" t="str">
            <v xml:space="preserve">UN    </v>
          </cell>
          <cell r="D1792" t="str">
            <v>CR</v>
          </cell>
          <cell r="E1792" t="str">
            <v>21,00</v>
          </cell>
        </row>
        <row r="1793">
          <cell r="A1793">
            <v>10578</v>
          </cell>
          <cell r="B1793" t="str">
            <v xml:space="preserve">ELEMENTO VAZADO DE CONCRETO, QUADRICULADO, 16 FUROS *33 X 33 X 10* CM                                                                                                                                                                                                                                                                                                                                                                                                                                     </v>
          </cell>
          <cell r="C1793" t="str">
            <v xml:space="preserve">UN    </v>
          </cell>
          <cell r="D1793" t="str">
            <v>CR</v>
          </cell>
          <cell r="E1793" t="str">
            <v>24,46</v>
          </cell>
        </row>
        <row r="1794">
          <cell r="A1794">
            <v>666</v>
          </cell>
          <cell r="B1794" t="str">
            <v xml:space="preserve">ELEMENTO VAZADO DE CONCRETO, QUADRICULADO, 16 FUROS *40 X 40 X 7* CM                                                                                                                                                                                                                                                                                                                                                                                                                                      </v>
          </cell>
          <cell r="C1794" t="str">
            <v xml:space="preserve">UN    </v>
          </cell>
          <cell r="D1794" t="str">
            <v>CR</v>
          </cell>
          <cell r="E1794" t="str">
            <v>27,20</v>
          </cell>
        </row>
        <row r="1795">
          <cell r="A1795">
            <v>665</v>
          </cell>
          <cell r="B1795" t="str">
            <v xml:space="preserve">ELEMENTO VAZADO DE CONCRETO, QUADRICULADO, 16 FUROS *50 X 50 X 7* CM                                                                                                                                                                                                                                                                                                                                                                                                                                      </v>
          </cell>
          <cell r="C1795" t="str">
            <v xml:space="preserve">UN    </v>
          </cell>
          <cell r="D1795" t="str">
            <v>CR</v>
          </cell>
          <cell r="E1795" t="str">
            <v>36,37</v>
          </cell>
        </row>
        <row r="1796">
          <cell r="A1796">
            <v>10577</v>
          </cell>
          <cell r="B1796" t="str">
            <v xml:space="preserve">ELEMENTO VAZADO DE CONCRETO, QUADRICULADO, 25 FUROS *50 X 50 X 5* CM                                                                                                                                                                                                                                                                                                                                                                                                                                      </v>
          </cell>
          <cell r="C1796" t="str">
            <v xml:space="preserve">UN    </v>
          </cell>
          <cell r="D1796" t="str">
            <v>CR</v>
          </cell>
          <cell r="E1796" t="str">
            <v>32,26</v>
          </cell>
        </row>
        <row r="1797">
          <cell r="A1797">
            <v>10583</v>
          </cell>
          <cell r="B1797" t="str">
            <v xml:space="preserve">ELEMENTO VAZADO DE CONCRETO, VENEZIANA *39 X 22 X 15* CM                                                                                                                                                                                                                                                                                                                                                                                                                                                  </v>
          </cell>
          <cell r="C1797" t="str">
            <v xml:space="preserve">UN    </v>
          </cell>
          <cell r="D1797" t="str">
            <v>CR</v>
          </cell>
          <cell r="E1797" t="str">
            <v>16,76</v>
          </cell>
        </row>
        <row r="1798">
          <cell r="A1798">
            <v>10579</v>
          </cell>
          <cell r="B1798" t="str">
            <v xml:space="preserve">ELEMENTO VAZADO DE CONCRETO, VENEZIANA *39 X 29 X 10* CM                                                                                                                                                                                                                                                                                                                                                                                                                                                  </v>
          </cell>
          <cell r="C1798" t="str">
            <v xml:space="preserve">UN    </v>
          </cell>
          <cell r="D1798" t="str">
            <v>CR</v>
          </cell>
          <cell r="E1798" t="str">
            <v>29,21</v>
          </cell>
        </row>
        <row r="1799">
          <cell r="A1799">
            <v>10582</v>
          </cell>
          <cell r="B1799" t="str">
            <v xml:space="preserve">ELEMENTO VAZADO DE CONCRETO, VENEZIANA *40 X 10 X 10* CM                                                                                                                                                                                                                                                                                                                                                                                                                                                  </v>
          </cell>
          <cell r="C1799" t="str">
            <v xml:space="preserve">UN    </v>
          </cell>
          <cell r="D1799" t="str">
            <v>CR</v>
          </cell>
          <cell r="E1799" t="str">
            <v>14,76</v>
          </cell>
        </row>
        <row r="1800">
          <cell r="A1800">
            <v>2436</v>
          </cell>
          <cell r="B1800" t="str">
            <v xml:space="preserve">ELETRICISTA (HORISTA)                                                                                                                                                                                                                                                                                                                                                                                                                                                                                     </v>
          </cell>
          <cell r="C1800" t="str">
            <v xml:space="preserve">H     </v>
          </cell>
          <cell r="D1800" t="str">
            <v xml:space="preserve">C </v>
          </cell>
          <cell r="E1800" t="str">
            <v>16,11</v>
          </cell>
        </row>
        <row r="1801">
          <cell r="A1801">
            <v>40918</v>
          </cell>
          <cell r="B1801" t="str">
            <v xml:space="preserve">ELETRICISTA (MENSALISTA)                                                                                                                                                                                                                                                                                                                                                                                                                                                                                  </v>
          </cell>
          <cell r="C1801" t="str">
            <v xml:space="preserve">MES   </v>
          </cell>
          <cell r="D1801" t="str">
            <v>CR</v>
          </cell>
          <cell r="E1801" t="str">
            <v>2.817,98</v>
          </cell>
        </row>
        <row r="1802">
          <cell r="A1802">
            <v>2439</v>
          </cell>
          <cell r="B1802" t="str">
            <v xml:space="preserve">ELETRICISTA DE MANUTENCAO INDUSTRIAL (HORISTA)                                                                                                                                                                                                                                                                                                                                                                                                                                                            </v>
          </cell>
          <cell r="C1802" t="str">
            <v xml:space="preserve">H     </v>
          </cell>
          <cell r="D1802" t="str">
            <v>CR</v>
          </cell>
          <cell r="E1802" t="str">
            <v>15,19</v>
          </cell>
        </row>
        <row r="1803">
          <cell r="A1803">
            <v>40923</v>
          </cell>
          <cell r="B1803" t="str">
            <v xml:space="preserve">ELETRICISTA DE MANUTENCAO INDUSTRIAL (MENSALISTA)                                                                                                                                                                                                                                                                                                                                                                                                                                                         </v>
          </cell>
          <cell r="C1803" t="str">
            <v xml:space="preserve">MES   </v>
          </cell>
          <cell r="D1803" t="str">
            <v>CR</v>
          </cell>
          <cell r="E1803" t="str">
            <v>2.656,20</v>
          </cell>
        </row>
        <row r="1804">
          <cell r="A1804">
            <v>10998</v>
          </cell>
          <cell r="B1804" t="str">
            <v xml:space="preserve">ELETRODO REVESTIDO AWS - E-6010, DIAMETRO IGUAL A 4,00 MM                                                                                                                                                                                                                                                                                                                                                                                                                                                 </v>
          </cell>
          <cell r="C1804" t="str">
            <v xml:space="preserve">KG    </v>
          </cell>
          <cell r="D1804" t="str">
            <v>CR</v>
          </cell>
          <cell r="E1804" t="str">
            <v>46,85</v>
          </cell>
        </row>
        <row r="1805">
          <cell r="A1805">
            <v>11002</v>
          </cell>
          <cell r="B1805" t="str">
            <v xml:space="preserve">ELETRODO REVESTIDO AWS - E6013, DIAMETRO IGUAL A 2,50 MM                                                                                                                                                                                                                                                                                                                                                                                                                                                  </v>
          </cell>
          <cell r="C1805" t="str">
            <v xml:space="preserve">KG    </v>
          </cell>
          <cell r="D1805" t="str">
            <v>CR</v>
          </cell>
          <cell r="E1805" t="str">
            <v>42,92</v>
          </cell>
        </row>
        <row r="1806">
          <cell r="A1806">
            <v>10999</v>
          </cell>
          <cell r="B1806" t="str">
            <v xml:space="preserve">ELETRODO REVESTIDO AWS - E6013, DIAMETRO IGUAL A 4,00 MM                                                                                                                                                                                                                                                                                                                                                                                                                                                  </v>
          </cell>
          <cell r="C1806" t="str">
            <v xml:space="preserve">KG    </v>
          </cell>
          <cell r="D1806" t="str">
            <v>CR</v>
          </cell>
          <cell r="E1806" t="str">
            <v>41,24</v>
          </cell>
        </row>
        <row r="1807">
          <cell r="A1807">
            <v>10997</v>
          </cell>
          <cell r="B1807" t="str">
            <v xml:space="preserve">ELETRODO REVESTIDO AWS - E7018, DIAMETRO IGUAL A 4,00 MM                                                                                                                                                                                                                                                                                                                                                                                                                                                  </v>
          </cell>
          <cell r="C1807" t="str">
            <v xml:space="preserve">KG    </v>
          </cell>
          <cell r="D1807" t="str">
            <v xml:space="preserve">C </v>
          </cell>
          <cell r="E1807" t="str">
            <v>44,70</v>
          </cell>
        </row>
        <row r="1808">
          <cell r="A1808">
            <v>2685</v>
          </cell>
          <cell r="B1808" t="str">
            <v xml:space="preserve">ELETRODUTO DE PVC RIGIDO ROSCAVEL DE 1 ", SEM LUVA                                                                                                                                                                                                                                                                                                                                                                                                                                                        </v>
          </cell>
          <cell r="C1808" t="str">
            <v xml:space="preserve">M     </v>
          </cell>
          <cell r="D1808" t="str">
            <v>CR</v>
          </cell>
          <cell r="E1808" t="str">
            <v>8,05</v>
          </cell>
        </row>
        <row r="1809">
          <cell r="A1809">
            <v>2680</v>
          </cell>
          <cell r="B1809" t="str">
            <v xml:space="preserve">ELETRODUTO DE PVC RIGIDO ROSCAVEL DE 1 1/2 ", SEM LUVA                                                                                                                                                                                                                                                                                                                                                                                                                                                    </v>
          </cell>
          <cell r="C1809" t="str">
            <v xml:space="preserve">M     </v>
          </cell>
          <cell r="D1809" t="str">
            <v>CR</v>
          </cell>
          <cell r="E1809" t="str">
            <v>11,79</v>
          </cell>
        </row>
        <row r="1810">
          <cell r="A1810">
            <v>2684</v>
          </cell>
          <cell r="B1810" t="str">
            <v xml:space="preserve">ELETRODUTO DE PVC RIGIDO ROSCAVEL DE 1 1/4 ", SEM LUVA                                                                                                                                                                                                                                                                                                                                                                                                                                                    </v>
          </cell>
          <cell r="C1810" t="str">
            <v xml:space="preserve">M     </v>
          </cell>
          <cell r="D1810" t="str">
            <v>CR</v>
          </cell>
          <cell r="E1810" t="str">
            <v>10,72</v>
          </cell>
        </row>
        <row r="1811">
          <cell r="A1811">
            <v>2673</v>
          </cell>
          <cell r="B1811" t="str">
            <v xml:space="preserve">ELETRODUTO DE PVC RIGIDO ROSCAVEL DE 1/2 ", SEM LUVA                                                                                                                                                                                                                                                                                                                                                                                                                                                      </v>
          </cell>
          <cell r="C1811" t="str">
            <v xml:space="preserve">M     </v>
          </cell>
          <cell r="D1811" t="str">
            <v xml:space="preserve">C </v>
          </cell>
          <cell r="E1811" t="str">
            <v>4,14</v>
          </cell>
        </row>
        <row r="1812">
          <cell r="A1812">
            <v>2681</v>
          </cell>
          <cell r="B1812" t="str">
            <v xml:space="preserve">ELETRODUTO DE PVC RIGIDO ROSCAVEL DE 2 ", SEM LUVA                                                                                                                                                                                                                                                                                                                                                                                                                                                        </v>
          </cell>
          <cell r="C1812" t="str">
            <v xml:space="preserve">M     </v>
          </cell>
          <cell r="D1812" t="str">
            <v>CR</v>
          </cell>
          <cell r="E1812" t="str">
            <v>19,26</v>
          </cell>
        </row>
        <row r="1813">
          <cell r="A1813">
            <v>2682</v>
          </cell>
          <cell r="B1813" t="str">
            <v xml:space="preserve">ELETRODUTO DE PVC RIGIDO ROSCAVEL DE 2 1/2 ", SEM LUVA                                                                                                                                                                                                                                                                                                                                                                                                                                                    </v>
          </cell>
          <cell r="C1813" t="str">
            <v xml:space="preserve">M     </v>
          </cell>
          <cell r="D1813" t="str">
            <v>CR</v>
          </cell>
          <cell r="E1813" t="str">
            <v>28,10</v>
          </cell>
        </row>
        <row r="1814">
          <cell r="A1814">
            <v>2686</v>
          </cell>
          <cell r="B1814" t="str">
            <v xml:space="preserve">ELETRODUTO DE PVC RIGIDO ROSCAVEL DE 3 ", SEM LUVA                                                                                                                                                                                                                                                                                                                                                                                                                                                        </v>
          </cell>
          <cell r="C1814" t="str">
            <v xml:space="preserve">M     </v>
          </cell>
          <cell r="D1814" t="str">
            <v>CR</v>
          </cell>
          <cell r="E1814" t="str">
            <v>35,24</v>
          </cell>
        </row>
        <row r="1815">
          <cell r="A1815">
            <v>2674</v>
          </cell>
          <cell r="B1815" t="str">
            <v xml:space="preserve">ELETRODUTO DE PVC RIGIDO ROSCAVEL DE 3/4 ", SEM LUVA                                                                                                                                                                                                                                                                                                                                                                                                                                                      </v>
          </cell>
          <cell r="C1815" t="str">
            <v xml:space="preserve">M     </v>
          </cell>
          <cell r="D1815" t="str">
            <v>CR</v>
          </cell>
          <cell r="E1815" t="str">
            <v>5,15</v>
          </cell>
        </row>
        <row r="1816">
          <cell r="A1816">
            <v>2683</v>
          </cell>
          <cell r="B1816" t="str">
            <v xml:space="preserve">ELETRODUTO DE PVC RIGIDO ROSCAVEL DE 4 ", SEM LUVA                                                                                                                                                                                                                                                                                                                                                                                                                                                        </v>
          </cell>
          <cell r="C1816" t="str">
            <v xml:space="preserve">M     </v>
          </cell>
          <cell r="D1816" t="str">
            <v>CR</v>
          </cell>
          <cell r="E1816" t="str">
            <v>55,54</v>
          </cell>
        </row>
        <row r="1817">
          <cell r="A1817">
            <v>2676</v>
          </cell>
          <cell r="B1817" t="str">
            <v xml:space="preserve">ELETRODUTO DE PVC RIGIDO SOLDAVEL, CLASSE B, DE 20 MM                                                                                                                                                                                                                                                                                                                                                                                                                                                     </v>
          </cell>
          <cell r="C1817" t="str">
            <v xml:space="preserve">M     </v>
          </cell>
          <cell r="D1817" t="str">
            <v>CR</v>
          </cell>
          <cell r="E1817" t="str">
            <v>2,41</v>
          </cell>
        </row>
        <row r="1818">
          <cell r="A1818">
            <v>2678</v>
          </cell>
          <cell r="B1818" t="str">
            <v xml:space="preserve">ELETRODUTO DE PVC RIGIDO SOLDAVEL, CLASSE B, DE 25 MM                                                                                                                                                                                                                                                                                                                                                                                                                                                     </v>
          </cell>
          <cell r="C1818" t="str">
            <v xml:space="preserve">M     </v>
          </cell>
          <cell r="D1818" t="str">
            <v>CR</v>
          </cell>
          <cell r="E1818" t="str">
            <v>3,01</v>
          </cell>
        </row>
        <row r="1819">
          <cell r="A1819">
            <v>2679</v>
          </cell>
          <cell r="B1819" t="str">
            <v xml:space="preserve">ELETRODUTO DE PVC RIGIDO SOLDAVEL, CLASSE B, DE 32 MM                                                                                                                                                                                                                                                                                                                                                                                                                                                     </v>
          </cell>
          <cell r="C1819" t="str">
            <v xml:space="preserve">M     </v>
          </cell>
          <cell r="D1819" t="str">
            <v>CR</v>
          </cell>
          <cell r="E1819" t="str">
            <v>4,65</v>
          </cell>
        </row>
        <row r="1820">
          <cell r="A1820">
            <v>12070</v>
          </cell>
          <cell r="B1820" t="str">
            <v xml:space="preserve">ELETRODUTO DE PVC RIGIDO SOLDAVEL, CLASSE B, DE 40 MM                                                                                                                                                                                                                                                                                                                                                                                                                                                     </v>
          </cell>
          <cell r="C1820" t="str">
            <v xml:space="preserve">M     </v>
          </cell>
          <cell r="D1820" t="str">
            <v>CR</v>
          </cell>
          <cell r="E1820" t="str">
            <v>6,47</v>
          </cell>
        </row>
        <row r="1821">
          <cell r="A1821">
            <v>2675</v>
          </cell>
          <cell r="B1821" t="str">
            <v xml:space="preserve">ELETRODUTO DE PVC RIGIDO SOLDAVEL, CLASSE B, DE 50 MM                                                                                                                                                                                                                                                                                                                                                                                                                                                     </v>
          </cell>
          <cell r="C1821" t="str">
            <v xml:space="preserve">M     </v>
          </cell>
          <cell r="D1821" t="str">
            <v>CR</v>
          </cell>
          <cell r="E1821" t="str">
            <v>8,41</v>
          </cell>
        </row>
        <row r="1822">
          <cell r="A1822">
            <v>12067</v>
          </cell>
          <cell r="B1822" t="str">
            <v xml:space="preserve">ELETRODUTO DE PVC RIGIDO SOLDAVEL, CLASSE B, DE 60 MM                                                                                                                                                                                                                                                                                                                                                                                                                                                     </v>
          </cell>
          <cell r="C1822" t="str">
            <v xml:space="preserve">M     </v>
          </cell>
          <cell r="D1822" t="str">
            <v>CR</v>
          </cell>
          <cell r="E1822" t="str">
            <v>11,41</v>
          </cell>
        </row>
        <row r="1823">
          <cell r="A1823">
            <v>21136</v>
          </cell>
          <cell r="B1823" t="str">
            <v xml:space="preserve">ELETRODUTO EM ACO GALVANIZADO ELETROLITICO, LEVE, DIAMETRO 1", PAREDE DE 0,90 MM                                                                                                                                                                                                                                                                                                                                                                                                                          </v>
          </cell>
          <cell r="C1823" t="str">
            <v xml:space="preserve">M     </v>
          </cell>
          <cell r="D1823" t="str">
            <v>CR</v>
          </cell>
          <cell r="E1823" t="str">
            <v>10,28</v>
          </cell>
        </row>
        <row r="1824">
          <cell r="A1824">
            <v>21128</v>
          </cell>
          <cell r="B1824" t="str">
            <v xml:space="preserve">ELETRODUTO EM ACO GALVANIZADO ELETROLITICO, LEVE, DIAMETRO 3/4", PAREDE DE 0,90 MM                                                                                                                                                                                                                                                                                                                                                                                                                        </v>
          </cell>
          <cell r="C1824" t="str">
            <v xml:space="preserve">M     </v>
          </cell>
          <cell r="D1824" t="str">
            <v xml:space="preserve">C </v>
          </cell>
          <cell r="E1824" t="str">
            <v>7,96</v>
          </cell>
        </row>
        <row r="1825">
          <cell r="A1825">
            <v>21130</v>
          </cell>
          <cell r="B1825" t="str">
            <v xml:space="preserve">ELETRODUTO EM ACO GALVANIZADO ELETROLITICO, SEMI-PESADO, DIAMETRO 1 1/2", PAREDE DE 1,20 MM                                                                                                                                                                                                                                                                                                                                                                                                               </v>
          </cell>
          <cell r="C1825" t="str">
            <v xml:space="preserve">M     </v>
          </cell>
          <cell r="D1825" t="str">
            <v>CR</v>
          </cell>
          <cell r="E1825" t="str">
            <v>20,10</v>
          </cell>
        </row>
        <row r="1826">
          <cell r="A1826">
            <v>21135</v>
          </cell>
          <cell r="B1826" t="str">
            <v xml:space="preserve">ELETRODUTO EM ACO GALVANIZADO ELETROLITICO, SEMI-PESADO, DIAMETRO 1 1/4", PAREDE DE 1,20 MM                                                                                                                                                                                                                                                                                                                                                                                                               </v>
          </cell>
          <cell r="C1826" t="str">
            <v xml:space="preserve">M     </v>
          </cell>
          <cell r="D1826" t="str">
            <v>CR</v>
          </cell>
          <cell r="E1826" t="str">
            <v>19,79</v>
          </cell>
        </row>
        <row r="1827">
          <cell r="A1827">
            <v>40401</v>
          </cell>
          <cell r="B1827" t="str">
            <v xml:space="preserve">ELETRODUTO FLEXIVEL PLANO EM PEAD, COR PRETA E LARANJA,  DIAMETRO 32 MM                                                                                                                                                                                                                                                                                                                                                                                                                                   </v>
          </cell>
          <cell r="C1827" t="str">
            <v xml:space="preserve">M     </v>
          </cell>
          <cell r="D1827" t="str">
            <v>CR</v>
          </cell>
          <cell r="E1827" t="str">
            <v>3,05</v>
          </cell>
        </row>
        <row r="1828">
          <cell r="A1828">
            <v>40402</v>
          </cell>
          <cell r="B1828" t="str">
            <v xml:space="preserve">ELETRODUTO FLEXIVEL PLANO EM PEAD, COR PRETA E LARANJA,  DIAMETRO 40 MM                                                                                                                                                                                                                                                                                                                                                                                                                                   </v>
          </cell>
          <cell r="C1828" t="str">
            <v xml:space="preserve">M     </v>
          </cell>
          <cell r="D1828" t="str">
            <v>CR</v>
          </cell>
          <cell r="E1828" t="str">
            <v>3,91</v>
          </cell>
        </row>
        <row r="1829">
          <cell r="A1829">
            <v>40400</v>
          </cell>
          <cell r="B1829" t="str">
            <v xml:space="preserve">ELETRODUTO FLEXIVEL PLANO EM PEAD, COR PRETA E LARANJA, DIAMETRO 25 MM                                                                                                                                                                                                                                                                                                                                                                                                                                    </v>
          </cell>
          <cell r="C1829" t="str">
            <v xml:space="preserve">M     </v>
          </cell>
          <cell r="D1829" t="str">
            <v>CR</v>
          </cell>
          <cell r="E1829" t="str">
            <v>2,07</v>
          </cell>
        </row>
        <row r="1830">
          <cell r="A1830">
            <v>2504</v>
          </cell>
          <cell r="B1830" t="str">
            <v xml:space="preserve">ELETRODUTO FLEXIVEL, EM ACO GALVANIZADO, REVESTIDO EXTERNAMENTE COM PVC PRETO, DIAMETRO EXTERNO DE 25 MM (3/4"), TIPO SEALTUBO                                                                                                                                                                                                                                                                                                                                                                            </v>
          </cell>
          <cell r="C1830" t="str">
            <v xml:space="preserve">M     </v>
          </cell>
          <cell r="D1830" t="str">
            <v>CR</v>
          </cell>
          <cell r="E1830" t="str">
            <v>8,83</v>
          </cell>
        </row>
        <row r="1831">
          <cell r="A1831">
            <v>2501</v>
          </cell>
          <cell r="B1831" t="str">
            <v xml:space="preserve">ELETRODUTO FLEXIVEL, EM ACO GALVANIZADO, REVESTIDO EXTERNAMENTE COM PVC PRETO, DIAMETRO EXTERNO DE 32 MM (1"), TIPO SEALTUBO                                                                                                                                                                                                                                                                                                                                                                              </v>
          </cell>
          <cell r="C1831" t="str">
            <v xml:space="preserve">M     </v>
          </cell>
          <cell r="D1831" t="str">
            <v>CR</v>
          </cell>
          <cell r="E1831" t="str">
            <v>11,58</v>
          </cell>
        </row>
        <row r="1832">
          <cell r="A1832">
            <v>2502</v>
          </cell>
          <cell r="B1832" t="str">
            <v xml:space="preserve">ELETRODUTO FLEXIVEL, EM ACO GALVANIZADO, REVESTIDO EXTERNAMENTE COM PVC PRETO, DIAMETRO EXTERNO DE 40 MM (1 1/4"), TIPO SEALTUBO                                                                                                                                                                                                                                                                                                                                                                          </v>
          </cell>
          <cell r="C1832" t="str">
            <v xml:space="preserve">M     </v>
          </cell>
          <cell r="D1832" t="str">
            <v>CR</v>
          </cell>
          <cell r="E1832" t="str">
            <v>17,47</v>
          </cell>
        </row>
        <row r="1833">
          <cell r="A1833">
            <v>2503</v>
          </cell>
          <cell r="B1833" t="str">
            <v xml:space="preserve">ELETRODUTO FLEXIVEL, EM ACO GALVANIZADO, REVESTIDO EXTERNAMENTE COM PVC PRETO, DIAMETRO EXTERNO DE 50 MM( 1 1/2"), TIPO SEALTUBO                                                                                                                                                                                                                                                                                                                                                                          </v>
          </cell>
          <cell r="C1833" t="str">
            <v xml:space="preserve">M     </v>
          </cell>
          <cell r="D1833" t="str">
            <v>CR</v>
          </cell>
          <cell r="E1833" t="str">
            <v>22,49</v>
          </cell>
        </row>
        <row r="1834">
          <cell r="A1834">
            <v>2500</v>
          </cell>
          <cell r="B1834" t="str">
            <v xml:space="preserve">ELETRODUTO FLEXIVEL, EM ACO GALVANIZADO, REVESTIDO EXTERNAMENTE COM PVC PRETO, DIAMETRO EXTERNO DE 60 MM (2"), TIPO SEALTUBO                                                                                                                                                                                                                                                                                                                                                                              </v>
          </cell>
          <cell r="C1834" t="str">
            <v xml:space="preserve">M     </v>
          </cell>
          <cell r="D1834" t="str">
            <v>CR</v>
          </cell>
          <cell r="E1834" t="str">
            <v>29,96</v>
          </cell>
        </row>
        <row r="1835">
          <cell r="A1835">
            <v>2505</v>
          </cell>
          <cell r="B1835" t="str">
            <v xml:space="preserve">ELETRODUTO FLEXIVEL, EM ACO GALVANIZADO, REVESTIDO EXTERNAMENTE COM PVC PRETO, DIAMETRO EXTERNO DE 75 MM (2 1/2"), TIPO SEALTUBO                                                                                                                                                                                                                                                                                                                                                                          </v>
          </cell>
          <cell r="C1835" t="str">
            <v xml:space="preserve">M     </v>
          </cell>
          <cell r="D1835" t="str">
            <v>CR</v>
          </cell>
          <cell r="E1835" t="str">
            <v>46,69</v>
          </cell>
        </row>
        <row r="1836">
          <cell r="A1836">
            <v>12056</v>
          </cell>
          <cell r="B1836" t="str">
            <v xml:space="preserve">ELETRODUTO FLEXIVEL, EM ACO, TIPO CONDUITE, DIAMETRO DE 1 1/2"                                                                                                                                                                                                                                                                                                                                                                                                                                            </v>
          </cell>
          <cell r="C1836" t="str">
            <v xml:space="preserve">M     </v>
          </cell>
          <cell r="D1836" t="str">
            <v>CR</v>
          </cell>
          <cell r="E1836" t="str">
            <v>18,86</v>
          </cell>
        </row>
        <row r="1837">
          <cell r="A1837">
            <v>12057</v>
          </cell>
          <cell r="B1837" t="str">
            <v xml:space="preserve">ELETRODUTO FLEXIVEL, EM ACO, TIPO CONDUITE, DIAMETRO DE 1 1/4"                                                                                                                                                                                                                                                                                                                                                                                                                                            </v>
          </cell>
          <cell r="C1837" t="str">
            <v xml:space="preserve">M     </v>
          </cell>
          <cell r="D1837" t="str">
            <v>CR</v>
          </cell>
          <cell r="E1837" t="str">
            <v>16,02</v>
          </cell>
        </row>
        <row r="1838">
          <cell r="A1838">
            <v>12059</v>
          </cell>
          <cell r="B1838" t="str">
            <v xml:space="preserve">ELETRODUTO FLEXIVEL, EM ACO, TIPO CONDUITE, DIAMETRO DE 1/2"                                                                                                                                                                                                                                                                                                                                                                                                                                              </v>
          </cell>
          <cell r="C1838" t="str">
            <v xml:space="preserve">M     </v>
          </cell>
          <cell r="D1838" t="str">
            <v>CR</v>
          </cell>
          <cell r="E1838" t="str">
            <v>5,62</v>
          </cell>
        </row>
        <row r="1839">
          <cell r="A1839">
            <v>12058</v>
          </cell>
          <cell r="B1839" t="str">
            <v xml:space="preserve">ELETRODUTO FLEXIVEL, EM ACO, TIPO CONDUITE, DIAMETRO DE 1"                                                                                                                                                                                                                                                                                                                                                                                                                                                </v>
          </cell>
          <cell r="C1839" t="str">
            <v xml:space="preserve">M     </v>
          </cell>
          <cell r="D1839" t="str">
            <v>CR</v>
          </cell>
          <cell r="E1839" t="str">
            <v>9,99</v>
          </cell>
        </row>
        <row r="1840">
          <cell r="A1840">
            <v>12060</v>
          </cell>
          <cell r="B1840" t="str">
            <v xml:space="preserve">ELETRODUTO FLEXIVEL, EM ACO, TIPO CONDUITE, DIAMETRO DE 2 1/2"                                                                                                                                                                                                                                                                                                                                                                                                                                            </v>
          </cell>
          <cell r="C1840" t="str">
            <v xml:space="preserve">M     </v>
          </cell>
          <cell r="D1840" t="str">
            <v>CR</v>
          </cell>
          <cell r="E1840" t="str">
            <v>41,63</v>
          </cell>
        </row>
        <row r="1841">
          <cell r="A1841">
            <v>12061</v>
          </cell>
          <cell r="B1841" t="str">
            <v xml:space="preserve">ELETRODUTO FLEXIVEL, EM ACO, TIPO CONDUITE, DIAMETRO DE 2"                                                                                                                                                                                                                                                                                                                                                                                                                                                </v>
          </cell>
          <cell r="C1841" t="str">
            <v xml:space="preserve">M     </v>
          </cell>
          <cell r="D1841" t="str">
            <v>CR</v>
          </cell>
          <cell r="E1841" t="str">
            <v>25,42</v>
          </cell>
        </row>
        <row r="1842">
          <cell r="A1842">
            <v>12062</v>
          </cell>
          <cell r="B1842" t="str">
            <v xml:space="preserve">ELETRODUTO FLEXIVEL, EM ACO, TIPO CONDUITE, DIAMETRO DE 3"                                                                                                                                                                                                                                                                                                                                                                                                                                                </v>
          </cell>
          <cell r="C1842" t="str">
            <v xml:space="preserve">M     </v>
          </cell>
          <cell r="D1842" t="str">
            <v>CR</v>
          </cell>
          <cell r="E1842" t="str">
            <v>46,88</v>
          </cell>
        </row>
        <row r="1843">
          <cell r="A1843">
            <v>21137</v>
          </cell>
          <cell r="B1843" t="str">
            <v xml:space="preserve">ELETRODUTO METALICO FLEXIVEL REVESTIDO COM PVC PRETO, DIAMETRO EXTERNO DE 15 MM (3/8"), TIPO COPEX                                                                                                                                                                                                                                                                                                                                                                                                        </v>
          </cell>
          <cell r="C1843" t="str">
            <v xml:space="preserve">M     </v>
          </cell>
          <cell r="D1843" t="str">
            <v>CR</v>
          </cell>
          <cell r="E1843" t="str">
            <v>8,15</v>
          </cell>
        </row>
        <row r="1844">
          <cell r="A1844">
            <v>2687</v>
          </cell>
          <cell r="B1844" t="str">
            <v xml:space="preserve">ELETRODUTO PVC FLEXIVEL CORRUGADO, COR AMARELA, DE 16 MM                                                                                                                                                                                                                                                                                                                                                                                                                                                  </v>
          </cell>
          <cell r="C1844" t="str">
            <v xml:space="preserve">M     </v>
          </cell>
          <cell r="D1844" t="str">
            <v>CR</v>
          </cell>
          <cell r="E1844" t="str">
            <v>2,10</v>
          </cell>
        </row>
        <row r="1845">
          <cell r="A1845">
            <v>2689</v>
          </cell>
          <cell r="B1845" t="str">
            <v xml:space="preserve">ELETRODUTO PVC FLEXIVEL CORRUGADO, COR AMARELA, DE 20 MM                                                                                                                                                                                                                                                                                                                                                                                                                                                  </v>
          </cell>
          <cell r="C1845" t="str">
            <v xml:space="preserve">M     </v>
          </cell>
          <cell r="D1845" t="str">
            <v>CR</v>
          </cell>
          <cell r="E1845" t="str">
            <v>2,50</v>
          </cell>
        </row>
        <row r="1846">
          <cell r="A1846">
            <v>2688</v>
          </cell>
          <cell r="B1846" t="str">
            <v xml:space="preserve">ELETRODUTO PVC FLEXIVEL CORRUGADO, COR AMARELA, DE 25 MM                                                                                                                                                                                                                                                                                                                                                                                                                                                  </v>
          </cell>
          <cell r="C1846" t="str">
            <v xml:space="preserve">M     </v>
          </cell>
          <cell r="D1846" t="str">
            <v>CR</v>
          </cell>
          <cell r="E1846" t="str">
            <v>2,71</v>
          </cell>
        </row>
        <row r="1847">
          <cell r="A1847">
            <v>2690</v>
          </cell>
          <cell r="B1847" t="str">
            <v xml:space="preserve">ELETRODUTO PVC FLEXIVEL CORRUGADO, COR AMARELA, DE 32 MM                                                                                                                                                                                                                                                                                                                                                                                                                                                  </v>
          </cell>
          <cell r="C1847" t="str">
            <v xml:space="preserve">M     </v>
          </cell>
          <cell r="D1847" t="str">
            <v>CR</v>
          </cell>
          <cell r="E1847" t="str">
            <v>4,64</v>
          </cell>
        </row>
        <row r="1848">
          <cell r="A1848">
            <v>39243</v>
          </cell>
          <cell r="B1848" t="str">
            <v xml:space="preserve">ELETRODUTO PVC FLEXIVEL CORRUGADO, REFORCADO, COR LARANJA, DE 20 MM, PARA LAJES E PISOS                                                                                                                                                                                                                                                                                                                                                                                                                   </v>
          </cell>
          <cell r="C1848" t="str">
            <v xml:space="preserve">M     </v>
          </cell>
          <cell r="D1848" t="str">
            <v>CR</v>
          </cell>
          <cell r="E1848" t="str">
            <v>3,05</v>
          </cell>
        </row>
        <row r="1849">
          <cell r="A1849">
            <v>39244</v>
          </cell>
          <cell r="B1849" t="str">
            <v xml:space="preserve">ELETRODUTO PVC FLEXIVEL CORRUGADO, REFORCADO, COR LARANJA, DE 25 MM, PARA LAJES E PISOS                                                                                                                                                                                                                                                                                                                                                                                                                   </v>
          </cell>
          <cell r="C1849" t="str">
            <v xml:space="preserve">M     </v>
          </cell>
          <cell r="D1849" t="str">
            <v>CR</v>
          </cell>
          <cell r="E1849" t="str">
            <v>4,13</v>
          </cell>
        </row>
        <row r="1850">
          <cell r="A1850">
            <v>39245</v>
          </cell>
          <cell r="B1850" t="str">
            <v xml:space="preserve">ELETRODUTO PVC FLEXIVEL CORRUGADO, REFORCADO, COR LARANJA, DE 32 MM, PARA LAJES E PISOS                                                                                                                                                                                                                                                                                                                                                                                                                   </v>
          </cell>
          <cell r="C1850" t="str">
            <v xml:space="preserve">M     </v>
          </cell>
          <cell r="D1850" t="str">
            <v>CR</v>
          </cell>
          <cell r="E1850" t="str">
            <v>7,95</v>
          </cell>
        </row>
        <row r="1851">
          <cell r="A1851">
            <v>39254</v>
          </cell>
          <cell r="B1851" t="str">
            <v xml:space="preserve">ELETRODUTO/CONDULETE DE PVC RIGIDO, LISO, COR CINZA, DE 1/2", PARA INSTALACOES APARENTES (NBR 5410)                                                                                                                                                                                                                                                                                                                                                                                                       </v>
          </cell>
          <cell r="C1851" t="str">
            <v xml:space="preserve">M     </v>
          </cell>
          <cell r="D1851" t="str">
            <v>CR</v>
          </cell>
          <cell r="E1851" t="str">
            <v>11,89</v>
          </cell>
        </row>
        <row r="1852">
          <cell r="A1852">
            <v>39255</v>
          </cell>
          <cell r="B1852" t="str">
            <v xml:space="preserve">ELETRODUTO/CONDULETE DE PVC RIGIDO, LISO, COR CINZA, DE 1", PARA INSTALACOES APARENTES (NBR 5410)                                                                                                                                                                                                                                                                                                                                                                                                         </v>
          </cell>
          <cell r="C1852" t="str">
            <v xml:space="preserve">M     </v>
          </cell>
          <cell r="D1852" t="str">
            <v>CR</v>
          </cell>
          <cell r="E1852" t="str">
            <v>22,00</v>
          </cell>
        </row>
        <row r="1853">
          <cell r="A1853">
            <v>39253</v>
          </cell>
          <cell r="B1853" t="str">
            <v xml:space="preserve">ELETRODUTO/CONDULETE DE PVC RIGIDO, LISO, COR CINZA, DE 3/4", PARA INSTALACOES APARENTES (NBR 5410)                                                                                                                                                                                                                                                                                                                                                                                                       </v>
          </cell>
          <cell r="C1853" t="str">
            <v xml:space="preserve">M     </v>
          </cell>
          <cell r="D1853" t="str">
            <v>CR</v>
          </cell>
          <cell r="E1853" t="str">
            <v>15,15</v>
          </cell>
        </row>
        <row r="1854">
          <cell r="A1854">
            <v>39246</v>
          </cell>
          <cell r="B1854" t="str">
            <v xml:space="preserve">ELETRODUTO/DUTO PEAD FLEXIVEL PAREDE SIMPLES, CORRUGACAO HELICOIDAL, COR PRETA, SEM ROSCA, DE 1 1/2", CRC 680 N, PARA CABEAMENTO SUBTERRANEO (NBR 15715)                                                                                                                                                                                                                                                                                                                                                  </v>
          </cell>
          <cell r="C1854" t="str">
            <v xml:space="preserve">M     </v>
          </cell>
          <cell r="D1854" t="str">
            <v>CR</v>
          </cell>
          <cell r="E1854" t="str">
            <v>5,29</v>
          </cell>
        </row>
        <row r="1855">
          <cell r="A1855">
            <v>39247</v>
          </cell>
          <cell r="B1855" t="str">
            <v xml:space="preserve">ELETRODUTO/DUTO PEAD FLEXIVEL PAREDE SIMPLES, CORRUGACAO HELICOIDAL, COR PRETA, SEM ROSCA, DE 1 1/4", CRC 680 N, PARA CABEAMENTO SUBTERRANEO (NBR 15715)                                                                                                                                                                                                                                                                                                                                                  </v>
          </cell>
          <cell r="C1855" t="str">
            <v xml:space="preserve">M     </v>
          </cell>
          <cell r="D1855" t="str">
            <v>CR</v>
          </cell>
          <cell r="E1855" t="str">
            <v>4,61</v>
          </cell>
        </row>
        <row r="1856">
          <cell r="A1856">
            <v>2446</v>
          </cell>
          <cell r="B1856" t="str">
            <v xml:space="preserve">ELETRODUTO/DUTO PEAD FLEXIVEL PAREDE SIMPLES, CORRUGACAO HELICOIDAL, COR PRETA, SEM ROSCA, DE 2", CRC 680 N, PARA CABEAMENTO SUBTERRANEO (NBR 15715)                                                                                                                                                                                                                                                                                                                                                      </v>
          </cell>
          <cell r="C1856" t="str">
            <v xml:space="preserve">M     </v>
          </cell>
          <cell r="D1856" t="str">
            <v xml:space="preserve">C </v>
          </cell>
          <cell r="E1856" t="str">
            <v>7,60</v>
          </cell>
        </row>
        <row r="1857">
          <cell r="A1857">
            <v>2442</v>
          </cell>
          <cell r="B1857" t="str">
            <v xml:space="preserve">ELETRODUTO/DUTO PEAD FLEXIVEL PAREDE SIMPLES, CORRUGACAO HELICOIDAL, COR PRETA, SEM ROSCA, DE 3", CRC 680 N, PARA CABEAMENTO SUBTERRANEO (NBR 15715)                                                                                                                                                                                                                                                                                                                                                      </v>
          </cell>
          <cell r="C1857" t="str">
            <v xml:space="preserve">M     </v>
          </cell>
          <cell r="D1857" t="str">
            <v>CR</v>
          </cell>
          <cell r="E1857" t="str">
            <v>10,65</v>
          </cell>
        </row>
        <row r="1858">
          <cell r="A1858">
            <v>39248</v>
          </cell>
          <cell r="B1858" t="str">
            <v xml:space="preserve">ELETRODUTO/DUTO PEAD FLEXIVEL PAREDE SIMPLES, CORRUGACAO HELICOIDAL, COR PRETA, SEM ROSCA, DE 4", CRC 680 N, PARA CABEAMENTO SUBTERRANEO (NBR 15715)                                                                                                                                                                                                                                                                                                                                                      </v>
          </cell>
          <cell r="C1858" t="str">
            <v xml:space="preserve">M     </v>
          </cell>
          <cell r="D1858" t="str">
            <v>CR</v>
          </cell>
          <cell r="E1858" t="str">
            <v>14,84</v>
          </cell>
        </row>
        <row r="1859">
          <cell r="A1859">
            <v>2438</v>
          </cell>
          <cell r="B1859" t="str">
            <v xml:space="preserve">ELETROTECNICO (HORISTA)                                                                                                                                                                                                                                                                                                                                                                                                                                                                                   </v>
          </cell>
          <cell r="C1859" t="str">
            <v xml:space="preserve">H     </v>
          </cell>
          <cell r="D1859" t="str">
            <v>CR</v>
          </cell>
          <cell r="E1859" t="str">
            <v>18,08</v>
          </cell>
        </row>
        <row r="1860">
          <cell r="A1860">
            <v>40922</v>
          </cell>
          <cell r="B1860" t="str">
            <v xml:space="preserve">ELETROTECNICO (MENSALISTA)                                                                                                                                                                                                                                                                                                                                                                                                                                                                                </v>
          </cell>
          <cell r="C1860" t="str">
            <v xml:space="preserve">MES   </v>
          </cell>
          <cell r="D1860" t="str">
            <v>CR</v>
          </cell>
          <cell r="E1860" t="str">
            <v>3.163,58</v>
          </cell>
        </row>
        <row r="1861">
          <cell r="A1861">
            <v>36486</v>
          </cell>
          <cell r="B1861" t="str">
            <v xml:space="preserve">ELEVADOR DE CARGA A CABO, CABINE SEMI FECHADA 2,0 X 1,5 X 2,0 M, CAPACIDADE DE CARGA 1000 KG, TORRE  2,38 X 2,21 X 15 M, GUINCHO DE EMBREAGEM, FREIO DE SEGURANCA, LIMITADOR DE VELOCIDADE E CANCELA                                                                                                                                                                                                                                                                                                      </v>
          </cell>
          <cell r="C1861" t="str">
            <v xml:space="preserve">UN    </v>
          </cell>
          <cell r="D1861" t="str">
            <v>AS</v>
          </cell>
          <cell r="E1861" t="str">
            <v>70.127,20</v>
          </cell>
        </row>
        <row r="1862">
          <cell r="A1862">
            <v>37777</v>
          </cell>
          <cell r="B1862" t="str">
            <v xml:space="preserve">ELEVADOR DE CREMALHEIRA CABINE FECHADA 1,5 X 2,5 X 2,35 M (UMA POR TORRE), CAPACIDADE DE CARGA 1200 KG (15 PESSOAS), TORRE  24 M (16 MODULOS), FREIO DE SEGURANCA, LIMITADOR DE CARGA                                                                                                                                                                                                                                                                                                                     </v>
          </cell>
          <cell r="C1862" t="str">
            <v xml:space="preserve">UN    </v>
          </cell>
          <cell r="D1862" t="str">
            <v>AS</v>
          </cell>
          <cell r="E1862" t="str">
            <v>330.157,49</v>
          </cell>
        </row>
        <row r="1863">
          <cell r="A1863">
            <v>12624</v>
          </cell>
          <cell r="B1863" t="str">
            <v xml:space="preserve">EMENDA PARA CALHA PLUVIAL, PVC, DIAMETRO ENTRE 119 E 170 MM, PARA DRENAGEM PLUVIAL PREDIAL                                                                                                                                                                                                                                                                                                                                                                                                                </v>
          </cell>
          <cell r="C1863" t="str">
            <v xml:space="preserve">UN    </v>
          </cell>
          <cell r="D1863" t="str">
            <v>CR</v>
          </cell>
          <cell r="E1863" t="str">
            <v>34,46</v>
          </cell>
        </row>
        <row r="1864">
          <cell r="A1864">
            <v>517</v>
          </cell>
          <cell r="B1864" t="str">
            <v xml:space="preserve">EMULSAO ASFALTICA ANIONICA                                                                                                                                                                                                                                                                                                                                                                                                                                                                                </v>
          </cell>
          <cell r="C1864" t="str">
            <v xml:space="preserve">L     </v>
          </cell>
          <cell r="D1864" t="str">
            <v>CR</v>
          </cell>
          <cell r="E1864" t="str">
            <v>9,06</v>
          </cell>
        </row>
        <row r="1865">
          <cell r="A1865">
            <v>37534</v>
          </cell>
          <cell r="B1865" t="str">
            <v xml:space="preserve">EMULSAO EXPLOSIVA EM CARTUCHOS DE 1" X 12", DENSIDADE 1.15 G/CM3, INICIACAO ESPOLETA N. 8 / CORDEL                                                                                                                                                                                                                                                                                                                                                                                                        </v>
          </cell>
          <cell r="C1865" t="str">
            <v xml:space="preserve">KG    </v>
          </cell>
          <cell r="D1865" t="str">
            <v>AS</v>
          </cell>
          <cell r="E1865" t="str">
            <v>22,57</v>
          </cell>
        </row>
        <row r="1866">
          <cell r="A1866">
            <v>37535</v>
          </cell>
          <cell r="B1866" t="str">
            <v xml:space="preserve">EMULSAO EXPLOSIVA EM CARTUCHOS DE 1" X 24", DENSIDADE 1.15 G/CM3, INICIACAO ESPOLETA N. 8 / CORDEL                                                                                                                                                                                                                                                                                                                                                                                                        </v>
          </cell>
          <cell r="C1866" t="str">
            <v xml:space="preserve">KG    </v>
          </cell>
          <cell r="D1866" t="str">
            <v>AS</v>
          </cell>
          <cell r="E1866" t="str">
            <v>22,57</v>
          </cell>
        </row>
        <row r="1867">
          <cell r="A1867">
            <v>37533</v>
          </cell>
          <cell r="B1867" t="str">
            <v xml:space="preserve">EMULSAO EXPLOSIVA EM CARTUCHOS DE 1" X 8", DENSIDADE 1.15 G/CM3, INICIACAO ESPOLETA N. 8 / CORDEL                                                                                                                                                                                                                                                                                                                                                                                                         </v>
          </cell>
          <cell r="C1867" t="str">
            <v xml:space="preserve">KG    </v>
          </cell>
          <cell r="D1867" t="str">
            <v>AS</v>
          </cell>
          <cell r="E1867" t="str">
            <v>22,57</v>
          </cell>
        </row>
        <row r="1868">
          <cell r="A1868">
            <v>37537</v>
          </cell>
          <cell r="B1868" t="str">
            <v xml:space="preserve">EMULSAO EXPLOSIVA EM CARTUCHOS DE 2 1/2" X 24", DENSIDADE 1.15 G/CM3, INICIACAO ESPOLETA N. 8 / CORDEL                                                                                                                                                                                                                                                                                                                                                                                                    </v>
          </cell>
          <cell r="C1868" t="str">
            <v xml:space="preserve">KG    </v>
          </cell>
          <cell r="D1868" t="str">
            <v>AS</v>
          </cell>
          <cell r="E1868" t="str">
            <v>17,08</v>
          </cell>
        </row>
        <row r="1869">
          <cell r="A1869">
            <v>37536</v>
          </cell>
          <cell r="B1869" t="str">
            <v xml:space="preserve">EMULSAO EXPLOSIVA EM CARTUCHOS DE 2 1/4" X 24", DENSIDADE 1.15 G/CM3, INICIACAO ESPOLETA N. 8 / CORDEL                                                                                                                                                                                                                                                                                                                                                                                                    </v>
          </cell>
          <cell r="C1869" t="str">
            <v xml:space="preserve">KG    </v>
          </cell>
          <cell r="D1869" t="str">
            <v>AS</v>
          </cell>
          <cell r="E1869" t="str">
            <v>17,08</v>
          </cell>
        </row>
        <row r="1870">
          <cell r="A1870">
            <v>37532</v>
          </cell>
          <cell r="B1870" t="str">
            <v xml:space="preserve">EMULSAO EXPLOSIVA EM CARTUCHOS DE 2" X 24", DENSIDADE 1.15 G/CM3, INICIACAO ESPOLETA N. 8 / CORDEL                                                                                                                                                                                                                                                                                                                                                                                                        </v>
          </cell>
          <cell r="C1870" t="str">
            <v xml:space="preserve">KG    </v>
          </cell>
          <cell r="D1870" t="str">
            <v>AS</v>
          </cell>
          <cell r="E1870" t="str">
            <v>17,08</v>
          </cell>
        </row>
        <row r="1871">
          <cell r="A1871">
            <v>2696</v>
          </cell>
          <cell r="B1871" t="str">
            <v xml:space="preserve">ENCANADOR OU BOMBEIRO HIDRAULICO (HORISTA)                                                                                                                                                                                                                                                                                                                                                                                                                                                                </v>
          </cell>
          <cell r="C1871" t="str">
            <v xml:space="preserve">H     </v>
          </cell>
          <cell r="D1871" t="str">
            <v xml:space="preserve">C </v>
          </cell>
          <cell r="E1871" t="str">
            <v>16,11</v>
          </cell>
        </row>
        <row r="1872">
          <cell r="A1872">
            <v>40928</v>
          </cell>
          <cell r="B1872" t="str">
            <v xml:space="preserve">ENCANADOR OU BOMBEIRO HIDRAULICO (MENSALISTA)                                                                                                                                                                                                                                                                                                                                                                                                                                                             </v>
          </cell>
          <cell r="C1872" t="str">
            <v xml:space="preserve">MES   </v>
          </cell>
          <cell r="D1872" t="str">
            <v>CR</v>
          </cell>
          <cell r="E1872" t="str">
            <v>2.817,98</v>
          </cell>
        </row>
        <row r="1873">
          <cell r="A1873">
            <v>4083</v>
          </cell>
          <cell r="B1873" t="str">
            <v xml:space="preserve">ENCARREGADO GERAL DE OBRAS (HORISTA)                                                                                                                                                                                                                                                                                                                                                                                                                                                                      </v>
          </cell>
          <cell r="C1873" t="str">
            <v xml:space="preserve">H     </v>
          </cell>
          <cell r="D1873" t="str">
            <v xml:space="preserve">C </v>
          </cell>
          <cell r="E1873" t="str">
            <v>21,78</v>
          </cell>
        </row>
        <row r="1874">
          <cell r="A1874">
            <v>40818</v>
          </cell>
          <cell r="B1874" t="str">
            <v xml:space="preserve">ENCARREGADO GERAL DE OBRAS (MENSALISTA)                                                                                                                                                                                                                                                                                                                                                                                                                                                                   </v>
          </cell>
          <cell r="C1874" t="str">
            <v xml:space="preserve">MES   </v>
          </cell>
          <cell r="D1874" t="str">
            <v>CR</v>
          </cell>
          <cell r="E1874" t="str">
            <v>3.809,13</v>
          </cell>
        </row>
        <row r="1875">
          <cell r="A1875">
            <v>43146</v>
          </cell>
          <cell r="B1875" t="str">
            <v xml:space="preserve">ENDURECEDOR MINERAL DE BASE CIMENTICIA PARA PISO DE CONCRETO                                                                                                                                                                                                                                                                                                                                                                                                                                              </v>
          </cell>
          <cell r="C1875" t="str">
            <v xml:space="preserve">KG    </v>
          </cell>
          <cell r="D1875" t="str">
            <v>CR</v>
          </cell>
          <cell r="E1875" t="str">
            <v>9,67</v>
          </cell>
        </row>
        <row r="1876">
          <cell r="A1876">
            <v>2705</v>
          </cell>
          <cell r="B1876" t="str">
            <v xml:space="preserve">ENERGIA ELETRICA ATE 2000 KWH INDUSTRIAL, SEM DEMANDA                                                                                                                                                                                                                                                                                                                                                                                                                                                     </v>
          </cell>
          <cell r="C1876" t="str">
            <v xml:space="preserve">KWH   </v>
          </cell>
          <cell r="D1876" t="str">
            <v>CR</v>
          </cell>
          <cell r="E1876" t="str">
            <v>1,15</v>
          </cell>
        </row>
        <row r="1877">
          <cell r="A1877">
            <v>14250</v>
          </cell>
          <cell r="B1877" t="str">
            <v xml:space="preserve">ENERGIA ELETRICA COMERCIAL, BAIXA TENSAO, RELATIVA AO CONSUMO DE ATE 100 KWH, INCLUINDO ICMS, PIS/PASEP E COFINS                                                                                                                                                                                                                                                                                                                                                                                          </v>
          </cell>
          <cell r="C1877" t="str">
            <v xml:space="preserve">KWH   </v>
          </cell>
          <cell r="D1877" t="str">
            <v xml:space="preserve">C </v>
          </cell>
          <cell r="E1877" t="str">
            <v>1,17</v>
          </cell>
        </row>
        <row r="1878">
          <cell r="A1878">
            <v>11683</v>
          </cell>
          <cell r="B1878" t="str">
            <v xml:space="preserve">ENGATE / RABICHO FLEXIVEL INOX 1/2 " X 30 CM                                                                                                                                                                                                                                                                                                                                                                                                                                                              </v>
          </cell>
          <cell r="C1878" t="str">
            <v xml:space="preserve">UN    </v>
          </cell>
          <cell r="D1878" t="str">
            <v>CR</v>
          </cell>
          <cell r="E1878" t="str">
            <v>77,72</v>
          </cell>
        </row>
        <row r="1879">
          <cell r="A1879">
            <v>11684</v>
          </cell>
          <cell r="B1879" t="str">
            <v xml:space="preserve">ENGATE / RABICHO FLEXIVEL INOX 1/2 " X 40 CM                                                                                                                                                                                                                                                                                                                                                                                                                                                              </v>
          </cell>
          <cell r="C1879" t="str">
            <v xml:space="preserve">UN    </v>
          </cell>
          <cell r="D1879" t="str">
            <v>CR</v>
          </cell>
          <cell r="E1879" t="str">
            <v>85,07</v>
          </cell>
        </row>
        <row r="1880">
          <cell r="A1880">
            <v>6141</v>
          </cell>
          <cell r="B1880" t="str">
            <v xml:space="preserve">ENGATE/RABICHO FLEXIVEL PLASTICO (PVC OU ABS) BRANCO 1/2 " X 30 CM                                                                                                                                                                                                                                                                                                                                                                                                                                        </v>
          </cell>
          <cell r="C1880" t="str">
            <v xml:space="preserve">UN    </v>
          </cell>
          <cell r="D1880" t="str">
            <v>CR</v>
          </cell>
          <cell r="E1880" t="str">
            <v>6,00</v>
          </cell>
        </row>
        <row r="1881">
          <cell r="A1881">
            <v>11681</v>
          </cell>
          <cell r="B1881" t="str">
            <v xml:space="preserve">ENGATE/RABICHO FLEXIVEL PLASTICO (PVC OU ABS) BRANCO 1/2 " X 40 CM                                                                                                                                                                                                                                                                                                                                                                                                                                        </v>
          </cell>
          <cell r="C1881" t="str">
            <v xml:space="preserve">UN    </v>
          </cell>
          <cell r="D1881" t="str">
            <v>CR</v>
          </cell>
          <cell r="E1881" t="str">
            <v>7,57</v>
          </cell>
        </row>
        <row r="1882">
          <cell r="A1882">
            <v>2706</v>
          </cell>
          <cell r="B1882" t="str">
            <v xml:space="preserve">ENGENHEIRO CIVIL DE OBRA JUNIOR (HORISTA)                                                                                                                                                                                                                                                                                                                                                                                                                                                                 </v>
          </cell>
          <cell r="C1882" t="str">
            <v xml:space="preserve">H     </v>
          </cell>
          <cell r="D1882" t="str">
            <v xml:space="preserve">C </v>
          </cell>
          <cell r="E1882" t="str">
            <v>94,49</v>
          </cell>
        </row>
        <row r="1883">
          <cell r="A1883">
            <v>40811</v>
          </cell>
          <cell r="B1883" t="str">
            <v xml:space="preserve">ENGENHEIRO CIVIL DE OBRA JUNIOR (MENSALISTA)                                                                                                                                                                                                                                                                                                                                                                                                                                                              </v>
          </cell>
          <cell r="C1883" t="str">
            <v xml:space="preserve">MES   </v>
          </cell>
          <cell r="D1883" t="str">
            <v>CR</v>
          </cell>
          <cell r="E1883" t="str">
            <v>16.519,20</v>
          </cell>
        </row>
        <row r="1884">
          <cell r="A1884">
            <v>2707</v>
          </cell>
          <cell r="B1884" t="str">
            <v xml:space="preserve">ENGENHEIRO CIVIL DE OBRA PLENO (HORISTA)                                                                                                                                                                                                                                                                                                                                                                                                                                                                  </v>
          </cell>
          <cell r="C1884" t="str">
            <v xml:space="preserve">H     </v>
          </cell>
          <cell r="D1884" t="str">
            <v>CR</v>
          </cell>
          <cell r="E1884" t="str">
            <v>99,75</v>
          </cell>
        </row>
        <row r="1885">
          <cell r="A1885">
            <v>40813</v>
          </cell>
          <cell r="B1885" t="str">
            <v xml:space="preserve">ENGENHEIRO CIVIL DE OBRA PLENO (MENSALISTA)                                                                                                                                                                                                                                                                                                                                                                                                                                                               </v>
          </cell>
          <cell r="C1885" t="str">
            <v xml:space="preserve">MES   </v>
          </cell>
          <cell r="D1885" t="str">
            <v>CR</v>
          </cell>
          <cell r="E1885" t="str">
            <v>17.440,60</v>
          </cell>
        </row>
        <row r="1886">
          <cell r="A1886">
            <v>2708</v>
          </cell>
          <cell r="B1886" t="str">
            <v xml:space="preserve">ENGENHEIRO CIVIL DE OBRA SENIOR (HORISTA)                                                                                                                                                                                                                                                                                                                                                                                                                                                                 </v>
          </cell>
          <cell r="C1886" t="str">
            <v xml:space="preserve">H     </v>
          </cell>
          <cell r="D1886" t="str">
            <v>CR</v>
          </cell>
          <cell r="E1886" t="str">
            <v>118,96</v>
          </cell>
        </row>
        <row r="1887">
          <cell r="A1887">
            <v>40814</v>
          </cell>
          <cell r="B1887" t="str">
            <v xml:space="preserve">ENGENHEIRO CIVIL DE OBRA SENIOR (MENSALISTA)                                                                                                                                                                                                                                                                                                                                                                                                                                                              </v>
          </cell>
          <cell r="C1887" t="str">
            <v xml:space="preserve">MES   </v>
          </cell>
          <cell r="D1887" t="str">
            <v>CR</v>
          </cell>
          <cell r="E1887" t="str">
            <v>20.799,50</v>
          </cell>
        </row>
        <row r="1888">
          <cell r="A1888">
            <v>38403</v>
          </cell>
          <cell r="B1888" t="str">
            <v xml:space="preserve">ENXADA ESTREITA *25 X 23* CM COM CABO                                                                                                                                                                                                                                                                                                                                                                                                                                                                     </v>
          </cell>
          <cell r="C1888" t="str">
            <v xml:space="preserve">UN    </v>
          </cell>
          <cell r="D1888" t="str">
            <v>CR</v>
          </cell>
          <cell r="E1888" t="str">
            <v>49,52</v>
          </cell>
        </row>
        <row r="1889">
          <cell r="A1889">
            <v>43482</v>
          </cell>
          <cell r="B1889" t="str">
            <v xml:space="preserve">EPI - FAMILIA ALMOXARIFE - HORISTA (ENCARGOS COMPLEMENTARES - COLETADO CAIXA)                                                                                                                                                                                                                                                                                                                                                                                                                             </v>
          </cell>
          <cell r="C1889" t="str">
            <v xml:space="preserve">H     </v>
          </cell>
          <cell r="D1889" t="str">
            <v xml:space="preserve">C </v>
          </cell>
          <cell r="E1889" t="str">
            <v>0,75</v>
          </cell>
        </row>
        <row r="1890">
          <cell r="A1890">
            <v>43494</v>
          </cell>
          <cell r="B1890" t="str">
            <v xml:space="preserve">EPI - FAMILIA ALMOXARIFE - MENSALISTA (ENCARGOS COMPLEMENTARES - COLETADO CAIXA)                                                                                                                                                                                                                                                                                                                                                                                                                          </v>
          </cell>
          <cell r="C1890" t="str">
            <v xml:space="preserve">MES   </v>
          </cell>
          <cell r="D1890" t="str">
            <v xml:space="preserve">C </v>
          </cell>
          <cell r="E1890" t="str">
            <v>140,69</v>
          </cell>
        </row>
        <row r="1891">
          <cell r="A1891">
            <v>43483</v>
          </cell>
          <cell r="B1891" t="str">
            <v xml:space="preserve">EPI - FAMILIA CARPINTEIRO DE FORMAS - HORISTA (ENCARGOS COMPLEMENTARES - COLETADO CAIXA)                                                                                                                                                                                                                                                                                                                                                                                                                  </v>
          </cell>
          <cell r="C1891" t="str">
            <v xml:space="preserve">H     </v>
          </cell>
          <cell r="D1891" t="str">
            <v xml:space="preserve">C </v>
          </cell>
          <cell r="E1891" t="str">
            <v>1,34</v>
          </cell>
        </row>
        <row r="1892">
          <cell r="A1892">
            <v>43495</v>
          </cell>
          <cell r="B1892" t="str">
            <v xml:space="preserve">EPI - FAMILIA CARPINTEIRO DE FORMAS - MENSALISTA (ENCARGOS COMPLEMENTARES - COLETADO CAIXA)                                                                                                                                                                                                                                                                                                                                                                                                               </v>
          </cell>
          <cell r="C1892" t="str">
            <v xml:space="preserve">MES   </v>
          </cell>
          <cell r="D1892" t="str">
            <v xml:space="preserve">C </v>
          </cell>
          <cell r="E1892" t="str">
            <v>253,46</v>
          </cell>
        </row>
        <row r="1893">
          <cell r="A1893">
            <v>43484</v>
          </cell>
          <cell r="B1893" t="str">
            <v xml:space="preserve">EPI - FAMILIA ELETRICISTA - HORISTA (ENCARGOS COMPLEMENTARES - COLETADO CAIXA)                                                                                                                                                                                                                                                                                                                                                                                                                            </v>
          </cell>
          <cell r="C1893" t="str">
            <v xml:space="preserve">H     </v>
          </cell>
          <cell r="D1893" t="str">
            <v xml:space="preserve">C </v>
          </cell>
          <cell r="E1893" t="str">
            <v>1,14</v>
          </cell>
        </row>
        <row r="1894">
          <cell r="A1894">
            <v>43496</v>
          </cell>
          <cell r="B1894" t="str">
            <v xml:space="preserve">EPI - FAMILIA ELETRICISTA - MENSALISTA (ENCARGOS COMPLEMENTARES - COLETADO CAIXA)                                                                                                                                                                                                                                                                                                                                                                                                                         </v>
          </cell>
          <cell r="C1894" t="str">
            <v xml:space="preserve">MES   </v>
          </cell>
          <cell r="D1894" t="str">
            <v xml:space="preserve">C </v>
          </cell>
          <cell r="E1894" t="str">
            <v>214,40</v>
          </cell>
        </row>
        <row r="1895">
          <cell r="A1895">
            <v>43485</v>
          </cell>
          <cell r="B1895" t="str">
            <v xml:space="preserve">EPI - FAMILIA ENCANADOR - HORISTA (ENCARGOS COMPLEMENTARES - COLETADO CAIXA)                                                                                                                                                                                                                                                                                                                                                                                                                              </v>
          </cell>
          <cell r="C1895" t="str">
            <v xml:space="preserve">H     </v>
          </cell>
          <cell r="D1895" t="str">
            <v xml:space="preserve">C </v>
          </cell>
          <cell r="E1895" t="str">
            <v>1,01</v>
          </cell>
        </row>
        <row r="1896">
          <cell r="A1896">
            <v>43497</v>
          </cell>
          <cell r="B1896" t="str">
            <v xml:space="preserve">EPI - FAMILIA ENCANADOR - MENSALISTA (ENCARGOS COMPLEMENTARES - COLETADO CAIXA)                                                                                                                                                                                                                                                                                                                                                                                                                           </v>
          </cell>
          <cell r="C1896" t="str">
            <v xml:space="preserve">MES   </v>
          </cell>
          <cell r="D1896" t="str">
            <v xml:space="preserve">C </v>
          </cell>
          <cell r="E1896" t="str">
            <v>189,52</v>
          </cell>
        </row>
        <row r="1897">
          <cell r="A1897">
            <v>43487</v>
          </cell>
          <cell r="B1897" t="str">
            <v xml:space="preserve">EPI - FAMILIA ENCARREGADO GERAL - HORISTA (ENCARGOS COMPLEMENTARES - COLETADO CAIXA)                                                                                                                                                                                                                                                                                                                                                                                                                      </v>
          </cell>
          <cell r="C1897" t="str">
            <v xml:space="preserve">H     </v>
          </cell>
          <cell r="D1897" t="str">
            <v xml:space="preserve">C </v>
          </cell>
          <cell r="E1897" t="str">
            <v>1,17</v>
          </cell>
        </row>
        <row r="1898">
          <cell r="A1898">
            <v>43499</v>
          </cell>
          <cell r="B1898" t="str">
            <v xml:space="preserve">EPI - FAMILIA ENCARREGADO GERAL - MENSALISTA (ENCARGOS COMPLEMENTARES - COLETADO CAIXA)                                                                                                                                                                                                                                                                                                                                                                                                                   </v>
          </cell>
          <cell r="C1898" t="str">
            <v xml:space="preserve">MES   </v>
          </cell>
          <cell r="D1898" t="str">
            <v xml:space="preserve">C </v>
          </cell>
          <cell r="E1898" t="str">
            <v>221,51</v>
          </cell>
        </row>
        <row r="1899">
          <cell r="A1899">
            <v>43486</v>
          </cell>
          <cell r="B1899" t="str">
            <v xml:space="preserve">EPI - FAMILIA ENGENHEIRO CIVIL - HORISTA (ENCARGOS COMPLEMENTARES - COLETADO CAIXA)                                                                                                                                                                                                                                                                                                                                                                                                                       </v>
          </cell>
          <cell r="C1899" t="str">
            <v xml:space="preserve">H     </v>
          </cell>
          <cell r="D1899" t="str">
            <v xml:space="preserve">C </v>
          </cell>
          <cell r="E1899" t="str">
            <v>0,71</v>
          </cell>
        </row>
        <row r="1900">
          <cell r="A1900">
            <v>43498</v>
          </cell>
          <cell r="B1900" t="str">
            <v xml:space="preserve">EPI - FAMILIA ENGENHEIRO CIVIL - MENSALISTA (ENCARGOS COMPLEMENTARES - COLETADO CAIXA)                                                                                                                                                                                                                                                                                                                                                                                                                    </v>
          </cell>
          <cell r="C1900" t="str">
            <v xml:space="preserve">MES   </v>
          </cell>
          <cell r="D1900" t="str">
            <v xml:space="preserve">C </v>
          </cell>
          <cell r="E1900" t="str">
            <v>133,45</v>
          </cell>
        </row>
        <row r="1901">
          <cell r="A1901">
            <v>43488</v>
          </cell>
          <cell r="B1901" t="str">
            <v xml:space="preserve">EPI - FAMILIA OPERADOR ESCAVADEIRA - HORISTA (ENCARGOS COMPLEMENTARES - COLETADO CAIXA)                                                                                                                                                                                                                                                                                                                                                                                                                   </v>
          </cell>
          <cell r="C1901" t="str">
            <v xml:space="preserve">H     </v>
          </cell>
          <cell r="D1901" t="str">
            <v xml:space="preserve">C </v>
          </cell>
          <cell r="E1901" t="str">
            <v>0,82</v>
          </cell>
        </row>
        <row r="1902">
          <cell r="A1902">
            <v>43500</v>
          </cell>
          <cell r="B1902" t="str">
            <v xml:space="preserve">EPI - FAMILIA OPERADOR ESCAVADEIRA - MENSALISTA (ENCARGOS COMPLEMENTARES - COLETADO CAIXA)                                                                                                                                                                                                                                                                                                                                                                                                                </v>
          </cell>
          <cell r="C1902" t="str">
            <v xml:space="preserve">MES   </v>
          </cell>
          <cell r="D1902" t="str">
            <v xml:space="preserve">C </v>
          </cell>
          <cell r="E1902" t="str">
            <v>154,53</v>
          </cell>
        </row>
        <row r="1903">
          <cell r="A1903">
            <v>43489</v>
          </cell>
          <cell r="B1903" t="str">
            <v xml:space="preserve">EPI - FAMILIA PEDREIRO - HORISTA (ENCARGOS COMPLEMENTARES - COLETADO CAIXA)                                                                                                                                                                                                                                                                                                                                                                                                                               </v>
          </cell>
          <cell r="C1903" t="str">
            <v xml:space="preserve">H     </v>
          </cell>
          <cell r="D1903" t="str">
            <v xml:space="preserve">C </v>
          </cell>
          <cell r="E1903" t="str">
            <v>1,17</v>
          </cell>
        </row>
        <row r="1904">
          <cell r="A1904">
            <v>43501</v>
          </cell>
          <cell r="B1904" t="str">
            <v xml:space="preserve">EPI - FAMILIA PEDREIRO - MENSALISTA (ENCARGOS COMPLEMENTARES - COLETADO CAIXA)                                                                                                                                                                                                                                                                                                                                                                                                                            </v>
          </cell>
          <cell r="C1904" t="str">
            <v xml:space="preserve">MES   </v>
          </cell>
          <cell r="D1904" t="str">
            <v xml:space="preserve">C </v>
          </cell>
          <cell r="E1904" t="str">
            <v>220,75</v>
          </cell>
        </row>
        <row r="1905">
          <cell r="A1905">
            <v>43490</v>
          </cell>
          <cell r="B1905" t="str">
            <v xml:space="preserve">EPI - FAMILIA PINTOR - HORISTA (ENCARGOS COMPLEMENTARES - COLETADO CAIXA)                                                                                                                                                                                                                                                                                                                                                                                                                                 </v>
          </cell>
          <cell r="C1905" t="str">
            <v xml:space="preserve">H     </v>
          </cell>
          <cell r="D1905" t="str">
            <v xml:space="preserve">C </v>
          </cell>
          <cell r="E1905" t="str">
            <v>1,68</v>
          </cell>
        </row>
        <row r="1906">
          <cell r="A1906">
            <v>43502</v>
          </cell>
          <cell r="B1906" t="str">
            <v xml:space="preserve">EPI - FAMILIA PINTOR - MENSALISTA (ENCARGOS COMPLEMENTARES - COLETADO CAIXA)                                                                                                                                                                                                                                                                                                                                                                                                                              </v>
          </cell>
          <cell r="C1906" t="str">
            <v xml:space="preserve">MES   </v>
          </cell>
          <cell r="D1906" t="str">
            <v xml:space="preserve">C </v>
          </cell>
          <cell r="E1906" t="str">
            <v>316,25</v>
          </cell>
        </row>
        <row r="1907">
          <cell r="A1907">
            <v>43491</v>
          </cell>
          <cell r="B1907" t="str">
            <v xml:space="preserve">EPI - FAMILIA SERVENTE - HORISTA (ENCARGOS COMPLEMENTARES - COLETADO CAIXA)                                                                                                                                                                                                                                                                                                                                                                                                                               </v>
          </cell>
          <cell r="C1907" t="str">
            <v xml:space="preserve">H     </v>
          </cell>
          <cell r="D1907" t="str">
            <v xml:space="preserve">C </v>
          </cell>
          <cell r="E1907" t="str">
            <v>1,25</v>
          </cell>
        </row>
        <row r="1908">
          <cell r="A1908">
            <v>43503</v>
          </cell>
          <cell r="B1908" t="str">
            <v xml:space="preserve">EPI - FAMILIA SERVENTE - MENSALISTA (ENCARGOS COMPLEMENTARES - COLETADO CAIXA)                                                                                                                                                                                                                                                                                                                                                                                                                            </v>
          </cell>
          <cell r="C1908" t="str">
            <v xml:space="preserve">MES   </v>
          </cell>
          <cell r="D1908" t="str">
            <v xml:space="preserve">C </v>
          </cell>
          <cell r="E1908" t="str">
            <v>235,50</v>
          </cell>
        </row>
        <row r="1909">
          <cell r="A1909">
            <v>43492</v>
          </cell>
          <cell r="B1909" t="str">
            <v xml:space="preserve">EPI - FAMILIA SOLDADOR - HORISTA (ENCARGOS COMPLEMENTARES - COLETADO CAIXA)                                                                                                                                                                                                                                                                                                                                                                                                                               </v>
          </cell>
          <cell r="C1909" t="str">
            <v xml:space="preserve">H     </v>
          </cell>
          <cell r="D1909" t="str">
            <v xml:space="preserve">C </v>
          </cell>
          <cell r="E1909" t="str">
            <v>1,68</v>
          </cell>
        </row>
        <row r="1910">
          <cell r="A1910">
            <v>43504</v>
          </cell>
          <cell r="B1910" t="str">
            <v xml:space="preserve">EPI - FAMILIA SOLDADOR - MENSALISTA (ENCARGOS COMPLEMENTARES - COLETADO CAIXA)                                                                                                                                                                                                                                                                                                                                                                                                                            </v>
          </cell>
          <cell r="C1910" t="str">
            <v xml:space="preserve">MES   </v>
          </cell>
          <cell r="D1910" t="str">
            <v xml:space="preserve">C </v>
          </cell>
          <cell r="E1910" t="str">
            <v>317,67</v>
          </cell>
        </row>
        <row r="1911">
          <cell r="A1911">
            <v>43493</v>
          </cell>
          <cell r="B1911" t="str">
            <v xml:space="preserve">EPI - FAMILIA TOPOGRAFO - HORISTA (ENCARGOS COMPLEMENTARES - COLETADO CAIXA)                                                                                                                                                                                                                                                                                                                                                                                                                              </v>
          </cell>
          <cell r="C1911" t="str">
            <v xml:space="preserve">H     </v>
          </cell>
          <cell r="D1911" t="str">
            <v xml:space="preserve">C </v>
          </cell>
          <cell r="E1911" t="str">
            <v>0,67</v>
          </cell>
        </row>
        <row r="1912">
          <cell r="A1912">
            <v>43505</v>
          </cell>
          <cell r="B1912" t="str">
            <v xml:space="preserve">EPI - FAMILIA TOPOGRAFO - MENSALISTA (ENCARGOS COMPLEMENTARES - COLETADO CAIXA)                                                                                                                                                                                                                                                                                                                                                                                                                           </v>
          </cell>
          <cell r="C1912" t="str">
            <v xml:space="preserve">MES   </v>
          </cell>
          <cell r="D1912" t="str">
            <v xml:space="preserve">C </v>
          </cell>
          <cell r="E1912" t="str">
            <v>126,70</v>
          </cell>
        </row>
        <row r="1913">
          <cell r="A1913">
            <v>37774</v>
          </cell>
          <cell r="B1913" t="str">
            <v xml:space="preserve">EQUIPAMENTO DE LIMPEZA COMBINADO (VACUO/ALTA PRESSAO) 95% VACUO, TANQUE 7000 L, BOMBA 140 KGF/CM2 66 L/MIN COM MOTOR INDEPENDENTE A DIESEL DE 60 CV (INCLUI MONTAGEM, NAO INCLUI CAMINHAO)                                                                                                                                                                                                                                                                                                                </v>
          </cell>
          <cell r="C1913" t="str">
            <v xml:space="preserve">UN    </v>
          </cell>
          <cell r="D1913" t="str">
            <v>AS</v>
          </cell>
          <cell r="E1913" t="str">
            <v>565.124,71</v>
          </cell>
        </row>
        <row r="1914">
          <cell r="A1914">
            <v>38629</v>
          </cell>
          <cell r="B1914" t="str">
            <v xml:space="preserve">EQUIPAMENTO P/ DEMARCACAO DE FAIXAS DE TRAFEGO A QUENTE, A SER MONTADO SOBRE CAMINHAO DE PBT MIN. DE 17 T, DIST. MIN. ENTRE EIXOS 5,2 M, CAPACIDADE PARA 1.000 KG DE MATERIAL TERMOPLASTICO (INCLUI MONTAGEM, NAO INCLUI CAMINHAO, NEM COMPRESSOR DE AR)                                                                                                                                                                                                                                                  </v>
          </cell>
          <cell r="C1914" t="str">
            <v xml:space="preserve">UN    </v>
          </cell>
          <cell r="D1914" t="str">
            <v>AS</v>
          </cell>
          <cell r="E1914" t="str">
            <v>2.602.792,96</v>
          </cell>
        </row>
        <row r="1915">
          <cell r="A1915">
            <v>38630</v>
          </cell>
          <cell r="B1915" t="str">
            <v xml:space="preserve">EQUIPAMENTO PARA DEMARCACAO DE FAIXAS DE TRAFEGO A FRIO, A SER MONTADO SOBRE CAMINHAO DE PBT MINIMO DE 9 T E DISTANCIA MINIMA ENTRE EIXOS DE 4,3 M, CAPACIDADE PARA 800 L DE TINTA (INCLUI MONTAGEM, NAO INCLUI CAMINHAO)                                                                                                                                                                                                                                                                                 </v>
          </cell>
          <cell r="C1915" t="str">
            <v xml:space="preserve">UN    </v>
          </cell>
          <cell r="D1915" t="str">
            <v>AS</v>
          </cell>
          <cell r="E1915" t="str">
            <v>1.748.542,96</v>
          </cell>
        </row>
        <row r="1916">
          <cell r="A1916">
            <v>38476</v>
          </cell>
          <cell r="B1916" t="str">
            <v xml:space="preserve">ESCADA DUPLA DE ABRIR EM ALUMINIO, MODELO PINTOR, 8 DEGRAUS                                                                                                                                                                                                                                                                                                                                                                                                                                               </v>
          </cell>
          <cell r="C1916" t="str">
            <v xml:space="preserve">UN    </v>
          </cell>
          <cell r="D1916" t="str">
            <v>CR</v>
          </cell>
          <cell r="E1916" t="str">
            <v>372,18</v>
          </cell>
        </row>
        <row r="1917">
          <cell r="A1917">
            <v>38477</v>
          </cell>
          <cell r="B1917" t="str">
            <v xml:space="preserve">ESCADA EXTENSIVEL EM ALUMINIO COM 6,00 M ESTENDIDA                                                                                                                                                                                                                                                                                                                                                                                                                                                        </v>
          </cell>
          <cell r="C1917" t="str">
            <v xml:space="preserve">UN    </v>
          </cell>
          <cell r="D1917" t="str">
            <v>CR</v>
          </cell>
          <cell r="E1917" t="str">
            <v>1.054,02</v>
          </cell>
        </row>
        <row r="1918">
          <cell r="A1918">
            <v>40635</v>
          </cell>
          <cell r="B1918" t="str">
            <v xml:space="preserve">ESCAVADEIRA HIDRAULICA SOBRE ESTEIRA, COM GARRA GIRATORIA DE MANDIBULAS, PESO OPERACIONAL ENTRE 22,00 E 25,50 TON, POTENCIA LIQUIDA ENTRE 150 E 160 HP                                                                                                                                                                                                                                                                                                                                                    </v>
          </cell>
          <cell r="C1918" t="str">
            <v xml:space="preserve">UN    </v>
          </cell>
          <cell r="D1918" t="str">
            <v>CR</v>
          </cell>
          <cell r="E1918" t="str">
            <v>914.573,40</v>
          </cell>
        </row>
        <row r="1919">
          <cell r="A1919">
            <v>36483</v>
          </cell>
          <cell r="B1919" t="str">
            <v xml:space="preserve">ESCAVADEIRA HIDRAULICA SOBRE ESTEIRAS CACAMBA 0,40 A 1,20 M3, PESO OPERACIONAL 21,19 T, POTENCIA LIQUIDA 173 HP                                                                                                                                                                                                                                                                                                                                                                                           </v>
          </cell>
          <cell r="C1919" t="str">
            <v xml:space="preserve">UN    </v>
          </cell>
          <cell r="D1919" t="str">
            <v>CR</v>
          </cell>
          <cell r="E1919" t="str">
            <v>828.750,00</v>
          </cell>
        </row>
        <row r="1920">
          <cell r="A1920">
            <v>14525</v>
          </cell>
          <cell r="B1920" t="str">
            <v xml:space="preserve">ESCAVADEIRA HIDRAULICA SOBRE ESTEIRAS COM CACAMBA DE 1,20 M3, PESO OPERACIONAL 21 T, POTENCIA BRUTA 155 HP                                                                                                                                                                                                                                                                                                                                                                                                </v>
          </cell>
          <cell r="C1920" t="str">
            <v xml:space="preserve">UN    </v>
          </cell>
          <cell r="D1920" t="str">
            <v>CR</v>
          </cell>
          <cell r="E1920" t="str">
            <v>867.750,00</v>
          </cell>
        </row>
        <row r="1921">
          <cell r="A1921">
            <v>36482</v>
          </cell>
          <cell r="B1921" t="str">
            <v xml:space="preserve">ESCAVADEIRA HIDRAULICA SOBRE ESTEIRAS, CACAMBA  0,80 M3, PESO OPERACIONAL 17,8 T, POTENCIA LIQUIDA 110 HP                                                                                                                                                                                                                                                                                                                                                                                                 </v>
          </cell>
          <cell r="C1921" t="str">
            <v xml:space="preserve">UN    </v>
          </cell>
          <cell r="D1921" t="str">
            <v>CR</v>
          </cell>
          <cell r="E1921" t="str">
            <v>744.216,48</v>
          </cell>
        </row>
        <row r="1922">
          <cell r="A1922">
            <v>36408</v>
          </cell>
          <cell r="B1922" t="str">
            <v xml:space="preserve">ESCAVADEIRA HIDRAULICA SOBRE ESTEIRAS, CACAMBA 0,4 A 1,70 M3, PESO OPERACIONAL 23,2 T, POTENCIA BRUTA 183 HP                                                                                                                                                                                                                                                                                                                                                                                              </v>
          </cell>
          <cell r="C1922" t="str">
            <v xml:space="preserve">UN    </v>
          </cell>
          <cell r="D1922" t="str">
            <v>CR</v>
          </cell>
          <cell r="E1922" t="str">
            <v>889.200,00</v>
          </cell>
        </row>
        <row r="1923">
          <cell r="A1923">
            <v>2723</v>
          </cell>
          <cell r="B1923" t="str">
            <v xml:space="preserve">ESCAVADEIRA HIDRAULICA SOBRE ESTEIRAS, CACAMBA 0,62M3, PESO OPERACIONAL 12,61T, POTENCIA LIQUIDA 95HP                                                                                                                                                                                                                                                                                                                                                                                                     </v>
          </cell>
          <cell r="C1923" t="str">
            <v xml:space="preserve">UN    </v>
          </cell>
          <cell r="D1923" t="str">
            <v>CR</v>
          </cell>
          <cell r="E1923" t="str">
            <v>682.500,00</v>
          </cell>
        </row>
        <row r="1924">
          <cell r="A1924">
            <v>36481</v>
          </cell>
          <cell r="B1924" t="str">
            <v xml:space="preserve">ESCAVADEIRA HIDRAULICA SOBRE ESTEIRAS, CACAMBA 0,80 A 1,30 M3, PESO OPERACIONAL 22,18 T, POTENCIA LIQUIDA 170 HP                                                                                                                                                                                                                                                                                                                                                                                          </v>
          </cell>
          <cell r="C1924" t="str">
            <v xml:space="preserve">UN    </v>
          </cell>
          <cell r="D1924" t="str">
            <v>CR</v>
          </cell>
          <cell r="E1924" t="str">
            <v>814.125,00</v>
          </cell>
        </row>
        <row r="1925">
          <cell r="A1925">
            <v>10685</v>
          </cell>
          <cell r="B1925" t="str">
            <v xml:space="preserve">ESCAVADEIRA HIDRAULICA SOBRE ESTEIRAS, CACAMBA 0,80M3, PESO OPERACIONAL 17T, POTENCIA BRUTA 111HP                                                                                                                                                                                                                                                                                                                                                                                                         </v>
          </cell>
          <cell r="C1925" t="str">
            <v xml:space="preserve">UN    </v>
          </cell>
          <cell r="D1925" t="str">
            <v xml:space="preserve">C </v>
          </cell>
          <cell r="E1925" t="str">
            <v>780.000,00</v>
          </cell>
        </row>
        <row r="1926">
          <cell r="A1926">
            <v>40636</v>
          </cell>
          <cell r="B1926" t="str">
            <v xml:space="preserve">ESCAVADEIRA HIDRAULICA SOBRE ESTEIRAS, CAPACIDADE DA CACAMBA ENTRE 1,20 E 1,50 M3, PESO OPERACIONAL ENTRE 20,00 E 22,00 TON, POTENCIA LIQUIDA ENTRE 150 E 155 HP, EQUIPADA COM CLAMSHELL                                                                                                                                                                                                                                                                                                                  </v>
          </cell>
          <cell r="C1926" t="str">
            <v xml:space="preserve">UN    </v>
          </cell>
          <cell r="D1926" t="str">
            <v>CR</v>
          </cell>
          <cell r="E1926" t="str">
            <v>880.448,40</v>
          </cell>
        </row>
        <row r="1927">
          <cell r="A1927">
            <v>4111</v>
          </cell>
          <cell r="B1927" t="str">
            <v xml:space="preserve">ESCORA PRE-MOLDADA EM CONCRETO, *10 X 10* CM, H = 2,30M                                                                                                                                                                                                                                                                                                                                                                                                                                                   </v>
          </cell>
          <cell r="C1927" t="str">
            <v xml:space="preserve">UN    </v>
          </cell>
          <cell r="D1927" t="str">
            <v>CR</v>
          </cell>
          <cell r="E1927" t="str">
            <v>49,84</v>
          </cell>
        </row>
        <row r="1928">
          <cell r="A1928">
            <v>44538</v>
          </cell>
          <cell r="B1928" t="str">
            <v xml:space="preserve">ESCOVA CIRCULAR EM ACO LATONADO, 6 X 1 " (DIAMETRO X ESPESSURA), FURO DE 1 1/4 ", FIO ONDULADO *0,30*  MM                                                                                                                                                                                                                                                                                                                                                                                                 </v>
          </cell>
          <cell r="C1928" t="str">
            <v xml:space="preserve">UN    </v>
          </cell>
          <cell r="D1928" t="str">
            <v>CR</v>
          </cell>
          <cell r="E1928" t="str">
            <v>40,70</v>
          </cell>
        </row>
        <row r="1929">
          <cell r="A1929">
            <v>12</v>
          </cell>
          <cell r="B1929" t="str">
            <v xml:space="preserve">ESCOVA DE ACO, COM CABO, *4  X 15* FILEIRAS DE CERDAS                                                                                                                                                                                                                                                                                                                                                                                                                                                     </v>
          </cell>
          <cell r="C1929" t="str">
            <v xml:space="preserve">UN    </v>
          </cell>
          <cell r="D1929" t="str">
            <v xml:space="preserve">C </v>
          </cell>
          <cell r="E1929" t="str">
            <v>15,90</v>
          </cell>
        </row>
        <row r="1930">
          <cell r="A1930">
            <v>37554</v>
          </cell>
          <cell r="B1930" t="str">
            <v xml:space="preserve">ESGUICHO JATO REGULAVEL, TIPO ELKHART, ENGATE RAPIDO 1 1/2", PARA COMBATE A INCENDIO                                                                                                                                                                                                                                                                                                                                                                                                                      </v>
          </cell>
          <cell r="C1930" t="str">
            <v xml:space="preserve">UN    </v>
          </cell>
          <cell r="D1930" t="str">
            <v>CR</v>
          </cell>
          <cell r="E1930" t="str">
            <v>214,32</v>
          </cell>
        </row>
        <row r="1931">
          <cell r="A1931">
            <v>37555</v>
          </cell>
          <cell r="B1931" t="str">
            <v xml:space="preserve">ESGUICHO JATO REGULAVEL, TIPO ELKHART, ENGATE RAPIDO 2 1/2", PARA COMBATE A INCENDIO                                                                                                                                                                                                                                                                                                                                                                                                                      </v>
          </cell>
          <cell r="C1931" t="str">
            <v xml:space="preserve">UN    </v>
          </cell>
          <cell r="D1931" t="str">
            <v>CR</v>
          </cell>
          <cell r="E1931" t="str">
            <v>260,71</v>
          </cell>
        </row>
        <row r="1932">
          <cell r="A1932">
            <v>10902</v>
          </cell>
          <cell r="B1932" t="str">
            <v xml:space="preserve">ESGUICHO TIPO JATO SOLIDO, EM LATAO, ENGATE RAPIDO 1 1/2" X 13 MM, PARA MANGUEIRA EM INSTALACAO PREDIAL COMBATE A INCENDIO                                                                                                                                                                                                                                                                                                                                                                                </v>
          </cell>
          <cell r="C1932" t="str">
            <v xml:space="preserve">UN    </v>
          </cell>
          <cell r="D1932" t="str">
            <v>CR</v>
          </cell>
          <cell r="E1932" t="str">
            <v>65,42</v>
          </cell>
        </row>
        <row r="1933">
          <cell r="A1933">
            <v>20965</v>
          </cell>
          <cell r="B1933" t="str">
            <v xml:space="preserve">ESGUICHO TIPO JATO SOLIDO, EM LATAO, ENGATE RAPIDO 1 1/2" X 16 MM, PARA MANGUEIRA EM INSTALACAO PREDIAL COMBATE A INCENDIO                                                                                                                                                                                                                                                                                                                                                                                </v>
          </cell>
          <cell r="C1933" t="str">
            <v xml:space="preserve">UN    </v>
          </cell>
          <cell r="D1933" t="str">
            <v>CR</v>
          </cell>
          <cell r="E1933" t="str">
            <v>66,03</v>
          </cell>
        </row>
        <row r="1934">
          <cell r="A1934">
            <v>20966</v>
          </cell>
          <cell r="B1934" t="str">
            <v xml:space="preserve">ESGUICHO TIPO JATO SOLIDO, EM LATAO, ENGATE RAPIDO 1 1/2" X 19 MM, PARA MANGUEIRA EM INSTALACAO PREDIAL COMBATE A INCENDIO                                                                                                                                                                                                                                                                                                                                                                                </v>
          </cell>
          <cell r="C1934" t="str">
            <v xml:space="preserve">UN    </v>
          </cell>
          <cell r="D1934" t="str">
            <v>CR</v>
          </cell>
          <cell r="E1934" t="str">
            <v>71,09</v>
          </cell>
        </row>
        <row r="1935">
          <cell r="A1935">
            <v>10903</v>
          </cell>
          <cell r="B1935" t="str">
            <v xml:space="preserve">ESGUICHO TIPO JATO SOLIDO, EM LATAO, ENGATE RAPIDO 2 1/2" X 13 MM, PARA MANGUEIRA EM INSTALACAO PREDIAL COMBATE A INCENDIO                                                                                                                                                                                                                                                                                                                                                                                </v>
          </cell>
          <cell r="C1935" t="str">
            <v xml:space="preserve">UN    </v>
          </cell>
          <cell r="D1935" t="str">
            <v>CR</v>
          </cell>
          <cell r="E1935" t="str">
            <v>107,76</v>
          </cell>
        </row>
        <row r="1936">
          <cell r="A1936">
            <v>20967</v>
          </cell>
          <cell r="B1936" t="str">
            <v xml:space="preserve">ESGUICHO TIPO JATO SOLIDO, EM LATAO, ENGATE RAPIDO 2 1/2" X 16 MM, PARA MANGUEIRA EM INSTALACAO PREDIAL COMBATE A INCENDIO                                                                                                                                                                                                                                                                                                                                                                                </v>
          </cell>
          <cell r="C1936" t="str">
            <v xml:space="preserve">UN    </v>
          </cell>
          <cell r="D1936" t="str">
            <v>CR</v>
          </cell>
          <cell r="E1936" t="str">
            <v>107,76</v>
          </cell>
        </row>
        <row r="1937">
          <cell r="A1937">
            <v>20968</v>
          </cell>
          <cell r="B1937" t="str">
            <v xml:space="preserve">ESGUICHO TIPO JATO SOLIDO, EM LATAO, ENGATE RAPIDO 2 1/2" X 19 MM, PARA MANGUEIRA EM INSTALACAO PREDIAL COMBATE A INCENDIO                                                                                                                                                                                                                                                                                                                                                                                </v>
          </cell>
          <cell r="C1937" t="str">
            <v xml:space="preserve">UN    </v>
          </cell>
          <cell r="D1937" t="str">
            <v>CR</v>
          </cell>
          <cell r="E1937" t="str">
            <v>118,19</v>
          </cell>
        </row>
        <row r="1938">
          <cell r="A1938">
            <v>11359</v>
          </cell>
          <cell r="B1938" t="str">
            <v xml:space="preserve">ESMERILHADEIRA ANGULAR ELETRICA, DIAMETRO DO DISCO 7 '' (180 MM), ROTACAO 8500 RPM, POTENCIA 2400 W                                                                                                                                                                                                                                                                                                                                                                                                       </v>
          </cell>
          <cell r="C1938" t="str">
            <v xml:space="preserve">UN    </v>
          </cell>
          <cell r="D1938" t="str">
            <v xml:space="preserve">C </v>
          </cell>
          <cell r="E1938" t="str">
            <v>1.269,00</v>
          </cell>
        </row>
        <row r="1939">
          <cell r="A1939">
            <v>39017</v>
          </cell>
          <cell r="B1939" t="str">
            <v xml:space="preserve">ESPACADOR / DISTANCIADOR CIRCULAR COM ENTRADA LATERAL, EM PLASTICO, PARA VERGALHAO *4,2 A 12,5* MM, COBRIMENTO 20 MM                                                                                                                                                                                                                                                                                                                                                                                      </v>
          </cell>
          <cell r="C1939" t="str">
            <v xml:space="preserve">UN    </v>
          </cell>
          <cell r="D1939" t="str">
            <v>AS</v>
          </cell>
          <cell r="E1939" t="str">
            <v>0,22</v>
          </cell>
        </row>
        <row r="1940">
          <cell r="A1940">
            <v>39315</v>
          </cell>
          <cell r="B1940" t="str">
            <v xml:space="preserve">ESPACADOR / DISTANCIADOR TIPO GARRA DUPLA, EM PLASTICO, COBRIMENTO *20* MM, PARA FERRAGENS DE LAJES E FUNDO DE VIGAS                                                                                                                                                                                                                                                                                                                                                                                      </v>
          </cell>
          <cell r="C1940" t="str">
            <v xml:space="preserve">UN    </v>
          </cell>
          <cell r="D1940" t="str">
            <v>AS</v>
          </cell>
          <cell r="E1940" t="str">
            <v>0,35</v>
          </cell>
        </row>
        <row r="1941">
          <cell r="A1941">
            <v>39016</v>
          </cell>
          <cell r="B1941" t="str">
            <v xml:space="preserve">ESPACADOR / DISTANCIADOR TIPO PINO EM PLASTICO, PARA VERGALHAO ATE 10 MM, PARA APOIO DE ARMADURA                                                                                                                                                                                                                                                                                                                                                                                                          </v>
          </cell>
          <cell r="C1941" t="str">
            <v xml:space="preserve">UN    </v>
          </cell>
          <cell r="D1941" t="str">
            <v>AS</v>
          </cell>
          <cell r="E1941" t="str">
            <v>0,36</v>
          </cell>
        </row>
        <row r="1942">
          <cell r="A1942">
            <v>39481</v>
          </cell>
          <cell r="B1942" t="str">
            <v xml:space="preserve">ESPACADOR OU DISTANCIADOR, EM PLASTICO, TIPO APOIO DE CORDOALHA (CARANGUEJO), PARA ARMADURA NEGATIVA E PROTENSAO, COBRIMENTO 50 MM                                                                                                                                                                                                                                                                                                                                                                        </v>
          </cell>
          <cell r="C1942" t="str">
            <v xml:space="preserve">UN    </v>
          </cell>
          <cell r="D1942" t="str">
            <v>AS</v>
          </cell>
          <cell r="E1942" t="str">
            <v>1,74</v>
          </cell>
        </row>
        <row r="1943">
          <cell r="A1943">
            <v>39013</v>
          </cell>
          <cell r="B1943" t="str">
            <v xml:space="preserve">ESPACADOR/SEPARADOR /CENTRALIZADOR DE BARRA DE ACO, PLASTICO, (CHUMBADOR TIPO CARAMBOLA - CB), DIAMETRO INTERNO ATE 20 MM                                                                                                                                                                                                                                                                                                                                                                                 </v>
          </cell>
          <cell r="C1943" t="str">
            <v xml:space="preserve">UN    </v>
          </cell>
          <cell r="D1943" t="str">
            <v>AS</v>
          </cell>
          <cell r="E1943" t="str">
            <v>1,48</v>
          </cell>
        </row>
        <row r="1944">
          <cell r="A1944">
            <v>44919</v>
          </cell>
          <cell r="B1944" t="str">
            <v xml:space="preserve">ESPACADOR/SEPARADOR /CENTRALIZADOR DE BARRA DE ACO, PLASTICO, (CHUMBADOR TIPO CARAMBOLA - CB), DIAMETRO INTERNO ENTRE 25 A 32 MM                                                                                                                                                                                                                                                                                                                                                                          </v>
          </cell>
          <cell r="C1944" t="str">
            <v xml:space="preserve">UN    </v>
          </cell>
          <cell r="D1944" t="str">
            <v>AS</v>
          </cell>
          <cell r="E1944" t="str">
            <v>2,77</v>
          </cell>
        </row>
        <row r="1945">
          <cell r="A1945">
            <v>40433</v>
          </cell>
          <cell r="B1945" t="str">
            <v xml:space="preserve">ESPACADOR/SEPARADOR DE CORDOALHA TIPO DISCO 12 FUROS DE 14 MM, PARA TIRANTES                                                                                                                                                                                                                                                                                                                                                                                                                              </v>
          </cell>
          <cell r="C1945" t="str">
            <v xml:space="preserve">UN    </v>
          </cell>
          <cell r="D1945" t="str">
            <v>AS</v>
          </cell>
          <cell r="E1945" t="str">
            <v>1,53</v>
          </cell>
        </row>
        <row r="1946">
          <cell r="A1946">
            <v>20219</v>
          </cell>
          <cell r="B1946" t="str">
            <v xml:space="preserve">ESPARGIDOR DE ASFALTO PRESSURIZADO, REBOCAVEL, TANQUE DE 2500 L, PNEUMATICO,  COM MOTOR A GASOLINA 3,4HP                                                                                                                                                                                                                                                                                                                                                                                                  </v>
          </cell>
          <cell r="C1946" t="str">
            <v xml:space="preserve">UN    </v>
          </cell>
          <cell r="D1946" t="str">
            <v>AS</v>
          </cell>
          <cell r="E1946" t="str">
            <v>116.000,00</v>
          </cell>
        </row>
        <row r="1947">
          <cell r="A1947">
            <v>36484</v>
          </cell>
          <cell r="B1947" t="str">
            <v xml:space="preserve">ESPARGIDOR DE ASFALTO PRESSURIZADO, TANQUE 6 M3 COM ISOLACAO TERMICA, AQUECIDO COM 2 MACARICOS, COM BARRA ESPARGIDORA 3,60 M, A SER MONTADO SOBRE CAMINHAO                                                                                                                                                                                                                                                                                                                                                </v>
          </cell>
          <cell r="C1947" t="str">
            <v xml:space="preserve">UN    </v>
          </cell>
          <cell r="D1947" t="str">
            <v>AS</v>
          </cell>
          <cell r="E1947" t="str">
            <v>246.246,87</v>
          </cell>
        </row>
        <row r="1948">
          <cell r="A1948">
            <v>38367</v>
          </cell>
          <cell r="B1948" t="str">
            <v xml:space="preserve">ESPATULA DE ACO INOX COM CABO DE MADEIRA, LARGURA 8 CM                                                                                                                                                                                                                                                                                                                                                                                                                                                    </v>
          </cell>
          <cell r="C1948" t="str">
            <v xml:space="preserve">UN    </v>
          </cell>
          <cell r="D1948" t="str">
            <v>CR</v>
          </cell>
          <cell r="E1948" t="str">
            <v>20,00</v>
          </cell>
        </row>
        <row r="1949">
          <cell r="A1949">
            <v>38368</v>
          </cell>
          <cell r="B1949" t="str">
            <v xml:space="preserve">ESPATULA DE PLASTICO LISA, LARGURA 10 CM                                                                                                                                                                                                                                                                                                                                                                                                                                                                  </v>
          </cell>
          <cell r="C1949" t="str">
            <v xml:space="preserve">UN    </v>
          </cell>
          <cell r="D1949" t="str">
            <v>CR</v>
          </cell>
          <cell r="E1949" t="str">
            <v>10,88</v>
          </cell>
        </row>
        <row r="1950">
          <cell r="A1950">
            <v>38091</v>
          </cell>
          <cell r="B1950" t="str">
            <v xml:space="preserve">ESPELHO / PLACA CEGA 4" X 2", PARA INSTALACAO DE TOMADAS E INTERRUPTORES                                                                                                                                                                                                                                                                                                                                                                                                                                  </v>
          </cell>
          <cell r="C1950" t="str">
            <v xml:space="preserve">UN    </v>
          </cell>
          <cell r="D1950" t="str">
            <v>CR</v>
          </cell>
          <cell r="E1950" t="str">
            <v>2,08</v>
          </cell>
        </row>
        <row r="1951">
          <cell r="A1951">
            <v>38095</v>
          </cell>
          <cell r="B1951" t="str">
            <v xml:space="preserve">ESPELHO / PLACA CEGA 4" X 4", PARA INSTALACAO DE TOMADAS E INTERRUPTORES                                                                                                                                                                                                                                                                                                                                                                                                                                  </v>
          </cell>
          <cell r="C1951" t="str">
            <v xml:space="preserve">UN    </v>
          </cell>
          <cell r="D1951" t="str">
            <v>CR</v>
          </cell>
          <cell r="E1951" t="str">
            <v>4,41</v>
          </cell>
        </row>
        <row r="1952">
          <cell r="A1952">
            <v>38092</v>
          </cell>
          <cell r="B1952" t="str">
            <v xml:space="preserve">ESPELHO / PLACA DE 1 POSTO 4" X 2", PARA INSTALACAO DE TOMADAS E INTERRUPTORES                                                                                                                                                                                                                                                                                                                                                                                                                            </v>
          </cell>
          <cell r="C1952" t="str">
            <v xml:space="preserve">UN    </v>
          </cell>
          <cell r="D1952" t="str">
            <v>CR</v>
          </cell>
          <cell r="E1952" t="str">
            <v>1,97</v>
          </cell>
        </row>
        <row r="1953">
          <cell r="A1953">
            <v>38093</v>
          </cell>
          <cell r="B1953" t="str">
            <v xml:space="preserve">ESPELHO / PLACA DE 2 POSTOS 4" X 2", PARA INSTALACAO DE TOMADAS E INTERRUPTORES                                                                                                                                                                                                                                                                                                                                                                                                                           </v>
          </cell>
          <cell r="C1953" t="str">
            <v xml:space="preserve">UN    </v>
          </cell>
          <cell r="D1953" t="str">
            <v>CR</v>
          </cell>
          <cell r="E1953" t="str">
            <v>2,04</v>
          </cell>
        </row>
        <row r="1954">
          <cell r="A1954">
            <v>38096</v>
          </cell>
          <cell r="B1954" t="str">
            <v xml:space="preserve">ESPELHO / PLACA DE 2 POSTOS 4" X 4", PARA INSTALACAO DE TOMADAS E INTERRUPTORES                                                                                                                                                                                                                                                                                                                                                                                                                           </v>
          </cell>
          <cell r="C1954" t="str">
            <v xml:space="preserve">UN    </v>
          </cell>
          <cell r="D1954" t="str">
            <v>CR</v>
          </cell>
          <cell r="E1954" t="str">
            <v>4,74</v>
          </cell>
        </row>
        <row r="1955">
          <cell r="A1955">
            <v>38094</v>
          </cell>
          <cell r="B1955" t="str">
            <v xml:space="preserve">ESPELHO / PLACA DE 3 POSTOS 4" X 2", PARA INSTALACAO DE TOMADAS E INTERRUPTORES                                                                                                                                                                                                                                                                                                                                                                                                                           </v>
          </cell>
          <cell r="C1955" t="str">
            <v xml:space="preserve">UN    </v>
          </cell>
          <cell r="D1955" t="str">
            <v>CR</v>
          </cell>
          <cell r="E1955" t="str">
            <v>2,50</v>
          </cell>
        </row>
        <row r="1956">
          <cell r="A1956">
            <v>38097</v>
          </cell>
          <cell r="B1956" t="str">
            <v xml:space="preserve">ESPELHO / PLACA DE 4 POSTOS 4" X 4", PARA INSTALACAO DE TOMADAS E INTERRUPTORES                                                                                                                                                                                                                                                                                                                                                                                                                           </v>
          </cell>
          <cell r="C1956" t="str">
            <v xml:space="preserve">UN    </v>
          </cell>
          <cell r="D1956" t="str">
            <v>CR</v>
          </cell>
          <cell r="E1956" t="str">
            <v>5,08</v>
          </cell>
        </row>
        <row r="1957">
          <cell r="A1957">
            <v>38098</v>
          </cell>
          <cell r="B1957" t="str">
            <v xml:space="preserve">ESPELHO / PLACA DE 6 POSTOS 4" X 4", PARA INSTALACAO DE TOMADAS E INTERRUPTORES                                                                                                                                                                                                                                                                                                                                                                                                                           </v>
          </cell>
          <cell r="C1957" t="str">
            <v xml:space="preserve">UN    </v>
          </cell>
          <cell r="D1957" t="str">
            <v>CR</v>
          </cell>
          <cell r="E1957" t="str">
            <v>5,08</v>
          </cell>
        </row>
        <row r="1958">
          <cell r="A1958">
            <v>11186</v>
          </cell>
          <cell r="B1958" t="str">
            <v xml:space="preserve">ESPELHO CRISTAL E = 4 MM                                                                                                                                                                                                                                                                                                                                                                                                                                                                                  </v>
          </cell>
          <cell r="C1958" t="str">
            <v xml:space="preserve">M2    </v>
          </cell>
          <cell r="D1958" t="str">
            <v>CR</v>
          </cell>
          <cell r="E1958" t="str">
            <v>401,33</v>
          </cell>
        </row>
        <row r="1959">
          <cell r="A1959">
            <v>11558</v>
          </cell>
          <cell r="B1959" t="str">
            <v xml:space="preserve">ESPELHO, RETO OU CURVO, EM LATAO CROMADO, ESPESSURA ATE 6 MM, LARGURA *40*MM, ALTURA *180*MM - PARA FECHADURA DE EMBUTIR                                                                                                                                                                                                                                                                                                                                                                                  </v>
          </cell>
          <cell r="C1959" t="str">
            <v xml:space="preserve">PAR   </v>
          </cell>
          <cell r="D1959" t="str">
            <v>CR</v>
          </cell>
          <cell r="E1959" t="str">
            <v>16,13</v>
          </cell>
        </row>
        <row r="1960">
          <cell r="A1960">
            <v>11557</v>
          </cell>
          <cell r="B1960" t="str">
            <v xml:space="preserve">ESPELHO, RETO OU CURVO, EM LATAO CROMADO, ESPESSURA MINIMA 6 MM, LARGURA *43*MM, ALTURA *230*MM - PARA FECHADURA DE EMBUTIR                                                                                                                                                                                                                                                                                                                                                                               </v>
          </cell>
          <cell r="C1960" t="str">
            <v xml:space="preserve">PAR   </v>
          </cell>
          <cell r="D1960" t="str">
            <v>CR</v>
          </cell>
          <cell r="E1960" t="str">
            <v>40,83</v>
          </cell>
        </row>
        <row r="1961">
          <cell r="A1961">
            <v>2759</v>
          </cell>
          <cell r="B1961" t="str">
            <v xml:space="preserve">ESPOLETA SIMPLES N 8.                                                                                                                                                                                                                                                                                                                                                                                                                                                                                     </v>
          </cell>
          <cell r="C1961" t="str">
            <v xml:space="preserve">UN    </v>
          </cell>
          <cell r="D1961" t="str">
            <v>AS</v>
          </cell>
          <cell r="E1961" t="str">
            <v>9,68</v>
          </cell>
        </row>
        <row r="1962">
          <cell r="A1962">
            <v>38124</v>
          </cell>
          <cell r="B1962" t="str">
            <v xml:space="preserve">ESPUMA EXPANSIVA DE POLIURETANO, APLICACAO MANUAL - 500 ML                                                                                                                                                                                                                                                                                                                                                                                                                                                </v>
          </cell>
          <cell r="C1962" t="str">
            <v xml:space="preserve">UN    </v>
          </cell>
          <cell r="D1962" t="str">
            <v xml:space="preserve">C </v>
          </cell>
          <cell r="E1962" t="str">
            <v>35,90</v>
          </cell>
        </row>
        <row r="1963">
          <cell r="A1963">
            <v>38380</v>
          </cell>
          <cell r="B1963" t="str">
            <v xml:space="preserve">ESQUADRO DE ACO 12 " (300 MM), CABO DE ALUMINIO                                                                                                                                                                                                                                                                                                                                                                                                                                                           </v>
          </cell>
          <cell r="C1963" t="str">
            <v xml:space="preserve">UN    </v>
          </cell>
          <cell r="D1963" t="str">
            <v>CR</v>
          </cell>
          <cell r="E1963" t="str">
            <v>31,77</v>
          </cell>
        </row>
        <row r="1964">
          <cell r="A1964">
            <v>42429</v>
          </cell>
          <cell r="B1964" t="str">
            <v xml:space="preserve">ESQUI TRIPLO, EM TUBO DE ACO CARBONO, PINTURA NO PROCESSO ELETROSTATICO - EQUIPAMENTO DE GINASTICA PARA ACADEMIA AO AR LIVRE / ACADEMIA DA TERCEIRA IDADE - ATI                                                                                                                                                                                                                                                                                                                                           </v>
          </cell>
          <cell r="C1964" t="str">
            <v xml:space="preserve">UN    </v>
          </cell>
          <cell r="D1964" t="str">
            <v>AS</v>
          </cell>
          <cell r="E1964" t="str">
            <v>6.025,10</v>
          </cell>
        </row>
        <row r="1965">
          <cell r="A1965">
            <v>39616</v>
          </cell>
          <cell r="B1965" t="str">
            <v xml:space="preserve">ESTABILIZADOR BIVOLT AUTOMATICO, 1000 VA                                                                                                                                                                                                                                                                                                                                                                                                                                                                  </v>
          </cell>
          <cell r="C1965" t="str">
            <v xml:space="preserve">UN    </v>
          </cell>
          <cell r="D1965" t="str">
            <v xml:space="preserve">C </v>
          </cell>
          <cell r="E1965" t="str">
            <v>687,00</v>
          </cell>
        </row>
        <row r="1966">
          <cell r="A1966">
            <v>39618</v>
          </cell>
          <cell r="B1966" t="str">
            <v xml:space="preserve">ESTABILIZADOR BIVOLT AUTOMATICO, 1500 VA                                                                                                                                                                                                                                                                                                                                                                                                                                                                  </v>
          </cell>
          <cell r="C1966" t="str">
            <v xml:space="preserve">UN    </v>
          </cell>
          <cell r="D1966" t="str">
            <v>CR</v>
          </cell>
          <cell r="E1966" t="str">
            <v>1.246,10</v>
          </cell>
        </row>
        <row r="1967">
          <cell r="A1967">
            <v>39619</v>
          </cell>
          <cell r="B1967" t="str">
            <v xml:space="preserve">ESTABILIZADOR BIVOLT AUTOMATICO, 2000 VA                                                                                                                                                                                                                                                                                                                                                                                                                                                                  </v>
          </cell>
          <cell r="C1967" t="str">
            <v xml:space="preserve">UN    </v>
          </cell>
          <cell r="D1967" t="str">
            <v>CR</v>
          </cell>
          <cell r="E1967" t="str">
            <v>1.706,65</v>
          </cell>
        </row>
        <row r="1968">
          <cell r="A1968">
            <v>39613</v>
          </cell>
          <cell r="B1968" t="str">
            <v xml:space="preserve">ESTABILIZADOR BIVOLT AUTOMATICO, 300 VA                                                                                                                                                                                                                                                                                                                                                                                                                                                                   </v>
          </cell>
          <cell r="C1968" t="str">
            <v xml:space="preserve">UN    </v>
          </cell>
          <cell r="D1968" t="str">
            <v>CR</v>
          </cell>
          <cell r="E1968" t="str">
            <v>272,89</v>
          </cell>
        </row>
        <row r="1969">
          <cell r="A1969">
            <v>39614</v>
          </cell>
          <cell r="B1969" t="str">
            <v xml:space="preserve">ESTABILIZADOR BIVOLT AUTOMATICO, 500 VA                                                                                                                                                                                                                                                                                                                                                                                                                                                                   </v>
          </cell>
          <cell r="C1969" t="str">
            <v xml:space="preserve">UN    </v>
          </cell>
          <cell r="D1969" t="str">
            <v>CR</v>
          </cell>
          <cell r="E1969" t="str">
            <v>398,13</v>
          </cell>
        </row>
        <row r="1970">
          <cell r="A1970">
            <v>38538</v>
          </cell>
          <cell r="B1970" t="str">
            <v xml:space="preserve">ESTACA PRE-MOLDADA MACICA DE CONCRETO VIBRADO ARMADO, PARA CARGA DE 25 T, SECAO QUADRADA DE *16 X 16*, COM ANEL METALICO INCORPORADO A PECA (SOMENTE FORNECIMENTO)                                                                                                                                                                                                                                                                                                                                        </v>
          </cell>
          <cell r="C1970" t="str">
            <v xml:space="preserve">M     </v>
          </cell>
          <cell r="D1970" t="str">
            <v>AS</v>
          </cell>
          <cell r="E1970" t="str">
            <v>81,80</v>
          </cell>
        </row>
        <row r="1971">
          <cell r="A1971">
            <v>38539</v>
          </cell>
          <cell r="B1971" t="str">
            <v xml:space="preserve">ESTACA PRE-MOLDADA MACICA DE CONCRETO VIBRADO ARMADO, PARA CARGA DE 50 T, SECAO QUADRADA, COM ANEL METALICO INCORPORADO A PECA (SOMENTE FORNECIMENTO)                                                                                                                                                                                                                                                                                                                                                     </v>
          </cell>
          <cell r="C1971" t="str">
            <v xml:space="preserve">M     </v>
          </cell>
          <cell r="D1971" t="str">
            <v>AS</v>
          </cell>
          <cell r="E1971" t="str">
            <v>111,23</v>
          </cell>
        </row>
        <row r="1972">
          <cell r="A1972">
            <v>38540</v>
          </cell>
          <cell r="B1972" t="str">
            <v xml:space="preserve">ESTACA PRE-MOLDADA VAZADA DE CONCRETO CENTRIFUGADO, PARA CARGA DE 100 T, SECAO CIRCULAR, COM ANEL METALICO INCORPORADO A PECA (SOMENTE FORNECIMENTO)                                                                                                                                                                                                                                                                                                                                                      </v>
          </cell>
          <cell r="C1972" t="str">
            <v xml:space="preserve">M     </v>
          </cell>
          <cell r="D1972" t="str">
            <v>AS</v>
          </cell>
          <cell r="E1972" t="str">
            <v>285,07</v>
          </cell>
        </row>
        <row r="1973">
          <cell r="A1973">
            <v>38384</v>
          </cell>
          <cell r="B1973" t="str">
            <v xml:space="preserve">ESTILETE DE METAL, LAMINA 18 MM                                                                                                                                                                                                                                                                                                                                                                                                                                                                           </v>
          </cell>
          <cell r="C1973" t="str">
            <v xml:space="preserve">UN    </v>
          </cell>
          <cell r="D1973" t="str">
            <v>CR</v>
          </cell>
          <cell r="E1973" t="str">
            <v>28,20</v>
          </cell>
        </row>
        <row r="1974">
          <cell r="A1974">
            <v>13</v>
          </cell>
          <cell r="B1974" t="str">
            <v xml:space="preserve">ESTOPA                                                                                                                                                                                                                                                                                                                                                                                                                                                                                                    </v>
          </cell>
          <cell r="C1974" t="str">
            <v xml:space="preserve">KG    </v>
          </cell>
          <cell r="D1974" t="str">
            <v>CR</v>
          </cell>
          <cell r="E1974" t="str">
            <v>24,48</v>
          </cell>
        </row>
        <row r="1975">
          <cell r="A1975">
            <v>2762</v>
          </cell>
          <cell r="B1975" t="str">
            <v xml:space="preserve">ESTOPIM SIMPLES                                                                                                                                                                                                                                                                                                                                                                                                                                                                                           </v>
          </cell>
          <cell r="C1975" t="str">
            <v xml:space="preserve">M     </v>
          </cell>
          <cell r="D1975" t="str">
            <v>AS</v>
          </cell>
          <cell r="E1975" t="str">
            <v>12,10</v>
          </cell>
        </row>
        <row r="1976">
          <cell r="A1976">
            <v>21142</v>
          </cell>
          <cell r="B1976" t="str">
            <v xml:space="preserve">ESTRIBO COM PARAFUSO EM CHAPA DE FERRO FUNDIDO DE 2" X 3/16" X 35 CM, SECAO "U", PARA MADEIRAMENTO DE TELHADO                                                                                                                                                                                                                                                                                                                                                                                             </v>
          </cell>
          <cell r="C1976" t="str">
            <v xml:space="preserve">UN    </v>
          </cell>
          <cell r="D1976" t="str">
            <v>CR</v>
          </cell>
          <cell r="E1976" t="str">
            <v>28,75</v>
          </cell>
        </row>
        <row r="1977">
          <cell r="A1977">
            <v>4223</v>
          </cell>
          <cell r="B1977" t="str">
            <v xml:space="preserve">ETANOL                                                                                                                                                                                                                                                                                                                                                                                                                                                                                                    </v>
          </cell>
          <cell r="C1977" t="str">
            <v xml:space="preserve">L     </v>
          </cell>
          <cell r="D1977" t="str">
            <v xml:space="preserve">C </v>
          </cell>
          <cell r="E1977" t="str">
            <v>3,75</v>
          </cell>
        </row>
        <row r="1978">
          <cell r="A1978">
            <v>37372</v>
          </cell>
          <cell r="B1978" t="str">
            <v xml:space="preserve">EXAMES - HORISTA (COLETADO CAIXA - ENCARGOS COMPLEMENTARES)                                                                                                                                                                                                                                                                                                                                                                                                                                               </v>
          </cell>
          <cell r="C1978" t="str">
            <v xml:space="preserve">H     </v>
          </cell>
          <cell r="D1978" t="str">
            <v xml:space="preserve">C </v>
          </cell>
          <cell r="E1978" t="str">
            <v>1,14</v>
          </cell>
        </row>
        <row r="1979">
          <cell r="A1979">
            <v>40863</v>
          </cell>
          <cell r="B1979" t="str">
            <v xml:space="preserve">EXAMES - MENSALISTA (COLETADO CAIXA - ENCARGOS COMPLEMENTARES)                                                                                                                                                                                                                                                                                                                                                                                                                                            </v>
          </cell>
          <cell r="C1979" t="str">
            <v xml:space="preserve">MES   </v>
          </cell>
          <cell r="D1979" t="str">
            <v xml:space="preserve">C </v>
          </cell>
          <cell r="E1979" t="str">
            <v>215,56</v>
          </cell>
        </row>
        <row r="1980">
          <cell r="A1980">
            <v>38475</v>
          </cell>
          <cell r="B1980" t="str">
            <v xml:space="preserve">EXTENSAO DE SOLDA 201 ACETILENO, E = *1,5 A 2,5* MM                                                                                                                                                                                                                                                                                                                                                                                                                                                       </v>
          </cell>
          <cell r="C1980" t="str">
            <v xml:space="preserve">UN    </v>
          </cell>
          <cell r="D1980" t="str">
            <v>CR</v>
          </cell>
          <cell r="E1980" t="str">
            <v>24,88</v>
          </cell>
        </row>
        <row r="1981">
          <cell r="A1981">
            <v>38474</v>
          </cell>
          <cell r="B1981" t="str">
            <v xml:space="preserve">EXTENSAO DE SOLDA 201 GLP, E = *2,5 A 4,0* MM                                                                                                                                                                                                                                                                                                                                                                                                                                                             </v>
          </cell>
          <cell r="C1981" t="str">
            <v xml:space="preserve">UN    </v>
          </cell>
          <cell r="D1981" t="str">
            <v>CR</v>
          </cell>
          <cell r="E1981" t="str">
            <v>30,75</v>
          </cell>
        </row>
        <row r="1982">
          <cell r="A1982">
            <v>10886</v>
          </cell>
          <cell r="B1982" t="str">
            <v xml:space="preserve">EXTINTOR DE INCENDIO PORTATIL COM CARGA DE AGUA PRESSURIZADA DE 10 L, CLASSE A                                                                                                                                                                                                                                                                                                                                                                                                                            </v>
          </cell>
          <cell r="C1982" t="str">
            <v xml:space="preserve">UN    </v>
          </cell>
          <cell r="D1982" t="str">
            <v>CR</v>
          </cell>
          <cell r="E1982" t="str">
            <v>240,62</v>
          </cell>
        </row>
        <row r="1983">
          <cell r="A1983">
            <v>10888</v>
          </cell>
          <cell r="B1983" t="str">
            <v xml:space="preserve">EXTINTOR DE INCENDIO PORTATIL COM CARGA DE GAS CARBONICO CO2 DE 4 KG, CLASSE BC                                                                                                                                                                                                                                                                                                                                                                                                                           </v>
          </cell>
          <cell r="C1983" t="str">
            <v xml:space="preserve">UN    </v>
          </cell>
          <cell r="D1983" t="str">
            <v>CR</v>
          </cell>
          <cell r="E1983" t="str">
            <v>761,53</v>
          </cell>
        </row>
        <row r="1984">
          <cell r="A1984">
            <v>10889</v>
          </cell>
          <cell r="B1984" t="str">
            <v xml:space="preserve">EXTINTOR DE INCENDIO PORTATIL COM CARGA DE GAS CARBONICO CO2 DE 6 KG, CLASSE BC                                                                                                                                                                                                                                                                                                                                                                                                                           </v>
          </cell>
          <cell r="C1984" t="str">
            <v xml:space="preserve">UN    </v>
          </cell>
          <cell r="D1984" t="str">
            <v>CR</v>
          </cell>
          <cell r="E1984" t="str">
            <v>825,00</v>
          </cell>
        </row>
        <row r="1985">
          <cell r="A1985">
            <v>10890</v>
          </cell>
          <cell r="B1985" t="str">
            <v xml:space="preserve">EXTINTOR DE INCENDIO PORTATIL COM CARGA DE PO QUIMICO SECO (PQS) DE 12 KG, CLASSE BC                                                                                                                                                                                                                                                                                                                                                                                                                      </v>
          </cell>
          <cell r="C1985" t="str">
            <v xml:space="preserve">UN    </v>
          </cell>
          <cell r="D1985" t="str">
            <v>CR</v>
          </cell>
          <cell r="E1985" t="str">
            <v>380,76</v>
          </cell>
        </row>
        <row r="1986">
          <cell r="A1986">
            <v>10891</v>
          </cell>
          <cell r="B1986" t="str">
            <v xml:space="preserve">EXTINTOR DE INCENDIO PORTATIL COM CARGA DE PO QUIMICO SECO (PQS) DE 4 KG, CLASSE BC                                                                                                                                                                                                                                                                                                                                                                                                                       </v>
          </cell>
          <cell r="C1986" t="str">
            <v xml:space="preserve">UN    </v>
          </cell>
          <cell r="D1986" t="str">
            <v>CR</v>
          </cell>
          <cell r="E1986" t="str">
            <v>232,69</v>
          </cell>
        </row>
        <row r="1987">
          <cell r="A1987">
            <v>10892</v>
          </cell>
          <cell r="B1987" t="str">
            <v xml:space="preserve">EXTINTOR DE INCENDIO PORTATIL COM CARGA DE PO QUIMICO SECO (PQS) DE 6 KG, CLASSE BC                                                                                                                                                                                                                                                                                                                                                                                                                       </v>
          </cell>
          <cell r="C1987" t="str">
            <v xml:space="preserve">UN    </v>
          </cell>
          <cell r="D1987" t="str">
            <v xml:space="preserve">C </v>
          </cell>
          <cell r="E1987" t="str">
            <v>275,00</v>
          </cell>
        </row>
        <row r="1988">
          <cell r="A1988">
            <v>20977</v>
          </cell>
          <cell r="B1988" t="str">
            <v xml:space="preserve">EXTINTOR DE INCENDIO PORTATIL COM CARGA DE PO QUIMICO SECO (PQS) DE 8 KG, CLASSE BC                                                                                                                                                                                                                                                                                                                                                                                                                       </v>
          </cell>
          <cell r="C1988" t="str">
            <v xml:space="preserve">UN    </v>
          </cell>
          <cell r="D1988" t="str">
            <v>CR</v>
          </cell>
          <cell r="E1988" t="str">
            <v>327,88</v>
          </cell>
        </row>
        <row r="1989">
          <cell r="A1989">
            <v>3073</v>
          </cell>
          <cell r="B1989" t="str">
            <v xml:space="preserve">EXTREMIDADE PVC PBA, BF, JE, DN 100/ DE 110 MM (NBR 10351)                                                                                                                                                                                                                                                                                                                                                                                                                                                </v>
          </cell>
          <cell r="C1989" t="str">
            <v xml:space="preserve">UN    </v>
          </cell>
          <cell r="D1989" t="str">
            <v>AS</v>
          </cell>
          <cell r="E1989" t="str">
            <v>163,63</v>
          </cell>
        </row>
        <row r="1990">
          <cell r="A1990">
            <v>3074</v>
          </cell>
          <cell r="B1990" t="str">
            <v xml:space="preserve">EXTREMIDADE PVC PBA, BF, JE, DN 75/ DE 85 MM (NBR 10351)                                                                                                                                                                                                                                                                                                                                                                                                                                                  </v>
          </cell>
          <cell r="C1990" t="str">
            <v xml:space="preserve">UN    </v>
          </cell>
          <cell r="D1990" t="str">
            <v>AS</v>
          </cell>
          <cell r="E1990" t="str">
            <v>103,30</v>
          </cell>
        </row>
        <row r="1991">
          <cell r="A1991">
            <v>3076</v>
          </cell>
          <cell r="B1991" t="str">
            <v xml:space="preserve">EXTREMIDADE PVC PBA, PF, JE, DN 100 / DE 110 MM (NBR 10351)                                                                                                                                                                                                                                                                                                                                                                                                                                               </v>
          </cell>
          <cell r="C1991" t="str">
            <v xml:space="preserve">UN    </v>
          </cell>
          <cell r="D1991" t="str">
            <v>AS</v>
          </cell>
          <cell r="E1991" t="str">
            <v>134,52</v>
          </cell>
        </row>
        <row r="1992">
          <cell r="A1992">
            <v>3075</v>
          </cell>
          <cell r="B1992" t="str">
            <v xml:space="preserve">EXTREMIDADE PVC PBA, PF, JE, DN 75 / DE 85 MM (NBR 10351)                                                                                                                                                                                                                                                                                                                                                                                                                                                 </v>
          </cell>
          <cell r="C1992" t="str">
            <v xml:space="preserve">UN    </v>
          </cell>
          <cell r="D1992" t="str">
            <v>AS</v>
          </cell>
          <cell r="E1992" t="str">
            <v>85,01</v>
          </cell>
        </row>
        <row r="1993">
          <cell r="A1993">
            <v>10781</v>
          </cell>
          <cell r="B1993" t="str">
            <v xml:space="preserve">EXTREMIDADE/TUBETE PARA HIDROMETRO PVC, COM ROSCA, CURTA, COM BUCHA LATAO, 3/4"                                                                                                                                                                                                                                                                                                                                                                                                                           </v>
          </cell>
          <cell r="C1993" t="str">
            <v xml:space="preserve">UN    </v>
          </cell>
          <cell r="D1993" t="str">
            <v>AS</v>
          </cell>
          <cell r="E1993" t="str">
            <v>11,53</v>
          </cell>
        </row>
        <row r="1994">
          <cell r="A1994">
            <v>43612</v>
          </cell>
          <cell r="B1994" t="str">
            <v xml:space="preserve">FECHADRUA BICO DE PAPAGAIO PARA PORTA DE CORRER EXTERNA, EM ACO INOX COM ACABAMENTO CROMADO, MAQUINA COM 45 MM, INCLUINDO CHAVE TIPO CILINDRO                                                                                                                                                                                                                                                                                                                                                             </v>
          </cell>
          <cell r="C1994" t="str">
            <v xml:space="preserve">CJ    </v>
          </cell>
          <cell r="D1994" t="str">
            <v>CR</v>
          </cell>
          <cell r="E1994" t="str">
            <v>99,28</v>
          </cell>
        </row>
        <row r="1995">
          <cell r="A1995">
            <v>43613</v>
          </cell>
          <cell r="B1995" t="str">
            <v xml:space="preserve">FECHADRUA BICO DE PAPAGAIO PARA PORTA DE CORRER INTERNA, EM ACO INOX COM ACABAMENTO CROMADO, MAQUINA COM 45 MM, INCLUINDO CHAVE TIPO BIPARTIDA                                                                                                                                                                                                                                                                                                                                                            </v>
          </cell>
          <cell r="C1995" t="str">
            <v xml:space="preserve">CJ    </v>
          </cell>
          <cell r="D1995" t="str">
            <v>CR</v>
          </cell>
          <cell r="E1995" t="str">
            <v>82,19</v>
          </cell>
        </row>
        <row r="1996">
          <cell r="A1996">
            <v>11480</v>
          </cell>
          <cell r="B1996" t="str">
            <v xml:space="preserve">FECHADURA AUXILIAR DE SEGURANCA PARA PORTA EXTERNA, EM ACO INOX, BROCA DE 45 A 55 MM, LINGUETA COM 3 AVANCOS, INCLUINDO 2 CHAVES TIPO CILINDRO                                                                                                                                                                                                                                                                                                                                                            </v>
          </cell>
          <cell r="C1996" t="str">
            <v xml:space="preserve">CJ    </v>
          </cell>
          <cell r="D1996" t="str">
            <v>CR</v>
          </cell>
          <cell r="E1996" t="str">
            <v>126,14</v>
          </cell>
        </row>
        <row r="1997">
          <cell r="A1997">
            <v>11469</v>
          </cell>
          <cell r="B1997" t="str">
            <v xml:space="preserve">FECHADURA DE EMBUTIR PARA GAVETA E MOVEIS DE MADEIRA, EM ACO INOX COM ACABAMENTO CROMADO, COM ABAS LATERAIS, CILINDRO COM 22 MM DE DIAMETRO, INCLUINDO CHAVE COM PERFIL METALICO E CAPA ESCAMOTEAVEL                                                                                                                                                                                                                                                                                                      </v>
          </cell>
          <cell r="C1997" t="str">
            <v xml:space="preserve">UN    </v>
          </cell>
          <cell r="D1997" t="str">
            <v>CR</v>
          </cell>
          <cell r="E1997" t="str">
            <v>13,46</v>
          </cell>
        </row>
        <row r="1998">
          <cell r="A1998">
            <v>11468</v>
          </cell>
          <cell r="B1998" t="str">
            <v xml:space="preserve">FECHADURA DE SOBREPOR PARA GAVETAS E ARMARIOS, EM ACO INOX COM ACABAMENTO CROMADO, COM CILINDRO DE APROX 20 MM                                                                                                                                                                                                                                                                                                                                                                                            </v>
          </cell>
          <cell r="C1998" t="str">
            <v xml:space="preserve">UN    </v>
          </cell>
          <cell r="D1998" t="str">
            <v>CR</v>
          </cell>
          <cell r="E1998" t="str">
            <v>13,47</v>
          </cell>
        </row>
        <row r="1999">
          <cell r="A1999">
            <v>11484</v>
          </cell>
          <cell r="B1999" t="str">
            <v xml:space="preserve">FECHADURA DE SOBREPOR PARA PORTAO, EM ACO INOX COM ACABAMENTO CROMADO, CAIXA DE 100 MM, INCLUINDO CHAVE TIPO CILINDRO                                                                                                                                                                                                                                                                                                                                                                                     </v>
          </cell>
          <cell r="C1999" t="str">
            <v xml:space="preserve">UN    </v>
          </cell>
          <cell r="D1999" t="str">
            <v>CR</v>
          </cell>
          <cell r="E1999" t="str">
            <v>59,18</v>
          </cell>
        </row>
        <row r="2000">
          <cell r="A2000">
            <v>38155</v>
          </cell>
          <cell r="B2000" t="str">
            <v xml:space="preserve">FECHADURA DE SOBREPOR PARA PORTAO, EM ACO INOX COM ACABAMENTO CROMADO, CAIXA DE 100 MM, INCLUINDO CHAVE TIPO TETRA                                                                                                                                                                                                                                                                                                                                                                                        </v>
          </cell>
          <cell r="C2000" t="str">
            <v xml:space="preserve">UN    </v>
          </cell>
          <cell r="D2000" t="str">
            <v>CR</v>
          </cell>
          <cell r="E2000" t="str">
            <v>91,88</v>
          </cell>
        </row>
        <row r="2001">
          <cell r="A2001">
            <v>11467</v>
          </cell>
          <cell r="B2001" t="str">
            <v xml:space="preserve">FECHADURA DE SOBREPOR TIPO CAIXAO, EM FERRO COM ACABAMENTO RESINADO, SEM MACANETA, SEM CILINDRO, INCLUINDO CHAVE TIPO SIMPLES                                                                                                                                                                                                                                                                                                                                                                             </v>
          </cell>
          <cell r="C2001" t="str">
            <v xml:space="preserve">UN    </v>
          </cell>
          <cell r="D2001" t="str">
            <v>CR</v>
          </cell>
          <cell r="E2001" t="str">
            <v>20,99</v>
          </cell>
        </row>
        <row r="2002">
          <cell r="A2002">
            <v>38153</v>
          </cell>
          <cell r="B2002" t="str">
            <v xml:space="preserve">FECHADURA ESPELHO PARA PORTA DE BANHEIRO, EM ACO INOX (MAQUINA, TESTA E CONTRA-TESTA) E EM ZAMAC (MACANETA, LINGUETA E TRINCOS) COM ACABAMENTO CROMADO, MAQUINA DE 40 MM, INCLUINDO CHAVE TIPO TRANQUETA                                                                                                                                                                                                                                                                                                  </v>
          </cell>
          <cell r="C2002" t="str">
            <v xml:space="preserve">CJ    </v>
          </cell>
          <cell r="D2002" t="str">
            <v>CR</v>
          </cell>
          <cell r="E2002" t="str">
            <v>53,63</v>
          </cell>
        </row>
        <row r="2003">
          <cell r="A2003">
            <v>43607</v>
          </cell>
          <cell r="B2003" t="str">
            <v xml:space="preserve">FECHADURA ESPELHO PARA PORTA DE BANHEIRO, EM ACO INOX (MAQUINA, TESTA E CONTRA-TESTA) E EM ZAMAC (MACANETA, LINGUETA E TRINCOS) COM ACABAMENTO CROMADO, MAQUINA DE 55 MM, INCLUINDO CHAVE TIPO TRANQUETA  (CONJUNTO DE FECHADURAS)                                                                                                                                                                                                                                                                        </v>
          </cell>
          <cell r="C2003" t="str">
            <v xml:space="preserve">CJ    </v>
          </cell>
          <cell r="D2003" t="str">
            <v>CR</v>
          </cell>
          <cell r="E2003" t="str">
            <v>101,43</v>
          </cell>
        </row>
        <row r="2004">
          <cell r="A2004">
            <v>3080</v>
          </cell>
          <cell r="B2004" t="str">
            <v xml:space="preserve">FECHADURA ESPELHO PARA PORTA EXTERNA, EM ACO INOX (MAQUINA, TESTA E CONTRA-TESTA) E EM ZAMAC (MACANETA, LINGUETA E TRINCOS) COM ACABAMENTO CROMADO, MAQUINA DE 40 MM, INCLUINDO CHAVE TIPO CILINDRO                                                                                                                                                                                                                                                                                                       </v>
          </cell>
          <cell r="C2004" t="str">
            <v xml:space="preserve">CJ    </v>
          </cell>
          <cell r="D2004" t="str">
            <v xml:space="preserve">C </v>
          </cell>
          <cell r="E2004" t="str">
            <v>68,20</v>
          </cell>
        </row>
        <row r="2005">
          <cell r="A2005">
            <v>3081</v>
          </cell>
          <cell r="B2005" t="str">
            <v xml:space="preserve">FECHADURA ESPELHO PARA PORTA EXTERNA, EM ACO INOX (MAQUINA, TESTA E CONTRA-TESTA) E EM ZAMAC (MACANETA, LINGUETA E TRINCOS) COM ACABAMENTO CROMADO, MAQUINA DE 55 MM, INCLUINDO CHAVE TIPO CILINDRO                                                                                                                                                                                                                                                                                                       </v>
          </cell>
          <cell r="C2005" t="str">
            <v xml:space="preserve">CJ    </v>
          </cell>
          <cell r="D2005" t="str">
            <v>CR</v>
          </cell>
          <cell r="E2005" t="str">
            <v>134,93</v>
          </cell>
        </row>
        <row r="2006">
          <cell r="A2006">
            <v>3090</v>
          </cell>
          <cell r="B2006" t="str">
            <v xml:space="preserve">FECHADURA ESPELHO PARA PORTA INTERNA, EM ACO INOX (MAQUINA, TESTA E CONTRA-TESTA) E EM ZAMAC (MACANETA, LINGUETA E TRINCOS) COM ACABAMENTO CROMADO, MAQUINA DE 40 MM, INCLUINDO CHAVE TIPO INTERNA                                                                                                                                                                                                                                                                                                        </v>
          </cell>
          <cell r="C2006" t="str">
            <v xml:space="preserve">CJ    </v>
          </cell>
          <cell r="D2006" t="str">
            <v>CR</v>
          </cell>
          <cell r="E2006" t="str">
            <v>60,87</v>
          </cell>
        </row>
        <row r="2007">
          <cell r="A2007">
            <v>43611</v>
          </cell>
          <cell r="B2007" t="str">
            <v xml:space="preserve">FECHADURA ESPELHO PARA PORTA INTERNA, EM ACO INOX (MAQUINA, TESTA E CONTRA-TESTA) E EM ZAMAC (MACANETA, LINGUETA E TRINCOS) COM ACABAMENTO CROMADO, MAQUINA DE 55 MM, INCLUINDO CHAVE TIPO INTERNA                                                                                                                                                                                                                                                                                                        </v>
          </cell>
          <cell r="C2007" t="str">
            <v xml:space="preserve">CJ    </v>
          </cell>
          <cell r="D2007" t="str">
            <v>CR</v>
          </cell>
          <cell r="E2007" t="str">
            <v>101,01</v>
          </cell>
        </row>
        <row r="2008">
          <cell r="A2008">
            <v>3103</v>
          </cell>
          <cell r="B2008" t="str">
            <v xml:space="preserve">FECHADURA PARA PORTA PIVOTANTE DE VIDRO TEMPERADO, EM ACO INOX COM ACABAMENTO CROMADO, RECORTE PADRAO SANTA MARINA, COM CILINDRO EM LATAO, INCLUINDO CHAVE TIPO CILINDRO                                                                                                                                                                                                                                                                                                                                  </v>
          </cell>
          <cell r="C2008" t="str">
            <v xml:space="preserve">UN    </v>
          </cell>
          <cell r="D2008" t="str">
            <v>CR</v>
          </cell>
          <cell r="E2008" t="str">
            <v>50,47</v>
          </cell>
        </row>
        <row r="2009">
          <cell r="A2009">
            <v>3097</v>
          </cell>
          <cell r="B2009" t="str">
            <v xml:space="preserve">FECHADURA ROSETA REDONDA PARA PORTA DE BANHEIRO, EM ACO INOX (MAQUINA, TESTA E CONTRA-TESTA) E EM ZAMAC (MACANETA, LINGUETA E TRINCOS) COM ACABAMENTO CROMADO, MAQUINA DE 40 MM, INCLUINDO CHAVE TIPO TRANQUETA                                                                                                                                                                                                                                                                                           </v>
          </cell>
          <cell r="C2009" t="str">
            <v xml:space="preserve">CJ    </v>
          </cell>
          <cell r="D2009" t="str">
            <v>CR</v>
          </cell>
          <cell r="E2009" t="str">
            <v>76,36</v>
          </cell>
        </row>
        <row r="2010">
          <cell r="A2010">
            <v>3099</v>
          </cell>
          <cell r="B2010" t="str">
            <v xml:space="preserve">FECHADURA ROSETA REDONDA PARA PORTA DE BANHEIRO, EM ACO INOX (MAQUINA, TESTA E CONTRA-TESTA) E EM ZAMAC (MACANETA, LINGUETA E TRINCOS) COM ACABAMENTO CROMADO, MAQUINA DE 55 MM, INCLUINDO CHAVE TIPO TRANQUETA                                                                                                                                                                                                                                                                                           </v>
          </cell>
          <cell r="C2010" t="str">
            <v xml:space="preserve">CJ    </v>
          </cell>
          <cell r="D2010" t="str">
            <v>CR</v>
          </cell>
          <cell r="E2010" t="str">
            <v>122,27</v>
          </cell>
        </row>
        <row r="2011">
          <cell r="A2011">
            <v>38151</v>
          </cell>
          <cell r="B2011" t="str">
            <v xml:space="preserve">FECHADURA ROSETA REDONDA PARA PORTA EXTERNA, EM ACO INOX (MAQUINA, TESTA E CONTRA-TESTA) E EM ZAMAC (MACANETA, LINGUETA E TRINCOS) COM ACABAMENTO CROMADO, MAQUINA DE 40 MM, INCLUINDO CHAVE TIPO CILINDRO                                                                                                                                                                                                                                                                                                </v>
          </cell>
          <cell r="C2011" t="str">
            <v xml:space="preserve">CJ    </v>
          </cell>
          <cell r="D2011" t="str">
            <v>CR</v>
          </cell>
          <cell r="E2011" t="str">
            <v>88,64</v>
          </cell>
        </row>
        <row r="2012">
          <cell r="A2012">
            <v>38152</v>
          </cell>
          <cell r="B2012" t="str">
            <v xml:space="preserve">FECHADURA ROSETA REDONDA PARA PORTA EXTERNA, EM ACO INOX (MAQUINA, TESTA E CONTRA-TESTA) E EM ZAMAC (MACANETA, LINGUETA E TRINCOS) COM ACABAMENTO CROMADO, MAQUINA DE 55 MM, INCLUINDO CHAVE TIPO CILINDRO                                                                                                                                                                                                                                                                                                </v>
          </cell>
          <cell r="C2012" t="str">
            <v xml:space="preserve">CJ    </v>
          </cell>
          <cell r="D2012" t="str">
            <v>CR</v>
          </cell>
          <cell r="E2012" t="str">
            <v>142,99</v>
          </cell>
        </row>
        <row r="2013">
          <cell r="A2013">
            <v>43610</v>
          </cell>
          <cell r="B2013" t="str">
            <v xml:space="preserve">FECHADURA ROSETA REDONDA PARA PORTA INTERNA, EM ACO INOX (MAQUINA, TESTA E CONTRA-TESTA) E EM ZAMAC (MACANETA, LINGUETA E TRINCOS) COM ACABAMENTO CROMADO, MAQUINA DE 40 MM, INCLUINDO CHAVE TIPO INTERNA (CONJUNTO DE FECHADURAS)                                                                                                                                                                                                                                                                        </v>
          </cell>
          <cell r="C2013" t="str">
            <v xml:space="preserve">CJ    </v>
          </cell>
          <cell r="D2013" t="str">
            <v>CR</v>
          </cell>
          <cell r="E2013" t="str">
            <v>75,76</v>
          </cell>
        </row>
        <row r="2014">
          <cell r="A2014">
            <v>3093</v>
          </cell>
          <cell r="B2014" t="str">
            <v xml:space="preserve">FECHADURA ROSETA REDONDA PARA PORTA INTERNA, EM ACO INOX (MAQUINA, TESTA E CONTRA-TESTA) E EM ZAMAC (MACANETA, LINGUETA E TRINCOS) COM ACABAMENTO CROMADO, MAQUINA DE 55 MM, INCLUINDO CHAVE TIPO INTERNA                                                                                                                                                                                                                                                                                                 </v>
          </cell>
          <cell r="C2014" t="str">
            <v xml:space="preserve">CJ    </v>
          </cell>
          <cell r="D2014" t="str">
            <v>CR</v>
          </cell>
          <cell r="E2014" t="str">
            <v>122,27</v>
          </cell>
        </row>
        <row r="2015">
          <cell r="A2015">
            <v>38165</v>
          </cell>
          <cell r="B2015" t="str">
            <v xml:space="preserve">FECHO / FECHADURA COM PUXADOR CONCHA, COM TRANCA TIPO TRAVA, PARA JANELA / PORTA DE CORRER (INCLUI TESTA, FECHADURA, PUXADOR) - COMPLETA                                                                                                                                                                                                                                                                                                                                                                  </v>
          </cell>
          <cell r="C2015" t="str">
            <v xml:space="preserve">CJ    </v>
          </cell>
          <cell r="D2015" t="str">
            <v>CR</v>
          </cell>
          <cell r="E2015" t="str">
            <v>77,59</v>
          </cell>
        </row>
        <row r="2016">
          <cell r="A2016">
            <v>38177</v>
          </cell>
          <cell r="B2016" t="str">
            <v xml:space="preserve">FECHO / TRINCO TIPO AVIAO, EM ZAMAC CROMADO, *60* MM, PARA JANELAS - INCLUI PARAFUSOS                                                                                                                                                                                                                                                                                                                                                                                                                     </v>
          </cell>
          <cell r="C2016" t="str">
            <v xml:space="preserve">UN    </v>
          </cell>
          <cell r="D2016" t="str">
            <v>CR</v>
          </cell>
          <cell r="E2016" t="str">
            <v>23,05</v>
          </cell>
        </row>
        <row r="2017">
          <cell r="A2017">
            <v>11458</v>
          </cell>
          <cell r="B2017" t="str">
            <v xml:space="preserve">FECHO DE SEGURANCA, TIPO BATOM, EM LATAO / ZAMAC, CROMADO, PARA PORTAS E JANELAS - INCLUI PARAFUSOS                                                                                                                                                                                                                                                                                                                                                                                                       </v>
          </cell>
          <cell r="C2017" t="str">
            <v xml:space="preserve">UN    </v>
          </cell>
          <cell r="D2017" t="str">
            <v>CR</v>
          </cell>
          <cell r="E2017" t="str">
            <v>27,53</v>
          </cell>
        </row>
        <row r="2018">
          <cell r="A2018">
            <v>3108</v>
          </cell>
          <cell r="B2018" t="str">
            <v xml:space="preserve">FECHO QUEBRA UNHA, EM LATAO COM ACABAMENTO CROMADO, DE EMBUTIR, COM COMANDO ALAVANCA, ALTURA DE DE 22 CM, LARGURA MINIMA DE 1,90 CM E ESPESSURA MINIMA DE 1,90 MM, PARA PORTAS E JANELAS (INCLUI PARAFUSOS)                                                                                                                                                                                                                                                                                               </v>
          </cell>
          <cell r="C2018" t="str">
            <v xml:space="preserve">UN    </v>
          </cell>
          <cell r="D2018" t="str">
            <v>CR</v>
          </cell>
          <cell r="E2018" t="str">
            <v>117,02</v>
          </cell>
        </row>
        <row r="2019">
          <cell r="A2019">
            <v>3105</v>
          </cell>
          <cell r="B2019" t="str">
            <v xml:space="preserve">FECHO QUEBRA UNHA, EM LATAO COM ACABAMENTO CROMADO, DE EMBUTIR, COM COMANDO ALAVANCA, ALTURA DE DE 40 CM, LARGURA MINIMA DE 1,90 CM E ESPESSURA MINIMA DE 1,90 MM, PARA PORTAS E JANELAS (INCLUI PARAFUSOS)                                                                                                                                                                                                                                                                                               </v>
          </cell>
          <cell r="C2019" t="str">
            <v xml:space="preserve">UN    </v>
          </cell>
          <cell r="D2019" t="str">
            <v>CR</v>
          </cell>
          <cell r="E2019" t="str">
            <v>153,05</v>
          </cell>
        </row>
        <row r="2020">
          <cell r="A2020">
            <v>38178</v>
          </cell>
          <cell r="B2020" t="str">
            <v xml:space="preserve">FECHO QUEBRA UNHA, EM LATAO COM ACABAMENTO CROMADO, DE EMBUTIR, COM COMANDO DESLIZANTE, ALTURA DE 12 CM, LARGURA MINIMA DE 1,90 CM E ESPESSURA MINIMA DE 1,90 MM                                                                                                                                                                                                                                                                                                                                          </v>
          </cell>
          <cell r="C2020" t="str">
            <v xml:space="preserve">UN    </v>
          </cell>
          <cell r="D2020" t="str">
            <v>CR</v>
          </cell>
          <cell r="E2020" t="str">
            <v>25,37</v>
          </cell>
        </row>
        <row r="2021">
          <cell r="A2021">
            <v>43575</v>
          </cell>
          <cell r="B2021" t="str">
            <v xml:space="preserve">FECHO QUEBRA UNHA, EM LATAO COM ACABAMENTO CROMADO, DE EMBUTIR, COM COMANDO DESLIZANTE, ALTURA DE 22 CM, LARGURA MINIMA DE 1,90 CM E ESPESSURA MINIMA DE 1,90 MM                                                                                                                                                                                                                                                                                                                                          </v>
          </cell>
          <cell r="C2021" t="str">
            <v xml:space="preserve">UN    </v>
          </cell>
          <cell r="D2021" t="str">
            <v>CR</v>
          </cell>
          <cell r="E2021" t="str">
            <v>54,96</v>
          </cell>
        </row>
        <row r="2022">
          <cell r="A2022">
            <v>43577</v>
          </cell>
          <cell r="B2022" t="str">
            <v xml:space="preserve">FECHO QUEBRA UNHA, EM LATAO COM ACABAMENTO CROMADO, DE EMBUTIR, COM COMANDO DESLIZANTE, ALTURA DE 40 CM, LARGURA MINIMA DE 1,90 CM E ESPESSURA MINIMA DE 1,90 MM                                                                                                                                                                                                                                                                                                                                          </v>
          </cell>
          <cell r="C2022" t="str">
            <v xml:space="preserve">UN    </v>
          </cell>
          <cell r="D2022" t="str">
            <v>CR</v>
          </cell>
          <cell r="E2022" t="str">
            <v>95,56</v>
          </cell>
        </row>
        <row r="2023">
          <cell r="A2023">
            <v>43458</v>
          </cell>
          <cell r="B2023" t="str">
            <v xml:space="preserve">FERRAMENTAS - FAMILIA ALMOXARIFE - HORISTA (ENCARGOS COMPLEMENTARES - COLETADO CAIXA)                                                                                                                                                                                                                                                                                                                                                                                                                     </v>
          </cell>
          <cell r="C2023" t="str">
            <v xml:space="preserve">H     </v>
          </cell>
          <cell r="D2023" t="str">
            <v xml:space="preserve">C </v>
          </cell>
          <cell r="E2023" t="str">
            <v>0,06</v>
          </cell>
        </row>
        <row r="2024">
          <cell r="A2024">
            <v>43470</v>
          </cell>
          <cell r="B2024" t="str">
            <v xml:space="preserve">FERRAMENTAS - FAMILIA ALMOXARIFE - MENSALISTA (ENCARGOS COMPLEMENTARES - COLETADO CAIXA)                                                                                                                                                                                                                                                                                                                                                                                                                  </v>
          </cell>
          <cell r="C2024" t="str">
            <v xml:space="preserve">MES   </v>
          </cell>
          <cell r="D2024" t="str">
            <v xml:space="preserve">C </v>
          </cell>
          <cell r="E2024" t="str">
            <v>10,60</v>
          </cell>
        </row>
        <row r="2025">
          <cell r="A2025">
            <v>43459</v>
          </cell>
          <cell r="B2025" t="str">
            <v xml:space="preserve">FERRAMENTAS - FAMILIA CARPINTEIRO DE FORMAS - HORISTA (ENCARGOS COMPLEMENTARES - COLETADO CAIXA)                                                                                                                                                                                                                                                                                                                                                                                                          </v>
          </cell>
          <cell r="C2025" t="str">
            <v xml:space="preserve">H     </v>
          </cell>
          <cell r="D2025" t="str">
            <v xml:space="preserve">C </v>
          </cell>
          <cell r="E2025" t="str">
            <v>0,49</v>
          </cell>
        </row>
        <row r="2026">
          <cell r="A2026">
            <v>43471</v>
          </cell>
          <cell r="B2026" t="str">
            <v xml:space="preserve">FERRAMENTAS - FAMILIA CARPINTEIRO DE FORMAS - MENSALISTA (ENCARGOS COMPLEMENTARES - COLETADO CAIXA)                                                                                                                                                                                                                                                                                                                                                                                                       </v>
          </cell>
          <cell r="C2026" t="str">
            <v xml:space="preserve">MES   </v>
          </cell>
          <cell r="D2026" t="str">
            <v xml:space="preserve">C </v>
          </cell>
          <cell r="E2026" t="str">
            <v>92,90</v>
          </cell>
        </row>
        <row r="2027">
          <cell r="A2027">
            <v>43460</v>
          </cell>
          <cell r="B2027" t="str">
            <v xml:space="preserve">FERRAMENTAS - FAMILIA ELETRICISTA - HORISTA (ENCARGOS COMPLEMENTARES - COLETADO CAIXA)                                                                                                                                                                                                                                                                                                                                                                                                                    </v>
          </cell>
          <cell r="C2027" t="str">
            <v xml:space="preserve">H     </v>
          </cell>
          <cell r="D2027" t="str">
            <v xml:space="preserve">C </v>
          </cell>
          <cell r="E2027" t="str">
            <v>0,86</v>
          </cell>
        </row>
        <row r="2028">
          <cell r="A2028">
            <v>43472</v>
          </cell>
          <cell r="B2028" t="str">
            <v xml:space="preserve">FERRAMENTAS - FAMILIA ELETRICISTA - MENSALISTA (ENCARGOS COMPLEMENTARES - COLETADO CAIXA)                                                                                                                                                                                                                                                                                                                                                                                                                 </v>
          </cell>
          <cell r="C2028" t="str">
            <v xml:space="preserve">MES   </v>
          </cell>
          <cell r="D2028" t="str">
            <v xml:space="preserve">C </v>
          </cell>
          <cell r="E2028" t="str">
            <v>161,79</v>
          </cell>
        </row>
        <row r="2029">
          <cell r="A2029">
            <v>43461</v>
          </cell>
          <cell r="B2029" t="str">
            <v xml:space="preserve">FERRAMENTAS - FAMILIA ENCANADOR - HORISTA (ENCARGOS COMPLEMENTARES - COLETADO CAIXA)                                                                                                                                                                                                                                                                                                                                                                                                                      </v>
          </cell>
          <cell r="C2029" t="str">
            <v xml:space="preserve">H     </v>
          </cell>
          <cell r="D2029" t="str">
            <v xml:space="preserve">C </v>
          </cell>
          <cell r="E2029" t="str">
            <v>0,32</v>
          </cell>
        </row>
        <row r="2030">
          <cell r="A2030">
            <v>43473</v>
          </cell>
          <cell r="B2030" t="str">
            <v xml:space="preserve">FERRAMENTAS - FAMILIA ENCANADOR - MENSALISTA (ENCARGOS COMPLEMENTARES - COLETADO CAIXA)                                                                                                                                                                                                                                                                                                                                                                                                                   </v>
          </cell>
          <cell r="C2030" t="str">
            <v xml:space="preserve">MES   </v>
          </cell>
          <cell r="D2030" t="str">
            <v xml:space="preserve">C </v>
          </cell>
          <cell r="E2030" t="str">
            <v>60,76</v>
          </cell>
        </row>
        <row r="2031">
          <cell r="A2031">
            <v>43463</v>
          </cell>
          <cell r="B2031" t="str">
            <v xml:space="preserve">FERRAMENTAS - FAMILIA ENCARREGADO GERAL - HORISTA (ENCARGOS COMPLEMENTARES - COLETADO CAIXA)                                                                                                                                                                                                                                                                                                                                                                                                              </v>
          </cell>
          <cell r="C2031" t="str">
            <v xml:space="preserve">H     </v>
          </cell>
          <cell r="D2031" t="str">
            <v xml:space="preserve">C </v>
          </cell>
          <cell r="E2031" t="str">
            <v>0,11</v>
          </cell>
        </row>
        <row r="2032">
          <cell r="A2032">
            <v>43475</v>
          </cell>
          <cell r="B2032" t="str">
            <v xml:space="preserve">FERRAMENTAS - FAMILIA ENCARREGADO GERAL - MENSALISTA (ENCARGOS COMPLEMENTARES - COLETADO CAIXA)                                                                                                                                                                                                                                                                                                                                                                                                           </v>
          </cell>
          <cell r="C2032" t="str">
            <v xml:space="preserve">MES   </v>
          </cell>
          <cell r="D2032" t="str">
            <v xml:space="preserve">C </v>
          </cell>
          <cell r="E2032" t="str">
            <v>21,49</v>
          </cell>
        </row>
        <row r="2033">
          <cell r="A2033">
            <v>43462</v>
          </cell>
          <cell r="B2033" t="str">
            <v xml:space="preserve">FERRAMENTAS - FAMILIA ENGENHEIRO CIVIL - HORISTA (ENCARGOS COMPLEMENTARES - COLETADO CAIXA)                                                                                                                                                                                                                                                                                                                                                                                                               </v>
          </cell>
          <cell r="C2033" t="str">
            <v xml:space="preserve">H     </v>
          </cell>
          <cell r="D2033" t="str">
            <v xml:space="preserve">C </v>
          </cell>
          <cell r="E2033" t="str">
            <v>0,01</v>
          </cell>
        </row>
        <row r="2034">
          <cell r="A2034">
            <v>43474</v>
          </cell>
          <cell r="B2034" t="str">
            <v xml:space="preserve">FERRAMENTAS - FAMILIA ENGENHEIRO CIVIL - MENSALISTA (ENCARGOS COMPLEMENTARES - COLETADO CAIXA)                                                                                                                                                                                                                                                                                                                                                                                                            </v>
          </cell>
          <cell r="C2034" t="str">
            <v xml:space="preserve">MES   </v>
          </cell>
          <cell r="D2034" t="str">
            <v xml:space="preserve">C </v>
          </cell>
          <cell r="E2034" t="str">
            <v>2,54</v>
          </cell>
        </row>
        <row r="2035">
          <cell r="A2035">
            <v>43464</v>
          </cell>
          <cell r="B2035" t="str">
            <v xml:space="preserve">FERRAMENTAS - FAMILIA OPERADOR ESCAVADEIRA - HORISTA (ENCARGOS COMPLEMENTARES - COLETADO CAIXA)                                                                                                                                                                                                                                                                                                                                                                                                           </v>
          </cell>
          <cell r="C2035" t="str">
            <v xml:space="preserve">H     </v>
          </cell>
          <cell r="D2035" t="str">
            <v xml:space="preserve">C </v>
          </cell>
          <cell r="E2035" t="str">
            <v>0,01</v>
          </cell>
        </row>
        <row r="2036">
          <cell r="A2036">
            <v>43476</v>
          </cell>
          <cell r="B2036" t="str">
            <v xml:space="preserve">FERRAMENTAS - FAMILIA OPERADOR ESCAVADEIRA - MENSALISTA (ENCARGOS COMPLEMENTARES - COLETADO CAIXA)                                                                                                                                                                                                                                                                                                                                                                                                        </v>
          </cell>
          <cell r="C2036" t="str">
            <v xml:space="preserve">MES   </v>
          </cell>
          <cell r="D2036" t="str">
            <v xml:space="preserve">C </v>
          </cell>
          <cell r="E2036" t="str">
            <v>0,01</v>
          </cell>
        </row>
        <row r="2037">
          <cell r="A2037">
            <v>43465</v>
          </cell>
          <cell r="B2037" t="str">
            <v xml:space="preserve">FERRAMENTAS - FAMILIA PEDREIRO - HORISTA (ENCARGOS COMPLEMENTARES - COLETADO CAIXA)                                                                                                                                                                                                                                                                                                                                                                                                                       </v>
          </cell>
          <cell r="C2037" t="str">
            <v xml:space="preserve">H     </v>
          </cell>
          <cell r="D2037" t="str">
            <v xml:space="preserve">C </v>
          </cell>
          <cell r="E2037" t="str">
            <v>0,84</v>
          </cell>
        </row>
        <row r="2038">
          <cell r="A2038">
            <v>43477</v>
          </cell>
          <cell r="B2038" t="str">
            <v xml:space="preserve">FERRAMENTAS - FAMILIA PEDREIRO - MENSALISTA (ENCARGOS COMPLEMENTARES - COLETADO CAIXA)                                                                                                                                                                                                                                                                                                                                                                                                                    </v>
          </cell>
          <cell r="C2038" t="str">
            <v xml:space="preserve">MES   </v>
          </cell>
          <cell r="D2038" t="str">
            <v xml:space="preserve">C </v>
          </cell>
          <cell r="E2038" t="str">
            <v>158,88</v>
          </cell>
        </row>
        <row r="2039">
          <cell r="A2039">
            <v>43466</v>
          </cell>
          <cell r="B2039" t="str">
            <v xml:space="preserve">FERRAMENTAS - FAMILIA PINTOR - HORISTA (ENCARGOS COMPLEMENTARES - COLETADO CAIXA)                                                                                                                                                                                                                                                                                                                                                                                                                         </v>
          </cell>
          <cell r="C2039" t="str">
            <v xml:space="preserve">H     </v>
          </cell>
          <cell r="D2039" t="str">
            <v xml:space="preserve">C </v>
          </cell>
          <cell r="E2039" t="str">
            <v>1,68</v>
          </cell>
        </row>
        <row r="2040">
          <cell r="A2040">
            <v>43478</v>
          </cell>
          <cell r="B2040" t="str">
            <v xml:space="preserve">FERRAMENTAS - FAMILIA PINTOR - MENSALISTA (ENCARGOS COMPLEMENTARES - COLETADO CAIXA)                                                                                                                                                                                                                                                                                                                                                                                                                      </v>
          </cell>
          <cell r="C2040" t="str">
            <v xml:space="preserve">MES   </v>
          </cell>
          <cell r="D2040" t="str">
            <v xml:space="preserve">C </v>
          </cell>
          <cell r="E2040" t="str">
            <v>315,88</v>
          </cell>
        </row>
        <row r="2041">
          <cell r="A2041">
            <v>43467</v>
          </cell>
          <cell r="B2041" t="str">
            <v xml:space="preserve">FERRAMENTAS - FAMILIA SERVENTE - HORISTA (ENCARGOS COMPLEMENTARES - COLETADO CAIXA)                                                                                                                                                                                                                                                                                                                                                                                                                       </v>
          </cell>
          <cell r="C2041" t="str">
            <v xml:space="preserve">H     </v>
          </cell>
          <cell r="D2041" t="str">
            <v xml:space="preserve">C </v>
          </cell>
          <cell r="E2041" t="str">
            <v>0,59</v>
          </cell>
        </row>
        <row r="2042">
          <cell r="A2042">
            <v>43479</v>
          </cell>
          <cell r="B2042" t="str">
            <v xml:space="preserve">FERRAMENTAS - FAMILIA SERVENTE - MENSALISTA (ENCARGOS COMPLEMENTARES - COLETADO CAIXA)                                                                                                                                                                                                                                                                                                                                                                                                                    </v>
          </cell>
          <cell r="C2042" t="str">
            <v xml:space="preserve">MES   </v>
          </cell>
          <cell r="D2042" t="str">
            <v xml:space="preserve">C </v>
          </cell>
          <cell r="E2042" t="str">
            <v>110,64</v>
          </cell>
        </row>
        <row r="2043">
          <cell r="A2043">
            <v>43468</v>
          </cell>
          <cell r="B2043" t="str">
            <v xml:space="preserve">FERRAMENTAS - FAMILIA SOLDADOR - HORISTA (ENCARGOS COMPLEMENTARES - COLETADO CAIXA)                                                                                                                                                                                                                                                                                                                                                                                                                       </v>
          </cell>
          <cell r="C2043" t="str">
            <v xml:space="preserve">H     </v>
          </cell>
          <cell r="D2043" t="str">
            <v xml:space="preserve">C </v>
          </cell>
          <cell r="E2043" t="str">
            <v>1,17</v>
          </cell>
        </row>
        <row r="2044">
          <cell r="A2044">
            <v>43480</v>
          </cell>
          <cell r="B2044" t="str">
            <v xml:space="preserve">FERRAMENTAS - FAMILIA SOLDADOR - MENSALISTA (ENCARGOS COMPLEMENTARES - COLETADO CAIXA)                                                                                                                                                                                                                                                                                                                                                                                                                    </v>
          </cell>
          <cell r="C2044" t="str">
            <v xml:space="preserve">MES   </v>
          </cell>
          <cell r="D2044" t="str">
            <v xml:space="preserve">C </v>
          </cell>
          <cell r="E2044" t="str">
            <v>220,75</v>
          </cell>
        </row>
        <row r="2045">
          <cell r="A2045">
            <v>43469</v>
          </cell>
          <cell r="B2045" t="str">
            <v xml:space="preserve">FERRAMENTAS - FAMILIA TOPOGRAFO - HORISTA (ENCARGOS COMPLEMENTARES - COLETADO CAIXA)                                                                                                                                                                                                                                                                                                                                                                                                                      </v>
          </cell>
          <cell r="C2045" t="str">
            <v xml:space="preserve">H     </v>
          </cell>
          <cell r="D2045" t="str">
            <v xml:space="preserve">C </v>
          </cell>
          <cell r="E2045" t="str">
            <v>0,08</v>
          </cell>
        </row>
        <row r="2046">
          <cell r="A2046">
            <v>43481</v>
          </cell>
          <cell r="B2046" t="str">
            <v xml:space="preserve">FERRAMENTAS - FAMILIA TOPOGRAFO - MENSALISTA (ENCARGOS COMPLEMENTARES - COLETADO CAIXA)                                                                                                                                                                                                                                                                                                                                                                                                                   </v>
          </cell>
          <cell r="C2046" t="str">
            <v xml:space="preserve">MES   </v>
          </cell>
          <cell r="D2046" t="str">
            <v xml:space="preserve">C </v>
          </cell>
          <cell r="E2046" t="str">
            <v>15,18</v>
          </cell>
        </row>
        <row r="2047">
          <cell r="A2047">
            <v>3119</v>
          </cell>
          <cell r="B2047" t="str">
            <v xml:space="preserve">FERROLHO COM FECHO / TRINCO REDONDO, EM ACO GALVANIZADO / ZINCADO, DE SOBREPOR, COM COMPRIMENTO DE 2" E ESPESSURA MINIMA DA CHAPA DE 0,90 MM, PARA PORTAS E JANELAS                                                                                                                                                                                                                                                                                                                                       </v>
          </cell>
          <cell r="C2047" t="str">
            <v xml:space="preserve">UN    </v>
          </cell>
          <cell r="D2047" t="str">
            <v>CR</v>
          </cell>
          <cell r="E2047" t="str">
            <v>2,98</v>
          </cell>
        </row>
        <row r="2048">
          <cell r="A2048">
            <v>3122</v>
          </cell>
          <cell r="B2048" t="str">
            <v xml:space="preserve">FERROLHO COM FECHO / TRINCO REDONDO, EM ACO GALVANIZADO / ZINCADO, DE SOBREPOR, COM COMPRIMENTO DE 3" A 4" E ESPESSURA MINIMA DA CHAPA DE 0,90 MM                                                                                                                                                                                                                                                                                                                                                         </v>
          </cell>
          <cell r="C2048" t="str">
            <v xml:space="preserve">UN    </v>
          </cell>
          <cell r="D2048" t="str">
            <v>CR</v>
          </cell>
          <cell r="E2048" t="str">
            <v>6,06</v>
          </cell>
        </row>
        <row r="2049">
          <cell r="A2049">
            <v>3121</v>
          </cell>
          <cell r="B2049" t="str">
            <v xml:space="preserve">FERROLHO COM FECHO / TRINCO REDONDO, EM ACO GALVANIZADO / ZINCADO, DE SOBREPOR, COM COMPRIMENTO DE 5" E ESPESSURA MINIMA DA CHAPA DE 0,90 MM                                                                                                                                                                                                                                                                                                                                                              </v>
          </cell>
          <cell r="C2049" t="str">
            <v xml:space="preserve">UN    </v>
          </cell>
          <cell r="D2049" t="str">
            <v>CR</v>
          </cell>
          <cell r="E2049" t="str">
            <v>6,87</v>
          </cell>
        </row>
        <row r="2050">
          <cell r="A2050">
            <v>3120</v>
          </cell>
          <cell r="B2050" t="str">
            <v xml:space="preserve">FERROLHO COM FECHO / TRINCO REDONDO, EM ACO GALVANIZADO / ZINCADO, DE SOBREPOR, COM COMPRIMENTO DE 6" E ESPESSURA MINIMA DA CHAPA DE 1,50 MM                                                                                                                                                                                                                                                                                                                                                              </v>
          </cell>
          <cell r="C2050" t="str">
            <v xml:space="preserve">UN    </v>
          </cell>
          <cell r="D2050" t="str">
            <v>CR</v>
          </cell>
          <cell r="E2050" t="str">
            <v>13,03</v>
          </cell>
        </row>
        <row r="2051">
          <cell r="A2051">
            <v>11455</v>
          </cell>
          <cell r="B2051" t="str">
            <v xml:space="preserve">FERROLHO COM FECHO / TRINCO REDONDO, EM ACO GALVANIZADO / ZINCADO, DE SOBREPOR, COM COMPRIMENTO DE 8" E ESPESSURA MINIMA DA CHAPA DE 1,50 MM                                                                                                                                                                                                                                                                                                                                                              </v>
          </cell>
          <cell r="C2051" t="str">
            <v xml:space="preserve">UN    </v>
          </cell>
          <cell r="D2051" t="str">
            <v>CR</v>
          </cell>
          <cell r="E2051" t="str">
            <v>18,84</v>
          </cell>
        </row>
        <row r="2052">
          <cell r="A2052">
            <v>11456</v>
          </cell>
          <cell r="B2052" t="str">
            <v xml:space="preserve">FERROLHO COM FECHO /TRINCO REDONDO, EM ACO GALVANIZADO / ZINCADO, DE SOBREPOR, COM COMPRIMENTO DE 10" A 12" E ESPESSURA MINIMA DA CHAPA DE 1,50 MM                                                                                                                                                                                                                                                                                                                                                        </v>
          </cell>
          <cell r="C2052" t="str">
            <v xml:space="preserve">UN    </v>
          </cell>
          <cell r="D2052" t="str">
            <v>CR</v>
          </cell>
          <cell r="E2052" t="str">
            <v>22,52</v>
          </cell>
        </row>
        <row r="2053">
          <cell r="A2053">
            <v>3107</v>
          </cell>
          <cell r="B2053" t="str">
            <v xml:space="preserve">FERROLHO COM FECHO CHATO E PORTA CADEADO , EM ACO GALVANIZADO / ZINCADO, DE SOBREPOR, COM COMPRIMENTO DE 3" A 4", CHAPA COM ESPESSURA MINIMA DE 0,90 MM E LARGURA MINIMA DE 3,20 CM (FECHO SIMPLES / LEVE) (INCLUI PARAFUSOS)                                                                                                                                                                                                                                                                             </v>
          </cell>
          <cell r="C2053" t="str">
            <v xml:space="preserve">UN    </v>
          </cell>
          <cell r="D2053" t="str">
            <v>CR</v>
          </cell>
          <cell r="E2053" t="str">
            <v>9,50</v>
          </cell>
        </row>
        <row r="2054">
          <cell r="A2054">
            <v>43583</v>
          </cell>
          <cell r="B2054" t="str">
            <v xml:space="preserve">FERROLHO COM FECHO CHATO E PORTA CADEADO , EM ACO GALVANIZADO / ZINCADO, DE SOBREPOR, COM COMPRIMENTO DE 3" A 4", CHAPA COM ESPESSURA MINIMA DE 1,70 MM E LARGURA MINIMA DE 5,00 CM (FECHO REFORCADO)                                                                                                                                                                                                                                                                                                     </v>
          </cell>
          <cell r="C2054" t="str">
            <v xml:space="preserve">UN    </v>
          </cell>
          <cell r="D2054" t="str">
            <v>CR</v>
          </cell>
          <cell r="E2054" t="str">
            <v>10,71</v>
          </cell>
        </row>
        <row r="2055">
          <cell r="A2055">
            <v>43586</v>
          </cell>
          <cell r="B2055" t="str">
            <v xml:space="preserve">FERROLHO COM FECHO CHATO E PORTA CADEADO , EM ACO GALVANIZADO / ZINCADO, DE SOBREPOR, COM COMPRIMENTO DE 5", CHAPA COM ESPESSURA MINIMA DE 0,90 MM E LARGURA MINIMA DE 3,20 CM (FECHO SIMPLES)                                                                                                                                                                                                                                                                                                            </v>
          </cell>
          <cell r="C2055" t="str">
            <v xml:space="preserve">UN    </v>
          </cell>
          <cell r="D2055" t="str">
            <v>CR</v>
          </cell>
          <cell r="E2055" t="str">
            <v>10,98</v>
          </cell>
        </row>
        <row r="2056">
          <cell r="A2056">
            <v>11461</v>
          </cell>
          <cell r="B2056" t="str">
            <v xml:space="preserve">FERROLHO COM FECHO CHATO E PORTA CADEADO , EM ACO GALVANIZADO / ZINCADO, DE SOBREPOR, COM COMPRIMENTO DE 5", CHAPA COM ESPESSURA MINIMA DE 1,70 MM E LARGURA MINIMA DE 5,00 CM (FECHO REFORCADO)                                                                                                                                                                                                                                                                                                          </v>
          </cell>
          <cell r="C2056" t="str">
            <v xml:space="preserve">UN    </v>
          </cell>
          <cell r="D2056" t="str">
            <v>CR</v>
          </cell>
          <cell r="E2056" t="str">
            <v>11,97</v>
          </cell>
        </row>
        <row r="2057">
          <cell r="A2057">
            <v>43587</v>
          </cell>
          <cell r="B2057" t="str">
            <v xml:space="preserve">FERROLHO COM FECHO CHATO E PORTA CADEADO , EM ACO GALVANIZADO / ZINCADO, DE SOBREPOR, COM COMPRIMENTO DE 6", CHAPA COM ESPESSURA MINIMA DE 0,90 MM E LARGURA MINIMA DE 3,80 CM (FECHO SIMPLES)                                                                                                                                                                                                                                                                                                            </v>
          </cell>
          <cell r="C2057" t="str">
            <v xml:space="preserve">UN    </v>
          </cell>
          <cell r="D2057" t="str">
            <v>CR</v>
          </cell>
          <cell r="E2057" t="str">
            <v>13,81</v>
          </cell>
        </row>
        <row r="2058">
          <cell r="A2058">
            <v>3106</v>
          </cell>
          <cell r="B2058" t="str">
            <v xml:space="preserve">FERROLHO COM FECHO CHATO E PORTA CADEADO , EM ACO GALVANIZADO / ZINCADO, DE SOBREPOR, COM COMPRIMENTO DE 6", CHAPA COM ESPESSURA MINIMA DE 1,70 MM E LARGURA /MINIMA DE 5,00 CM (FECHO REFORCADO) (INCLUI PARAFUSOS)                                                                                                                                                                                                                                                                                      </v>
          </cell>
          <cell r="C2058" t="str">
            <v xml:space="preserve">UN    </v>
          </cell>
          <cell r="D2058" t="str">
            <v>CR</v>
          </cell>
          <cell r="E2058" t="str">
            <v>17,52</v>
          </cell>
        </row>
        <row r="2059">
          <cell r="A2059">
            <v>44539</v>
          </cell>
          <cell r="B2059" t="str">
            <v xml:space="preserve">FERTILIZANTE NPK -  10:10:10                                                                                                                                                                                                                                                                                                                                                                                                                                                                              </v>
          </cell>
          <cell r="C2059" t="str">
            <v xml:space="preserve">KG    </v>
          </cell>
          <cell r="D2059" t="str">
            <v>AS</v>
          </cell>
          <cell r="E2059" t="str">
            <v>2,57</v>
          </cell>
        </row>
        <row r="2060">
          <cell r="A2060">
            <v>3123</v>
          </cell>
          <cell r="B2060" t="str">
            <v xml:space="preserve">FERTILIZANTE NPK - 4: 14: 8                                                                                                                                                                                                                                                                                                                                                                                                                                                                               </v>
          </cell>
          <cell r="C2060" t="str">
            <v xml:space="preserve">KG    </v>
          </cell>
          <cell r="D2060" t="str">
            <v>AS</v>
          </cell>
          <cell r="E2060" t="str">
            <v>2,40</v>
          </cell>
        </row>
        <row r="2061">
          <cell r="A2061">
            <v>38125</v>
          </cell>
          <cell r="B2061" t="str">
            <v xml:space="preserve">FERTILIZANTE ORGANICO COMPOSTO, CLASSE A                                                                                                                                                                                                                                                                                                                                                                                                                                                                  </v>
          </cell>
          <cell r="C2061" t="str">
            <v xml:space="preserve">KG    </v>
          </cell>
          <cell r="D2061" t="str">
            <v>CR</v>
          </cell>
          <cell r="E2061" t="str">
            <v>2,36</v>
          </cell>
        </row>
        <row r="2062">
          <cell r="A2062">
            <v>39014</v>
          </cell>
          <cell r="B2062" t="str">
            <v xml:space="preserve">FIBRA DE ACO PARA REFORCO DO CONCRETO, SOLTA, TIPO A-I, FATOR DE FORMA *50* L / D, COMPRIMENTO DE *30* MM E RESISTENCIA A TRACAO DO ACO MAIOR 1000 MPA                                                                                                                                                                                                                                                                                                                                                    </v>
          </cell>
          <cell r="C2062" t="str">
            <v xml:space="preserve">KG    </v>
          </cell>
          <cell r="D2062" t="str">
            <v>CR</v>
          </cell>
          <cell r="E2062" t="str">
            <v>9,36</v>
          </cell>
        </row>
        <row r="2063">
          <cell r="A2063">
            <v>39365</v>
          </cell>
          <cell r="B2063" t="str">
            <v xml:space="preserve">FILTRO ANAEROBIO, EM POLIETILENO DE ALTA DENSIDADE (PEAD), CAPACIDADE *1100* LITROS (NBR 13969)                                                                                                                                                                                                                                                                                                                                                                                                           </v>
          </cell>
          <cell r="C2063" t="str">
            <v xml:space="preserve">UN    </v>
          </cell>
          <cell r="D2063" t="str">
            <v>CR</v>
          </cell>
          <cell r="E2063" t="str">
            <v>2.023,24</v>
          </cell>
        </row>
        <row r="2064">
          <cell r="A2064">
            <v>39366</v>
          </cell>
          <cell r="B2064" t="str">
            <v xml:space="preserve">FILTRO ANAEROBIO, EM POLIETILENO DE ALTA DENSIDADE (PEAD), CAPACIDADE *2800* LITROS (NBR 13969)                                                                                                                                                                                                                                                                                                                                                                                                           </v>
          </cell>
          <cell r="C2064" t="str">
            <v xml:space="preserve">UN    </v>
          </cell>
          <cell r="D2064" t="str">
            <v>CR</v>
          </cell>
          <cell r="E2064" t="str">
            <v>3.069,58</v>
          </cell>
        </row>
        <row r="2065">
          <cell r="A2065">
            <v>39367</v>
          </cell>
          <cell r="B2065" t="str">
            <v xml:space="preserve">FILTRO ANAEROBIO, EM POLIETILENO DE ALTA DENSIDADE (PEAD), CAPACIDADE *5000* LITROS (NBR 13969)                                                                                                                                                                                                                                                                                                                                                                                                           </v>
          </cell>
          <cell r="C2065" t="str">
            <v xml:space="preserve">UN    </v>
          </cell>
          <cell r="D2065" t="str">
            <v>CR</v>
          </cell>
          <cell r="E2065" t="str">
            <v>5.259,53</v>
          </cell>
        </row>
        <row r="2066">
          <cell r="A2066">
            <v>37394</v>
          </cell>
          <cell r="B2066" t="str">
            <v xml:space="preserve">FINCAPINO CURTO CALIBRE 22, CARGA MEDIA POTENCIA 5 (PARA FERRAMENTA DE ACAO DIRETA) COR VERMELHA                                                                                                                                                                                                                                                                                                                                                                                                          </v>
          </cell>
          <cell r="C2066" t="str">
            <v xml:space="preserve">CENTO </v>
          </cell>
          <cell r="D2066" t="str">
            <v>AS</v>
          </cell>
          <cell r="E2066" t="str">
            <v>40,79</v>
          </cell>
        </row>
        <row r="2067">
          <cell r="A2067">
            <v>14146</v>
          </cell>
          <cell r="B2067" t="str">
            <v xml:space="preserve">FINCAPINO LONGO CALIBRE 22, CARGA FORTE POTENCIA 7 (PARA FERRAMENTA DE ACAO DIRETA), COR AMARELA                                                                                                                                                                                                                                                                                                                                                                                                          </v>
          </cell>
          <cell r="C2067" t="str">
            <v xml:space="preserve">CENTO </v>
          </cell>
          <cell r="D2067" t="str">
            <v>AS</v>
          </cell>
          <cell r="E2067" t="str">
            <v>65,60</v>
          </cell>
        </row>
        <row r="2068">
          <cell r="A2068">
            <v>938</v>
          </cell>
          <cell r="B2068" t="str">
            <v xml:space="preserve">FIO DE COBRE, SOLIDO, CLASSE 1, ISOLACAO EM PVC/A, ANTICHAMA BWF-B, 450/750V, SECAO NOMINAL 1,5 MM2                                                                                                                                                                                                                                                                                                                                                                                                       </v>
          </cell>
          <cell r="C2068" t="str">
            <v xml:space="preserve">M     </v>
          </cell>
          <cell r="D2068" t="str">
            <v>CR</v>
          </cell>
          <cell r="E2068" t="str">
            <v>1,47</v>
          </cell>
        </row>
        <row r="2069">
          <cell r="A2069">
            <v>937</v>
          </cell>
          <cell r="B2069" t="str">
            <v xml:space="preserve">FIO DE COBRE, SOLIDO, CLASSE 1, ISOLACAO EM PVC/A, ANTICHAMA BWF-B, 450/750V, SECAO NOMINAL 10 MM2                                                                                                                                                                                                                                                                                                                                                                                                        </v>
          </cell>
          <cell r="C2069" t="str">
            <v xml:space="preserve">M     </v>
          </cell>
          <cell r="D2069" t="str">
            <v>CR</v>
          </cell>
          <cell r="E2069" t="str">
            <v>8,57</v>
          </cell>
        </row>
        <row r="2070">
          <cell r="A2070">
            <v>939</v>
          </cell>
          <cell r="B2070" t="str">
            <v xml:space="preserve">FIO DE COBRE, SOLIDO, CLASSE 1, ISOLACAO EM PVC/A, ANTICHAMA BWF-B, 450/750V, SECAO NOMINAL 2,5 MM2                                                                                                                                                                                                                                                                                                                                                                                                       </v>
          </cell>
          <cell r="C2070" t="str">
            <v xml:space="preserve">M     </v>
          </cell>
          <cell r="D2070" t="str">
            <v>CR</v>
          </cell>
          <cell r="E2070" t="str">
            <v>2,38</v>
          </cell>
        </row>
        <row r="2071">
          <cell r="A2071">
            <v>944</v>
          </cell>
          <cell r="B2071" t="str">
            <v xml:space="preserve">FIO DE COBRE, SOLIDO, CLASSE 1, ISOLACAO EM PVC/A, ANTICHAMA BWF-B, 450/750V, SECAO NOMINAL 4 MM2                                                                                                                                                                                                                                                                                                                                                                                                         </v>
          </cell>
          <cell r="C2071" t="str">
            <v xml:space="preserve">M     </v>
          </cell>
          <cell r="D2071" t="str">
            <v>CR</v>
          </cell>
          <cell r="E2071" t="str">
            <v>3,75</v>
          </cell>
        </row>
        <row r="2072">
          <cell r="A2072">
            <v>940</v>
          </cell>
          <cell r="B2072" t="str">
            <v xml:space="preserve">FIO DE COBRE, SOLIDO, CLASSE 1, ISOLACAO EM PVC/A, ANTICHAMA BWF-B, 450/750V, SECAO NOMINAL 6 MM2                                                                                                                                                                                                                                                                                                                                                                                                         </v>
          </cell>
          <cell r="C2072" t="str">
            <v xml:space="preserve">M     </v>
          </cell>
          <cell r="D2072" t="str">
            <v>CR</v>
          </cell>
          <cell r="E2072" t="str">
            <v>5,42</v>
          </cell>
        </row>
        <row r="2073">
          <cell r="A2073">
            <v>44397</v>
          </cell>
          <cell r="B2073" t="str">
            <v xml:space="preserve">FITA / CINTA AUTOADESIVA ELASTOMERICA PARA VEDACAO, L= 50 MM, E = 3 MM                                                                                                                                                                                                                                                                                                                                                                                                                                    </v>
          </cell>
          <cell r="C2073" t="str">
            <v xml:space="preserve">M     </v>
          </cell>
          <cell r="D2073" t="str">
            <v>CR</v>
          </cell>
          <cell r="E2073" t="str">
            <v>3,10</v>
          </cell>
        </row>
        <row r="2074">
          <cell r="A2074">
            <v>406</v>
          </cell>
          <cell r="B2074" t="str">
            <v xml:space="preserve">FITA ACO INOX PARA CINTAR POSTE, L = 19 MM, E = 0,5 MM (ROLO DE 30M)                                                                                                                                                                                                                                                                                                                                                                                                                                      </v>
          </cell>
          <cell r="C2074" t="str">
            <v xml:space="preserve">UN    </v>
          </cell>
          <cell r="D2074" t="str">
            <v>CR</v>
          </cell>
          <cell r="E2074" t="str">
            <v>84,41</v>
          </cell>
        </row>
        <row r="2075">
          <cell r="A2075">
            <v>42529</v>
          </cell>
          <cell r="B2075" t="str">
            <v xml:space="preserve">FITA ADESIVA ALUMINIZADA, PARA INSTALACAO DE MANTAS DE SUBCOBERTURA,  L = *5* CM                                                                                                                                                                                                                                                                                                                                                                                                                          </v>
          </cell>
          <cell r="C2075" t="str">
            <v xml:space="preserve">M     </v>
          </cell>
          <cell r="D2075" t="str">
            <v>CR</v>
          </cell>
          <cell r="E2075" t="str">
            <v>1,32</v>
          </cell>
        </row>
        <row r="2076">
          <cell r="A2076">
            <v>39634</v>
          </cell>
          <cell r="B2076" t="str">
            <v xml:space="preserve">FITA ADESIVA ANTICORROSIVA DE PVC FLEXIVEL, COR PRETA, PARA PROTECAO TUBULACAO, 50 MM X 30 M (L X C), E= *0,25* MM                                                                                                                                                                                                                                                                                                                                                                                        </v>
          </cell>
          <cell r="C2076" t="str">
            <v xml:space="preserve">M     </v>
          </cell>
          <cell r="D2076" t="str">
            <v>CR</v>
          </cell>
          <cell r="E2076" t="str">
            <v>8,55</v>
          </cell>
        </row>
        <row r="2077">
          <cell r="A2077">
            <v>39701</v>
          </cell>
          <cell r="B2077" t="str">
            <v xml:space="preserve">FITA ADESIVA ASFALTICA ALUMINIZADA MULTIUSO, L = 10 CM, ROLO DE 10 M                                                                                                                                                                                                                                                                                                                                                                                                                                      </v>
          </cell>
          <cell r="C2077" t="str">
            <v xml:space="preserve">UN    </v>
          </cell>
          <cell r="D2077" t="str">
            <v>CR</v>
          </cell>
          <cell r="E2077" t="str">
            <v>155,41</v>
          </cell>
        </row>
        <row r="2078">
          <cell r="A2078">
            <v>12815</v>
          </cell>
          <cell r="B2078" t="str">
            <v xml:space="preserve">FITA CREPE ROLO DE 25 MM X 50 M                                                                                                                                                                                                                                                                                                                                                                                                                                                                           </v>
          </cell>
          <cell r="C2078" t="str">
            <v xml:space="preserve">UN    </v>
          </cell>
          <cell r="D2078" t="str">
            <v>CR</v>
          </cell>
          <cell r="E2078" t="str">
            <v>12,41</v>
          </cell>
        </row>
        <row r="2079">
          <cell r="A2079">
            <v>39431</v>
          </cell>
          <cell r="B2079" t="str">
            <v xml:space="preserve">FITA DE PAPEL MICROPERFURADO, 50 X 150 MM, PARA TRATAMENTO DE JUNTAS DE CHAPA DE GESSO PARA DRYWALL                                                                                                                                                                                                                                                                                                                                                                                                       </v>
          </cell>
          <cell r="C2079" t="str">
            <v xml:space="preserve">M     </v>
          </cell>
          <cell r="D2079" t="str">
            <v>CR</v>
          </cell>
          <cell r="E2079" t="str">
            <v>0,34</v>
          </cell>
        </row>
        <row r="2080">
          <cell r="A2080">
            <v>39432</v>
          </cell>
          <cell r="B2080" t="str">
            <v xml:space="preserve">FITA DE PAPEL REFORCADA COM LAMINA DE METAL PARA REFORCO DE CANTOS DE CHAPA DE GESSO PARA DRYWALL                                                                                                                                                                                                                                                                                                                                                                                                         </v>
          </cell>
          <cell r="C2080" t="str">
            <v xml:space="preserve">M     </v>
          </cell>
          <cell r="D2080" t="str">
            <v>CR</v>
          </cell>
          <cell r="E2080" t="str">
            <v>3,05</v>
          </cell>
        </row>
        <row r="2081">
          <cell r="A2081">
            <v>20111</v>
          </cell>
          <cell r="B2081" t="str">
            <v xml:space="preserve">FITA ISOLANTE ADESIVA ANTICHAMA, USO ATE 750 V, EM ROLO DE 19 MM X 20 M                                                                                                                                                                                                                                                                                                                                                                                                                                   </v>
          </cell>
          <cell r="C2081" t="str">
            <v xml:space="preserve">UN    </v>
          </cell>
          <cell r="D2081" t="str">
            <v xml:space="preserve">C </v>
          </cell>
          <cell r="E2081" t="str">
            <v>11,26</v>
          </cell>
        </row>
        <row r="2082">
          <cell r="A2082">
            <v>21127</v>
          </cell>
          <cell r="B2082" t="str">
            <v xml:space="preserve">FITA ISOLANTE ADESIVA ANTICHAMA, USO ATE 750 V, EM ROLO DE 19 MM X 5 M                                                                                                                                                                                                                                                                                                                                                                                                                                    </v>
          </cell>
          <cell r="C2082" t="str">
            <v xml:space="preserve">UN    </v>
          </cell>
          <cell r="D2082" t="str">
            <v>CR</v>
          </cell>
          <cell r="E2082" t="str">
            <v>4,25</v>
          </cell>
        </row>
        <row r="2083">
          <cell r="A2083">
            <v>404</v>
          </cell>
          <cell r="B2083" t="str">
            <v xml:space="preserve">FITA ISOLANTE DE BORRACHA AUTOFUSAO, USO ATE 69 KV (ALTA TENSAO)                                                                                                                                                                                                                                                                                                                                                                                                                                          </v>
          </cell>
          <cell r="C2083" t="str">
            <v xml:space="preserve">M     </v>
          </cell>
          <cell r="D2083" t="str">
            <v>CR</v>
          </cell>
          <cell r="E2083" t="str">
            <v>1,53</v>
          </cell>
        </row>
        <row r="2084">
          <cell r="A2084">
            <v>14151</v>
          </cell>
          <cell r="B2084" t="str">
            <v xml:space="preserve">FITA METALICA GRAVADA, L = 17 MM, ROLO DE 25 M, CARGA RECOMENDADA = *120* KGF                                                                                                                                                                                                                                                                                                                                                                                                                             </v>
          </cell>
          <cell r="C2084" t="str">
            <v xml:space="preserve">UN    </v>
          </cell>
          <cell r="D2084" t="str">
            <v>AS</v>
          </cell>
          <cell r="E2084" t="str">
            <v>47,15</v>
          </cell>
        </row>
        <row r="2085">
          <cell r="A2085">
            <v>14153</v>
          </cell>
          <cell r="B2085" t="str">
            <v xml:space="preserve">FITA METALICA PERFURADA, L = *18* MM, ROLO DE 30 M, CARGA RECOMENDADA = *30* KGF                                                                                                                                                                                                                                                                                                                                                                                                                          </v>
          </cell>
          <cell r="C2085" t="str">
            <v xml:space="preserve">UN    </v>
          </cell>
          <cell r="D2085" t="str">
            <v>AS</v>
          </cell>
          <cell r="E2085" t="str">
            <v>53,30</v>
          </cell>
        </row>
        <row r="2086">
          <cell r="A2086">
            <v>14152</v>
          </cell>
          <cell r="B2086" t="str">
            <v xml:space="preserve">FITA METALICA PERFURADA, L = 17 MM, ROLO DE 30 M, CARGA RECOMENDADA = *19* KGF                                                                                                                                                                                                                                                                                                                                                                                                                            </v>
          </cell>
          <cell r="C2086" t="str">
            <v xml:space="preserve">UN    </v>
          </cell>
          <cell r="D2086" t="str">
            <v>AS</v>
          </cell>
          <cell r="E2086" t="str">
            <v>40,91</v>
          </cell>
        </row>
        <row r="2087">
          <cell r="A2087">
            <v>14154</v>
          </cell>
          <cell r="B2087" t="str">
            <v xml:space="preserve">FITA METALICA PERFURADA, L = 25 MM, ROLO DE 30 M, CARGA RECOMENDADA = *222,5* KGF                                                                                                                                                                                                                                                                                                                                                                                                                         </v>
          </cell>
          <cell r="C2087" t="str">
            <v xml:space="preserve">UN    </v>
          </cell>
          <cell r="D2087" t="str">
            <v>AS</v>
          </cell>
          <cell r="E2087" t="str">
            <v>143,21</v>
          </cell>
        </row>
        <row r="2088">
          <cell r="A2088">
            <v>3146</v>
          </cell>
          <cell r="B2088" t="str">
            <v xml:space="preserve">FITA VEDA ROSCA EM ROLOS DE 18 MM X 10 M (L X C)                                                                                                                                                                                                                                                                                                                                                                                                                                                          </v>
          </cell>
          <cell r="C2088" t="str">
            <v xml:space="preserve">UN    </v>
          </cell>
          <cell r="D2088" t="str">
            <v xml:space="preserve">C </v>
          </cell>
          <cell r="E2088" t="str">
            <v>4,39</v>
          </cell>
        </row>
        <row r="2089">
          <cell r="A2089">
            <v>3143</v>
          </cell>
          <cell r="B2089" t="str">
            <v xml:space="preserve">FITA VEDA ROSCA EM ROLOS DE 18 MM X 25 M (L X C)                                                                                                                                                                                                                                                                                                                                                                                                                                                          </v>
          </cell>
          <cell r="C2089" t="str">
            <v xml:space="preserve">UN    </v>
          </cell>
          <cell r="D2089" t="str">
            <v>CR</v>
          </cell>
          <cell r="E2089" t="str">
            <v>9,98</v>
          </cell>
        </row>
        <row r="2090">
          <cell r="A2090">
            <v>3148</v>
          </cell>
          <cell r="B2090" t="str">
            <v xml:space="preserve">FITA VEDA ROSCA EM ROLOS DE 18 MM X 50 M (L X C)                                                                                                                                                                                                                                                                                                                                                                                                                                                          </v>
          </cell>
          <cell r="C2090" t="str">
            <v xml:space="preserve">UN    </v>
          </cell>
          <cell r="D2090" t="str">
            <v>CR</v>
          </cell>
          <cell r="E2090" t="str">
            <v>16,19</v>
          </cell>
        </row>
        <row r="2091">
          <cell r="A2091">
            <v>4310</v>
          </cell>
          <cell r="B2091" t="str">
            <v xml:space="preserve">FIXADOR DE ABA AUTOTRAVANTE PARA TELHA DE FIBROCIMENTO, TIPO CANALETE 90 OU KALHETAO                                                                                                                                                                                                                                                                                                                                                                                                                      </v>
          </cell>
          <cell r="C2091" t="str">
            <v xml:space="preserve">UN    </v>
          </cell>
          <cell r="D2091" t="str">
            <v>CR</v>
          </cell>
          <cell r="E2091" t="str">
            <v>2,74</v>
          </cell>
        </row>
        <row r="2092">
          <cell r="A2092">
            <v>4311</v>
          </cell>
          <cell r="B2092" t="str">
            <v xml:space="preserve">FIXADOR DE ABA SIMPLES PARA TELHA DE FIBROCIMENTO, TIPO CANALETA 49 OU KALHETA                                                                                                                                                                                                                                                                                                                                                                                                                            </v>
          </cell>
          <cell r="C2092" t="str">
            <v xml:space="preserve">UN    </v>
          </cell>
          <cell r="D2092" t="str">
            <v>CR</v>
          </cell>
          <cell r="E2092" t="str">
            <v>1,93</v>
          </cell>
        </row>
        <row r="2093">
          <cell r="A2093">
            <v>4312</v>
          </cell>
          <cell r="B2093" t="str">
            <v xml:space="preserve">FIXADOR DE ABA SIMPLES PARA TELHA DE FIBROCIMENTO, TIPO CANALETA 90 OU KALHETAO                                                                                                                                                                                                                                                                                                                                                                                                                           </v>
          </cell>
          <cell r="C2093" t="str">
            <v xml:space="preserve">UN    </v>
          </cell>
          <cell r="D2093" t="str">
            <v>CR</v>
          </cell>
          <cell r="E2093" t="str">
            <v>2,71</v>
          </cell>
        </row>
        <row r="2094">
          <cell r="A2094">
            <v>13261</v>
          </cell>
          <cell r="B2094" t="str">
            <v xml:space="preserve">FLANELA *30 X 40* CM                                                                                                                                                                                                                                                                                                                                                                                                                                                                                      </v>
          </cell>
          <cell r="C2094" t="str">
            <v xml:space="preserve">UN    </v>
          </cell>
          <cell r="D2094" t="str">
            <v>CR</v>
          </cell>
          <cell r="E2094" t="str">
            <v>3,76</v>
          </cell>
        </row>
        <row r="2095">
          <cell r="A2095">
            <v>3272</v>
          </cell>
          <cell r="B2095" t="str">
            <v xml:space="preserve">FLANGE SEXTAVADO DE FERRO GALVANIZADO, COM ROSCA BSP, DE 1 1/2"                                                                                                                                                                                                                                                                                                                                                                                                                                           </v>
          </cell>
          <cell r="C2095" t="str">
            <v xml:space="preserve">UN    </v>
          </cell>
          <cell r="D2095" t="str">
            <v>CR</v>
          </cell>
          <cell r="E2095" t="str">
            <v>48,46</v>
          </cell>
        </row>
        <row r="2096">
          <cell r="A2096">
            <v>3265</v>
          </cell>
          <cell r="B2096" t="str">
            <v xml:space="preserve">FLANGE SEXTAVADO DE FERRO GALVANIZADO, COM ROSCA BSP, DE 1 1/4"                                                                                                                                                                                                                                                                                                                                                                                                                                           </v>
          </cell>
          <cell r="C2096" t="str">
            <v xml:space="preserve">UN    </v>
          </cell>
          <cell r="D2096" t="str">
            <v>CR</v>
          </cell>
          <cell r="E2096" t="str">
            <v>38,50</v>
          </cell>
        </row>
        <row r="2097">
          <cell r="A2097">
            <v>3262</v>
          </cell>
          <cell r="B2097" t="str">
            <v xml:space="preserve">FLANGE SEXTAVADO DE FERRO GALVANIZADO, COM ROSCA BSP, DE 1/2"                                                                                                                                                                                                                                                                                                                                                                                                                                             </v>
          </cell>
          <cell r="C2097" t="str">
            <v xml:space="preserve">UN    </v>
          </cell>
          <cell r="D2097" t="str">
            <v>CR</v>
          </cell>
          <cell r="E2097" t="str">
            <v>16,85</v>
          </cell>
        </row>
        <row r="2098">
          <cell r="A2098">
            <v>3264</v>
          </cell>
          <cell r="B2098" t="str">
            <v xml:space="preserve">FLANGE SEXTAVADO DE FERRO GALVANIZADO, COM ROSCA BSP, DE 1"                                                                                                                                                                                                                                                                                                                                                                                                                                               </v>
          </cell>
          <cell r="C2098" t="str">
            <v xml:space="preserve">UN    </v>
          </cell>
          <cell r="D2098" t="str">
            <v>CR</v>
          </cell>
          <cell r="E2098" t="str">
            <v>27,68</v>
          </cell>
        </row>
        <row r="2099">
          <cell r="A2099">
            <v>3267</v>
          </cell>
          <cell r="B2099" t="str">
            <v xml:space="preserve">FLANGE SEXTAVADO DE FERRO GALVANIZADO, COM ROSCA BSP, DE 2 1/2"                                                                                                                                                                                                                                                                                                                                                                                                                                           </v>
          </cell>
          <cell r="C2099" t="str">
            <v xml:space="preserve">UN    </v>
          </cell>
          <cell r="D2099" t="str">
            <v>CR</v>
          </cell>
          <cell r="E2099" t="str">
            <v>90,41</v>
          </cell>
        </row>
        <row r="2100">
          <cell r="A2100">
            <v>3266</v>
          </cell>
          <cell r="B2100" t="str">
            <v xml:space="preserve">FLANGE SEXTAVADO DE FERRO GALVANIZADO, COM ROSCA BSP, DE 2"                                                                                                                                                                                                                                                                                                                                                                                                                                               </v>
          </cell>
          <cell r="C2100" t="str">
            <v xml:space="preserve">UN    </v>
          </cell>
          <cell r="D2100" t="str">
            <v>CR</v>
          </cell>
          <cell r="E2100" t="str">
            <v>57,52</v>
          </cell>
        </row>
        <row r="2101">
          <cell r="A2101">
            <v>3263</v>
          </cell>
          <cell r="B2101" t="str">
            <v xml:space="preserve">FLANGE SEXTAVADO DE FERRO GALVANIZADO, COM ROSCA BSP, DE 3/4"                                                                                                                                                                                                                                                                                                                                                                                                                                             </v>
          </cell>
          <cell r="C2101" t="str">
            <v xml:space="preserve">UN    </v>
          </cell>
          <cell r="D2101" t="str">
            <v>CR</v>
          </cell>
          <cell r="E2101" t="str">
            <v>23,02</v>
          </cell>
        </row>
        <row r="2102">
          <cell r="A2102">
            <v>3268</v>
          </cell>
          <cell r="B2102" t="str">
            <v xml:space="preserve">FLANGE SEXTAVADO DE FERRO GALVANIZADO, COM ROSCA BSP, DE 3"                                                                                                                                                                                                                                                                                                                                                                                                                                               </v>
          </cell>
          <cell r="C2102" t="str">
            <v xml:space="preserve">UN    </v>
          </cell>
          <cell r="D2102" t="str">
            <v>CR</v>
          </cell>
          <cell r="E2102" t="str">
            <v>122,24</v>
          </cell>
        </row>
        <row r="2103">
          <cell r="A2103">
            <v>3271</v>
          </cell>
          <cell r="B2103" t="str">
            <v xml:space="preserve">FLANGE SEXTAVADO DE FERRO GALVANIZADO, COM ROSCA BSP, DE 4"                                                                                                                                                                                                                                                                                                                                                                                                                                               </v>
          </cell>
          <cell r="C2103" t="str">
            <v xml:space="preserve">UN    </v>
          </cell>
          <cell r="D2103" t="str">
            <v>CR</v>
          </cell>
          <cell r="E2103" t="str">
            <v>180,72</v>
          </cell>
        </row>
        <row r="2104">
          <cell r="A2104">
            <v>3270</v>
          </cell>
          <cell r="B2104" t="str">
            <v xml:space="preserve">FLANGE SEXTAVADO DE FERRO GALVANIZADO, COM ROSCA BSP, DE 6"                                                                                                                                                                                                                                                                                                                                                                                                                                               </v>
          </cell>
          <cell r="C2104" t="str">
            <v xml:space="preserve">UN    </v>
          </cell>
          <cell r="D2104" t="str">
            <v>CR</v>
          </cell>
          <cell r="E2104" t="str">
            <v>303,63</v>
          </cell>
        </row>
        <row r="2105">
          <cell r="A2105">
            <v>3275</v>
          </cell>
          <cell r="B2105" t="str">
            <v xml:space="preserve">FORRO COMPOSTO POR PAINEIS DE LA DE VIDRO, REVESTIDOS EM PVC MICROPERFURADO, DE *1250 X 625* MM, ESPESSURA 15 MM (COM COLOCACAO)                                                                                                                                                                                                                                                                                                                                                                          </v>
          </cell>
          <cell r="C2105" t="str">
            <v xml:space="preserve">M2    </v>
          </cell>
          <cell r="D2105" t="str">
            <v>CR</v>
          </cell>
          <cell r="E2105" t="str">
            <v>134,38</v>
          </cell>
        </row>
        <row r="2106">
          <cell r="A2106">
            <v>39512</v>
          </cell>
          <cell r="B2106" t="str">
            <v xml:space="preserve">FORRO DE FIBRA MINERAL EM PLACAS DE 1250 X 625 MM, E = 15 MM, BORDA RETA, COM PINTURA ANTIMOFO, APOIADO EM PERFIL DE ACO GALVANIZADO COM 24 MM DE BASE - INSTALADO                                                                                                                                                                                                                                                                                                                                        </v>
          </cell>
          <cell r="C2106" t="str">
            <v xml:space="preserve">M2    </v>
          </cell>
          <cell r="D2106" t="str">
            <v>AS</v>
          </cell>
          <cell r="E2106" t="str">
            <v>132,57</v>
          </cell>
        </row>
        <row r="2107">
          <cell r="A2107">
            <v>39511</v>
          </cell>
          <cell r="B2107" t="str">
            <v xml:space="preserve">FORRO DE FIBRA MINERAL EM PLACAS DE 625 X 625 MM, E = 15 MM, BORDA RETA, COM PINTURA ANTIMOFO, APOIADO EM PERFIL DE ACO GALVANIZADO COM 24 MM DE BASE - INSTALADO                                                                                                                                                                                                                                                                                                                                         </v>
          </cell>
          <cell r="C2107" t="str">
            <v xml:space="preserve">M2    </v>
          </cell>
          <cell r="D2107" t="str">
            <v>AS</v>
          </cell>
          <cell r="E2107" t="str">
            <v>144,60</v>
          </cell>
        </row>
        <row r="2108">
          <cell r="A2108">
            <v>39513</v>
          </cell>
          <cell r="B2108" t="str">
            <v xml:space="preserve">FORRO DE FIBRA MINERAL EM PLACAS DE 625 X 625 MM, E = 15/16 MM, BORDA REBAIXADA, COM PINTURA ANTIMOFO, APOIADO EM PERFIL DE ACO GALVANIZADO COM 24 MM DE BASE - INSTALADO                                                                                                                                                                                                                                                                                                                                 </v>
          </cell>
          <cell r="C2108" t="str">
            <v xml:space="preserve">M2    </v>
          </cell>
          <cell r="D2108" t="str">
            <v>AS</v>
          </cell>
          <cell r="E2108" t="str">
            <v>155,09</v>
          </cell>
        </row>
        <row r="2109">
          <cell r="A2109">
            <v>3286</v>
          </cell>
          <cell r="B2109" t="str">
            <v xml:space="preserve">FORRO DE MADEIRA CEDRINHO OU EQUIVALENTE DA REGIAO, ENCAIXE MACHO/FEMEA COM FRISO, *10 X 1* CM (SEM COLOCACAO)                                                                                                                                                                                                                                                                                                                                                                                            </v>
          </cell>
          <cell r="C2109" t="str">
            <v xml:space="preserve">M2    </v>
          </cell>
          <cell r="D2109" t="str">
            <v>CR</v>
          </cell>
          <cell r="E2109" t="str">
            <v>111,17</v>
          </cell>
        </row>
        <row r="2110">
          <cell r="A2110">
            <v>3287</v>
          </cell>
          <cell r="B2110" t="str">
            <v xml:space="preserve">FORRO DE MADEIRA CUMARU/IPE CHAMPANHE OU EQUIVALENTE DA REGIAO, ENCAIXE MACHO/FEMEA COM FRISO, *10 X 1* CM (SEM COLOCACAO)                                                                                                                                                                                                                                                                                                                                                                                </v>
          </cell>
          <cell r="C2110" t="str">
            <v xml:space="preserve">M2    </v>
          </cell>
          <cell r="D2110" t="str">
            <v>CR</v>
          </cell>
          <cell r="E2110" t="str">
            <v>168,00</v>
          </cell>
        </row>
        <row r="2111">
          <cell r="A2111">
            <v>3283</v>
          </cell>
          <cell r="B2111" t="str">
            <v xml:space="preserve">FORRO DE MADEIRA PINUS OU EQUIVALENTE DA REGIAO, ENCAIXE MACHO/FEMEA COM FRISO, *10 X 1* CM (SEM COLOCACAO)                                                                                                                                                                                                                                                                                                                                                                                               </v>
          </cell>
          <cell r="C2111" t="str">
            <v xml:space="preserve">M2    </v>
          </cell>
          <cell r="D2111" t="str">
            <v>CR</v>
          </cell>
          <cell r="E2111" t="str">
            <v>35,29</v>
          </cell>
        </row>
        <row r="2112">
          <cell r="A2112">
            <v>11587</v>
          </cell>
          <cell r="B2112" t="str">
            <v xml:space="preserve">FORRO DE PVC LISO, BRANCO, REGUA DE 10 CM, ESPESSURA DE 8 MM A 10 MM (COM COLOCACAO / SEM ESTRUTURA METALICA)                                                                                                                                                                                                                                                                                                                                                                                             </v>
          </cell>
          <cell r="C2112" t="str">
            <v xml:space="preserve">M2    </v>
          </cell>
          <cell r="D2112" t="str">
            <v>CR</v>
          </cell>
          <cell r="E2112" t="str">
            <v>92,14</v>
          </cell>
        </row>
        <row r="2113">
          <cell r="A2113">
            <v>36225</v>
          </cell>
          <cell r="B2113" t="str">
            <v xml:space="preserve">FORRO DE PVC LISO, BRANCO, REGUA DE 20 CM, ESPESSURA DE 8 MM A 10 MM, COMPRIMENTO 6 M (SEM COLOCACAO)                                                                                                                                                                                                                                                                                                                                                                                                     </v>
          </cell>
          <cell r="C2113" t="str">
            <v xml:space="preserve">M2    </v>
          </cell>
          <cell r="D2113" t="str">
            <v>CR</v>
          </cell>
          <cell r="E2113" t="str">
            <v>37,43</v>
          </cell>
        </row>
        <row r="2114">
          <cell r="A2114">
            <v>36230</v>
          </cell>
          <cell r="B2114" t="str">
            <v xml:space="preserve">FORRO DE PVC, FRISADO, BRANCO, REGUA DE 10 CM, ESPESSURA DE 8 MM A 10 MM E COMPRIMENTO 6 M (SEM COLOCACAO)                                                                                                                                                                                                                                                                                                                                                                                                </v>
          </cell>
          <cell r="C2114" t="str">
            <v xml:space="preserve">M2    </v>
          </cell>
          <cell r="D2114" t="str">
            <v xml:space="preserve">C </v>
          </cell>
          <cell r="E2114" t="str">
            <v>27,50</v>
          </cell>
        </row>
        <row r="2115">
          <cell r="A2115">
            <v>36238</v>
          </cell>
          <cell r="B2115" t="str">
            <v xml:space="preserve">FORRO DE PVC, FRISADO, BRANCO, REGUA DE 20 CM, ESPESSURA DE 8 MM A 10 MM E COMPRIMENTO 6 M (SEM COLOCACAO)                                                                                                                                                                                                                                                                                                                                                                                                </v>
          </cell>
          <cell r="C2115" t="str">
            <v xml:space="preserve">M2    </v>
          </cell>
          <cell r="D2115" t="str">
            <v>CR</v>
          </cell>
          <cell r="E2115" t="str">
            <v>26,87</v>
          </cell>
        </row>
        <row r="2116">
          <cell r="A2116">
            <v>39363</v>
          </cell>
          <cell r="B2116" t="str">
            <v xml:space="preserve">FOSSA SEPTICA, SEM FILTRO, EM POLIETILENO DE ALTA DENSIDADE (PEAD), PARA 15 A 30 CONTRIBUINTES, CILINDRICA, COM TAMPA, CAPACIDADE APROXIMADA DE *5500* LITROS (NBR 7229)                                                                                                                                                                                                                                                                                                                                  </v>
          </cell>
          <cell r="C2116" t="str">
            <v xml:space="preserve">UN    </v>
          </cell>
          <cell r="D2116" t="str">
            <v>CR</v>
          </cell>
          <cell r="E2116" t="str">
            <v>5.963,82</v>
          </cell>
        </row>
        <row r="2117">
          <cell r="A2117">
            <v>39361</v>
          </cell>
          <cell r="B2117" t="str">
            <v xml:space="preserve">FOSSA SEPTICA, SEM FILTRO, EM POLIETILENO DE ALTA DENSIDADE (PEAD), PARA 4 A 7 CONTRIBUINTES, CILINDRICA, COM TAMPA, CAPACIDADE APROXIMADA DE *1100* LITROS (NBR 7229)                                                                                                                                                                                                                                                                                                                                    </v>
          </cell>
          <cell r="C2117" t="str">
            <v xml:space="preserve">UN    </v>
          </cell>
          <cell r="D2117" t="str">
            <v>CR</v>
          </cell>
          <cell r="E2117" t="str">
            <v>1.821,99</v>
          </cell>
        </row>
        <row r="2118">
          <cell r="A2118">
            <v>39362</v>
          </cell>
          <cell r="B2118" t="str">
            <v xml:space="preserve">FOSSA SEPTICA, SEM FILTRO, EM POLIETILENO DE ALTA DENSIDADE (PEAD), PARA 8 A 14 CONTRIBUINTES, CILINDRICA, COM TAMPA, CAPACIDADE APROXIMADA DE *3000* LITROS (NBR 7229)                                                                                                                                                                                                                                                                                                                                   </v>
          </cell>
          <cell r="C2118" t="str">
            <v xml:space="preserve">UN    </v>
          </cell>
          <cell r="D2118" t="str">
            <v>CR</v>
          </cell>
          <cell r="E2118" t="str">
            <v>3.218,63</v>
          </cell>
        </row>
        <row r="2119">
          <cell r="A2119">
            <v>39364</v>
          </cell>
          <cell r="B2119" t="str">
            <v xml:space="preserve">FOSSA SEPTICA,SEM FILTRO, EM POLIETILENO DE ALTA DENSIDADE (PEAD), PARA 40 A 52 CONTRIBUINTES, CILINDRICA, COM TAMPA, CAPACIDADE APROXIMADA DE *10000* LITROS (NBR 7229)                                                                                                                                                                                                                                                                                                                                  </v>
          </cell>
          <cell r="C2119" t="str">
            <v xml:space="preserve">UN    </v>
          </cell>
          <cell r="D2119" t="str">
            <v>CR</v>
          </cell>
          <cell r="E2119" t="str">
            <v>12.579,27</v>
          </cell>
        </row>
        <row r="2120">
          <cell r="A2120">
            <v>14576</v>
          </cell>
          <cell r="B2120" t="str">
            <v xml:space="preserve">FRESADORA DE ASFALTO A FRIO SOBRE ESTEIRAS, LARG. FRESAGEM 2,00 M, POT. 410 KW/550 HP                                                                                                                                                                                                                                                                                                                                                                                                                     </v>
          </cell>
          <cell r="C2120" t="str">
            <v xml:space="preserve">UN    </v>
          </cell>
          <cell r="D2120" t="str">
            <v>AS</v>
          </cell>
          <cell r="E2120" t="str">
            <v>6.540.097,51</v>
          </cell>
        </row>
        <row r="2121">
          <cell r="A2121">
            <v>13877</v>
          </cell>
          <cell r="B2121" t="str">
            <v xml:space="preserve">FRESADORA DE ASFALTO A FRIO SOBRE RODAS, LARG. FRESAGEM 1,00 M, POT. 155 KW/208 HP                                                                                                                                                                                                                                                                                                                                                                                                                        </v>
          </cell>
          <cell r="C2121" t="str">
            <v xml:space="preserve">UN    </v>
          </cell>
          <cell r="D2121" t="str">
            <v>AS</v>
          </cell>
          <cell r="E2121" t="str">
            <v>2.799.718,20</v>
          </cell>
        </row>
        <row r="2122">
          <cell r="A2122">
            <v>7307</v>
          </cell>
          <cell r="B2122" t="str">
            <v xml:space="preserve">FUNDO ANTICORROSIVO PARA METAIS FERROSOS (ZARCAO)                                                                                                                                                                                                                                                                                                                                                                                                                                                         </v>
          </cell>
          <cell r="C2122" t="str">
            <v xml:space="preserve">L     </v>
          </cell>
          <cell r="D2122" t="str">
            <v>CR</v>
          </cell>
          <cell r="E2122" t="str">
            <v>36,07</v>
          </cell>
        </row>
        <row r="2123">
          <cell r="A2123">
            <v>38122</v>
          </cell>
          <cell r="B2123" t="str">
            <v xml:space="preserve">FUNDO PREPARADOR ACRILICO BASE AGUA                                                                                                                                                                                                                                                                                                                                                                                                                                                                       </v>
          </cell>
          <cell r="C2123" t="str">
            <v xml:space="preserve">L     </v>
          </cell>
          <cell r="D2123" t="str">
            <v>CR</v>
          </cell>
          <cell r="E2123" t="str">
            <v>16,18</v>
          </cell>
        </row>
        <row r="2124">
          <cell r="A2124">
            <v>43653</v>
          </cell>
          <cell r="B2124" t="str">
            <v xml:space="preserve">FUNDO SINTETICO NIVELADOR BRANCO FOSCO PARA MADEIRA                                                                                                                                                                                                                                                                                                                                                                                                                                                       </v>
          </cell>
          <cell r="C2124" t="str">
            <v xml:space="preserve">L     </v>
          </cell>
          <cell r="D2124" t="str">
            <v>CR</v>
          </cell>
          <cell r="E2124" t="str">
            <v>39,35</v>
          </cell>
        </row>
        <row r="2125">
          <cell r="A2125">
            <v>38633</v>
          </cell>
          <cell r="B2125" t="str">
            <v xml:space="preserve">FURO PARA TORNEIRA OU OUTROS ACESSORIOS  EM BANCADA DE MARMORE/ GRANITO OU OUTRO TIPO DE PEDRA NATURAL                                                                                                                                                                                                                                                                                                                                                                                                    </v>
          </cell>
          <cell r="C2125" t="str">
            <v xml:space="preserve">UN    </v>
          </cell>
          <cell r="D2125" t="str">
            <v>CR</v>
          </cell>
          <cell r="E2125" t="str">
            <v>33,31</v>
          </cell>
        </row>
        <row r="2126">
          <cell r="A2126">
            <v>12344</v>
          </cell>
          <cell r="B2126" t="str">
            <v xml:space="preserve">FUSIVEL DIAZED 20 A TAMANHO DII, CAPACIDADE DE INTERRUPCAO DE 50 KA EM VCA E 8 KA EM VCC, TENSAO NOMIMNAL DE 500 V                                                                                                                                                                                                                                                                                                                                                                                        </v>
          </cell>
          <cell r="C2126" t="str">
            <v xml:space="preserve">UN    </v>
          </cell>
          <cell r="D2126" t="str">
            <v>CR</v>
          </cell>
          <cell r="E2126" t="str">
            <v>2,48</v>
          </cell>
        </row>
        <row r="2127">
          <cell r="A2127">
            <v>12343</v>
          </cell>
          <cell r="B2127" t="str">
            <v xml:space="preserve">FUSIVEL DIAZED 35 A TAMANHO DIII, CAPACIDADE DE INTERRUPCAO DE 50 KA EM VCA E 8 KA EM VCC, TENSAO NOMIMNAL DE 500 V                                                                                                                                                                                                                                                                                                                                                                                       </v>
          </cell>
          <cell r="C2127" t="str">
            <v xml:space="preserve">UN    </v>
          </cell>
          <cell r="D2127" t="str">
            <v>CR</v>
          </cell>
          <cell r="E2127" t="str">
            <v>3,84</v>
          </cell>
        </row>
        <row r="2128">
          <cell r="A2128">
            <v>3295</v>
          </cell>
          <cell r="B2128" t="str">
            <v xml:space="preserve">FUSIVEL NH *36* A 80 AMPERES, TAMANHO 00, CAPACIDADE DE INTERRUPCAO DE 120 KA, TENSAO NOMIMNAL DE 500 V                                                                                                                                                                                                                                                                                                                                                                                                   </v>
          </cell>
          <cell r="C2128" t="str">
            <v xml:space="preserve">UN    </v>
          </cell>
          <cell r="D2128" t="str">
            <v>CR</v>
          </cell>
          <cell r="E2128" t="str">
            <v>13,43</v>
          </cell>
        </row>
        <row r="2129">
          <cell r="A2129">
            <v>3302</v>
          </cell>
          <cell r="B2129" t="str">
            <v xml:space="preserve">FUSIVEL NH 100 A TAMANHO 00, CAPACIDADE DE INTERRUPCAO DE 120 KA, TENSAO NOMIMNAL DE 500 V                                                                                                                                                                                                                                                                                                                                                                                                                </v>
          </cell>
          <cell r="C2129" t="str">
            <v xml:space="preserve">UN    </v>
          </cell>
          <cell r="D2129" t="str">
            <v>CR</v>
          </cell>
          <cell r="E2129" t="str">
            <v>14,04</v>
          </cell>
        </row>
        <row r="2130">
          <cell r="A2130">
            <v>3297</v>
          </cell>
          <cell r="B2130" t="str">
            <v xml:space="preserve">FUSIVEL NH 125 A TAMANHO 00, CAPACIDADE DE INTERRUPCAO DE 120 KA, TENSAO NOMIMNAL DE 500 V                                                                                                                                                                                                                                                                                                                                                                                                                </v>
          </cell>
          <cell r="C2130" t="str">
            <v xml:space="preserve">UN    </v>
          </cell>
          <cell r="D2130" t="str">
            <v>CR</v>
          </cell>
          <cell r="E2130" t="str">
            <v>14,99</v>
          </cell>
        </row>
        <row r="2131">
          <cell r="A2131">
            <v>3294</v>
          </cell>
          <cell r="B2131" t="str">
            <v xml:space="preserve">FUSIVEL NH 160 A TAMANHO 00, CAPACIDADE DE INTERRUPCAO DE 120 KA, TENSAO NOMIMNAL DE 500 V                                                                                                                                                                                                                                                                                                                                                                                                                </v>
          </cell>
          <cell r="C2131" t="str">
            <v xml:space="preserve">UN    </v>
          </cell>
          <cell r="D2131" t="str">
            <v>CR</v>
          </cell>
          <cell r="E2131" t="str">
            <v>15,22</v>
          </cell>
        </row>
        <row r="2132">
          <cell r="A2132">
            <v>3292</v>
          </cell>
          <cell r="B2132" t="str">
            <v xml:space="preserve">FUSIVEL NH 20 A TAMANHO 000, CAPACIDADE DE INTERRUPCAO DE 120 KA, TENSAO NOMIMNAL DE 500 V                                                                                                                                                                                                                                                                                                                                                                                                                </v>
          </cell>
          <cell r="C2132" t="str">
            <v xml:space="preserve">UN    </v>
          </cell>
          <cell r="D2132" t="str">
            <v xml:space="preserve">C </v>
          </cell>
          <cell r="E2132" t="str">
            <v>14,30</v>
          </cell>
        </row>
        <row r="2133">
          <cell r="A2133">
            <v>3298</v>
          </cell>
          <cell r="B2133" t="str">
            <v xml:space="preserve">FUSIVEL NH 200 A 250 AMPERES, TAMANHO 1, CAPACIDADE DE INTERRUPCAO DE 120 KA, TENSAO NOMIMNAL DE 500 V                                                                                                                                                                                                                                                                                                                                                                                                    </v>
          </cell>
          <cell r="C2133" t="str">
            <v xml:space="preserve">UN    </v>
          </cell>
          <cell r="D2133" t="str">
            <v>CR</v>
          </cell>
          <cell r="E2133" t="str">
            <v>33,51</v>
          </cell>
        </row>
        <row r="2134">
          <cell r="A2134">
            <v>11596</v>
          </cell>
          <cell r="B2134" t="str">
            <v xml:space="preserve">GABIAO  TIPO CAIXA, MALHA HEXAGONAL 8 X 10 CM (ZN/AL), FIO 2,7 MM, DIMENSOES 2,0 X 1,0 X 0,5 M (C X L X A)                                                                                                                                                                                                                                                                                                                                                                                                </v>
          </cell>
          <cell r="C2134" t="str">
            <v xml:space="preserve">UN    </v>
          </cell>
          <cell r="D2134" t="str">
            <v>CR</v>
          </cell>
          <cell r="E2134" t="str">
            <v>424,60</v>
          </cell>
        </row>
        <row r="2135">
          <cell r="A2135">
            <v>34802</v>
          </cell>
          <cell r="B2135" t="str">
            <v xml:space="preserve">GABIAO MANTA (COLCHAO) MALHA HEXAGONAL 6 X 8 CM (ZN/AL REVESTIDO COM POLIMERO), DIMENSOES 4,0 X 2,0 X 0,17 M (C X L X A) FIO 2 MM                                                                                                                                                                                                                                                                                                                                                                         </v>
          </cell>
          <cell r="C2135" t="str">
            <v xml:space="preserve">UN    </v>
          </cell>
          <cell r="D2135" t="str">
            <v>CR</v>
          </cell>
          <cell r="E2135" t="str">
            <v>1.166,09</v>
          </cell>
        </row>
        <row r="2136">
          <cell r="A2136">
            <v>11588</v>
          </cell>
          <cell r="B2136" t="str">
            <v xml:space="preserve">GABIAO MANTA (COLCHAO) MALHA HEXAGONAL 6 X 8 CM (ZN/AL REVESTIDO COM POLIMERO), FIO 2 MM, DIMENSOES 4,0 X 2,0 X 0,23 M (C X L X A)                                                                                                                                                                                                                                                                                                                                                                        </v>
          </cell>
          <cell r="C2136" t="str">
            <v xml:space="preserve">UN    </v>
          </cell>
          <cell r="D2136" t="str">
            <v>CR</v>
          </cell>
          <cell r="E2136" t="str">
            <v>1.258,02</v>
          </cell>
        </row>
        <row r="2137">
          <cell r="A2137">
            <v>34383</v>
          </cell>
          <cell r="B2137" t="str">
            <v xml:space="preserve">GABIAO MANTA (COLCHAO) MALHA HEXAGONAL 6 X 8 CM (ZN/AL REVESTIDO COM POLIMERO), FIO 2 MM, DIMENSOES 4,0 X 2,0 X 0,3 M (C X L X A)                                                                                                                                                                                                                                                                                                                                                                         </v>
          </cell>
          <cell r="C2137" t="str">
            <v xml:space="preserve">UN    </v>
          </cell>
          <cell r="D2137" t="str">
            <v>CR</v>
          </cell>
          <cell r="E2137" t="str">
            <v>1.383,91</v>
          </cell>
        </row>
        <row r="2138">
          <cell r="A2138">
            <v>40451</v>
          </cell>
          <cell r="B2138" t="str">
            <v xml:space="preserve">GABIAO MANTA (COLCHAO) MALHA HEXAGONAL 6 X 8 CM (ZN/AL REVESTIDO COM POLIMERO), FIO 2,0 MM, DIMENSOES 5,0 X 2,0 X 0,17 M (C X L X A)                                                                                                                                                                                                                                                                                                                                                                      </v>
          </cell>
          <cell r="C2138" t="str">
            <v xml:space="preserve">M2    </v>
          </cell>
          <cell r="D2138" t="str">
            <v>CR</v>
          </cell>
          <cell r="E2138" t="str">
            <v>111,86</v>
          </cell>
        </row>
        <row r="2139">
          <cell r="A2139">
            <v>40453</v>
          </cell>
          <cell r="B2139" t="str">
            <v xml:space="preserve">GABIAO MANTA (COLCHAO) MALHA HEXAGONAL 6 X 8 CM (ZN/AL REVESTIDO COM POLIMERO), FIO 2,0 MM, DIMENSOES 5,0 X 2,0 X 0,23 M (C X L X A)                                                                                                                                                                                                                                                                                                                                                                      </v>
          </cell>
          <cell r="C2139" t="str">
            <v xml:space="preserve">M2    </v>
          </cell>
          <cell r="D2139" t="str">
            <v>CR</v>
          </cell>
          <cell r="E2139" t="str">
            <v>121,04</v>
          </cell>
        </row>
        <row r="2140">
          <cell r="A2140">
            <v>40452</v>
          </cell>
          <cell r="B2140" t="str">
            <v xml:space="preserve">GABIAO MANTA (COLCHAO) MALHA HEXAGONAL 6 X 8 CM (ZN/AL REVESTIDO COM POLIMERO), FIO 2,0 MM, DIMENSOES 5,0 X 2,0 X 0,30 M (C X L X A)                                                                                                                                                                                                                                                                                                                                                                      </v>
          </cell>
          <cell r="C2140" t="str">
            <v xml:space="preserve">M2    </v>
          </cell>
          <cell r="D2140" t="str">
            <v>CR</v>
          </cell>
          <cell r="E2140" t="str">
            <v>132,76</v>
          </cell>
        </row>
        <row r="2141">
          <cell r="A2141">
            <v>11594</v>
          </cell>
          <cell r="B2141" t="str">
            <v xml:space="preserve">GABIAO SACO MALHA HEXAGONAL 8 X 10 CM (ZN/AL REVESTIDO COM POLIMERO),  FIO 2,4 MM, DIMENSOES 3,0 X 0,65 M                                                                                                                                                                                                                                                                                                                                                                                                 </v>
          </cell>
          <cell r="C2141" t="str">
            <v xml:space="preserve">UN    </v>
          </cell>
          <cell r="D2141" t="str">
            <v>CR</v>
          </cell>
          <cell r="E2141" t="str">
            <v>400,97</v>
          </cell>
        </row>
        <row r="2142">
          <cell r="A2142">
            <v>3311</v>
          </cell>
          <cell r="B2142" t="str">
            <v xml:space="preserve">GABIAO SACO MALHA HEXAGONAL 8 X 10 CM (ZN/AL REVESTIDO COM POLIMERO), FIO 2,4 MM, H = 0,65 M                                                                                                                                                                                                                                                                                                                                                                                                              </v>
          </cell>
          <cell r="C2142" t="str">
            <v xml:space="preserve">M3    </v>
          </cell>
          <cell r="D2142" t="str">
            <v>CR</v>
          </cell>
          <cell r="E2142" t="str">
            <v>400,97</v>
          </cell>
        </row>
        <row r="2143">
          <cell r="A2143">
            <v>11599</v>
          </cell>
          <cell r="B2143" t="str">
            <v xml:space="preserve">GABIAO SACO MALHA HEXAGONAL 8 X 10 CM (ZN/AL), FIO 2,7 MM, DIMENSOES 4,0 X 0,65 M                                                                                                                                                                                                                                                                                                                                                                                                                         </v>
          </cell>
          <cell r="C2143" t="str">
            <v xml:space="preserve">UN    </v>
          </cell>
          <cell r="D2143" t="str">
            <v>CR</v>
          </cell>
          <cell r="E2143" t="str">
            <v>533,24</v>
          </cell>
        </row>
        <row r="2144">
          <cell r="A2144">
            <v>11593</v>
          </cell>
          <cell r="B2144" t="str">
            <v xml:space="preserve">GABIAO TIPO CAIXA MALHA HEXAGONAL 8 X 10 CM (ZN/AL REVESTIDO COM POLIMERO),  FIO 2,4 MM, DIMENSOES 2,0 X 1,0 X 1,0 M (C X L X A)                                                                                                                                                                                                                                                                                                                                                                          </v>
          </cell>
          <cell r="C2144" t="str">
            <v xml:space="preserve">UN    </v>
          </cell>
          <cell r="D2144" t="str">
            <v>CR</v>
          </cell>
          <cell r="E2144" t="str">
            <v>747,57</v>
          </cell>
        </row>
        <row r="2145">
          <cell r="A2145">
            <v>3314</v>
          </cell>
          <cell r="B2145" t="str">
            <v xml:space="preserve">GABIAO TIPO CAIXA MALHA HEXAGONAL 8 X 10 CM (ZN/AL REVESTIDO COM POLIMERO),  FIO 2,4 MM, H = 0,50 M                                                                                                                                                                                                                                                                                                                                                                                                       </v>
          </cell>
          <cell r="C2145" t="str">
            <v xml:space="preserve">M3    </v>
          </cell>
          <cell r="D2145" t="str">
            <v>CR</v>
          </cell>
          <cell r="E2145" t="str">
            <v>534,66</v>
          </cell>
        </row>
        <row r="2146">
          <cell r="A2146">
            <v>11597</v>
          </cell>
          <cell r="B2146" t="str">
            <v xml:space="preserve">GABIAO TIPO CAIXA MALHA HEXAGONAL 8 X 10 CM (ZN/AL), FIO 2,7 MM, DIMENSOES 2,0 X 1,0 X 1,0 M (C X L X A)                                                                                                                                                                                                                                                                                                                                                                                                  </v>
          </cell>
          <cell r="C2146" t="str">
            <v xml:space="preserve">UN    </v>
          </cell>
          <cell r="D2146" t="str">
            <v>CR</v>
          </cell>
          <cell r="E2146" t="str">
            <v>621,75</v>
          </cell>
        </row>
        <row r="2147">
          <cell r="A2147">
            <v>3309</v>
          </cell>
          <cell r="B2147" t="str">
            <v xml:space="preserve">GABIAO TIPO CAIXA MALHA HEXAGONAL 8 X 10 CM (ZN/AL), FIO 2,7 MM, H = 0,50 M                                                                                                                                                                                                                                                                                                                                                                                                                               </v>
          </cell>
          <cell r="C2147" t="str">
            <v xml:space="preserve">M3    </v>
          </cell>
          <cell r="D2147" t="str">
            <v>CR</v>
          </cell>
          <cell r="E2147" t="str">
            <v>424,60</v>
          </cell>
        </row>
        <row r="2148">
          <cell r="A2148">
            <v>34612</v>
          </cell>
          <cell r="B2148" t="str">
            <v xml:space="preserve">GABIAO TIPO CAIXA PARA SOLO REFORCADO, MALHA HEXAGONAL DE DUPLA TORCAO 8 X 10 CM (ZN/AL REVESTIDO COM POLIMERO), FIO 2,7 MM, DIMENSOES 2,0 X 1,0 X 0,5 M, COM CAUDA DE 3,0 M                                                                                                                                                                                                                                                                                                                              </v>
          </cell>
          <cell r="C2148" t="str">
            <v xml:space="preserve">UN    </v>
          </cell>
          <cell r="D2148" t="str">
            <v>CR</v>
          </cell>
          <cell r="E2148" t="str">
            <v>768,99</v>
          </cell>
        </row>
        <row r="2149">
          <cell r="A2149">
            <v>34635</v>
          </cell>
          <cell r="B2149" t="str">
            <v xml:space="preserve">GABIAO TIPO CAIXA PARA SOLO REFORCADO, MALHA HEXAGONAL DE DUPLA TORCAO 8 X 10 CM (ZN/AL REVESTIDO COM POLIMERO), FIO 2,7 MM, DIMENSOES 2,0 X 1,0 X 1,0 M, COM CAUDA DE 3,0 M                                                                                                                                                                                                                                                                                                                              </v>
          </cell>
          <cell r="C2149" t="str">
            <v xml:space="preserve">UN    </v>
          </cell>
          <cell r="D2149" t="str">
            <v>CR</v>
          </cell>
          <cell r="E2149" t="str">
            <v>988,89</v>
          </cell>
        </row>
        <row r="2150">
          <cell r="A2150">
            <v>34633</v>
          </cell>
          <cell r="B2150" t="str">
            <v xml:space="preserve">GABIAO TIPO CAIXA PARA SOLO REFORCADO, MALHA HEXAGONAL DE DUPLA TORCAO 8 X 10 CM (ZN/AL REVESTIDO COM POLIMERO), FIO 2,7 MM, DIMENSOES 2,0 X 1,0 X 1,0 M, COM CAUDA DE 4,0 M                                                                                                                                                                                                                                                                                                                              </v>
          </cell>
          <cell r="C2150" t="str">
            <v xml:space="preserve">UN    </v>
          </cell>
          <cell r="D2150" t="str">
            <v>CR</v>
          </cell>
          <cell r="E2150" t="str">
            <v>1.090,02</v>
          </cell>
        </row>
        <row r="2151">
          <cell r="A2151">
            <v>40440</v>
          </cell>
          <cell r="B2151" t="str">
            <v xml:space="preserve">GABIAO TIPO CAIXA PARA SOLO REFORCADO, MALHA HEXAGONAL 8 X 10 CM (ZN/AL REVESTIDO COM POLIMERO), FIO 2,7 MM, DIMENSOES 2,0 X 1,0 X 0,5 M, COM CAUDA DE 4,0 M                                                                                                                                                                                                                                                                                                                                              </v>
          </cell>
          <cell r="C2151" t="str">
            <v xml:space="preserve">M3    </v>
          </cell>
          <cell r="D2151" t="str">
            <v>CR</v>
          </cell>
          <cell r="E2151" t="str">
            <v>556,90</v>
          </cell>
        </row>
        <row r="2152">
          <cell r="A2152">
            <v>40441</v>
          </cell>
          <cell r="B2152" t="str">
            <v xml:space="preserve">GABIAO TIPO CAIXA PARA SOLO REFORCADO, MALHA HEXAGONAL 8 X 10 CM (ZN/AL REVESTIDO COM POLIMERO), FIO 2,7 MM, DIMENSOES 2,0 X 1,0 X 1,0 M, COM CAUDA DE 4,0 M                                                                                                                                                                                                                                                                                                                                              </v>
          </cell>
          <cell r="C2152" t="str">
            <v xml:space="preserve">M3    </v>
          </cell>
          <cell r="D2152" t="str">
            <v>CR</v>
          </cell>
          <cell r="E2152" t="str">
            <v>355,55</v>
          </cell>
        </row>
        <row r="2153">
          <cell r="A2153">
            <v>40449</v>
          </cell>
          <cell r="B2153" t="str">
            <v xml:space="preserve">GABIAO TIPO CAIXA TRAPEZOIDAL, MALHA HEXAGONAL 10 X 12 CM (ZN/AL REVESTIDO COM POLIMERO) FIO 2,7 MM, FACE COM 65 GRAUS, COM GEOSSINTETICO, DIMENSOES 2,0 X 1,5 X 1,0 M (C X L X A)                                                                                                                                                                                                                                                                                                                        </v>
          </cell>
          <cell r="C2153" t="str">
            <v xml:space="preserve">M3    </v>
          </cell>
          <cell r="D2153" t="str">
            <v>CR</v>
          </cell>
          <cell r="E2153" t="str">
            <v>298,90</v>
          </cell>
        </row>
        <row r="2154">
          <cell r="A2154">
            <v>34800</v>
          </cell>
          <cell r="B2154" t="str">
            <v xml:space="preserve">GABIAO TIPO CAIXA, MALHA HEXAGONAL 8 X 10 CM (ZN/AL REVESTIDO COM POLIMERO), FIO DE 2,4 MM, DIMENSOES 2,0 x 1,0 x 1,0 M (C X L X A)                                                                                                                                                                                                                                                                                                                                                                       </v>
          </cell>
          <cell r="C2154" t="str">
            <v xml:space="preserve">M3    </v>
          </cell>
          <cell r="D2154" t="str">
            <v>CR</v>
          </cell>
          <cell r="E2154" t="str">
            <v>373,78</v>
          </cell>
        </row>
        <row r="2155">
          <cell r="A2155">
            <v>11592</v>
          </cell>
          <cell r="B2155" t="str">
            <v xml:space="preserve">GABIAO TIPO CAIXA, MALHA HEXAGONAL 8 X 10 CM (ZN/AL REVESTIDO COM POLIMERO), FIO 2,4 MM, DIMENSOES 2,0 X 1,0 X 0,5 M (C X L X A)                                                                                                                                                                                                                                                                                                                                                                          </v>
          </cell>
          <cell r="C2155" t="str">
            <v xml:space="preserve">UN    </v>
          </cell>
          <cell r="D2155" t="str">
            <v>CR</v>
          </cell>
          <cell r="E2155" t="str">
            <v>534,66</v>
          </cell>
        </row>
        <row r="2156">
          <cell r="A2156">
            <v>40438</v>
          </cell>
          <cell r="B2156" t="str">
            <v xml:space="preserve">GABIAO TIPO CAIXA, MALHA HEXAGONAL 8 X 10 CM (ZN/AL), FIO DE 2,7 MM, DIMENSOES 2,0 X 1,0 X 1,0 M (C X L X A)                                                                                                                                                                                                                                                                                                                                                                                              </v>
          </cell>
          <cell r="C2156" t="str">
            <v xml:space="preserve">M3    </v>
          </cell>
          <cell r="D2156" t="str">
            <v>CR</v>
          </cell>
          <cell r="E2156" t="str">
            <v>249,02</v>
          </cell>
        </row>
        <row r="2157">
          <cell r="A2157">
            <v>40436</v>
          </cell>
          <cell r="B2157" t="str">
            <v xml:space="preserve">GABIAO TIPO CAIXA, MALHA HEXAGONAL 8 X 10 CM (ZN/AL), FIO DE 2,7 MM, DIMENSOES 5,0 X 1,0 X 1,0 M (C X L X A)                                                                                                                                                                                                                                                                                                                                                                                              </v>
          </cell>
          <cell r="C2157" t="str">
            <v xml:space="preserve">M3    </v>
          </cell>
          <cell r="D2157" t="str">
            <v>CR</v>
          </cell>
          <cell r="E2157" t="str">
            <v>310,50</v>
          </cell>
        </row>
        <row r="2158">
          <cell r="A2158">
            <v>4315</v>
          </cell>
          <cell r="B2158" t="str">
            <v xml:space="preserve">GANCHO CHATO EM FERRO GALVANIZADO,  L = 110 MM, RECOBRIMENTO = 100MM, SECAO 1/8 X 1/2" (3 MM X 12 MM), PARA FIXAR TELHA DE FIBROCIMENTO ONDULADA                                                                                                                                                                                                                                                                                                                                                          </v>
          </cell>
          <cell r="C2158" t="str">
            <v xml:space="preserve">UN    </v>
          </cell>
          <cell r="D2158" t="str">
            <v>CR</v>
          </cell>
          <cell r="E2158" t="str">
            <v>1,99</v>
          </cell>
        </row>
        <row r="2159">
          <cell r="A2159">
            <v>402</v>
          </cell>
          <cell r="B2159" t="str">
            <v xml:space="preserve">GANCHO OLHAL EM ACO GALVANIZADO, ESPESSURA 16MM, ABERTURA 21MM                                                                                                                                                                                                                                                                                                                                                                                                                                            </v>
          </cell>
          <cell r="C2159" t="str">
            <v xml:space="preserve">UN    </v>
          </cell>
          <cell r="D2159" t="str">
            <v>CR</v>
          </cell>
          <cell r="E2159" t="str">
            <v>22,36</v>
          </cell>
        </row>
        <row r="2160">
          <cell r="A2160">
            <v>4226</v>
          </cell>
          <cell r="B2160" t="str">
            <v xml:space="preserve">GAS DE COZINHA - GLP                                                                                                                                                                                                                                                                                                                                                                                                                                                                                      </v>
          </cell>
          <cell r="C2160" t="str">
            <v xml:space="preserve">KG    </v>
          </cell>
          <cell r="D2160" t="str">
            <v xml:space="preserve">C </v>
          </cell>
          <cell r="E2160" t="str">
            <v>8,51</v>
          </cell>
        </row>
        <row r="2161">
          <cell r="A2161">
            <v>4222</v>
          </cell>
          <cell r="B2161" t="str">
            <v xml:space="preserve">GASOLINA COMUM                                                                                                                                                                                                                                                                                                                                                                                                                                                                                            </v>
          </cell>
          <cell r="C2161" t="str">
            <v xml:space="preserve">L     </v>
          </cell>
          <cell r="D2161" t="str">
            <v xml:space="preserve">C </v>
          </cell>
          <cell r="E2161" t="str">
            <v>5,76</v>
          </cell>
        </row>
        <row r="2162">
          <cell r="A2162">
            <v>34804</v>
          </cell>
          <cell r="B2162" t="str">
            <v xml:space="preserve">GEOGRELHA TECIDA COM FILAMENTOS DE POLIESTER + PVC, RESISTENCIA LONGITUDINAL: 90 KN/M, RESISTENCIA TRANSVERSAL: 30 KN/M, ALONGAMENTO = 12 POR CENTO                                                                                                                                                                                                                                                                                                                                                       </v>
          </cell>
          <cell r="C2162" t="str">
            <v xml:space="preserve">M2    </v>
          </cell>
          <cell r="D2162" t="str">
            <v>CR</v>
          </cell>
          <cell r="E2162" t="str">
            <v>45,13</v>
          </cell>
        </row>
        <row r="2163">
          <cell r="A2163">
            <v>4013</v>
          </cell>
          <cell r="B2163" t="str">
            <v xml:space="preserve">GEOTEXTIL NAO TECIDO AGULHADO DE FILAMENTOS CONTINUOS 100% POLIESTER, RESITENCIA A TRACAO = 09 KN/M                                                                                                                                                                                                                                                                                                                                                                                                       </v>
          </cell>
          <cell r="C2163" t="str">
            <v xml:space="preserve">M2    </v>
          </cell>
          <cell r="D2163" t="str">
            <v>CR</v>
          </cell>
          <cell r="E2163" t="str">
            <v>10,96</v>
          </cell>
        </row>
        <row r="2164">
          <cell r="A2164">
            <v>4011</v>
          </cell>
          <cell r="B2164" t="str">
            <v xml:space="preserve">GEOTEXTIL NAO TECIDO AGULHADO DE FILAMENTOS CONTINUOS 100% POLIESTER, RESITENCIA A TRACAO = 10 KN/M                                                                                                                                                                                                                                                                                                                                                                                                       </v>
          </cell>
          <cell r="C2164" t="str">
            <v xml:space="preserve">M2    </v>
          </cell>
          <cell r="D2164" t="str">
            <v>CR</v>
          </cell>
          <cell r="E2164" t="str">
            <v>12,24</v>
          </cell>
        </row>
        <row r="2165">
          <cell r="A2165">
            <v>4021</v>
          </cell>
          <cell r="B2165" t="str">
            <v xml:space="preserve">GEOTEXTIL NAO TECIDO AGULHADO DE FILAMENTOS CONTINUOS 100% POLIESTER, RESITENCIA A TRACAO = 14 KN/M                                                                                                                                                                                                                                                                                                                                                                                                       </v>
          </cell>
          <cell r="C2165" t="str">
            <v xml:space="preserve">M2    </v>
          </cell>
          <cell r="D2165" t="str">
            <v>CR</v>
          </cell>
          <cell r="E2165" t="str">
            <v>15,27</v>
          </cell>
        </row>
        <row r="2166">
          <cell r="A2166">
            <v>4019</v>
          </cell>
          <cell r="B2166" t="str">
            <v xml:space="preserve">GEOTEXTIL NAO TECIDO AGULHADO DE FILAMENTOS CONTINUOS 100% POLIESTER, RESITENCIA A TRACAO = 16 KN/M                                                                                                                                                                                                                                                                                                                                                                                                       </v>
          </cell>
          <cell r="C2166" t="str">
            <v xml:space="preserve">M2    </v>
          </cell>
          <cell r="D2166" t="str">
            <v>CR</v>
          </cell>
          <cell r="E2166" t="str">
            <v>18,33</v>
          </cell>
        </row>
        <row r="2167">
          <cell r="A2167">
            <v>4012</v>
          </cell>
          <cell r="B2167" t="str">
            <v xml:space="preserve">GEOTEXTIL NAO TECIDO AGULHADO DE FILAMENTOS CONTINUOS 100% POLIESTER, RESITENCIA A TRACAO = 21 KN/M                                                                                                                                                                                                                                                                                                                                                                                                       </v>
          </cell>
          <cell r="C2167" t="str">
            <v xml:space="preserve">M2    </v>
          </cell>
          <cell r="D2167" t="str">
            <v>CR</v>
          </cell>
          <cell r="E2167" t="str">
            <v>24,56</v>
          </cell>
        </row>
        <row r="2168">
          <cell r="A2168">
            <v>4020</v>
          </cell>
          <cell r="B2168" t="str">
            <v xml:space="preserve">GEOTEXTIL NAO TECIDO AGULHADO DE FILAMENTOS CONTINUOS 100% POLIESTER, RESITENCIA A TRACAO = 26 KN/M                                                                                                                                                                                                                                                                                                                                                                                                       </v>
          </cell>
          <cell r="C2168" t="str">
            <v xml:space="preserve">M2    </v>
          </cell>
          <cell r="D2168" t="str">
            <v>CR</v>
          </cell>
          <cell r="E2168" t="str">
            <v>30,76</v>
          </cell>
        </row>
        <row r="2169">
          <cell r="A2169">
            <v>4018</v>
          </cell>
          <cell r="B2169" t="str">
            <v xml:space="preserve">GEOTEXTIL NAO TECIDO AGULHADO DE FILAMENTOS CONTINUOS 100% POLIESTER, RESITENCIA A TRACAO = 31 KN/M                                                                                                                                                                                                                                                                                                                                                                                                       </v>
          </cell>
          <cell r="C2169" t="str">
            <v xml:space="preserve">M2    </v>
          </cell>
          <cell r="D2169" t="str">
            <v>CR</v>
          </cell>
          <cell r="E2169" t="str">
            <v>36,85</v>
          </cell>
        </row>
        <row r="2170">
          <cell r="A2170">
            <v>36498</v>
          </cell>
          <cell r="B2170" t="str">
            <v xml:space="preserve">GERADOR PORTATIL MONOFASICO, POTENCIA 5500 VA, MOTOR A GASOLINA, POTENCIA DO MOTOR 13 CV                                                                                                                                                                                                                                                                                                                                                                                                                  </v>
          </cell>
          <cell r="C2170" t="str">
            <v xml:space="preserve">UN    </v>
          </cell>
          <cell r="D2170" t="str">
            <v>AS</v>
          </cell>
          <cell r="E2170" t="str">
            <v>7.535,98</v>
          </cell>
        </row>
        <row r="2171">
          <cell r="A2171">
            <v>12872</v>
          </cell>
          <cell r="B2171" t="str">
            <v xml:space="preserve">GESSEIRO (HORISTA)                                                                                                                                                                                                                                                                                                                                                                                                                                                                                        </v>
          </cell>
          <cell r="C2171" t="str">
            <v xml:space="preserve">H     </v>
          </cell>
          <cell r="D2171" t="str">
            <v>CR</v>
          </cell>
          <cell r="E2171" t="str">
            <v>18,15</v>
          </cell>
        </row>
        <row r="2172">
          <cell r="A2172">
            <v>41075</v>
          </cell>
          <cell r="B2172" t="str">
            <v xml:space="preserve">GESSEIRO (MENSALISTA)                                                                                                                                                                                                                                                                                                                                                                                                                                                                                     </v>
          </cell>
          <cell r="C2172" t="str">
            <v xml:space="preserve">MES   </v>
          </cell>
          <cell r="D2172" t="str">
            <v>CR</v>
          </cell>
          <cell r="E2172" t="str">
            <v>3.177,14</v>
          </cell>
        </row>
        <row r="2173">
          <cell r="A2173">
            <v>44324</v>
          </cell>
          <cell r="B2173" t="str">
            <v xml:space="preserve">GESSO COLA, EM PO, PARA FIXACAO DE MOLDURAS, SANCAS E BLOCOS DE GESSO                                                                                                                                                                                                                                                                                                                                                                                                                                     </v>
          </cell>
          <cell r="C2173" t="str">
            <v xml:space="preserve">KG    </v>
          </cell>
          <cell r="D2173" t="str">
            <v>CR</v>
          </cell>
          <cell r="E2173" t="str">
            <v>3,02</v>
          </cell>
        </row>
        <row r="2174">
          <cell r="A2174">
            <v>3315</v>
          </cell>
          <cell r="B2174" t="str">
            <v xml:space="preserve">GESSO EM PO PARA REVESTIMENTOS/MOLDURAS/SANCAS E USO GERAL                                                                                                                                                                                                                                                                                                                                                                                                                                                </v>
          </cell>
          <cell r="C2174" t="str">
            <v xml:space="preserve">KG    </v>
          </cell>
          <cell r="D2174" t="str">
            <v>CR</v>
          </cell>
          <cell r="E2174" t="str">
            <v>0,87</v>
          </cell>
        </row>
        <row r="2175">
          <cell r="A2175">
            <v>36870</v>
          </cell>
          <cell r="B2175" t="str">
            <v xml:space="preserve">GESSO PROJETADO                                                                                                                                                                                                                                                                                                                                                                                                                                                                                           </v>
          </cell>
          <cell r="C2175" t="str">
            <v xml:space="preserve">KG    </v>
          </cell>
          <cell r="D2175" t="str">
            <v>CR</v>
          </cell>
          <cell r="E2175" t="str">
            <v>0,67</v>
          </cell>
        </row>
        <row r="2176">
          <cell r="A2176">
            <v>5092</v>
          </cell>
          <cell r="B2176" t="str">
            <v xml:space="preserve">GONZO DE EMBUTIR, EM LATAO / ZAMAC, *20 X 48* MM, PARA JANELA BASCULANTE / PIVOTANTE, JOGO COM 4 PECAS (PAR)  - INCLUI PARAFUSOS                                                                                                                                                                                                                                                                                                                                                                          </v>
          </cell>
          <cell r="C2176" t="str">
            <v xml:space="preserve">PAR   </v>
          </cell>
          <cell r="D2176" t="str">
            <v>CR</v>
          </cell>
          <cell r="E2176" t="str">
            <v>19,74</v>
          </cell>
        </row>
        <row r="2177">
          <cell r="A2177">
            <v>11462</v>
          </cell>
          <cell r="B2177" t="str">
            <v xml:space="preserve">GONZO DE SOBREPOR, EM LATAO / ZAMAC, PARA JANELA PIVOTANTE - INCLUI PARAFUSOS                                                                                                                                                                                                                                                                                                                                                                                                                             </v>
          </cell>
          <cell r="C2177" t="str">
            <v xml:space="preserve">PAR   </v>
          </cell>
          <cell r="D2177" t="str">
            <v>CR</v>
          </cell>
          <cell r="E2177" t="str">
            <v>20,19</v>
          </cell>
        </row>
        <row r="2178">
          <cell r="A2178">
            <v>36529</v>
          </cell>
          <cell r="B2178" t="str">
            <v xml:space="preserve">GRADE DE DISCOS COM CONTROLE REMOTO, REBOCAVEL, COM 24 DISCOS 24" X 6 MM, COM PNEUS PARA TRANSPORTE                                                                                                                                                                                                                                                                                                                                                                                                       </v>
          </cell>
          <cell r="C2178" t="str">
            <v xml:space="preserve">UN    </v>
          </cell>
          <cell r="D2178" t="str">
            <v>AS</v>
          </cell>
          <cell r="E2178" t="str">
            <v>67.142,85</v>
          </cell>
        </row>
        <row r="2179">
          <cell r="A2179">
            <v>3318</v>
          </cell>
          <cell r="B2179" t="str">
            <v xml:space="preserve">GRADE DE DISCOS MECANICA 20X24" COM 20 DISCOS 24" X 6MM  COM PNEUS PARA TRANSPORTE                                                                                                                                                                                                                                                                                                                                                                                                                        </v>
          </cell>
          <cell r="C2179" t="str">
            <v xml:space="preserve">UN    </v>
          </cell>
          <cell r="D2179" t="str">
            <v>AS</v>
          </cell>
          <cell r="E2179" t="str">
            <v>52.640,00</v>
          </cell>
        </row>
        <row r="2180">
          <cell r="A2180">
            <v>3324</v>
          </cell>
          <cell r="B2180" t="str">
            <v xml:space="preserve">GRAMA BATATAIS EM PLACAS, SEM PLANTIO                                                                                                                                                                                                                                                                                                                                                                                                                                                                     </v>
          </cell>
          <cell r="C2180" t="str">
            <v xml:space="preserve">M2    </v>
          </cell>
          <cell r="D2180" t="str">
            <v>CR</v>
          </cell>
          <cell r="E2180" t="str">
            <v>6,24</v>
          </cell>
        </row>
        <row r="2181">
          <cell r="A2181">
            <v>3322</v>
          </cell>
          <cell r="B2181" t="str">
            <v xml:space="preserve">GRAMA ESMERALDA OU SAO CARLOS OU CURITIBANA, EM PLACAS, SEM PLANTIO                                                                                                                                                                                                                                                                                                                                                                                                                                       </v>
          </cell>
          <cell r="C2181" t="str">
            <v xml:space="preserve">M2    </v>
          </cell>
          <cell r="D2181" t="str">
            <v xml:space="preserve">C </v>
          </cell>
          <cell r="E2181" t="str">
            <v>8,75</v>
          </cell>
        </row>
        <row r="2182">
          <cell r="A2182">
            <v>5076</v>
          </cell>
          <cell r="B2182" t="str">
            <v xml:space="preserve">GRAMPO DE ACO POLIDO 1 " X 9                                                                                                                                                                                                                                                                                                                                                                                                                                                                              </v>
          </cell>
          <cell r="C2182" t="str">
            <v xml:space="preserve">KG    </v>
          </cell>
          <cell r="D2182" t="str">
            <v>CR</v>
          </cell>
          <cell r="E2182" t="str">
            <v>20,17</v>
          </cell>
        </row>
        <row r="2183">
          <cell r="A2183">
            <v>5077</v>
          </cell>
          <cell r="B2183" t="str">
            <v xml:space="preserve">GRAMPO DE ACO POLIDO 7/8 " X 9                                                                                                                                                                                                                                                                                                                                                                                                                                                                            </v>
          </cell>
          <cell r="C2183" t="str">
            <v xml:space="preserve">KG    </v>
          </cell>
          <cell r="D2183" t="str">
            <v>CR</v>
          </cell>
          <cell r="E2183" t="str">
            <v>22,29</v>
          </cell>
        </row>
        <row r="2184">
          <cell r="A2184">
            <v>11837</v>
          </cell>
          <cell r="B2184" t="str">
            <v xml:space="preserve">GRAMPO LINHA VIVA DE LATAO ESTANHADO, DIAMETRO DO CONDUTOR PRINCIPAL DE 10 A 120 MM2, DIAMETRO DA DERIVACAO DE 10 A 70 MM2                                                                                                                                                                                                                                                                                                                                                                                </v>
          </cell>
          <cell r="C2184" t="str">
            <v xml:space="preserve">UN    </v>
          </cell>
          <cell r="D2184" t="str">
            <v>CR</v>
          </cell>
          <cell r="E2184" t="str">
            <v>73,71</v>
          </cell>
        </row>
        <row r="2185">
          <cell r="A2185">
            <v>38055</v>
          </cell>
          <cell r="B2185" t="str">
            <v xml:space="preserve">GRAMPO METALICO TIPO OLHAL PARA HASTE DE ATERRAMENTO DE 1/2'', CONDUTOR DE *10* A 50 MM2                                                                                                                                                                                                                                                                                                                                                                                                                  </v>
          </cell>
          <cell r="C2185" t="str">
            <v xml:space="preserve">UN    </v>
          </cell>
          <cell r="D2185" t="str">
            <v>CR</v>
          </cell>
          <cell r="E2185" t="str">
            <v>6,69</v>
          </cell>
        </row>
        <row r="2186">
          <cell r="A2186">
            <v>415</v>
          </cell>
          <cell r="B2186" t="str">
            <v xml:space="preserve">GRAMPO METALICO TIPO OLHAL PARA HASTE DE ATERRAMENTO DE 1'', CONDUTOR DE *10* A 50 MM2                                                                                                                                                                                                                                                                                                                                                                                                                    </v>
          </cell>
          <cell r="C2186" t="str">
            <v xml:space="preserve">UN    </v>
          </cell>
          <cell r="D2186" t="str">
            <v>CR</v>
          </cell>
          <cell r="E2186" t="str">
            <v>30,23</v>
          </cell>
        </row>
        <row r="2187">
          <cell r="A2187">
            <v>416</v>
          </cell>
          <cell r="B2187" t="str">
            <v xml:space="preserve">GRAMPO METALICO TIPO OLHAL PARA HASTE DE ATERRAMENTO DE 3/4'', CONDUTOR DE *10* A 50 MM2                                                                                                                                                                                                                                                                                                                                                                                                                  </v>
          </cell>
          <cell r="C2187" t="str">
            <v xml:space="preserve">UN    </v>
          </cell>
          <cell r="D2187" t="str">
            <v>CR</v>
          </cell>
          <cell r="E2187" t="str">
            <v>11,06</v>
          </cell>
        </row>
        <row r="2188">
          <cell r="A2188">
            <v>425</v>
          </cell>
          <cell r="B2188" t="str">
            <v xml:space="preserve">GRAMPO METALICO TIPO OLHAL PARA HASTE DE ATERRAMENTO DE 5/8'', CONDUTOR DE *10* A 50 MM2                                                                                                                                                                                                                                                                                                                                                                                                                  </v>
          </cell>
          <cell r="C2188" t="str">
            <v xml:space="preserve">UN    </v>
          </cell>
          <cell r="D2188" t="str">
            <v>CR</v>
          </cell>
          <cell r="E2188" t="str">
            <v>6,86</v>
          </cell>
        </row>
        <row r="2189">
          <cell r="A2189">
            <v>426</v>
          </cell>
          <cell r="B2189" t="str">
            <v xml:space="preserve">GRAMPO METALICO TIPO U PARA HASTE DE ATERRAMENTO DE ATE 3/4'', CONDUTOR DE 10 A 25 MM2                                                                                                                                                                                                                                                                                                                                                                                                                    </v>
          </cell>
          <cell r="C2189" t="str">
            <v xml:space="preserve">UN    </v>
          </cell>
          <cell r="D2189" t="str">
            <v>CR</v>
          </cell>
          <cell r="E2189" t="str">
            <v>37,78</v>
          </cell>
        </row>
        <row r="2190">
          <cell r="A2190">
            <v>38056</v>
          </cell>
          <cell r="B2190" t="str">
            <v xml:space="preserve">GRAMPO METALICO TIPO U PARA HASTE DE ATERRAMENTO DE ATE 5/8'', CONDUTOR DE 10 A 25 MM2                                                                                                                                                                                                                                                                                                                                                                                                                    </v>
          </cell>
          <cell r="C2190" t="str">
            <v xml:space="preserve">UN    </v>
          </cell>
          <cell r="D2190" t="str">
            <v>CR</v>
          </cell>
          <cell r="E2190" t="str">
            <v>36,89</v>
          </cell>
        </row>
        <row r="2191">
          <cell r="A2191">
            <v>1564</v>
          </cell>
          <cell r="B2191" t="str">
            <v xml:space="preserve">GRAMPO PARALELO METALICO PARA CABO DE 6 A 50 MM2, COM 2 PARAFUSOS                                                                                                                                                                                                                                                                                                                                                                                                                                         </v>
          </cell>
          <cell r="C2191" t="str">
            <v xml:space="preserve">UN    </v>
          </cell>
          <cell r="D2191" t="str">
            <v>CR</v>
          </cell>
          <cell r="E2191" t="str">
            <v>14,08</v>
          </cell>
        </row>
        <row r="2192">
          <cell r="A2192">
            <v>11032</v>
          </cell>
          <cell r="B2192" t="str">
            <v xml:space="preserve">GRAMPO U DE 5/8 " N8 EM FERRO GALVANIZADO                                                                                                                                                                                                                                                                                                                                                                                                                                                                 </v>
          </cell>
          <cell r="C2192" t="str">
            <v xml:space="preserve">UN    </v>
          </cell>
          <cell r="D2192" t="str">
            <v>CR</v>
          </cell>
          <cell r="E2192" t="str">
            <v>11,23</v>
          </cell>
        </row>
        <row r="2193">
          <cell r="A2193">
            <v>36786</v>
          </cell>
          <cell r="B2193" t="str">
            <v xml:space="preserve">GRANALHA DE ACO, ANGULAR (GRIT), PARA JATEAMENTO, PENEIRA 0,117 A 1,00 MM, (SAE G-40 A G-80)                                                                                                                                                                                                                                                                                                                                                                                                              </v>
          </cell>
          <cell r="C2193" t="str">
            <v>SC25KG</v>
          </cell>
          <cell r="D2193" t="str">
            <v>AS</v>
          </cell>
          <cell r="E2193" t="str">
            <v>158,34</v>
          </cell>
        </row>
        <row r="2194">
          <cell r="A2194">
            <v>36785</v>
          </cell>
          <cell r="B2194" t="str">
            <v xml:space="preserve">GRANALHA DE ACO, ANGULAR (GRIT), PARA JATEAMENTO, PENEIRA 1,41 A 1,19 MM (SAE G16)                                                                                                                                                                                                                                                                                                                                                                                                                        </v>
          </cell>
          <cell r="C2194" t="str">
            <v>SC25KG</v>
          </cell>
          <cell r="D2194" t="str">
            <v>AS</v>
          </cell>
          <cell r="E2194" t="str">
            <v>137,59</v>
          </cell>
        </row>
        <row r="2195">
          <cell r="A2195">
            <v>36782</v>
          </cell>
          <cell r="B2195" t="str">
            <v xml:space="preserve">GRANALHA DE ACO, ESFERICA (SHOT), PARA JATEAMENTO, PENEIRA 0,40 A 1,00 MM (SAE S-170 A S-280)                                                                                                                                                                                                                                                                                                                                                                                                             </v>
          </cell>
          <cell r="C2195" t="str">
            <v>SC25KG</v>
          </cell>
          <cell r="D2195" t="str">
            <v>AS</v>
          </cell>
          <cell r="E2195" t="str">
            <v>164,24</v>
          </cell>
        </row>
        <row r="2196">
          <cell r="A2196">
            <v>44481</v>
          </cell>
          <cell r="B2196" t="str">
            <v xml:space="preserve">GRANALHA DE ACO, ESFERICA (SHOT), PARA JATEAMENTO, PENEIRA 1,19 A 1,00 MM  (SAE S390)                                                                                                                                                                                                                                                                                                                                                                                                                     </v>
          </cell>
          <cell r="C2196" t="str">
            <v>SC25KG</v>
          </cell>
          <cell r="D2196" t="str">
            <v>AS</v>
          </cell>
          <cell r="E2196" t="str">
            <v>185,00</v>
          </cell>
        </row>
        <row r="2197">
          <cell r="A2197">
            <v>4824</v>
          </cell>
          <cell r="B2197" t="str">
            <v xml:space="preserve">GRANILHA/ GRANA/ PEDRISCO OU AGREGADO EM MARMORE/ GRANITO/ QUARTZO E CALCARIO, PRETO, CINZA, PALHA OU BRANCO                                                                                                                                                                                                                                                                                                                                                                                              </v>
          </cell>
          <cell r="C2197" t="str">
            <v xml:space="preserve">KG    </v>
          </cell>
          <cell r="D2197" t="str">
            <v>CR</v>
          </cell>
          <cell r="E2197" t="str">
            <v>0,88</v>
          </cell>
        </row>
        <row r="2198">
          <cell r="A2198">
            <v>11795</v>
          </cell>
          <cell r="B2198" t="str">
            <v xml:space="preserve">GRANITO PARA BANCADA, POLIDO, TIPO ANDORINHA/ QUARTZ/ CASTELO/ CORUMBA OU OUTROS EQUIVALENTES DA REGIAO, E=  *2,5* CM                                                                                                                                                                                                                                                                                                                                                                                     </v>
          </cell>
          <cell r="C2198" t="str">
            <v xml:space="preserve">M2    </v>
          </cell>
          <cell r="D2198" t="str">
            <v>CR</v>
          </cell>
          <cell r="E2198" t="str">
            <v>679,24</v>
          </cell>
        </row>
        <row r="2199">
          <cell r="A2199">
            <v>134</v>
          </cell>
          <cell r="B2199" t="str">
            <v xml:space="preserve">GRAUTE CIMENTICIO PARA USO GERAL                                                                                                                                                                                                                                                                                                                                                                                                                                                                          </v>
          </cell>
          <cell r="C2199" t="str">
            <v xml:space="preserve">KG    </v>
          </cell>
          <cell r="D2199" t="str">
            <v>CR</v>
          </cell>
          <cell r="E2199" t="str">
            <v>1,85</v>
          </cell>
        </row>
        <row r="2200">
          <cell r="A2200">
            <v>4229</v>
          </cell>
          <cell r="B2200" t="str">
            <v xml:space="preserve">GRAXA LUBRIFICANTE A BASE DE LITIO, DE MULTIPLAS APLICACOES E CONTENDO ADITIVOS DE EXTREMA PRESSAO (GRAU DE VISCOSIDADE NLGI 2)                                                                                                                                                                                                                                                                                                                                                                           </v>
          </cell>
          <cell r="C2200" t="str">
            <v xml:space="preserve">KG    </v>
          </cell>
          <cell r="D2200" t="str">
            <v>CR</v>
          </cell>
          <cell r="E2200" t="str">
            <v>46,92</v>
          </cell>
        </row>
        <row r="2201">
          <cell r="A2201">
            <v>11731</v>
          </cell>
          <cell r="B2201" t="str">
            <v xml:space="preserve">GRELHA FIXA, EM PVC BRANCA, QUADRADA, 150 X 150 MM, PARA RALOS E CAIXAS                                                                                                                                                                                                                                                                                                                                                                                                                                   </v>
          </cell>
          <cell r="C2201" t="str">
            <v xml:space="preserve">UN    </v>
          </cell>
          <cell r="D2201" t="str">
            <v>CR</v>
          </cell>
          <cell r="E2201" t="str">
            <v>11,53</v>
          </cell>
        </row>
        <row r="2202">
          <cell r="A2202">
            <v>11732</v>
          </cell>
          <cell r="B2202" t="str">
            <v xml:space="preserve">GRELHA FIXA, PVC CROMADA, REDONDA, 150 MM, PARA RALOS E CAIXAS                                                                                                                                                                                                                                                                                                                                                                                                                                            </v>
          </cell>
          <cell r="C2202" t="str">
            <v xml:space="preserve">UN    </v>
          </cell>
          <cell r="D2202" t="str">
            <v>CR</v>
          </cell>
          <cell r="E2202" t="str">
            <v>30,22</v>
          </cell>
        </row>
        <row r="2203">
          <cell r="A2203">
            <v>11244</v>
          </cell>
          <cell r="B2203" t="str">
            <v xml:space="preserve">GRELHA FOFO ARTICULADA, CARGA MAXIMA 1,5 T, *300 X 1000* MM, E= *15* MM                                                                                                                                                                                                                                                                                                                                                                                                                                   </v>
          </cell>
          <cell r="C2203" t="str">
            <v xml:space="preserve">UN    </v>
          </cell>
          <cell r="D2203" t="str">
            <v>AS</v>
          </cell>
          <cell r="E2203" t="str">
            <v>278,66</v>
          </cell>
        </row>
        <row r="2204">
          <cell r="A2204">
            <v>11245</v>
          </cell>
          <cell r="B2204" t="str">
            <v xml:space="preserve">GRELHA FOFO SIMPLES COM REQUADRO, CARGA MAXIMA  12,5 T, *300 X 1000* MM, E= *15* MM, AREA ESTACIONAMENTO CARRO PASSEIO                                                                                                                                                                                                                                                                                                                                                                                    </v>
          </cell>
          <cell r="C2204" t="str">
            <v xml:space="preserve">UN    </v>
          </cell>
          <cell r="D2204" t="str">
            <v>AS</v>
          </cell>
          <cell r="E2204" t="str">
            <v>385,43</v>
          </cell>
        </row>
        <row r="2205">
          <cell r="A2205">
            <v>11235</v>
          </cell>
          <cell r="B2205" t="str">
            <v xml:space="preserve">GRELHA FOFO SIMPLES COM REQUADRO, CARGA MAXIMA 1,5 T, 150 X 1000 MM, E= *15* MM                                                                                                                                                                                                                                                                                                                                                                                                                           </v>
          </cell>
          <cell r="C2205" t="str">
            <v xml:space="preserve">UN    </v>
          </cell>
          <cell r="D2205" t="str">
            <v>AS</v>
          </cell>
          <cell r="E2205" t="str">
            <v>212,65</v>
          </cell>
        </row>
        <row r="2206">
          <cell r="A2206">
            <v>11236</v>
          </cell>
          <cell r="B2206" t="str">
            <v xml:space="preserve">GRELHA FOFO SIMPLES COM REQUADRO, CARGA MAXIMA 1,5 T, 200 X 1000 MM, E= *15* MM                                                                                                                                                                                                                                                                                                                                                                                                                           </v>
          </cell>
          <cell r="C2206" t="str">
            <v xml:space="preserve">UN    </v>
          </cell>
          <cell r="D2206" t="str">
            <v>AS</v>
          </cell>
          <cell r="E2206" t="str">
            <v>270,24</v>
          </cell>
        </row>
        <row r="2207">
          <cell r="A2207">
            <v>36494</v>
          </cell>
          <cell r="B2207" t="str">
            <v xml:space="preserve">GRUA ASCENCIONAL, LANCA DE 30 M, CAPACIDADE DE 1,0 T A 30 M, ALTURA ATE 39 M                                                                                                                                                                                                                                                                                                                                                                                                                              </v>
          </cell>
          <cell r="C2207" t="str">
            <v xml:space="preserve">UN    </v>
          </cell>
          <cell r="D2207" t="str">
            <v>AS</v>
          </cell>
          <cell r="E2207" t="str">
            <v>719.505,07</v>
          </cell>
        </row>
        <row r="2208">
          <cell r="A2208">
            <v>36493</v>
          </cell>
          <cell r="B2208" t="str">
            <v xml:space="preserve">GRUA ASCENCIONAL, LANCA DE 42 M, CAPACIDADE DE 1,5 T A 30 M, ALTURA ATE 39 M                                                                                                                                                                                                                                                                                                                                                                                                                              </v>
          </cell>
          <cell r="C2208" t="str">
            <v xml:space="preserve">UN    </v>
          </cell>
          <cell r="D2208" t="str">
            <v>AS</v>
          </cell>
          <cell r="E2208" t="str">
            <v>815.170,02</v>
          </cell>
        </row>
        <row r="2209">
          <cell r="A2209">
            <v>36492</v>
          </cell>
          <cell r="B2209" t="str">
            <v xml:space="preserve">GRUA ASCENCIONAL, LANCA DE 50 M, CAPACIDADE DE 2,33 T A 30 M, ALTURA ATE 48 M                                                                                                                                                                                                                                                                                                                                                                                                                             </v>
          </cell>
          <cell r="C2209" t="str">
            <v xml:space="preserve">UN    </v>
          </cell>
          <cell r="D2209" t="str">
            <v>AS</v>
          </cell>
          <cell r="E2209" t="str">
            <v>1.514.276,75</v>
          </cell>
        </row>
        <row r="2210">
          <cell r="A2210">
            <v>36499</v>
          </cell>
          <cell r="B2210" t="str">
            <v xml:space="preserve">GRUPO GERADOR A GASOLINA, POTENCIA NOMINAL 2,2 KW, TENSAO DE SAIDA 110/220 V, MOTOR POTENCIA 6,5 HP                                                                                                                                                                                                                                                                                                                                                                                                       </v>
          </cell>
          <cell r="C2210" t="str">
            <v xml:space="preserve">UN    </v>
          </cell>
          <cell r="D2210" t="str">
            <v>AS</v>
          </cell>
          <cell r="E2210" t="str">
            <v>4.069,43</v>
          </cell>
        </row>
        <row r="2211">
          <cell r="A2211">
            <v>13533</v>
          </cell>
          <cell r="B2211" t="str">
            <v xml:space="preserve">GRUPO GERADOR DE SOLDA ELETRICA, COM MAQUINA DE SOLDA, ATE 400 AMPERES E GERADOR A DIESEL 30 CV, MOTOR 4 CILINDROS, TANQUE COMBUST., CARENAGEM DE PROTECAO SOBRE RODAS                                                                                                                                                                                                                                                                                                                                    </v>
          </cell>
          <cell r="C2211" t="str">
            <v xml:space="preserve">UN    </v>
          </cell>
          <cell r="D2211" t="str">
            <v>AS</v>
          </cell>
          <cell r="E2211" t="str">
            <v>186.544,45</v>
          </cell>
        </row>
        <row r="2212">
          <cell r="A2212">
            <v>13333</v>
          </cell>
          <cell r="B2212" t="str">
            <v xml:space="preserve">GRUPO GERADOR DE SOLDA ELETRICA, COM MAQUINA DE SOLDA, ATE 400 AMPERES E GERADOR A DIESEL 60 CV, MOTOR 4 CILINDROS, TANQUE COMBUST., CARENAGEM DE PROTECAO SOBRE RODAS                                                                                                                                                                                                                                                                                                                                    </v>
          </cell>
          <cell r="C2212" t="str">
            <v xml:space="preserve">UN    </v>
          </cell>
          <cell r="D2212" t="str">
            <v>AS</v>
          </cell>
          <cell r="E2212" t="str">
            <v>208.688,63</v>
          </cell>
        </row>
        <row r="2213">
          <cell r="A2213">
            <v>39585</v>
          </cell>
          <cell r="B2213" t="str">
            <v xml:space="preserve">GRUPO GERADOR DIESEL, COM CARENAGEM, POTENCIA STANDART ENTRE 100 E 110 KVA, VELOCIDADE DE 1800 RPM, FREQUENCIA DE 60 HZ                                                                                                                                                                                                                                                                                                                                                                                   </v>
          </cell>
          <cell r="C2213" t="str">
            <v xml:space="preserve">UN    </v>
          </cell>
          <cell r="D2213" t="str">
            <v>AS</v>
          </cell>
          <cell r="E2213" t="str">
            <v>134.750,24</v>
          </cell>
        </row>
        <row r="2214">
          <cell r="A2214">
            <v>39586</v>
          </cell>
          <cell r="B2214" t="str">
            <v xml:space="preserve">GRUPO GERADOR DIESEL, COM CARENAGEM, POTENCIA STANDART ENTRE 140 E 150 KVA, VELOCIDADE DE 1800 RPM, FREQUENCIA DE 60 HZ                                                                                                                                                                                                                                                                                                                                                                                   </v>
          </cell>
          <cell r="C2214" t="str">
            <v xml:space="preserve">UN    </v>
          </cell>
          <cell r="D2214" t="str">
            <v>AS</v>
          </cell>
          <cell r="E2214" t="str">
            <v>158.052,91</v>
          </cell>
        </row>
        <row r="2215">
          <cell r="A2215">
            <v>39587</v>
          </cell>
          <cell r="B2215" t="str">
            <v xml:space="preserve">GRUPO GERADOR DIESEL, COM CARENAGEM, POTENCIA STANDART ENTRE 210 E 220 KVA, VELOCIDADE DE 1800 RPM, FREQUENCIA DE 60 HZ                                                                                                                                                                                                                                                                                                                                                                                   </v>
          </cell>
          <cell r="C2215" t="str">
            <v xml:space="preserve">UN    </v>
          </cell>
          <cell r="D2215" t="str">
            <v>AS</v>
          </cell>
          <cell r="E2215" t="str">
            <v>192.500,35</v>
          </cell>
        </row>
        <row r="2216">
          <cell r="A2216">
            <v>39588</v>
          </cell>
          <cell r="B2216" t="str">
            <v xml:space="preserve">GRUPO GERADOR DIESEL, COM CARENAGEM, POTENCIA STANDART ENTRE 250 E 260 KVA, VELOCIDADE DE 1800 RPM, FREQUENCIA DE 60 HZ                                                                                                                                                                                                                                                                                                                                                                                   </v>
          </cell>
          <cell r="C2216" t="str">
            <v xml:space="preserve">UN    </v>
          </cell>
          <cell r="D2216" t="str">
            <v>AS</v>
          </cell>
          <cell r="E2216" t="str">
            <v>222.895,13</v>
          </cell>
        </row>
        <row r="2217">
          <cell r="A2217">
            <v>39584</v>
          </cell>
          <cell r="B2217" t="str">
            <v xml:space="preserve">GRUPO GERADOR DIESEL, COM CARENAGEM, POTENCIA STANDART ENTRE 50 E 55 KVA, VELOCIDADE DE 1800 RPM, FREQUENCIA DE 60 HZ                                                                                                                                                                                                                                                                                                                                                                                     </v>
          </cell>
          <cell r="C2217" t="str">
            <v xml:space="preserve">UN    </v>
          </cell>
          <cell r="D2217" t="str">
            <v>AS</v>
          </cell>
          <cell r="E2217" t="str">
            <v>119.998,64</v>
          </cell>
        </row>
        <row r="2218">
          <cell r="A2218">
            <v>39590</v>
          </cell>
          <cell r="B2218" t="str">
            <v xml:space="preserve">GRUPO GERADOR DIESEL, SEM CARENAGEM, POTENCIA STANDART ENTRE 100 E 110 KVA, VELOCIDADE DE 1800 RPM, FREQUENCIA DE 60 HZ                                                                                                                                                                                                                                                                                                                                                                                   </v>
          </cell>
          <cell r="C2218" t="str">
            <v xml:space="preserve">UN    </v>
          </cell>
          <cell r="D2218" t="str">
            <v>AS</v>
          </cell>
          <cell r="E2218" t="str">
            <v>117.121,26</v>
          </cell>
        </row>
        <row r="2219">
          <cell r="A2219">
            <v>39592</v>
          </cell>
          <cell r="B2219" t="str">
            <v xml:space="preserve">GRUPO GERADOR DIESEL, SEM CARENAGEM, POTENCIA STANDART ENTRE 210 E 220 KVA, VELOCIDADE DE 1800 RPM, FREQUENCIA DE 60 HZ                                                                                                                                                                                                                                                                                                                                                                                   </v>
          </cell>
          <cell r="C2219" t="str">
            <v xml:space="preserve">UN    </v>
          </cell>
          <cell r="D2219" t="str">
            <v>AS</v>
          </cell>
          <cell r="E2219" t="str">
            <v>168.306,08</v>
          </cell>
        </row>
        <row r="2220">
          <cell r="A2220">
            <v>39593</v>
          </cell>
          <cell r="B2220" t="str">
            <v xml:space="preserve">GRUPO GERADOR DIESEL, SEM CARENAGEM, POTENCIA STANDART ENTRE 250 E 260 KVA, VELOCIDADE DE 1800 RPM, FREQUENCIA DE 60 HZ                                                                                                                                                                                                                                                                                                                                                                                   </v>
          </cell>
          <cell r="C2220" t="str">
            <v xml:space="preserve">UN    </v>
          </cell>
          <cell r="D2220" t="str">
            <v>AS</v>
          </cell>
          <cell r="E2220" t="str">
            <v>192.500,35</v>
          </cell>
        </row>
        <row r="2221">
          <cell r="A2221">
            <v>14254</v>
          </cell>
          <cell r="B2221" t="str">
            <v xml:space="preserve">GRUPO GERADOR DIESEL, SEM CARENAGEM, POTENCIA STANDART ENTRE 80 E 90 KVA, VELOCIDADE DE 1800 RPM, FREQUENCIA DE 60 HZ                                                                                                                                                                                                                                                                                                                                                                                     </v>
          </cell>
          <cell r="C2221" t="str">
            <v xml:space="preserve">UN    </v>
          </cell>
          <cell r="D2221" t="str">
            <v>AS</v>
          </cell>
          <cell r="E2221" t="str">
            <v>109.421,25</v>
          </cell>
        </row>
        <row r="2222">
          <cell r="A2222">
            <v>44494</v>
          </cell>
          <cell r="B2222" t="str">
            <v xml:space="preserve">GRUPO GERADOR ESTACIONARIO SILENCIADO, POTENCIA 50 KVA, MOTOR  DIESEL                                                                                                                                                                                                                                                                                                                                                                                                                                     </v>
          </cell>
          <cell r="C2222" t="str">
            <v xml:space="preserve">UN    </v>
          </cell>
          <cell r="D2222" t="str">
            <v>AS</v>
          </cell>
          <cell r="E2222" t="str">
            <v>91.375,47</v>
          </cell>
        </row>
        <row r="2223">
          <cell r="A2223">
            <v>25019</v>
          </cell>
          <cell r="B2223" t="str">
            <v xml:space="preserve">GRUPO GERADOR ESTACIONARIO, MOTOR DIESEL POTENCIA 170 KVA                                                                                                                                                                                                                                                                                                                                                                                                                                                 </v>
          </cell>
          <cell r="C2223" t="str">
            <v xml:space="preserve">UN    </v>
          </cell>
          <cell r="D2223" t="str">
            <v>AS</v>
          </cell>
          <cell r="E2223" t="str">
            <v>156.627,77</v>
          </cell>
        </row>
        <row r="2224">
          <cell r="A2224">
            <v>36501</v>
          </cell>
          <cell r="B2224" t="str">
            <v xml:space="preserve">GRUPO GERADOR ESTACIONARIO, POTENCIA 150 KVA, MOTOR DIESEL                                                                                                                                                                                                                                                                                                                                                                                                                                                </v>
          </cell>
          <cell r="C2224" t="str">
            <v xml:space="preserve">UN    </v>
          </cell>
          <cell r="D2224" t="str">
            <v>AS</v>
          </cell>
          <cell r="E2224" t="str">
            <v>139.452,69</v>
          </cell>
        </row>
        <row r="2225">
          <cell r="A2225">
            <v>44493</v>
          </cell>
          <cell r="B2225" t="str">
            <v xml:space="preserve">GRUPO GERADOR ESTACIONARIO, SILENCIADO, POTENCIA 180 KVA, MOTOR  DIESEL                                                                                                                                                                                                                                                                                                                                                                                                                                   </v>
          </cell>
          <cell r="C2225" t="str">
            <v xml:space="preserve">UN    </v>
          </cell>
          <cell r="D2225" t="str">
            <v>AS</v>
          </cell>
          <cell r="E2225" t="str">
            <v>167.648,85</v>
          </cell>
        </row>
        <row r="2226">
          <cell r="A2226">
            <v>36500</v>
          </cell>
          <cell r="B2226" t="str">
            <v xml:space="preserve">GRUPO GERADOR REBOCAVEL, POTENCIA *66* KVA, MOTOR A DIESEL                                                                                                                                                                                                                                                                                                                                                                                                                                                </v>
          </cell>
          <cell r="C2226" t="str">
            <v xml:space="preserve">UN    </v>
          </cell>
          <cell r="D2226" t="str">
            <v>AS</v>
          </cell>
          <cell r="E2226" t="str">
            <v>98.547,41</v>
          </cell>
        </row>
        <row r="2227">
          <cell r="A2227">
            <v>20017</v>
          </cell>
          <cell r="B2227" t="str">
            <v xml:space="preserve">GUARNICAO / ALIZAR / VISTA LISA EM MADEIRA MACICA, PARA PORTA  , E = *1* CM, L = *5* CM, CEDRINHO / ANGELIM COMERCIAL / TAURI/ CURUPIXA / PEROBA / CUMARU OU EQUIVALENTE DA REGIAO                                                                                                                                                                                                                                                                                                                        </v>
          </cell>
          <cell r="C2227" t="str">
            <v xml:space="preserve">M     </v>
          </cell>
          <cell r="D2227" t="str">
            <v>CR</v>
          </cell>
          <cell r="E2227" t="str">
            <v>9,75</v>
          </cell>
        </row>
        <row r="2228">
          <cell r="A2228">
            <v>20007</v>
          </cell>
          <cell r="B2228" t="str">
            <v xml:space="preserve">GUARNICAO / ALIZAR / VISTA LISA EM MADEIRA MACICA, PARA PORTA , E = *1* CM, L = *5* CM,  PINUS /EUCALIPTO / VIROLA OU EQUIVALENTE DA REGIAO                                                                                                                                                                                                                                                                                                                                                               </v>
          </cell>
          <cell r="C2228" t="str">
            <v xml:space="preserve">M     </v>
          </cell>
          <cell r="D2228" t="str">
            <v>CR</v>
          </cell>
          <cell r="E2228" t="str">
            <v>5,82</v>
          </cell>
        </row>
        <row r="2229">
          <cell r="A2229">
            <v>39831</v>
          </cell>
          <cell r="B2229" t="str">
            <v xml:space="preserve">GUARNICAO / ALIZAR / VISTA, E = *1,5* CM, L = *5,0* CM, EM POLIESTIRENO, BRANCO (JOGO PARA 1 FACE)                                                                                                                                                                                                                                                                                                                                                                                                        </v>
          </cell>
          <cell r="C2229" t="str">
            <v xml:space="preserve">JG    </v>
          </cell>
          <cell r="D2229" t="str">
            <v>CR</v>
          </cell>
          <cell r="E2229" t="str">
            <v>336,84</v>
          </cell>
        </row>
        <row r="2230">
          <cell r="A2230">
            <v>36888</v>
          </cell>
          <cell r="B2230" t="str">
            <v xml:space="preserve">GUARNICAO / MOLDURA / ARREMATE DE ACABAMENTO PARA ESQUADRIA, EM ALUMINIO PERFIL 25, ACABAMENTO ANODIZADO BRANCO OU BRILHANTE, PARA 1 FACE                                                                                                                                                                                                                                                                                                                                                                 </v>
          </cell>
          <cell r="C2230" t="str">
            <v xml:space="preserve">M     </v>
          </cell>
          <cell r="D2230" t="str">
            <v>CR</v>
          </cell>
          <cell r="E2230" t="str">
            <v>38,85</v>
          </cell>
        </row>
        <row r="2231">
          <cell r="A2231">
            <v>39836</v>
          </cell>
          <cell r="B2231" t="str">
            <v xml:space="preserve">GUARNICAO/ALIZAR/VISTA, E = *1,3* CM, L = *5,0* CM HASTE REGULAVEL = *35* MM, EM MDF/PVC WOOD/ POLIESTIRENO OU MADEIRA LAMINADA, PRIMER BRANCO (JOGO PARA 1 FACE)                                                                                                                                                                                                                                                                                                                                         </v>
          </cell>
          <cell r="C2231" t="str">
            <v xml:space="preserve">JG    </v>
          </cell>
          <cell r="D2231" t="str">
            <v>CR</v>
          </cell>
          <cell r="E2231" t="str">
            <v>295,98</v>
          </cell>
        </row>
        <row r="2232">
          <cell r="A2232">
            <v>39830</v>
          </cell>
          <cell r="B2232" t="str">
            <v xml:space="preserve">GUARNICAO/ALIZAR/VISTA, E = *1,3* CM, L = *7,0* CM, EM POLIESTIRENO, BRANCO (JOGO PARA 1 FACE)                                                                                                                                                                                                                                                                                                                                                                                                            </v>
          </cell>
          <cell r="C2232" t="str">
            <v xml:space="preserve">JG    </v>
          </cell>
          <cell r="D2232" t="str">
            <v>CR</v>
          </cell>
          <cell r="E2232" t="str">
            <v>337,56</v>
          </cell>
        </row>
        <row r="2233">
          <cell r="A2233">
            <v>40527</v>
          </cell>
          <cell r="B2233" t="str">
            <v xml:space="preserve">GUINCHO DE ALAVANCA MANUAL, CAPACIDADE DE 1,6 T, COM 20 M DE CABO DE ACO (AQUISICAO)                                                                                                                                                                                                                                                                                                                                                                                                                      </v>
          </cell>
          <cell r="C2233" t="str">
            <v xml:space="preserve">UN    </v>
          </cell>
          <cell r="D2233" t="str">
            <v>CR</v>
          </cell>
          <cell r="E2233" t="str">
            <v>2.365,65</v>
          </cell>
        </row>
        <row r="2234">
          <cell r="A2234">
            <v>36497</v>
          </cell>
          <cell r="B2234" t="str">
            <v xml:space="preserve">GUINCHO DE ALAVANCA MANUAL, CAPACIDADE 3,2 T COM 20 M DE CABO DE ACO DIAMETRO 16,3 MM                                                                                                                                                                                                                                                                                                                                                                                                                     </v>
          </cell>
          <cell r="C2234" t="str">
            <v xml:space="preserve">UN    </v>
          </cell>
          <cell r="D2234" t="str">
            <v>CR</v>
          </cell>
          <cell r="E2234" t="str">
            <v>2.700,65</v>
          </cell>
        </row>
        <row r="2235">
          <cell r="A2235">
            <v>36487</v>
          </cell>
          <cell r="B2235" t="str">
            <v xml:space="preserve">GUINCHO ELETRICO DE COLUNA, CAPACIDADE 400 KG, COM MOTO FREIO, MOTOR TRIFASICO DE 1,25 CV                                                                                                                                                                                                                                                                                                                                                                                                                 </v>
          </cell>
          <cell r="C2235" t="str">
            <v xml:space="preserve">UN    </v>
          </cell>
          <cell r="D2235" t="str">
            <v>CR</v>
          </cell>
          <cell r="E2235" t="str">
            <v>4.702,25</v>
          </cell>
        </row>
        <row r="2236">
          <cell r="A2236">
            <v>44475</v>
          </cell>
          <cell r="B2236" t="str">
            <v xml:space="preserve">GUINDASTE HIDRAULICO AUTOPROPELIDO, COM LANCA TELESCOPICA 28,80 M, CAPACIDADE MAXIMA 30 T, POTENCIA 97 KW, TRACAO  4 X 4                                                                                                                                                                                                                                                                                                                                                                                  </v>
          </cell>
          <cell r="C2236" t="str">
            <v xml:space="preserve">UN    </v>
          </cell>
          <cell r="D2236" t="str">
            <v>AS</v>
          </cell>
          <cell r="E2236" t="str">
            <v>1.258.165,24</v>
          </cell>
        </row>
        <row r="2237">
          <cell r="A2237">
            <v>44474</v>
          </cell>
          <cell r="B2237" t="str">
            <v xml:space="preserve">GUINDASTE HIDRAULICO AUTOPROPELIDO, COM LANCA TELESCOPICA 40 M, CAPACIDADE MAXIMA 60 T, POTENCIA 260 KW, TRACAO  6 X 6                                                                                                                                                                                                                                                                                                                                                                                    </v>
          </cell>
          <cell r="C2237" t="str">
            <v xml:space="preserve">UN    </v>
          </cell>
          <cell r="D2237" t="str">
            <v>AS</v>
          </cell>
          <cell r="E2237" t="str">
            <v>2.419.548,54</v>
          </cell>
        </row>
        <row r="2238">
          <cell r="A2238">
            <v>44490</v>
          </cell>
          <cell r="B2238" t="str">
            <v xml:space="preserve">GUINDASTE HIDRAULICO AUTOPROPELIDO, COM LANCA TELESCOPICA 50 M, CAPACIDADE MAXIMA 100 T, POTENCIA 350 KW,  TRACAO 10 X 6                                                                                                                                                                                                                                                                                                                                                                                  </v>
          </cell>
          <cell r="C2238" t="str">
            <v xml:space="preserve">UN    </v>
          </cell>
          <cell r="D2238" t="str">
            <v>AS</v>
          </cell>
          <cell r="E2238" t="str">
            <v>4.113.232,50</v>
          </cell>
        </row>
        <row r="2239">
          <cell r="A2239">
            <v>37776</v>
          </cell>
          <cell r="B2239" t="str">
            <v xml:space="preserve">GUINDAUTO HIDRAULICO, CAPACIDADE MAXIMA DE CARGA 10000 KG, MOMENTO MAXIMO DE CARGA 23 TM , ALCANCE MAXIMO HORIZONTAL 11,80 M, PARA MONTAGEM SOBRE CHASSI DE CAMINHAO PBT MINIMO 15000 KG (INCLUI MONTAGEM, NAO INCLUI CAMINHAO)                                                                                                                                                                                                                                                                           </v>
          </cell>
          <cell r="C2239" t="str">
            <v xml:space="preserve">UN    </v>
          </cell>
          <cell r="D2239" t="str">
            <v>AS</v>
          </cell>
          <cell r="E2239" t="str">
            <v>252.088,58</v>
          </cell>
        </row>
        <row r="2240">
          <cell r="A2240">
            <v>37775</v>
          </cell>
          <cell r="B2240" t="str">
            <v xml:space="preserve">GUINDAUTO HIDRAULICO, CAPACIDADE MAXIMA DE CARGA 14340 KG, MOMENTO MAXIMO DE CARGA 42,3 TM, ALCANCE MAXIMO HORIZONTAL 16,80 M, PARA MONTAGEM SOBRE CHASSI DE CAMINHAO PBT MINIMO 23000 KG (INCLUI MONTAGEM, NAO INCLUI CAMINHAO)                                                                                                                                                                                                                                                                          </v>
          </cell>
          <cell r="C2240" t="str">
            <v xml:space="preserve">UN    </v>
          </cell>
          <cell r="D2240" t="str">
            <v>AS</v>
          </cell>
          <cell r="E2240" t="str">
            <v>397.058,59</v>
          </cell>
        </row>
        <row r="2241">
          <cell r="A2241">
            <v>36491</v>
          </cell>
          <cell r="B2241" t="str">
            <v xml:space="preserve">GUINDAUTO HIDRAULICO, CAPACIDADE MAXIMA DE CARGA 30000 KG, MOMENTO MAXIMO DE CARGA 92,2 TM , ALCANCE MAXIMO HORIZONTAL  22,00 M, PARA MONTAGEM SOBRE CHASSI DE CAMINHAO PBT MINIMO 30000 KG (INCLUI MONTAGEM, NAO INCLUI CAMINHAO)                                                                                                                                                                                                                                                                        </v>
          </cell>
          <cell r="C2241" t="str">
            <v xml:space="preserve">UN    </v>
          </cell>
          <cell r="D2241" t="str">
            <v>AS</v>
          </cell>
          <cell r="E2241" t="str">
            <v>1.470.425,78</v>
          </cell>
        </row>
        <row r="2242">
          <cell r="A2242">
            <v>10712</v>
          </cell>
          <cell r="B2242" t="str">
            <v xml:space="preserve">GUINDAUTO HIDRAULICO, CAPACIDADE MAXIMA DE CARGA 3300 KG, MOMENTO MAXIMO DE CARGA 5,8 TM , ALCANCE MAXIMO HORIZONTAL  7,60 M, PARA MONTAGEM SOBRE CHASSI DE CAMINHAO PBT MINIMO 8000 KG (INCLUI MONTAGEM, NAO INCLUI CAMINHAO)                                                                                                                                                                                                                                                                            </v>
          </cell>
          <cell r="C2242" t="str">
            <v xml:space="preserve">UN    </v>
          </cell>
          <cell r="D2242" t="str">
            <v>AS</v>
          </cell>
          <cell r="E2242" t="str">
            <v>99.264,64</v>
          </cell>
        </row>
        <row r="2243">
          <cell r="A2243">
            <v>3363</v>
          </cell>
          <cell r="B2243" t="str">
            <v xml:space="preserve">GUINDAUTO HIDRAULICO, CAPACIDADE MAXIMA DE CARGA 6200 KG, MOMENTO MAXIMO DE CARGA 11,7 TM , ALCANCE MAXIMO HORIZONTAL  9,70 M, PARA MONTAGEM SOBRE CHASSI DE CAMINHAO PBT MINIMO 13000 KG (INCLUI MONTAGEM, NAO INCLUI CAMINHAO)                                                                                                                                                                                                                                                                          </v>
          </cell>
          <cell r="C2243" t="str">
            <v xml:space="preserve">UN    </v>
          </cell>
          <cell r="D2243" t="str">
            <v>AS</v>
          </cell>
          <cell r="E2243" t="str">
            <v>139.625,00</v>
          </cell>
        </row>
        <row r="2244">
          <cell r="A2244">
            <v>3365</v>
          </cell>
          <cell r="B2244" t="str">
            <v xml:space="preserve">GUINDAUTO HIDRAULICO, CAPACIDADE MAXIMA DE CARGA 8500 KG, MOMENTO MAXIMO DE CARGA 30,4 TM , ALCANCE MAXIMO HORIZONTAL  14,30 M, PARA MONTAGEM SOBRE CHASSI DE CAMINHAO PBT MINIMO 23000 KG (INCLUI MONTAGEM, NAO INCLUI CAMINHAO)                                                                                                                                                                                                                                                                         </v>
          </cell>
          <cell r="C2244" t="str">
            <v xml:space="preserve">UN    </v>
          </cell>
          <cell r="D2244" t="str">
            <v>AS</v>
          </cell>
          <cell r="E2244" t="str">
            <v>326.373,43</v>
          </cell>
        </row>
        <row r="2245">
          <cell r="A2245">
            <v>7569</v>
          </cell>
          <cell r="B2245" t="str">
            <v xml:space="preserve">HASTE ANCORA EM ACO GALVANIZADO, DIMENSOES 16 MM X 2000 MM                                                                                                                                                                                                                                                                                                                                                                                                                                                </v>
          </cell>
          <cell r="C2245" t="str">
            <v xml:space="preserve">UN    </v>
          </cell>
          <cell r="D2245" t="str">
            <v>CR</v>
          </cell>
          <cell r="E2245" t="str">
            <v>104,45</v>
          </cell>
        </row>
        <row r="2246">
          <cell r="A2246">
            <v>34349</v>
          </cell>
          <cell r="B2246" t="str">
            <v xml:space="preserve">HASTE DE ACO GALVANIZADO PARA FIXACAO DE CONCERTINA 2 "/3 M                                                                                                                                                                                                                                                                                                                                                                                                                                               </v>
          </cell>
          <cell r="C2246" t="str">
            <v xml:space="preserve">UN    </v>
          </cell>
          <cell r="D2246" t="str">
            <v>CR</v>
          </cell>
          <cell r="E2246" t="str">
            <v>25,64</v>
          </cell>
        </row>
        <row r="2247">
          <cell r="A2247">
            <v>3378</v>
          </cell>
          <cell r="B2247" t="str">
            <v xml:space="preserve">HASTE DE ATERRAMENTO EM ACO COM 3,00 M DE COMPRIMENTO E DN = 3/4", REVESTIDA COM BAIXA CAMADA DE COBRE, SEM CONECTOR                                                                                                                                                                                                                                                                                                                                                                                      </v>
          </cell>
          <cell r="C2247" t="str">
            <v xml:space="preserve">UN    </v>
          </cell>
          <cell r="D2247" t="str">
            <v>CR</v>
          </cell>
          <cell r="E2247" t="str">
            <v>106,99</v>
          </cell>
        </row>
        <row r="2248">
          <cell r="A2248">
            <v>3380</v>
          </cell>
          <cell r="B2248" t="str">
            <v xml:space="preserve">HASTE DE ATERRAMENTO EM ACO COM 3,00 M DE COMPRIMENTO E DN = 5/8", REVESTIDA COM BAIXA CAMADA DE COBRE, COM CONECTOR TIPO GRAMPO                                                                                                                                                                                                                                                                                                                                                                          </v>
          </cell>
          <cell r="C2248" t="str">
            <v xml:space="preserve">UN    </v>
          </cell>
          <cell r="D2248" t="str">
            <v xml:space="preserve">C </v>
          </cell>
          <cell r="E2248" t="str">
            <v>74,90</v>
          </cell>
        </row>
        <row r="2249">
          <cell r="A2249">
            <v>3379</v>
          </cell>
          <cell r="B2249" t="str">
            <v xml:space="preserve">HASTE DE ATERRAMENTO EM ACO COM 3,00 M DE COMPRIMENTO E DN = 5/8", REVESTIDA COM BAIXA CAMADA DE COBRE, SEM CONECTOR                                                                                                                                                                                                                                                                                                                                                                                      </v>
          </cell>
          <cell r="C2249" t="str">
            <v xml:space="preserve">UN    </v>
          </cell>
          <cell r="D2249" t="str">
            <v>CR</v>
          </cell>
          <cell r="E2249" t="str">
            <v>72,31</v>
          </cell>
        </row>
        <row r="2250">
          <cell r="A2250">
            <v>11991</v>
          </cell>
          <cell r="B2250" t="str">
            <v xml:space="preserve">HASTE DE ATERRAMENTO EM ACO GALVANIZADO TIPO CANTONEIRA COM 2,00 M DE COMPRIMENTO, 25 X 25 MM E CHAPA DE 3/16"                                                                                                                                                                                                                                                                                                                                                                                            </v>
          </cell>
          <cell r="C2250" t="str">
            <v xml:space="preserve">UN    </v>
          </cell>
          <cell r="D2250" t="str">
            <v>CR</v>
          </cell>
          <cell r="E2250" t="str">
            <v>83,96</v>
          </cell>
        </row>
        <row r="2251">
          <cell r="A2251">
            <v>11029</v>
          </cell>
          <cell r="B2251" t="str">
            <v xml:space="preserve">HASTE RETA PARA GANCHO DE FERRO GALVANIZADO, COM ROSCA 1/4 " X 30 CM PARA FIXACAO DE TELHA METALICA, INCLUI PORCA E ARRUELAS DE VEDACAO                                                                                                                                                                                                                                                                                                                                                                   </v>
          </cell>
          <cell r="C2251" t="str">
            <v xml:space="preserve">CJ    </v>
          </cell>
          <cell r="D2251" t="str">
            <v>CR</v>
          </cell>
          <cell r="E2251" t="str">
            <v>1,72</v>
          </cell>
        </row>
        <row r="2252">
          <cell r="A2252">
            <v>4316</v>
          </cell>
          <cell r="B2252" t="str">
            <v xml:space="preserve">HASTE RETA PARA GANCHO DE FERRO GALVANIZADO, COM ROSCA 1/4 " X 40 CM PARA FIXACAO DE TELHA DE FIBROCIMENTO, INCLUI PORCA SEXTAVADA DE  ZINCO                                                                                                                                                                                                                                                                                                                                                              </v>
          </cell>
          <cell r="C2252" t="str">
            <v xml:space="preserve">UN    </v>
          </cell>
          <cell r="D2252" t="str">
            <v>CR</v>
          </cell>
          <cell r="E2252" t="str">
            <v>1,74</v>
          </cell>
        </row>
        <row r="2253">
          <cell r="A2253">
            <v>4313</v>
          </cell>
          <cell r="B2253" t="str">
            <v xml:space="preserve">HASTE RETA PARA GANCHO DE FERRO GALVANIZADO, COM ROSCA 5/16" X 35 CM PARA FIXACAO DE TELHA DE FIBROCIMENTO, INCLUI PORCA E ARRUELAS DE VEDACAO                                                                                                                                                                                                                                                                                                                                                            </v>
          </cell>
          <cell r="C2253" t="str">
            <v xml:space="preserve">CJ    </v>
          </cell>
          <cell r="D2253" t="str">
            <v>CR</v>
          </cell>
          <cell r="E2253" t="str">
            <v>2,49</v>
          </cell>
        </row>
        <row r="2254">
          <cell r="A2254">
            <v>4317</v>
          </cell>
          <cell r="B2254" t="str">
            <v xml:space="preserve">HASTE RETA PARA GANCHO DE FERRO GALVANIZADO, COM ROSCA 5/16" X 40 CM PARA FIXACAO DE TELHA DE FIBROCIMENTO, INCLUI PORCA SEXTAVADA DE  ZINCO                                                                                                                                                                                                                                                                                                                                                              </v>
          </cell>
          <cell r="C2254" t="str">
            <v xml:space="preserve">UN    </v>
          </cell>
          <cell r="D2254" t="str">
            <v>CR</v>
          </cell>
          <cell r="E2254" t="str">
            <v>2,84</v>
          </cell>
        </row>
        <row r="2255">
          <cell r="A2255">
            <v>4314</v>
          </cell>
          <cell r="B2255" t="str">
            <v xml:space="preserve">HASTE RETA PARA GANCHO DE FERRO GALVANIZADO, COM ROSCA 5/16" X 45 CM PARA FIXACAO DE TELHA DE FIBROCIMENTO, INCLUI PORCA E ARRUELAS DE VEDACAO                                                                                                                                                                                                                                                                                                                                                            </v>
          </cell>
          <cell r="C2255" t="str">
            <v xml:space="preserve">CJ    </v>
          </cell>
          <cell r="D2255" t="str">
            <v>CR</v>
          </cell>
          <cell r="E2255" t="str">
            <v>3,33</v>
          </cell>
        </row>
        <row r="2256">
          <cell r="A2256">
            <v>10921</v>
          </cell>
          <cell r="B2256" t="str">
            <v xml:space="preserve">HIDRANTE DE COLUNA COMPLETO, EM FERRO FUNDIDO, DN = 100 MM, COM REGISTRO, CUNHA DE BORRACHA, CURVA DESSIMETRICA, EXTREMIDADE E TAMPAS (INCLUI KIT FIXACAO)                                                                                                                                                                                                                                                                                                                                                </v>
          </cell>
          <cell r="C2256" t="str">
            <v xml:space="preserve">UN    </v>
          </cell>
          <cell r="D2256" t="str">
            <v>AS</v>
          </cell>
          <cell r="E2256" t="str">
            <v>5.920,00</v>
          </cell>
        </row>
        <row r="2257">
          <cell r="A2257">
            <v>10922</v>
          </cell>
          <cell r="B2257" t="str">
            <v xml:space="preserve">HIDRANTE DE COLUNA COMPLETO, EM FERRO FUNDIDO, DN = 75 MM, COM REGISTRO, CUNHA DE BORRACHA, CURVA DESSIMETRICA, EXTREMIDADE E TAMPAS (INCLUI KIT FIXACAO)                                                                                                                                                                                                                                                                                                                                                 </v>
          </cell>
          <cell r="C2257" t="str">
            <v xml:space="preserve">UN    </v>
          </cell>
          <cell r="D2257" t="str">
            <v>AS</v>
          </cell>
          <cell r="E2257" t="str">
            <v>5.362,18</v>
          </cell>
        </row>
        <row r="2258">
          <cell r="A2258">
            <v>10923</v>
          </cell>
          <cell r="B2258" t="str">
            <v xml:space="preserve">HIDRANTE SUBTERRANEO, EM FERRO FUNDIDO, COM CURVA CURTA E CAIXA, DN 75 MM                                                                                                                                                                                                                                                                                                                                                                                                                                 </v>
          </cell>
          <cell r="C2258" t="str">
            <v xml:space="preserve">UN    </v>
          </cell>
          <cell r="D2258" t="str">
            <v>AS</v>
          </cell>
          <cell r="E2258" t="str">
            <v>3.169,28</v>
          </cell>
        </row>
        <row r="2259">
          <cell r="A2259">
            <v>10924</v>
          </cell>
          <cell r="B2259" t="str">
            <v xml:space="preserve">HIDRANTE SUBTERRANEO, EM FERRO FUNDIDO, COM CURVA LONGA E CAIXA, DN 75 MM                                                                                                                                                                                                                                                                                                                                                                                                                                 </v>
          </cell>
          <cell r="C2259" t="str">
            <v xml:space="preserve">UN    </v>
          </cell>
          <cell r="D2259" t="str">
            <v>AS</v>
          </cell>
          <cell r="E2259" t="str">
            <v>3.337,87</v>
          </cell>
        </row>
        <row r="2260">
          <cell r="A2260">
            <v>37772</v>
          </cell>
          <cell r="B2260" t="str">
            <v xml:space="preserve">HIDROJATEADORA PARA DESOBSTRUCAO DE REDES E GALERIAS, TANQUE 7000 L, BOMBA TRIPLEX 120 KGF/CM2 128 L/MIN (INCLUI MONTAGEM, NAO INCLUI CAMINHAO)                                                                                                                                                                                                                                                                                                                                                           </v>
          </cell>
          <cell r="C2260" t="str">
            <v xml:space="preserve">UN    </v>
          </cell>
          <cell r="D2260" t="str">
            <v>AS</v>
          </cell>
          <cell r="E2260" t="str">
            <v>342.998,80</v>
          </cell>
        </row>
        <row r="2261">
          <cell r="A2261">
            <v>37771</v>
          </cell>
          <cell r="B2261" t="str">
            <v xml:space="preserve">HIDROJATEADORA PARA DESOBSTRUCAO DE REDES E GALERIAS, TANQUE 7000 L, BOMBA TRIPLEX 140 KGF/CM2 260 L/MIN ALIMENTADA POR MOTOR INDEPENDENTE A DIESEL POTENCIA 125 CV (INCLUI MONTAGEM, NAO INCLUI CAMINHAO)                                                                                                                                                                                                                                                                                                </v>
          </cell>
          <cell r="C2261" t="str">
            <v xml:space="preserve">UN    </v>
          </cell>
          <cell r="D2261" t="str">
            <v>AS</v>
          </cell>
          <cell r="E2261" t="str">
            <v>364.896,09</v>
          </cell>
        </row>
        <row r="2262">
          <cell r="A2262">
            <v>12772</v>
          </cell>
          <cell r="B2262" t="str">
            <v xml:space="preserve">HIDROMETRO MULTIJATO / MEDIDOR DE AGUA, DN 1 1/2", VAZAO MAXIMA DE 20 M3/H, PARA AGUA POTAVEL FRIA, RELOJOARIA PLANA, CLASSE B, HORIZONTAL (SEM CONEXOES)                                                                                                                                                                                                                                                                                                                                                 </v>
          </cell>
          <cell r="C2262" t="str">
            <v xml:space="preserve">UN    </v>
          </cell>
          <cell r="D2262" t="str">
            <v>AS</v>
          </cell>
          <cell r="E2262" t="str">
            <v>800,40</v>
          </cell>
        </row>
        <row r="2263">
          <cell r="A2263">
            <v>12770</v>
          </cell>
          <cell r="B2263" t="str">
            <v xml:space="preserve">HIDROMETRO MULTIJATO / MEDIDOR DE AGUA, DN 1", VAZAO MAXIMA DE 10 M3/H, PARA AGUA POTAVEL FRIA, RELOJOARIA PLANA, CLASSE B, HORIZONTAL (SEM CONEXOES)                                                                                                                                                                                                                                                                                                                                                     </v>
          </cell>
          <cell r="C2263" t="str">
            <v xml:space="preserve">UN    </v>
          </cell>
          <cell r="D2263" t="str">
            <v>AS</v>
          </cell>
          <cell r="E2263" t="str">
            <v>481,59</v>
          </cell>
        </row>
        <row r="2264">
          <cell r="A2264">
            <v>12775</v>
          </cell>
          <cell r="B2264" t="str">
            <v xml:space="preserve">HIDROMETRO MULTIJATO / MEDIDOR DE AGUA, DN 1", VAZAO MAXIMA DE 7 M3/H, PARA AGUA POTAVEL FRIA, RELOJOARIA PLANA, CLASSE B, HORIZONTAL (SEM CONEXOES)                                                                                                                                                                                                                                                                                                                                                      </v>
          </cell>
          <cell r="C2264" t="str">
            <v xml:space="preserve">UN    </v>
          </cell>
          <cell r="D2264" t="str">
            <v>AS</v>
          </cell>
          <cell r="E2264" t="str">
            <v>352,72</v>
          </cell>
        </row>
        <row r="2265">
          <cell r="A2265">
            <v>12768</v>
          </cell>
          <cell r="B2265" t="str">
            <v xml:space="preserve">HIDROMETRO MULTIJATO / MEDIDOR DE AGUA, DN 2", VAZAO MAXIMA DE 30 M3/H, PARA AGUA POTAVEL FRIA, RELOJOARIA PLANA, CLASSE B, HORIZONTAL (SEM CONEXOES)                                                                                                                                                                                                                                                                                                                                                     </v>
          </cell>
          <cell r="C2265" t="str">
            <v xml:space="preserve">UN    </v>
          </cell>
          <cell r="D2265" t="str">
            <v>AS</v>
          </cell>
          <cell r="E2265" t="str">
            <v>1.125,99</v>
          </cell>
        </row>
        <row r="2266">
          <cell r="A2266">
            <v>12769</v>
          </cell>
          <cell r="B2266" t="str">
            <v xml:space="preserve">HIDROMETRO UNIJATO / MEDIDOR DE AGUA, DN 1/2", VAZAO MAXIMA DE 1,5 M3/H, PARA AGUA POTAVEL FRIA, RELOJOARIA PLANA, CLASSE B, HORIZONTAL (SEM CONEXOES)                                                                                                                                                                                                                                                                                                                                                    </v>
          </cell>
          <cell r="C2266" t="str">
            <v xml:space="preserve">UN    </v>
          </cell>
          <cell r="D2266" t="str">
            <v>AS</v>
          </cell>
          <cell r="E2266" t="str">
            <v>92,25</v>
          </cell>
        </row>
        <row r="2267">
          <cell r="A2267">
            <v>12773</v>
          </cell>
          <cell r="B2267" t="str">
            <v xml:space="preserve">HIDROMETRO UNIJATO / MEDIDOR DE AGUA, DN 1/2", VAZAO MAXIMA DE 3 M3/H, PARA AGUA POTAVEL FRIA, RELOJOARIA PLANA, CLASSE B, HORIZONTAL (SEM CONEXOES)                                                                                                                                                                                                                                                                                                                                                      </v>
          </cell>
          <cell r="C2267" t="str">
            <v xml:space="preserve">UN    </v>
          </cell>
          <cell r="D2267" t="str">
            <v>AS</v>
          </cell>
          <cell r="E2267" t="str">
            <v>99,03</v>
          </cell>
        </row>
        <row r="2268">
          <cell r="A2268">
            <v>12774</v>
          </cell>
          <cell r="B2268" t="str">
            <v xml:space="preserve">HIDROMETRO UNIJATO / MEDIDOR DE AGUA, DN 3/4", VAZAO MAXIMA DE 5 M3/H, PARA AGUA POTAVEL FRIA, RELOJOARIA PLANA, CLASSE B, HORIZONTAL (SEM CONEXOES)0,                                                                                                                                                                                                                                                                                                                                                    </v>
          </cell>
          <cell r="C2268" t="str">
            <v xml:space="preserve">UN    </v>
          </cell>
          <cell r="D2268" t="str">
            <v>AS</v>
          </cell>
          <cell r="E2268" t="str">
            <v>122,09</v>
          </cell>
        </row>
        <row r="2269">
          <cell r="A2269">
            <v>12776</v>
          </cell>
          <cell r="B2269" t="str">
            <v xml:space="preserve">HIDROMETRO WOLTMANN, DN 2", VAZAO MAXIMA DE 50 M3/H, PARA AGUA POTAVEL FRIA, RELOJOARIA PLANA, TURBINA HORIZONTAL, EQUIPADO COM TELIMETRIA (SEM CONEXOES)                                                                                                                                                                                                                                                                                                                                                 </v>
          </cell>
          <cell r="C2269" t="str">
            <v xml:space="preserve">UN    </v>
          </cell>
          <cell r="D2269" t="str">
            <v>AS</v>
          </cell>
          <cell r="E2269" t="str">
            <v>1.817,86</v>
          </cell>
        </row>
        <row r="2270">
          <cell r="A2270">
            <v>12777</v>
          </cell>
          <cell r="B2270" t="str">
            <v xml:space="preserve">HIDROMETRO WOLTMANN, DN 3", VAZAO MAXIMA DE 80 M3/H, PARA AGUA POTAVEL FRIA, RELOJOARIA PLANA, TURBINA HORIZONTAL, EQUIPADO COM TELIMETRIA (SEM CONEXOES)                                                                                                                                                                                                                                                                                                                                                 </v>
          </cell>
          <cell r="C2270" t="str">
            <v xml:space="preserve">UN    </v>
          </cell>
          <cell r="D2270" t="str">
            <v>AS</v>
          </cell>
          <cell r="E2270" t="str">
            <v>2.374,08</v>
          </cell>
        </row>
        <row r="2271">
          <cell r="A2271">
            <v>3391</v>
          </cell>
          <cell r="B2271" t="str">
            <v xml:space="preserve">IGNITOR PARA LAMPADA DE VAPOR DE SODIO / VAPOR METALICO ATE 2000 W, TENSAO DE PULSO ENTRE 600 A 750 V                                                                                                                                                                                                                                                                                                                                                                                                     </v>
          </cell>
          <cell r="C2271" t="str">
            <v xml:space="preserve">UN    </v>
          </cell>
          <cell r="D2271" t="str">
            <v>AS</v>
          </cell>
          <cell r="E2271" t="str">
            <v>53,01</v>
          </cell>
        </row>
        <row r="2272">
          <cell r="A2272">
            <v>3389</v>
          </cell>
          <cell r="B2272" t="str">
            <v xml:space="preserve">IGNITOR PARA LAMPADA DE VAPOR DE SODIO / VAPOR METALICO ATE 400 W, TENSAO DE PULSO ENTRE 3000 A 4500 V                                                                                                                                                                                                                                                                                                                                                                                                    </v>
          </cell>
          <cell r="C2272" t="str">
            <v xml:space="preserve">UN    </v>
          </cell>
          <cell r="D2272" t="str">
            <v>AS</v>
          </cell>
          <cell r="E2272" t="str">
            <v>27,50</v>
          </cell>
        </row>
        <row r="2273">
          <cell r="A2273">
            <v>3390</v>
          </cell>
          <cell r="B2273" t="str">
            <v xml:space="preserve">IGNITOR PARA LAMPADA DE VAPOR DE SODIO / VAPOR METALICO ATE 400 W, TENSAO DE PULSO ENTRE 580 A 750 V                                                                                                                                                                                                                                                                                                                                                                                                      </v>
          </cell>
          <cell r="C2273" t="str">
            <v xml:space="preserve">UN    </v>
          </cell>
          <cell r="D2273" t="str">
            <v>AS</v>
          </cell>
          <cell r="E2273" t="str">
            <v>30,95</v>
          </cell>
        </row>
        <row r="2274">
          <cell r="A2274">
            <v>12873</v>
          </cell>
          <cell r="B2274" t="str">
            <v xml:space="preserve">IMPERMEABILIZADOR (HORISTA)                                                                                                                                                                                                                                                                                                                                                                                                                                                                               </v>
          </cell>
          <cell r="C2274" t="str">
            <v xml:space="preserve">H     </v>
          </cell>
          <cell r="D2274" t="str">
            <v>CR</v>
          </cell>
          <cell r="E2274" t="str">
            <v>15,97</v>
          </cell>
        </row>
        <row r="2275">
          <cell r="A2275">
            <v>41076</v>
          </cell>
          <cell r="B2275" t="str">
            <v xml:space="preserve">IMPERMEABILIZADOR (MENSALISTA)                                                                                                                                                                                                                                                                                                                                                                                                                                                                            </v>
          </cell>
          <cell r="C2275" t="str">
            <v xml:space="preserve">MES   </v>
          </cell>
          <cell r="D2275" t="str">
            <v>CR</v>
          </cell>
          <cell r="E2275" t="str">
            <v>2.793,14</v>
          </cell>
        </row>
        <row r="2276">
          <cell r="A2276">
            <v>140</v>
          </cell>
          <cell r="B2276" t="str">
            <v xml:space="preserve">IMPERMEABILIZANTE FLEXIVEL BRANCO DE BASE ACRILICA PARA COBERTURAS                                                                                                                                                                                                                                                                                                                                                                                                                                        </v>
          </cell>
          <cell r="C2276" t="str">
            <v xml:space="preserve">KG    </v>
          </cell>
          <cell r="D2276" t="str">
            <v>CR</v>
          </cell>
          <cell r="E2276" t="str">
            <v>20,66</v>
          </cell>
        </row>
        <row r="2277">
          <cell r="A2277">
            <v>151</v>
          </cell>
          <cell r="B2277" t="str">
            <v xml:space="preserve">IMPERMEABILIZANTE INCOLOR,  BASE SILICONE, PARA TRATAMENTO DE FACHADAS, TELHAS, PEDRAS E OUTRAS SUPERFICIES                                                                                                                                                                                                                                                                                                                                                                                               </v>
          </cell>
          <cell r="C2277" t="str">
            <v xml:space="preserve">L     </v>
          </cell>
          <cell r="D2277" t="str">
            <v>CR</v>
          </cell>
          <cell r="E2277" t="str">
            <v>30,50</v>
          </cell>
        </row>
        <row r="2278">
          <cell r="A2278">
            <v>7340</v>
          </cell>
          <cell r="B2278" t="str">
            <v xml:space="preserve">IMUNIZANTE PARA MADEIRA, INCOLOR                                                                                                                                                                                                                                                                                                                                                                                                                                                                          </v>
          </cell>
          <cell r="C2278" t="str">
            <v xml:space="preserve">L     </v>
          </cell>
          <cell r="D2278" t="str">
            <v>CR</v>
          </cell>
          <cell r="E2278" t="str">
            <v>40,02</v>
          </cell>
        </row>
        <row r="2279">
          <cell r="A2279">
            <v>40929</v>
          </cell>
          <cell r="B2279" t="str">
            <v xml:space="preserve">INSTALADOR DE TUBULACOES (TUBOS/EQUIPAMENTOS) (MENSALISTA)                                                                                                                                                                                                                                                                                                                                                                                                                                                </v>
          </cell>
          <cell r="C2279" t="str">
            <v xml:space="preserve">MES   </v>
          </cell>
          <cell r="D2279" t="str">
            <v>CR</v>
          </cell>
          <cell r="E2279" t="str">
            <v>3.093,43</v>
          </cell>
        </row>
        <row r="2280">
          <cell r="A2280">
            <v>2701</v>
          </cell>
          <cell r="B2280" t="str">
            <v xml:space="preserve">INSTALADOR DE TUBULACOES - TUBOS/EQUIPAMENTOS (HORISTA)                                                                                                                                                                                                                                                                                                                                                                                                                                                   </v>
          </cell>
          <cell r="C2280" t="str">
            <v xml:space="preserve">H     </v>
          </cell>
          <cell r="D2280" t="str">
            <v>CR</v>
          </cell>
          <cell r="E2280" t="str">
            <v>17,69</v>
          </cell>
        </row>
        <row r="2281">
          <cell r="A2281">
            <v>38114</v>
          </cell>
          <cell r="B2281" t="str">
            <v xml:space="preserve">INTERRUPTOR BIPOLAR SIMPLES 10 A, 250 V (APENAS MODULO)                                                                                                                                                                                                                                                                                                                                                                                                                                                   </v>
          </cell>
          <cell r="C2281" t="str">
            <v xml:space="preserve">UN    </v>
          </cell>
          <cell r="D2281" t="str">
            <v>CR</v>
          </cell>
          <cell r="E2281" t="str">
            <v>15,30</v>
          </cell>
        </row>
        <row r="2282">
          <cell r="A2282">
            <v>38064</v>
          </cell>
          <cell r="B2282" t="str">
            <v xml:space="preserve">INTERRUPTOR BIPOLAR 10A, 250V, CONJUNTO MONTADO PARA EMBUTIR 4" X 2" (PLACA + SUPORTE + MODULO)                                                                                                                                                                                                                                                                                                                                                                                                           </v>
          </cell>
          <cell r="C2282" t="str">
            <v xml:space="preserve">UN    </v>
          </cell>
          <cell r="D2282" t="str">
            <v>CR</v>
          </cell>
          <cell r="E2282" t="str">
            <v>17,11</v>
          </cell>
        </row>
        <row r="2283">
          <cell r="A2283">
            <v>38115</v>
          </cell>
          <cell r="B2283" t="str">
            <v xml:space="preserve">INTERRUPTOR INTERMEDIARIO 10 A, 250 V (APENAS MODULO)                                                                                                                                                                                                                                                                                                                                                                                                                                                     </v>
          </cell>
          <cell r="C2283" t="str">
            <v xml:space="preserve">UN    </v>
          </cell>
          <cell r="D2283" t="str">
            <v>CR</v>
          </cell>
          <cell r="E2283" t="str">
            <v>16,34</v>
          </cell>
        </row>
        <row r="2284">
          <cell r="A2284">
            <v>38065</v>
          </cell>
          <cell r="B2284" t="str">
            <v xml:space="preserve">INTERRUPTOR INTERMEDIARIO 10A, 250V, CONJUNTO MONTADO PARA EMBUTIR 4" X 2" (PLACA + SUPORTE + MODULO)                                                                                                                                                                                                                                                                                                                                                                                                     </v>
          </cell>
          <cell r="C2284" t="str">
            <v xml:space="preserve">UN    </v>
          </cell>
          <cell r="D2284" t="str">
            <v>CR</v>
          </cell>
          <cell r="E2284" t="str">
            <v>24,28</v>
          </cell>
        </row>
        <row r="2285">
          <cell r="A2285">
            <v>38078</v>
          </cell>
          <cell r="B2285" t="str">
            <v xml:space="preserve">INTERRUPTOR PARALELO + TOMADA 2P+T 10A, 250V, CONJUNTO MONTADO PARA EMBUTIR 4" X 2" (PLACA + SUPORTE + MODULOS)                                                                                                                                                                                                                                                                                                                                                                                           </v>
          </cell>
          <cell r="C2285" t="str">
            <v xml:space="preserve">UN    </v>
          </cell>
          <cell r="D2285" t="str">
            <v>CR</v>
          </cell>
          <cell r="E2285" t="str">
            <v>14,16</v>
          </cell>
        </row>
        <row r="2286">
          <cell r="A2286">
            <v>38113</v>
          </cell>
          <cell r="B2286" t="str">
            <v xml:space="preserve">INTERRUPTOR PARALELO 10A, 250V (APENAS MODULO)                                                                                                                                                                                                                                                                                                                                                                                                                                                            </v>
          </cell>
          <cell r="C2286" t="str">
            <v xml:space="preserve">UN    </v>
          </cell>
          <cell r="D2286" t="str">
            <v>CR</v>
          </cell>
          <cell r="E2286" t="str">
            <v>7,69</v>
          </cell>
        </row>
        <row r="2287">
          <cell r="A2287">
            <v>38063</v>
          </cell>
          <cell r="B2287" t="str">
            <v xml:space="preserve">INTERRUPTOR PARALELO 10A, 250V, CONJUNTO MONTADO PARA EMBUTIR 4" X 2" (PLACA + SUPORTE + MODULO)                                                                                                                                                                                                                                                                                                                                                                                                          </v>
          </cell>
          <cell r="C2287" t="str">
            <v xml:space="preserve">UN    </v>
          </cell>
          <cell r="D2287" t="str">
            <v>CR</v>
          </cell>
          <cell r="E2287" t="str">
            <v>8,25</v>
          </cell>
        </row>
        <row r="2288">
          <cell r="A2288">
            <v>38080</v>
          </cell>
          <cell r="B2288" t="str">
            <v xml:space="preserve">INTERRUPTOR SIMPLES + INTERRUPTOR PARALELO + TOMADA 2P+T 10A, 250V, CONJUNTO MONTADO PARA EMBUTIR 4" X 2" (PLACA + SUPORTE + MODULOS)                                                                                                                                                                                                                                                                                                                                                                     </v>
          </cell>
          <cell r="C2288" t="str">
            <v xml:space="preserve">UN    </v>
          </cell>
          <cell r="D2288" t="str">
            <v>CR</v>
          </cell>
          <cell r="E2288" t="str">
            <v>24,60</v>
          </cell>
        </row>
        <row r="2289">
          <cell r="A2289">
            <v>38069</v>
          </cell>
          <cell r="B2289" t="str">
            <v xml:space="preserve">INTERRUPTOR SIMPLES + INTERRUPTOR PARALELO 10A, 250V, CONJUNTO MONTADO PARA EMBUTIR 4" X 2" (PLACA + SUPORTE + MODULOS)                                                                                                                                                                                                                                                                                                                                                                                   </v>
          </cell>
          <cell r="C2289" t="str">
            <v xml:space="preserve">UN    </v>
          </cell>
          <cell r="D2289" t="str">
            <v>CR</v>
          </cell>
          <cell r="E2289" t="str">
            <v>13,45</v>
          </cell>
        </row>
        <row r="2290">
          <cell r="A2290">
            <v>38077</v>
          </cell>
          <cell r="B2290" t="str">
            <v xml:space="preserve">INTERRUPTOR SIMPLES + TOMADA 2P+T 10A, 250V, CONJUNTO MONTADO PARA EMBUTIR 4" X 2" (PLACA + SUPORTE + MODULOS)                                                                                                                                                                                                                                                                                                                                                                                            </v>
          </cell>
          <cell r="C2290" t="str">
            <v xml:space="preserve">UN    </v>
          </cell>
          <cell r="D2290" t="str">
            <v>CR</v>
          </cell>
          <cell r="E2290" t="str">
            <v>13,15</v>
          </cell>
        </row>
        <row r="2291">
          <cell r="A2291">
            <v>38073</v>
          </cell>
          <cell r="B2291" t="str">
            <v xml:space="preserve">INTERRUPTOR SIMPLES + 2 INTERRUPTORES PARALELOS 10A, 250V, CONJUNTO MONTADO PARA EMBUTIR 4" X 2" (PLACA + SUPORTE + MODULOS)                                                                                                                                                                                                                                                                                                                                                                              </v>
          </cell>
          <cell r="C2291" t="str">
            <v xml:space="preserve">UN    </v>
          </cell>
          <cell r="D2291" t="str">
            <v>CR</v>
          </cell>
          <cell r="E2291" t="str">
            <v>20,03</v>
          </cell>
        </row>
        <row r="2292">
          <cell r="A2292">
            <v>38112</v>
          </cell>
          <cell r="B2292" t="str">
            <v xml:space="preserve">INTERRUPTOR SIMPLES 10A, 250V (APENAS MODULO)                                                                                                                                                                                                                                                                                                                                                                                                                                                             </v>
          </cell>
          <cell r="C2292" t="str">
            <v xml:space="preserve">UN    </v>
          </cell>
          <cell r="D2292" t="str">
            <v>CR</v>
          </cell>
          <cell r="E2292" t="str">
            <v>5,91</v>
          </cell>
        </row>
        <row r="2293">
          <cell r="A2293">
            <v>38062</v>
          </cell>
          <cell r="B2293" t="str">
            <v xml:space="preserve">INTERRUPTOR SIMPLES 10A, 250V, CONJUNTO MONTADO PARA EMBUTIR 4" X 2" (PLACA + SUPORTE + MODULO)                                                                                                                                                                                                                                                                                                                                                                                                           </v>
          </cell>
          <cell r="C2293" t="str">
            <v xml:space="preserve">UN    </v>
          </cell>
          <cell r="D2293" t="str">
            <v>CR</v>
          </cell>
          <cell r="E2293" t="str">
            <v>6,06</v>
          </cell>
        </row>
        <row r="2294">
          <cell r="A2294">
            <v>12128</v>
          </cell>
          <cell r="B2294" t="str">
            <v xml:space="preserve">INTERRUPTOR SIMPLES 10A, 250V, CONJUNTO MONTADO PARA SOBREPOR 4" X 2" (CAIXA + MODULO)                                                                                                                                                                                                                                                                                                                                                                                                                    </v>
          </cell>
          <cell r="C2294" t="str">
            <v xml:space="preserve">UN    </v>
          </cell>
          <cell r="D2294" t="str">
            <v>CR</v>
          </cell>
          <cell r="E2294" t="str">
            <v>8,10</v>
          </cell>
        </row>
        <row r="2295">
          <cell r="A2295">
            <v>12129</v>
          </cell>
          <cell r="B2295" t="str">
            <v xml:space="preserve">INTERRUPTOR SIMPLES 10A, 250V, CONJUNTO MONTADO PARA SOBREPOR 4" X 2" (CAIXA + 2 MODULOS)                                                                                                                                                                                                                                                                                                                                                                                                                 </v>
          </cell>
          <cell r="C2295" t="str">
            <v xml:space="preserve">UN    </v>
          </cell>
          <cell r="D2295" t="str">
            <v>CR</v>
          </cell>
          <cell r="E2295" t="str">
            <v>10,71</v>
          </cell>
        </row>
        <row r="2296">
          <cell r="A2296">
            <v>38081</v>
          </cell>
          <cell r="B2296" t="str">
            <v xml:space="preserve">INTERRUPTORES PARALELOS (2 MODULOS) + TOMADA 2P+T 10A, 250V, CONJUNTO MONTADO PARA EMBUTIR 4" X 2" (PLACA + SUPORTE + MODULOS)                                                                                                                                                                                                                                                                                                                                                                            </v>
          </cell>
          <cell r="C2296" t="str">
            <v xml:space="preserve">UN    </v>
          </cell>
          <cell r="D2296" t="str">
            <v>CR</v>
          </cell>
          <cell r="E2296" t="str">
            <v>20,87</v>
          </cell>
        </row>
        <row r="2297">
          <cell r="A2297">
            <v>38070</v>
          </cell>
          <cell r="B2297" t="str">
            <v xml:space="preserve">INTERRUPTORES PARALELOS (2 MODULOS) 10A, 250V, CONJUNTO MONTADO PARA EMBUTIR 4" X 2" (PLACA + SUPORTE + MODULOS)                                                                                                                                                                                                                                                                                                                                                                                          </v>
          </cell>
          <cell r="C2297" t="str">
            <v xml:space="preserve">UN    </v>
          </cell>
          <cell r="D2297" t="str">
            <v>CR</v>
          </cell>
          <cell r="E2297" t="str">
            <v>14,38</v>
          </cell>
        </row>
        <row r="2298">
          <cell r="A2298">
            <v>38074</v>
          </cell>
          <cell r="B2298" t="str">
            <v xml:space="preserve">INTERRUPTORES PARALELOS (3 MODULOS) 10A, 250V, CONJUNTO MONTADO PARA EMBUTIR 4" X 2" (PLACA + SUPORTE + MODULO)                                                                                                                                                                                                                                                                                                                                                                                           </v>
          </cell>
          <cell r="C2298" t="str">
            <v xml:space="preserve">UN    </v>
          </cell>
          <cell r="D2298" t="str">
            <v>CR</v>
          </cell>
          <cell r="E2298" t="str">
            <v>21,86</v>
          </cell>
        </row>
        <row r="2299">
          <cell r="A2299">
            <v>38079</v>
          </cell>
          <cell r="B2299" t="str">
            <v xml:space="preserve">INTERRUPTORES SIMPLES (2 MODULOS) + TOMADA 2P+T 10A, 250V, CONJUNTO MONTADO PARA EMBUTIR 4" X 2" (PLACA + SUPORTE + MODULOS)                                                                                                                                                                                                                                                                                                                                                                              </v>
          </cell>
          <cell r="C2299" t="str">
            <v xml:space="preserve">UN    </v>
          </cell>
          <cell r="D2299" t="str">
            <v>CR</v>
          </cell>
          <cell r="E2299" t="str">
            <v>18,76</v>
          </cell>
        </row>
        <row r="2300">
          <cell r="A2300">
            <v>38072</v>
          </cell>
          <cell r="B2300" t="str">
            <v xml:space="preserve">INTERRUPTORES SIMPLES (2 MODULOS) + 1 INTERRUPTOR PARALELO 10A, 250V, CONJUNTO MONTADO PARA EMBUTIR 4" X 2" (PLACA + SUPORTE + MODULOS)                                                                                                                                                                                                                                                                                                                                                                   </v>
          </cell>
          <cell r="C2300" t="str">
            <v xml:space="preserve">UN    </v>
          </cell>
          <cell r="D2300" t="str">
            <v>CR</v>
          </cell>
          <cell r="E2300" t="str">
            <v>18,03</v>
          </cell>
        </row>
        <row r="2301">
          <cell r="A2301">
            <v>38068</v>
          </cell>
          <cell r="B2301" t="str">
            <v xml:space="preserve">INTERRUPTORES SIMPLES (2 MODULOS) 10A, 250V, CONJUNTO MONTADO PARA EMBUTIR 4" X 2" (PLACA + SUPORTE + MODULOS)                                                                                                                                                                                                                                                                                                                                                                                            </v>
          </cell>
          <cell r="C2301" t="str">
            <v xml:space="preserve">UN    </v>
          </cell>
          <cell r="D2301" t="str">
            <v>CR</v>
          </cell>
          <cell r="E2301" t="str">
            <v>12,45</v>
          </cell>
        </row>
        <row r="2302">
          <cell r="A2302">
            <v>38071</v>
          </cell>
          <cell r="B2302" t="str">
            <v xml:space="preserve">INTERRUPTORES SIMPLES (3 MODULOS) 10A, 250V, CONJUNTO MONTADO PARA EMBUTIR 4" X 2" (PLACA + SUPORTE + MODULOS)                                                                                                                                                                                                                                                                                                                                                                                            </v>
          </cell>
          <cell r="C2302" t="str">
            <v xml:space="preserve">UN    </v>
          </cell>
          <cell r="D2302" t="str">
            <v>CR</v>
          </cell>
          <cell r="E2302" t="str">
            <v>14,88</v>
          </cell>
        </row>
        <row r="2303">
          <cell r="A2303">
            <v>38412</v>
          </cell>
          <cell r="B2303" t="str">
            <v xml:space="preserve">INVERSOR DE SOLDA MONOFASICO DE 160 A, POTENCIA DE 5400 W, TENSAO DE 220 V, TURBO VENTILADO, PROTECAO POR FUSIVEL TERMICO, PARA ELETRODOS DE 2,0 A 4,0 MM                                                                                                                                                                                                                                                                                                                                                 </v>
          </cell>
          <cell r="C2303" t="str">
            <v xml:space="preserve">UN    </v>
          </cell>
          <cell r="D2303" t="str">
            <v xml:space="preserve">C </v>
          </cell>
          <cell r="E2303" t="str">
            <v>1.212,87</v>
          </cell>
        </row>
        <row r="2304">
          <cell r="A2304">
            <v>3405</v>
          </cell>
          <cell r="B2304" t="str">
            <v xml:space="preserve">ISOLADOR DE PORCELANA SUSPENSO, DISCO TIPO GARFO OLHAL, DIAMETRO DE 152 MM, PARA TENSAO DE *15* KV                                                                                                                                                                                                                                                                                                                                                                                                        </v>
          </cell>
          <cell r="C2304" t="str">
            <v xml:space="preserve">UN    </v>
          </cell>
          <cell r="D2304" t="str">
            <v>AS</v>
          </cell>
          <cell r="E2304" t="str">
            <v>96,54</v>
          </cell>
        </row>
        <row r="2305">
          <cell r="A2305">
            <v>3394</v>
          </cell>
          <cell r="B2305" t="str">
            <v xml:space="preserve">ISOLADOR DE PORCELANA, TIPO BUCHA, PARA TENSAO DE *15* KV                                                                                                                                                                                                                                                                                                                                                                                                                                                 </v>
          </cell>
          <cell r="C2305" t="str">
            <v xml:space="preserve">UN    </v>
          </cell>
          <cell r="D2305" t="str">
            <v>AS</v>
          </cell>
          <cell r="E2305" t="str">
            <v>509,60</v>
          </cell>
        </row>
        <row r="2306">
          <cell r="A2306">
            <v>3393</v>
          </cell>
          <cell r="B2306" t="str">
            <v xml:space="preserve">ISOLADOR DE PORCELANA, TIPO BUCHA, PARA TENSAO DE *35* KV                                                                                                                                                                                                                                                                                                                                                                                                                                                 </v>
          </cell>
          <cell r="C2306" t="str">
            <v xml:space="preserve">UN    </v>
          </cell>
          <cell r="D2306" t="str">
            <v>AS</v>
          </cell>
          <cell r="E2306" t="str">
            <v>867,65</v>
          </cell>
        </row>
        <row r="2307">
          <cell r="A2307">
            <v>3406</v>
          </cell>
          <cell r="B2307" t="str">
            <v xml:space="preserve">ISOLADOR DE PORCELANA, TIPO PINO MONOCORPO, PARA TENSAO DE *15* KV                                                                                                                                                                                                                                                                                                                                                                                                                                        </v>
          </cell>
          <cell r="C2307" t="str">
            <v xml:space="preserve">UN    </v>
          </cell>
          <cell r="D2307" t="str">
            <v>AS</v>
          </cell>
          <cell r="E2307" t="str">
            <v>29,55</v>
          </cell>
        </row>
        <row r="2308">
          <cell r="A2308">
            <v>3395</v>
          </cell>
          <cell r="B2308" t="str">
            <v xml:space="preserve">ISOLADOR DE PORCELANA, TIPO PINO MONOCORPO, PARA TENSAO DE *35* KV                                                                                                                                                                                                                                                                                                                                                                                                                                        </v>
          </cell>
          <cell r="C2308" t="str">
            <v xml:space="preserve">UN    </v>
          </cell>
          <cell r="D2308" t="str">
            <v>AS</v>
          </cell>
          <cell r="E2308" t="str">
            <v>124,65</v>
          </cell>
        </row>
        <row r="2309">
          <cell r="A2309">
            <v>3398</v>
          </cell>
          <cell r="B2309" t="str">
            <v xml:space="preserve">ISOLADOR DE PORCELANA, TIPO ROLDANA, DIMENSOES DE *72* X *72* MM, PARA USO EM BAIXA TENSAO                                                                                                                                                                                                                                                                                                                                                                                                                </v>
          </cell>
          <cell r="C2309" t="str">
            <v xml:space="preserve">UN    </v>
          </cell>
          <cell r="D2309" t="str">
            <v>AS</v>
          </cell>
          <cell r="E2309" t="str">
            <v>5,92</v>
          </cell>
        </row>
        <row r="2310">
          <cell r="A2310">
            <v>40662</v>
          </cell>
          <cell r="B2310" t="str">
            <v xml:space="preserve">JANELA BASCULANTE EM MADEIRA PINUS/ EUCALIPTO/ TAUARI/ VIROLA OU EQUIVALENTE DA REGIAO, *60 X 60*, CAIXA DO BATENTE/ MARCO E = *10* CM, 2 BASCULAS PARA VIDRO, COM FERRAGENS (SEM VIDRO, SEM GUARNICAO/ALIZAR E SEM ACABAMENTO)                                                                                                                                                                                                                                                                           </v>
          </cell>
          <cell r="C2310" t="str">
            <v xml:space="preserve">UN    </v>
          </cell>
          <cell r="D2310" t="str">
            <v>AS</v>
          </cell>
          <cell r="E2310" t="str">
            <v>348,79</v>
          </cell>
        </row>
        <row r="2311">
          <cell r="A2311">
            <v>3437</v>
          </cell>
          <cell r="B2311" t="str">
            <v xml:space="preserve">JANELA BASCULANTE EM MADEIRA PINUS/ EUCALIPTO/ TAUARI/ VIROLA OU EQUIVALENTE DA REGIAO, CAIXA DO BATENTE/ MARCO *10* CM, *2* FOLHAS BASCULANTES PARA VIDRO, COM FERRAGENS (SEM VIDRO, SEM GUARNICAO/ALIZAR E SEM ACABAMENTO)                                                                                                                                                                                                                                                                              </v>
          </cell>
          <cell r="C2311" t="str">
            <v xml:space="preserve">M2    </v>
          </cell>
          <cell r="D2311" t="str">
            <v>AS</v>
          </cell>
          <cell r="E2311" t="str">
            <v>968,87</v>
          </cell>
        </row>
        <row r="2312">
          <cell r="A2312">
            <v>11190</v>
          </cell>
          <cell r="B2312" t="str">
            <v xml:space="preserve">JANELA BASCULANTE, ACO, COM BATENTE/REQUADRO, 60 X 60 CM (SEM VIDROS)                                                                                                                                                                                                                                                                                                                                                                                                                                     </v>
          </cell>
          <cell r="C2312" t="str">
            <v xml:space="preserve">UN    </v>
          </cell>
          <cell r="D2312" t="str">
            <v>AS</v>
          </cell>
          <cell r="E2312" t="str">
            <v>171,25</v>
          </cell>
        </row>
        <row r="2313">
          <cell r="A2313">
            <v>34377</v>
          </cell>
          <cell r="B2313" t="str">
            <v xml:space="preserve">JANELA BASCULANTE, EM ALUMINIO PERFIL 20, 80 X 60 CM (A X L), 4 FLS (1 FIXA E 3 MOVEIS), ACABAMENTO BRANCO OU BRILHANTE, BATENTE DE 3 A 4 CM, COM VIDRO 4 MM, SEM GUARNICAO                                                                                                                                                                                                                                                                                                                               </v>
          </cell>
          <cell r="C2313" t="str">
            <v xml:space="preserve">UN    </v>
          </cell>
          <cell r="D2313" t="str">
            <v>CR</v>
          </cell>
          <cell r="E2313" t="str">
            <v>273,60</v>
          </cell>
        </row>
        <row r="2314">
          <cell r="A2314">
            <v>3428</v>
          </cell>
          <cell r="B2314" t="str">
            <v xml:space="preserve">JANELA DE ABRIR EM MADEIRA IMBUIA/CEDRO ARANA/CEDRO ROSA OU EQUIVALENTE DA REGIAO, CAIXA DO BATENTE/MARCO *10* CM, 2 FOLHAS DE ABRIR TIPO VENEZIANA E 2 FOLHAS DE ABRIR PARA VIDRO, COM GUARNICAO/ALIZAR, COM FERRAGENS, (SEM VIDRO E SEM ACABAMENTO)                                                                                                                                                                                                                                                     </v>
          </cell>
          <cell r="C2314" t="str">
            <v xml:space="preserve">M2    </v>
          </cell>
          <cell r="D2314" t="str">
            <v>AS</v>
          </cell>
          <cell r="E2314" t="str">
            <v>1.437,16</v>
          </cell>
        </row>
        <row r="2315">
          <cell r="A2315">
            <v>3429</v>
          </cell>
          <cell r="B2315" t="str">
            <v xml:space="preserve">JANELA DE ABRIR EM MADEIRA PINUS/EUCALIPTO/ TAUARI/ VIROLA OU EQUIVALENTE DA REGIAO, CAIXA DO BATENTE/MARCO *10* CM, 2 FOLHAS DE ABRIR TIPO VENEZIANA E 2 FOLHAS GUILHOTINA PARA VIDRO, COM FERRAGENS (SEM VIDRO,SEM GUARNICAO/ALIZAR E SEM ACABAMENTO)                                                                                                                                                                                                                                                   </v>
          </cell>
          <cell r="C2315" t="str">
            <v xml:space="preserve">M2    </v>
          </cell>
          <cell r="D2315" t="str">
            <v>AS</v>
          </cell>
          <cell r="E2315" t="str">
            <v>821,11</v>
          </cell>
        </row>
        <row r="2316">
          <cell r="A2316">
            <v>11199</v>
          </cell>
          <cell r="B2316" t="str">
            <v xml:space="preserve">JANELA DE CORRER, ACO, BATENTE/REQUADRO DE 6 A 14 CM, COM DIVISAO HORIZ , PINT ANTICORROSIVA, SEM VIDRO, BANDEIRA COM BASCULA, 4 FLS, 120 X 150 CM (A X L)                                                                                                                                                                                                                                                                                                                                                </v>
          </cell>
          <cell r="C2316" t="str">
            <v xml:space="preserve">UN    </v>
          </cell>
          <cell r="D2316" t="str">
            <v>AS</v>
          </cell>
          <cell r="E2316" t="str">
            <v>945,78</v>
          </cell>
        </row>
        <row r="2317">
          <cell r="A2317">
            <v>34369</v>
          </cell>
          <cell r="B2317" t="str">
            <v xml:space="preserve">JANELA DE CORRER, EM ALUMINIO PEFIL 25, 100 X 200 CM (A X L), 4 FLS, SEM BANDEIRA, ACABAMENTO BRANCO OU BRILHANTE, BATENTE DE 6 A 7 CM, COM VIDRO 4 MM, SEM GUARNICAO/ALIZAR                                                                                                                                                                                                                                                                                                                              </v>
          </cell>
          <cell r="C2317" t="str">
            <v xml:space="preserve">UN    </v>
          </cell>
          <cell r="D2317" t="str">
            <v>CR</v>
          </cell>
          <cell r="E2317" t="str">
            <v>951,60</v>
          </cell>
        </row>
        <row r="2318">
          <cell r="A2318">
            <v>36896</v>
          </cell>
          <cell r="B2318" t="str">
            <v xml:space="preserve">JANELA DE CORRER, EM ALUMINIO PERFIL 25, 100 X 120 CM (A X L), 2 FLS MOVEIS, SEM BANDEIRA, ACABAMENTO BRANCO OU BRILHANTE, BATENTE DE 6 A 7 CM, COM VIDRO 4 MM, SEM GUARNICAO                                                                                                                                                                                                                                                                                                                             </v>
          </cell>
          <cell r="C2318" t="str">
            <v xml:space="preserve">UN    </v>
          </cell>
          <cell r="D2318" t="str">
            <v xml:space="preserve">C </v>
          </cell>
          <cell r="E2318" t="str">
            <v>529,90</v>
          </cell>
        </row>
        <row r="2319">
          <cell r="A2319">
            <v>34367</v>
          </cell>
          <cell r="B2319" t="str">
            <v xml:space="preserve">JANELA DE CORRER, EM ALUMINIO PERFIL 25, 100 X 150 CM (A X L), 2 FLS MOVEIS, SEM BANDEIRA, ACABAMENTO BRANCO OU BRILHANTE, BATENTE DE 6 A 7 CM, COM VIDRO 4 MM, SEM GUARNICAO                                                                                                                                                                                                                                                                                                                             </v>
          </cell>
          <cell r="C2319" t="str">
            <v xml:space="preserve">UN    </v>
          </cell>
          <cell r="D2319" t="str">
            <v>CR</v>
          </cell>
          <cell r="E2319" t="str">
            <v>682,96</v>
          </cell>
        </row>
        <row r="2320">
          <cell r="A2320">
            <v>36897</v>
          </cell>
          <cell r="B2320" t="str">
            <v xml:space="preserve">JANELA DE CORRER, EM ALUMINIO PERFIL 25, 100 X 150 CM (A X L), 4 FLS MOVEIS, SEM BANDEIRA, ACABAMENTO BRANCO OU BRILHANTE, BATENTE DE 6 A 7 CM, COM VIDRO 4 MM, SEM GUARNICAO/ALIZAR                                                                                                                                                                                                                                                                                                                      </v>
          </cell>
          <cell r="C2320" t="str">
            <v xml:space="preserve">UN    </v>
          </cell>
          <cell r="D2320" t="str">
            <v>CR</v>
          </cell>
          <cell r="E2320" t="str">
            <v>826,90</v>
          </cell>
        </row>
        <row r="2321">
          <cell r="A2321">
            <v>34364</v>
          </cell>
          <cell r="B2321" t="str">
            <v xml:space="preserve">JANELA DE CORRER, EM ALUMINIO PERFIL 25, 120 X 150 CM (A X L), 4 FLS, BANDEIRA COM BASCULA, ACABAMENTO BRANCO OU BRILHANTE, BATENTE/REQUADRO DE 6 A 14 CM, COM VIDRO 4 MM, SEM GUARNICAO/ALIZAR                                                                                                                                                                                                                                                                                                           </v>
          </cell>
          <cell r="C2321" t="str">
            <v xml:space="preserve">UN    </v>
          </cell>
          <cell r="D2321" t="str">
            <v>CR</v>
          </cell>
          <cell r="E2321" t="str">
            <v>897,73</v>
          </cell>
        </row>
        <row r="2322">
          <cell r="A2322">
            <v>40659</v>
          </cell>
          <cell r="B2322"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2322" t="str">
            <v xml:space="preserve">M2    </v>
          </cell>
          <cell r="D2322" t="str">
            <v>AS</v>
          </cell>
          <cell r="E2322" t="str">
            <v>1.370,82</v>
          </cell>
        </row>
        <row r="2323">
          <cell r="A2323">
            <v>40660</v>
          </cell>
          <cell r="B2323"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2323" t="str">
            <v xml:space="preserve">M2    </v>
          </cell>
          <cell r="D2323" t="str">
            <v>AS</v>
          </cell>
          <cell r="E2323" t="str">
            <v>1.737,35</v>
          </cell>
        </row>
        <row r="2324">
          <cell r="A2324">
            <v>40661</v>
          </cell>
          <cell r="B2324"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2324" t="str">
            <v xml:space="preserve">M2    </v>
          </cell>
          <cell r="D2324" t="str">
            <v>AS</v>
          </cell>
          <cell r="E2324" t="str">
            <v>1.068,17</v>
          </cell>
        </row>
        <row r="2325">
          <cell r="A2325">
            <v>3421</v>
          </cell>
          <cell r="B2325" t="str">
            <v xml:space="preserve">JANELA EM MADEIRA CEDRINHO/ ANGELIM COMERCIAL/ CURUPIXA/ CUMARU OU EQUIVALENTE DA REGIAO, CAIXA DO BATENTE/MARCO *10* CM, 2 FOLHAS DE ABRIR TIPO VENEZIANA E 2 FOLHAS GUILHOTINA PARA VIDRO, COM GUARNICAO/ALIZAR, COM FERRAGENS (SEM VIDRO E SEM ACABAMENTO)                                                                                                                                                                                                                                             </v>
          </cell>
          <cell r="C2325" t="str">
            <v xml:space="preserve">M2    </v>
          </cell>
          <cell r="D2325" t="str">
            <v>AS</v>
          </cell>
          <cell r="E2325" t="str">
            <v>1.076,34</v>
          </cell>
        </row>
        <row r="2326">
          <cell r="A2326">
            <v>599</v>
          </cell>
          <cell r="B2326" t="str">
            <v xml:space="preserve">JANELA FIXA, EM ALUMINIO PERFIL 20, 60  X 80 CM (A X L), BATENTE/REQUADRO DE 3 A 14 CM, COM VIDRO 4 MM, SEM GUARNICAO/ALIZAR, ACABAMENTO ALUM BRANCO OU BRILHANTE                                                                                                                                                                                                                                                                                                                                         </v>
          </cell>
          <cell r="C2326" t="str">
            <v xml:space="preserve">M2    </v>
          </cell>
          <cell r="D2326" t="str">
            <v>CR</v>
          </cell>
          <cell r="E2326" t="str">
            <v>966,42</v>
          </cell>
        </row>
        <row r="2327">
          <cell r="A2327">
            <v>44053</v>
          </cell>
          <cell r="B2327" t="str">
            <v xml:space="preserve">JANELA INTEGRADA VENEZIANA EM ALUMINIO PERFIL 25, 120 X 120 CM (A X L), 2 FLS ( 2 VIDROS) E VENEZIANA COM ACIONAMENTO MANUAL, SEM BANDEIRA, ACABAMENTO BRILHANTE, BATENTE DE 11,50 A 12,50 CM, COM VIDRO 4 MM, INCLUSO GUARNICAO                                                                                                                                                                                                                                                                          </v>
          </cell>
          <cell r="C2327" t="str">
            <v xml:space="preserve">UN    </v>
          </cell>
          <cell r="D2327" t="str">
            <v>CR</v>
          </cell>
          <cell r="E2327" t="str">
            <v>2.145,01</v>
          </cell>
        </row>
        <row r="2328">
          <cell r="A2328">
            <v>3423</v>
          </cell>
          <cell r="B2328" t="str">
            <v xml:space="preserve">JANELA MAXIM AR EM MADEIRA CEDRINHO/ ANGELIM COMERCIAL/ CURUPIXA/ CUMARU OU EQUIVALENTE DA REGIAO, CAIXA DO BATENTE/MARCO *10* CM, 1 FOLHA  PARA VIDRO, COM GUARNICAO/ALIZAR, COM FERRAGENS, (SEM VIDRO E SEM ACABAMENTO)                                                                                                                                                                                                                                                                                 </v>
          </cell>
          <cell r="C2328" t="str">
            <v xml:space="preserve">M2    </v>
          </cell>
          <cell r="D2328" t="str">
            <v>AS</v>
          </cell>
          <cell r="E2328" t="str">
            <v>1.517,90</v>
          </cell>
        </row>
        <row r="2329">
          <cell r="A2329">
            <v>34381</v>
          </cell>
          <cell r="B2329" t="str">
            <v xml:space="preserve">JANELA MAXIM AR, EM ALUMINIO PERFIL 25, 60 X 80 CM (A X L), ACABAMENTO BRANCO OU BRILHANTE, BATENTE DE 4 A 5 CM, COM VIDRO 4 MM, SEM GUARNICAO/ALIZAR                                                                                                                                                                                                                                                                                                                                                     </v>
          </cell>
          <cell r="C2329" t="str">
            <v xml:space="preserve">UN    </v>
          </cell>
          <cell r="D2329" t="str">
            <v>CR</v>
          </cell>
          <cell r="E2329" t="str">
            <v>390,22</v>
          </cell>
        </row>
        <row r="2330">
          <cell r="A2330">
            <v>34797</v>
          </cell>
          <cell r="B2330" t="str">
            <v xml:space="preserve">JANELA MAXIMO AR, ACO, BATENTE / REQUADRO DE 6 A 14 CM, PINT ANTICORROSIVA, SEM VIDRO, COM GRADE, 1 FL, 60  X 80 CM (A X L)                                                                                                                                                                                                                                                                                                                                                                               </v>
          </cell>
          <cell r="C2330" t="str">
            <v xml:space="preserve">UN    </v>
          </cell>
          <cell r="D2330" t="str">
            <v>AS</v>
          </cell>
          <cell r="E2330" t="str">
            <v>373,01</v>
          </cell>
        </row>
        <row r="2331">
          <cell r="A2331">
            <v>44054</v>
          </cell>
          <cell r="B2331" t="str">
            <v xml:space="preserve">JANELA VENEZIANA DE CORRER, EM ALUMINIO PERFIL 25, 100 X 120 CM (A X L), 3 FLS (2 VENEZIANAS E 1 VIDRO), SEM BANDEIRA, ACABAMENTO BRANCO OU BRILHANTE, BATENTE DE 8 A 9 CM, COM VIDRO 4 MM, SEM GUARNICAO/ALIZAR                                                                                                                                                                                                                                                                                          </v>
          </cell>
          <cell r="C2331" t="str">
            <v xml:space="preserve">UN    </v>
          </cell>
          <cell r="D2331" t="str">
            <v>CR</v>
          </cell>
          <cell r="E2331" t="str">
            <v>769,50</v>
          </cell>
        </row>
        <row r="2332">
          <cell r="A2332">
            <v>44399</v>
          </cell>
          <cell r="B2332" t="str">
            <v xml:space="preserve">JANELA VENEZIANA DE CORRER, EM ALUMINIO PERFIL 25, 100 X 150 CM (A X L), 6 FLS (4 VENEZIANAS E 2 VIDROS), SEM BANDEIRA, ACABAMENTO BRANCO OU BRILHANTE, BATENTE DE 8 A 9 CM, COM VIDRO 4 MM, SEM GUARNICAO / ALIZAR                                                                                                                                                                                                                                                                                       </v>
          </cell>
          <cell r="C2332" t="str">
            <v xml:space="preserve">UN    </v>
          </cell>
          <cell r="D2332" t="str">
            <v>CR</v>
          </cell>
          <cell r="E2332" t="str">
            <v>1.051,38</v>
          </cell>
        </row>
        <row r="2333">
          <cell r="A2333">
            <v>44503</v>
          </cell>
          <cell r="B2333" t="str">
            <v xml:space="preserve">JARDINEIRO (HORISTA)                                                                                                                                                                                                                                                                                                                                                                                                                                                                                      </v>
          </cell>
          <cell r="C2333" t="str">
            <v xml:space="preserve">H     </v>
          </cell>
          <cell r="D2333" t="str">
            <v>CR</v>
          </cell>
          <cell r="E2333" t="str">
            <v>15,35</v>
          </cell>
        </row>
        <row r="2334">
          <cell r="A2334">
            <v>41077</v>
          </cell>
          <cell r="B2334" t="str">
            <v xml:space="preserve">JARDINEIRO (MENSALISTA)                                                                                                                                                                                                                                                                                                                                                                                                                                                                                   </v>
          </cell>
          <cell r="C2334" t="str">
            <v xml:space="preserve">MES   </v>
          </cell>
          <cell r="D2334" t="str">
            <v>CR</v>
          </cell>
          <cell r="E2334" t="str">
            <v>2.686,93</v>
          </cell>
        </row>
        <row r="2335">
          <cell r="A2335">
            <v>37963</v>
          </cell>
          <cell r="B2335" t="str">
            <v xml:space="preserve">JOELHO CPVC, SOLDAVEL, 45 GRAUS, 15 MM, PARA AGUA QUENTE                                                                                                                                                                                                                                                                                                                                                                                                                                                  </v>
          </cell>
          <cell r="C2335" t="str">
            <v xml:space="preserve">UN    </v>
          </cell>
          <cell r="D2335" t="str">
            <v>AS</v>
          </cell>
          <cell r="E2335" t="str">
            <v>3,61</v>
          </cell>
        </row>
        <row r="2336">
          <cell r="A2336">
            <v>37964</v>
          </cell>
          <cell r="B2336" t="str">
            <v xml:space="preserve">JOELHO CPVC, SOLDAVEL, 45 GRAUS, 22 MM, PARA AGUA QUENTE                                                                                                                                                                                                                                                                                                                                                                                                                                                  </v>
          </cell>
          <cell r="C2336" t="str">
            <v xml:space="preserve">UN    </v>
          </cell>
          <cell r="D2336" t="str">
            <v>AS</v>
          </cell>
          <cell r="E2336" t="str">
            <v>4,82</v>
          </cell>
        </row>
        <row r="2337">
          <cell r="A2337">
            <v>37965</v>
          </cell>
          <cell r="B2337" t="str">
            <v xml:space="preserve">JOELHO CPVC, SOLDAVEL, 45 GRAUS, 28 MM, PARA AGUA QUENTE                                                                                                                                                                                                                                                                                                                                                                                                                                                  </v>
          </cell>
          <cell r="C2337" t="str">
            <v xml:space="preserve">UN    </v>
          </cell>
          <cell r="D2337" t="str">
            <v>AS</v>
          </cell>
          <cell r="E2337" t="str">
            <v>6,95</v>
          </cell>
        </row>
        <row r="2338">
          <cell r="A2338">
            <v>37966</v>
          </cell>
          <cell r="B2338" t="str">
            <v xml:space="preserve">JOELHO CPVC, SOLDAVEL, 45 GRAUS, 35 MM, PARA AGUA QUENTE                                                                                                                                                                                                                                                                                                                                                                                                                                                  </v>
          </cell>
          <cell r="C2338" t="str">
            <v xml:space="preserve">UN    </v>
          </cell>
          <cell r="D2338" t="str">
            <v>AS</v>
          </cell>
          <cell r="E2338" t="str">
            <v>12,21</v>
          </cell>
        </row>
        <row r="2339">
          <cell r="A2339">
            <v>37967</v>
          </cell>
          <cell r="B2339" t="str">
            <v xml:space="preserve">JOELHO CPVC, SOLDAVEL, 45 GRAUS, 42 MM, PARA AGUA QUENTE                                                                                                                                                                                                                                                                                                                                                                                                                                                  </v>
          </cell>
          <cell r="C2339" t="str">
            <v xml:space="preserve">UN    </v>
          </cell>
          <cell r="D2339" t="str">
            <v>AS</v>
          </cell>
          <cell r="E2339" t="str">
            <v>20,52</v>
          </cell>
        </row>
        <row r="2340">
          <cell r="A2340">
            <v>37968</v>
          </cell>
          <cell r="B2340" t="str">
            <v xml:space="preserve">JOELHO CPVC, SOLDAVEL, 45 GRAUS, 54 MM, PARA AGUA QUENTE                                                                                                                                                                                                                                                                                                                                                                                                                                                  </v>
          </cell>
          <cell r="C2340" t="str">
            <v xml:space="preserve">UN    </v>
          </cell>
          <cell r="D2340" t="str">
            <v>AS</v>
          </cell>
          <cell r="E2340" t="str">
            <v>43,57</v>
          </cell>
        </row>
        <row r="2341">
          <cell r="A2341">
            <v>37969</v>
          </cell>
          <cell r="B2341" t="str">
            <v xml:space="preserve">JOELHO CPVC, SOLDAVEL, 45 GRAUS, 73 MM, PARA AGUA QUENTE                                                                                                                                                                                                                                                                                                                                                                                                                                                  </v>
          </cell>
          <cell r="C2341" t="str">
            <v xml:space="preserve">UN    </v>
          </cell>
          <cell r="D2341" t="str">
            <v>AS</v>
          </cell>
          <cell r="E2341" t="str">
            <v>110,10</v>
          </cell>
        </row>
        <row r="2342">
          <cell r="A2342">
            <v>37970</v>
          </cell>
          <cell r="B2342" t="str">
            <v xml:space="preserve">JOELHO CPVC, SOLDAVEL, 45 GRAUS, 89 MM, PARA AGUA QUENTE                                                                                                                                                                                                                                                                                                                                                                                                                                                  </v>
          </cell>
          <cell r="C2342" t="str">
            <v xml:space="preserve">UN    </v>
          </cell>
          <cell r="D2342" t="str">
            <v>AS</v>
          </cell>
          <cell r="E2342" t="str">
            <v>159,30</v>
          </cell>
        </row>
        <row r="2343">
          <cell r="A2343">
            <v>44251</v>
          </cell>
          <cell r="B2343" t="str">
            <v xml:space="preserve">JOELHO CPVC, SOLDAVEL, 90 GRAUS, 114 MM, PARA AGUA QUENTE                                                                                                                                                                                                                                                                                                                                                                                                                                                 </v>
          </cell>
          <cell r="C2343" t="str">
            <v xml:space="preserve">UN    </v>
          </cell>
          <cell r="D2343" t="str">
            <v>AS</v>
          </cell>
          <cell r="E2343" t="str">
            <v>184,00</v>
          </cell>
        </row>
        <row r="2344">
          <cell r="A2344">
            <v>21118</v>
          </cell>
          <cell r="B2344" t="str">
            <v xml:space="preserve">JOELHO CPVC, SOLDAVEL, 90 GRAUS, 15 MM, PARA AGUA QUENTE                                                                                                                                                                                                                                                                                                                                                                                                                                                  </v>
          </cell>
          <cell r="C2344" t="str">
            <v xml:space="preserve">UN    </v>
          </cell>
          <cell r="D2344" t="str">
            <v>AS</v>
          </cell>
          <cell r="E2344" t="str">
            <v>2,86</v>
          </cell>
        </row>
        <row r="2345">
          <cell r="A2345">
            <v>37956</v>
          </cell>
          <cell r="B2345" t="str">
            <v xml:space="preserve">JOELHO CPVC, SOLDAVEL, 90 GRAUS, 22 MM, PARA AGUA QUENTE                                                                                                                                                                                                                                                                                                                                                                                                                                                  </v>
          </cell>
          <cell r="C2345" t="str">
            <v xml:space="preserve">UN    </v>
          </cell>
          <cell r="D2345" t="str">
            <v>AS</v>
          </cell>
          <cell r="E2345" t="str">
            <v>3,52</v>
          </cell>
        </row>
        <row r="2346">
          <cell r="A2346">
            <v>37957</v>
          </cell>
          <cell r="B2346" t="str">
            <v xml:space="preserve">JOELHO CPVC, SOLDAVEL, 90 GRAUS, 28 MM, PARA AGUA QUENTE                                                                                                                                                                                                                                                                                                                                                                                                                                                  </v>
          </cell>
          <cell r="C2346" t="str">
            <v xml:space="preserve">UN    </v>
          </cell>
          <cell r="D2346" t="str">
            <v>AS</v>
          </cell>
          <cell r="E2346" t="str">
            <v>7,49</v>
          </cell>
        </row>
        <row r="2347">
          <cell r="A2347">
            <v>37958</v>
          </cell>
          <cell r="B2347" t="str">
            <v xml:space="preserve">JOELHO CPVC, SOLDAVEL, 90 GRAUS, 35 MM, PARA AGUA QUENTE                                                                                                                                                                                                                                                                                                                                                                                                                                                  </v>
          </cell>
          <cell r="C2347" t="str">
            <v xml:space="preserve">UN    </v>
          </cell>
          <cell r="D2347" t="str">
            <v>AS</v>
          </cell>
          <cell r="E2347" t="str">
            <v>13,54</v>
          </cell>
        </row>
        <row r="2348">
          <cell r="A2348">
            <v>37959</v>
          </cell>
          <cell r="B2348" t="str">
            <v xml:space="preserve">JOELHO CPVC, SOLDAVEL, 90 GRAUS, 42 MM, PARA AGUA QUENTE                                                                                                                                                                                                                                                                                                                                                                                                                                                  </v>
          </cell>
          <cell r="C2348" t="str">
            <v xml:space="preserve">UN    </v>
          </cell>
          <cell r="D2348" t="str">
            <v>AS</v>
          </cell>
          <cell r="E2348" t="str">
            <v>20,85</v>
          </cell>
        </row>
        <row r="2349">
          <cell r="A2349">
            <v>37960</v>
          </cell>
          <cell r="B2349" t="str">
            <v xml:space="preserve">JOELHO CPVC, SOLDAVEL, 90 GRAUS, 54 MM, PARA AGUA QUENTE                                                                                                                                                                                                                                                                                                                                                                                                                                                  </v>
          </cell>
          <cell r="C2349" t="str">
            <v xml:space="preserve">UN    </v>
          </cell>
          <cell r="D2349" t="str">
            <v>AS</v>
          </cell>
          <cell r="E2349" t="str">
            <v>53,27</v>
          </cell>
        </row>
        <row r="2350">
          <cell r="A2350">
            <v>37961</v>
          </cell>
          <cell r="B2350" t="str">
            <v xml:space="preserve">JOELHO CPVC, SOLDAVEL, 90 GRAUS, 73 MM, PARA AGUA QUENTE                                                                                                                                                                                                                                                                                                                                                                                                                                                  </v>
          </cell>
          <cell r="C2350" t="str">
            <v xml:space="preserve">UN    </v>
          </cell>
          <cell r="D2350" t="str">
            <v>AS</v>
          </cell>
          <cell r="E2350" t="str">
            <v>114,49</v>
          </cell>
        </row>
        <row r="2351">
          <cell r="A2351">
            <v>37962</v>
          </cell>
          <cell r="B2351" t="str">
            <v xml:space="preserve">JOELHO CPVC, SOLDAVEL, 90 GRAUS, 89 MM, PARA AGUA QUENTE                                                                                                                                                                                                                                                                                                                                                                                                                                                  </v>
          </cell>
          <cell r="C2351" t="str">
            <v xml:space="preserve">UN    </v>
          </cell>
          <cell r="D2351" t="str">
            <v>AS</v>
          </cell>
          <cell r="E2351" t="str">
            <v>131,99</v>
          </cell>
        </row>
        <row r="2352">
          <cell r="A2352">
            <v>3533</v>
          </cell>
          <cell r="B2352" t="str">
            <v xml:space="preserve">JOELHO DE REDUCAO, PVC SOLDAVEL, 90 GRAUS, 25 MM X 20 MM, COR MARROM, PARA AGUA FRIA PREDIAL                                                                                                                                                                                                                                                                                                                                                                                                              </v>
          </cell>
          <cell r="C2352" t="str">
            <v xml:space="preserve">UN    </v>
          </cell>
          <cell r="D2352" t="str">
            <v>CR</v>
          </cell>
          <cell r="E2352" t="str">
            <v>3,04</v>
          </cell>
        </row>
        <row r="2353">
          <cell r="A2353">
            <v>3538</v>
          </cell>
          <cell r="B2353" t="str">
            <v xml:space="preserve">JOELHO DE REDUCAO, PVC SOLDAVEL, 90 GRAUS, 32 MM X 25 MM, COR MARROM, PARA AGUA FRIA PREDIAL                                                                                                                                                                                                                                                                                                                                                                                                              </v>
          </cell>
          <cell r="C2353" t="str">
            <v xml:space="preserve">UN    </v>
          </cell>
          <cell r="D2353" t="str">
            <v>CR</v>
          </cell>
          <cell r="E2353" t="str">
            <v>5,76</v>
          </cell>
        </row>
        <row r="2354">
          <cell r="A2354">
            <v>3498</v>
          </cell>
          <cell r="B2354" t="str">
            <v xml:space="preserve">JOELHO DE REDUCAO, PVC, ROSCAVEL, 90 GRAUS, 1" X 3/4", COR BRANCA, PARA AGUA FRIA PREDIAL                                                                                                                                                                                                                                                                                                                                                                                                                 </v>
          </cell>
          <cell r="C2354" t="str">
            <v xml:space="preserve">UN    </v>
          </cell>
          <cell r="D2354" t="str">
            <v>CR</v>
          </cell>
          <cell r="E2354" t="str">
            <v>5,59</v>
          </cell>
        </row>
        <row r="2355">
          <cell r="A2355">
            <v>3496</v>
          </cell>
          <cell r="B2355" t="str">
            <v xml:space="preserve">JOELHO DE REDUCAO, PVC, ROSCAVEL, 90 GRAUS, 3/4" X 1/2", COR BRANCA, PARA AGUA FRIA PREDIAL                                                                                                                                                                                                                                                                                                                                                                                                               </v>
          </cell>
          <cell r="C2355" t="str">
            <v xml:space="preserve">UN    </v>
          </cell>
          <cell r="D2355" t="str">
            <v>CR</v>
          </cell>
          <cell r="E2355" t="str">
            <v>3,74</v>
          </cell>
        </row>
        <row r="2356">
          <cell r="A2356">
            <v>38429</v>
          </cell>
          <cell r="B2356" t="str">
            <v xml:space="preserve">JOELHO DE TRANSICAO, CPVC, SOLDAVEL, 90 GRAUS, 15 MM X 1/2", PARA AGUA QUENTE                                                                                                                                                                                                                                                                                                                                                                                                                             </v>
          </cell>
          <cell r="C2356" t="str">
            <v xml:space="preserve">UN    </v>
          </cell>
          <cell r="D2356" t="str">
            <v>AS</v>
          </cell>
          <cell r="E2356" t="str">
            <v>9,75</v>
          </cell>
        </row>
        <row r="2357">
          <cell r="A2357">
            <v>38431</v>
          </cell>
          <cell r="B2357" t="str">
            <v xml:space="preserve">JOELHO DE TRANSICAO, CPVC, SOLDAVEL, 90 GRAUS, 22 MM X 1/2", PARA AGUA QUENTE                                                                                                                                                                                                                                                                                                                                                                                                                             </v>
          </cell>
          <cell r="C2357" t="str">
            <v xml:space="preserve">UN    </v>
          </cell>
          <cell r="D2357" t="str">
            <v>AS</v>
          </cell>
          <cell r="E2357" t="str">
            <v>12,23</v>
          </cell>
        </row>
        <row r="2358">
          <cell r="A2358">
            <v>38430</v>
          </cell>
          <cell r="B2358" t="str">
            <v xml:space="preserve">JOELHO DE TRANSICAO, CPVC, SOLDAVEL, 90 GRAUS, 22 MM X 3/4", PARA AGUA QUENTE                                                                                                                                                                                                                                                                                                                                                                                                                             </v>
          </cell>
          <cell r="C2358" t="str">
            <v xml:space="preserve">UN    </v>
          </cell>
          <cell r="D2358" t="str">
            <v>AS</v>
          </cell>
          <cell r="E2358" t="str">
            <v>18,96</v>
          </cell>
        </row>
        <row r="2359">
          <cell r="A2359">
            <v>36348</v>
          </cell>
          <cell r="B2359" t="str">
            <v xml:space="preserve">JOELHO PPR 45 GRAUS, SOLDAVEL, F/F, DN 20 MM, PARA AGUA QUENTE PREDIAL                                                                                                                                                                                                                                                                                                                                                                                                                                    </v>
          </cell>
          <cell r="C2359" t="str">
            <v xml:space="preserve">UN    </v>
          </cell>
          <cell r="D2359" t="str">
            <v>AS</v>
          </cell>
          <cell r="E2359" t="str">
            <v>1,96</v>
          </cell>
        </row>
        <row r="2360">
          <cell r="A2360">
            <v>36349</v>
          </cell>
          <cell r="B2360" t="str">
            <v xml:space="preserve">JOELHO PPR 45 GRAUS, SOLDAVEL, F/F, DN 25 MM, PARA AGUA QUENTE PREDIAL                                                                                                                                                                                                                                                                                                                                                                                                                                    </v>
          </cell>
          <cell r="C2360" t="str">
            <v xml:space="preserve">UN    </v>
          </cell>
          <cell r="D2360" t="str">
            <v>AS</v>
          </cell>
          <cell r="E2360" t="str">
            <v>2,70</v>
          </cell>
        </row>
        <row r="2361">
          <cell r="A2361">
            <v>38987</v>
          </cell>
          <cell r="B2361" t="str">
            <v xml:space="preserve">JOELHO PPR 45 GRAUS, SOLDAVEL, F/F, DN 40 MM, PARA AQUA QUENTE E FRIA PREDIAL                                                                                                                                                                                                                                                                                                                                                                                                                             </v>
          </cell>
          <cell r="C2361" t="str">
            <v xml:space="preserve">UN    </v>
          </cell>
          <cell r="D2361" t="str">
            <v>AS</v>
          </cell>
          <cell r="E2361" t="str">
            <v>12,98</v>
          </cell>
        </row>
        <row r="2362">
          <cell r="A2362">
            <v>38988</v>
          </cell>
          <cell r="B2362" t="str">
            <v xml:space="preserve">JOELHO PPR 45 GRAUS, SOLDAVEL, F/F, DN 50 MM, PARA AQUA QUENTE E FRIA PREDIAL                                                                                                                                                                                                                                                                                                                                                                                                                             </v>
          </cell>
          <cell r="C2362" t="str">
            <v xml:space="preserve">UN    </v>
          </cell>
          <cell r="D2362" t="str">
            <v>AS</v>
          </cell>
          <cell r="E2362" t="str">
            <v>21,15</v>
          </cell>
        </row>
        <row r="2363">
          <cell r="A2363">
            <v>38989</v>
          </cell>
          <cell r="B2363" t="str">
            <v xml:space="preserve">JOELHO PPR 45 GRAUS, SOLDAVEL, F/F, DN 63 MM, PARA AQUA QUENTE E FRIA PREDIAL                                                                                                                                                                                                                                                                                                                                                                                                                             </v>
          </cell>
          <cell r="C2363" t="str">
            <v xml:space="preserve">UN    </v>
          </cell>
          <cell r="D2363" t="str">
            <v>AS</v>
          </cell>
          <cell r="E2363" t="str">
            <v>35,59</v>
          </cell>
        </row>
        <row r="2364">
          <cell r="A2364">
            <v>38990</v>
          </cell>
          <cell r="B2364" t="str">
            <v xml:space="preserve">JOELHO PPR 45 GRAUS, SOLDAVEL, F/F, DN 75 MM, PARA AQUA QUENTE E FRIA PREDIAL                                                                                                                                                                                                                                                                                                                                                                                                                             </v>
          </cell>
          <cell r="C2364" t="str">
            <v xml:space="preserve">UN    </v>
          </cell>
          <cell r="D2364" t="str">
            <v>AS</v>
          </cell>
          <cell r="E2364" t="str">
            <v>71,12</v>
          </cell>
        </row>
        <row r="2365">
          <cell r="A2365">
            <v>38991</v>
          </cell>
          <cell r="B2365" t="str">
            <v xml:space="preserve">JOELHO PPR 45 GRAUS, SOLDAVEL, F/F, DN 90 MM, PARA AQUA QUENTE E FRIA PREDIAL                                                                                                                                                                                                                                                                                                                                                                                                                             </v>
          </cell>
          <cell r="C2365" t="str">
            <v xml:space="preserve">UN    </v>
          </cell>
          <cell r="D2365" t="str">
            <v>AS</v>
          </cell>
          <cell r="E2365" t="str">
            <v>127,97</v>
          </cell>
        </row>
        <row r="2366">
          <cell r="A2366">
            <v>38433</v>
          </cell>
          <cell r="B2366" t="str">
            <v xml:space="preserve">JOELHO PPR, 45 GRAUS, SOLDAVEL, F/F, DN 32 MM, PARA AGUA QUENTE PREDIAL                                                                                                                                                                                                                                                                                                                                                                                                                                   </v>
          </cell>
          <cell r="C2366" t="str">
            <v xml:space="preserve">UN    </v>
          </cell>
          <cell r="D2366" t="str">
            <v>AS</v>
          </cell>
          <cell r="E2366" t="str">
            <v>6,61</v>
          </cell>
        </row>
        <row r="2367">
          <cell r="A2367">
            <v>38440</v>
          </cell>
          <cell r="B2367" t="str">
            <v xml:space="preserve">JOELHO PPR, 90 GRAUS, SOLDAVEL, F/F, DN 110 MM, PARA AGUA QUENTE PREDIAL                                                                                                                                                                                                                                                                                                                                                                                                                                  </v>
          </cell>
          <cell r="C2367" t="str">
            <v xml:space="preserve">UN    </v>
          </cell>
          <cell r="D2367" t="str">
            <v>AS</v>
          </cell>
          <cell r="E2367" t="str">
            <v>278,90</v>
          </cell>
        </row>
        <row r="2368">
          <cell r="A2368">
            <v>36359</v>
          </cell>
          <cell r="B2368" t="str">
            <v xml:space="preserve">JOELHO PPR, 90 GRAUS, SOLDAVEL, F/F, DN 20 MM, PARA AGUA QUENTE PREDIAL                                                                                                                                                                                                                                                                                                                                                                                                                                   </v>
          </cell>
          <cell r="C2368" t="str">
            <v xml:space="preserve">UN    </v>
          </cell>
          <cell r="D2368" t="str">
            <v>AS</v>
          </cell>
          <cell r="E2368" t="str">
            <v>1,74</v>
          </cell>
        </row>
        <row r="2369">
          <cell r="A2369">
            <v>36360</v>
          </cell>
          <cell r="B2369" t="str">
            <v xml:space="preserve">JOELHO PPR, 90 GRAUS, SOLDAVEL, F/F, DN 25 MM, PARA AGUA QUENTE PREDIAL                                                                                                                                                                                                                                                                                                                                                                                                                                   </v>
          </cell>
          <cell r="C2369" t="str">
            <v xml:space="preserve">UN    </v>
          </cell>
          <cell r="D2369" t="str">
            <v>AS</v>
          </cell>
          <cell r="E2369" t="str">
            <v>2,34</v>
          </cell>
        </row>
        <row r="2370">
          <cell r="A2370">
            <v>38434</v>
          </cell>
          <cell r="B2370" t="str">
            <v xml:space="preserve">JOELHO PPR, 90 GRAUS, SOLDAVEL, F/F, DN 32 MM, PARA AGUA QUENTE PREDIAL                                                                                                                                                                                                                                                                                                                                                                                                                                   </v>
          </cell>
          <cell r="C2370" t="str">
            <v xml:space="preserve">UN    </v>
          </cell>
          <cell r="D2370" t="str">
            <v>AS</v>
          </cell>
          <cell r="E2370" t="str">
            <v>3,56</v>
          </cell>
        </row>
        <row r="2371">
          <cell r="A2371">
            <v>38435</v>
          </cell>
          <cell r="B2371" t="str">
            <v xml:space="preserve">JOELHO PPR, 90 GRAUS, SOLDAVEL, F/F, DN 40 MM, PARA AGUA QUENTE PREDIAL                                                                                                                                                                                                                                                                                                                                                                                                                                   </v>
          </cell>
          <cell r="C2371" t="str">
            <v xml:space="preserve">UN    </v>
          </cell>
          <cell r="D2371" t="str">
            <v>AS</v>
          </cell>
          <cell r="E2371" t="str">
            <v>8,02</v>
          </cell>
        </row>
        <row r="2372">
          <cell r="A2372">
            <v>38436</v>
          </cell>
          <cell r="B2372" t="str">
            <v xml:space="preserve">JOELHO PPR, 90 GRAUS, SOLDAVEL, F/F, DN 50 MM, PARA AGUA QUENTE PREDIAL                                                                                                                                                                                                                                                                                                                                                                                                                                   </v>
          </cell>
          <cell r="C2372" t="str">
            <v xml:space="preserve">UN    </v>
          </cell>
          <cell r="D2372" t="str">
            <v>AS</v>
          </cell>
          <cell r="E2372" t="str">
            <v>13,30</v>
          </cell>
        </row>
        <row r="2373">
          <cell r="A2373">
            <v>38437</v>
          </cell>
          <cell r="B2373" t="str">
            <v xml:space="preserve">JOELHO PPR, 90 GRAUS, SOLDAVEL, F/F, DN 63 MM, PARA AGUA QUENTE PREDIAL                                                                                                                                                                                                                                                                                                                                                                                                                                   </v>
          </cell>
          <cell r="C2373" t="str">
            <v xml:space="preserve">UN    </v>
          </cell>
          <cell r="D2373" t="str">
            <v>AS</v>
          </cell>
          <cell r="E2373" t="str">
            <v>21,57</v>
          </cell>
        </row>
        <row r="2374">
          <cell r="A2374">
            <v>38438</v>
          </cell>
          <cell r="B2374" t="str">
            <v xml:space="preserve">JOELHO PPR, 90 GRAUS, SOLDAVEL, F/F, DN 75 MM, PARA AGUA QUENTE PREDIAL                                                                                                                                                                                                                                                                                                                                                                                                                                   </v>
          </cell>
          <cell r="C2374" t="str">
            <v xml:space="preserve">UN    </v>
          </cell>
          <cell r="D2374" t="str">
            <v>AS</v>
          </cell>
          <cell r="E2374" t="str">
            <v>62,57</v>
          </cell>
        </row>
        <row r="2375">
          <cell r="A2375">
            <v>38439</v>
          </cell>
          <cell r="B2375" t="str">
            <v xml:space="preserve">JOELHO PPR, 90 GRAUS, SOLDAVEL, F/F, DN 90 MM, PARA AGUA QUENTE PREDIAL                                                                                                                                                                                                                                                                                                                                                                                                                                   </v>
          </cell>
          <cell r="C2375" t="str">
            <v xml:space="preserve">UN    </v>
          </cell>
          <cell r="D2375" t="str">
            <v>AS</v>
          </cell>
          <cell r="E2375" t="str">
            <v>79,50</v>
          </cell>
        </row>
        <row r="2376">
          <cell r="A2376">
            <v>10836</v>
          </cell>
          <cell r="B2376" t="str">
            <v xml:space="preserve">JOELHO PVC COM VISITA, 90 GRAUS, DN 100 X 50 MM, SERIE NORMAL, PARA ESGOTO PREDIAL                                                                                                                                                                                                                                                                                                                                                                                                                        </v>
          </cell>
          <cell r="C2376" t="str">
            <v xml:space="preserve">UN    </v>
          </cell>
          <cell r="D2376" t="str">
            <v>CR</v>
          </cell>
          <cell r="E2376" t="str">
            <v>21,83</v>
          </cell>
        </row>
        <row r="2377">
          <cell r="A2377">
            <v>10835</v>
          </cell>
          <cell r="B2377" t="str">
            <v xml:space="preserve">JOELHO PVC, COM BOLSA E ANEL, 90 GRAUS, DN 40 X *38* MM, SERIE NORMAL, PARA ESGOTO PREDIAL                                                                                                                                                                                                                                                                                                                                                                                                                </v>
          </cell>
          <cell r="C2377" t="str">
            <v xml:space="preserve">UN    </v>
          </cell>
          <cell r="D2377" t="str">
            <v>CR</v>
          </cell>
          <cell r="E2377" t="str">
            <v>6,09</v>
          </cell>
        </row>
        <row r="2378">
          <cell r="A2378">
            <v>3475</v>
          </cell>
          <cell r="B2378" t="str">
            <v xml:space="preserve">JOELHO PVC, ROSCAVEL, 45 GRAUS, 1/2", COR BRANCA, PARA AGUA FRIA PREDIAL                                                                                                                                                                                                                                                                                                                                                                                                                                  </v>
          </cell>
          <cell r="C2378" t="str">
            <v xml:space="preserve">UN    </v>
          </cell>
          <cell r="D2378" t="str">
            <v>CR</v>
          </cell>
          <cell r="E2378" t="str">
            <v>5,33</v>
          </cell>
        </row>
        <row r="2379">
          <cell r="A2379">
            <v>3485</v>
          </cell>
          <cell r="B2379" t="str">
            <v xml:space="preserve">JOELHO PVC, ROSCAVEL, 45 GRAUS, 1", COR BRANCA, PARA AGUA FRIA PREDIAL                                                                                                                                                                                                                                                                                                                                                                                                                                    </v>
          </cell>
          <cell r="C2379" t="str">
            <v xml:space="preserve">UN    </v>
          </cell>
          <cell r="D2379" t="str">
            <v>CR</v>
          </cell>
          <cell r="E2379" t="str">
            <v>14,74</v>
          </cell>
        </row>
        <row r="2380">
          <cell r="A2380">
            <v>3534</v>
          </cell>
          <cell r="B2380" t="str">
            <v xml:space="preserve">JOELHO PVC, ROSCAVEL, 45 GRAUS, 3/4", COR BRANCA, PARA AGUA FRIA PREDIAL                                                                                                                                                                                                                                                                                                                                                                                                                                  </v>
          </cell>
          <cell r="C2380" t="str">
            <v xml:space="preserve">UN    </v>
          </cell>
          <cell r="D2380" t="str">
            <v>CR</v>
          </cell>
          <cell r="E2380" t="str">
            <v>8,45</v>
          </cell>
        </row>
        <row r="2381">
          <cell r="A2381">
            <v>3543</v>
          </cell>
          <cell r="B2381" t="str">
            <v xml:space="preserve">JOELHO PVC, ROSCAVEL, 90 GRAUS, 1/2", COR BRANCA, PARA AGUA FRIA PREDIAL                                                                                                                                                                                                                                                                                                                                                                                                                                  </v>
          </cell>
          <cell r="C2381" t="str">
            <v xml:space="preserve">UN    </v>
          </cell>
          <cell r="D2381" t="str">
            <v>CR</v>
          </cell>
          <cell r="E2381" t="str">
            <v>1,96</v>
          </cell>
        </row>
        <row r="2382">
          <cell r="A2382">
            <v>3482</v>
          </cell>
          <cell r="B2382" t="str">
            <v xml:space="preserve">JOELHO PVC, ROSCAVEL, 90 GRAUS, 1", COR BRANCA, PARA AGUA FRIA PREDIAL                                                                                                                                                                                                                                                                                                                                                                                                                                    </v>
          </cell>
          <cell r="C2382" t="str">
            <v xml:space="preserve">UN    </v>
          </cell>
          <cell r="D2382" t="str">
            <v>CR</v>
          </cell>
          <cell r="E2382" t="str">
            <v>6,04</v>
          </cell>
        </row>
        <row r="2383">
          <cell r="A2383">
            <v>3505</v>
          </cell>
          <cell r="B2383" t="str">
            <v xml:space="preserve">JOELHO PVC, ROSCAVEL, 90 GRAUS, 3/4", COR BRANCA, PARA AGUA FRIA PREDIAL                                                                                                                                                                                                                                                                                                                                                                                                                                  </v>
          </cell>
          <cell r="C2383" t="str">
            <v xml:space="preserve">UN    </v>
          </cell>
          <cell r="D2383" t="str">
            <v>CR</v>
          </cell>
          <cell r="E2383" t="str">
            <v>2,92</v>
          </cell>
        </row>
        <row r="2384">
          <cell r="A2384">
            <v>3521</v>
          </cell>
          <cell r="B2384" t="str">
            <v xml:space="preserve">JOELHO PVC, SOLDAVEL COM ROSCA, 90 GRAUS, 20 MM X 1/2", COR MARROM, PARA AGUA FRIA PREDIAL                                                                                                                                                                                                                                                                                                                                                                                                                </v>
          </cell>
          <cell r="C2384" t="str">
            <v xml:space="preserve">UN    </v>
          </cell>
          <cell r="D2384" t="str">
            <v>CR</v>
          </cell>
          <cell r="E2384" t="str">
            <v>2,20</v>
          </cell>
        </row>
        <row r="2385">
          <cell r="A2385">
            <v>3531</v>
          </cell>
          <cell r="B2385" t="str">
            <v xml:space="preserve">JOELHO PVC, SOLDAVEL COM ROSCA, 90 GRAUS, 25 MM X 1/2", COR MARROM, PARA AGUA FRIA PREDIAL                                                                                                                                                                                                                                                                                                                                                                                                                </v>
          </cell>
          <cell r="C2385" t="str">
            <v xml:space="preserve">UN    </v>
          </cell>
          <cell r="D2385" t="str">
            <v>CR</v>
          </cell>
          <cell r="E2385" t="str">
            <v>4,19</v>
          </cell>
        </row>
        <row r="2386">
          <cell r="A2386">
            <v>3522</v>
          </cell>
          <cell r="B2386" t="str">
            <v xml:space="preserve">JOELHO PVC, SOLDAVEL COM ROSCA, 90 GRAUS, 25 MM X 3/4", COR MARROM, PARA AGUA FRIA PREDIAL                                                                                                                                                                                                                                                                                                                                                                                                                </v>
          </cell>
          <cell r="C2386" t="str">
            <v xml:space="preserve">UN    </v>
          </cell>
          <cell r="D2386" t="str">
            <v>CR</v>
          </cell>
          <cell r="E2386" t="str">
            <v>2,70</v>
          </cell>
        </row>
        <row r="2387">
          <cell r="A2387">
            <v>3527</v>
          </cell>
          <cell r="B2387" t="str">
            <v xml:space="preserve">JOELHO PVC, SOLDAVEL COM ROSCA, 90 GRAUS, 32 MM X 3/4", COR MARROM, PARA AGUA FRIA PREDIAL                                                                                                                                                                                                                                                                                                                                                                                                                </v>
          </cell>
          <cell r="C2387" t="str">
            <v xml:space="preserve">UN    </v>
          </cell>
          <cell r="D2387" t="str">
            <v>CR</v>
          </cell>
          <cell r="E2387" t="str">
            <v>14,21</v>
          </cell>
        </row>
        <row r="2388">
          <cell r="A2388">
            <v>3516</v>
          </cell>
          <cell r="B2388" t="str">
            <v xml:space="preserve">JOELHO PVC, SOLDAVEL, BB, 45 GRAUS, DN 40 MM, PARA ESGOTO PREDIAL                                                                                                                                                                                                                                                                                                                                                                                                                                         </v>
          </cell>
          <cell r="C2388" t="str">
            <v xml:space="preserve">UN    </v>
          </cell>
          <cell r="D2388" t="str">
            <v>CR</v>
          </cell>
          <cell r="E2388" t="str">
            <v>2,51</v>
          </cell>
        </row>
        <row r="2389">
          <cell r="A2389">
            <v>3517</v>
          </cell>
          <cell r="B2389" t="str">
            <v xml:space="preserve">JOELHO PVC, SOLDAVEL, BB, 90 GRAUS, SEM ANEL, DN 40 MM, PARA ESGOTO PREDIAL SECUNDARIO                                                                                                                                                                                                                                                                                                                                                                                                                    </v>
          </cell>
          <cell r="C2389" t="str">
            <v xml:space="preserve">UN    </v>
          </cell>
          <cell r="D2389" t="str">
            <v>CR</v>
          </cell>
          <cell r="E2389" t="str">
            <v>2,27</v>
          </cell>
        </row>
        <row r="2390">
          <cell r="A2390">
            <v>3515</v>
          </cell>
          <cell r="B2390" t="str">
            <v xml:space="preserve">JOELHO PVC, SOLDAVEL, COM BUCHA DE LATAO, 90 GRAUS, 20 MM X 1/2", PARA AGUA FRIA PREDIAL                                                                                                                                                                                                                                                                                                                                                                                                                  </v>
          </cell>
          <cell r="C2390" t="str">
            <v xml:space="preserve">UN    </v>
          </cell>
          <cell r="D2390" t="str">
            <v>CR</v>
          </cell>
          <cell r="E2390" t="str">
            <v>7,24</v>
          </cell>
        </row>
        <row r="2391">
          <cell r="A2391">
            <v>20147</v>
          </cell>
          <cell r="B2391" t="str">
            <v xml:space="preserve">JOELHO PVC, SOLDAVEL, COM BUCHA DE LATAO, 90 GRAUS, 25 MM X 1/2", PARA AGUA FRIA PREDIAL                                                                                                                                                                                                                                                                                                                                                                                                                  </v>
          </cell>
          <cell r="C2391" t="str">
            <v xml:space="preserve">UN    </v>
          </cell>
          <cell r="D2391" t="str">
            <v>CR</v>
          </cell>
          <cell r="E2391" t="str">
            <v>5,96</v>
          </cell>
        </row>
        <row r="2392">
          <cell r="A2392">
            <v>3524</v>
          </cell>
          <cell r="B2392" t="str">
            <v xml:space="preserve">JOELHO PVC, SOLDAVEL, COM BUCHA DE LATAO, 90 GRAUS, 25 MM X 3/4", PARA AGUA FRIA PREDIAL                                                                                                                                                                                                                                                                                                                                                                                                                  </v>
          </cell>
          <cell r="C2392" t="str">
            <v xml:space="preserve">UN    </v>
          </cell>
          <cell r="D2392" t="str">
            <v>CR</v>
          </cell>
          <cell r="E2392" t="str">
            <v>8,97</v>
          </cell>
        </row>
        <row r="2393">
          <cell r="A2393">
            <v>3532</v>
          </cell>
          <cell r="B2393" t="str">
            <v xml:space="preserve">JOELHO PVC, SOLDAVEL, COM BUCHA DE LATAO, 90 GRAUS, 32 MM X 3/4", PARA AGUA FRIA PREDIAL                                                                                                                                                                                                                                                                                                                                                                                                                  </v>
          </cell>
          <cell r="C2393" t="str">
            <v xml:space="preserve">UN    </v>
          </cell>
          <cell r="D2393" t="str">
            <v>CR</v>
          </cell>
          <cell r="E2393" t="str">
            <v>20,72</v>
          </cell>
        </row>
        <row r="2394">
          <cell r="A2394">
            <v>3528</v>
          </cell>
          <cell r="B2394" t="str">
            <v xml:space="preserve">JOELHO PVC, SOLDAVEL, PB, 45 GRAUS, DN 100 MM, PARA ESGOTO PREDIAL                                                                                                                                                                                                                                                                                                                                                                                                                                        </v>
          </cell>
          <cell r="C2394" t="str">
            <v xml:space="preserve">UN    </v>
          </cell>
          <cell r="D2394" t="str">
            <v>CR</v>
          </cell>
          <cell r="E2394" t="str">
            <v>9,83</v>
          </cell>
        </row>
        <row r="2395">
          <cell r="A2395">
            <v>37952</v>
          </cell>
          <cell r="B2395" t="str">
            <v xml:space="preserve">JOELHO PVC, SOLDAVEL, PB, 45 GRAUS, DN 150 MM, PARA ESGOTO PREDIAL                                                                                                                                                                                                                                                                                                                                                                                                                                        </v>
          </cell>
          <cell r="C2395" t="str">
            <v xml:space="preserve">UN    </v>
          </cell>
          <cell r="D2395" t="str">
            <v>CR</v>
          </cell>
          <cell r="E2395" t="str">
            <v>70,43</v>
          </cell>
        </row>
        <row r="2396">
          <cell r="A2396">
            <v>37951</v>
          </cell>
          <cell r="B2396" t="str">
            <v xml:space="preserve">JOELHO PVC, SOLDAVEL, PB, 45 GRAUS, DN 40 MM, PARA ESGOTO PREDIAL                                                                                                                                                                                                                                                                                                                                                                                                                                         </v>
          </cell>
          <cell r="C2396" t="str">
            <v xml:space="preserve">UN    </v>
          </cell>
          <cell r="D2396" t="str">
            <v>CR</v>
          </cell>
          <cell r="E2396" t="str">
            <v>2,65</v>
          </cell>
        </row>
        <row r="2397">
          <cell r="A2397">
            <v>3518</v>
          </cell>
          <cell r="B2397" t="str">
            <v xml:space="preserve">JOELHO PVC, SOLDAVEL, PB, 45 GRAUS, DN 50 MM, PARA ESGOTO PREDIAL                                                                                                                                                                                                                                                                                                                                                                                                                                         </v>
          </cell>
          <cell r="C2397" t="str">
            <v xml:space="preserve">UN    </v>
          </cell>
          <cell r="D2397" t="str">
            <v>CR</v>
          </cell>
          <cell r="E2397" t="str">
            <v>4,07</v>
          </cell>
        </row>
        <row r="2398">
          <cell r="A2398">
            <v>3519</v>
          </cell>
          <cell r="B2398" t="str">
            <v xml:space="preserve">JOELHO PVC, SOLDAVEL, PB, 45 GRAUS, DN 75 MM, PARA ESGOTO PREDIAL                                                                                                                                                                                                                                                                                                                                                                                                                                         </v>
          </cell>
          <cell r="C2398" t="str">
            <v xml:space="preserve">UN    </v>
          </cell>
          <cell r="D2398" t="str">
            <v>CR</v>
          </cell>
          <cell r="E2398" t="str">
            <v>8,52</v>
          </cell>
        </row>
        <row r="2399">
          <cell r="A2399">
            <v>3520</v>
          </cell>
          <cell r="B2399" t="str">
            <v xml:space="preserve">JOELHO PVC, SOLDAVEL, PB, 90 GRAUS, DN 100 MM, PARA ESGOTO PREDIAL                                                                                                                                                                                                                                                                                                                                                                                                                                        </v>
          </cell>
          <cell r="C2399" t="str">
            <v xml:space="preserve">UN    </v>
          </cell>
          <cell r="D2399" t="str">
            <v>CR</v>
          </cell>
          <cell r="E2399" t="str">
            <v>8,93</v>
          </cell>
        </row>
        <row r="2400">
          <cell r="A2400">
            <v>37950</v>
          </cell>
          <cell r="B2400" t="str">
            <v xml:space="preserve">JOELHO PVC, SOLDAVEL, PB, 90 GRAUS, DN 150 MM, PARA ESGOTO PREDIAL                                                                                                                                                                                                                                                                                                                                                                                                                                        </v>
          </cell>
          <cell r="C2400" t="str">
            <v xml:space="preserve">UN    </v>
          </cell>
          <cell r="D2400" t="str">
            <v>CR</v>
          </cell>
          <cell r="E2400" t="str">
            <v>64,83</v>
          </cell>
        </row>
        <row r="2401">
          <cell r="A2401">
            <v>37949</v>
          </cell>
          <cell r="B2401" t="str">
            <v xml:space="preserve">JOELHO PVC, SOLDAVEL, PB, 90 GRAUS, DN 40 MM, PARA ESGOTO PREDIAL                                                                                                                                                                                                                                                                                                                                                                                                                                         </v>
          </cell>
          <cell r="C2401" t="str">
            <v xml:space="preserve">UN    </v>
          </cell>
          <cell r="D2401" t="str">
            <v>CR</v>
          </cell>
          <cell r="E2401" t="str">
            <v>2,39</v>
          </cell>
        </row>
        <row r="2402">
          <cell r="A2402">
            <v>3526</v>
          </cell>
          <cell r="B2402" t="str">
            <v xml:space="preserve">JOELHO PVC, SOLDAVEL, PB, 90 GRAUS, DN 50 MM, PARA ESGOTO PREDIAL                                                                                                                                                                                                                                                                                                                                                                                                                                         </v>
          </cell>
          <cell r="C2402" t="str">
            <v xml:space="preserve">UN    </v>
          </cell>
          <cell r="D2402" t="str">
            <v>CR</v>
          </cell>
          <cell r="E2402" t="str">
            <v>3,29</v>
          </cell>
        </row>
        <row r="2403">
          <cell r="A2403">
            <v>3509</v>
          </cell>
          <cell r="B2403" t="str">
            <v xml:space="preserve">JOELHO PVC, SOLDAVEL, PB, 90 GRAUS, DN 75 MM, PARA ESGOTO PREDIAL                                                                                                                                                                                                                                                                                                                                                                                                                                         </v>
          </cell>
          <cell r="C2403" t="str">
            <v xml:space="preserve">UN    </v>
          </cell>
          <cell r="D2403" t="str">
            <v>CR</v>
          </cell>
          <cell r="E2403" t="str">
            <v>7,47</v>
          </cell>
        </row>
        <row r="2404">
          <cell r="A2404">
            <v>3530</v>
          </cell>
          <cell r="B2404" t="str">
            <v xml:space="preserve">JOELHO PVC, SOLDAVEL, 90 GRAUS, 110 MM, COR MARROM, PARA AGUA FRIA PREDIAL                                                                                                                                                                                                                                                                                                                                                                                                                                </v>
          </cell>
          <cell r="C2404" t="str">
            <v xml:space="preserve">UN    </v>
          </cell>
          <cell r="D2404" t="str">
            <v>CR</v>
          </cell>
          <cell r="E2404" t="str">
            <v>230,07</v>
          </cell>
        </row>
        <row r="2405">
          <cell r="A2405">
            <v>3542</v>
          </cell>
          <cell r="B2405" t="str">
            <v xml:space="preserve">JOELHO PVC, SOLDAVEL, 90 GRAUS, 20 MM, COR MARROM, PARA AGUA FRIA PREDIAL                                                                                                                                                                                                                                                                                                                                                                                                                                 </v>
          </cell>
          <cell r="C2405" t="str">
            <v xml:space="preserve">UN    </v>
          </cell>
          <cell r="D2405" t="str">
            <v>CR</v>
          </cell>
          <cell r="E2405" t="str">
            <v>0,66</v>
          </cell>
        </row>
        <row r="2406">
          <cell r="A2406">
            <v>3529</v>
          </cell>
          <cell r="B2406" t="str">
            <v xml:space="preserve">JOELHO PVC, SOLDAVEL, 90 GRAUS, 25 MM, COR MARROM, PARA AGUA FRIA PREDIAL                                                                                                                                                                                                                                                                                                                                                                                                                                 </v>
          </cell>
          <cell r="C2406" t="str">
            <v xml:space="preserve">UN    </v>
          </cell>
          <cell r="D2406" t="str">
            <v>CR</v>
          </cell>
          <cell r="E2406" t="str">
            <v>0,81</v>
          </cell>
        </row>
        <row r="2407">
          <cell r="A2407">
            <v>3536</v>
          </cell>
          <cell r="B2407" t="str">
            <v xml:space="preserve">JOELHO PVC, SOLDAVEL, 90 GRAUS, 32 MM, COR MARROM, PARA AGUA FRIA PREDIAL                                                                                                                                                                                                                                                                                                                                                                                                                                 </v>
          </cell>
          <cell r="C2407" t="str">
            <v xml:space="preserve">UN    </v>
          </cell>
          <cell r="D2407" t="str">
            <v>CR</v>
          </cell>
          <cell r="E2407" t="str">
            <v>2,70</v>
          </cell>
        </row>
        <row r="2408">
          <cell r="A2408">
            <v>3535</v>
          </cell>
          <cell r="B2408" t="str">
            <v xml:space="preserve">JOELHO PVC, SOLDAVEL, 90 GRAUS, 40 MM, COR MARROM, PARA AGUA FRIA PREDIAL                                                                                                                                                                                                                                                                                                                                                                                                                                 </v>
          </cell>
          <cell r="C2408" t="str">
            <v xml:space="preserve">UN    </v>
          </cell>
          <cell r="D2408" t="str">
            <v>CR</v>
          </cell>
          <cell r="E2408" t="str">
            <v>6,57</v>
          </cell>
        </row>
        <row r="2409">
          <cell r="A2409">
            <v>3540</v>
          </cell>
          <cell r="B2409" t="str">
            <v xml:space="preserve">JOELHO PVC, SOLDAVEL, 90 GRAUS, 50 MM, COR MARROM, PARA AGUA FRIA PREDIAL                                                                                                                                                                                                                                                                                                                                                                                                                                 </v>
          </cell>
          <cell r="C2409" t="str">
            <v xml:space="preserve">UN    </v>
          </cell>
          <cell r="D2409" t="str">
            <v>CR</v>
          </cell>
          <cell r="E2409" t="str">
            <v>5,55</v>
          </cell>
        </row>
        <row r="2410">
          <cell r="A2410">
            <v>3539</v>
          </cell>
          <cell r="B2410" t="str">
            <v xml:space="preserve">JOELHO PVC, SOLDAVEL, 90 GRAUS, 60 MM, COR MARROM, PARA AGUA FRIA PREDIAL                                                                                                                                                                                                                                                                                                                                                                                                                                 </v>
          </cell>
          <cell r="C2410" t="str">
            <v xml:space="preserve">UN    </v>
          </cell>
          <cell r="D2410" t="str">
            <v>CR</v>
          </cell>
          <cell r="E2410" t="str">
            <v>32,20</v>
          </cell>
        </row>
        <row r="2411">
          <cell r="A2411">
            <v>3513</v>
          </cell>
          <cell r="B2411" t="str">
            <v xml:space="preserve">JOELHO PVC, SOLDAVEL, 90 GRAUS, 85 MM, COR MARROM, PARA AGUA FRIA PREDIAL                                                                                                                                                                                                                                                                                                                                                                                                                                 </v>
          </cell>
          <cell r="C2411" t="str">
            <v xml:space="preserve">UN    </v>
          </cell>
          <cell r="D2411" t="str">
            <v>CR</v>
          </cell>
          <cell r="E2411" t="str">
            <v>113,54</v>
          </cell>
        </row>
        <row r="2412">
          <cell r="A2412">
            <v>3510</v>
          </cell>
          <cell r="B2412" t="str">
            <v xml:space="preserve">JOELHO PVC, 90 GRAUS, ROSCAVEL, 1 1/4", COR BRANCA, AGUA FRIA PREDIAL                                                                                                                                                                                                                                                                                                                                                                                                                                     </v>
          </cell>
          <cell r="C2412" t="str">
            <v xml:space="preserve">UN    </v>
          </cell>
          <cell r="D2412" t="str">
            <v>CR</v>
          </cell>
          <cell r="E2412" t="str">
            <v>14,02</v>
          </cell>
        </row>
        <row r="2413">
          <cell r="A2413">
            <v>38913</v>
          </cell>
          <cell r="B2413" t="str">
            <v xml:space="preserve">JOELHO/COTOVELO 90 GRAUS, METALICO, PARA CONEXAO COM ANEL DESLIZANTE, DN 16 MM, EM TUBO PEX PARA INST. AGUA QUENTE/FRIA                                                                                                                                                                                                                                                                                                                                                                                   </v>
          </cell>
          <cell r="C2413" t="str">
            <v xml:space="preserve">UN    </v>
          </cell>
          <cell r="D2413" t="str">
            <v>AS</v>
          </cell>
          <cell r="E2413" t="str">
            <v>9,42</v>
          </cell>
        </row>
        <row r="2414">
          <cell r="A2414">
            <v>38914</v>
          </cell>
          <cell r="B2414" t="str">
            <v xml:space="preserve">JOELHO/COTOVELO 90 GRAUS, METALICO, PARA CONEXAO COM ANEL DESLIZANTE, DN 20 MM, EM TUBO PEX PARA INST. AGUA QUENTE/FRIA                                                                                                                                                                                                                                                                                                                                                                                   </v>
          </cell>
          <cell r="C2414" t="str">
            <v xml:space="preserve">UN    </v>
          </cell>
          <cell r="D2414" t="str">
            <v>AS</v>
          </cell>
          <cell r="E2414" t="str">
            <v>11,57</v>
          </cell>
        </row>
        <row r="2415">
          <cell r="A2415">
            <v>38915</v>
          </cell>
          <cell r="B2415" t="str">
            <v xml:space="preserve">JOELHO/COTOVELO 90 GRAUS, METALICO, PARA CONEXAO COM ANEL DESLIZANTE, DN 25 MM, EM TUBO PEX PARA INST. AGUA QUENTE/FRIA                                                                                                                                                                                                                                                                                                                                                                                   </v>
          </cell>
          <cell r="C2415" t="str">
            <v xml:space="preserve">UN    </v>
          </cell>
          <cell r="D2415" t="str">
            <v>AS</v>
          </cell>
          <cell r="E2415" t="str">
            <v>22,29</v>
          </cell>
        </row>
        <row r="2416">
          <cell r="A2416">
            <v>38916</v>
          </cell>
          <cell r="B2416" t="str">
            <v xml:space="preserve">JOELHO/COTOVELO 90 GRAUS, METALICO, PARA CONEXAO COM ANEL DESLIZANTE, DN 32 MM, EM TUBO PEX PARA INST. AGUA QUENTE/FRIA                                                                                                                                                                                                                                                                                                                                                                                   </v>
          </cell>
          <cell r="C2416" t="str">
            <v xml:space="preserve">UN    </v>
          </cell>
          <cell r="D2416" t="str">
            <v>AS</v>
          </cell>
          <cell r="E2416" t="str">
            <v>30,85</v>
          </cell>
        </row>
        <row r="2417">
          <cell r="A2417">
            <v>39300</v>
          </cell>
          <cell r="B2417" t="str">
            <v xml:space="preserve">JOELHO/COTOVELO 90 GRAUS, PLASTICO, PARA CONEXAO COM CRIMPAGEM, DN 16 MM, EM TUBO PEX PARA INST. AGUA QUENTE/FRIA                                                                                                                                                                                                                                                                                                                                                                                         </v>
          </cell>
          <cell r="C2417" t="str">
            <v xml:space="preserve">UN    </v>
          </cell>
          <cell r="D2417" t="str">
            <v>AS</v>
          </cell>
          <cell r="E2417" t="str">
            <v>8,41</v>
          </cell>
        </row>
        <row r="2418">
          <cell r="A2418">
            <v>39301</v>
          </cell>
          <cell r="B2418" t="str">
            <v xml:space="preserve">JOELHO/COTOVELO 90 GRAUS, PLASTICO, PARA CONEXAO COM CRIMPAGEM, DN 20 MM, EM TUBO PEX PARA INST. AGUA QUENTE/FRIA                                                                                                                                                                                                                                                                                                                                                                                         </v>
          </cell>
          <cell r="C2418" t="str">
            <v xml:space="preserve">UN    </v>
          </cell>
          <cell r="D2418" t="str">
            <v>AS</v>
          </cell>
          <cell r="E2418" t="str">
            <v>11,26</v>
          </cell>
        </row>
        <row r="2419">
          <cell r="A2419">
            <v>39302</v>
          </cell>
          <cell r="B2419" t="str">
            <v xml:space="preserve">JOELHO/COTOVELO 90 GRAUS, PLASTICO, PARA CONEXAO COM CRIMPAGEM, DN 25 MM, EM TUBO PEX PARA INST. AGUA QUENTE/FRIA                                                                                                                                                                                                                                                                                                                                                                                         </v>
          </cell>
          <cell r="C2419" t="str">
            <v xml:space="preserve">UN    </v>
          </cell>
          <cell r="D2419" t="str">
            <v>AS</v>
          </cell>
          <cell r="E2419" t="str">
            <v>20,47</v>
          </cell>
        </row>
        <row r="2420">
          <cell r="A2420">
            <v>38923</v>
          </cell>
          <cell r="B2420" t="str">
            <v xml:space="preserve">JOELHO/COTOVELO 90 GRAUS, ROSCA FEMEA TERMINAL, METALICO, PARA CONEXAO COM ANEL DESLIZANTE, DN 16 MM X 1/2", EM TUBO PEX PARA INST. AGUA QUENTE/FRIA                                                                                                                                                                                                                                                                                                                                                      </v>
          </cell>
          <cell r="C2420" t="str">
            <v xml:space="preserve">UN    </v>
          </cell>
          <cell r="D2420" t="str">
            <v>AS</v>
          </cell>
          <cell r="E2420" t="str">
            <v>10,08</v>
          </cell>
        </row>
        <row r="2421">
          <cell r="A2421">
            <v>38925</v>
          </cell>
          <cell r="B2421" t="str">
            <v xml:space="preserve">JOELHO/COTOVELO 90 GRAUS, ROSCA FEMEA TERMINAL, METALICO, PARA CONEXAO COM ANEL DESLIZANTE, DN 20 MM X 1/2", EM TUBO PEX PARA INST. AGUA QUENTE/FRIA                                                                                                                                                                                                                                                                                                                                                      </v>
          </cell>
          <cell r="C2421" t="str">
            <v xml:space="preserve">UN    </v>
          </cell>
          <cell r="D2421" t="str">
            <v>AS</v>
          </cell>
          <cell r="E2421" t="str">
            <v>11,70</v>
          </cell>
        </row>
        <row r="2422">
          <cell r="A2422">
            <v>38926</v>
          </cell>
          <cell r="B2422" t="str">
            <v xml:space="preserve">JOELHO/COTOVELO 90 GRAUS, ROSCA FEMEA TERMINAL, METALICO, PARA CONEXAO COM ANEL DESLIZANTE, DN 20 MM X 3/4", EM TUBO PEX PARA INST. AGUA QUENTE/FRIA                                                                                                                                                                                                                                                                                                                                                      </v>
          </cell>
          <cell r="C2422" t="str">
            <v xml:space="preserve">UN    </v>
          </cell>
          <cell r="D2422" t="str">
            <v>AS</v>
          </cell>
          <cell r="E2422" t="str">
            <v>13,87</v>
          </cell>
        </row>
        <row r="2423">
          <cell r="A2423">
            <v>38927</v>
          </cell>
          <cell r="B2423" t="str">
            <v xml:space="preserve">JOELHO/COTOVELO 90 GRAUS, ROSCA FEMEA TERMINAL, METALICO, PARA CONEXAO COM ANEL DESLIZANTE, DN 25 MM X 3/4", EM TUBO PEX PARA INST. AGUA QUENTE/FRIA                                                                                                                                                                                                                                                                                                                                                      </v>
          </cell>
          <cell r="C2423" t="str">
            <v xml:space="preserve">UN    </v>
          </cell>
          <cell r="D2423" t="str">
            <v>AS</v>
          </cell>
          <cell r="E2423" t="str">
            <v>17,52</v>
          </cell>
        </row>
        <row r="2424">
          <cell r="A2424">
            <v>39304</v>
          </cell>
          <cell r="B2424" t="str">
            <v xml:space="preserve">JOELHO/COTOVELO 90 GRAUS, ROSCA FEMEA TERMINAL, PLASTICO, PARA CONEXAO COM CRIMPAGEM, DN 16 MM X 1/2", EM TUBO PEX PARA INST. AGUA QUENTE/FRIA                                                                                                                                                                                                                                                                                                                                                            </v>
          </cell>
          <cell r="C2424" t="str">
            <v xml:space="preserve">UN    </v>
          </cell>
          <cell r="D2424" t="str">
            <v>AS</v>
          </cell>
          <cell r="E2424" t="str">
            <v>9,95</v>
          </cell>
        </row>
        <row r="2425">
          <cell r="A2425">
            <v>39305</v>
          </cell>
          <cell r="B2425" t="str">
            <v xml:space="preserve">JOELHO/COTOVELO 90 GRAUS, ROSCA FEMEA TERMINAL, PLASTICO, PARA CONEXAO COM CRIMPAGEM, DN 20 MM X 1/2", EM TUBO PEX PARA INST. AGUA QUENTE/FRIA                                                                                                                                                                                                                                                                                                                                                            </v>
          </cell>
          <cell r="C2425" t="str">
            <v xml:space="preserve">UN    </v>
          </cell>
          <cell r="D2425" t="str">
            <v>AS</v>
          </cell>
          <cell r="E2425" t="str">
            <v>10,91</v>
          </cell>
        </row>
        <row r="2426">
          <cell r="A2426">
            <v>39306</v>
          </cell>
          <cell r="B2426" t="str">
            <v xml:space="preserve">JOELHO/COTOVELO 90 GRAUS, ROSCA FEMEA TERMINAL, PLASTICO, PARA CONEXAO COM CRIMPAGEM, DN 20 MM X 3/4", EM TUBO PEX PARA INST. AGUA QUENTE/FRIA                                                                                                                                                                                                                                                                                                                                                            </v>
          </cell>
          <cell r="C2426" t="str">
            <v xml:space="preserve">UN    </v>
          </cell>
          <cell r="D2426" t="str">
            <v>AS</v>
          </cell>
          <cell r="E2426" t="str">
            <v>14,67</v>
          </cell>
        </row>
        <row r="2427">
          <cell r="A2427">
            <v>38928</v>
          </cell>
          <cell r="B2427" t="str">
            <v xml:space="preserve">JOELHO/COTOVELO 90 GRAUS, ROSCA FEMEA TERMINAL, PLASTICO, PARA CONEXAO COM CRIMPAGEM, DN 25 MM X 1/2", EM TUBO PEX PARA INST. AGUA QUENTE/FRIA                                                                                                                                                                                                                                                                                                                                                            </v>
          </cell>
          <cell r="C2427" t="str">
            <v xml:space="preserve">UN    </v>
          </cell>
          <cell r="D2427" t="str">
            <v>AS</v>
          </cell>
          <cell r="E2427" t="str">
            <v>19,39</v>
          </cell>
        </row>
        <row r="2428">
          <cell r="A2428">
            <v>38941</v>
          </cell>
          <cell r="B2428" t="str">
            <v xml:space="preserve">JOELHO/COTOVELO, ROSCA FEMEA MOVEL, METALICO, PARA CONEXAO COM ANEL DESLIZANTE, DN 20 MM X 3/4", EM TUBO PEX PARA INST. AGUA QUENTE/FRIA                                                                                                                                                                                                                                                                                                                                                                  </v>
          </cell>
          <cell r="C2428" t="str">
            <v xml:space="preserve">UN    </v>
          </cell>
          <cell r="D2428" t="str">
            <v>AS</v>
          </cell>
          <cell r="E2428" t="str">
            <v>15,20</v>
          </cell>
        </row>
        <row r="2429">
          <cell r="A2429">
            <v>38917</v>
          </cell>
          <cell r="B2429" t="str">
            <v xml:space="preserve">JOELHO/COTOVELO, ROSCA FEMEA, COM BASE FIXA, METALICO, PARA CONEXAO COM ANEL DESLIZANTE, DN 16 MM X 1/2", EM TUBO PEX PARA INST. AGUA QUENTE/FRIA                                                                                                                                                                                                                                                                                                                                                         </v>
          </cell>
          <cell r="C2429" t="str">
            <v xml:space="preserve">UN    </v>
          </cell>
          <cell r="D2429" t="str">
            <v>AS</v>
          </cell>
          <cell r="E2429" t="str">
            <v>10,84</v>
          </cell>
        </row>
        <row r="2430">
          <cell r="A2430">
            <v>38919</v>
          </cell>
          <cell r="B2430" t="str">
            <v xml:space="preserve">JOELHO/COTOVELO, ROSCA FEMEA, COM BASE FIXA, METALICO, PARA CONEXAO COM ANEL DESLIZANTE, DN 20 MM X 1/2", EM TUBO PEX PARA INST. AGUA QUENTE/FRIA                                                                                                                                                                                                                                                                                                                                                         </v>
          </cell>
          <cell r="C2430" t="str">
            <v xml:space="preserve">UN    </v>
          </cell>
          <cell r="D2430" t="str">
            <v>AS</v>
          </cell>
          <cell r="E2430" t="str">
            <v>12,72</v>
          </cell>
        </row>
        <row r="2431">
          <cell r="A2431">
            <v>38922</v>
          </cell>
          <cell r="B2431" t="str">
            <v xml:space="preserve">JOELHO/COTOVELO, ROSCA FEMEA, COM BASE FIXA, METALICO, PARA CONEXAO COM ANEL DESLIZANTE, DN 25 MM X 3/4", EM TUBO PEX PARA INST. AGUA QUENTE/FRIA                                                                                                                                                                                                                                                                                                                                                         </v>
          </cell>
          <cell r="C2431" t="str">
            <v xml:space="preserve">UN    </v>
          </cell>
          <cell r="D2431" t="str">
            <v>AS</v>
          </cell>
          <cell r="E2431" t="str">
            <v>17,07</v>
          </cell>
        </row>
        <row r="2432">
          <cell r="A2432">
            <v>20151</v>
          </cell>
          <cell r="B2432" t="str">
            <v xml:space="preserve">JOELHO, PVC SERIE R, 45 GRAUS, DN 100 MM, PARA ESGOTO PREDIAL                                                                                                                                                                                                                                                                                                                                                                                                                                             </v>
          </cell>
          <cell r="C2432" t="str">
            <v xml:space="preserve">UN    </v>
          </cell>
          <cell r="D2432" t="str">
            <v>CR</v>
          </cell>
          <cell r="E2432" t="str">
            <v>21,96</v>
          </cell>
        </row>
        <row r="2433">
          <cell r="A2433">
            <v>20152</v>
          </cell>
          <cell r="B2433" t="str">
            <v xml:space="preserve">JOELHO, PVC SERIE R, 45 GRAUS, DN 150 MM, PARA ESGOTO PREDIAL                                                                                                                                                                                                                                                                                                                                                                                                                                             </v>
          </cell>
          <cell r="C2433" t="str">
            <v xml:space="preserve">UN    </v>
          </cell>
          <cell r="D2433" t="str">
            <v>CR</v>
          </cell>
          <cell r="E2433" t="str">
            <v>79,47</v>
          </cell>
        </row>
        <row r="2434">
          <cell r="A2434">
            <v>20148</v>
          </cell>
          <cell r="B2434" t="str">
            <v xml:space="preserve">JOELHO, PVC SERIE R, 45 GRAUS, DN 40 MM, PARA ESGOTO PREDIAL                                                                                                                                                                                                                                                                                                                                                                                                                                              </v>
          </cell>
          <cell r="C2434" t="str">
            <v xml:space="preserve">UN    </v>
          </cell>
          <cell r="D2434" t="str">
            <v>CR</v>
          </cell>
          <cell r="E2434" t="str">
            <v>4,32</v>
          </cell>
        </row>
        <row r="2435">
          <cell r="A2435">
            <v>20149</v>
          </cell>
          <cell r="B2435" t="str">
            <v xml:space="preserve">JOELHO, PVC SERIE R, 45 GRAUS, DN 50 MM, PARA ESGOTO PREDIAL                                                                                                                                                                                                                                                                                                                                                                                                                                              </v>
          </cell>
          <cell r="C2435" t="str">
            <v xml:space="preserve">UN    </v>
          </cell>
          <cell r="D2435" t="str">
            <v>CR</v>
          </cell>
          <cell r="E2435" t="str">
            <v>7,21</v>
          </cell>
        </row>
        <row r="2436">
          <cell r="A2436">
            <v>20150</v>
          </cell>
          <cell r="B2436" t="str">
            <v xml:space="preserve">JOELHO, PVC SERIE R, 45 GRAUS, DN 75 MM, PARA ESGOTO PREDIAL                                                                                                                                                                                                                                                                                                                                                                                                                                              </v>
          </cell>
          <cell r="C2436" t="str">
            <v xml:space="preserve">UN    </v>
          </cell>
          <cell r="D2436" t="str">
            <v>CR</v>
          </cell>
          <cell r="E2436" t="str">
            <v>18,59</v>
          </cell>
        </row>
        <row r="2437">
          <cell r="A2437">
            <v>20157</v>
          </cell>
          <cell r="B2437" t="str">
            <v xml:space="preserve">JOELHO, PVC SERIE R, 90 GRAUS, DN 100 MM, PARA ESGOTO PREDIAL                                                                                                                                                                                                                                                                                                                                                                                                                                             </v>
          </cell>
          <cell r="C2437" t="str">
            <v xml:space="preserve">UN    </v>
          </cell>
          <cell r="D2437" t="str">
            <v>CR</v>
          </cell>
          <cell r="E2437" t="str">
            <v>20,86</v>
          </cell>
        </row>
        <row r="2438">
          <cell r="A2438">
            <v>20158</v>
          </cell>
          <cell r="B2438" t="str">
            <v xml:space="preserve">JOELHO, PVC SERIE R, 90 GRAUS, DN 150 MM, PARA ESGOTO PREDIAL                                                                                                                                                                                                                                                                                                                                                                                                                                             </v>
          </cell>
          <cell r="C2438" t="str">
            <v xml:space="preserve">UN    </v>
          </cell>
          <cell r="D2438" t="str">
            <v>CR</v>
          </cell>
          <cell r="E2438" t="str">
            <v>82,84</v>
          </cell>
        </row>
        <row r="2439">
          <cell r="A2439">
            <v>20154</v>
          </cell>
          <cell r="B2439" t="str">
            <v xml:space="preserve">JOELHO, PVC SERIE R, 90 GRAUS, DN 40 MM, PARA ESGOTO PREDIAL                                                                                                                                                                                                                                                                                                                                                                                                                                              </v>
          </cell>
          <cell r="C2439" t="str">
            <v xml:space="preserve">UN    </v>
          </cell>
          <cell r="D2439" t="str">
            <v>CR</v>
          </cell>
          <cell r="E2439" t="str">
            <v>4,23</v>
          </cell>
        </row>
        <row r="2440">
          <cell r="A2440">
            <v>20155</v>
          </cell>
          <cell r="B2440" t="str">
            <v xml:space="preserve">JOELHO, PVC SERIE R, 90 GRAUS, DN 50 MM, PARA ESGOTO PREDIAL                                                                                                                                                                                                                                                                                                                                                                                                                                              </v>
          </cell>
          <cell r="C2440" t="str">
            <v xml:space="preserve">UN    </v>
          </cell>
          <cell r="D2440" t="str">
            <v>CR</v>
          </cell>
          <cell r="E2440" t="str">
            <v>6,44</v>
          </cell>
        </row>
        <row r="2441">
          <cell r="A2441">
            <v>20156</v>
          </cell>
          <cell r="B2441" t="str">
            <v xml:space="preserve">JOELHO, PVC SERIE R, 90 GRAUS, DN 75 MM, PARA ESGOTO PREDIAL                                                                                                                                                                                                                                                                                                                                                                                                                                              </v>
          </cell>
          <cell r="C2441" t="str">
            <v xml:space="preserve">UN    </v>
          </cell>
          <cell r="D2441" t="str">
            <v>CR</v>
          </cell>
          <cell r="E2441" t="str">
            <v>18,09</v>
          </cell>
        </row>
        <row r="2442">
          <cell r="A2442">
            <v>3499</v>
          </cell>
          <cell r="B2442" t="str">
            <v xml:space="preserve">JOELHO, PVC SOLDAVEL, 45 GRAUS, 20 MM, COR MARROM, PARA AGUA FRIA PREDIAL                                                                                                                                                                                                                                                                                                                                                                                                                                 </v>
          </cell>
          <cell r="C2442" t="str">
            <v xml:space="preserve">UN    </v>
          </cell>
          <cell r="D2442" t="str">
            <v>CR</v>
          </cell>
          <cell r="E2442" t="str">
            <v>1,26</v>
          </cell>
        </row>
        <row r="2443">
          <cell r="A2443">
            <v>3500</v>
          </cell>
          <cell r="B2443" t="str">
            <v xml:space="preserve">JOELHO, PVC SOLDAVEL, 45 GRAUS, 25 MM, COR MARROM, PARA AGUA FRIA PREDIAL                                                                                                                                                                                                                                                                                                                                                                                                                                 </v>
          </cell>
          <cell r="C2443" t="str">
            <v xml:space="preserve">UN    </v>
          </cell>
          <cell r="D2443" t="str">
            <v>CR</v>
          </cell>
          <cell r="E2443" t="str">
            <v>1,67</v>
          </cell>
        </row>
        <row r="2444">
          <cell r="A2444">
            <v>3501</v>
          </cell>
          <cell r="B2444" t="str">
            <v xml:space="preserve">JOELHO, PVC SOLDAVEL, 45 GRAUS, 32 MM, COR MARROM, PARA AGUA FRIA PREDIAL                                                                                                                                                                                                                                                                                                                                                                                                                                 </v>
          </cell>
          <cell r="C2444" t="str">
            <v xml:space="preserve">UN    </v>
          </cell>
          <cell r="D2444" t="str">
            <v>CR</v>
          </cell>
          <cell r="E2444" t="str">
            <v>4,61</v>
          </cell>
        </row>
        <row r="2445">
          <cell r="A2445">
            <v>3502</v>
          </cell>
          <cell r="B2445" t="str">
            <v xml:space="preserve">JOELHO, PVC SOLDAVEL, 45 GRAUS, 40 MM, COR MARROM, PARA AGUA FRIA PREDIAL                                                                                                                                                                                                                                                                                                                                                                                                                                 </v>
          </cell>
          <cell r="C2445" t="str">
            <v xml:space="preserve">UN    </v>
          </cell>
          <cell r="D2445" t="str">
            <v>CR</v>
          </cell>
          <cell r="E2445" t="str">
            <v>6,63</v>
          </cell>
        </row>
        <row r="2446">
          <cell r="A2446">
            <v>3503</v>
          </cell>
          <cell r="B2446" t="str">
            <v xml:space="preserve">JOELHO, PVC SOLDAVEL, 45 GRAUS, 50 MM, COR MARROM, PARA AGUA FRIA PREDIAL                                                                                                                                                                                                                                                                                                                                                                                                                                 </v>
          </cell>
          <cell r="C2446" t="str">
            <v xml:space="preserve">UN    </v>
          </cell>
          <cell r="D2446" t="str">
            <v>CR</v>
          </cell>
          <cell r="E2446" t="str">
            <v>8,33</v>
          </cell>
        </row>
        <row r="2447">
          <cell r="A2447">
            <v>3477</v>
          </cell>
          <cell r="B2447" t="str">
            <v xml:space="preserve">JOELHO, PVC SOLDAVEL, 45 GRAUS, 60 MM, COR MARROM, PARA AGUA FRIA PREDIAL                                                                                                                                                                                                                                                                                                                                                                                                                                 </v>
          </cell>
          <cell r="C2447" t="str">
            <v xml:space="preserve">UN    </v>
          </cell>
          <cell r="D2447" t="str">
            <v>CR</v>
          </cell>
          <cell r="E2447" t="str">
            <v>30,26</v>
          </cell>
        </row>
        <row r="2448">
          <cell r="A2448">
            <v>3478</v>
          </cell>
          <cell r="B2448" t="str">
            <v xml:space="preserve">JOELHO, PVC SOLDAVEL, 45 GRAUS, 75 MM, COR MARROM, PARA AGUA FRIA PREDIAL                                                                                                                                                                                                                                                                                                                                                                                                                                 </v>
          </cell>
          <cell r="C2448" t="str">
            <v xml:space="preserve">UN    </v>
          </cell>
          <cell r="D2448" t="str">
            <v>CR</v>
          </cell>
          <cell r="E2448" t="str">
            <v>72,55</v>
          </cell>
        </row>
        <row r="2449">
          <cell r="A2449">
            <v>3525</v>
          </cell>
          <cell r="B2449" t="str">
            <v xml:space="preserve">JOELHO, PVC SOLDAVEL, 45 GRAUS, 85 MM, COR MARROM, PARA AGUA FRIA PREDIAL                                                                                                                                                                                                                                                                                                                                                                                                                                 </v>
          </cell>
          <cell r="C2449" t="str">
            <v xml:space="preserve">UN    </v>
          </cell>
          <cell r="D2449" t="str">
            <v>CR</v>
          </cell>
          <cell r="E2449" t="str">
            <v>89,54</v>
          </cell>
        </row>
        <row r="2450">
          <cell r="A2450">
            <v>3511</v>
          </cell>
          <cell r="B2450" t="str">
            <v xml:space="preserve">JOELHO, PVC SOLDAVEL, 90 GRAUS, 75 MM, COR MARROM, PARA AGUA FRIA PREDIAL                                                                                                                                                                                                                                                                                                                                                                                                                                 </v>
          </cell>
          <cell r="C2450" t="str">
            <v xml:space="preserve">UN    </v>
          </cell>
          <cell r="D2450" t="str">
            <v>CR</v>
          </cell>
          <cell r="E2450" t="str">
            <v>94,97</v>
          </cell>
        </row>
        <row r="2451">
          <cell r="A2451">
            <v>12032</v>
          </cell>
          <cell r="B2451" t="str">
            <v xml:space="preserve">JOGO DE TRANQUETA E ROSETA QUADRADA DE SOBREPOR SEM FUROS, EM LATAO CROMADO, *50 X 50* MM, PARA FECHADURA DE PORTA DE BANHEIRO                                                                                                                                                                                                                                                                                                                                                                            </v>
          </cell>
          <cell r="C2451" t="str">
            <v xml:space="preserve">JG    </v>
          </cell>
          <cell r="D2451" t="str">
            <v>CR</v>
          </cell>
          <cell r="E2451" t="str">
            <v>61,44</v>
          </cell>
        </row>
        <row r="2452">
          <cell r="A2452">
            <v>12030</v>
          </cell>
          <cell r="B2452" t="str">
            <v xml:space="preserve">JOGO DE TRANQUETA E ROSETA REDONDA DE SOBREPOR SEM FUROS, EM LATAO CROMADO, DIAMETRO *50* MM, PARA FECHADURA DE PORTA DE BANHEIRO                                                                                                                                                                                                                                                                                                                                                                         </v>
          </cell>
          <cell r="C2452" t="str">
            <v xml:space="preserve">JG    </v>
          </cell>
          <cell r="D2452" t="str">
            <v>CR</v>
          </cell>
          <cell r="E2452" t="str">
            <v>57,73</v>
          </cell>
        </row>
        <row r="2453">
          <cell r="A2453">
            <v>10908</v>
          </cell>
          <cell r="B2453" t="str">
            <v xml:space="preserve">JUNCAO DE REDUCAO INVERTIDA, PVC SOLDAVEL, 100 X 50 MM, SERIE NORMAL PARA ESGOTO PREDIAL                                                                                                                                                                                                                                                                                                                                                                                                                  </v>
          </cell>
          <cell r="C2453" t="str">
            <v xml:space="preserve">UN    </v>
          </cell>
          <cell r="D2453" t="str">
            <v>CR</v>
          </cell>
          <cell r="E2453" t="str">
            <v>20,51</v>
          </cell>
        </row>
        <row r="2454">
          <cell r="A2454">
            <v>10909</v>
          </cell>
          <cell r="B2454" t="str">
            <v xml:space="preserve">JUNCAO DE REDUCAO INVERTIDA, PVC SOLDAVEL, 100 X 75 MM, SERIE NORMAL PARA ESGOTO PREDIAL                                                                                                                                                                                                                                                                                                                                                                                                                  </v>
          </cell>
          <cell r="C2454" t="str">
            <v xml:space="preserve">UN    </v>
          </cell>
          <cell r="D2454" t="str">
            <v>CR</v>
          </cell>
          <cell r="E2454" t="str">
            <v>23,85</v>
          </cell>
        </row>
        <row r="2455">
          <cell r="A2455">
            <v>3669</v>
          </cell>
          <cell r="B2455" t="str">
            <v xml:space="preserve">JUNCAO DE REDUCAO INVERTIDA, PVC SOLDAVEL, 75 X 50 MM, SERIE NORMAL PARA ESGOTO PREDIAL                                                                                                                                                                                                                                                                                                                                                                                                                   </v>
          </cell>
          <cell r="C2455" t="str">
            <v xml:space="preserve">UN    </v>
          </cell>
          <cell r="D2455" t="str">
            <v>CR</v>
          </cell>
          <cell r="E2455" t="str">
            <v>14,65</v>
          </cell>
        </row>
        <row r="2456">
          <cell r="A2456">
            <v>20139</v>
          </cell>
          <cell r="B2456" t="str">
            <v xml:space="preserve">JUNCAO DUPLA, PVC SERIE R, DN 100 X 100 X 100 MM, PARA ESGOTO PREDIAL                                                                                                                                                                                                                                                                                                                                                                                                                                     </v>
          </cell>
          <cell r="C2456" t="str">
            <v xml:space="preserve">UN    </v>
          </cell>
          <cell r="D2456" t="str">
            <v>CR</v>
          </cell>
          <cell r="E2456" t="str">
            <v>126,03</v>
          </cell>
        </row>
        <row r="2457">
          <cell r="A2457">
            <v>3668</v>
          </cell>
          <cell r="B2457" t="str">
            <v xml:space="preserve">JUNCAO DUPLA, PVC SOLDAVEL, DN 100 X 100 X 100 MM , SERIE NORMAL PARA ESGOTO PREDIAL                                                                                                                                                                                                                                                                                                                                                                                                                      </v>
          </cell>
          <cell r="C2457" t="str">
            <v xml:space="preserve">UN    </v>
          </cell>
          <cell r="D2457" t="str">
            <v>CR</v>
          </cell>
          <cell r="E2457" t="str">
            <v>45,02</v>
          </cell>
        </row>
        <row r="2458">
          <cell r="A2458">
            <v>10911</v>
          </cell>
          <cell r="B2458" t="str">
            <v xml:space="preserve">JUNCAO INVERTIDA, PVC SOLDAVEL, 75 X 75 MM, SERIE NORMAL PARA ESGOTO PREDIAL                                                                                                                                                                                                                                                                                                                                                                                                                              </v>
          </cell>
          <cell r="C2458" t="str">
            <v xml:space="preserve">UN    </v>
          </cell>
          <cell r="D2458" t="str">
            <v>CR</v>
          </cell>
          <cell r="E2458" t="str">
            <v>19,74</v>
          </cell>
        </row>
        <row r="2459">
          <cell r="A2459">
            <v>3659</v>
          </cell>
          <cell r="B2459" t="str">
            <v xml:space="preserve">JUNCAO SIMPLES DE REDUCAO, PVC, DN 100 X 50 MM, SERIE NORMAL PARA ESGOTO PREDIAL                                                                                                                                                                                                                                                                                                                                                                                                                          </v>
          </cell>
          <cell r="C2459" t="str">
            <v xml:space="preserve">UN    </v>
          </cell>
          <cell r="D2459" t="str">
            <v>CR</v>
          </cell>
          <cell r="E2459" t="str">
            <v>20,11</v>
          </cell>
        </row>
        <row r="2460">
          <cell r="A2460">
            <v>3660</v>
          </cell>
          <cell r="B2460" t="str">
            <v xml:space="preserve">JUNCAO SIMPLES DE REDUCAO, PVC, DN 100 X 75 MM, SERIE NORMAL PARA ESGOTO PREDIAL                                                                                                                                                                                                                                                                                                                                                                                                                          </v>
          </cell>
          <cell r="C2460" t="str">
            <v xml:space="preserve">UN    </v>
          </cell>
          <cell r="D2460" t="str">
            <v>CR</v>
          </cell>
          <cell r="E2460" t="str">
            <v>26,00</v>
          </cell>
        </row>
        <row r="2461">
          <cell r="A2461">
            <v>20144</v>
          </cell>
          <cell r="B2461" t="str">
            <v xml:space="preserve">JUNCAO SIMPLES, PVC SERIE R, DN 100 X 100 MM, PARA ESGOTO PREDIAL                                                                                                                                                                                                                                                                                                                                                                                                                                         </v>
          </cell>
          <cell r="C2461" t="str">
            <v xml:space="preserve">UN    </v>
          </cell>
          <cell r="D2461" t="str">
            <v>CR</v>
          </cell>
          <cell r="E2461" t="str">
            <v>58,23</v>
          </cell>
        </row>
        <row r="2462">
          <cell r="A2462">
            <v>20143</v>
          </cell>
          <cell r="B2462" t="str">
            <v xml:space="preserve">JUNCAO SIMPLES, PVC SERIE R, DN 100 X 75 MM, PARA ESGOTO PREDIAL                                                                                                                                                                                                                                                                                                                                                                                                                                          </v>
          </cell>
          <cell r="C2462" t="str">
            <v xml:space="preserve">UN    </v>
          </cell>
          <cell r="D2462" t="str">
            <v>CR</v>
          </cell>
          <cell r="E2462" t="str">
            <v>74,50</v>
          </cell>
        </row>
        <row r="2463">
          <cell r="A2463">
            <v>20145</v>
          </cell>
          <cell r="B2463" t="str">
            <v xml:space="preserve">JUNCAO SIMPLES, PVC SERIE R, DN 150 X 100 MM, PARA ESGOTO PREDIAL                                                                                                                                                                                                                                                                                                                                                                                                                                         </v>
          </cell>
          <cell r="C2463" t="str">
            <v xml:space="preserve">UN    </v>
          </cell>
          <cell r="D2463" t="str">
            <v>CR</v>
          </cell>
          <cell r="E2463" t="str">
            <v>143,72</v>
          </cell>
        </row>
        <row r="2464">
          <cell r="A2464">
            <v>20146</v>
          </cell>
          <cell r="B2464" t="str">
            <v xml:space="preserve">JUNCAO SIMPLES, PVC SERIE R, DN 150 X 150 MM, PARA ESGOTO PREDIAL                                                                                                                                                                                                                                                                                                                                                                                                                                         </v>
          </cell>
          <cell r="C2464" t="str">
            <v xml:space="preserve">UN    </v>
          </cell>
          <cell r="D2464" t="str">
            <v>CR</v>
          </cell>
          <cell r="E2464" t="str">
            <v>196,46</v>
          </cell>
        </row>
        <row r="2465">
          <cell r="A2465">
            <v>20140</v>
          </cell>
          <cell r="B2465" t="str">
            <v xml:space="preserve">JUNCAO SIMPLES, PVC SERIE R, DN 40 X 40 MM, PARA ESGOTO PREDIAL                                                                                                                                                                                                                                                                                                                                                                                                                                           </v>
          </cell>
          <cell r="C2465" t="str">
            <v xml:space="preserve">UN    </v>
          </cell>
          <cell r="D2465" t="str">
            <v>CR</v>
          </cell>
          <cell r="E2465" t="str">
            <v>9,21</v>
          </cell>
        </row>
        <row r="2466">
          <cell r="A2466">
            <v>20141</v>
          </cell>
          <cell r="B2466" t="str">
            <v xml:space="preserve">JUNCAO SIMPLES, PVC SERIE R, DN 50 X 50 MM, PARA ESGOTO PREDIAL                                                                                                                                                                                                                                                                                                                                                                                                                                           </v>
          </cell>
          <cell r="C2466" t="str">
            <v xml:space="preserve">UN    </v>
          </cell>
          <cell r="D2466" t="str">
            <v>CR</v>
          </cell>
          <cell r="E2466" t="str">
            <v>22,57</v>
          </cell>
        </row>
        <row r="2467">
          <cell r="A2467">
            <v>20142</v>
          </cell>
          <cell r="B2467" t="str">
            <v xml:space="preserve">JUNCAO SIMPLES, PVC SERIE R, DN 75 X 75 MM, PARA ESGOTO PREDIAL                                                                                                                                                                                                                                                                                                                                                                                                                                           </v>
          </cell>
          <cell r="C2467" t="str">
            <v xml:space="preserve">UN    </v>
          </cell>
          <cell r="D2467" t="str">
            <v>CR</v>
          </cell>
          <cell r="E2467" t="str">
            <v>39,71</v>
          </cell>
        </row>
        <row r="2468">
          <cell r="A2468">
            <v>3670</v>
          </cell>
          <cell r="B2468" t="str">
            <v xml:space="preserve">JUNCAO SIMPLES, PVC, 45 GRAUS, DN 100 X 100 MM, SERIE NORMAL PARA ESGOTO PREDIAL                                                                                                                                                                                                                                                                                                                                                                                                                          </v>
          </cell>
          <cell r="C2468" t="str">
            <v xml:space="preserve">UN    </v>
          </cell>
          <cell r="D2468" t="str">
            <v>CR</v>
          </cell>
          <cell r="E2468" t="str">
            <v>25,82</v>
          </cell>
        </row>
        <row r="2469">
          <cell r="A2469">
            <v>3666</v>
          </cell>
          <cell r="B2469" t="str">
            <v xml:space="preserve">JUNCAO SIMPLES, PVC, 45 GRAUS, DN 40 X 40 MM, SERIE NORMAL PARA ESGOTO PREDIAL                                                                                                                                                                                                                                                                                                                                                                                                                            </v>
          </cell>
          <cell r="C2469" t="str">
            <v xml:space="preserve">UN    </v>
          </cell>
          <cell r="D2469" t="str">
            <v>CR</v>
          </cell>
          <cell r="E2469" t="str">
            <v>4,06</v>
          </cell>
        </row>
        <row r="2470">
          <cell r="A2470">
            <v>3662</v>
          </cell>
          <cell r="B2470" t="str">
            <v xml:space="preserve">JUNCAO SIMPLES, PVC, 45 GRAUS, DN 50 X 50 MM, SERIE NORMAL PARA ESGOTO PREDIAL                                                                                                                                                                                                                                                                                                                                                                                                                            </v>
          </cell>
          <cell r="C2470" t="str">
            <v xml:space="preserve">UN    </v>
          </cell>
          <cell r="D2470" t="str">
            <v>CR</v>
          </cell>
          <cell r="E2470" t="str">
            <v>10,60</v>
          </cell>
        </row>
        <row r="2471">
          <cell r="A2471">
            <v>3658</v>
          </cell>
          <cell r="B2471" t="str">
            <v xml:space="preserve">JUNCAO SIMPLES, PVC, 45 GRAUS, DN 75 X 75 MM, SERIE NORMAL PARA ESGOTO PREDIAL                                                                                                                                                                                                                                                                                                                                                                                                                            </v>
          </cell>
          <cell r="C2471" t="str">
            <v xml:space="preserve">UN    </v>
          </cell>
          <cell r="D2471" t="str">
            <v>CR</v>
          </cell>
          <cell r="E2471" t="str">
            <v>20,07</v>
          </cell>
        </row>
        <row r="2472">
          <cell r="A2472">
            <v>14157</v>
          </cell>
          <cell r="B2472" t="str">
            <v xml:space="preserve">JUNCAO 2 GARRAS PARA FITA PERFURADA                                                                                                                                                                                                                                                                                                                                                                                                                                                                       </v>
          </cell>
          <cell r="C2472" t="str">
            <v xml:space="preserve">UN    </v>
          </cell>
          <cell r="D2472" t="str">
            <v>AS</v>
          </cell>
          <cell r="E2472" t="str">
            <v>1,22</v>
          </cell>
        </row>
        <row r="2473">
          <cell r="A2473">
            <v>42696</v>
          </cell>
          <cell r="B2473" t="str">
            <v xml:space="preserve">JUNCAO, PVC, 45 GRAUS, JE, BBB, DN 150 MM, PARA TUBO CORRUGADO E/OU LISO, REDE COLETORA DE ESGOTO                                                                                                                                                                                                                                                                                                                                                                                                         </v>
          </cell>
          <cell r="C2473" t="str">
            <v xml:space="preserve">UN    </v>
          </cell>
          <cell r="D2473" t="str">
            <v>CR</v>
          </cell>
          <cell r="E2473" t="str">
            <v>159,19</v>
          </cell>
        </row>
        <row r="2474">
          <cell r="A2474">
            <v>39875</v>
          </cell>
          <cell r="B2474" t="str">
            <v xml:space="preserve">JUNTA DE EXPANSAO BRONZE/LATAO (REF 900), PONTA X PONTA, 35 MM                                                                                                                                                                                                                                                                                                                                                                                                                                            </v>
          </cell>
          <cell r="C2474" t="str">
            <v xml:space="preserve">UN    </v>
          </cell>
          <cell r="D2474" t="str">
            <v>AS</v>
          </cell>
          <cell r="E2474" t="str">
            <v>597,88</v>
          </cell>
        </row>
        <row r="2475">
          <cell r="A2475">
            <v>39876</v>
          </cell>
          <cell r="B2475" t="str">
            <v xml:space="preserve">JUNTA DE EXPANSAO BRONZE/LATAO (REF 900), PONTA X PONTA, 42 MM                                                                                                                                                                                                                                                                                                                                                                                                                                            </v>
          </cell>
          <cell r="C2475" t="str">
            <v xml:space="preserve">UN    </v>
          </cell>
          <cell r="D2475" t="str">
            <v>AS</v>
          </cell>
          <cell r="E2475" t="str">
            <v>748,55</v>
          </cell>
        </row>
        <row r="2476">
          <cell r="A2476">
            <v>39877</v>
          </cell>
          <cell r="B2476" t="str">
            <v xml:space="preserve">JUNTA DE EXPANSAO BRONZE/LATAO (REF 900), PONTA X PONTA, 54 MM                                                                                                                                                                                                                                                                                                                                                                                                                                            </v>
          </cell>
          <cell r="C2476" t="str">
            <v xml:space="preserve">UN    </v>
          </cell>
          <cell r="D2476" t="str">
            <v>AS</v>
          </cell>
          <cell r="E2476" t="str">
            <v>1.038,21</v>
          </cell>
        </row>
        <row r="2477">
          <cell r="A2477">
            <v>39878</v>
          </cell>
          <cell r="B2477" t="str">
            <v xml:space="preserve">JUNTA DE EXPANSAO BRONZE/LATAO (REF 900), PONTA X PONTA, 66 MM                                                                                                                                                                                                                                                                                                                                                                                                                                            </v>
          </cell>
          <cell r="C2477" t="str">
            <v xml:space="preserve">UN    </v>
          </cell>
          <cell r="D2477" t="str">
            <v>AS</v>
          </cell>
          <cell r="E2477" t="str">
            <v>1.371,30</v>
          </cell>
        </row>
        <row r="2478">
          <cell r="A2478">
            <v>39872</v>
          </cell>
          <cell r="B2478" t="str">
            <v xml:space="preserve">JUNTA DE EXPANSAO DE COBRE (REF 900), PONTA X PONTA, 15 MM                                                                                                                                                                                                                                                                                                                                                                                                                                                </v>
          </cell>
          <cell r="C2478" t="str">
            <v xml:space="preserve">UN    </v>
          </cell>
          <cell r="D2478" t="str">
            <v>AS</v>
          </cell>
          <cell r="E2478" t="str">
            <v>410,01</v>
          </cell>
        </row>
        <row r="2479">
          <cell r="A2479">
            <v>39873</v>
          </cell>
          <cell r="B2479" t="str">
            <v xml:space="preserve">JUNTA DE EXPANSAO DE COBRE (REF 900), PONTA X PONTA, 22 MM                                                                                                                                                                                                                                                                                                                                                                                                                                                </v>
          </cell>
          <cell r="C2479" t="str">
            <v xml:space="preserve">UN    </v>
          </cell>
          <cell r="D2479" t="str">
            <v>AS</v>
          </cell>
          <cell r="E2479" t="str">
            <v>475,59</v>
          </cell>
        </row>
        <row r="2480">
          <cell r="A2480">
            <v>39874</v>
          </cell>
          <cell r="B2480" t="str">
            <v xml:space="preserve">JUNTA DE EXPANSAO DE COBRE (REF 900), PONTA X PONTA, 28 MM                                                                                                                                                                                                                                                                                                                                                                                                                                                </v>
          </cell>
          <cell r="C2480" t="str">
            <v xml:space="preserve">UN    </v>
          </cell>
          <cell r="D2480" t="str">
            <v>AS</v>
          </cell>
          <cell r="E2480" t="str">
            <v>522,37</v>
          </cell>
        </row>
        <row r="2481">
          <cell r="A2481">
            <v>3674</v>
          </cell>
          <cell r="B2481" t="str">
            <v xml:space="preserve">JUNTA DILATACAO ELASTICA PARA CONCRETO (FUGENBAND) O-12, ATE 5 MCA                                                                                                                                                                                                                                                                                                                                                                                                                                        </v>
          </cell>
          <cell r="C2481" t="str">
            <v xml:space="preserve">M     </v>
          </cell>
          <cell r="D2481" t="str">
            <v>AS</v>
          </cell>
          <cell r="E2481" t="str">
            <v>86,56</v>
          </cell>
        </row>
        <row r="2482">
          <cell r="A2482">
            <v>3681</v>
          </cell>
          <cell r="B2482" t="str">
            <v xml:space="preserve">JUNTA DILATACAO ELASTICA PARA CONCRETO (FUGENBAND) O-22, ATE 30 MCA                                                                                                                                                                                                                                                                                                                                                                                                                                       </v>
          </cell>
          <cell r="C2482" t="str">
            <v xml:space="preserve">M     </v>
          </cell>
          <cell r="D2482" t="str">
            <v>AS</v>
          </cell>
          <cell r="E2482" t="str">
            <v>128,78</v>
          </cell>
        </row>
        <row r="2483">
          <cell r="A2483">
            <v>3676</v>
          </cell>
          <cell r="B2483" t="str">
            <v xml:space="preserve">JUNTA DILATACAO ELASTICA PARA CONCRETO (FUGENBAND) O-35/10, ATE 100 MCA                                                                                                                                                                                                                                                                                                                                                                                                                                   </v>
          </cell>
          <cell r="C2483" t="str">
            <v xml:space="preserve">M     </v>
          </cell>
          <cell r="D2483" t="str">
            <v>AS</v>
          </cell>
          <cell r="E2483" t="str">
            <v>484,67</v>
          </cell>
        </row>
        <row r="2484">
          <cell r="A2484">
            <v>3679</v>
          </cell>
          <cell r="B2484" t="str">
            <v xml:space="preserve">JUNTA DILATACAO ELASTICA PARA CONCRETO (FUGENBAND) O-35/6, ATE 100 MCA                                                                                                                                                                                                                                                                                                                                                                                                                                    </v>
          </cell>
          <cell r="C2484" t="str">
            <v xml:space="preserve">M     </v>
          </cell>
          <cell r="D2484" t="str">
            <v>AS</v>
          </cell>
          <cell r="E2484" t="str">
            <v>400,97</v>
          </cell>
        </row>
        <row r="2485">
          <cell r="A2485">
            <v>3672</v>
          </cell>
          <cell r="B2485" t="str">
            <v xml:space="preserve">JUNTA PLASTICA DE DILATACAO PARA PISOS, COR CINZA, 10 X 4,5 MM (ALTURA X ESPESSURA)                                                                                                                                                                                                                                                                                                                                                                                                                       </v>
          </cell>
          <cell r="C2485" t="str">
            <v xml:space="preserve">M     </v>
          </cell>
          <cell r="D2485" t="str">
            <v>AS</v>
          </cell>
          <cell r="E2485" t="str">
            <v>1,36</v>
          </cell>
        </row>
        <row r="2486">
          <cell r="A2486">
            <v>3671</v>
          </cell>
          <cell r="B2486" t="str">
            <v xml:space="preserve">JUNTA PLASTICA DE DILATACAO PARA PISOS, COR CINZA, 17 X 3 MM (ALTURA X ESPESSURA)                                                                                                                                                                                                                                                                                                                                                                                                                         </v>
          </cell>
          <cell r="C2486" t="str">
            <v xml:space="preserve">M     </v>
          </cell>
          <cell r="D2486" t="str">
            <v>AS</v>
          </cell>
          <cell r="E2486" t="str">
            <v>1,29</v>
          </cell>
        </row>
        <row r="2487">
          <cell r="A2487">
            <v>3673</v>
          </cell>
          <cell r="B2487" t="str">
            <v xml:space="preserve">JUNTA PLASTICA DE DILATACAO PARA PISOS, COR CINZA, 27 X 3 MM (ALTURA X ESPESSURA)                                                                                                                                                                                                                                                                                                                                                                                                                         </v>
          </cell>
          <cell r="C2487" t="str">
            <v xml:space="preserve">M     </v>
          </cell>
          <cell r="D2487" t="str">
            <v>AS</v>
          </cell>
          <cell r="E2487" t="str">
            <v>2,02</v>
          </cell>
        </row>
        <row r="2488">
          <cell r="A2488">
            <v>38394</v>
          </cell>
          <cell r="B2488" t="str">
            <v xml:space="preserve">KIT ACESSORIOS PARA COMPRESSOR DE AR, 5 PECAS (PISTOLAS PINTURA, LIMPEZA E PULVERIZACAO, CALIBRADOR E MANGUEIRA)                                                                                                                                                                                                                                                                                                                                                                                          </v>
          </cell>
          <cell r="C2488" t="str">
            <v xml:space="preserve">UN    </v>
          </cell>
          <cell r="D2488" t="str">
            <v>CR</v>
          </cell>
          <cell r="E2488" t="str">
            <v>444,94</v>
          </cell>
        </row>
        <row r="2489">
          <cell r="A2489">
            <v>3729</v>
          </cell>
          <cell r="B2489" t="str">
            <v xml:space="preserve">KIT CAVALETE, PVC, COM REGISTRO, PARA HIDROMETRO, BITOLAS 1/2" OU 3/4" - COMPLETO                                                                                                                                                                                                                                                                                                                                                                                                                         </v>
          </cell>
          <cell r="C2489" t="str">
            <v xml:space="preserve">UN    </v>
          </cell>
          <cell r="D2489" t="str">
            <v>CR</v>
          </cell>
          <cell r="E2489" t="str">
            <v>154,27</v>
          </cell>
        </row>
        <row r="2490">
          <cell r="A2490">
            <v>39357</v>
          </cell>
          <cell r="B2490" t="str">
            <v xml:space="preserve">KIT CHASSI COZINHA, CUBA SIMPLES SEM MAQUINA LAVAR LOUCA, INSTAL. PEX, QUADRO METALICO C/ TRAVESSA C/ FURO P/ESGOTO DN 50 MM E FUROS SUPERIORES P/AGUA, *340* X *650* MM (L X H), P/ CONEXAO COM ANEL DESLIZANTE (CONJUNTO COMPLETO)                                                                                                                                                                                                                                                                      </v>
          </cell>
          <cell r="C2490" t="str">
            <v xml:space="preserve">UN    </v>
          </cell>
          <cell r="D2490" t="str">
            <v>AS</v>
          </cell>
          <cell r="E2490" t="str">
            <v>52,21</v>
          </cell>
        </row>
        <row r="2491">
          <cell r="A2491">
            <v>39358</v>
          </cell>
          <cell r="B2491" t="str">
            <v xml:space="preserve">KIT CHASSI COZINHA, CUBA SIMPLES SEM MAQUINA LAVAR LOUCA, INSTAL. PEX, QUADRO METALICO C/ TRAVESSA COM FURO P/ESGOTO DN 50 MM E FUROS SUPERIORES P/AGUA, *340* X *650* MM (L X H), P/ CONEXAO COM CRIMPAGEM (CONJUNTO COMPLETO)                                                                                                                                                                                                                                                                           </v>
          </cell>
          <cell r="C2491" t="str">
            <v xml:space="preserve">UN    </v>
          </cell>
          <cell r="D2491" t="str">
            <v>AS</v>
          </cell>
          <cell r="E2491" t="str">
            <v>52,21</v>
          </cell>
        </row>
        <row r="2492">
          <cell r="A2492">
            <v>39355</v>
          </cell>
          <cell r="B2492" t="str">
            <v xml:space="preserve">KIT CHASSI TANQUE E MAQUINA LAVAR ROUPA, INSTAL. PEX, QUADRO METALICO C/ TRAVESSA C/ FURO P/ ESGOTO DN 50 MM, FURO LATERAL P/ MAQUINA E FUROS SUPERIORES P/ AGUA, *344* X *442* MM (L X H), P/ CONEXAO COM ANEL DESLIZANTE (CONJUNTO COMPLETO)                                                                                                                                                                                                                                                            </v>
          </cell>
          <cell r="C2492" t="str">
            <v xml:space="preserve">UN    </v>
          </cell>
          <cell r="D2492" t="str">
            <v>AS</v>
          </cell>
          <cell r="E2492" t="str">
            <v>76,07</v>
          </cell>
        </row>
        <row r="2493">
          <cell r="A2493">
            <v>39356</v>
          </cell>
          <cell r="B2493" t="str">
            <v xml:space="preserve">KIT CHASSI TANQUE E MAQUINA LAVAR ROUPA, INSTAL. PEX, QUADRO METALICO C/ TRAVESSA C/ FURO P/ ESGOTO DN 50 MM, FURO LATERAL P/MAQUINA E FUROS SUPERIORES P/AGUA, *344* X *442* MM (L X H), P/ CONEXAO COM CRIMPAGEM (CONJUNTO COMPLETO)                                                                                                                                                                                                                                                                    </v>
          </cell>
          <cell r="C2493" t="str">
            <v xml:space="preserve">UN    </v>
          </cell>
          <cell r="D2493" t="str">
            <v>AS</v>
          </cell>
          <cell r="E2493" t="str">
            <v>72,60</v>
          </cell>
        </row>
        <row r="2494">
          <cell r="A2494">
            <v>39353</v>
          </cell>
          <cell r="B2494" t="str">
            <v xml:space="preserve">KIT CHUVEIRO, INSTAL. PEX, QUADRO METALICO C/ 2 TRAVESSAS, SUPERIOR C/ ESPERA P/ CHUVEIRO, INFERIOR C/ 2 REGISTROS DE PRESSAO 1/2 ", *390* X *900* MM (L X H), CONEXAO COM ANEL DESLIZANTE (CONJUNTO COMPLETO)                                                                                                                                                                                                                                                                                            </v>
          </cell>
          <cell r="C2494" t="str">
            <v xml:space="preserve">UN    </v>
          </cell>
          <cell r="D2494" t="str">
            <v>AS</v>
          </cell>
          <cell r="E2494" t="str">
            <v>166,66</v>
          </cell>
        </row>
        <row r="2495">
          <cell r="A2495">
            <v>39354</v>
          </cell>
          <cell r="B2495" t="str">
            <v xml:space="preserve">KIT CHUVEIRO, INSTAL. PEX, QUADRO METALICO C/2 TRAVESSAS, SUPERIOR C/ ESPERA P/ CHUVEIRO E INFERIOR C/2 REGISTROS DE PRESSAO 1/2 ", *390* X *900* MM (L X H), CONEXAO COM CRIMPAGEM (CONJUNTO COMPLETO)                                                                                                                                                                                                                                                                                                   </v>
          </cell>
          <cell r="C2495" t="str">
            <v xml:space="preserve">UN    </v>
          </cell>
          <cell r="D2495" t="str">
            <v>AS</v>
          </cell>
          <cell r="E2495" t="str">
            <v>351,63</v>
          </cell>
        </row>
        <row r="2496">
          <cell r="A2496">
            <v>39398</v>
          </cell>
          <cell r="B2496" t="str">
            <v xml:space="preserve">KIT DE ACESSORIOS PARA BANHEIRO EM METAL CROMADO, 5 PECAS                                                                                                                                                                                                                                                                                                                                                                                                                                                 </v>
          </cell>
          <cell r="C2496" t="str">
            <v xml:space="preserve">UN    </v>
          </cell>
          <cell r="D2496" t="str">
            <v>CR</v>
          </cell>
          <cell r="E2496" t="str">
            <v>72,50</v>
          </cell>
        </row>
        <row r="2497">
          <cell r="A2497">
            <v>13343</v>
          </cell>
          <cell r="B2497" t="str">
            <v xml:space="preserve">KIT DE MATERIAIS PARA BRACADEIRA PARA FIXACAO EM POSTE CIRCULAR, CONTEM TRES FIXADORES E UM ROLO DE FITA DE 3 M EM ACO CARBONO                                                                                                                                                                                                                                                                                                                                                                            </v>
          </cell>
          <cell r="C2497" t="str">
            <v xml:space="preserve">UN    </v>
          </cell>
          <cell r="D2497" t="str">
            <v>CR</v>
          </cell>
          <cell r="E2497" t="str">
            <v>59,14</v>
          </cell>
        </row>
        <row r="2498">
          <cell r="A2498">
            <v>12118</v>
          </cell>
          <cell r="B2498" t="str">
            <v xml:space="preserve">KIT DE PROTECAO ARSTOP PARA AR CONDICIONADO, TOMADA PADRAO 2P+T 20 A, COM DISJUNTOR UNIPOLAR DIN 20A                                                                                                                                                                                                                                                                                                                                                                                                      </v>
          </cell>
          <cell r="C2498" t="str">
            <v xml:space="preserve">UN    </v>
          </cell>
          <cell r="D2498" t="str">
            <v>CR</v>
          </cell>
          <cell r="E2498" t="str">
            <v>19,45</v>
          </cell>
        </row>
        <row r="2499">
          <cell r="A2499">
            <v>39482</v>
          </cell>
          <cell r="B2499" t="str">
            <v xml:space="preserve">KIT PORTA PRONTA DE MADEIRA, FOLHA LEVE (NBR 15930) DE 600 X 2100 MM OU 700 X 2100 MM, DE 35 MM A 40 MM DE ESPESSURA, COM MARCO EM ACO, NUCLEO COLMEIA, CAPA LISA EM HDF, ACABAMENTO MELAMINICO BRANCO (INCLUI MARCO, ALIZARES, DOBRADICAS E FECHADURA)                                                                                                                                                                                                                                                   </v>
          </cell>
          <cell r="C2499" t="str">
            <v xml:space="preserve">UN    </v>
          </cell>
          <cell r="D2499" t="str">
            <v>CR</v>
          </cell>
          <cell r="E2499" t="str">
            <v>790,17</v>
          </cell>
        </row>
        <row r="2500">
          <cell r="A2500">
            <v>39486</v>
          </cell>
          <cell r="B2500" t="str">
            <v xml:space="preserve">KIT PORTA PRONTA DE MADEIRA, FOLHA LEVE (NBR 15930) DE 600 X 2100 MM OU 700 X 2100 MM, DE 35 MM A 40 MM DE ESPESSURA, NUCLEO COLMEIA, ESTRUTURA USINADA PARA FECHADURA, CAPA LISA EM HDF, ACABAMENTO EM PRIMER PARA PINTURA (INCLUI MARCO, ALIZARES E DOBRADICAS)                                                                                                                                                                                                                                         </v>
          </cell>
          <cell r="C2500" t="str">
            <v xml:space="preserve">UN    </v>
          </cell>
          <cell r="D2500" t="str">
            <v>CR</v>
          </cell>
          <cell r="E2500" t="str">
            <v>644,88</v>
          </cell>
        </row>
        <row r="2501">
          <cell r="A2501">
            <v>39484</v>
          </cell>
          <cell r="B2501" t="str">
            <v xml:space="preserve">KIT PORTA PRONTA DE MADEIRA, FOLHA LEVE (NBR 15930) DE 800 X 2100 MM, DE 35 MM A 40 MM DE ESPESSURA, COM MARCO EM ACO, NUCLEO COLMEIA, CAPA LISA EM HDF, ACABAMENTO MELAMINICO BRANCO (INCLUI MARCO, ALIZARES, DOBRADICAS E FECHADURA)                                                                                                                                                                                                                                                                    </v>
          </cell>
          <cell r="C2501" t="str">
            <v xml:space="preserve">UN    </v>
          </cell>
          <cell r="D2501" t="str">
            <v>CR</v>
          </cell>
          <cell r="E2501" t="str">
            <v>790,17</v>
          </cell>
        </row>
        <row r="2502">
          <cell r="A2502">
            <v>39488</v>
          </cell>
          <cell r="B2502" t="str">
            <v xml:space="preserve">KIT PORTA PRONTA DE MADEIRA, FOLHA LEVE (NBR 15930) DE 800 X 2100 MM, DE 35 MM A 40 MM DE ESPESSURA, NUCLEO COLMEIA, ESTRUTURA USINADA PARA FECHADURA, CAPA LISA EM HDF, ACABAMENTO EM PRIMER PARA PINTURA (INCLUI MARCO, ALIZARES E DOBRADICAS)                                                                                                                                                                                                                                                          </v>
          </cell>
          <cell r="C2502" t="str">
            <v xml:space="preserve">UN    </v>
          </cell>
          <cell r="D2502" t="str">
            <v>CR</v>
          </cell>
          <cell r="E2502" t="str">
            <v>655,44</v>
          </cell>
        </row>
        <row r="2503">
          <cell r="A2503">
            <v>39485</v>
          </cell>
          <cell r="B2503" t="str">
            <v xml:space="preserve">KIT PORTA PRONTA DE MADEIRA, FOLHA LEVE (NBR 15930) DE 900 X 2100 MM, DE 35 MM A 40 MM DE ESPESSURA, COM MARCO EM ACO, NUCLEO COLMEIA, CAPA LISA EM HDF, ACABAMENTO MELAMINICO BRANCO (INCLUI MARCO, ALIZARES, DOBRADICAS E FECHADURA)                                                                                                                                                                                                                                                                    </v>
          </cell>
          <cell r="C2503" t="str">
            <v xml:space="preserve">UN    </v>
          </cell>
          <cell r="D2503" t="str">
            <v>CR</v>
          </cell>
          <cell r="E2503" t="str">
            <v>790,17</v>
          </cell>
        </row>
        <row r="2504">
          <cell r="A2504">
            <v>39489</v>
          </cell>
          <cell r="B2504" t="str">
            <v xml:space="preserve">KIT PORTA PRONTA DE MADEIRA, FOLHA LEVE (NBR 15930) DE 900 X 2100 MM, DE 35 MM A 40 MM DE ESPESSURA, NUCLEO COLMEIA, ESTRUTURA USINADA PARA FECHADURA, CAPA LISA EM HDF, ACABAMENTO EM PRIMER PARA PINTURA (INCLUI MARCO, ALIZARES E DOBRADICAS)                                                                                                                                                                                                                                                          </v>
          </cell>
          <cell r="C2504" t="str">
            <v xml:space="preserve">UN    </v>
          </cell>
          <cell r="D2504" t="str">
            <v>CR</v>
          </cell>
          <cell r="E2504" t="str">
            <v>666,56</v>
          </cell>
        </row>
        <row r="2505">
          <cell r="A2505">
            <v>39490</v>
          </cell>
          <cell r="B2505" t="str">
            <v xml:space="preserve">KIT PORTA PRONTA DE MADEIRA, FOLHA MEDIA (NBR 15930) DE 600 X 2100 MM OU 700 X 2100 MM, DE 35 MM A 40 MM DE ESPESSURA, NUCLEO SEMI-SOLIDO (SARRAFEADO), ESTRUTURA USINADA PARA FECHADURA, CAPA LISA EM HDF, ACABAMENTO MELAMINICO BRANCO (INCLUI MARCO, ALIZARES E DOBRADICAS)                                                                                                                                                                                                                            </v>
          </cell>
          <cell r="C2505" t="str">
            <v xml:space="preserve">UN    </v>
          </cell>
          <cell r="D2505" t="str">
            <v>CR</v>
          </cell>
          <cell r="E2505" t="str">
            <v>993,25</v>
          </cell>
        </row>
        <row r="2506">
          <cell r="A2506">
            <v>39494</v>
          </cell>
          <cell r="B2506" t="str">
            <v xml:space="preserve">KIT PORTA PRONTA DE MADEIRA, FOLHA MEDIA (NBR 15930) DE 600 X 2100 MM, DE 35 MM A 40 MM DE ESPESSURA, NUCLEO SEMI-SOLIDO (SARRAFEADO), ESTRUTURA USINADA PARA FECHADURA, CAPA LISA EM HDF, ACABAMENTO EM PRIMER PARA PINTURA (INCLUI MARCO, ALIZARES E DOBRADICAS)                                                                                                                                                                                                                                        </v>
          </cell>
          <cell r="C2506" t="str">
            <v xml:space="preserve">UN    </v>
          </cell>
          <cell r="D2506" t="str">
            <v>CR</v>
          </cell>
          <cell r="E2506" t="str">
            <v>713,24</v>
          </cell>
        </row>
        <row r="2507">
          <cell r="A2507">
            <v>39495</v>
          </cell>
          <cell r="B2507" t="str">
            <v xml:space="preserve">KIT PORTA PRONTA DE MADEIRA, FOLHA MEDIA (NBR 15930) DE 700 X 2100 MM, DE 35 MM A 40 MM DE ESPESSURA, NUCLEO SEMI-SOLIDO (SARRAFEADO), ESTRUTURA USINADA PARA FECHADURA, CAPA LISA EM HDF, ACABAMENTO EM PRIMER PARA PINTURA (INCLUI MARCO, ALIZARES E DOBRADICAS)                                                                                                                                                                                                                                        </v>
          </cell>
          <cell r="C2507" t="str">
            <v xml:space="preserve">UN    </v>
          </cell>
          <cell r="D2507" t="str">
            <v>CR</v>
          </cell>
          <cell r="E2507" t="str">
            <v>803,73</v>
          </cell>
        </row>
        <row r="2508">
          <cell r="A2508">
            <v>39496</v>
          </cell>
          <cell r="B2508" t="str">
            <v xml:space="preserve">KIT PORTA PRONTA DE MADEIRA, FOLHA MEDIA (NBR 15930) DE 800 X 2100 MM, DE 35 MM A 40 MM DE ESPESSURA,  NUCLEO SEMI-SOLIDO (SARRAFEADO), ESTRUTURA USINADA PARA FECHADURA, CAPA LISA EM HDF, ACABAMENTO EM PRIMER PARA PINTURA (INCLUI MARCO, ALIZARES E DOBRADICAS)                                                                                                                                                                                                                                       </v>
          </cell>
          <cell r="C2508" t="str">
            <v xml:space="preserve">UN    </v>
          </cell>
          <cell r="D2508" t="str">
            <v>CR</v>
          </cell>
          <cell r="E2508" t="str">
            <v>884,10</v>
          </cell>
        </row>
        <row r="2509">
          <cell r="A2509">
            <v>39492</v>
          </cell>
          <cell r="B2509" t="str">
            <v xml:space="preserve">KIT PORTA PRONTA DE MADEIRA, FOLHA MEDIA (NBR 15930) DE 800 X 2100 MM, DE 35 MM A 40 MM DE ESPESSURA, NUCLEO SEMI-SOLIDO (SARRAFEADO), ESTRUTURA USINADA PARA FECHADURA, CAPA LISA EM HDF, ACABAMENTO MELAMINICO BRANCO (INCLUI MARCO, ALIZARES E DOBRADICAS)                                                                                                                                                                                                                                             </v>
          </cell>
          <cell r="C2509" t="str">
            <v xml:space="preserve">UN    </v>
          </cell>
          <cell r="D2509" t="str">
            <v>CR</v>
          </cell>
          <cell r="E2509" t="str">
            <v>1.023,54</v>
          </cell>
        </row>
        <row r="2510">
          <cell r="A2510">
            <v>39497</v>
          </cell>
          <cell r="B2510" t="str">
            <v xml:space="preserve">KIT PORTA PRONTA DE MADEIRA, FOLHA MEDIA (NBR 15930) DE 900 X 2100 MM, DE 35 MM A 40 MM DE ESPESSURA, NUCLEO SEMI-SOLIDO (SARRAFEADO), ESTRUTURA USINADA PARA FECHADURA, CAPA LISA EM HDF, ACABAMENTO EM PRIMER PARA PINTURA (INCLUI MARCO, ALIZARES E DOBRADICAS)                                                                                                                                                                                                                                        </v>
          </cell>
          <cell r="C2510" t="str">
            <v xml:space="preserve">UN    </v>
          </cell>
          <cell r="D2510" t="str">
            <v>CR</v>
          </cell>
          <cell r="E2510" t="str">
            <v>924,53</v>
          </cell>
        </row>
        <row r="2511">
          <cell r="A2511">
            <v>39493</v>
          </cell>
          <cell r="B2511" t="str">
            <v xml:space="preserve">KIT PORTA PRONTA DE MADEIRA, FOLHA MEDIA (NBR 15930) DE 900 X 2100 MM, DE 35 MM A 40 MM DE ESPESSURA, NUCLEO SEMI-SOLIDO (SARRAFEADO), ESTRUTURA USINADA PARA FECHADURA, CAPA LISA EM HDF, ACABAMENTO MELAMINICO BRANCO (INCLUI MARCO, ALIZARES E DOBRADICAS)                                                                                                                                                                                                                                             </v>
          </cell>
          <cell r="C2511" t="str">
            <v xml:space="preserve">UN    </v>
          </cell>
          <cell r="D2511" t="str">
            <v>CR</v>
          </cell>
          <cell r="E2511" t="str">
            <v>1.097,85</v>
          </cell>
        </row>
        <row r="2512">
          <cell r="A2512">
            <v>39500</v>
          </cell>
          <cell r="B2512" t="str">
            <v xml:space="preserve">KIT PORTA PRONTA DE MADEIRA, FOLHA PESADA (NBR 15930) DE 800 X 2100 MM, DE 40 MM  A 45 MM DE ESPESSURA, NUCLEO SOLIDO, CAPA LISA EM HDF, ACABAMENTO MELAMINICO BRANCO (INCLUI MARCO, ALIZARES, DOBRADICAS E FECHADURA EXTERNA)                                                                                                                                                                                                                                                                            </v>
          </cell>
          <cell r="C2512" t="str">
            <v xml:space="preserve">UN    </v>
          </cell>
          <cell r="D2512" t="str">
            <v>CR</v>
          </cell>
          <cell r="E2512" t="str">
            <v>1.197,84</v>
          </cell>
        </row>
        <row r="2513">
          <cell r="A2513">
            <v>39498</v>
          </cell>
          <cell r="B2513" t="str">
            <v xml:space="preserve">KIT PORTA PRONTA DE MADEIRA, FOLHA PESADA (NBR 15930) DE 800 X 2100 MM, DE 40 MM A 45 MM DE ESPESSURA , NUCLEO SOLIDO, ESTRUTURA USINADA PARA FECHADURA, CAPA LISA EM HDF, ACABAMENTO EM LAMINADO NATURAL COM VERNIZ (INCLUI MARCO, ALIZARES E DOBRADICAS)                                                                                                                                                                                                                                                </v>
          </cell>
          <cell r="C2513" t="str">
            <v xml:space="preserve">UN    </v>
          </cell>
          <cell r="D2513" t="str">
            <v>CR</v>
          </cell>
          <cell r="E2513" t="str">
            <v>1.477,34</v>
          </cell>
        </row>
        <row r="2514">
          <cell r="A2514">
            <v>43628</v>
          </cell>
          <cell r="B2514" t="str">
            <v xml:space="preserve">KIT PORTA PRONTA DE MADEIRA, FOLHA PESADA (NBR 15930) DE 800 X 2100 MM, DE 40 MM A 45 MM DE ESPESSURA, COM MARCO EM ACO, NUCLEO SOLIDO, CAPA LISA EM HDF, ACABAMENTO MELAMINICO BRANCO (INCLUI MARCO, ALIZARES, DOBRADICAS E FECHADURA)                                                                                                                                                                                                                                                                   </v>
          </cell>
          <cell r="C2514" t="str">
            <v xml:space="preserve">UN    </v>
          </cell>
          <cell r="D2514" t="str">
            <v>CR</v>
          </cell>
          <cell r="E2514" t="str">
            <v>1.164,46</v>
          </cell>
        </row>
        <row r="2515">
          <cell r="A2515">
            <v>39501</v>
          </cell>
          <cell r="B2515" t="str">
            <v xml:space="preserve">KIT PORTA PRONTA DE MADEIRA, FOLHA PESADA (NBR 15930) DE 900 X 2100 MM, DE 40 MM  A 45 MM DE ESPESSURA, NUCLEO SOLIDO, CAPA LISA EM HDF, ACABAMENTO MELAMINICO BRANCO (INCLUI MARCO, ALIZARES, DOBRADICAS E FECHADURA EXTERNA)                                                                                                                                                                                                                                                                            </v>
          </cell>
          <cell r="C2515" t="str">
            <v xml:space="preserve">UN    </v>
          </cell>
          <cell r="D2515" t="str">
            <v>CR</v>
          </cell>
          <cell r="E2515" t="str">
            <v>1.230,28</v>
          </cell>
        </row>
        <row r="2516">
          <cell r="A2516">
            <v>39499</v>
          </cell>
          <cell r="B2516" t="str">
            <v xml:space="preserve">KIT PORTA PRONTA DE MADEIRA, FOLHA PESADA (NBR 15930) DE 900 X 2100 MM, DE 40 MM A 45 MM DE ESPESSURA , NUCLEO SOLIDO, ESTRUTURA USINADA PARA FECHADURA, CAPA LISA EM HDF, ACABAMENTO EM LAMINADO NATURAL COM VERNIZ (INCLUI MARCO, ALIZARES E DOBRADICAS)                                                                                                                                                                                                                                                </v>
          </cell>
          <cell r="C2516" t="str">
            <v xml:space="preserve">UN    </v>
          </cell>
          <cell r="D2516" t="str">
            <v>CR</v>
          </cell>
          <cell r="E2516" t="str">
            <v>1.498,31</v>
          </cell>
        </row>
        <row r="2517">
          <cell r="A2517">
            <v>43621</v>
          </cell>
          <cell r="B2517" t="str">
            <v xml:space="preserve">KIT PORTA PRONTA DE MADEIRA, FOLHA PESADA (NBR 15930) DE 900 X 2100 MM, DE 40 MM A 45 MM DE ESPESSURA, COM MARCO EM ACO, NUCLEO SOLIDO, CAPA LISA EM HDF, ACABAMENTO MELAMINICO BRANCO (INCLUI MARCO, ALIZARES, DOBRADICAS E FECHADURA)                                                                                                                                                                                                                                                                   </v>
          </cell>
          <cell r="C2517" t="str">
            <v xml:space="preserve">UN    </v>
          </cell>
          <cell r="D2517" t="str">
            <v>CR</v>
          </cell>
          <cell r="E2517" t="str">
            <v>1.237,24</v>
          </cell>
        </row>
        <row r="2518">
          <cell r="A2518">
            <v>3733</v>
          </cell>
          <cell r="B2518" t="str">
            <v xml:space="preserve">LADRILHO HIDRAULICO, *20 x 20* CM, E= 2 CM, PADRAO COPACABANA, 2 CORES (PRETO E BRANCO)                                                                                                                                                                                                                                                                                                                                                                                                                   </v>
          </cell>
          <cell r="C2518" t="str">
            <v xml:space="preserve">M2    </v>
          </cell>
          <cell r="D2518" t="str">
            <v>AS</v>
          </cell>
          <cell r="E2518" t="str">
            <v>78,53</v>
          </cell>
        </row>
        <row r="2519">
          <cell r="A2519">
            <v>3731</v>
          </cell>
          <cell r="B2519" t="str">
            <v xml:space="preserve">LADRILHO HIDRAULICO, *20 X 20* CM, E= 2 CM, DADOS, COR NATURAL                                                                                                                                                                                                                                                                                                                                                                                                                                            </v>
          </cell>
          <cell r="C2519" t="str">
            <v xml:space="preserve">M2    </v>
          </cell>
          <cell r="D2519" t="str">
            <v>AS</v>
          </cell>
          <cell r="E2519" t="str">
            <v>72,90</v>
          </cell>
        </row>
        <row r="2520">
          <cell r="A2520">
            <v>38137</v>
          </cell>
          <cell r="B2520" t="str">
            <v xml:space="preserve">LADRILHO HIDRAULICO, *20 X 20* CM, E= 2 CM, RAMPA, NATURAL                                                                                                                                                                                                                                                                                                                                                                                                                                                </v>
          </cell>
          <cell r="C2520" t="str">
            <v xml:space="preserve">M2    </v>
          </cell>
          <cell r="D2520" t="str">
            <v>AS</v>
          </cell>
          <cell r="E2520" t="str">
            <v>73,33</v>
          </cell>
        </row>
        <row r="2521">
          <cell r="A2521">
            <v>38135</v>
          </cell>
          <cell r="B2521" t="str">
            <v xml:space="preserve">LADRILHO HIDRAULICO, *20 X 20* CM, E= 2 CM, TATIL ALERTA OU DIRECIONAL, AMARELO                                                                                                                                                                                                                                                                                                                                                                                                                           </v>
          </cell>
          <cell r="C2521" t="str">
            <v xml:space="preserve">M2    </v>
          </cell>
          <cell r="D2521" t="str">
            <v>AS</v>
          </cell>
          <cell r="E2521" t="str">
            <v>92,95</v>
          </cell>
        </row>
        <row r="2522">
          <cell r="A2522">
            <v>38138</v>
          </cell>
          <cell r="B2522" t="str">
            <v xml:space="preserve">LADRILHO HIDRAULICO, *30 X 30* CM, E= 2 CM, MILANO, NATURAL                                                                                                                                                                                                                                                                                                                                                                                                                                               </v>
          </cell>
          <cell r="C2522" t="str">
            <v xml:space="preserve">M2    </v>
          </cell>
          <cell r="D2522" t="str">
            <v>AS</v>
          </cell>
          <cell r="E2522" t="str">
            <v>72,01</v>
          </cell>
        </row>
        <row r="2523">
          <cell r="A2523">
            <v>3736</v>
          </cell>
          <cell r="B2523" t="str">
            <v xml:space="preserve">LAJE PRE-MOLDADA CONVENCIONAL (LAJOTAS + VIGOTAS) PARA FORRO, UNIDIRECIONAL, SOBRECARGA DE 100 KG/M2, VAO ATE 4,00 M (SEM COLOCACAO)                                                                                                                                                                                                                                                                                                                                                                      </v>
          </cell>
          <cell r="C2523" t="str">
            <v xml:space="preserve">M2    </v>
          </cell>
          <cell r="D2523" t="str">
            <v xml:space="preserve">C </v>
          </cell>
          <cell r="E2523" t="str">
            <v>51,95</v>
          </cell>
        </row>
        <row r="2524">
          <cell r="A2524">
            <v>3741</v>
          </cell>
          <cell r="B2524" t="str">
            <v xml:space="preserve">LAJE PRE-MOLDADA CONVENCIONAL (LAJOTAS + VIGOTAS) PARA FORRO, UNIDIRECIONAL, SOBRECARGA DE 100 KG/M2, VAO ATE 4,50 M (SEM COLOCACAO)                                                                                                                                                                                                                                                                                                                                                                      </v>
          </cell>
          <cell r="C2524" t="str">
            <v xml:space="preserve">M2    </v>
          </cell>
          <cell r="D2524" t="str">
            <v>CR</v>
          </cell>
          <cell r="E2524" t="str">
            <v>54,15</v>
          </cell>
        </row>
        <row r="2525">
          <cell r="A2525">
            <v>3745</v>
          </cell>
          <cell r="B2525" t="str">
            <v xml:space="preserve">LAJE PRE-MOLDADA CONVENCIONAL (LAJOTAS + VIGOTAS) PARA FORRO, UNIDIRECIONAL, SOBRECARGA 100 KG/M2, VAO ATE 5,00 M (SEM COLOCACAO)                                                                                                                                                                                                                                                                                                                                                                         </v>
          </cell>
          <cell r="C2525" t="str">
            <v xml:space="preserve">M2    </v>
          </cell>
          <cell r="D2525" t="str">
            <v>CR</v>
          </cell>
          <cell r="E2525" t="str">
            <v>58,39</v>
          </cell>
        </row>
        <row r="2526">
          <cell r="A2526">
            <v>3743</v>
          </cell>
          <cell r="B2526" t="str">
            <v xml:space="preserve">LAJE PRE-MOLDADA CONVENCIONAL (LAJOTAS + VIGOTAS) PARA PISO, UNIDIRECIONAL, SOBRECARGA DE 200 KG/M2, VAO ATE 3,50 M (SEM COLOCACAO)                                                                                                                                                                                                                                                                                                                                                                       </v>
          </cell>
          <cell r="C2526" t="str">
            <v xml:space="preserve">M2    </v>
          </cell>
          <cell r="D2526" t="str">
            <v>CR</v>
          </cell>
          <cell r="E2526" t="str">
            <v>53,96</v>
          </cell>
        </row>
        <row r="2527">
          <cell r="A2527">
            <v>3744</v>
          </cell>
          <cell r="B2527" t="str">
            <v xml:space="preserve">LAJE PRE-MOLDADA CONVENCIONAL (LAJOTAS + VIGOTAS) PARA PISO, UNIDIRECIONAL, SOBRECARGA DE 200 KG/M2, VAO ATE 4,50 M (SEM COLOCACAO)                                                                                                                                                                                                                                                                                                                                                                       </v>
          </cell>
          <cell r="C2527" t="str">
            <v xml:space="preserve">M2    </v>
          </cell>
          <cell r="D2527" t="str">
            <v>CR</v>
          </cell>
          <cell r="E2527" t="str">
            <v>59,40</v>
          </cell>
        </row>
        <row r="2528">
          <cell r="A2528">
            <v>3739</v>
          </cell>
          <cell r="B2528" t="str">
            <v xml:space="preserve">LAJE PRE-MOLDADA CONVENCIONAL (LAJOTAS + VIGOTAS) PARA PISO, UNIDIRECIONAL, SOBRECARGA DE 200 KG/M2, VAO ATE 5,00 M (SEM COLOCACAO)                                                                                                                                                                                                                                                                                                                                                                       </v>
          </cell>
          <cell r="C2528" t="str">
            <v xml:space="preserve">M2    </v>
          </cell>
          <cell r="D2528" t="str">
            <v>CR</v>
          </cell>
          <cell r="E2528" t="str">
            <v>62,42</v>
          </cell>
        </row>
        <row r="2529">
          <cell r="A2529">
            <v>3737</v>
          </cell>
          <cell r="B2529" t="str">
            <v xml:space="preserve">LAJE PRE-MOLDADA CONVENCIONAL (LAJOTAS + VIGOTAS) PARA PISO, UNIDIRECIONAL, SOBRECARGA DE 350 KG/M2, VAO ATE 4,50 M (SEM COLOCACAO)                                                                                                                                                                                                                                                                                                                                                                       </v>
          </cell>
          <cell r="C2529" t="str">
            <v xml:space="preserve">M2    </v>
          </cell>
          <cell r="D2529" t="str">
            <v>CR</v>
          </cell>
          <cell r="E2529" t="str">
            <v>65,44</v>
          </cell>
        </row>
        <row r="2530">
          <cell r="A2530">
            <v>3738</v>
          </cell>
          <cell r="B2530" t="str">
            <v xml:space="preserve">LAJE PRE-MOLDADA CONVENCIONAL (LAJOTAS + VIGOTAS) PARA PISO, UNIDIRECIONAL, SOBRECARGA DE 350 KG/M2, VAO ATE 5,00 M (SEM COLOCACAO)                                                                                                                                                                                                                                                                                                                                                                       </v>
          </cell>
          <cell r="C2530" t="str">
            <v xml:space="preserve">M2    </v>
          </cell>
          <cell r="D2530" t="str">
            <v>CR</v>
          </cell>
          <cell r="E2530" t="str">
            <v>75,50</v>
          </cell>
        </row>
        <row r="2531">
          <cell r="A2531">
            <v>3747</v>
          </cell>
          <cell r="B2531" t="str">
            <v xml:space="preserve">LAJE PRE-MOLDADA CONVENCIONAL (LAJOTAS + VIGOTAS) PARA PISO, UNIDIRECIONAL, SOBRECARGA 350 KG/M2 VAO ATE 3,50 M (SEM COLOCACAO)                                                                                                                                                                                                                                                                                                                                                                           </v>
          </cell>
          <cell r="C2531" t="str">
            <v xml:space="preserve">M2    </v>
          </cell>
          <cell r="D2531" t="str">
            <v>CR</v>
          </cell>
          <cell r="E2531" t="str">
            <v>59,40</v>
          </cell>
        </row>
        <row r="2532">
          <cell r="A2532">
            <v>11649</v>
          </cell>
          <cell r="B2532" t="str">
            <v xml:space="preserve">LAJE PRE-MOLDADA DE TRANSICAO EXCENTRICA EM CONCRETO ARMADO, DN 1200 MM, FURO CIRCULAR DN 600 MM, ESPESSURA 12 CM                                                                                                                                                                                                                                                                                                                                                                                         </v>
          </cell>
          <cell r="C2532" t="str">
            <v xml:space="preserve">UN    </v>
          </cell>
          <cell r="D2532" t="str">
            <v>CR</v>
          </cell>
          <cell r="E2532" t="str">
            <v>430,90</v>
          </cell>
        </row>
        <row r="2533">
          <cell r="A2533">
            <v>11650</v>
          </cell>
          <cell r="B2533" t="str">
            <v xml:space="preserve">LAJE PRE-MOLDADA DE TRANSICAO EXCENTRICA EM CONCRETO ARMADO, DN 1500 MM, FURO CIRCULAR DN 530 MM, ESPESSURA 15 CM                                                                                                                                                                                                                                                                                                                                                                                         </v>
          </cell>
          <cell r="C2533" t="str">
            <v xml:space="preserve">UN    </v>
          </cell>
          <cell r="D2533" t="str">
            <v>CR</v>
          </cell>
          <cell r="E2533" t="str">
            <v>734,44</v>
          </cell>
        </row>
        <row r="2534">
          <cell r="A2534">
            <v>3742</v>
          </cell>
          <cell r="B2534" t="str">
            <v xml:space="preserve">LAJE PRE-MOLDADA TRELICADA (LAJOTAS + VIGOTAS) PARA FORRO, UNIDIRECIONAL, SOBRECARGA DE 100 KG/M2, VAO ATE 6,00 M (SEM COLOCACAO)                                                                                                                                                                                                                                                                                                                                                                         </v>
          </cell>
          <cell r="C2534" t="str">
            <v xml:space="preserve">M2    </v>
          </cell>
          <cell r="D2534" t="str">
            <v>CR</v>
          </cell>
          <cell r="E2534" t="str">
            <v>78,32</v>
          </cell>
        </row>
        <row r="2535">
          <cell r="A2535">
            <v>3746</v>
          </cell>
          <cell r="B2535" t="str">
            <v xml:space="preserve">LAJE PRE-MOLDADA TRELICADA (LAJOTAS + VIGOTAS) PARA PISO, UNIDIRECIONAL, SOBRECARGA DE 200 KG/M2, VAO ATE 6,00 M (SEM COLOCACAO)                                                                                                                                                                                                                                                                                                                                                                          </v>
          </cell>
          <cell r="C2535" t="str">
            <v xml:space="preserve">M2    </v>
          </cell>
          <cell r="D2535" t="str">
            <v>CR</v>
          </cell>
          <cell r="E2535" t="str">
            <v>91,45</v>
          </cell>
        </row>
        <row r="2536">
          <cell r="A2536">
            <v>21106</v>
          </cell>
          <cell r="B2536" t="str">
            <v xml:space="preserve">LAMBRI EM ALUMINIO, DE APROXIMADAMENTE 0,6 KG/M, COM APROXIMADAMENTE 168,0 MM DE LARGURA, 6,0 MM DE ALTURA E 6,0 M DE EXTENSAO                                                                                                                                                                                                                                                                                                                                                                            </v>
          </cell>
          <cell r="C2536" t="str">
            <v xml:space="preserve">KG    </v>
          </cell>
          <cell r="D2536" t="str">
            <v>AS</v>
          </cell>
          <cell r="E2536" t="str">
            <v>34,59</v>
          </cell>
        </row>
        <row r="2537">
          <cell r="A2537">
            <v>39377</v>
          </cell>
          <cell r="B2537" t="str">
            <v xml:space="preserve">LAMPADA FLUORESCENTE COMPACTA BRANCA 135 W, BASE E40 (127/220 V)                                                                                                                                                                                                                                                                                                                                                                                                                                          </v>
          </cell>
          <cell r="C2537" t="str">
            <v xml:space="preserve">UN    </v>
          </cell>
          <cell r="D2537" t="str">
            <v>CR</v>
          </cell>
          <cell r="E2537" t="str">
            <v>112,38</v>
          </cell>
        </row>
        <row r="2538">
          <cell r="A2538">
            <v>38191</v>
          </cell>
          <cell r="B2538" t="str">
            <v xml:space="preserve">LAMPADA FLUORESCENTE COMPACTA 2U BRANCA 15 W, BASE E27 (127/220 V)                                                                                                                                                                                                                                                                                                                                                                                                                                        </v>
          </cell>
          <cell r="C2538" t="str">
            <v xml:space="preserve">UN    </v>
          </cell>
          <cell r="D2538" t="str">
            <v>CR</v>
          </cell>
          <cell r="E2538" t="str">
            <v>8,36</v>
          </cell>
        </row>
        <row r="2539">
          <cell r="A2539">
            <v>39381</v>
          </cell>
          <cell r="B2539" t="str">
            <v xml:space="preserve">LAMPADA FLUORESCENTE COMPACTA 2U/3U BRANCA 9/10 W, BASE E27 (127/220 V)                                                                                                                                                                                                                                                                                                                                                                                                                                   </v>
          </cell>
          <cell r="C2539" t="str">
            <v xml:space="preserve">UN    </v>
          </cell>
          <cell r="D2539" t="str">
            <v>CR</v>
          </cell>
          <cell r="E2539" t="str">
            <v>7,80</v>
          </cell>
        </row>
        <row r="2540">
          <cell r="A2540">
            <v>38780</v>
          </cell>
          <cell r="B2540" t="str">
            <v xml:space="preserve">LAMPADA FLUORESCENTE COMPACTA 3U BRANCA 20 W, BASE E27 (127/220 V)                                                                                                                                                                                                                                                                                                                                                                                                                                        </v>
          </cell>
          <cell r="C2540" t="str">
            <v xml:space="preserve">UN    </v>
          </cell>
          <cell r="D2540" t="str">
            <v>CR</v>
          </cell>
          <cell r="E2540" t="str">
            <v>9,54</v>
          </cell>
        </row>
        <row r="2541">
          <cell r="A2541">
            <v>38781</v>
          </cell>
          <cell r="B2541" t="str">
            <v xml:space="preserve">LAMPADA FLUORESCENTE ESPIRAL BRANCA 45 W, BASE E27 (127/220 V)                                                                                                                                                                                                                                                                                                                                                                                                                                            </v>
          </cell>
          <cell r="C2541" t="str">
            <v xml:space="preserve">UN    </v>
          </cell>
          <cell r="D2541" t="str">
            <v>CR</v>
          </cell>
          <cell r="E2541" t="str">
            <v>32,23</v>
          </cell>
        </row>
        <row r="2542">
          <cell r="A2542">
            <v>38192</v>
          </cell>
          <cell r="B2542" t="str">
            <v xml:space="preserve">LAMPADA FLUORESCENTE ESPIRAL BRANCA 65 W, BASE E27 (127/220 V)                                                                                                                                                                                                                                                                                                                                                                                                                                            </v>
          </cell>
          <cell r="C2542" t="str">
            <v xml:space="preserve">UN    </v>
          </cell>
          <cell r="D2542" t="str">
            <v>CR</v>
          </cell>
          <cell r="E2542" t="str">
            <v>58,32</v>
          </cell>
        </row>
        <row r="2543">
          <cell r="A2543">
            <v>3753</v>
          </cell>
          <cell r="B2543" t="str">
            <v xml:space="preserve">LAMPADA FLUORESCENTE TUBULAR T10, DE 20 OU 40 W, BIVOLT                                                                                                                                                                                                                                                                                                                                                                                                                                                   </v>
          </cell>
          <cell r="C2543" t="str">
            <v xml:space="preserve">UN    </v>
          </cell>
          <cell r="D2543" t="str">
            <v>CR</v>
          </cell>
          <cell r="E2543" t="str">
            <v>5,10</v>
          </cell>
        </row>
        <row r="2544">
          <cell r="A2544">
            <v>38782</v>
          </cell>
          <cell r="B2544" t="str">
            <v xml:space="preserve">LAMPADA FLUORESCENTE TUBULAR T5 DE 14 W, BIVOLT                                                                                                                                                                                                                                                                                                                                                                                                                                                           </v>
          </cell>
          <cell r="C2544" t="str">
            <v xml:space="preserve">UN    </v>
          </cell>
          <cell r="D2544" t="str">
            <v>CR</v>
          </cell>
          <cell r="E2544" t="str">
            <v>6,64</v>
          </cell>
        </row>
        <row r="2545">
          <cell r="A2545">
            <v>38778</v>
          </cell>
          <cell r="B2545" t="str">
            <v xml:space="preserve">LAMPADA FLUORESCENTE TUBULAR T8 DE 16/18 W, BIVOLT                                                                                                                                                                                                                                                                                                                                                                                                                                                        </v>
          </cell>
          <cell r="C2545" t="str">
            <v xml:space="preserve">UN    </v>
          </cell>
          <cell r="D2545" t="str">
            <v>CR</v>
          </cell>
          <cell r="E2545" t="str">
            <v>4,99</v>
          </cell>
        </row>
        <row r="2546">
          <cell r="A2546">
            <v>38779</v>
          </cell>
          <cell r="B2546" t="str">
            <v xml:space="preserve">LAMPADA FLUORESCENTE TUBULAR T8 DE 32/36 W, BIVOLT                                                                                                                                                                                                                                                                                                                                                                                                                                                        </v>
          </cell>
          <cell r="C2546" t="str">
            <v xml:space="preserve">UN    </v>
          </cell>
          <cell r="D2546" t="str">
            <v>CR</v>
          </cell>
          <cell r="E2546" t="str">
            <v>5,29</v>
          </cell>
        </row>
        <row r="2547">
          <cell r="A2547">
            <v>39388</v>
          </cell>
          <cell r="B2547" t="str">
            <v xml:space="preserve">LAMPADA LED TIPO DICROICA BIVOLT, LUZ BRANCA, 5 W (BASE GU10)                                                                                                                                                                                                                                                                                                                                                                                                                                             </v>
          </cell>
          <cell r="C2547" t="str">
            <v xml:space="preserve">UN    </v>
          </cell>
          <cell r="D2547" t="str">
            <v>CR</v>
          </cell>
          <cell r="E2547" t="str">
            <v>9,71</v>
          </cell>
        </row>
        <row r="2548">
          <cell r="A2548">
            <v>39387</v>
          </cell>
          <cell r="B2548" t="str">
            <v xml:space="preserve">LAMPADA LED TUBULAR BIVOLT 18/20 W, BASE G13                                                                                                                                                                                                                                                                                                                                                                                                                                                              </v>
          </cell>
          <cell r="C2548" t="str">
            <v xml:space="preserve">UN    </v>
          </cell>
          <cell r="D2548" t="str">
            <v>CR</v>
          </cell>
          <cell r="E2548" t="str">
            <v>15,14</v>
          </cell>
        </row>
        <row r="2549">
          <cell r="A2549">
            <v>39386</v>
          </cell>
          <cell r="B2549" t="str">
            <v xml:space="preserve">LAMPADA LED TUBULAR BIVOLT 9/10 W, BASE G13                                                                                                                                                                                                                                                                                                                                                                                                                                                               </v>
          </cell>
          <cell r="C2549" t="str">
            <v xml:space="preserve">UN    </v>
          </cell>
          <cell r="D2549" t="str">
            <v>CR</v>
          </cell>
          <cell r="E2549" t="str">
            <v>10,56</v>
          </cell>
        </row>
        <row r="2550">
          <cell r="A2550">
            <v>38194</v>
          </cell>
          <cell r="B2550" t="str">
            <v xml:space="preserve">LAMPADA LED 10 W BIVOLT BRANCA, FORMATO TRADICIONAL (BASE E27)                                                                                                                                                                                                                                                                                                                                                                                                                                            </v>
          </cell>
          <cell r="C2550" t="str">
            <v xml:space="preserve">UN    </v>
          </cell>
          <cell r="D2550" t="str">
            <v xml:space="preserve">C </v>
          </cell>
          <cell r="E2550" t="str">
            <v>7,90</v>
          </cell>
        </row>
        <row r="2551">
          <cell r="A2551">
            <v>38193</v>
          </cell>
          <cell r="B2551" t="str">
            <v xml:space="preserve">LAMPADA LED 6 W BIVOLT BRANCA, FORMATO TRADICIONAL (BASE E27)                                                                                                                                                                                                                                                                                                                                                                                                                                             </v>
          </cell>
          <cell r="C2551" t="str">
            <v xml:space="preserve">UN    </v>
          </cell>
          <cell r="D2551" t="str">
            <v>CR</v>
          </cell>
          <cell r="E2551" t="str">
            <v>6,86</v>
          </cell>
        </row>
        <row r="2552">
          <cell r="A2552">
            <v>12216</v>
          </cell>
          <cell r="B2552" t="str">
            <v xml:space="preserve">LAMPADA VAPOR DE SODIO OVOIDE 150 W (BASE E40)                                                                                                                                                                                                                                                                                                                                                                                                                                                            </v>
          </cell>
          <cell r="C2552" t="str">
            <v xml:space="preserve">UN    </v>
          </cell>
          <cell r="D2552" t="str">
            <v>CR</v>
          </cell>
          <cell r="E2552" t="str">
            <v>29,17</v>
          </cell>
        </row>
        <row r="2553">
          <cell r="A2553">
            <v>3757</v>
          </cell>
          <cell r="B2553" t="str">
            <v xml:space="preserve">LAMPADA VAPOR DE SODIO OVOIDE 250 W (BASE E40)                                                                                                                                                                                                                                                                                                                                                                                                                                                            </v>
          </cell>
          <cell r="C2553" t="str">
            <v xml:space="preserve">UN    </v>
          </cell>
          <cell r="D2553" t="str">
            <v>CR</v>
          </cell>
          <cell r="E2553" t="str">
            <v>33,72</v>
          </cell>
        </row>
        <row r="2554">
          <cell r="A2554">
            <v>3758</v>
          </cell>
          <cell r="B2554" t="str">
            <v xml:space="preserve">LAMPADA VAPOR DE SODIO OVOIDE 400 W (BASE E40)                                                                                                                                                                                                                                                                                                                                                                                                                                                            </v>
          </cell>
          <cell r="C2554" t="str">
            <v xml:space="preserve">UN    </v>
          </cell>
          <cell r="D2554" t="str">
            <v>CR</v>
          </cell>
          <cell r="E2554" t="str">
            <v>39,32</v>
          </cell>
        </row>
        <row r="2555">
          <cell r="A2555">
            <v>12214</v>
          </cell>
          <cell r="B2555" t="str">
            <v xml:space="preserve">LAMPADA VAPOR MERCURIO 125 W (BASE E27)                                                                                                                                                                                                                                                                                                                                                                                                                                                                   </v>
          </cell>
          <cell r="C2555" t="str">
            <v xml:space="preserve">UN    </v>
          </cell>
          <cell r="D2555" t="str">
            <v>CR</v>
          </cell>
          <cell r="E2555" t="str">
            <v>13,46</v>
          </cell>
        </row>
        <row r="2556">
          <cell r="A2556">
            <v>3749</v>
          </cell>
          <cell r="B2556" t="str">
            <v xml:space="preserve">LAMPADA VAPOR MERCURIO 250 W (BASE E40)                                                                                                                                                                                                                                                                                                                                                                                                                                                                   </v>
          </cell>
          <cell r="C2556" t="str">
            <v xml:space="preserve">UN    </v>
          </cell>
          <cell r="D2556" t="str">
            <v xml:space="preserve">C </v>
          </cell>
          <cell r="E2556" t="str">
            <v>24,00</v>
          </cell>
        </row>
        <row r="2557">
          <cell r="A2557">
            <v>3751</v>
          </cell>
          <cell r="B2557" t="str">
            <v xml:space="preserve">LAMPADA VAPOR MERCURIO 400 W (BASE E40)                                                                                                                                                                                                                                                                                                                                                                                                                                                                   </v>
          </cell>
          <cell r="C2557" t="str">
            <v xml:space="preserve">UN    </v>
          </cell>
          <cell r="D2557" t="str">
            <v>CR</v>
          </cell>
          <cell r="E2557" t="str">
            <v>32,75</v>
          </cell>
        </row>
        <row r="2558">
          <cell r="A2558">
            <v>39376</v>
          </cell>
          <cell r="B2558" t="str">
            <v xml:space="preserve">LAMPADA VAPOR METALICO OVOIDE 150 W, BASE E27/E40                                                                                                                                                                                                                                                                                                                                                                                                                                                         </v>
          </cell>
          <cell r="C2558" t="str">
            <v xml:space="preserve">UN    </v>
          </cell>
          <cell r="D2558" t="str">
            <v>CR</v>
          </cell>
          <cell r="E2558" t="str">
            <v>27,61</v>
          </cell>
        </row>
        <row r="2559">
          <cell r="A2559">
            <v>3752</v>
          </cell>
          <cell r="B2559" t="str">
            <v xml:space="preserve">LAMPADA VAPOR METALICO TUBULAR 400 W (BASE E40)                                                                                                                                                                                                                                                                                                                                                                                                                                                           </v>
          </cell>
          <cell r="C2559" t="str">
            <v xml:space="preserve">UN    </v>
          </cell>
          <cell r="D2559" t="str">
            <v>CR</v>
          </cell>
          <cell r="E2559" t="str">
            <v>54,03</v>
          </cell>
        </row>
        <row r="2560">
          <cell r="A2560">
            <v>746</v>
          </cell>
          <cell r="B2560" t="str">
            <v xml:space="preserve">LAVADORA DE ALTA PRESSAO (LAVA - JATO) PARA AGUA FRIA, PRESSAO DE OPERACAO ENTRE 1400 E 1900 LIB/POL2, VAZAO MAXIMA ENTRE  400 E 700 L/H, POTENCIA DE OPERACAO ENTRE 2,50 E 3,00 CV                                                                                                                                                                                                                                                                                                                       </v>
          </cell>
          <cell r="C2560" t="str">
            <v xml:space="preserve">UN    </v>
          </cell>
          <cell r="D2560" t="str">
            <v xml:space="preserve">C </v>
          </cell>
          <cell r="E2560" t="str">
            <v>2.385,50</v>
          </cell>
        </row>
        <row r="2561">
          <cell r="A2561">
            <v>20269</v>
          </cell>
          <cell r="B2561" t="str">
            <v xml:space="preserve">LAVATORIO / CUBA DE EMBUTIR, OVAL, DE LOUCA BRANCA, SEM LADRAO, DIMENSOES *50 X 35* CM (L X C)                                                                                                                                                                                                                                                                                                                                                                                                            </v>
          </cell>
          <cell r="C2561" t="str">
            <v xml:space="preserve">UN    </v>
          </cell>
          <cell r="D2561" t="str">
            <v>CR</v>
          </cell>
          <cell r="E2561" t="str">
            <v>90,29</v>
          </cell>
        </row>
        <row r="2562">
          <cell r="A2562">
            <v>20270</v>
          </cell>
          <cell r="B2562" t="str">
            <v xml:space="preserve">LAVATORIO / CUBA DE EMBUTIR, OVAL, DE LOUCA COLORIDA, SEM LADRAO, DIMENSOES *50 X 35* CM (L X C)                                                                                                                                                                                                                                                                                                                                                                                                          </v>
          </cell>
          <cell r="C2562" t="str">
            <v xml:space="preserve">UN    </v>
          </cell>
          <cell r="D2562" t="str">
            <v>CR</v>
          </cell>
          <cell r="E2562" t="str">
            <v>99,77</v>
          </cell>
        </row>
        <row r="2563">
          <cell r="A2563">
            <v>11696</v>
          </cell>
          <cell r="B2563" t="str">
            <v xml:space="preserve">LAVATORIO / CUBA DE SOBREPOR, OVAL PEQUENA, DE LOUCA BRANCA, SEM LADRAO, DIMENSOES *44 X 31* CM (L X C)                                                                                                                                                                                                                                                                                                                                                                                                   </v>
          </cell>
          <cell r="C2563" t="str">
            <v xml:space="preserve">UN    </v>
          </cell>
          <cell r="D2563" t="str">
            <v>CR</v>
          </cell>
          <cell r="E2563" t="str">
            <v>159,71</v>
          </cell>
        </row>
        <row r="2564">
          <cell r="A2564">
            <v>10427</v>
          </cell>
          <cell r="B2564" t="str">
            <v xml:space="preserve">LAVATORIO / CUBA DE SOBREPOR, RETANGULAR, DE LOUCA BRANCA, COM LADRAO, DIMENSOES *52 X 45* CM (L X C)                                                                                                                                                                                                                                                                                                                                                                                                     </v>
          </cell>
          <cell r="C2564" t="str">
            <v xml:space="preserve">UN    </v>
          </cell>
          <cell r="D2564" t="str">
            <v>CR</v>
          </cell>
          <cell r="E2564" t="str">
            <v>446,94</v>
          </cell>
        </row>
        <row r="2565">
          <cell r="A2565">
            <v>10428</v>
          </cell>
          <cell r="B2565" t="str">
            <v xml:space="preserve">LAVATORIO / CUBA DE SOBREPOR, RETANGULAR, DE LOUCA COLORIDA, COM LADRAO, DIMENSOES *52 X 45* CM (L X C)                                                                                                                                                                                                                                                                                                                                                                                                   </v>
          </cell>
          <cell r="C2565" t="str">
            <v xml:space="preserve">UN    </v>
          </cell>
          <cell r="D2565" t="str">
            <v>CR</v>
          </cell>
          <cell r="E2565" t="str">
            <v>460,49</v>
          </cell>
        </row>
        <row r="2566">
          <cell r="A2566">
            <v>36521</v>
          </cell>
          <cell r="B2566" t="str">
            <v xml:space="preserve">LAVATORIO DE CANTO DE LOUCA BRANCA, SUSPENSO (SEM COLUNA), DIMENSOES *40 X 30* CM (L X C)                                                                                                                                                                                                                                                                                                                                                                                                                 </v>
          </cell>
          <cell r="C2566" t="str">
            <v xml:space="preserve">UN    </v>
          </cell>
          <cell r="D2566" t="str">
            <v>CR</v>
          </cell>
          <cell r="E2566" t="str">
            <v>143,68</v>
          </cell>
        </row>
        <row r="2567">
          <cell r="A2567">
            <v>36794</v>
          </cell>
          <cell r="B2567" t="str">
            <v xml:space="preserve">LAVATORIO DE LOUCA BRANCA, COM COLUNA, DIMENSOES *44 X 35* CM (L X C)                                                                                                                                                                                                                                                                                                                                                                                                                                     </v>
          </cell>
          <cell r="C2567" t="str">
            <v xml:space="preserve">UN    </v>
          </cell>
          <cell r="D2567" t="str">
            <v>CR</v>
          </cell>
          <cell r="E2567" t="str">
            <v>152,96</v>
          </cell>
        </row>
        <row r="2568">
          <cell r="A2568">
            <v>10426</v>
          </cell>
          <cell r="B2568" t="str">
            <v xml:space="preserve">LAVATORIO DE LOUCA BRANCA, COM COLUNA, DIMENSOES *54 X 44* CM (L X C)                                                                                                                                                                                                                                                                                                                                                                                                                                     </v>
          </cell>
          <cell r="C2568" t="str">
            <v xml:space="preserve">UN    </v>
          </cell>
          <cell r="D2568" t="str">
            <v>CR</v>
          </cell>
          <cell r="E2568" t="str">
            <v>171,28</v>
          </cell>
        </row>
        <row r="2569">
          <cell r="A2569">
            <v>10425</v>
          </cell>
          <cell r="B2569" t="str">
            <v xml:space="preserve">LAVATORIO DE LOUCA BRANCA, SUSPENSO (SEM COLUNA), DIMENSOES *40 X 30* CM                                                                                                                                                                                                                                                                                                                                                                                                                                  </v>
          </cell>
          <cell r="C2569" t="str">
            <v xml:space="preserve">UN    </v>
          </cell>
          <cell r="D2569" t="str">
            <v>CR</v>
          </cell>
          <cell r="E2569" t="str">
            <v>86,89</v>
          </cell>
        </row>
        <row r="2570">
          <cell r="A2570">
            <v>10431</v>
          </cell>
          <cell r="B2570" t="str">
            <v xml:space="preserve">LAVATORIO DE LOUCA COLORIDA, COM COLUNA, DIMENSOES *54 X 44* CM (L X C)                                                                                                                                                                                                                                                                                                                                                                                                                                   </v>
          </cell>
          <cell r="C2570" t="str">
            <v xml:space="preserve">UN    </v>
          </cell>
          <cell r="D2570" t="str">
            <v>CR</v>
          </cell>
          <cell r="E2570" t="str">
            <v>297,49</v>
          </cell>
        </row>
        <row r="2571">
          <cell r="A2571">
            <v>10429</v>
          </cell>
          <cell r="B2571" t="str">
            <v xml:space="preserve">LAVATORIO DE LOUCA COLORIDA, SUSPENSO (SEM COLUNA), DIMENSOES *40 X 30* CM (L X C)                                                                                                                                                                                                                                                                                                                                                                                                                        </v>
          </cell>
          <cell r="C2571" t="str">
            <v xml:space="preserve">UN    </v>
          </cell>
          <cell r="D2571" t="str">
            <v>CR</v>
          </cell>
          <cell r="E2571" t="str">
            <v>146,76</v>
          </cell>
        </row>
        <row r="2572">
          <cell r="A2572">
            <v>2354</v>
          </cell>
          <cell r="B2572" t="str">
            <v xml:space="preserve">LEITURISTA OU CADASTRISTA DE REDES DE AGUA E ESGOTO (HORISTA)                                                                                                                                                                                                                                                                                                                                                                                                                                             </v>
          </cell>
          <cell r="C2572" t="str">
            <v xml:space="preserve">H     </v>
          </cell>
          <cell r="D2572" t="str">
            <v>CR</v>
          </cell>
          <cell r="E2572" t="str">
            <v>13,22</v>
          </cell>
        </row>
        <row r="2573">
          <cell r="A2573">
            <v>40932</v>
          </cell>
          <cell r="B2573" t="str">
            <v xml:space="preserve">LEITURISTA OU CADASTRISTA DE REDES DE AGUA E ESGOTO (MENSALISTA)                                                                                                                                                                                                                                                                                                                                                                                                                                          </v>
          </cell>
          <cell r="C2573" t="str">
            <v xml:space="preserve">MES   </v>
          </cell>
          <cell r="D2573" t="str">
            <v>CR</v>
          </cell>
          <cell r="E2573" t="str">
            <v>2.314,38</v>
          </cell>
        </row>
        <row r="2574">
          <cell r="A2574">
            <v>10853</v>
          </cell>
          <cell r="B2574" t="str">
            <v xml:space="preserve">LETRA ACO INOX (AISI 304), CHAPA NUM. 22, RECORTADO, H= 20 CM (SEM RELEVO)                                                                                                                                                                                                                                                                                                                                                                                                                                </v>
          </cell>
          <cell r="C2574" t="str">
            <v xml:space="preserve">UN    </v>
          </cell>
          <cell r="D2574" t="str">
            <v>CR</v>
          </cell>
          <cell r="E2574" t="str">
            <v>99,75</v>
          </cell>
        </row>
        <row r="2575">
          <cell r="A2575">
            <v>5093</v>
          </cell>
          <cell r="B2575" t="str">
            <v xml:space="preserve">LEVANTADOR DE JANELA GUILHOTINA, EM LATAO CROMADO                                                                                                                                                                                                                                                                                                                                                                                                                                                         </v>
          </cell>
          <cell r="C2575" t="str">
            <v xml:space="preserve">PAR   </v>
          </cell>
          <cell r="D2575" t="str">
            <v>CR</v>
          </cell>
          <cell r="E2575" t="str">
            <v>19,53</v>
          </cell>
        </row>
        <row r="2576">
          <cell r="A2576">
            <v>44331</v>
          </cell>
          <cell r="B2576" t="str">
            <v xml:space="preserve">LIMPA VIDROS COM PULVERIZADOR                                                                                                                                                                                                                                                                                                                                                                                                                                                                             </v>
          </cell>
          <cell r="C2576" t="str">
            <v xml:space="preserve">L     </v>
          </cell>
          <cell r="D2576" t="str">
            <v>CR</v>
          </cell>
          <cell r="E2576" t="str">
            <v>44,29</v>
          </cell>
        </row>
        <row r="2577">
          <cell r="A2577">
            <v>37768</v>
          </cell>
          <cell r="B2577" t="str">
            <v xml:space="preserve">LIMPADORA A SUCCAO, TANQUE 12000 L, BASCULAMENTO HIDRAULICO, BOMBA 12 M3/MIN 95% VACUO (INCLUI MONTAGEM, NAO INCLUI CAMINHAO)                                                                                                                                                                                                                                                                                                                                                                             </v>
          </cell>
          <cell r="C2577" t="str">
            <v xml:space="preserve">UN    </v>
          </cell>
          <cell r="D2577" t="str">
            <v>AS</v>
          </cell>
          <cell r="E2577" t="str">
            <v>295.000,00</v>
          </cell>
        </row>
        <row r="2578">
          <cell r="A2578">
            <v>37773</v>
          </cell>
          <cell r="B2578" t="str">
            <v xml:space="preserve">LIMPADORA DE SUCCAO TANQUE 7000 L, BOMBA 12 M3/MIN 95% VACUO (INCLUI MONTAGEM, NAO INCLUI CAMINHAO)                                                                                                                                                                                                                                                                                                                                                                                                       </v>
          </cell>
          <cell r="C2578" t="str">
            <v xml:space="preserve">UN    </v>
          </cell>
          <cell r="D2578" t="str">
            <v>AS</v>
          </cell>
          <cell r="E2578" t="str">
            <v>250.504,73</v>
          </cell>
        </row>
        <row r="2579">
          <cell r="A2579">
            <v>37769</v>
          </cell>
          <cell r="B2579" t="str">
            <v xml:space="preserve">LIMPADORA DE SUCCAO, TANQUE 11000 L, BOMBA 340 M3/MIN (INCLUI MONTAGEM, NAO INCLUI CAMINHAO)                                                                                                                                                                                                                                                                                                                                                                                                              </v>
          </cell>
          <cell r="C2579" t="str">
            <v xml:space="preserve">UN    </v>
          </cell>
          <cell r="D2579" t="str">
            <v>AS</v>
          </cell>
          <cell r="E2579" t="str">
            <v>419.376,48</v>
          </cell>
        </row>
        <row r="2580">
          <cell r="A2580">
            <v>37770</v>
          </cell>
          <cell r="B2580" t="str">
            <v xml:space="preserve">LIMPADORA DE SUCCAO, TANQUE 5500 L, BOMBA 60M3/MIN, VACUO 500 MBAR (INCLUI MONTAGEM, NAO INCLUI CAMINHAO)                                                                                                                                                                                                                                                                                                                                                                                                 </v>
          </cell>
          <cell r="C2580" t="str">
            <v xml:space="preserve">UN    </v>
          </cell>
          <cell r="D2580" t="str">
            <v>AS</v>
          </cell>
          <cell r="E2580" t="str">
            <v>711.748,80</v>
          </cell>
        </row>
        <row r="2581">
          <cell r="A2581">
            <v>38382</v>
          </cell>
          <cell r="B2581" t="str">
            <v xml:space="preserve">LINHA DE PEDREIRO LISA 100 M                                                                                                                                                                                                                                                                                                                                                                                                                                                                              </v>
          </cell>
          <cell r="C2581" t="str">
            <v xml:space="preserve">UN    </v>
          </cell>
          <cell r="D2581" t="str">
            <v>CR</v>
          </cell>
          <cell r="E2581" t="str">
            <v>16,19</v>
          </cell>
        </row>
        <row r="2582">
          <cell r="A2582">
            <v>38383</v>
          </cell>
          <cell r="B2582" t="str">
            <v xml:space="preserve">LIXA D'AGUA EM FOLHA, GRAO 100                                                                                                                                                                                                                                                                                                                                                                                                                                                                            </v>
          </cell>
          <cell r="C2582" t="str">
            <v xml:space="preserve">UN    </v>
          </cell>
          <cell r="D2582" t="str">
            <v>CR</v>
          </cell>
          <cell r="E2582" t="str">
            <v>3,03</v>
          </cell>
        </row>
        <row r="2583">
          <cell r="A2583">
            <v>3768</v>
          </cell>
          <cell r="B2583" t="str">
            <v xml:space="preserve">LIXA EM FOLHA PARA FERRO, NUMERO 150                                                                                                                                                                                                                                                                                                                                                                                                                                                                      </v>
          </cell>
          <cell r="C2583" t="str">
            <v xml:space="preserve">UN    </v>
          </cell>
          <cell r="D2583" t="str">
            <v>CR</v>
          </cell>
          <cell r="E2583" t="str">
            <v>4,04</v>
          </cell>
        </row>
        <row r="2584">
          <cell r="A2584">
            <v>3767</v>
          </cell>
          <cell r="B2584" t="str">
            <v xml:space="preserve">LIXA EM FOLHA PARA PAREDE OU MADEIRA, NUMERO 120, COR VERMELHA                                                                                                                                                                                                                                                                                                                                                                                                                                            </v>
          </cell>
          <cell r="C2584" t="str">
            <v xml:space="preserve">UN    </v>
          </cell>
          <cell r="D2584" t="str">
            <v>CR</v>
          </cell>
          <cell r="E2584" t="str">
            <v>1,35</v>
          </cell>
        </row>
        <row r="2585">
          <cell r="A2585">
            <v>13192</v>
          </cell>
          <cell r="B2585" t="str">
            <v xml:space="preserve">LIXADEIRA ELETRICA ANGULAR PARA CONCRETO, POTENCIA 1.400 W, PRATO DIAMANTADO DE 5''                                                                                                                                                                                                                                                                                                                                                                                                                       </v>
          </cell>
          <cell r="C2585" t="str">
            <v xml:space="preserve">UN    </v>
          </cell>
          <cell r="D2585" t="str">
            <v>CR</v>
          </cell>
          <cell r="E2585" t="str">
            <v>7.910,79</v>
          </cell>
        </row>
        <row r="2586">
          <cell r="A2586">
            <v>38413</v>
          </cell>
          <cell r="B2586" t="str">
            <v xml:space="preserve">LIXADEIRA ELETRICA ANGULAR, PARA DISCO DE 7 " (180 MM), POTENCIA DE 2.200 W, *5.000* RPM, 220 V                                                                                                                                                                                                                                                                                                                                                                                                           </v>
          </cell>
          <cell r="C2586" t="str">
            <v xml:space="preserve">UN    </v>
          </cell>
          <cell r="D2586" t="str">
            <v>CR</v>
          </cell>
          <cell r="E2586" t="str">
            <v>1.308,33</v>
          </cell>
        </row>
        <row r="2587">
          <cell r="A2587">
            <v>42440</v>
          </cell>
          <cell r="B2587" t="str">
            <v xml:space="preserve">LIXEIRA DUPLA, COM CAPACIDADE VOLUMETRICA DE 60L*, FABRICADA EM TUBO DE ACO CARBONO, CESTOS EM CHAPA DE ACO E PINTURA NO PROCESSO ELETROSTATICO - PARA ACADEMIA AO AR LIVRE / ACADEMIA DA TERCEIRA IDADE - ATI                                                                                                                                                                                                                                                                                            </v>
          </cell>
          <cell r="C2587" t="str">
            <v xml:space="preserve">UN    </v>
          </cell>
          <cell r="D2587" t="str">
            <v>AS</v>
          </cell>
          <cell r="E2587" t="str">
            <v>1.235,91</v>
          </cell>
        </row>
        <row r="2588">
          <cell r="A2588">
            <v>20193</v>
          </cell>
          <cell r="B2588" t="str">
            <v xml:space="preserve">LOCACAO DE ANDAIME METALICO TIPO FACHADEIRO, PECAS COM APROXIMADAMENTE 1,20 M DE LARGURA E 2,0 M DE ALTURA, INCLUINDO DIAGONAIS EM X, BARRAS DE LIGACAO, SAPATAS E DEMAIS ITENS NECESSARIOS A MONTAGEM (NAO INCLUI INSTALACAO)                                                                                                                                                                                                                                                                            </v>
          </cell>
          <cell r="C2588" t="str">
            <v>M2XMES</v>
          </cell>
          <cell r="D2588" t="str">
            <v>CR</v>
          </cell>
          <cell r="E2588" t="str">
            <v>18,37</v>
          </cell>
        </row>
        <row r="2589">
          <cell r="A2589">
            <v>10527</v>
          </cell>
          <cell r="B2589" t="str">
            <v xml:space="preserve">LOCACAO DE ANDAIME METALICO TUBULAR DE ENCAIXE, TIPO DE TORRE, CADA PAINEL COM LARGURA DE 1 ATE 1,5 M E ALTURA DE *1,00* M, INCLUINDO DIAGONAL, BARRAS DE LIGACAO, SAPATAS OU RODIZIOS E DEMAIS ITENS NECESSARIOS A MONTAGEM (NAO INCLUI INSTALACAO)                                                                                                                                                                                                                                                      </v>
          </cell>
          <cell r="C2589" t="str">
            <v xml:space="preserve">MXMES </v>
          </cell>
          <cell r="D2589" t="str">
            <v xml:space="preserve">C </v>
          </cell>
          <cell r="E2589" t="str">
            <v>24,50</v>
          </cell>
        </row>
        <row r="2590">
          <cell r="A2590">
            <v>41805</v>
          </cell>
          <cell r="B2590" t="str">
            <v xml:space="preserve">LOCACAO DE ANDAIME SUSPENSO OU BALANCIM MANUAL, CAPACIDADE DE CARGA TOTAL DE APROXIMADAMENTE 250 KG/M2, PLATAFORMA DE 1,50 M X 0,80 M (C X L), CABO DE 45 M                                                                                                                                                                                                                                                                                                                                               </v>
          </cell>
          <cell r="C2590" t="str">
            <v xml:space="preserve">MES   </v>
          </cell>
          <cell r="D2590" t="str">
            <v>CR</v>
          </cell>
          <cell r="E2590" t="str">
            <v>704,37</v>
          </cell>
        </row>
        <row r="2591">
          <cell r="A2591">
            <v>40271</v>
          </cell>
          <cell r="B2591" t="str">
            <v xml:space="preserve">LOCACAO DE APRUMADOR METALICO DE PILAR, COM ALTURA E ANGULO REGULAVEIS, EXTENSAO DE *1,50* A *2,80* M                                                                                                                                                                                                                                                                                                                                                                                                     </v>
          </cell>
          <cell r="C2591" t="str">
            <v>UNXMES</v>
          </cell>
          <cell r="D2591" t="str">
            <v>CR</v>
          </cell>
          <cell r="E2591" t="str">
            <v>18,75</v>
          </cell>
        </row>
        <row r="2592">
          <cell r="A2592">
            <v>40287</v>
          </cell>
          <cell r="B2592" t="str">
            <v xml:space="preserve">LOCACAO DE BARRA DE ANCORAGEM DE 0,80 A 1,20 M DE EXTENSAO, COM ROSCA DE 5/8", INCLUINDO PORCA E FLANGE                                                                                                                                                                                                                                                                                                                                                                                                   </v>
          </cell>
          <cell r="C2592" t="str">
            <v xml:space="preserve">MES   </v>
          </cell>
          <cell r="D2592" t="str">
            <v>CR</v>
          </cell>
          <cell r="E2592" t="str">
            <v>7,22</v>
          </cell>
        </row>
        <row r="2593">
          <cell r="A2593">
            <v>4084</v>
          </cell>
          <cell r="B2593" t="str">
            <v xml:space="preserve">LOCACAO DE BOMBA SUBMERSIVEL PARA DRENAGEM E ESGOTAMENTO, MOTOR ELETRICO TRIFASICO, POTENCIA DE 1 CV, DIAMETRO DE RECALQUE DE 2". FAIXA DE OPERACAO Q=25 M3/H (+ OU - 1 M3/H) E AMT=2 M, Q=12 M3/H (+ OU - 2 M3/H) E AMT = 12 M (+ OU - 2 M)                                                                                                                                                                                                                                                              </v>
          </cell>
          <cell r="C2593" t="str">
            <v xml:space="preserve">H     </v>
          </cell>
          <cell r="D2593" t="str">
            <v>CR</v>
          </cell>
          <cell r="E2593" t="str">
            <v>1,93</v>
          </cell>
        </row>
        <row r="2594">
          <cell r="A2594">
            <v>743</v>
          </cell>
          <cell r="B2594" t="str">
            <v xml:space="preserve">LOCACAO DE BOMBA SUBMERSIVEL PARA DRENAGEM E ESGOTAMENTO, MOTOR ELETRICO TRIFASICO, POTENCIA DE 2 CV, DIAMETRO DE RECALQUE DE 2", FAIXA DE OPERACAO Q=35 M3/H (+ OU - 3 M3/H) E AMT=2 M, Q=13 M3/H (+ OU - 3 M3/H) E AMT = 17 M (+ OU - 3 M)                                                                                                                                                                                                                                                              </v>
          </cell>
          <cell r="C2594" t="str">
            <v xml:space="preserve">H     </v>
          </cell>
          <cell r="D2594" t="str">
            <v xml:space="preserve">C </v>
          </cell>
          <cell r="E2594" t="str">
            <v>1,93</v>
          </cell>
        </row>
        <row r="2595">
          <cell r="A2595">
            <v>40293</v>
          </cell>
          <cell r="B2595" t="str">
            <v xml:space="preserve">LOCACAO DE BOMBA SUBMERSIVEL PARA DRENAGEM E ESGOTAMENTO, MOTOR ELETRICO TRIFASICO, POTENCIA DE 2 CV, DIAMETRO DE RECALQUE DE 3". FAIXA DE OPERACAO Q=70 M3/H (+ OU - 2 M3/H) E AMT=2 M, Q=9,5 M3/H (+ OU - 3,5 M3/H) E AMT = 10 M (+ OU - 2 M)                                                                                                                                                                                                                                                           </v>
          </cell>
          <cell r="C2595" t="str">
            <v xml:space="preserve">H     </v>
          </cell>
          <cell r="D2595" t="str">
            <v>CR</v>
          </cell>
          <cell r="E2595" t="str">
            <v>2,31</v>
          </cell>
        </row>
        <row r="2596">
          <cell r="A2596">
            <v>40294</v>
          </cell>
          <cell r="B2596" t="str">
            <v xml:space="preserve">LOCACAO DE BOMBA SUBMERSIVEL PARA DRENAGEM E ESGOTAMENTO, MOTOR ELETRICO TRIFASICO, POTENCIA DE 3 CV, DIAMETRO DE RECALQUE DE 2", FAIXA DE OPERACAO Q=84 M3/H (+ OU - 2,5 M3/H) E AMT=2 M, Q=9,1 M3/H (+ OU - 2 M3/H) E AMT = 12 M (+ OU - 2 M)                                                                                                                                                                                                                                                           </v>
          </cell>
          <cell r="C2596" t="str">
            <v xml:space="preserve">H     </v>
          </cell>
          <cell r="D2596" t="str">
            <v>CR</v>
          </cell>
          <cell r="E2596" t="str">
            <v>1,93</v>
          </cell>
        </row>
        <row r="2597">
          <cell r="A2597">
            <v>4085</v>
          </cell>
          <cell r="B2597" t="str">
            <v xml:space="preserve">LOCACAO DE BOMBA SUBMERSIVEL PARA DRENAGEM E ESGOTAMENTO, MOTOR ELETRICO TRIFASICO, POTENCIA DE 4 CV, DIAMETRO DE RECALQUE DE 3". FAIXA DE OPERACAO Q=60 M3/H (+ OU - 1 M3/H) E AMT=2 M, Q=11 M3/H (+ OU - 1 M3/H) E AMT = 23 M (+ OU - 1 M)                                                                                                                                                                                                                                                              </v>
          </cell>
          <cell r="C2597" t="str">
            <v xml:space="preserve">H     </v>
          </cell>
          <cell r="D2597" t="str">
            <v>CR</v>
          </cell>
          <cell r="E2597" t="str">
            <v>2,70</v>
          </cell>
        </row>
        <row r="2598">
          <cell r="A2598">
            <v>10779</v>
          </cell>
          <cell r="B2598" t="str">
            <v xml:space="preserve">LOCACAO DE CONTAINER 2,30 X 4,30 M, ALT. 2,50 M, P/ SANITARIO, C/ 5 BACIAS, 1 LAVATORIO E 4 MICTORIOS (NAO INCLUI MOBILIZACAO/DESMOBILIZACAO)                                                                                                                                                                                                                                                                                                                                                             </v>
          </cell>
          <cell r="C2598" t="str">
            <v xml:space="preserve">MES   </v>
          </cell>
          <cell r="D2598" t="str">
            <v>AS</v>
          </cell>
          <cell r="E2598" t="str">
            <v>1.112,50</v>
          </cell>
        </row>
        <row r="2599">
          <cell r="A2599">
            <v>10777</v>
          </cell>
          <cell r="B2599" t="str">
            <v xml:space="preserve">LOCACAO DE CONTAINER 2,30 X 4,30 M, ALT. 2,50 M, PARA SANITARIO, COM 3 BACIAS, 4 CHUVEIROS, 1 LAVATORIO E 1 MICTORIO (NAO INCLUI MOBILIZACAO/DESMOBILIZACAO)                                                                                                                                                                                                                                                                                                                                              </v>
          </cell>
          <cell r="C2599" t="str">
            <v xml:space="preserve">MES   </v>
          </cell>
          <cell r="D2599" t="str">
            <v>AS</v>
          </cell>
          <cell r="E2599" t="str">
            <v>1.010,52</v>
          </cell>
        </row>
        <row r="2600">
          <cell r="A2600">
            <v>10775</v>
          </cell>
          <cell r="B2600" t="str">
            <v xml:space="preserve">LOCACAO DE CONTAINER 2,30 X 6,00 M, ALT. 2,50 M, COM 1 SANITARIO, PARA ESCRITORIO, COMPLETO, SEM DIVISORIAS INTERNAS (NAO INCLUI MOBILIZACAO/DESMOBILIZACAO)                                                                                                                                                                                                                                                                                                                                              </v>
          </cell>
          <cell r="C2600" t="str">
            <v xml:space="preserve">MES   </v>
          </cell>
          <cell r="D2600" t="str">
            <v>AS</v>
          </cell>
          <cell r="E2600" t="str">
            <v>890,00</v>
          </cell>
        </row>
        <row r="2601">
          <cell r="A2601">
            <v>10776</v>
          </cell>
          <cell r="B2601" t="str">
            <v xml:space="preserve">LOCACAO DE CONTAINER 2,30 X 6,00 M, ALT. 2,50 M, PARA ESCRITORIO, SEM DIVISORIAS INTERNAS E SEM SANITARIO (NAO INCLUI MOBILIZACAO/DESMOBILIZACAO)                                                                                                                                                                                                                                                                                                                                                         </v>
          </cell>
          <cell r="C2601" t="str">
            <v xml:space="preserve">MES   </v>
          </cell>
          <cell r="D2601" t="str">
            <v>AS</v>
          </cell>
          <cell r="E2601" t="str">
            <v>695,31</v>
          </cell>
        </row>
        <row r="2602">
          <cell r="A2602">
            <v>10778</v>
          </cell>
          <cell r="B2602" t="str">
            <v xml:space="preserve">LOCACAO DE CONTAINER 2,30 X 6,00 M, ALT. 2,50 M, PARA SANITARIO, COM 4 BACIAS, 8 CHUVEIROS,1 LAVATORIO E 1 MICTORIO (NAO INCLUI MOBILIZACAO/DESMOBILIZACAO)                                                                                                                                                                                                                                                                                                                                               </v>
          </cell>
          <cell r="C2602" t="str">
            <v xml:space="preserve">MES   </v>
          </cell>
          <cell r="D2602" t="str">
            <v>AS</v>
          </cell>
          <cell r="E2602" t="str">
            <v>1.112,50</v>
          </cell>
        </row>
        <row r="2603">
          <cell r="A2603">
            <v>40339</v>
          </cell>
          <cell r="B2603" t="str">
            <v xml:space="preserve">LOCACAO DE CRUZETA, SIMPLES, PARA ESCORA METALICA, COMPRIMENTO ENTRE 50 A 60 CM, PARA ESCORA DE 1,80 A 3,20 METROS E TUBO EXTERNO ATE 48 MM DE DIAMETRO                                                                                                                                                                                                                                                                                                                                                   </v>
          </cell>
          <cell r="C2603" t="str">
            <v>UNXMES</v>
          </cell>
          <cell r="D2603" t="str">
            <v>CR</v>
          </cell>
          <cell r="E2603" t="str">
            <v>6,57</v>
          </cell>
        </row>
        <row r="2604">
          <cell r="A2604">
            <v>10749</v>
          </cell>
          <cell r="B2604" t="str">
            <v xml:space="preserve">LOCACAO DE ESCORA METALICA TELESCOPICA, COM ALTURA REGULAVEL DE *1,80* A *3,20* M, COM CAPACIDADE DE CARGA DE NO MINIMO 1000 KGF (10 KN), INCLUSO TRIPE E FORCADO                                                                                                                                                                                                                                                                                                                                         </v>
          </cell>
          <cell r="C2604" t="str">
            <v>UNXMES</v>
          </cell>
          <cell r="D2604" t="str">
            <v>CR</v>
          </cell>
          <cell r="E2604" t="str">
            <v>21,74</v>
          </cell>
        </row>
        <row r="2605">
          <cell r="A2605">
            <v>40290</v>
          </cell>
          <cell r="B2605" t="str">
            <v xml:space="preserve">LOCACAO DE FORMA PLASTICA PARA LAJE NERVURADA, DIMENSOES *60* X *60* X *16* CM                                                                                                                                                                                                                                                                                                                                                                                                                            </v>
          </cell>
          <cell r="C2605" t="str">
            <v>UNXMES</v>
          </cell>
          <cell r="D2605" t="str">
            <v>CR</v>
          </cell>
          <cell r="E2605" t="str">
            <v>11,76</v>
          </cell>
        </row>
        <row r="2606">
          <cell r="A2606">
            <v>3346</v>
          </cell>
          <cell r="B2606" t="str">
            <v xml:space="preserve">LOCACAO DE GRUPO GERADOR *80 A 125* KVA, MOTOR DIESEL, REBOCAVEL, ACIONAMENTO MANUAL                                                                                                                                                                                                                                                                                                                                                                                                                      </v>
          </cell>
          <cell r="C2606" t="str">
            <v xml:space="preserve">H     </v>
          </cell>
          <cell r="D2606" t="str">
            <v>AS</v>
          </cell>
          <cell r="E2606" t="str">
            <v>23,40</v>
          </cell>
        </row>
        <row r="2607">
          <cell r="A2607">
            <v>3348</v>
          </cell>
          <cell r="B2607" t="str">
            <v xml:space="preserve">LOCACAO DE GRUPO GERADOR ACIMA DE * 125 ATE 180* KVA, MOTOR DIESEL, REBOCAVEL, ACIONAMENTO MANUAL                                                                                                                                                                                                                                                                                                                                                                                                         </v>
          </cell>
          <cell r="C2607" t="str">
            <v xml:space="preserve">H     </v>
          </cell>
          <cell r="D2607" t="str">
            <v>AS</v>
          </cell>
          <cell r="E2607" t="str">
            <v>27,99</v>
          </cell>
        </row>
        <row r="2608">
          <cell r="A2608">
            <v>39833</v>
          </cell>
          <cell r="B2608" t="str">
            <v xml:space="preserve">LOCACAO DE GRUPO GERADOR DE *260* KVA, DIESEL REBOCAVEL, ACIONAMENTO MANUAL                                                                                                                                                                                                                                                                                                                                                                                                                               </v>
          </cell>
          <cell r="C2608" t="str">
            <v xml:space="preserve">H     </v>
          </cell>
          <cell r="D2608" t="str">
            <v>AS</v>
          </cell>
          <cell r="E2608" t="str">
            <v>38,34</v>
          </cell>
        </row>
        <row r="2609">
          <cell r="A2609">
            <v>7252</v>
          </cell>
          <cell r="B2609" t="str">
            <v xml:space="preserve">LOCACAO DE NIVEL OPTICO, COM PRECISAO DE 0,7 MM, AUMENTO DE 32X                                                                                                                                                                                                                                                                                                                                                                                                                                           </v>
          </cell>
          <cell r="C2609" t="str">
            <v xml:space="preserve">H     </v>
          </cell>
          <cell r="D2609" t="str">
            <v>AS</v>
          </cell>
          <cell r="E2609" t="str">
            <v>2,25</v>
          </cell>
        </row>
        <row r="2610">
          <cell r="A2610">
            <v>7247</v>
          </cell>
          <cell r="B2610" t="str">
            <v xml:space="preserve">LOCACAO DE TEODOLITO ELETRONICO, PRECISAO ANGULAR DE 5 A 7 SEGUNDOS, INCLUINDO TRIPE                                                                                                                                                                                                                                                                                                                                                                                                                      </v>
          </cell>
          <cell r="C2610" t="str">
            <v xml:space="preserve">H     </v>
          </cell>
          <cell r="D2610" t="str">
            <v>AS</v>
          </cell>
          <cell r="E2610" t="str">
            <v>2,25</v>
          </cell>
        </row>
        <row r="2611">
          <cell r="A2611">
            <v>40291</v>
          </cell>
          <cell r="B2611" t="str">
            <v xml:space="preserve">LOCACAO DE TORRE METALICA COMPLETA PARA UMA CARGA DE 8 TF (80 KN)  E PE DIREITO DE 6 M, INCLUINDO MODULOS , DIAGONAIS, SAPATAS E FORCADOS                                                                                                                                                                                                                                                                                                                                                                 </v>
          </cell>
          <cell r="C2611" t="str">
            <v>UNXMES</v>
          </cell>
          <cell r="D2611" t="str">
            <v>CR</v>
          </cell>
          <cell r="E2611" t="str">
            <v>612,50</v>
          </cell>
        </row>
        <row r="2612">
          <cell r="A2612">
            <v>40275</v>
          </cell>
          <cell r="B2612" t="str">
            <v xml:space="preserve">LOCACAO DE VIGA SANDUICHE METALICA VAZADA PARA TRAVAMENTO DE PILARES, ALTURA DE *8* CM, LARGURA DE *6* CM E EXTENSAO DE 2 M                                                                                                                                                                                                                                                                                                                                                                               </v>
          </cell>
          <cell r="C2612" t="str">
            <v>UNXMES</v>
          </cell>
          <cell r="D2612" t="str">
            <v>CR</v>
          </cell>
          <cell r="E2612" t="str">
            <v>19,60</v>
          </cell>
        </row>
        <row r="2613">
          <cell r="A2613">
            <v>42408</v>
          </cell>
          <cell r="B2613" t="str">
            <v xml:space="preserve">LONA PLASTICA EXTRA FORTE PRETA, E = 200 MICRA                                                                                                                                                                                                                                                                                                                                                                                                                                                            </v>
          </cell>
          <cell r="C2613" t="str">
            <v xml:space="preserve">M2    </v>
          </cell>
          <cell r="D2613" t="str">
            <v>CR</v>
          </cell>
          <cell r="E2613" t="str">
            <v>1,65</v>
          </cell>
        </row>
        <row r="2614">
          <cell r="A2614">
            <v>3777</v>
          </cell>
          <cell r="B2614" t="str">
            <v xml:space="preserve">LONA PLASTICA PESADA PRETA, E = 150 MICRA                                                                                                                                                                                                                                                                                                                                                                                                                                                                 </v>
          </cell>
          <cell r="C2614" t="str">
            <v xml:space="preserve">M2    </v>
          </cell>
          <cell r="D2614" t="str">
            <v xml:space="preserve">C </v>
          </cell>
          <cell r="E2614" t="str">
            <v>1,19</v>
          </cell>
        </row>
        <row r="2615">
          <cell r="A2615">
            <v>44699</v>
          </cell>
          <cell r="B2615" t="str">
            <v xml:space="preserve">LUBRIFICANTE REDUTOR DE TORQUE E ARRASTO DE ALTO DESEMPENHO, PARA PERFURACAO HORIZONTAL DIRECIONAL, HDD                                                                                                                                                                                                                                                                                                                                                                                                   </v>
          </cell>
          <cell r="C2615" t="str">
            <v xml:space="preserve">KG    </v>
          </cell>
          <cell r="D2615" t="str">
            <v>CR</v>
          </cell>
          <cell r="E2615" t="str">
            <v>50,30</v>
          </cell>
        </row>
        <row r="2616">
          <cell r="A2616">
            <v>3798</v>
          </cell>
          <cell r="B2616" t="str">
            <v xml:space="preserve">LUMINARIA ABERTA P/ ILUMINACAO PUBLICA, TIPO X-57 PETERCO OU EQUIV                                                                                                                                                                                                                                                                                                                                                                                                                                        </v>
          </cell>
          <cell r="C2616" t="str">
            <v xml:space="preserve">UN    </v>
          </cell>
          <cell r="D2616" t="str">
            <v>AS</v>
          </cell>
          <cell r="E2616" t="str">
            <v>101,18</v>
          </cell>
        </row>
        <row r="2617">
          <cell r="A2617">
            <v>38769</v>
          </cell>
          <cell r="B2617" t="str">
            <v xml:space="preserve">LUMINARIA ARANDELA TIPO MEIA-LUA COM VIDRO FOSCO *30 X 15* CM, PARA 1 LAMPADA, BASE E27, POTENCIA MAXIMA 40/60 W (NAO INCLUI LAMPADA)                                                                                                                                                                                                                                                                                                                                                                     </v>
          </cell>
          <cell r="C2617" t="str">
            <v xml:space="preserve">UN    </v>
          </cell>
          <cell r="D2617" t="str">
            <v>AS</v>
          </cell>
          <cell r="E2617" t="str">
            <v>79,01</v>
          </cell>
        </row>
        <row r="2618">
          <cell r="A2618">
            <v>39510</v>
          </cell>
          <cell r="B2618" t="str">
            <v xml:space="preserve">LUMINARIA DE EMBUTIR EM CHAPA DE ACO PARA 2 LAMPADAS FLUORESCENTES DE 14 W COM REFLETOR E ALETAS EM ALUMINIO, COMPLETA (INCLUI REATOR E LAMPADAS)                                                                                                                                                                                                                                                                                                                                                         </v>
          </cell>
          <cell r="C2618" t="str">
            <v xml:space="preserve">UN    </v>
          </cell>
          <cell r="D2618" t="str">
            <v>AS</v>
          </cell>
          <cell r="E2618" t="str">
            <v>319,77</v>
          </cell>
        </row>
        <row r="2619">
          <cell r="A2619">
            <v>38776</v>
          </cell>
          <cell r="B2619" t="str">
            <v xml:space="preserve">LUMINARIA DE EMBUTIR EM CHAPA DE ACO PARA 4 LAMPADAS FLUORESCENTES DE 14 W *60 X 60 CM* ALETADA (NAO INCLUI REATOR E LAMPADAS)                                                                                                                                                                                                                                                                                                                                                                            </v>
          </cell>
          <cell r="C2619" t="str">
            <v xml:space="preserve">UN    </v>
          </cell>
          <cell r="D2619" t="str">
            <v>AS</v>
          </cell>
          <cell r="E2619" t="str">
            <v>339,37</v>
          </cell>
        </row>
        <row r="2620">
          <cell r="A2620">
            <v>38774</v>
          </cell>
          <cell r="B2620" t="str">
            <v xml:space="preserve">LUMINARIA DE EMERGENCIA 30 LEDS, POTENCIA 2 W, BATERIA DE LITIO, AUTONOMIA DE 6 HORAS                                                                                                                                                                                                                                                                                                                                                                                                                     </v>
          </cell>
          <cell r="C2620" t="str">
            <v xml:space="preserve">UN    </v>
          </cell>
          <cell r="D2620" t="str">
            <v>CR</v>
          </cell>
          <cell r="E2620" t="str">
            <v>19,84</v>
          </cell>
        </row>
        <row r="2621">
          <cell r="A2621">
            <v>42247</v>
          </cell>
          <cell r="B2621" t="str">
            <v xml:space="preserve">LUMINARIA DE LED PARA ILUMINACAO PUBLICA, DE 138 W ATE 180 W, INVOLUCRO EM ALUMINIO OU ACO INOX                                                                                                                                                                                                                                                                                                                                                                                                           </v>
          </cell>
          <cell r="C2621" t="str">
            <v xml:space="preserve">UN    </v>
          </cell>
          <cell r="D2621" t="str">
            <v>CR</v>
          </cell>
          <cell r="E2621" t="str">
            <v>677,41</v>
          </cell>
        </row>
        <row r="2622">
          <cell r="A2622">
            <v>42248</v>
          </cell>
          <cell r="B2622" t="str">
            <v xml:space="preserve">LUMINARIA DE LED PARA ILUMINACAO PUBLICA, DE 181 W ATE 239 W, INVOLUCRO EM ALUMINIO OU ACO INOX                                                                                                                                                                                                                                                                                                                                                                                                           </v>
          </cell>
          <cell r="C2622" t="str">
            <v xml:space="preserve">UN    </v>
          </cell>
          <cell r="D2622" t="str">
            <v>CR</v>
          </cell>
          <cell r="E2622" t="str">
            <v>786,87</v>
          </cell>
        </row>
        <row r="2623">
          <cell r="A2623">
            <v>42249</v>
          </cell>
          <cell r="B2623" t="str">
            <v xml:space="preserve">LUMINARIA DE LED PARA ILUMINACAO PUBLICA, DE 240 W ATE 350 W, INVOLUCRO EM ALUMINIO OU ACO INOX                                                                                                                                                                                                                                                                                                                                                                                                           </v>
          </cell>
          <cell r="C2623" t="str">
            <v xml:space="preserve">UN    </v>
          </cell>
          <cell r="D2623" t="str">
            <v>CR</v>
          </cell>
          <cell r="E2623" t="str">
            <v>1.303,56</v>
          </cell>
        </row>
        <row r="2624">
          <cell r="A2624">
            <v>42244</v>
          </cell>
          <cell r="B2624" t="str">
            <v xml:space="preserve">LUMINARIA DE LED PARA ILUMINACAO PUBLICA, DE 33 W ATE 50 W, INVOLUCRO EM ALUMINIO OU ACO INOX                                                                                                                                                                                                                                                                                                                                                                                                             </v>
          </cell>
          <cell r="C2624" t="str">
            <v xml:space="preserve">UN    </v>
          </cell>
          <cell r="D2624" t="str">
            <v>CR</v>
          </cell>
          <cell r="E2624" t="str">
            <v>203,58</v>
          </cell>
        </row>
        <row r="2625">
          <cell r="A2625">
            <v>42245</v>
          </cell>
          <cell r="B2625" t="str">
            <v xml:space="preserve">LUMINARIA DE LED PARA ILUMINACAO PUBLICA, DE 51 W ATE 67 W, INVOLUCRO EM ALUMINIO OU ACO INOX                                                                                                                                                                                                                                                                                                                                                                                                             </v>
          </cell>
          <cell r="C2625" t="str">
            <v xml:space="preserve">UN    </v>
          </cell>
          <cell r="D2625" t="str">
            <v>CR</v>
          </cell>
          <cell r="E2625" t="str">
            <v>375,66</v>
          </cell>
        </row>
        <row r="2626">
          <cell r="A2626">
            <v>42246</v>
          </cell>
          <cell r="B2626" t="str">
            <v xml:space="preserve">LUMINARIA DE LED PARA ILUMINACAO PUBLICA, DE 68 W ATE 97 W, INVOLUCRO EM ALUMINIO OU ACO INOX                                                                                                                                                                                                                                                                                                                                                                                                             </v>
          </cell>
          <cell r="C2626" t="str">
            <v xml:space="preserve">UN    </v>
          </cell>
          <cell r="D2626" t="str">
            <v>CR</v>
          </cell>
          <cell r="E2626" t="str">
            <v>415,84</v>
          </cell>
        </row>
        <row r="2627">
          <cell r="A2627">
            <v>42243</v>
          </cell>
          <cell r="B2627" t="str">
            <v xml:space="preserve">LUMINARIA DE LED PARA ILUMINACAO PUBLICA, DE 98 W ATE 137 W, INVOLUCRO EM ALUMINIO OU ACO INOX                                                                                                                                                                                                                                                                                                                                                                                                            </v>
          </cell>
          <cell r="C2627" t="str">
            <v xml:space="preserve">UN    </v>
          </cell>
          <cell r="D2627" t="str">
            <v>CR</v>
          </cell>
          <cell r="E2627" t="str">
            <v>501,43</v>
          </cell>
        </row>
        <row r="2628">
          <cell r="A2628">
            <v>38889</v>
          </cell>
          <cell r="B2628" t="str">
            <v xml:space="preserve">LUMINARIA DE SOBREPOR EM CHAPA DE ACO COM ALETAS PLASTICAS, PARA 1 LAMPADA, BASE E27, POTENCIA MAXIMA 40/60 W (NAO INCLUI LAMPADA)                                                                                                                                                                                                                                                                                                                                                                        </v>
          </cell>
          <cell r="C2628" t="str">
            <v xml:space="preserve">UN    </v>
          </cell>
          <cell r="D2628" t="str">
            <v>AS</v>
          </cell>
          <cell r="E2628" t="str">
            <v>60,56</v>
          </cell>
        </row>
        <row r="2629">
          <cell r="A2629">
            <v>38784</v>
          </cell>
          <cell r="B2629" t="str">
            <v xml:space="preserve">LUMINARIA DE SOBREPOR EM CHAPA DE ACO COM ALETAS PLASTICAS, PARA 2 LAMPADAS, BASE E27, POTENCIA MAXIMA 40/60 W (NAO INCLUI LAMPADAS)                                                                                                                                                                                                                                                                                                                                                                      </v>
          </cell>
          <cell r="C2629" t="str">
            <v xml:space="preserve">UN    </v>
          </cell>
          <cell r="D2629" t="str">
            <v>AS</v>
          </cell>
          <cell r="E2629" t="str">
            <v>81,02</v>
          </cell>
        </row>
        <row r="2630">
          <cell r="A2630">
            <v>3788</v>
          </cell>
          <cell r="B2630" t="str">
            <v xml:space="preserve">LUMINARIA DE SOBREPOR EM CHAPA DE ACO PARA 1 LAMPADA FLUORESCENTE DE *18* W, ALETADA, COMPLETA (LAMPADA E REATOR INCLUSOS)                                                                                                                                                                                                                                                                                                                                                                                </v>
          </cell>
          <cell r="C2630" t="str">
            <v xml:space="preserve">UN    </v>
          </cell>
          <cell r="D2630" t="str">
            <v>AS</v>
          </cell>
          <cell r="E2630" t="str">
            <v>84,43</v>
          </cell>
        </row>
        <row r="2631">
          <cell r="A2631">
            <v>12230</v>
          </cell>
          <cell r="B2631" t="str">
            <v xml:space="preserve">LUMINARIA DE SOBREPOR EM CHAPA DE ACO PARA 1 LAMPADA FLUORESCENTE DE *18* W, PERFIL COMERCIAL (NAO INCLUI REATOR E LAMPADA)                                                                                                                                                                                                                                                                                                                                                                               </v>
          </cell>
          <cell r="C2631" t="str">
            <v xml:space="preserve">UN    </v>
          </cell>
          <cell r="D2631" t="str">
            <v>AS</v>
          </cell>
          <cell r="E2631" t="str">
            <v>21,72</v>
          </cell>
        </row>
        <row r="2632">
          <cell r="A2632">
            <v>3780</v>
          </cell>
          <cell r="B2632" t="str">
            <v xml:space="preserve">LUMINARIA DE SOBREPOR EM CHAPA DE ACO PARA 1 LAMPADA FLUORESCENTE DE *36* W, ALETADA, COMPLETA (LAMPADA E REATOR INCLUSOS)                                                                                                                                                                                                                                                                                                                                                                                </v>
          </cell>
          <cell r="C2632" t="str">
            <v xml:space="preserve">UN    </v>
          </cell>
          <cell r="D2632" t="str">
            <v>AS</v>
          </cell>
          <cell r="E2632" t="str">
            <v>124,57</v>
          </cell>
        </row>
        <row r="2633">
          <cell r="A2633">
            <v>12231</v>
          </cell>
          <cell r="B2633" t="str">
            <v xml:space="preserve">LUMINARIA DE SOBREPOR EM CHAPA DE ACO PARA 1 LAMPADA FLUORESCENTE DE *36* W, PERFIL COMERCIAL (NAO INCLUI REATOR E LAMPADA)                                                                                                                                                                                                                                                                                                                                                                               </v>
          </cell>
          <cell r="C2633" t="str">
            <v xml:space="preserve">UN    </v>
          </cell>
          <cell r="D2633" t="str">
            <v>AS</v>
          </cell>
          <cell r="E2633" t="str">
            <v>36,12</v>
          </cell>
        </row>
        <row r="2634">
          <cell r="A2634">
            <v>3811</v>
          </cell>
          <cell r="B2634" t="str">
            <v xml:space="preserve">LUMINARIA DE SOBREPOR EM CHAPA DE ACO PARA 2 LAMPADAS FLUORESCENTES DE *18* W, ALETADA, COMPLETA (LAMPADAS E REATOR INCLUSOS)                                                                                                                                                                                                                                                                                                                                                                             </v>
          </cell>
          <cell r="C2634" t="str">
            <v xml:space="preserve">UN    </v>
          </cell>
          <cell r="D2634" t="str">
            <v>AS</v>
          </cell>
          <cell r="E2634" t="str">
            <v>117,01</v>
          </cell>
        </row>
        <row r="2635">
          <cell r="A2635">
            <v>12232</v>
          </cell>
          <cell r="B2635" t="str">
            <v xml:space="preserve">LUMINARIA DE SOBREPOR EM CHAPA DE ACO PARA 2 LAMPADAS FLUORESCENTES DE *18* W, PERFIL COMERCIAL (NAO INCLUI REATOR E LAMPADAS)                                                                                                                                                                                                                                                                                                                                                                            </v>
          </cell>
          <cell r="C2635" t="str">
            <v xml:space="preserve">UN    </v>
          </cell>
          <cell r="D2635" t="str">
            <v>AS</v>
          </cell>
          <cell r="E2635" t="str">
            <v>37,84</v>
          </cell>
        </row>
        <row r="2636">
          <cell r="A2636">
            <v>3799</v>
          </cell>
          <cell r="B2636" t="str">
            <v xml:space="preserve">LUMINARIA DE SOBREPOR EM CHAPA DE ACO PARA 2 LAMPADAS FLUORESCENTES DE *36* W, ALETADA, COMPLETA (LAMPADAS E REATOR INCLUSOS)                                                                                                                                                                                                                                                                                                                                                                             </v>
          </cell>
          <cell r="C2636" t="str">
            <v xml:space="preserve">UN    </v>
          </cell>
          <cell r="D2636" t="str">
            <v>AS</v>
          </cell>
          <cell r="E2636" t="str">
            <v>165,48</v>
          </cell>
        </row>
        <row r="2637">
          <cell r="A2637">
            <v>12239</v>
          </cell>
          <cell r="B2637" t="str">
            <v xml:space="preserve">LUMINARIA DE SOBREPOR EM CHAPA DE ACO PARA 2 LAMPADAS FLUORESCENTES DE *36* W, PERFIL COMERCIAL (NAO INCLUI REATOR E LAMPADAS)                                                                                                                                                                                                                                                                                                                                                                            </v>
          </cell>
          <cell r="C2637" t="str">
            <v xml:space="preserve">UN    </v>
          </cell>
          <cell r="D2637" t="str">
            <v>AS</v>
          </cell>
          <cell r="E2637" t="str">
            <v>49,54</v>
          </cell>
        </row>
        <row r="2638">
          <cell r="A2638">
            <v>38773</v>
          </cell>
          <cell r="B2638" t="str">
            <v xml:space="preserve">LUMINARIA DE TETO PLAFON/PLAFONIER EM PLASTICO COM BASE E27, POTENCIA MAXIMA 60 W (NAO INCLUI LAMPADA)                                                                                                                                                                                                                                                                                                                                                                                                    </v>
          </cell>
          <cell r="C2638" t="str">
            <v xml:space="preserve">UN    </v>
          </cell>
          <cell r="D2638" t="str">
            <v>AS</v>
          </cell>
          <cell r="E2638" t="str">
            <v>7,94</v>
          </cell>
        </row>
        <row r="2639">
          <cell r="A2639">
            <v>12271</v>
          </cell>
          <cell r="B2639" t="str">
            <v xml:space="preserve">LUMINARIA DUPLA P/SINALIZACAO, TIPO WETZEL AS-2/110 OU EQUIV                                                                                                                                                                                                                                                                                                                                                                                                                                              </v>
          </cell>
          <cell r="C2639" t="str">
            <v xml:space="preserve">UN    </v>
          </cell>
          <cell r="D2639" t="str">
            <v>AS</v>
          </cell>
          <cell r="E2639" t="str">
            <v>443,07</v>
          </cell>
        </row>
        <row r="2640">
          <cell r="A2640">
            <v>13382</v>
          </cell>
          <cell r="B2640" t="str">
            <v xml:space="preserve">LUMINARIA FECHADA P/ ILUMINACAO PUBLICA, TIPO ABL 50/F OU EQUIV, P/ LAMPADA A VAPOR DE MERCURIO 400W                                                                                                                                                                                                                                                                                                                                                                                                      </v>
          </cell>
          <cell r="C2640" t="str">
            <v xml:space="preserve">UN    </v>
          </cell>
          <cell r="D2640" t="str">
            <v>AS</v>
          </cell>
          <cell r="E2640" t="str">
            <v>472,13</v>
          </cell>
        </row>
        <row r="2641">
          <cell r="A2641">
            <v>38785</v>
          </cell>
          <cell r="B2641" t="str">
            <v xml:space="preserve">LUMINARIA HERMETICA IP-65 PARA 2 DUAS LAMPADAS DE 14/16/18/20 W (NAO INCLUI REATOR E LAMPADAS)                                                                                                                                                                                                                                                                                                                                                                                                            </v>
          </cell>
          <cell r="C2641" t="str">
            <v xml:space="preserve">UN    </v>
          </cell>
          <cell r="D2641" t="str">
            <v>AS</v>
          </cell>
          <cell r="E2641" t="str">
            <v>209,77</v>
          </cell>
        </row>
        <row r="2642">
          <cell r="A2642">
            <v>38786</v>
          </cell>
          <cell r="B2642" t="str">
            <v xml:space="preserve">LUMINARIA HERMETICA IP-65 PARA 2 DUAS LAMPADAS DE 28/32/36/40 W (NAO INCLUI REATOR E LAMPADAS)                                                                                                                                                                                                                                                                                                                                                                                                            </v>
          </cell>
          <cell r="C2642" t="str">
            <v xml:space="preserve">UN    </v>
          </cell>
          <cell r="D2642" t="str">
            <v>AS</v>
          </cell>
          <cell r="E2642" t="str">
            <v>258,39</v>
          </cell>
        </row>
        <row r="2643">
          <cell r="A2643">
            <v>39385</v>
          </cell>
          <cell r="B2643" t="str">
            <v xml:space="preserve">LUMINARIA LED PLAFON REDONDO DE SOBREPOR BIVOLT 12/13 W,  D = *17* CM                                                                                                                                                                                                                                                                                                                                                                                                                                     </v>
          </cell>
          <cell r="C2643" t="str">
            <v xml:space="preserve">UN    </v>
          </cell>
          <cell r="D2643" t="str">
            <v>CR</v>
          </cell>
          <cell r="E2643" t="str">
            <v>18,15</v>
          </cell>
        </row>
        <row r="2644">
          <cell r="A2644">
            <v>39389</v>
          </cell>
          <cell r="B2644" t="str">
            <v xml:space="preserve">LUMINARIA LED REFLETOR RETANGULAR BIVOLT, LUZ BRANCA, 10 W                                                                                                                                                                                                                                                                                                                                                                                                                                                </v>
          </cell>
          <cell r="C2644" t="str">
            <v xml:space="preserve">UN    </v>
          </cell>
          <cell r="D2644" t="str">
            <v>CR</v>
          </cell>
          <cell r="E2644" t="str">
            <v>19,69</v>
          </cell>
        </row>
        <row r="2645">
          <cell r="A2645">
            <v>39390</v>
          </cell>
          <cell r="B2645" t="str">
            <v xml:space="preserve">LUMINARIA LED REFLETOR RETANGULAR BIVOLT, LUZ BRANCA, 30 W                                                                                                                                                                                                                                                                                                                                                                                                                                                </v>
          </cell>
          <cell r="C2645" t="str">
            <v xml:space="preserve">UN    </v>
          </cell>
          <cell r="D2645" t="str">
            <v>CR</v>
          </cell>
          <cell r="E2645" t="str">
            <v>41,28</v>
          </cell>
        </row>
        <row r="2646">
          <cell r="A2646">
            <v>39391</v>
          </cell>
          <cell r="B2646" t="str">
            <v xml:space="preserve">LUMINARIA LED REFLETOR RETANGULAR BIVOLT, LUZ BRANCA, 50 W                                                                                                                                                                                                                                                                                                                                                                                                                                                </v>
          </cell>
          <cell r="C2646" t="str">
            <v xml:space="preserve">UN    </v>
          </cell>
          <cell r="D2646" t="str">
            <v>CR</v>
          </cell>
          <cell r="E2646" t="str">
            <v>46,35</v>
          </cell>
        </row>
        <row r="2647">
          <cell r="A2647">
            <v>3803</v>
          </cell>
          <cell r="B2647" t="str">
            <v xml:space="preserve">LUMINARIA PLAFON REDONDO COM VIDRO FOSCO DIAMETRO *25* CM, PARA 1 LAMPADA, BASE E27, POTENCIA MAXIMA 40/60 W (NAO INCLUI LAMPADA)                                                                                                                                                                                                                                                                                                                                                                         </v>
          </cell>
          <cell r="C2647" t="str">
            <v xml:space="preserve">UN    </v>
          </cell>
          <cell r="D2647" t="str">
            <v>AS</v>
          </cell>
          <cell r="E2647" t="str">
            <v>74,92</v>
          </cell>
        </row>
        <row r="2648">
          <cell r="A2648">
            <v>38770</v>
          </cell>
          <cell r="B2648" t="str">
            <v xml:space="preserve">LUMINARIA PLAFON REDONDO COM VIDRO FOSCO DIAMETRO *30* CM, PARA 2 LAMPADAS, BASE E27, POTENCIA MAXIMA 40/60 W (NAO INCLUI LAMPADAS)                                                                                                                                                                                                                                                                                                                                                                       </v>
          </cell>
          <cell r="C2648" t="str">
            <v xml:space="preserve">UN    </v>
          </cell>
          <cell r="D2648" t="str">
            <v>AS</v>
          </cell>
          <cell r="E2648" t="str">
            <v>86,75</v>
          </cell>
        </row>
        <row r="2649">
          <cell r="A2649">
            <v>12267</v>
          </cell>
          <cell r="B2649" t="str">
            <v xml:space="preserve">LUMINARIA PROVA DE TEMPO PETERCO Y.31/1                                                                                                                                                                                                                                                                                                                                                                                                                                                                   </v>
          </cell>
          <cell r="C2649" t="str">
            <v xml:space="preserve">UN    </v>
          </cell>
          <cell r="D2649" t="str">
            <v>AS</v>
          </cell>
          <cell r="E2649" t="str">
            <v>254,22</v>
          </cell>
        </row>
        <row r="2650">
          <cell r="A2650">
            <v>43265</v>
          </cell>
          <cell r="B2650" t="str">
            <v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v>
          </cell>
          <cell r="C2650" t="str">
            <v xml:space="preserve">UN    </v>
          </cell>
          <cell r="D2650" t="str">
            <v>CR</v>
          </cell>
          <cell r="E2650" t="str">
            <v>56,76</v>
          </cell>
        </row>
        <row r="2651">
          <cell r="A2651">
            <v>12266</v>
          </cell>
          <cell r="B2651" t="str">
            <v xml:space="preserve">LUMINARIA SPOT DE SOBREPOR EM ALUMINIO COM ALETA PLASTICA PARA 1 LAMPADA, BASE E27, POTENCIA MAXIMA 40/60 W (NAO INCLUI LAMPADA)                                                                                                                                                                                                                                                                                                                                                                          </v>
          </cell>
          <cell r="C2651" t="str">
            <v xml:space="preserve">UN    </v>
          </cell>
          <cell r="D2651" t="str">
            <v>AS</v>
          </cell>
          <cell r="E2651" t="str">
            <v>130,12</v>
          </cell>
        </row>
        <row r="2652">
          <cell r="A2652">
            <v>39378</v>
          </cell>
          <cell r="B2652" t="str">
            <v xml:space="preserve">LUMINARIA SPOT DE SOBREPOR EM ALUMINIO COM ALETA PLASTICA PARA 2 LAMPADAS, BASE E27, POTENCIA MAXIMA 40/60 W (NAO INCLUI LAMPADA)                                                                                                                                                                                                                                                                                                                                                                         </v>
          </cell>
          <cell r="C2652" t="str">
            <v xml:space="preserve">UN    </v>
          </cell>
          <cell r="D2652" t="str">
            <v>AS</v>
          </cell>
          <cell r="E2652" t="str">
            <v>92,25</v>
          </cell>
        </row>
        <row r="2653">
          <cell r="A2653">
            <v>43543</v>
          </cell>
          <cell r="B2653" t="str">
            <v xml:space="preserve">LUMINARIA TIPO TARTARUGA A PROVA DE TEMPO, GASES, VAPOR E PO, EM ALUMINIO, COM GRADE, BASE E27, POTENCIA MAXIMA 100 W - REF Y 25/1 (NAO INCLUI LAMPADA)                                                                                                                                                                                                                                                                                                                                                   </v>
          </cell>
          <cell r="C2653" t="str">
            <v xml:space="preserve">UN    </v>
          </cell>
          <cell r="D2653" t="str">
            <v>AS</v>
          </cell>
          <cell r="E2653" t="str">
            <v>192,19</v>
          </cell>
        </row>
        <row r="2654">
          <cell r="A2654">
            <v>38775</v>
          </cell>
          <cell r="B2654" t="str">
            <v xml:space="preserve">LUMINARIA TIPO TARTARUGA PARA AREA EXTERNA EM ALUMINIO, COM GRADE, PARA 1 LAMPADA, BASE E27, POTENCIA MAXIMA 40/60 W (NAO INCLUI LAMPADA)                                                                                                                                                                                                                                                                                                                                                                 </v>
          </cell>
          <cell r="C2654" t="str">
            <v xml:space="preserve">UN    </v>
          </cell>
          <cell r="D2654" t="str">
            <v>AS</v>
          </cell>
          <cell r="E2654" t="str">
            <v>97,80</v>
          </cell>
        </row>
        <row r="2655">
          <cell r="A2655">
            <v>44252</v>
          </cell>
          <cell r="B2655" t="str">
            <v xml:space="preserve">LUVA CPVC, SOLDAVEL, 114 MM, PARA AGUA QUENTE PREDIAL                                                                                                                                                                                                                                                                                                                                                                                                                                                     </v>
          </cell>
          <cell r="C2655" t="str">
            <v xml:space="preserve">UN    </v>
          </cell>
          <cell r="D2655" t="str">
            <v>AS</v>
          </cell>
          <cell r="E2655" t="str">
            <v>150,58</v>
          </cell>
        </row>
        <row r="2656">
          <cell r="A2656">
            <v>21119</v>
          </cell>
          <cell r="B2656" t="str">
            <v xml:space="preserve">LUVA CPVC, SOLDAVEL, 15 MM, PARA AGUA QUENTE PREDIAL                                                                                                                                                                                                                                                                                                                                                                                                                                                      </v>
          </cell>
          <cell r="C2656" t="str">
            <v xml:space="preserve">UN    </v>
          </cell>
          <cell r="D2656" t="str">
            <v>AS</v>
          </cell>
          <cell r="E2656" t="str">
            <v>1,51</v>
          </cell>
        </row>
        <row r="2657">
          <cell r="A2657">
            <v>37974</v>
          </cell>
          <cell r="B2657" t="str">
            <v xml:space="preserve">LUVA CPVC, SOLDAVEL, 22 MM, PARA AGUA QUENTE PREDIAL                                                                                                                                                                                                                                                                                                                                                                                                                                                      </v>
          </cell>
          <cell r="C2657" t="str">
            <v xml:space="preserve">UN    </v>
          </cell>
          <cell r="D2657" t="str">
            <v>AS</v>
          </cell>
          <cell r="E2657" t="str">
            <v>1,95</v>
          </cell>
        </row>
        <row r="2658">
          <cell r="A2658">
            <v>37975</v>
          </cell>
          <cell r="B2658" t="str">
            <v xml:space="preserve">LUVA CPVC, SOLDAVEL, 28 MM, PARA AGUA QUENTE PREDIAL                                                                                                                                                                                                                                                                                                                                                                                                                                                      </v>
          </cell>
          <cell r="C2658" t="str">
            <v xml:space="preserve">UN    </v>
          </cell>
          <cell r="D2658" t="str">
            <v>AS</v>
          </cell>
          <cell r="E2658" t="str">
            <v>4,35</v>
          </cell>
        </row>
        <row r="2659">
          <cell r="A2659">
            <v>37976</v>
          </cell>
          <cell r="B2659" t="str">
            <v xml:space="preserve">LUVA CPVC, SOLDAVEL, 35 MM, PARA AGUA QUENTE PREDIAL                                                                                                                                                                                                                                                                                                                                                                                                                                                      </v>
          </cell>
          <cell r="C2659" t="str">
            <v xml:space="preserve">UN    </v>
          </cell>
          <cell r="D2659" t="str">
            <v>AS</v>
          </cell>
          <cell r="E2659" t="str">
            <v>9,68</v>
          </cell>
        </row>
        <row r="2660">
          <cell r="A2660">
            <v>37977</v>
          </cell>
          <cell r="B2660" t="str">
            <v xml:space="preserve">LUVA CPVC, SOLDAVEL, 42 MM, PARA AGUA QUENTE PREDIAL                                                                                                                                                                                                                                                                                                                                                                                                                                                      </v>
          </cell>
          <cell r="C2660" t="str">
            <v xml:space="preserve">UN    </v>
          </cell>
          <cell r="D2660" t="str">
            <v>AS</v>
          </cell>
          <cell r="E2660" t="str">
            <v>13,40</v>
          </cell>
        </row>
        <row r="2661">
          <cell r="A2661">
            <v>37978</v>
          </cell>
          <cell r="B2661" t="str">
            <v xml:space="preserve">LUVA CPVC, SOLDAVEL, 54 MM, PARA AGUA QUENTE PREDIAL                                                                                                                                                                                                                                                                                                                                                                                                                                                      </v>
          </cell>
          <cell r="C2661" t="str">
            <v xml:space="preserve">UN    </v>
          </cell>
          <cell r="D2661" t="str">
            <v>AS</v>
          </cell>
          <cell r="E2661" t="str">
            <v>26,56</v>
          </cell>
        </row>
        <row r="2662">
          <cell r="A2662">
            <v>37979</v>
          </cell>
          <cell r="B2662" t="str">
            <v xml:space="preserve">LUVA CPVC, SOLDAVEL, 73 MM, PARA AGUA QUENTE PREDIAL                                                                                                                                                                                                                                                                                                                                                                                                                                                      </v>
          </cell>
          <cell r="C2662" t="str">
            <v xml:space="preserve">UN    </v>
          </cell>
          <cell r="D2662" t="str">
            <v>AS</v>
          </cell>
          <cell r="E2662" t="str">
            <v>112,73</v>
          </cell>
        </row>
        <row r="2663">
          <cell r="A2663">
            <v>37980</v>
          </cell>
          <cell r="B2663" t="str">
            <v xml:space="preserve">LUVA CPVC, SOLDAVEL, 89 MM, PARA AGUA QUENTE PREDIAL                                                                                                                                                                                                                                                                                                                                                                                                                                                      </v>
          </cell>
          <cell r="C2663" t="str">
            <v xml:space="preserve">UN    </v>
          </cell>
          <cell r="D2663" t="str">
            <v>AS</v>
          </cell>
          <cell r="E2663" t="str">
            <v>129,50</v>
          </cell>
        </row>
        <row r="2664">
          <cell r="A2664">
            <v>36147</v>
          </cell>
          <cell r="B2664" t="str">
            <v xml:space="preserve">LUVA DE BORRACHA ISOLANTE PARA ALTA TENSAO, RESISTENTE A OZONIO, TENSAO DE ENSAIO 2,5 KV (PAR)                                                                                                                                                                                                                                                                                                                                                                                                            </v>
          </cell>
          <cell r="C2664" t="str">
            <v xml:space="preserve">PAR   </v>
          </cell>
          <cell r="D2664" t="str">
            <v>CR</v>
          </cell>
          <cell r="E2664" t="str">
            <v>345,71</v>
          </cell>
        </row>
        <row r="2665">
          <cell r="A2665">
            <v>12731</v>
          </cell>
          <cell r="B2665" t="str">
            <v xml:space="preserve">LUVA DE COBRE (REF 600) SEM ANEL DE SOLDA, BOLSA X BOLSA, 104 MM                                                                                                                                                                                                                                                                                                                                                                                                                                          </v>
          </cell>
          <cell r="C2665" t="str">
            <v xml:space="preserve">UN    </v>
          </cell>
          <cell r="D2665" t="str">
            <v>AS</v>
          </cell>
          <cell r="E2665" t="str">
            <v>341,21</v>
          </cell>
        </row>
        <row r="2666">
          <cell r="A2666">
            <v>12723</v>
          </cell>
          <cell r="B2666" t="str">
            <v xml:space="preserve">LUVA DE COBRE (REF 600) SEM ANEL DE SOLDA, BOLSA X BOLSA, 15 MM                                                                                                                                                                                                                                                                                                                                                                                                                                           </v>
          </cell>
          <cell r="C2666" t="str">
            <v xml:space="preserve">UN    </v>
          </cell>
          <cell r="D2666" t="str">
            <v>AS</v>
          </cell>
          <cell r="E2666" t="str">
            <v>2,64</v>
          </cell>
        </row>
        <row r="2667">
          <cell r="A2667">
            <v>12724</v>
          </cell>
          <cell r="B2667" t="str">
            <v xml:space="preserve">LUVA DE COBRE (REF 600) SEM ANEL DE SOLDA, BOLSA X BOLSA, 22 MM                                                                                                                                                                                                                                                                                                                                                                                                                                           </v>
          </cell>
          <cell r="C2667" t="str">
            <v xml:space="preserve">UN    </v>
          </cell>
          <cell r="D2667" t="str">
            <v>AS</v>
          </cell>
          <cell r="E2667" t="str">
            <v>5,08</v>
          </cell>
        </row>
        <row r="2668">
          <cell r="A2668">
            <v>12725</v>
          </cell>
          <cell r="B2668" t="str">
            <v xml:space="preserve">LUVA DE COBRE (REF 600) SEM ANEL DE SOLDA, BOLSA X BOLSA, 28 MM                                                                                                                                                                                                                                                                                                                                                                                                                                           </v>
          </cell>
          <cell r="C2668" t="str">
            <v xml:space="preserve">UN    </v>
          </cell>
          <cell r="D2668" t="str">
            <v>AS</v>
          </cell>
          <cell r="E2668" t="str">
            <v>10,20</v>
          </cell>
        </row>
        <row r="2669">
          <cell r="A2669">
            <v>12726</v>
          </cell>
          <cell r="B2669" t="str">
            <v xml:space="preserve">LUVA DE COBRE (REF 600) SEM ANEL DE SOLDA, BOLSA X BOLSA, 35 MM                                                                                                                                                                                                                                                                                                                                                                                                                                           </v>
          </cell>
          <cell r="C2669" t="str">
            <v xml:space="preserve">UN    </v>
          </cell>
          <cell r="D2669" t="str">
            <v>AS</v>
          </cell>
          <cell r="E2669" t="str">
            <v>22,51</v>
          </cell>
        </row>
        <row r="2670">
          <cell r="A2670">
            <v>12727</v>
          </cell>
          <cell r="B2670" t="str">
            <v xml:space="preserve">LUVA DE COBRE (REF 600) SEM ANEL DE SOLDA, BOLSA X BOLSA, 42 MM                                                                                                                                                                                                                                                                                                                                                                                                                                           </v>
          </cell>
          <cell r="C2670" t="str">
            <v xml:space="preserve">UN    </v>
          </cell>
          <cell r="D2670" t="str">
            <v>AS</v>
          </cell>
          <cell r="E2670" t="str">
            <v>28,55</v>
          </cell>
        </row>
        <row r="2671">
          <cell r="A2671">
            <v>12728</v>
          </cell>
          <cell r="B2671" t="str">
            <v xml:space="preserve">LUVA DE COBRE (REF 600) SEM ANEL DE SOLDA, BOLSA X BOLSA, 54 MM                                                                                                                                                                                                                                                                                                                                                                                                                                           </v>
          </cell>
          <cell r="C2671" t="str">
            <v xml:space="preserve">UN    </v>
          </cell>
          <cell r="D2671" t="str">
            <v>AS</v>
          </cell>
          <cell r="E2671" t="str">
            <v>46,63</v>
          </cell>
        </row>
        <row r="2672">
          <cell r="A2672">
            <v>12729</v>
          </cell>
          <cell r="B2672" t="str">
            <v xml:space="preserve">LUVA DE COBRE (REF 600) SEM ANEL DE SOLDA, BOLSA X BOLSA, 66 MM                                                                                                                                                                                                                                                                                                                                                                                                                                           </v>
          </cell>
          <cell r="C2672" t="str">
            <v xml:space="preserve">UN    </v>
          </cell>
          <cell r="D2672" t="str">
            <v>AS</v>
          </cell>
          <cell r="E2672" t="str">
            <v>152,83</v>
          </cell>
        </row>
        <row r="2673">
          <cell r="A2673">
            <v>12730</v>
          </cell>
          <cell r="B2673" t="str">
            <v xml:space="preserve">LUVA DE COBRE (REF 600) SEM ANEL DE SOLDA, BOLSA X BOLSA, 79 MM                                                                                                                                                                                                                                                                                                                                                                                                                                           </v>
          </cell>
          <cell r="C2673" t="str">
            <v xml:space="preserve">UN    </v>
          </cell>
          <cell r="D2673" t="str">
            <v>AS</v>
          </cell>
          <cell r="E2673" t="str">
            <v>233,99</v>
          </cell>
        </row>
        <row r="2674">
          <cell r="A2674">
            <v>3840</v>
          </cell>
          <cell r="B2674" t="str">
            <v xml:space="preserve">LUVA DE CORRER DEFOFO, PVC, JE, DN 100 MM                                                                                                                                                                                                                                                                                                                                                                                                                                                                 </v>
          </cell>
          <cell r="C2674" t="str">
            <v xml:space="preserve">UN    </v>
          </cell>
          <cell r="D2674" t="str">
            <v>AS</v>
          </cell>
          <cell r="E2674" t="str">
            <v>43,01</v>
          </cell>
        </row>
        <row r="2675">
          <cell r="A2675">
            <v>3838</v>
          </cell>
          <cell r="B2675" t="str">
            <v xml:space="preserve">LUVA DE CORRER DEFOFO, PVC, JE, DN 150 MM                                                                                                                                                                                                                                                                                                                                                                                                                                                                 </v>
          </cell>
          <cell r="C2675" t="str">
            <v xml:space="preserve">UN    </v>
          </cell>
          <cell r="D2675" t="str">
            <v>AS</v>
          </cell>
          <cell r="E2675" t="str">
            <v>94,93</v>
          </cell>
        </row>
        <row r="2676">
          <cell r="A2676">
            <v>3844</v>
          </cell>
          <cell r="B2676" t="str">
            <v xml:space="preserve">LUVA DE CORRER DEFOFO, PVC, JE, DN 200 MM                                                                                                                                                                                                                                                                                                                                                                                                                                                                 </v>
          </cell>
          <cell r="C2676" t="str">
            <v xml:space="preserve">UN    </v>
          </cell>
          <cell r="D2676" t="str">
            <v>AS</v>
          </cell>
          <cell r="E2676" t="str">
            <v>169,34</v>
          </cell>
        </row>
        <row r="2677">
          <cell r="A2677">
            <v>3839</v>
          </cell>
          <cell r="B2677" t="str">
            <v xml:space="preserve">LUVA DE CORRER DEFOFO, PVC, JE, DN 250 MM                                                                                                                                                                                                                                                                                                                                                                                                                                                                 </v>
          </cell>
          <cell r="C2677" t="str">
            <v xml:space="preserve">UN    </v>
          </cell>
          <cell r="D2677" t="str">
            <v>AS</v>
          </cell>
          <cell r="E2677" t="str">
            <v>308,44</v>
          </cell>
        </row>
        <row r="2678">
          <cell r="A2678">
            <v>3843</v>
          </cell>
          <cell r="B2678" t="str">
            <v xml:space="preserve">LUVA DE CORRER DEFOFO, PVC, JE, DN 300 MM                                                                                                                                                                                                                                                                                                                                                                                                                                                                 </v>
          </cell>
          <cell r="C2678" t="str">
            <v xml:space="preserve">UN    </v>
          </cell>
          <cell r="D2678" t="str">
            <v>AS</v>
          </cell>
          <cell r="E2678" t="str">
            <v>423,34</v>
          </cell>
        </row>
        <row r="2679">
          <cell r="A2679">
            <v>3900</v>
          </cell>
          <cell r="B2679" t="str">
            <v xml:space="preserve">LUVA DE CORRER PARA TUBO ROSCAVEL, PVC, 1 1/2", PARA AGUA FRIA PREDIAL                                                                                                                                                                                                                                                                                                                                                                                                                                    </v>
          </cell>
          <cell r="C2679" t="str">
            <v xml:space="preserve">UN    </v>
          </cell>
          <cell r="D2679" t="str">
            <v>CR</v>
          </cell>
          <cell r="E2679" t="str">
            <v>51,87</v>
          </cell>
        </row>
        <row r="2680">
          <cell r="A2680">
            <v>3846</v>
          </cell>
          <cell r="B2680" t="str">
            <v xml:space="preserve">LUVA DE CORRER PARA TUBO ROSCAVEL, PVC, 1/2", PARA AGUA FRIA PREDIAL                                                                                                                                                                                                                                                                                                                                                                                                                                      </v>
          </cell>
          <cell r="C2680" t="str">
            <v xml:space="preserve">UN    </v>
          </cell>
          <cell r="D2680" t="str">
            <v>CR</v>
          </cell>
          <cell r="E2680" t="str">
            <v>15,58</v>
          </cell>
        </row>
        <row r="2681">
          <cell r="A2681">
            <v>3886</v>
          </cell>
          <cell r="B2681" t="str">
            <v xml:space="preserve">LUVA DE CORRER PARA TUBO ROSCAVEL, PVC, 3/4", PARA AGUA FRIA PREDIAL                                                                                                                                                                                                                                                                                                                                                                                                                                      </v>
          </cell>
          <cell r="C2681" t="str">
            <v xml:space="preserve">UN    </v>
          </cell>
          <cell r="D2681" t="str">
            <v>CR</v>
          </cell>
          <cell r="E2681" t="str">
            <v>20,69</v>
          </cell>
        </row>
        <row r="2682">
          <cell r="A2682">
            <v>3854</v>
          </cell>
          <cell r="B2682" t="str">
            <v xml:space="preserve">LUVA DE CORRER PARA TUBO SOLDAVEL, PVC, 20 MM, PARA AGUA FRIA PREDIAL                                                                                                                                                                                                                                                                                                                                                                                                                                     </v>
          </cell>
          <cell r="C2682" t="str">
            <v xml:space="preserve">UN    </v>
          </cell>
          <cell r="D2682" t="str">
            <v>CR</v>
          </cell>
          <cell r="E2682" t="str">
            <v>11,79</v>
          </cell>
        </row>
        <row r="2683">
          <cell r="A2683">
            <v>3873</v>
          </cell>
          <cell r="B2683" t="str">
            <v xml:space="preserve">LUVA DE CORRER PARA TUBO SOLDAVEL, PVC, 25 MM, PARA AGUA FRIA PREDIAL                                                                                                                                                                                                                                                                                                                                                                                                                                     </v>
          </cell>
          <cell r="C2683" t="str">
            <v xml:space="preserve">UN    </v>
          </cell>
          <cell r="D2683" t="str">
            <v>CR</v>
          </cell>
          <cell r="E2683" t="str">
            <v>13,73</v>
          </cell>
        </row>
        <row r="2684">
          <cell r="A2684">
            <v>38021</v>
          </cell>
          <cell r="B2684" t="str">
            <v xml:space="preserve">LUVA DE CORRER PARA TUBO SOLDAVEL, PVC, 32 MM, PARA AGUA FRIA PREDIAL                                                                                                                                                                                                                                                                                                                                                                                                                                     </v>
          </cell>
          <cell r="C2684" t="str">
            <v xml:space="preserve">UN    </v>
          </cell>
          <cell r="D2684" t="str">
            <v>CR</v>
          </cell>
          <cell r="E2684" t="str">
            <v>24,37</v>
          </cell>
        </row>
        <row r="2685">
          <cell r="A2685">
            <v>43838</v>
          </cell>
          <cell r="B2685" t="str">
            <v xml:space="preserve">LUVA DE CORRER PARA TUBO SOLDAVEL, PVC, 40 MM, PARA AGUA FRIA PREDIAL                                                                                                                                                                                                                                                                                                                                                                                                                                     </v>
          </cell>
          <cell r="C2685" t="str">
            <v xml:space="preserve">UN    </v>
          </cell>
          <cell r="D2685" t="str">
            <v>CR</v>
          </cell>
          <cell r="E2685" t="str">
            <v>31,51</v>
          </cell>
        </row>
        <row r="2686">
          <cell r="A2686">
            <v>3847</v>
          </cell>
          <cell r="B2686" t="str">
            <v xml:space="preserve">LUVA DE CORRER PARA TUBO SOLDAVEL, PVC, 50 MM, PARA AGUA FRIA PREDIAL                                                                                                                                                                                                                                                                                                                                                                                                                                     </v>
          </cell>
          <cell r="C2686" t="str">
            <v xml:space="preserve">UN    </v>
          </cell>
          <cell r="D2686" t="str">
            <v>CR</v>
          </cell>
          <cell r="E2686" t="str">
            <v>31,77</v>
          </cell>
        </row>
        <row r="2687">
          <cell r="A2687">
            <v>38022</v>
          </cell>
          <cell r="B2687" t="str">
            <v xml:space="preserve">LUVA DE CORRER PARA TUBO SOLDAVEL, PVC, 60 MM, PARA AGUA FRIA PREDIAL                                                                                                                                                                                                                                                                                                                                                                                                                                     </v>
          </cell>
          <cell r="C2687" t="str">
            <v xml:space="preserve">UN    </v>
          </cell>
          <cell r="D2687" t="str">
            <v>CR</v>
          </cell>
          <cell r="E2687" t="str">
            <v>43,67</v>
          </cell>
        </row>
        <row r="2688">
          <cell r="A2688">
            <v>3830</v>
          </cell>
          <cell r="B2688" t="str">
            <v xml:space="preserve">LUVA DE CORRER PVC, JE, DN 250 MM, PARA REDE COLETORA DE ESGOTO                                                                                                                                                                                                                                                                                                                                                                                                                                           </v>
          </cell>
          <cell r="C2688" t="str">
            <v xml:space="preserve">UN    </v>
          </cell>
          <cell r="D2688" t="str">
            <v>CR</v>
          </cell>
          <cell r="E2688" t="str">
            <v>212,48</v>
          </cell>
        </row>
        <row r="2689">
          <cell r="A2689">
            <v>37981</v>
          </cell>
          <cell r="B2689" t="str">
            <v xml:space="preserve">LUVA DE CORRER, CPVC, SOLDAVEL, 15 MM, PARA AGUA QUENTE PREDIAL                                                                                                                                                                                                                                                                                                                                                                                                                                           </v>
          </cell>
          <cell r="C2689" t="str">
            <v xml:space="preserve">UN    </v>
          </cell>
          <cell r="D2689" t="str">
            <v>AS</v>
          </cell>
          <cell r="E2689" t="str">
            <v>5,64</v>
          </cell>
        </row>
        <row r="2690">
          <cell r="A2690">
            <v>37982</v>
          </cell>
          <cell r="B2690" t="str">
            <v xml:space="preserve">LUVA DE CORRER, CPVC, SOLDAVEL, 22 MM, PARA AGUA QUENTE PREDIAL                                                                                                                                                                                                                                                                                                                                                                                                                                           </v>
          </cell>
          <cell r="C2690" t="str">
            <v xml:space="preserve">UN    </v>
          </cell>
          <cell r="D2690" t="str">
            <v>AS</v>
          </cell>
          <cell r="E2690" t="str">
            <v>8,18</v>
          </cell>
        </row>
        <row r="2691">
          <cell r="A2691">
            <v>37983</v>
          </cell>
          <cell r="B2691" t="str">
            <v xml:space="preserve">LUVA DE CORRER, CPVC, SOLDAVEL, 28 MM, PARA AGUA QUENTE PREDIAL                                                                                                                                                                                                                                                                                                                                                                                                                                           </v>
          </cell>
          <cell r="C2691" t="str">
            <v xml:space="preserve">UN    </v>
          </cell>
          <cell r="D2691" t="str">
            <v>AS</v>
          </cell>
          <cell r="E2691" t="str">
            <v>12,10</v>
          </cell>
        </row>
        <row r="2692">
          <cell r="A2692">
            <v>37984</v>
          </cell>
          <cell r="B2692" t="str">
            <v xml:space="preserve">LUVA DE CORRER, CPVC, SOLDAVEL, 35 MM, PARA AGUA QUENTE PREDIAL                                                                                                                                                                                                                                                                                                                                                                                                                                           </v>
          </cell>
          <cell r="C2692" t="str">
            <v xml:space="preserve">UN    </v>
          </cell>
          <cell r="D2692" t="str">
            <v>AS</v>
          </cell>
          <cell r="E2692" t="str">
            <v>17,00</v>
          </cell>
        </row>
        <row r="2693">
          <cell r="A2693">
            <v>37985</v>
          </cell>
          <cell r="B2693" t="str">
            <v xml:space="preserve">LUVA DE CORRER, CPVC, SOLDAVEL, 42 MM, PARA AGUA QUENTE PREDIAL                                                                                                                                                                                                                                                                                                                                                                                                                                           </v>
          </cell>
          <cell r="C2693" t="str">
            <v xml:space="preserve">UN    </v>
          </cell>
          <cell r="D2693" t="str">
            <v>AS</v>
          </cell>
          <cell r="E2693" t="str">
            <v>24,15</v>
          </cell>
        </row>
        <row r="2694">
          <cell r="A2694">
            <v>3826</v>
          </cell>
          <cell r="B2694" t="str">
            <v xml:space="preserve">LUVA DE CORRER, PVC PBA, JE, DN 100 / DE 110 MM, PARA REDE AGUA (NBR 10351)                                                                                                                                                                                                                                                                                                                                                                                                                               </v>
          </cell>
          <cell r="C2694" t="str">
            <v xml:space="preserve">UN    </v>
          </cell>
          <cell r="D2694" t="str">
            <v>AS</v>
          </cell>
          <cell r="E2694" t="str">
            <v>42,68</v>
          </cell>
        </row>
        <row r="2695">
          <cell r="A2695">
            <v>3825</v>
          </cell>
          <cell r="B2695" t="str">
            <v xml:space="preserve">LUVA DE CORRER, PVC PBA, JE, DN 50 / DE 60 MM, PARA REDE AGUA (NBR 10351)                                                                                                                                                                                                                                                                                                                                                                                                                                 </v>
          </cell>
          <cell r="C2695" t="str">
            <v xml:space="preserve">UN    </v>
          </cell>
          <cell r="D2695" t="str">
            <v>AS</v>
          </cell>
          <cell r="E2695" t="str">
            <v>12,27</v>
          </cell>
        </row>
        <row r="2696">
          <cell r="A2696">
            <v>3827</v>
          </cell>
          <cell r="B2696" t="str">
            <v xml:space="preserve">LUVA DE CORRER, PVC PBA, JE, DN 75 / DE 85 MM, PARA REDE AGUA (NBR 10351)                                                                                                                                                                                                                                                                                                                                                                                                                                 </v>
          </cell>
          <cell r="C2696" t="str">
            <v xml:space="preserve">UN    </v>
          </cell>
          <cell r="D2696" t="str">
            <v>AS</v>
          </cell>
          <cell r="E2696" t="str">
            <v>26,82</v>
          </cell>
        </row>
        <row r="2697">
          <cell r="A2697">
            <v>20165</v>
          </cell>
          <cell r="B2697" t="str">
            <v xml:space="preserve">LUVA DE CORRER, PVC SERIE R, 100 MM, PARA ESGOTO PREDIAL                                                                                                                                                                                                                                                                                                                                                                                                                                                  </v>
          </cell>
          <cell r="C2697" t="str">
            <v xml:space="preserve">UN    </v>
          </cell>
          <cell r="D2697" t="str">
            <v>CR</v>
          </cell>
          <cell r="E2697" t="str">
            <v>26,34</v>
          </cell>
        </row>
        <row r="2698">
          <cell r="A2698">
            <v>20166</v>
          </cell>
          <cell r="B2698" t="str">
            <v xml:space="preserve">LUVA DE CORRER, PVC SERIE R, 150 MM, PARA ESGOTO PREDIAL                                                                                                                                                                                                                                                                                                                                                                                                                                                  </v>
          </cell>
          <cell r="C2698" t="str">
            <v xml:space="preserve">UN    </v>
          </cell>
          <cell r="D2698" t="str">
            <v>CR</v>
          </cell>
          <cell r="E2698" t="str">
            <v>80,45</v>
          </cell>
        </row>
        <row r="2699">
          <cell r="A2699">
            <v>20164</v>
          </cell>
          <cell r="B2699" t="str">
            <v xml:space="preserve">LUVA DE CORRER, PVC SERIE R, 75 MM, PARA ESGOTO PREDIAL                                                                                                                                                                                                                                                                                                                                                                                                                                                   </v>
          </cell>
          <cell r="C2699" t="str">
            <v xml:space="preserve">UN    </v>
          </cell>
          <cell r="D2699" t="str">
            <v>CR</v>
          </cell>
          <cell r="E2699" t="str">
            <v>12,65</v>
          </cell>
        </row>
        <row r="2700">
          <cell r="A2700">
            <v>3893</v>
          </cell>
          <cell r="B2700" t="str">
            <v xml:space="preserve">LUVA DE CORRER, PVC, DN 100 MM, PARA ESGOTO PREDIAL                                                                                                                                                                                                                                                                                                                                                                                                                                                       </v>
          </cell>
          <cell r="C2700" t="str">
            <v xml:space="preserve">UN    </v>
          </cell>
          <cell r="D2700" t="str">
            <v>CR</v>
          </cell>
          <cell r="E2700" t="str">
            <v>19,83</v>
          </cell>
        </row>
        <row r="2701">
          <cell r="A2701">
            <v>3848</v>
          </cell>
          <cell r="B2701" t="str">
            <v xml:space="preserve">LUVA DE CORRER, PVC, DN 50 MM, PARA ESGOTO PREDIAL                                                                                                                                                                                                                                                                                                                                                                                                                                                        </v>
          </cell>
          <cell r="C2701" t="str">
            <v xml:space="preserve">UN    </v>
          </cell>
          <cell r="D2701" t="str">
            <v>CR</v>
          </cell>
          <cell r="E2701" t="str">
            <v>12,09</v>
          </cell>
        </row>
        <row r="2702">
          <cell r="A2702">
            <v>3895</v>
          </cell>
          <cell r="B2702" t="str">
            <v xml:space="preserve">LUVA DE CORRER, PVC, DN 75 MM, PARA ESGOTO PREDIAL                                                                                                                                                                                                                                                                                                                                                                                                                                                        </v>
          </cell>
          <cell r="C2702" t="str">
            <v xml:space="preserve">UN    </v>
          </cell>
          <cell r="D2702" t="str">
            <v>CR</v>
          </cell>
          <cell r="E2702" t="str">
            <v>13,43</v>
          </cell>
        </row>
        <row r="2703">
          <cell r="A2703">
            <v>12404</v>
          </cell>
          <cell r="B2703" t="str">
            <v xml:space="preserve">LUVA DE FERRO GALVANIZADO, COM ROSCA BSP MACHO/FEMEA, DE 3/4"                                                                                                                                                                                                                                                                                                                                                                                                                                             </v>
          </cell>
          <cell r="C2703" t="str">
            <v xml:space="preserve">UN    </v>
          </cell>
          <cell r="D2703" t="str">
            <v>CR</v>
          </cell>
          <cell r="E2703" t="str">
            <v>10,20</v>
          </cell>
        </row>
        <row r="2704">
          <cell r="A2704">
            <v>3939</v>
          </cell>
          <cell r="B2704" t="str">
            <v xml:space="preserve">LUVA DE FERRO GALVANIZADO, COM ROSCA BSP, DE 1 1/2"                                                                                                                                                                                                                                                                                                                                                                                                                                                       </v>
          </cell>
          <cell r="C2704" t="str">
            <v xml:space="preserve">UN    </v>
          </cell>
          <cell r="D2704" t="str">
            <v>CR</v>
          </cell>
          <cell r="E2704" t="str">
            <v>21,02</v>
          </cell>
        </row>
        <row r="2705">
          <cell r="A2705">
            <v>3911</v>
          </cell>
          <cell r="B2705" t="str">
            <v xml:space="preserve">LUVA DE FERRO GALVANIZADO, COM ROSCA BSP, DE 1 1/4"                                                                                                                                                                                                                                                                                                                                                                                                                                                       </v>
          </cell>
          <cell r="C2705" t="str">
            <v xml:space="preserve">UN    </v>
          </cell>
          <cell r="D2705" t="str">
            <v>CR</v>
          </cell>
          <cell r="E2705" t="str">
            <v>17,17</v>
          </cell>
        </row>
        <row r="2706">
          <cell r="A2706">
            <v>3908</v>
          </cell>
          <cell r="B2706" t="str">
            <v xml:space="preserve">LUVA DE FERRO GALVANIZADO, COM ROSCA BSP, DE 1/2"                                                                                                                                                                                                                                                                                                                                                                                                                                                         </v>
          </cell>
          <cell r="C2706" t="str">
            <v xml:space="preserve">UN    </v>
          </cell>
          <cell r="D2706" t="str">
            <v>CR</v>
          </cell>
          <cell r="E2706" t="str">
            <v>5,55</v>
          </cell>
        </row>
        <row r="2707">
          <cell r="A2707">
            <v>3910</v>
          </cell>
          <cell r="B2707" t="str">
            <v xml:space="preserve">LUVA DE FERRO GALVANIZADO, COM ROSCA BSP, DE 1"                                                                                                                                                                                                                                                                                                                                                                                                                                                           </v>
          </cell>
          <cell r="C2707" t="str">
            <v xml:space="preserve">UN    </v>
          </cell>
          <cell r="D2707" t="str">
            <v>CR</v>
          </cell>
          <cell r="E2707" t="str">
            <v>12,28</v>
          </cell>
        </row>
        <row r="2708">
          <cell r="A2708">
            <v>3913</v>
          </cell>
          <cell r="B2708" t="str">
            <v xml:space="preserve">LUVA DE FERRO GALVANIZADO, COM ROSCA BSP, DE 2 1/2"                                                                                                                                                                                                                                                                                                                                                                                                                                                       </v>
          </cell>
          <cell r="C2708" t="str">
            <v xml:space="preserve">UN    </v>
          </cell>
          <cell r="D2708" t="str">
            <v>CR</v>
          </cell>
          <cell r="E2708" t="str">
            <v>58,72</v>
          </cell>
        </row>
        <row r="2709">
          <cell r="A2709">
            <v>3912</v>
          </cell>
          <cell r="B2709" t="str">
            <v xml:space="preserve">LUVA DE FERRO GALVANIZADO, COM ROSCA BSP, DE 2"                                                                                                                                                                                                                                                                                                                                                                                                                                                           </v>
          </cell>
          <cell r="C2709" t="str">
            <v xml:space="preserve">UN    </v>
          </cell>
          <cell r="D2709" t="str">
            <v>CR</v>
          </cell>
          <cell r="E2709" t="str">
            <v>32,19</v>
          </cell>
        </row>
        <row r="2710">
          <cell r="A2710">
            <v>3909</v>
          </cell>
          <cell r="B2710" t="str">
            <v xml:space="preserve">LUVA DE FERRO GALVANIZADO, COM ROSCA BSP, DE 3/4"                                                                                                                                                                                                                                                                                                                                                                                                                                                         </v>
          </cell>
          <cell r="C2710" t="str">
            <v xml:space="preserve">UN    </v>
          </cell>
          <cell r="D2710" t="str">
            <v>CR</v>
          </cell>
          <cell r="E2710" t="str">
            <v>7,55</v>
          </cell>
        </row>
        <row r="2711">
          <cell r="A2711">
            <v>3914</v>
          </cell>
          <cell r="B2711" t="str">
            <v xml:space="preserve">LUVA DE FERRO GALVANIZADO, COM ROSCA BSP, DE 3"                                                                                                                                                                                                                                                                                                                                                                                                                                                           </v>
          </cell>
          <cell r="C2711" t="str">
            <v xml:space="preserve">UN    </v>
          </cell>
          <cell r="D2711" t="str">
            <v>CR</v>
          </cell>
          <cell r="E2711" t="str">
            <v>88,59</v>
          </cell>
        </row>
        <row r="2712">
          <cell r="A2712">
            <v>3915</v>
          </cell>
          <cell r="B2712" t="str">
            <v xml:space="preserve">LUVA DE FERRO GALVANIZADO, COM ROSCA BSP, DE 4"                                                                                                                                                                                                                                                                                                                                                                                                                                                           </v>
          </cell>
          <cell r="C2712" t="str">
            <v xml:space="preserve">UN    </v>
          </cell>
          <cell r="D2712" t="str">
            <v>CR</v>
          </cell>
          <cell r="E2712" t="str">
            <v>139,70</v>
          </cell>
        </row>
        <row r="2713">
          <cell r="A2713">
            <v>3916</v>
          </cell>
          <cell r="B2713" t="str">
            <v xml:space="preserve">LUVA DE FERRO GALVANIZADO, COM ROSCA BSP, DE 5"                                                                                                                                                                                                                                                                                                                                                                                                                                                           </v>
          </cell>
          <cell r="C2713" t="str">
            <v xml:space="preserve">UN    </v>
          </cell>
          <cell r="D2713" t="str">
            <v>CR</v>
          </cell>
          <cell r="E2713" t="str">
            <v>254,51</v>
          </cell>
        </row>
        <row r="2714">
          <cell r="A2714">
            <v>3917</v>
          </cell>
          <cell r="B2714" t="str">
            <v xml:space="preserve">LUVA DE FERRO GALVANIZADO, COM ROSCA BSP, DE 6"                                                                                                                                                                                                                                                                                                                                                                                                                                                           </v>
          </cell>
          <cell r="C2714" t="str">
            <v xml:space="preserve">UN    </v>
          </cell>
          <cell r="D2714" t="str">
            <v>CR</v>
          </cell>
          <cell r="E2714" t="str">
            <v>419,78</v>
          </cell>
        </row>
        <row r="2715">
          <cell r="A2715">
            <v>1904</v>
          </cell>
          <cell r="B2715" t="str">
            <v xml:space="preserve">LUVA DE PRESSAO, EM PVC, DE 20 MM, PARA ELETRODUTO FLEXIVEL                                                                                                                                                                                                                                                                                                                                                                                                                                               </v>
          </cell>
          <cell r="C2715" t="str">
            <v xml:space="preserve">UN    </v>
          </cell>
          <cell r="D2715" t="str">
            <v>CR</v>
          </cell>
          <cell r="E2715" t="str">
            <v>0,63</v>
          </cell>
        </row>
        <row r="2716">
          <cell r="A2716">
            <v>1899</v>
          </cell>
          <cell r="B2716" t="str">
            <v xml:space="preserve">LUVA DE PRESSAO, EM PVC, DE 25 MM, PARA ELETRODUTO FLEXIVEL                                                                                                                                                                                                                                                                                                                                                                                                                                               </v>
          </cell>
          <cell r="C2716" t="str">
            <v xml:space="preserve">UN    </v>
          </cell>
          <cell r="D2716" t="str">
            <v>CR</v>
          </cell>
          <cell r="E2716" t="str">
            <v>0,72</v>
          </cell>
        </row>
        <row r="2717">
          <cell r="A2717">
            <v>1900</v>
          </cell>
          <cell r="B2717" t="str">
            <v xml:space="preserve">LUVA DE PRESSAO, EM PVC, DE 32 MM, PARA ELETRODUTO FLEXIVEL                                                                                                                                                                                                                                                                                                                                                                                                                                               </v>
          </cell>
          <cell r="C2717" t="str">
            <v xml:space="preserve">UN    </v>
          </cell>
          <cell r="D2717" t="str">
            <v>CR</v>
          </cell>
          <cell r="E2717" t="str">
            <v>1,16</v>
          </cell>
        </row>
        <row r="2718">
          <cell r="A2718">
            <v>12407</v>
          </cell>
          <cell r="B2718" t="str">
            <v xml:space="preserve">LUVA DE REDUCAO DE FERRO GALVANIZADO, COM ROSCA BSP MACHO/FEMEA, DE 1 1/2" X 1"                                                                                                                                                                                                                                                                                                                                                                                                                           </v>
          </cell>
          <cell r="C2718" t="str">
            <v xml:space="preserve">UN    </v>
          </cell>
          <cell r="D2718" t="str">
            <v>CR</v>
          </cell>
          <cell r="E2718" t="str">
            <v>31,78</v>
          </cell>
        </row>
        <row r="2719">
          <cell r="A2719">
            <v>12408</v>
          </cell>
          <cell r="B2719" t="str">
            <v xml:space="preserve">LUVA DE REDUCAO DE FERRO GALVANIZADO, COM ROSCA BSP MACHO/FEMEA, DE 1" X 1/2"                                                                                                                                                                                                                                                                                                                                                                                                                             </v>
          </cell>
          <cell r="C2719" t="str">
            <v xml:space="preserve">UN    </v>
          </cell>
          <cell r="D2719" t="str">
            <v>CR</v>
          </cell>
          <cell r="E2719" t="str">
            <v>17,93</v>
          </cell>
        </row>
        <row r="2720">
          <cell r="A2720">
            <v>12409</v>
          </cell>
          <cell r="B2720" t="str">
            <v xml:space="preserve">LUVA DE REDUCAO DE FERRO GALVANIZADO, COM ROSCA BSP MACHO/FEMEA, DE 1" X 3/4"                                                                                                                                                                                                                                                                                                                                                                                                                             </v>
          </cell>
          <cell r="C2720" t="str">
            <v xml:space="preserve">UN    </v>
          </cell>
          <cell r="D2720" t="str">
            <v>CR</v>
          </cell>
          <cell r="E2720" t="str">
            <v>17,93</v>
          </cell>
        </row>
        <row r="2721">
          <cell r="A2721">
            <v>12410</v>
          </cell>
          <cell r="B2721" t="str">
            <v xml:space="preserve">LUVA DE REDUCAO DE FERRO GALVANIZADO, COM ROSCA BSP MACHO/FEMEA, DE 3/4" X 1/2"                                                                                                                                                                                                                                                                                                                                                                                                                           </v>
          </cell>
          <cell r="C2721" t="str">
            <v xml:space="preserve">UN    </v>
          </cell>
          <cell r="D2721" t="str">
            <v>CR</v>
          </cell>
          <cell r="E2721" t="str">
            <v>12,36</v>
          </cell>
        </row>
        <row r="2722">
          <cell r="A2722">
            <v>3936</v>
          </cell>
          <cell r="B2722" t="str">
            <v xml:space="preserve">LUVA DE REDUCAO DE FERRO GALVANIZADO, COM ROSCA BSP, DE 1 1/2" X 1 1/4"                                                                                                                                                                                                                                                                                                                                                                                                                                   </v>
          </cell>
          <cell r="C2722" t="str">
            <v xml:space="preserve">UN    </v>
          </cell>
          <cell r="D2722" t="str">
            <v>CR</v>
          </cell>
          <cell r="E2722" t="str">
            <v>22,33</v>
          </cell>
        </row>
        <row r="2723">
          <cell r="A2723">
            <v>3922</v>
          </cell>
          <cell r="B2723" t="str">
            <v xml:space="preserve">LUVA DE REDUCAO DE FERRO GALVANIZADO, COM ROSCA BSP, DE 1 1/2" X 1/2"                                                                                                                                                                                                                                                                                                                                                                                                                                     </v>
          </cell>
          <cell r="C2723" t="str">
            <v xml:space="preserve">UN    </v>
          </cell>
          <cell r="D2723" t="str">
            <v>CR</v>
          </cell>
          <cell r="E2723" t="str">
            <v>20,54</v>
          </cell>
        </row>
        <row r="2724">
          <cell r="A2724">
            <v>3924</v>
          </cell>
          <cell r="B2724" t="str">
            <v xml:space="preserve">LUVA DE REDUCAO DE FERRO GALVANIZADO, COM ROSCA BSP, DE 1 1/2" X 1"                                                                                                                                                                                                                                                                                                                                                                                                                                       </v>
          </cell>
          <cell r="C2724" t="str">
            <v xml:space="preserve">UN    </v>
          </cell>
          <cell r="D2724" t="str">
            <v>CR</v>
          </cell>
          <cell r="E2724" t="str">
            <v>22,33</v>
          </cell>
        </row>
        <row r="2725">
          <cell r="A2725">
            <v>3923</v>
          </cell>
          <cell r="B2725" t="str">
            <v xml:space="preserve">LUVA DE REDUCAO DE FERRO GALVANIZADO, COM ROSCA BSP, DE 1 1/2" X 3/4"                                                                                                                                                                                                                                                                                                                                                                                                                                     </v>
          </cell>
          <cell r="C2725" t="str">
            <v xml:space="preserve">UN    </v>
          </cell>
          <cell r="D2725" t="str">
            <v>CR</v>
          </cell>
          <cell r="E2725" t="str">
            <v>22,33</v>
          </cell>
        </row>
        <row r="2726">
          <cell r="A2726">
            <v>3937</v>
          </cell>
          <cell r="B2726" t="str">
            <v xml:space="preserve">LUVA DE REDUCAO DE FERRO GALVANIZADO, COM ROSCA BSP, DE 1 1/4" X 1/2"                                                                                                                                                                                                                                                                                                                                                                                                                                     </v>
          </cell>
          <cell r="C2726" t="str">
            <v xml:space="preserve">UN    </v>
          </cell>
          <cell r="D2726" t="str">
            <v>CR</v>
          </cell>
          <cell r="E2726" t="str">
            <v>18,42</v>
          </cell>
        </row>
        <row r="2727">
          <cell r="A2727">
            <v>3921</v>
          </cell>
          <cell r="B2727" t="str">
            <v xml:space="preserve">LUVA DE REDUCAO DE FERRO GALVANIZADO, COM ROSCA BSP, DE 1 1/4" X 1"                                                                                                                                                                                                                                                                                                                                                                                                                                       </v>
          </cell>
          <cell r="C2727" t="str">
            <v xml:space="preserve">UN    </v>
          </cell>
          <cell r="D2727" t="str">
            <v>CR</v>
          </cell>
          <cell r="E2727" t="str">
            <v>18,43</v>
          </cell>
        </row>
        <row r="2728">
          <cell r="A2728">
            <v>3920</v>
          </cell>
          <cell r="B2728" t="str">
            <v xml:space="preserve">LUVA DE REDUCAO DE FERRO GALVANIZADO, COM ROSCA BSP, DE 1 1/4" X 3/4"                                                                                                                                                                                                                                                                                                                                                                                                                                     </v>
          </cell>
          <cell r="C2728" t="str">
            <v xml:space="preserve">UN    </v>
          </cell>
          <cell r="D2728" t="str">
            <v>CR</v>
          </cell>
          <cell r="E2728" t="str">
            <v>18,42</v>
          </cell>
        </row>
        <row r="2729">
          <cell r="A2729">
            <v>3938</v>
          </cell>
          <cell r="B2729" t="str">
            <v xml:space="preserve">LUVA DE REDUCAO DE FERRO GALVANIZADO, COM ROSCA BSP, DE 1" X 1/2"                                                                                                                                                                                                                                                                                                                                                                                                                                         </v>
          </cell>
          <cell r="C2729" t="str">
            <v xml:space="preserve">UN    </v>
          </cell>
          <cell r="D2729" t="str">
            <v>CR</v>
          </cell>
          <cell r="E2729" t="str">
            <v>12,14</v>
          </cell>
        </row>
        <row r="2730">
          <cell r="A2730">
            <v>3919</v>
          </cell>
          <cell r="B2730" t="str">
            <v xml:space="preserve">LUVA DE REDUCAO DE FERRO GALVANIZADO, COM ROSCA BSP, DE 1" X 3/4"                                                                                                                                                                                                                                                                                                                                                                                                                                         </v>
          </cell>
          <cell r="C2730" t="str">
            <v xml:space="preserve">UN    </v>
          </cell>
          <cell r="D2730" t="str">
            <v>CR</v>
          </cell>
          <cell r="E2730" t="str">
            <v>12,38</v>
          </cell>
        </row>
        <row r="2731">
          <cell r="A2731">
            <v>3927</v>
          </cell>
          <cell r="B2731" t="str">
            <v xml:space="preserve">LUVA DE REDUCAO DE FERRO GALVANIZADO, COM ROSCA BSP, DE 2 1/2" X 1 1/2"                                                                                                                                                                                                                                                                                                                                                                                                                                   </v>
          </cell>
          <cell r="C2731" t="str">
            <v xml:space="preserve">UN    </v>
          </cell>
          <cell r="D2731" t="str">
            <v>CR</v>
          </cell>
          <cell r="E2731" t="str">
            <v>62,70</v>
          </cell>
        </row>
        <row r="2732">
          <cell r="A2732">
            <v>3928</v>
          </cell>
          <cell r="B2732" t="str">
            <v xml:space="preserve">LUVA DE REDUCAO DE FERRO GALVANIZADO, COM ROSCA BSP, DE 2 1/2" X 2"                                                                                                                                                                                                                                                                                                                                                                                                                                       </v>
          </cell>
          <cell r="C2732" t="str">
            <v xml:space="preserve">UN    </v>
          </cell>
          <cell r="D2732" t="str">
            <v>CR</v>
          </cell>
          <cell r="E2732" t="str">
            <v>62,70</v>
          </cell>
        </row>
        <row r="2733">
          <cell r="A2733">
            <v>3926</v>
          </cell>
          <cell r="B2733" t="str">
            <v xml:space="preserve">LUVA DE REDUCAO DE FERRO GALVANIZADO, COM ROSCA BSP, DE 2" X 1 1/2"                                                                                                                                                                                                                                                                                                                                                                                                                                       </v>
          </cell>
          <cell r="C2733" t="str">
            <v xml:space="preserve">UN    </v>
          </cell>
          <cell r="D2733" t="str">
            <v>CR</v>
          </cell>
          <cell r="E2733" t="str">
            <v>35,75</v>
          </cell>
        </row>
        <row r="2734">
          <cell r="A2734">
            <v>3935</v>
          </cell>
          <cell r="B2734" t="str">
            <v xml:space="preserve">LUVA DE REDUCAO DE FERRO GALVANIZADO, COM ROSCA BSP, DE 2" X 1 1/4"                                                                                                                                                                                                                                                                                                                                                                                                                                       </v>
          </cell>
          <cell r="C2734" t="str">
            <v xml:space="preserve">UN    </v>
          </cell>
          <cell r="D2734" t="str">
            <v>CR</v>
          </cell>
          <cell r="E2734" t="str">
            <v>35,75</v>
          </cell>
        </row>
        <row r="2735">
          <cell r="A2735">
            <v>3925</v>
          </cell>
          <cell r="B2735" t="str">
            <v xml:space="preserve">LUVA DE REDUCAO DE FERRO GALVANIZADO, COM ROSCA BSP, DE 2" X 1"                                                                                                                                                                                                                                                                                                                                                                                                                                           </v>
          </cell>
          <cell r="C2735" t="str">
            <v xml:space="preserve">UN    </v>
          </cell>
          <cell r="D2735" t="str">
            <v>CR</v>
          </cell>
          <cell r="E2735" t="str">
            <v>35,75</v>
          </cell>
        </row>
        <row r="2736">
          <cell r="A2736">
            <v>12406</v>
          </cell>
          <cell r="B2736" t="str">
            <v xml:space="preserve">LUVA DE REDUCAO DE FERRO GALVANIZADO, COM ROSCA BSP, DE 3/4" X 1/2"                                                                                                                                                                                                                                                                                                                                                                                                                                       </v>
          </cell>
          <cell r="C2736" t="str">
            <v xml:space="preserve">UN    </v>
          </cell>
          <cell r="D2736" t="str">
            <v>CR</v>
          </cell>
          <cell r="E2736" t="str">
            <v>8,78</v>
          </cell>
        </row>
        <row r="2737">
          <cell r="A2737">
            <v>3929</v>
          </cell>
          <cell r="B2737" t="str">
            <v xml:space="preserve">LUVA DE REDUCAO DE FERRO GALVANIZADO, COM ROSCA BSP, DE 3" X 1 1/2"                                                                                                                                                                                                                                                                                                                                                                                                                                       </v>
          </cell>
          <cell r="C2737" t="str">
            <v xml:space="preserve">UN    </v>
          </cell>
          <cell r="D2737" t="str">
            <v>CR</v>
          </cell>
          <cell r="E2737" t="str">
            <v>95,53</v>
          </cell>
        </row>
        <row r="2738">
          <cell r="A2738">
            <v>3931</v>
          </cell>
          <cell r="B2738" t="str">
            <v xml:space="preserve">LUVA DE REDUCAO DE FERRO GALVANIZADO, COM ROSCA BSP, DE 3" X 2 1/2"                                                                                                                                                                                                                                                                                                                                                                                                                                       </v>
          </cell>
          <cell r="C2738" t="str">
            <v xml:space="preserve">UN    </v>
          </cell>
          <cell r="D2738" t="str">
            <v>CR</v>
          </cell>
          <cell r="E2738" t="str">
            <v>95,53</v>
          </cell>
        </row>
        <row r="2739">
          <cell r="A2739">
            <v>3930</v>
          </cell>
          <cell r="B2739" t="str">
            <v xml:space="preserve">LUVA DE REDUCAO DE FERRO GALVANIZADO, COM ROSCA BSP, DE 3" X 2"                                                                                                                                                                                                                                                                                                                                                                                                                                           </v>
          </cell>
          <cell r="C2739" t="str">
            <v xml:space="preserve">UN    </v>
          </cell>
          <cell r="D2739" t="str">
            <v>CR</v>
          </cell>
          <cell r="E2739" t="str">
            <v>95,53</v>
          </cell>
        </row>
        <row r="2740">
          <cell r="A2740">
            <v>3932</v>
          </cell>
          <cell r="B2740" t="str">
            <v xml:space="preserve">LUVA DE REDUCAO DE FERRO GALVANIZADO, COM ROSCA BSP, DE 4" X 2 1/2"                                                                                                                                                                                                                                                                                                                                                                                                                                       </v>
          </cell>
          <cell r="C2740" t="str">
            <v xml:space="preserve">UN    </v>
          </cell>
          <cell r="D2740" t="str">
            <v>CR</v>
          </cell>
          <cell r="E2740" t="str">
            <v>164,96</v>
          </cell>
        </row>
        <row r="2741">
          <cell r="A2741">
            <v>3933</v>
          </cell>
          <cell r="B2741" t="str">
            <v xml:space="preserve">LUVA DE REDUCAO DE FERRO GALVANIZADO, COM ROSCA BSP, DE 4" X 2"                                                                                                                                                                                                                                                                                                                                                                                                                                           </v>
          </cell>
          <cell r="C2741" t="str">
            <v xml:space="preserve">UN    </v>
          </cell>
          <cell r="D2741" t="str">
            <v>CR</v>
          </cell>
          <cell r="E2741" t="str">
            <v>164,96</v>
          </cell>
        </row>
        <row r="2742">
          <cell r="A2742">
            <v>3934</v>
          </cell>
          <cell r="B2742" t="str">
            <v xml:space="preserve">LUVA DE REDUCAO DE FERRO GALVANIZADO, COM ROSCA BSP, DE 4" X 3"                                                                                                                                                                                                                                                                                                                                                                                                                                           </v>
          </cell>
          <cell r="C2742" t="str">
            <v xml:space="preserve">UN    </v>
          </cell>
          <cell r="D2742" t="str">
            <v>CR</v>
          </cell>
          <cell r="E2742" t="str">
            <v>164,96</v>
          </cell>
        </row>
        <row r="2743">
          <cell r="A2743">
            <v>40355</v>
          </cell>
          <cell r="B2743" t="str">
            <v xml:space="preserve">LUVA DE REDUCAO EM ACO CARBONO, COM ENCAIXE PARA SOLDA DN SW, PRESSAO 3.000 LBS,  3/4 " X 1/2"                                                                                                                                                                                                                                                                                                                                                                                                            </v>
          </cell>
          <cell r="C2743" t="str">
            <v xml:space="preserve">UN    </v>
          </cell>
          <cell r="D2743" t="str">
            <v>AS</v>
          </cell>
          <cell r="E2743" t="str">
            <v>14,23</v>
          </cell>
        </row>
        <row r="2744">
          <cell r="A2744">
            <v>40364</v>
          </cell>
          <cell r="B2744" t="str">
            <v xml:space="preserve">LUVA DE REDUCAO EM ACO CARBONO, COM ENCAIXE PARA SOLDA DN SW, PRESSAO 3.000 LBS, DN 1 1/2" X 1 1/4"                                                                                                                                                                                                                                                                                                                                                                                                       </v>
          </cell>
          <cell r="C2744" t="str">
            <v xml:space="preserve">UN    </v>
          </cell>
          <cell r="D2744" t="str">
            <v>AS</v>
          </cell>
          <cell r="E2744" t="str">
            <v>66,64</v>
          </cell>
        </row>
        <row r="2745">
          <cell r="A2745">
            <v>40361</v>
          </cell>
          <cell r="B2745" t="str">
            <v xml:space="preserve">LUVA DE REDUCAO EM ACO CARBONO, COM ENCAIXE PARA SOLDA DN SW, PRESSAO 3.000 LBS, DN 1 1/4"  X 1"                                                                                                                                                                                                                                                                                                                                                                                                          </v>
          </cell>
          <cell r="C2745" t="str">
            <v xml:space="preserve">UN    </v>
          </cell>
          <cell r="D2745" t="str">
            <v>AS</v>
          </cell>
          <cell r="E2745" t="str">
            <v>52,11</v>
          </cell>
        </row>
        <row r="2746">
          <cell r="A2746">
            <v>40358</v>
          </cell>
          <cell r="B2746" t="str">
            <v xml:space="preserve">LUVA DE REDUCAO EM ACO CARBONO, COM ENCAIXE PARA SOLDA DN SW, PRESSAO 3.000 LBS, DN 1" X 3/4"                                                                                                                                                                                                                                                                                                                                                                                                             </v>
          </cell>
          <cell r="C2746" t="str">
            <v xml:space="preserve">UN    </v>
          </cell>
          <cell r="D2746" t="str">
            <v>AS</v>
          </cell>
          <cell r="E2746" t="str">
            <v>19,86</v>
          </cell>
        </row>
        <row r="2747">
          <cell r="A2747">
            <v>40370</v>
          </cell>
          <cell r="B2747" t="str">
            <v xml:space="preserve">LUVA DE REDUCAO EM ACO CARBONO, COM ENCAIXE PARA SOLDA DN SW, PRESSAO 3.000 LBS, DN 2 1/2" X 2"                                                                                                                                                                                                                                                                                                                                                                                                           </v>
          </cell>
          <cell r="C2747" t="str">
            <v xml:space="preserve">UN    </v>
          </cell>
          <cell r="D2747" t="str">
            <v>AS</v>
          </cell>
          <cell r="E2747" t="str">
            <v>211,44</v>
          </cell>
        </row>
        <row r="2748">
          <cell r="A2748">
            <v>40367</v>
          </cell>
          <cell r="B2748" t="str">
            <v xml:space="preserve">LUVA DE REDUCAO EM ACO CARBONO, COM ENCAIXE PARA SOLDA DN SW, PRESSAO 3.000 LBS, DN 2" X 1 1/2"                                                                                                                                                                                                                                                                                                                                                                                                           </v>
          </cell>
          <cell r="C2748" t="str">
            <v xml:space="preserve">UN    </v>
          </cell>
          <cell r="D2748" t="str">
            <v>AS</v>
          </cell>
          <cell r="E2748" t="str">
            <v>105,09</v>
          </cell>
        </row>
        <row r="2749">
          <cell r="A2749">
            <v>40373</v>
          </cell>
          <cell r="B2749" t="str">
            <v xml:space="preserve">LUVA DE REDUCAO EM ACO CARBONO, COM ENCAIXE PARA SOLDA DN SW, PRESSAO 3.000 LBS, DN 3" X 2 1/2"                                                                                                                                                                                                                                                                                                                                                                                                           </v>
          </cell>
          <cell r="C2749" t="str">
            <v xml:space="preserve">UN    </v>
          </cell>
          <cell r="D2749" t="str">
            <v>AS</v>
          </cell>
          <cell r="E2749" t="str">
            <v>285,93</v>
          </cell>
        </row>
        <row r="2750">
          <cell r="A2750">
            <v>3907</v>
          </cell>
          <cell r="B2750" t="str">
            <v xml:space="preserve">LUVA DE REDUCAO ROSCAVEL, PVC, 1" X 3/4", PARA AGUA FRIA PREDIAL                                                                                                                                                                                                                                                                                                                                                                                                                                          </v>
          </cell>
          <cell r="C2750" t="str">
            <v xml:space="preserve">UN    </v>
          </cell>
          <cell r="D2750" t="str">
            <v>CR</v>
          </cell>
          <cell r="E2750" t="str">
            <v>5,97</v>
          </cell>
        </row>
        <row r="2751">
          <cell r="A2751">
            <v>3889</v>
          </cell>
          <cell r="B2751" t="str">
            <v xml:space="preserve">LUVA DE REDUCAO ROSCAVEL, PVC, 3/4" X 1/2", PARA AGUA FRIA PREDIAL                                                                                                                                                                                                                                                                                                                                                                                                                                        </v>
          </cell>
          <cell r="C2751" t="str">
            <v xml:space="preserve">UN    </v>
          </cell>
          <cell r="D2751" t="str">
            <v>CR</v>
          </cell>
          <cell r="E2751" t="str">
            <v>4,25</v>
          </cell>
        </row>
        <row r="2752">
          <cell r="A2752">
            <v>3868</v>
          </cell>
          <cell r="B2752" t="str">
            <v xml:space="preserve">LUVA DE REDUCAO SOLDAVEL, PVC, 25 MM X 20 MM, PARA AGUA FRIA PREDIAL                                                                                                                                                                                                                                                                                                                                                                                                                                      </v>
          </cell>
          <cell r="C2752" t="str">
            <v xml:space="preserve">UN    </v>
          </cell>
          <cell r="D2752" t="str">
            <v>CR</v>
          </cell>
          <cell r="E2752" t="str">
            <v>1,56</v>
          </cell>
        </row>
        <row r="2753">
          <cell r="A2753">
            <v>3869</v>
          </cell>
          <cell r="B2753" t="str">
            <v xml:space="preserve">LUVA DE REDUCAO SOLDAVEL, PVC, 32 MM X 25 MM, PARA AGUA FRIA PREDIAL                                                                                                                                                                                                                                                                                                                                                                                                                                      </v>
          </cell>
          <cell r="C2753" t="str">
            <v xml:space="preserve">UN    </v>
          </cell>
          <cell r="D2753" t="str">
            <v>CR</v>
          </cell>
          <cell r="E2753" t="str">
            <v>3,45</v>
          </cell>
        </row>
        <row r="2754">
          <cell r="A2754">
            <v>3872</v>
          </cell>
          <cell r="B2754" t="str">
            <v xml:space="preserve">LUVA DE REDUCAO SOLDAVEL, PVC, 40 MM X 32 MM, PARA AGUA FRIA PREDIAL                                                                                                                                                                                                                                                                                                                                                                                                                                      </v>
          </cell>
          <cell r="C2754" t="str">
            <v xml:space="preserve">UN    </v>
          </cell>
          <cell r="D2754" t="str">
            <v>CR</v>
          </cell>
          <cell r="E2754" t="str">
            <v>5,89</v>
          </cell>
        </row>
        <row r="2755">
          <cell r="A2755">
            <v>3850</v>
          </cell>
          <cell r="B2755" t="str">
            <v xml:space="preserve">LUVA DE REDUCAO SOLDAVEL, PVC, 60 MM X 50 MM, PARA AGUA FRIA PREDIAL                                                                                                                                                                                                                                                                                                                                                                                                                                      </v>
          </cell>
          <cell r="C2755" t="str">
            <v xml:space="preserve">UN    </v>
          </cell>
          <cell r="D2755" t="str">
            <v>CR</v>
          </cell>
          <cell r="E2755" t="str">
            <v>13,60</v>
          </cell>
        </row>
        <row r="2756">
          <cell r="A2756">
            <v>38023</v>
          </cell>
          <cell r="B2756" t="str">
            <v xml:space="preserve">LUVA DE REDUCAO, SOLDAVEL, PVC, 50 X 25 MM, PARA AGUA FRIA PREDIAL                                                                                                                                                                                                                                                                                                                                                                                                                                        </v>
          </cell>
          <cell r="C2756" t="str">
            <v xml:space="preserve">UN    </v>
          </cell>
          <cell r="D2756" t="str">
            <v>CR</v>
          </cell>
          <cell r="E2756" t="str">
            <v>6,92</v>
          </cell>
        </row>
        <row r="2757">
          <cell r="A2757">
            <v>37986</v>
          </cell>
          <cell r="B2757" t="str">
            <v xml:space="preserve">LUVA DE TRANSICAO DE CPVC X PVC, SOLDAVEL, 22 X 25 MM, PARA AGUA QUENTE                                                                                                                                                                                                                                                                                                                                                                                                                                   </v>
          </cell>
          <cell r="C2757" t="str">
            <v xml:space="preserve">UN    </v>
          </cell>
          <cell r="D2757" t="str">
            <v>AS</v>
          </cell>
          <cell r="E2757" t="str">
            <v>1,92</v>
          </cell>
        </row>
        <row r="2758">
          <cell r="A2758">
            <v>37987</v>
          </cell>
          <cell r="B2758" t="str">
            <v xml:space="preserve">LUVA DE TRANSICAO, CPVC, SOLDAVEL, 42 MM X 1 1/2", PARA AGUA QUENTE                                                                                                                                                                                                                                                                                                                                                                                                                                       </v>
          </cell>
          <cell r="C2758" t="str">
            <v xml:space="preserve">UN    </v>
          </cell>
          <cell r="D2758" t="str">
            <v>AS</v>
          </cell>
          <cell r="E2758" t="str">
            <v>96,06</v>
          </cell>
        </row>
        <row r="2759">
          <cell r="A2759">
            <v>37988</v>
          </cell>
          <cell r="B2759" t="str">
            <v xml:space="preserve">LUVA DE TRANSICAO, CPVC, SOLDAVEL, 54 MM X 2", PARA AGUA QUENTE PREDIAL                                                                                                                                                                                                                                                                                                                                                                                                                                   </v>
          </cell>
          <cell r="C2759" t="str">
            <v xml:space="preserve">UN    </v>
          </cell>
          <cell r="D2759" t="str">
            <v>AS</v>
          </cell>
          <cell r="E2759" t="str">
            <v>152,65</v>
          </cell>
        </row>
        <row r="2760">
          <cell r="A2760">
            <v>21120</v>
          </cell>
          <cell r="B2760" t="str">
            <v xml:space="preserve">LUVA DE TRANSICAO, CPVC, 15 MM X 1/2", PARA AGUA QUENTE PREDIAL                                                                                                                                                                                                                                                                                                                                                                                                                                           </v>
          </cell>
          <cell r="C2760" t="str">
            <v xml:space="preserve">UN    </v>
          </cell>
          <cell r="D2760" t="str">
            <v>AS</v>
          </cell>
          <cell r="E2760" t="str">
            <v>9,82</v>
          </cell>
        </row>
        <row r="2761">
          <cell r="A2761">
            <v>39318</v>
          </cell>
          <cell r="B2761" t="str">
            <v xml:space="preserve">LUVA DE TRANSICAO, CPVC, 22 MM X 1/2", PARA AGUA QUENTE                                                                                                                                                                                                                                                                                                                                                                                                                                                   </v>
          </cell>
          <cell r="C2761" t="str">
            <v xml:space="preserve">UN    </v>
          </cell>
          <cell r="D2761" t="str">
            <v>AS</v>
          </cell>
          <cell r="E2761" t="str">
            <v>9,13</v>
          </cell>
        </row>
        <row r="2762">
          <cell r="A2762">
            <v>40366</v>
          </cell>
          <cell r="B2762" t="str">
            <v xml:space="preserve">LUVA EM ACO CARBONO, SOLDAVEL, PRESSAO 3.000 LBS, DN 1 1/2"                                                                                                                                                                                                                                                                                                                                                                                                                                               </v>
          </cell>
          <cell r="C2762" t="str">
            <v xml:space="preserve">UN    </v>
          </cell>
          <cell r="D2762" t="str">
            <v>AS</v>
          </cell>
          <cell r="E2762" t="str">
            <v>51,98</v>
          </cell>
        </row>
        <row r="2763">
          <cell r="A2763">
            <v>40363</v>
          </cell>
          <cell r="B2763" t="str">
            <v xml:space="preserve">LUVA EM ACO CARBONO, SOLDAVEL, PRESSAO 3.000 LBS, DN 1 1/4"                                                                                                                                                                                                                                                                                                                                                                                                                                               </v>
          </cell>
          <cell r="C2763" t="str">
            <v xml:space="preserve">UN    </v>
          </cell>
          <cell r="D2763" t="str">
            <v>AS</v>
          </cell>
          <cell r="E2763" t="str">
            <v>40,66</v>
          </cell>
        </row>
        <row r="2764">
          <cell r="A2764">
            <v>40354</v>
          </cell>
          <cell r="B2764" t="str">
            <v xml:space="preserve">LUVA EM ACO CARBONO, SOLDAVEL, PRESSAO 3.000 LBS, DN 1/2"                                                                                                                                                                                                                                                                                                                                                                                                                                                 </v>
          </cell>
          <cell r="C2764" t="str">
            <v xml:space="preserve">UN    </v>
          </cell>
          <cell r="D2764" t="str">
            <v>AS</v>
          </cell>
          <cell r="E2764" t="str">
            <v>17,70</v>
          </cell>
        </row>
        <row r="2765">
          <cell r="A2765">
            <v>40360</v>
          </cell>
          <cell r="B2765" t="str">
            <v xml:space="preserve">LUVA EM ACO CARBONO, SOLDAVEL, PRESSAO 3.000 LBS, DN 1"                                                                                                                                                                                                                                                                                                                                                                                                                                                   </v>
          </cell>
          <cell r="C2765" t="str">
            <v xml:space="preserve">UN    </v>
          </cell>
          <cell r="D2765" t="str">
            <v>AS</v>
          </cell>
          <cell r="E2765" t="str">
            <v>26,65</v>
          </cell>
        </row>
        <row r="2766">
          <cell r="A2766">
            <v>40372</v>
          </cell>
          <cell r="B2766" t="str">
            <v xml:space="preserve">LUVA EM ACO CARBONO, SOLDAVEL, PRESSAO 3.000 LBS, DN 2 1/2"                                                                                                                                                                                                                                                                                                                                                                                                                                               </v>
          </cell>
          <cell r="C2766" t="str">
            <v xml:space="preserve">UN    </v>
          </cell>
          <cell r="D2766" t="str">
            <v>AS</v>
          </cell>
          <cell r="E2766" t="str">
            <v>164,59</v>
          </cell>
        </row>
        <row r="2767">
          <cell r="A2767">
            <v>40369</v>
          </cell>
          <cell r="B2767" t="str">
            <v xml:space="preserve">LUVA EM ACO CARBONO, SOLDAVEL, PRESSAO 3.000 LBS, DN 2"                                                                                                                                                                                                                                                                                                                                                                                                                                                   </v>
          </cell>
          <cell r="C2767" t="str">
            <v xml:space="preserve">UN    </v>
          </cell>
          <cell r="D2767" t="str">
            <v>AS</v>
          </cell>
          <cell r="E2767" t="str">
            <v>81,92</v>
          </cell>
        </row>
        <row r="2768">
          <cell r="A2768">
            <v>40357</v>
          </cell>
          <cell r="B2768" t="str">
            <v xml:space="preserve">LUVA EM ACO CARBONO, SOLDAVEL, PRESSAO 3.000 LBS, DN 3/4"                                                                                                                                                                                                                                                                                                                                                                                                                                                 </v>
          </cell>
          <cell r="C2768" t="str">
            <v xml:space="preserve">UN    </v>
          </cell>
          <cell r="D2768" t="str">
            <v>AS</v>
          </cell>
          <cell r="E2768" t="str">
            <v>19,86</v>
          </cell>
        </row>
        <row r="2769">
          <cell r="A2769">
            <v>40375</v>
          </cell>
          <cell r="B2769" t="str">
            <v xml:space="preserve">LUVA EM ACO CARBONO, SOLDAVEL, PRESSAO 3.000 LBS, DN 3"                                                                                                                                                                                                                                                                                                                                                                                                                                                   </v>
          </cell>
          <cell r="C2769" t="str">
            <v xml:space="preserve">UN    </v>
          </cell>
          <cell r="D2769" t="str">
            <v>AS</v>
          </cell>
          <cell r="E2769" t="str">
            <v>222,82</v>
          </cell>
        </row>
        <row r="2770">
          <cell r="A2770">
            <v>1893</v>
          </cell>
          <cell r="B2770" t="str">
            <v xml:space="preserve">LUVA EM PVC RIGIDO ROSCAVEL, DE 1 1/2", PARA ELETRODUTO                                                                                                                                                                                                                                                                                                                                                                                                                                                   </v>
          </cell>
          <cell r="C2770" t="str">
            <v xml:space="preserve">UN    </v>
          </cell>
          <cell r="D2770" t="str">
            <v>CR</v>
          </cell>
          <cell r="E2770" t="str">
            <v>2,39</v>
          </cell>
        </row>
        <row r="2771">
          <cell r="A2771">
            <v>1902</v>
          </cell>
          <cell r="B2771" t="str">
            <v xml:space="preserve">LUVA EM PVC RIGIDO ROSCAVEL, DE 1 1/4", PARA ELETRODUTO                                                                                                                                                                                                                                                                                                                                                                                                                                                   </v>
          </cell>
          <cell r="C2771" t="str">
            <v xml:space="preserve">UN    </v>
          </cell>
          <cell r="D2771" t="str">
            <v>CR</v>
          </cell>
          <cell r="E2771" t="str">
            <v>1,74</v>
          </cell>
        </row>
        <row r="2772">
          <cell r="A2772">
            <v>1901</v>
          </cell>
          <cell r="B2772" t="str">
            <v xml:space="preserve">LUVA EM PVC RIGIDO ROSCAVEL, DE 1/2", PARA ELETRODUTO                                                                                                                                                                                                                                                                                                                                                                                                                                                     </v>
          </cell>
          <cell r="C2772" t="str">
            <v xml:space="preserve">UN    </v>
          </cell>
          <cell r="D2772" t="str">
            <v>CR</v>
          </cell>
          <cell r="E2772" t="str">
            <v>0,54</v>
          </cell>
        </row>
        <row r="2773">
          <cell r="A2773">
            <v>1892</v>
          </cell>
          <cell r="B2773" t="str">
            <v xml:space="preserve">LUVA EM PVC RIGIDO ROSCAVEL, DE 1", PARA ELETRODUTO                                                                                                                                                                                                                                                                                                                                                                                                                                                       </v>
          </cell>
          <cell r="C2773" t="str">
            <v xml:space="preserve">UN    </v>
          </cell>
          <cell r="D2773" t="str">
            <v>CR</v>
          </cell>
          <cell r="E2773" t="str">
            <v>1,12</v>
          </cell>
        </row>
        <row r="2774">
          <cell r="A2774">
            <v>1907</v>
          </cell>
          <cell r="B2774" t="str">
            <v xml:space="preserve">LUVA EM PVC RIGIDO ROSCAVEL, DE 2 1/2", PARA ELETRODUTO                                                                                                                                                                                                                                                                                                                                                                                                                                                   </v>
          </cell>
          <cell r="C2774" t="str">
            <v xml:space="preserve">UN    </v>
          </cell>
          <cell r="D2774" t="str">
            <v>CR</v>
          </cell>
          <cell r="E2774" t="str">
            <v>7,71</v>
          </cell>
        </row>
        <row r="2775">
          <cell r="A2775">
            <v>1894</v>
          </cell>
          <cell r="B2775" t="str">
            <v xml:space="preserve">LUVA EM PVC RIGIDO ROSCAVEL, DE 2", PARA ELETRODUTO                                                                                                                                                                                                                                                                                                                                                                                                                                                       </v>
          </cell>
          <cell r="C2775" t="str">
            <v xml:space="preserve">UN    </v>
          </cell>
          <cell r="D2775" t="str">
            <v>CR</v>
          </cell>
          <cell r="E2775" t="str">
            <v>3,46</v>
          </cell>
        </row>
        <row r="2776">
          <cell r="A2776">
            <v>1891</v>
          </cell>
          <cell r="B2776" t="str">
            <v xml:space="preserve">LUVA EM PVC RIGIDO ROSCAVEL, DE 3/4", PARA ELETRODUTO                                                                                                                                                                                                                                                                                                                                                                                                                                                     </v>
          </cell>
          <cell r="C2776" t="str">
            <v xml:space="preserve">UN    </v>
          </cell>
          <cell r="D2776" t="str">
            <v>CR</v>
          </cell>
          <cell r="E2776" t="str">
            <v>0,80</v>
          </cell>
        </row>
        <row r="2777">
          <cell r="A2777">
            <v>1896</v>
          </cell>
          <cell r="B2777" t="str">
            <v xml:space="preserve">LUVA EM PVC RIGIDO ROSCAVEL, DE 3", PARA ELETRODUTO                                                                                                                                                                                                                                                                                                                                                                                                                                                       </v>
          </cell>
          <cell r="C2777" t="str">
            <v xml:space="preserve">UN    </v>
          </cell>
          <cell r="D2777" t="str">
            <v>CR</v>
          </cell>
          <cell r="E2777" t="str">
            <v>10,35</v>
          </cell>
        </row>
        <row r="2778">
          <cell r="A2778">
            <v>1895</v>
          </cell>
          <cell r="B2778" t="str">
            <v xml:space="preserve">LUVA EM PVC RIGIDO ROSCAVEL, DE 4", PARA ELETRODUTO                                                                                                                                                                                                                                                                                                                                                                                                                                                       </v>
          </cell>
          <cell r="C2778" t="str">
            <v xml:space="preserve">UN    </v>
          </cell>
          <cell r="D2778" t="str">
            <v>CR</v>
          </cell>
          <cell r="E2778" t="str">
            <v>18,19</v>
          </cell>
        </row>
        <row r="2779">
          <cell r="A2779">
            <v>2641</v>
          </cell>
          <cell r="B2779" t="str">
            <v xml:space="preserve">LUVA PARA ELETRODUTO, EM ACO GALVANIZADO ELETROLITICO, DIAMETRO DE 100 MM (4")                                                                                                                                                                                                                                                                                                                                                                                                                            </v>
          </cell>
          <cell r="C2779" t="str">
            <v xml:space="preserve">UN    </v>
          </cell>
          <cell r="D2779" t="str">
            <v>CR</v>
          </cell>
          <cell r="E2779" t="str">
            <v>21,39</v>
          </cell>
        </row>
        <row r="2780">
          <cell r="A2780">
            <v>2636</v>
          </cell>
          <cell r="B2780" t="str">
            <v xml:space="preserve">LUVA PARA ELETRODUTO, EM ACO GALVANIZADO ELETROLITICO, DIAMETRO DE 15 MM (1/2")                                                                                                                                                                                                                                                                                                                                                                                                                           </v>
          </cell>
          <cell r="C2780" t="str">
            <v xml:space="preserve">UN    </v>
          </cell>
          <cell r="D2780" t="str">
            <v>CR</v>
          </cell>
          <cell r="E2780" t="str">
            <v>1,37</v>
          </cell>
        </row>
        <row r="2781">
          <cell r="A2781">
            <v>2637</v>
          </cell>
          <cell r="B2781" t="str">
            <v xml:space="preserve">LUVA PARA ELETRODUTO, EM ACO GALVANIZADO ELETROLITICO, DIAMETRO DE 20 MM (3/4")                                                                                                                                                                                                                                                                                                                                                                                                                           </v>
          </cell>
          <cell r="C2781" t="str">
            <v xml:space="preserve">UN    </v>
          </cell>
          <cell r="D2781" t="str">
            <v>CR</v>
          </cell>
          <cell r="E2781" t="str">
            <v>1,46</v>
          </cell>
        </row>
        <row r="2782">
          <cell r="A2782">
            <v>2638</v>
          </cell>
          <cell r="B2782" t="str">
            <v xml:space="preserve">LUVA PARA ELETRODUTO, EM ACO GALVANIZADO ELETROLITICO, DIAMETRO DE 25 MM (1")                                                                                                                                                                                                                                                                                                                                                                                                                             </v>
          </cell>
          <cell r="C2782" t="str">
            <v xml:space="preserve">UN    </v>
          </cell>
          <cell r="D2782" t="str">
            <v>CR</v>
          </cell>
          <cell r="E2782" t="str">
            <v>1,70</v>
          </cell>
        </row>
        <row r="2783">
          <cell r="A2783">
            <v>2639</v>
          </cell>
          <cell r="B2783" t="str">
            <v xml:space="preserve">LUVA PARA ELETRODUTO, EM ACO GALVANIZADO ELETROLITICO, DIAMETRO DE 32 MM (1 1/4")                                                                                                                                                                                                                                                                                                                                                                                                                         </v>
          </cell>
          <cell r="C2783" t="str">
            <v xml:space="preserve">UN    </v>
          </cell>
          <cell r="D2783" t="str">
            <v>CR</v>
          </cell>
          <cell r="E2783" t="str">
            <v>3,02</v>
          </cell>
        </row>
        <row r="2784">
          <cell r="A2784">
            <v>2644</v>
          </cell>
          <cell r="B2784" t="str">
            <v xml:space="preserve">LUVA PARA ELETRODUTO, EM ACO GALVANIZADO ELETROLITICO, DIAMETRO DE 40 MM (1 1/2")                                                                                                                                                                                                                                                                                                                                                                                                                         </v>
          </cell>
          <cell r="C2784" t="str">
            <v xml:space="preserve">UN    </v>
          </cell>
          <cell r="D2784" t="str">
            <v>CR</v>
          </cell>
          <cell r="E2784" t="str">
            <v>4,37</v>
          </cell>
        </row>
        <row r="2785">
          <cell r="A2785">
            <v>2643</v>
          </cell>
          <cell r="B2785" t="str">
            <v xml:space="preserve">LUVA PARA ELETRODUTO, EM ACO GALVANIZADO ELETROLITICO, DIAMETRO DE 50 MM (2")                                                                                                                                                                                                                                                                                                                                                                                                                             </v>
          </cell>
          <cell r="C2785" t="str">
            <v xml:space="preserve">UN    </v>
          </cell>
          <cell r="D2785" t="str">
            <v>CR</v>
          </cell>
          <cell r="E2785" t="str">
            <v>6,10</v>
          </cell>
        </row>
        <row r="2786">
          <cell r="A2786">
            <v>2640</v>
          </cell>
          <cell r="B2786" t="str">
            <v xml:space="preserve">LUVA PARA ELETRODUTO, EM ACO GALVANIZADO ELETROLITICO, DIAMETRO DE 65 MM (2 1/2")                                                                                                                                                                                                                                                                                                                                                                                                                         </v>
          </cell>
          <cell r="C2786" t="str">
            <v xml:space="preserve">UN    </v>
          </cell>
          <cell r="D2786" t="str">
            <v>CR</v>
          </cell>
          <cell r="E2786" t="str">
            <v>8,90</v>
          </cell>
        </row>
        <row r="2787">
          <cell r="A2787">
            <v>2642</v>
          </cell>
          <cell r="B2787" t="str">
            <v xml:space="preserve">LUVA PARA ELETRODUTO, EM ACO GALVANIZADO ELETROLITICO, DIAMETRO DE 80 MM (3")                                                                                                                                                                                                                                                                                                                                                                                                                             </v>
          </cell>
          <cell r="C2787" t="str">
            <v xml:space="preserve">UN    </v>
          </cell>
          <cell r="D2787" t="str">
            <v>CR</v>
          </cell>
          <cell r="E2787" t="str">
            <v>13,55</v>
          </cell>
        </row>
        <row r="2788">
          <cell r="A2788">
            <v>39855</v>
          </cell>
          <cell r="B2788" t="str">
            <v xml:space="preserve">LUVA PASSANTE DE COBRE (REF 601) SEM ANEL DE SOLDA, BOLSA 15 MM                                                                                                                                                                                                                                                                                                                                                                                                                                           </v>
          </cell>
          <cell r="C2788" t="str">
            <v xml:space="preserve">UN    </v>
          </cell>
          <cell r="D2788" t="str">
            <v>AS</v>
          </cell>
          <cell r="E2788" t="str">
            <v>2,67</v>
          </cell>
        </row>
        <row r="2789">
          <cell r="A2789">
            <v>39856</v>
          </cell>
          <cell r="B2789" t="str">
            <v xml:space="preserve">LUVA PASSANTE DE COBRE (REF 601) SEM ANEL DE SOLDA, BOLSA 22 MM                                                                                                                                                                                                                                                                                                                                                                                                                                           </v>
          </cell>
          <cell r="C2789" t="str">
            <v xml:space="preserve">UN    </v>
          </cell>
          <cell r="D2789" t="str">
            <v>AS</v>
          </cell>
          <cell r="E2789" t="str">
            <v>6,30</v>
          </cell>
        </row>
        <row r="2790">
          <cell r="A2790">
            <v>39857</v>
          </cell>
          <cell r="B2790" t="str">
            <v xml:space="preserve">LUVA PASSANTE DE COBRE (REF 601) SEM ANEL DE SOLDA, BOLSA 28 MM                                                                                                                                                                                                                                                                                                                                                                                                                                           </v>
          </cell>
          <cell r="C2790" t="str">
            <v xml:space="preserve">UN    </v>
          </cell>
          <cell r="D2790" t="str">
            <v>AS</v>
          </cell>
          <cell r="E2790" t="str">
            <v>10,20</v>
          </cell>
        </row>
        <row r="2791">
          <cell r="A2791">
            <v>39858</v>
          </cell>
          <cell r="B2791" t="str">
            <v xml:space="preserve">LUVA PASSANTE DE COBRE (REF 601) SEM ANEL DE SOLDA, BOLSA 35 MM                                                                                                                                                                                                                                                                                                                                                                                                                                           </v>
          </cell>
          <cell r="C2791" t="str">
            <v xml:space="preserve">UN    </v>
          </cell>
          <cell r="D2791" t="str">
            <v>AS</v>
          </cell>
          <cell r="E2791" t="str">
            <v>22,63</v>
          </cell>
        </row>
        <row r="2792">
          <cell r="A2792">
            <v>39859</v>
          </cell>
          <cell r="B2792" t="str">
            <v xml:space="preserve">LUVA PASSANTE DE COBRE (REF 601) SEM ANEL DE SOLDA, BOLSA 42 MM                                                                                                                                                                                                                                                                                                                                                                                                                                           </v>
          </cell>
          <cell r="C2792" t="str">
            <v xml:space="preserve">UN    </v>
          </cell>
          <cell r="D2792" t="str">
            <v>AS</v>
          </cell>
          <cell r="E2792" t="str">
            <v>34,88</v>
          </cell>
        </row>
        <row r="2793">
          <cell r="A2793">
            <v>39860</v>
          </cell>
          <cell r="B2793" t="str">
            <v xml:space="preserve">LUVA PASSANTE DE COBRE (REF 601) SEM ANEL DE SOLDA, BOLSA 54 MM                                                                                                                                                                                                                                                                                                                                                                                                                                           </v>
          </cell>
          <cell r="C2793" t="str">
            <v xml:space="preserve">UN    </v>
          </cell>
          <cell r="D2793" t="str">
            <v>AS</v>
          </cell>
          <cell r="E2793" t="str">
            <v>53,53</v>
          </cell>
        </row>
        <row r="2794">
          <cell r="A2794">
            <v>39861</v>
          </cell>
          <cell r="B2794" t="str">
            <v xml:space="preserve">LUVA PASSANTE DE COBRE (REF 601) SEM ANEL DE SOLDA, BOLSA 66 MM                                                                                                                                                                                                                                                                                                                                                                                                                                           </v>
          </cell>
          <cell r="C2794" t="str">
            <v xml:space="preserve">UN    </v>
          </cell>
          <cell r="D2794" t="str">
            <v>AS</v>
          </cell>
          <cell r="E2794" t="str">
            <v>152,83</v>
          </cell>
        </row>
        <row r="2795">
          <cell r="A2795">
            <v>3867</v>
          </cell>
          <cell r="B2795" t="str">
            <v xml:space="preserve">LUVA PVC SOLDAVEL, 110 MM, PARA AGUA FRIA PREDIAL                                                                                                                                                                                                                                                                                                                                                                                                                                                         </v>
          </cell>
          <cell r="C2795" t="str">
            <v xml:space="preserve">UN    </v>
          </cell>
          <cell r="D2795" t="str">
            <v>CR</v>
          </cell>
          <cell r="E2795" t="str">
            <v>82,84</v>
          </cell>
        </row>
        <row r="2796">
          <cell r="A2796">
            <v>3861</v>
          </cell>
          <cell r="B2796" t="str">
            <v xml:space="preserve">LUVA PVC SOLDAVEL, 20 MM, PARA AGUA FRIA PREDIAL                                                                                                                                                                                                                                                                                                                                                                                                                                                          </v>
          </cell>
          <cell r="C2796" t="str">
            <v xml:space="preserve">UN    </v>
          </cell>
          <cell r="D2796" t="str">
            <v>CR</v>
          </cell>
          <cell r="E2796" t="str">
            <v>0,86</v>
          </cell>
        </row>
        <row r="2797">
          <cell r="A2797">
            <v>3904</v>
          </cell>
          <cell r="B2797" t="str">
            <v xml:space="preserve">LUVA PVC SOLDAVEL, 25 MM, PARA AGUA FRIA PREDIAL                                                                                                                                                                                                                                                                                                                                                                                                                                                          </v>
          </cell>
          <cell r="C2797" t="str">
            <v xml:space="preserve">UN    </v>
          </cell>
          <cell r="D2797" t="str">
            <v>CR</v>
          </cell>
          <cell r="E2797" t="str">
            <v>0,91</v>
          </cell>
        </row>
        <row r="2798">
          <cell r="A2798">
            <v>3903</v>
          </cell>
          <cell r="B2798" t="str">
            <v xml:space="preserve">LUVA PVC SOLDAVEL, 32 MM, PARA AGUA FRIA PREDIAL                                                                                                                                                                                                                                                                                                                                                                                                                                                          </v>
          </cell>
          <cell r="C2798" t="str">
            <v xml:space="preserve">UN    </v>
          </cell>
          <cell r="D2798" t="str">
            <v>CR</v>
          </cell>
          <cell r="E2798" t="str">
            <v>2,22</v>
          </cell>
        </row>
        <row r="2799">
          <cell r="A2799">
            <v>3862</v>
          </cell>
          <cell r="B2799" t="str">
            <v xml:space="preserve">LUVA PVC SOLDAVEL, 40 MM, PARA AGUA FRIA PREDIAL                                                                                                                                                                                                                                                                                                                                                                                                                                                          </v>
          </cell>
          <cell r="C2799" t="str">
            <v xml:space="preserve">UN    </v>
          </cell>
          <cell r="D2799" t="str">
            <v>CR</v>
          </cell>
          <cell r="E2799" t="str">
            <v>4,73</v>
          </cell>
        </row>
        <row r="2800">
          <cell r="A2800">
            <v>3863</v>
          </cell>
          <cell r="B2800" t="str">
            <v xml:space="preserve">LUVA PVC SOLDAVEL, 50 MM, PARA AGUA FRIA PREDIAL                                                                                                                                                                                                                                                                                                                                                                                                                                                          </v>
          </cell>
          <cell r="C2800" t="str">
            <v xml:space="preserve">UN    </v>
          </cell>
          <cell r="D2800" t="str">
            <v>CR</v>
          </cell>
          <cell r="E2800" t="str">
            <v>4,85</v>
          </cell>
        </row>
        <row r="2801">
          <cell r="A2801">
            <v>3864</v>
          </cell>
          <cell r="B2801" t="str">
            <v xml:space="preserve">LUVA PVC SOLDAVEL, 60 MM, PARA AGUA FRIA PREDIAL                                                                                                                                                                                                                                                                                                                                                                                                                                                          </v>
          </cell>
          <cell r="C2801" t="str">
            <v xml:space="preserve">UN    </v>
          </cell>
          <cell r="D2801" t="str">
            <v>CR</v>
          </cell>
          <cell r="E2801" t="str">
            <v>14,86</v>
          </cell>
        </row>
        <row r="2802">
          <cell r="A2802">
            <v>3865</v>
          </cell>
          <cell r="B2802" t="str">
            <v xml:space="preserve">LUVA PVC SOLDAVEL, 75 MM, PARA AGUA FRIA PREDIAL                                                                                                                                                                                                                                                                                                                                                                                                                                                          </v>
          </cell>
          <cell r="C2802" t="str">
            <v xml:space="preserve">UN    </v>
          </cell>
          <cell r="D2802" t="str">
            <v>CR</v>
          </cell>
          <cell r="E2802" t="str">
            <v>21,73</v>
          </cell>
        </row>
        <row r="2803">
          <cell r="A2803">
            <v>3866</v>
          </cell>
          <cell r="B2803" t="str">
            <v xml:space="preserve">LUVA PVC SOLDAVEL, 85 MM, PARA AGUA FRIA PREDIAL                                                                                                                                                                                                                                                                                                                                                                                                                                                          </v>
          </cell>
          <cell r="C2803" t="str">
            <v xml:space="preserve">UN    </v>
          </cell>
          <cell r="D2803" t="str">
            <v>CR</v>
          </cell>
          <cell r="E2803" t="str">
            <v>48,79</v>
          </cell>
        </row>
        <row r="2804">
          <cell r="A2804">
            <v>3878</v>
          </cell>
          <cell r="B2804" t="str">
            <v xml:space="preserve">LUVA PVC, ROSCAVEL, 1 1/2",  AGUA FRIA PREDIAL                                                                                                                                                                                                                                                                                                                                                                                                                                                            </v>
          </cell>
          <cell r="C2804" t="str">
            <v xml:space="preserve">UN    </v>
          </cell>
          <cell r="D2804" t="str">
            <v>CR</v>
          </cell>
          <cell r="E2804" t="str">
            <v>13,30</v>
          </cell>
        </row>
        <row r="2805">
          <cell r="A2805">
            <v>3883</v>
          </cell>
          <cell r="B2805" t="str">
            <v xml:space="preserve">LUVA PVC, ROSCAVEL, 1/2", AGUA FRIA PREDIAL                                                                                                                                                                                                                                                                                                                                                                                                                                                               </v>
          </cell>
          <cell r="C2805" t="str">
            <v xml:space="preserve">UN    </v>
          </cell>
          <cell r="D2805" t="str">
            <v>CR</v>
          </cell>
          <cell r="E2805" t="str">
            <v>1,70</v>
          </cell>
        </row>
        <row r="2806">
          <cell r="A2806">
            <v>3876</v>
          </cell>
          <cell r="B2806" t="str">
            <v xml:space="preserve">LUVA PVC, ROSCAVEL, 1", AGUA FRIA PREDIAL                                                                                                                                                                                                                                                                                                                                                                                                                                                                 </v>
          </cell>
          <cell r="C2806" t="str">
            <v xml:space="preserve">UN    </v>
          </cell>
          <cell r="D2806" t="str">
            <v>CR</v>
          </cell>
          <cell r="E2806" t="str">
            <v>5,29</v>
          </cell>
        </row>
        <row r="2807">
          <cell r="A2807">
            <v>3884</v>
          </cell>
          <cell r="B2807" t="str">
            <v xml:space="preserve">LUVA PVC, ROSCAVEL, 3/4", AGUA FRIA PREDIAL                                                                                                                                                                                                                                                                                                                                                                                                                                                               </v>
          </cell>
          <cell r="C2807" t="str">
            <v xml:space="preserve">UN    </v>
          </cell>
          <cell r="D2807" t="str">
            <v>CR</v>
          </cell>
          <cell r="E2807" t="str">
            <v>2,69</v>
          </cell>
        </row>
        <row r="2808">
          <cell r="A2808">
            <v>12892</v>
          </cell>
          <cell r="B2808" t="str">
            <v xml:space="preserve">LUVA RASPA DE COURO, CANO CURTO (PUNHO *7* CM)                                                                                                                                                                                                                                                                                                                                                                                                                                                            </v>
          </cell>
          <cell r="C2808" t="str">
            <v xml:space="preserve">PAR   </v>
          </cell>
          <cell r="D2808" t="str">
            <v>CR</v>
          </cell>
          <cell r="E2808" t="str">
            <v>12,02</v>
          </cell>
        </row>
        <row r="2809">
          <cell r="A2809">
            <v>38447</v>
          </cell>
          <cell r="B2809" t="str">
            <v xml:space="preserve">LUVA SIMPLES PPR, F/F, SOLDAVEL, DN 110 MM, PARA AGUA QUENTE PREDIAL                                                                                                                                                                                                                                                                                                                                                                                                                                      </v>
          </cell>
          <cell r="C2809" t="str">
            <v xml:space="preserve">UN    </v>
          </cell>
          <cell r="D2809" t="str">
            <v>AS</v>
          </cell>
          <cell r="E2809" t="str">
            <v>81,65</v>
          </cell>
        </row>
        <row r="2810">
          <cell r="A2810">
            <v>36320</v>
          </cell>
          <cell r="B2810" t="str">
            <v xml:space="preserve">LUVA SIMPLES PPR, F/F, SOLDAVEL, DN 20 MM, PARA AGUA QUENTE PREDIAL                                                                                                                                                                                                                                                                                                                                                                                                                                       </v>
          </cell>
          <cell r="C2810" t="str">
            <v xml:space="preserve">UN    </v>
          </cell>
          <cell r="D2810" t="str">
            <v>AS</v>
          </cell>
          <cell r="E2810" t="str">
            <v>2,19</v>
          </cell>
        </row>
        <row r="2811">
          <cell r="A2811">
            <v>36324</v>
          </cell>
          <cell r="B2811" t="str">
            <v xml:space="preserve">LUVA SIMPLES PPR, F/F, SOLDAVEL, DN 25 MM, PARA AGUA QUENTE PREDIAL                                                                                                                                                                                                                                                                                                                                                                                                                                       </v>
          </cell>
          <cell r="C2811" t="str">
            <v xml:space="preserve">UN    </v>
          </cell>
          <cell r="D2811" t="str">
            <v>AS</v>
          </cell>
          <cell r="E2811" t="str">
            <v>2,00</v>
          </cell>
        </row>
        <row r="2812">
          <cell r="A2812">
            <v>38441</v>
          </cell>
          <cell r="B2812" t="str">
            <v xml:space="preserve">LUVA SIMPLES PPR, F/F, SOLDAVEL, DN 32 MM, PARA AGUA QUENTE PREDIAL                                                                                                                                                                                                                                                                                                                                                                                                                                       </v>
          </cell>
          <cell r="C2812" t="str">
            <v xml:space="preserve">UN    </v>
          </cell>
          <cell r="D2812" t="str">
            <v>AS</v>
          </cell>
          <cell r="E2812" t="str">
            <v>3,59</v>
          </cell>
        </row>
        <row r="2813">
          <cell r="A2813">
            <v>38442</v>
          </cell>
          <cell r="B2813" t="str">
            <v xml:space="preserve">LUVA SIMPLES PPR, F/F, SOLDAVEL, DN 40 MM, PARA AGUA QUENTE PREDIAL                                                                                                                                                                                                                                                                                                                                                                                                                                       </v>
          </cell>
          <cell r="C2813" t="str">
            <v xml:space="preserve">UN    </v>
          </cell>
          <cell r="D2813" t="str">
            <v>AS</v>
          </cell>
          <cell r="E2813" t="str">
            <v>10,20</v>
          </cell>
        </row>
        <row r="2814">
          <cell r="A2814">
            <v>38443</v>
          </cell>
          <cell r="B2814" t="str">
            <v xml:space="preserve">LUVA SIMPLES PPR, F/F, SOLDAVEL, DN 50 MM, PARA AGUA QUENTE PREDIAL                                                                                                                                                                                                                                                                                                                                                                                                                                       </v>
          </cell>
          <cell r="C2814" t="str">
            <v xml:space="preserve">UN    </v>
          </cell>
          <cell r="D2814" t="str">
            <v>AS</v>
          </cell>
          <cell r="E2814" t="str">
            <v>12,38</v>
          </cell>
        </row>
        <row r="2815">
          <cell r="A2815">
            <v>38444</v>
          </cell>
          <cell r="B2815" t="str">
            <v xml:space="preserve">LUVA SIMPLES PPR, F/F, SOLDAVEL, DN 63 MM, PARA AGUA QUENTE PREDIAL                                                                                                                                                                                                                                                                                                                                                                                                                                       </v>
          </cell>
          <cell r="C2815" t="str">
            <v xml:space="preserve">UN    </v>
          </cell>
          <cell r="D2815" t="str">
            <v>AS</v>
          </cell>
          <cell r="E2815" t="str">
            <v>20,79</v>
          </cell>
        </row>
        <row r="2816">
          <cell r="A2816">
            <v>38445</v>
          </cell>
          <cell r="B2816" t="str">
            <v xml:space="preserve">LUVA SIMPLES PPR, F/F, SOLDAVEL, DN 75 MM, PARA AGUA QUENTE PREDIAL                                                                                                                                                                                                                                                                                                                                                                                                                                       </v>
          </cell>
          <cell r="C2816" t="str">
            <v xml:space="preserve">UN    </v>
          </cell>
          <cell r="D2816" t="str">
            <v>AS</v>
          </cell>
          <cell r="E2816" t="str">
            <v>38,54</v>
          </cell>
        </row>
        <row r="2817">
          <cell r="A2817">
            <v>38446</v>
          </cell>
          <cell r="B2817" t="str">
            <v xml:space="preserve">LUVA SIMPLES PPR, F/F, SOLDAVEL, DN 90 MM, PARA AGUA QUENTE PREDIAL                                                                                                                                                                                                                                                                                                                                                                                                                                       </v>
          </cell>
          <cell r="C2817" t="str">
            <v xml:space="preserve">UN    </v>
          </cell>
          <cell r="D2817" t="str">
            <v>AS</v>
          </cell>
          <cell r="E2817" t="str">
            <v>63,08</v>
          </cell>
        </row>
        <row r="2818">
          <cell r="A2818">
            <v>3837</v>
          </cell>
          <cell r="B2818" t="str">
            <v xml:space="preserve">LUVA SIMPLES, PVC PBA, JE, DN 100 / DE 110 MM, PARA REDE AGUA (NBR 10351)                                                                                                                                                                                                                                                                                                                                                                                                                                 </v>
          </cell>
          <cell r="C2818" t="str">
            <v xml:space="preserve">UN    </v>
          </cell>
          <cell r="D2818" t="str">
            <v>AS</v>
          </cell>
          <cell r="E2818" t="str">
            <v>37,05</v>
          </cell>
        </row>
        <row r="2819">
          <cell r="A2819">
            <v>3845</v>
          </cell>
          <cell r="B2819" t="str">
            <v xml:space="preserve">LUVA SIMPLES, PVC PBA, JE, DN 50 / DE 60 MM, PARA REDE AGUA (NBR 10351)                                                                                                                                                                                                                                                                                                                                                                                                                                   </v>
          </cell>
          <cell r="C2819" t="str">
            <v xml:space="preserve">UN    </v>
          </cell>
          <cell r="D2819" t="str">
            <v>AS</v>
          </cell>
          <cell r="E2819" t="str">
            <v>13,53</v>
          </cell>
        </row>
        <row r="2820">
          <cell r="A2820">
            <v>11045</v>
          </cell>
          <cell r="B2820" t="str">
            <v xml:space="preserve">LUVA SIMPLES, PVC PBA, JE, DN 75 / DE 85 MM, PARA REDE AGUA (NBR 10351)                                                                                                                                                                                                                                                                                                                                                                                                                                   </v>
          </cell>
          <cell r="C2820" t="str">
            <v xml:space="preserve">UN    </v>
          </cell>
          <cell r="D2820" t="str">
            <v>AS</v>
          </cell>
          <cell r="E2820" t="str">
            <v>26,11</v>
          </cell>
        </row>
        <row r="2821">
          <cell r="A2821">
            <v>20170</v>
          </cell>
          <cell r="B2821" t="str">
            <v xml:space="preserve">LUVA SIMPLES, PVC SERIE R, 100 MM, PARA ESGOTO PREDIAL                                                                                                                                                                                                                                                                                                                                                                                                                                                    </v>
          </cell>
          <cell r="C2821" t="str">
            <v xml:space="preserve">UN    </v>
          </cell>
          <cell r="D2821" t="str">
            <v>CR</v>
          </cell>
          <cell r="E2821" t="str">
            <v>14,59</v>
          </cell>
        </row>
        <row r="2822">
          <cell r="A2822">
            <v>20171</v>
          </cell>
          <cell r="B2822" t="str">
            <v xml:space="preserve">LUVA SIMPLES, PVC SERIE R, 150 MM, PARA ESGOTO PREDIAL                                                                                                                                                                                                                                                                                                                                                                                                                                                    </v>
          </cell>
          <cell r="C2822" t="str">
            <v xml:space="preserve">UN    </v>
          </cell>
          <cell r="D2822" t="str">
            <v>CR</v>
          </cell>
          <cell r="E2822" t="str">
            <v>42,07</v>
          </cell>
        </row>
        <row r="2823">
          <cell r="A2823">
            <v>20167</v>
          </cell>
          <cell r="B2823" t="str">
            <v xml:space="preserve">LUVA SIMPLES, PVC SERIE R, 40 MM, PARA ESGOTO PREDIAL                                                                                                                                                                                                                                                                                                                                                                                                                                                     </v>
          </cell>
          <cell r="C2823" t="str">
            <v xml:space="preserve">UN    </v>
          </cell>
          <cell r="D2823" t="str">
            <v>CR</v>
          </cell>
          <cell r="E2823" t="str">
            <v>5,29</v>
          </cell>
        </row>
        <row r="2824">
          <cell r="A2824">
            <v>20168</v>
          </cell>
          <cell r="B2824" t="str">
            <v xml:space="preserve">LUVA SIMPLES, PVC SERIE R, 50 MM, PARA ESGOTO PREDIAL                                                                                                                                                                                                                                                                                                                                                                                                                                                     </v>
          </cell>
          <cell r="C2824" t="str">
            <v xml:space="preserve">UN    </v>
          </cell>
          <cell r="D2824" t="str">
            <v>CR</v>
          </cell>
          <cell r="E2824" t="str">
            <v>10,89</v>
          </cell>
        </row>
        <row r="2825">
          <cell r="A2825">
            <v>20169</v>
          </cell>
          <cell r="B2825" t="str">
            <v xml:space="preserve">LUVA SIMPLES, PVC SERIE R, 75 MM, PARA ESGOTO PREDIAL                                                                                                                                                                                                                                                                                                                                                                                                                                                     </v>
          </cell>
          <cell r="C2825" t="str">
            <v xml:space="preserve">UN    </v>
          </cell>
          <cell r="D2825" t="str">
            <v>CR</v>
          </cell>
          <cell r="E2825" t="str">
            <v>12,71</v>
          </cell>
        </row>
        <row r="2826">
          <cell r="A2826">
            <v>3899</v>
          </cell>
          <cell r="B2826" t="str">
            <v xml:space="preserve">LUVA SIMPLES, PVC, SOLDAVEL, DN 100 MM, SERIE NORMAL, PARA ESGOTO PREDIAL                                                                                                                                                                                                                                                                                                                                                                                                                                 </v>
          </cell>
          <cell r="C2826" t="str">
            <v xml:space="preserve">UN    </v>
          </cell>
          <cell r="D2826" t="str">
            <v>CR</v>
          </cell>
          <cell r="E2826" t="str">
            <v>7,05</v>
          </cell>
        </row>
        <row r="2827">
          <cell r="A2827">
            <v>38676</v>
          </cell>
          <cell r="B2827" t="str">
            <v xml:space="preserve">LUVA SIMPLES, PVC, SOLDAVEL, DN 150 MM, SERIE NORMAL, PARA ESGOTO PREDIAL                                                                                                                                                                                                                                                                                                                                                                                                                                 </v>
          </cell>
          <cell r="C2827" t="str">
            <v xml:space="preserve">UN    </v>
          </cell>
          <cell r="D2827" t="str">
            <v>CR</v>
          </cell>
          <cell r="E2827" t="str">
            <v>35,26</v>
          </cell>
        </row>
        <row r="2828">
          <cell r="A2828">
            <v>3897</v>
          </cell>
          <cell r="B2828" t="str">
            <v xml:space="preserve">LUVA SIMPLES, PVC, SOLDAVEL, DN 40 MM, SERIE NORMAL, PARA ESGOTO PREDIAL                                                                                                                                                                                                                                                                                                                                                                                                                                  </v>
          </cell>
          <cell r="C2828" t="str">
            <v xml:space="preserve">UN    </v>
          </cell>
          <cell r="D2828" t="str">
            <v>CR</v>
          </cell>
          <cell r="E2828" t="str">
            <v>1,72</v>
          </cell>
        </row>
        <row r="2829">
          <cell r="A2829">
            <v>3875</v>
          </cell>
          <cell r="B2829" t="str">
            <v xml:space="preserve">LUVA SIMPLES, PVC, SOLDAVEL, DN 50 MM, SERIE NORMAL, PARA ESGOTO PREDIAL                                                                                                                                                                                                                                                                                                                                                                                                                                  </v>
          </cell>
          <cell r="C2829" t="str">
            <v xml:space="preserve">UN    </v>
          </cell>
          <cell r="D2829" t="str">
            <v>CR</v>
          </cell>
          <cell r="E2829" t="str">
            <v>3,55</v>
          </cell>
        </row>
        <row r="2830">
          <cell r="A2830">
            <v>3898</v>
          </cell>
          <cell r="B2830" t="str">
            <v xml:space="preserve">LUVA SIMPLES, PVC, SOLDAVEL, DN 75 MM, SERIE NORMAL, PARA ESGOTO PREDIAL                                                                                                                                                                                                                                                                                                                                                                                                                                  </v>
          </cell>
          <cell r="C2830" t="str">
            <v xml:space="preserve">UN    </v>
          </cell>
          <cell r="D2830" t="str">
            <v>CR</v>
          </cell>
          <cell r="E2830" t="str">
            <v>7,21</v>
          </cell>
        </row>
        <row r="2831">
          <cell r="A2831">
            <v>3855</v>
          </cell>
          <cell r="B2831" t="str">
            <v xml:space="preserve">LUVA SOLDAVEL COM BUCHA DE LATAO, PVC, 20 MM X 1/2"                                                                                                                                                                                                                                                                                                                                                                                                                                                       </v>
          </cell>
          <cell r="C2831" t="str">
            <v xml:space="preserve">UN    </v>
          </cell>
          <cell r="D2831" t="str">
            <v>CR</v>
          </cell>
          <cell r="E2831" t="str">
            <v>5,74</v>
          </cell>
        </row>
        <row r="2832">
          <cell r="A2832">
            <v>3874</v>
          </cell>
          <cell r="B2832" t="str">
            <v xml:space="preserve">LUVA SOLDAVEL COM BUCHA DE LATAO, PVC, 25 MM X 1/2"                                                                                                                                                                                                                                                                                                                                                                                                                                                       </v>
          </cell>
          <cell r="C2832" t="str">
            <v xml:space="preserve">UN    </v>
          </cell>
          <cell r="D2832" t="str">
            <v>CR</v>
          </cell>
          <cell r="E2832" t="str">
            <v>6,66</v>
          </cell>
        </row>
        <row r="2833">
          <cell r="A2833">
            <v>3870</v>
          </cell>
          <cell r="B2833" t="str">
            <v xml:space="preserve">LUVA SOLDAVEL COM BUCHA DE LATAO, PVC, 25 MM X 3/4"                                                                                                                                                                                                                                                                                                                                                                                                                                                       </v>
          </cell>
          <cell r="C2833" t="str">
            <v xml:space="preserve">UN    </v>
          </cell>
          <cell r="D2833" t="str">
            <v>CR</v>
          </cell>
          <cell r="E2833" t="str">
            <v>7,30</v>
          </cell>
        </row>
        <row r="2834">
          <cell r="A2834">
            <v>38678</v>
          </cell>
          <cell r="B2834" t="str">
            <v xml:space="preserve">LUVA SOLDAVEL COM BUCHA DE LATAO, PVC, 32 MM X 1"                                                                                                                                                                                                                                                                                                                                                                                                                                                         </v>
          </cell>
          <cell r="C2834" t="str">
            <v xml:space="preserve">UN    </v>
          </cell>
          <cell r="D2834" t="str">
            <v>CR</v>
          </cell>
          <cell r="E2834" t="str">
            <v>19,33</v>
          </cell>
        </row>
        <row r="2835">
          <cell r="A2835">
            <v>3859</v>
          </cell>
          <cell r="B2835" t="str">
            <v xml:space="preserve">LUVA SOLDAVEL COM ROSCA, PVC, 20 MM X 1/2", PARA AGUA FRIA PREDIAL                                                                                                                                                                                                                                                                                                                                                                                                                                        </v>
          </cell>
          <cell r="C2835" t="str">
            <v xml:space="preserve">UN    </v>
          </cell>
          <cell r="D2835" t="str">
            <v>CR</v>
          </cell>
          <cell r="E2835" t="str">
            <v>1,47</v>
          </cell>
        </row>
        <row r="2836">
          <cell r="A2836">
            <v>3856</v>
          </cell>
          <cell r="B2836" t="str">
            <v xml:space="preserve">LUVA SOLDAVEL COM ROSCA, PVC, 25 MM X 1/2", PARA AGUA FRIA PREDIAL                                                                                                                                                                                                                                                                                                                                                                                                                                        </v>
          </cell>
          <cell r="C2836" t="str">
            <v xml:space="preserve">UN    </v>
          </cell>
          <cell r="D2836" t="str">
            <v>CR</v>
          </cell>
          <cell r="E2836" t="str">
            <v>2,04</v>
          </cell>
        </row>
        <row r="2837">
          <cell r="A2837">
            <v>3906</v>
          </cell>
          <cell r="B2837" t="str">
            <v xml:space="preserve">LUVA SOLDAVEL COM ROSCA, PVC, 25 MM X 3/4", PARA AGUA FRIA PREDIAL                                                                                                                                                                                                                                                                                                                                                                                                                                        </v>
          </cell>
          <cell r="C2837" t="str">
            <v xml:space="preserve">UN    </v>
          </cell>
          <cell r="D2837" t="str">
            <v>CR</v>
          </cell>
          <cell r="E2837" t="str">
            <v>1,69</v>
          </cell>
        </row>
        <row r="2838">
          <cell r="A2838">
            <v>3860</v>
          </cell>
          <cell r="B2838" t="str">
            <v xml:space="preserve">LUVA SOLDAVEL COM ROSCA, PVC, 32 MM X 1", PARA AGUA FRIA PREDIAL                                                                                                                                                                                                                                                                                                                                                                                                                                          </v>
          </cell>
          <cell r="C2838" t="str">
            <v xml:space="preserve">UN    </v>
          </cell>
          <cell r="D2838" t="str">
            <v>CR</v>
          </cell>
          <cell r="E2838" t="str">
            <v>5,01</v>
          </cell>
        </row>
        <row r="2839">
          <cell r="A2839">
            <v>3905</v>
          </cell>
          <cell r="B2839" t="str">
            <v xml:space="preserve">LUVA SOLDAVEL COM ROSCA, PVC, 40 MM X 1 1/4", PARA AGUA FRIA PREDIAL                                                                                                                                                                                                                                                                                                                                                                                                                                      </v>
          </cell>
          <cell r="C2839" t="str">
            <v xml:space="preserve">UN    </v>
          </cell>
          <cell r="D2839" t="str">
            <v>CR</v>
          </cell>
          <cell r="E2839" t="str">
            <v>11,49</v>
          </cell>
        </row>
        <row r="2840">
          <cell r="A2840">
            <v>3871</v>
          </cell>
          <cell r="B2840" t="str">
            <v xml:space="preserve">LUVA SOLDAVEL COM ROSCA, PVC, 50 MM X 1 1/2", PARA AGUA FRIA PREDIAL                                                                                                                                                                                                                                                                                                                                                                                                                                      </v>
          </cell>
          <cell r="C2840" t="str">
            <v xml:space="preserve">UN    </v>
          </cell>
          <cell r="D2840" t="str">
            <v>CR</v>
          </cell>
          <cell r="E2840" t="str">
            <v>20,32</v>
          </cell>
        </row>
        <row r="2841">
          <cell r="A2841">
            <v>39292</v>
          </cell>
          <cell r="B2841" t="str">
            <v xml:space="preserve">LUVA/UNIAO DE REDUCAO METALICA, PARA CONEXAO COM ANEL DESLIZANTE, DN 20 X 16 MM, EM TUBO PEX PARA INST. AGUA QUENTE/FRIA                                                                                                                                                                                                                                                                                                                                                                                  </v>
          </cell>
          <cell r="C2841" t="str">
            <v xml:space="preserve">UN    </v>
          </cell>
          <cell r="D2841" t="str">
            <v>AS</v>
          </cell>
          <cell r="E2841" t="str">
            <v>7,58</v>
          </cell>
        </row>
        <row r="2842">
          <cell r="A2842">
            <v>39293</v>
          </cell>
          <cell r="B2842" t="str">
            <v xml:space="preserve">LUVA/UNIAO DE REDUCAO METALICA, PARA CONEXAO COM ANEL DESLIZANTE, DN 25 X 16 MM, EM TUBO PEX PARA INST. AGUA QUENTE/FRIA                                                                                                                                                                                                                                                                                                                                                                                  </v>
          </cell>
          <cell r="C2842" t="str">
            <v xml:space="preserve">UN    </v>
          </cell>
          <cell r="D2842" t="str">
            <v>AS</v>
          </cell>
          <cell r="E2842" t="str">
            <v>11,78</v>
          </cell>
        </row>
        <row r="2843">
          <cell r="A2843">
            <v>39294</v>
          </cell>
          <cell r="B2843" t="str">
            <v xml:space="preserve">LUVA/UNIAO DE REDUCAO METALICA, PARA CONEXAO COM ANEL DESLIZANTE, DN 25 X 20 MM, EM TUBO PEX PARA INST. AGUA QUENTE/FRIA                                                                                                                                                                                                                                                                                                                                                                                  </v>
          </cell>
          <cell r="C2843" t="str">
            <v xml:space="preserve">UN    </v>
          </cell>
          <cell r="D2843" t="str">
            <v>AS</v>
          </cell>
          <cell r="E2843" t="str">
            <v>12,59</v>
          </cell>
        </row>
        <row r="2844">
          <cell r="A2844">
            <v>39295</v>
          </cell>
          <cell r="B2844" t="str">
            <v xml:space="preserve">LUVA/UNIAO DE REDUCAO METALICA, PARA CONEXAO COM ANEL DESLIZANTE, DN 32 X 25 MM, EM TUBO PEX PARA INST. AGUA QUENTE/FRIA                                                                                                                                                                                                                                                                                                                                                                                  </v>
          </cell>
          <cell r="C2844" t="str">
            <v xml:space="preserve">UN    </v>
          </cell>
          <cell r="D2844" t="str">
            <v>AS</v>
          </cell>
          <cell r="E2844" t="str">
            <v>17,32</v>
          </cell>
        </row>
        <row r="2845">
          <cell r="A2845">
            <v>39312</v>
          </cell>
          <cell r="B2845" t="str">
            <v xml:space="preserve">LUVA/UNIAO DE REDUCAO, PLASTICA, PARA CONEXAO COM CRIMPAGEM, DN 20 X 16 MM, EM TUBO PEX PARA INST. AGUA QUENTE/FRIA                                                                                                                                                                                                                                                                                                                                                                                       </v>
          </cell>
          <cell r="C2845" t="str">
            <v xml:space="preserve">UN    </v>
          </cell>
          <cell r="D2845" t="str">
            <v>AS</v>
          </cell>
          <cell r="E2845" t="str">
            <v>11,62</v>
          </cell>
        </row>
        <row r="2846">
          <cell r="A2846">
            <v>39313</v>
          </cell>
          <cell r="B2846" t="str">
            <v xml:space="preserve">LUVA/UNIAO DE REDUCAO, PLASTICA, PARA CONEXAO COM CRIMPAGEM, DN 25 X 16 MM, EM TUBO PEX PARA INST. AGUA QUENTE/FRIA                                                                                                                                                                                                                                                                                                                                                                                       </v>
          </cell>
          <cell r="C2846" t="str">
            <v xml:space="preserve">UN    </v>
          </cell>
          <cell r="D2846" t="str">
            <v>AS</v>
          </cell>
          <cell r="E2846" t="str">
            <v>15,61</v>
          </cell>
        </row>
        <row r="2847">
          <cell r="A2847">
            <v>39314</v>
          </cell>
          <cell r="B2847" t="str">
            <v xml:space="preserve">LUVA/UNIAO DE REDUCAO, PLASTICA, PARA CONEXAO COM CRIMPAGEM, DN 32 X 25 MM, EM TUBO PEX PARA INST. AGUA QUENTE/FRIA                                                                                                                                                                                                                                                                                                                                                                                       </v>
          </cell>
          <cell r="C2847" t="str">
            <v xml:space="preserve">UN    </v>
          </cell>
          <cell r="D2847" t="str">
            <v>AS</v>
          </cell>
          <cell r="E2847" t="str">
            <v>22,97</v>
          </cell>
        </row>
        <row r="2848">
          <cell r="A2848">
            <v>39296</v>
          </cell>
          <cell r="B2848" t="str">
            <v xml:space="preserve">LUVA/UNIAO METALICA, PARA CONEXAO COM ANEL DESLIZANTE, DN 16 MM, EM TUBO PEX PARA INST. AGUA QUENTE/FRIA                                                                                                                                                                                                                                                                                                                                                                                                  </v>
          </cell>
          <cell r="C2848" t="str">
            <v xml:space="preserve">UN    </v>
          </cell>
          <cell r="D2848" t="str">
            <v>AS</v>
          </cell>
          <cell r="E2848" t="str">
            <v>6,91</v>
          </cell>
        </row>
        <row r="2849">
          <cell r="A2849">
            <v>39297</v>
          </cell>
          <cell r="B2849" t="str">
            <v xml:space="preserve">LUVA/UNIAO METALICA, PARA CONEXAO COM ANEL DESLIZANTE, DN 20 MM, EM TUBO PEX PARA INST. AGUA QUENTE/FRIA                                                                                                                                                                                                                                                                                                                                                                                                  </v>
          </cell>
          <cell r="C2849" t="str">
            <v xml:space="preserve">UN    </v>
          </cell>
          <cell r="D2849" t="str">
            <v>AS</v>
          </cell>
          <cell r="E2849" t="str">
            <v>9,37</v>
          </cell>
        </row>
        <row r="2850">
          <cell r="A2850">
            <v>39298</v>
          </cell>
          <cell r="B2850" t="str">
            <v xml:space="preserve">LUVA/UNIAO METALICA, PARA CONEXAO COM ANEL DESLIZANTE, DN 25 MM, EM TUBO PEX PARA INST. AGUA QUENTE/FRIA                                                                                                                                                                                                                                                                                                                                                                                                  </v>
          </cell>
          <cell r="C2850" t="str">
            <v xml:space="preserve">UN    </v>
          </cell>
          <cell r="D2850" t="str">
            <v>AS</v>
          </cell>
          <cell r="E2850" t="str">
            <v>17,99</v>
          </cell>
        </row>
        <row r="2851">
          <cell r="A2851">
            <v>39299</v>
          </cell>
          <cell r="B2851" t="str">
            <v xml:space="preserve">LUVA/UNIAO METALICA, PARA CONEXAO COM ANEL DESLIZANTE, DN 32 MM, EM TUBO PEX PARA INST. AGUA QUENTE/FRIA                                                                                                                                                                                                                                                                                                                                                                                                  </v>
          </cell>
          <cell r="C2851" t="str">
            <v xml:space="preserve">UN    </v>
          </cell>
          <cell r="D2851" t="str">
            <v>AS</v>
          </cell>
          <cell r="E2851" t="str">
            <v>21,32</v>
          </cell>
        </row>
        <row r="2852">
          <cell r="A2852">
            <v>39308</v>
          </cell>
          <cell r="B2852" t="str">
            <v xml:space="preserve">LUVA/UNIAO, PLASTICA, PARA CONEXAO COM CRIMPAGEM, DN 16 MM, EM TUBO PEX PARA INST. AGUA QUENTE/FRIA                                                                                                                                                                                                                                                                                                                                                                                                       </v>
          </cell>
          <cell r="C2852" t="str">
            <v xml:space="preserve">UN    </v>
          </cell>
          <cell r="D2852" t="str">
            <v>AS</v>
          </cell>
          <cell r="E2852" t="str">
            <v>5,76</v>
          </cell>
        </row>
        <row r="2853">
          <cell r="A2853">
            <v>39309</v>
          </cell>
          <cell r="B2853" t="str">
            <v xml:space="preserve">LUVA/UNIAO, PLASTICA, PARA CONEXAO COM CRIMPAGEM, DN 20 MM, EM TUBO PEX PARA INST. AGUA QUENTE/FRIA                                                                                                                                                                                                                                                                                                                                                                                                       </v>
          </cell>
          <cell r="C2853" t="str">
            <v xml:space="preserve">UN    </v>
          </cell>
          <cell r="D2853" t="str">
            <v>AS</v>
          </cell>
          <cell r="E2853" t="str">
            <v>6,57</v>
          </cell>
        </row>
        <row r="2854">
          <cell r="A2854">
            <v>39310</v>
          </cell>
          <cell r="B2854" t="str">
            <v xml:space="preserve">LUVA/UNIAO, PLASTICA, PARA CONEXAO COM CRIMPAGEM, DN 25 MM, EM TUBO PEX PARA INST. AGUA QUENTE/FRIA                                                                                                                                                                                                                                                                                                                                                                                                       </v>
          </cell>
          <cell r="C2854" t="str">
            <v xml:space="preserve">UN    </v>
          </cell>
          <cell r="D2854" t="str">
            <v>AS</v>
          </cell>
          <cell r="E2854" t="str">
            <v>12,27</v>
          </cell>
        </row>
        <row r="2855">
          <cell r="A2855">
            <v>39311</v>
          </cell>
          <cell r="B2855" t="str">
            <v xml:space="preserve">LUVA/UNIAO, PLASTICA, PARA CONEXAO COM CRIMPAGEM, DN 32 MM, EM TUBO PEX PARA INST. AGUA QUENTE/FRIA                                                                                                                                                                                                                                                                                                                                                                                                       </v>
          </cell>
          <cell r="C2855" t="str">
            <v xml:space="preserve">UN    </v>
          </cell>
          <cell r="D2855" t="str">
            <v>AS</v>
          </cell>
          <cell r="E2855" t="str">
            <v>17,37</v>
          </cell>
        </row>
        <row r="2856">
          <cell r="A2856">
            <v>37429</v>
          </cell>
          <cell r="B2856" t="str">
            <v xml:space="preserve">LUVA, PEAD PE 100,  DE 400 MM, PARA ELETROFUSAO                                                                                                                                                                                                                                                                                                                                                                                                                                                           </v>
          </cell>
          <cell r="C2856" t="str">
            <v xml:space="preserve">UN    </v>
          </cell>
          <cell r="D2856" t="str">
            <v>AS</v>
          </cell>
          <cell r="E2856" t="str">
            <v>2.665,96</v>
          </cell>
        </row>
        <row r="2857">
          <cell r="A2857">
            <v>37426</v>
          </cell>
          <cell r="B2857" t="str">
            <v xml:space="preserve">LUVA, PEAD PE 100,  DE 63 MM, PARA ELETROFUSAO                                                                                                                                                                                                                                                                                                                                                                                                                                                            </v>
          </cell>
          <cell r="C2857" t="str">
            <v xml:space="preserve">UN    </v>
          </cell>
          <cell r="D2857" t="str">
            <v>AS</v>
          </cell>
          <cell r="E2857" t="str">
            <v>25,64</v>
          </cell>
        </row>
        <row r="2858">
          <cell r="A2858">
            <v>37427</v>
          </cell>
          <cell r="B2858" t="str">
            <v xml:space="preserve">LUVA, PEAD PE 100, DE 125 MM, PARA ELETROFUSAO                                                                                                                                                                                                                                                                                                                                                                                                                                                            </v>
          </cell>
          <cell r="C2858" t="str">
            <v xml:space="preserve">UN    </v>
          </cell>
          <cell r="D2858" t="str">
            <v>AS</v>
          </cell>
          <cell r="E2858" t="str">
            <v>61,17</v>
          </cell>
        </row>
        <row r="2859">
          <cell r="A2859">
            <v>37424</v>
          </cell>
          <cell r="B2859" t="str">
            <v xml:space="preserve">LUVA, PEAD PE 100, DE 20 MM, PARA ELETROFUSAO                                                                                                                                                                                                                                                                                                                                                                                                                                                             </v>
          </cell>
          <cell r="C2859" t="str">
            <v xml:space="preserve">UN    </v>
          </cell>
          <cell r="D2859" t="str">
            <v>AS</v>
          </cell>
          <cell r="E2859" t="str">
            <v>11,78</v>
          </cell>
        </row>
        <row r="2860">
          <cell r="A2860">
            <v>37428</v>
          </cell>
          <cell r="B2860" t="str">
            <v xml:space="preserve">LUVA, PEAD PE 100, DE 200 MM, PARA ELETROFUSAO                                                                                                                                                                                                                                                                                                                                                                                                                                                            </v>
          </cell>
          <cell r="C2860" t="str">
            <v xml:space="preserve">UN    </v>
          </cell>
          <cell r="D2860" t="str">
            <v>AS</v>
          </cell>
          <cell r="E2860" t="str">
            <v>210,82</v>
          </cell>
        </row>
        <row r="2861">
          <cell r="A2861">
            <v>37425</v>
          </cell>
          <cell r="B2861" t="str">
            <v xml:space="preserve">LUVA, PEAD PE 100, DE 32 MM, PARA ELETROFUSAO                                                                                                                                                                                                                                                                                                                                                                                                                                                             </v>
          </cell>
          <cell r="C2861" t="str">
            <v xml:space="preserve">UN    </v>
          </cell>
          <cell r="D2861" t="str">
            <v>AS</v>
          </cell>
          <cell r="E2861" t="str">
            <v>12,70</v>
          </cell>
        </row>
        <row r="2862">
          <cell r="A2862">
            <v>11519</v>
          </cell>
          <cell r="B2862" t="str">
            <v xml:space="preserve">MACANETA ALAVANCA RETA OCA, EM ZAMAC COM ACABAMENTO CROMADO, COMPRIMENTO APROX DE 15 CM                                                                                                                                                                                                                                                                                                                                                                                                                   </v>
          </cell>
          <cell r="C2862" t="str">
            <v xml:space="preserve">PAR   </v>
          </cell>
          <cell r="D2862" t="str">
            <v>CR</v>
          </cell>
          <cell r="E2862" t="str">
            <v>51,04</v>
          </cell>
        </row>
        <row r="2863">
          <cell r="A2863">
            <v>11520</v>
          </cell>
          <cell r="B2863" t="str">
            <v xml:space="preserve">MACANETA ALAVANCA, RETA SIMPLES / OCA, CROMADA, COMPRIMENTO DE 10 A 16 CM, ACABAMENTO PADRAO POPULAR - SOMENTE MACANETAS                                                                                                                                                                                                                                                                                                                                                                                  </v>
          </cell>
          <cell r="C2863" t="str">
            <v xml:space="preserve">PAR   </v>
          </cell>
          <cell r="D2863" t="str">
            <v>CR</v>
          </cell>
          <cell r="E2863" t="str">
            <v>23,60</v>
          </cell>
        </row>
        <row r="2864">
          <cell r="A2864">
            <v>11518</v>
          </cell>
          <cell r="B2864" t="str">
            <v xml:space="preserve">MACANETA BOLA, EM ZAMAC COM ACABAMENTO CROMADO, DIAMETRO DE APROX 2 1/2"                                                                                                                                                                                                                                                                                                                                                                                                                                  </v>
          </cell>
          <cell r="C2864" t="str">
            <v xml:space="preserve">PAR   </v>
          </cell>
          <cell r="D2864" t="str">
            <v>CR</v>
          </cell>
          <cell r="E2864" t="str">
            <v>85,80</v>
          </cell>
        </row>
        <row r="2865">
          <cell r="A2865">
            <v>38473</v>
          </cell>
          <cell r="B2865" t="str">
            <v xml:space="preserve">MACARICO DE SOLDA 201 PARA EXTENSAO GLP OU ACETILENO                                                                                                                                                                                                                                                                                                                                                                                                                                                      </v>
          </cell>
          <cell r="C2865" t="str">
            <v xml:space="preserve">UN    </v>
          </cell>
          <cell r="D2865" t="str">
            <v>CR</v>
          </cell>
          <cell r="E2865" t="str">
            <v>103,52</v>
          </cell>
        </row>
        <row r="2866">
          <cell r="A2866">
            <v>4244</v>
          </cell>
          <cell r="B2866" t="str">
            <v xml:space="preserve">MACARIQUEIRO (HORISTA)                                                                                                                                                                                                                                                                                                                                                                                                                                                                                    </v>
          </cell>
          <cell r="C2866" t="str">
            <v xml:space="preserve">H     </v>
          </cell>
          <cell r="D2866" t="str">
            <v>CR</v>
          </cell>
          <cell r="E2866" t="str">
            <v>16,48</v>
          </cell>
        </row>
        <row r="2867">
          <cell r="A2867">
            <v>40977</v>
          </cell>
          <cell r="B2867" t="str">
            <v xml:space="preserve">MACARIQUEIRO (MENSALISTA)                                                                                                                                                                                                                                                                                                                                                                                                                                                                                 </v>
          </cell>
          <cell r="C2867" t="str">
            <v xml:space="preserve">MES   </v>
          </cell>
          <cell r="D2867" t="str">
            <v>CR</v>
          </cell>
          <cell r="E2867" t="str">
            <v>2.882,85</v>
          </cell>
        </row>
        <row r="2868">
          <cell r="A2868">
            <v>4115</v>
          </cell>
          <cell r="B2868" t="str">
            <v xml:space="preserve">MADEIRA ROLICA TRATADA, D = 12 A 15 CM, H = 3,00 M, EM EUCALIPTO OU EQUIVALENTE DA REGIAO                                                                                                                                                                                                                                                                                                                                                                                                                 </v>
          </cell>
          <cell r="C2868" t="str">
            <v xml:space="preserve">M     </v>
          </cell>
          <cell r="D2868" t="str">
            <v>CR</v>
          </cell>
          <cell r="E2868" t="str">
            <v>35,60</v>
          </cell>
        </row>
        <row r="2869">
          <cell r="A2869">
            <v>4119</v>
          </cell>
          <cell r="B2869" t="str">
            <v xml:space="preserve">MADEIRA ROLICA TRATADA, D = 16 A 20 CM, H = 6,00 M, EM EUCALIPTO OU EQUIVALENTE DA REGIAO                                                                                                                                                                                                                                                                                                                                                                                                                 </v>
          </cell>
          <cell r="C2869" t="str">
            <v xml:space="preserve">M     </v>
          </cell>
          <cell r="D2869" t="str">
            <v>CR</v>
          </cell>
          <cell r="E2869" t="str">
            <v>71,89</v>
          </cell>
        </row>
        <row r="2870">
          <cell r="A2870">
            <v>2794</v>
          </cell>
          <cell r="B2870" t="str">
            <v xml:space="preserve">MADEIRA ROLICA TRATADA, D = 25 A 29 CM, H = 6,50 M, EM EUCALIPTO OU EQUIVALENTE DA REGIAO                                                                                                                                                                                                                                                                                                                                                                                                                 </v>
          </cell>
          <cell r="C2870" t="str">
            <v xml:space="preserve">M     </v>
          </cell>
          <cell r="D2870" t="str">
            <v>CR</v>
          </cell>
          <cell r="E2870" t="str">
            <v>190,72</v>
          </cell>
        </row>
        <row r="2871">
          <cell r="A2871">
            <v>2788</v>
          </cell>
          <cell r="B2871" t="str">
            <v xml:space="preserve">MADEIRA ROLICA TRATADA, D = 30 A 34 CM, H = 6,50 M, EM EUCALIPTO OU EQUIVALENTE DA REGIAO                                                                                                                                                                                                                                                                                                                                                                                                                 </v>
          </cell>
          <cell r="C2871" t="str">
            <v xml:space="preserve">M     </v>
          </cell>
          <cell r="D2871" t="str">
            <v>CR</v>
          </cell>
          <cell r="E2871" t="str">
            <v>277,85</v>
          </cell>
        </row>
        <row r="2872">
          <cell r="A2872">
            <v>4006</v>
          </cell>
          <cell r="B2872" t="str">
            <v xml:space="preserve">MADEIRA SERRADA EM PINUS, MISTA OU EQUIVALENTE DA REGIAO - BRUTA                                                                                                                                                                                                                                                                                                                                                                                                                                          </v>
          </cell>
          <cell r="C2872" t="str">
            <v xml:space="preserve">M3    </v>
          </cell>
          <cell r="D2872" t="str">
            <v>CR</v>
          </cell>
          <cell r="E2872" t="str">
            <v>1.741,57</v>
          </cell>
        </row>
        <row r="2873">
          <cell r="A2873">
            <v>36151</v>
          </cell>
          <cell r="B2873" t="str">
            <v xml:space="preserve">MANGOTE DE SEGURANCA EM RASPA DE COURO                                                                                                                                                                                                                                                                                                                                                                                                                                                                    </v>
          </cell>
          <cell r="C2873" t="str">
            <v xml:space="preserve">UN    </v>
          </cell>
          <cell r="D2873" t="str">
            <v>CR</v>
          </cell>
          <cell r="E2873" t="str">
            <v>26,72</v>
          </cell>
        </row>
        <row r="2874">
          <cell r="A2874">
            <v>37457</v>
          </cell>
          <cell r="B2874" t="str">
            <v xml:space="preserve">MANGUEIRA CRISTAL PARA NIVEL, LISA, PVC TRANSPARENTE, 3/8" X1,5 MM                                                                                                                                                                                                                                                                                                                                                                                                                                        </v>
          </cell>
          <cell r="C2874" t="str">
            <v xml:space="preserve">M     </v>
          </cell>
          <cell r="D2874" t="str">
            <v>CR</v>
          </cell>
          <cell r="E2874" t="str">
            <v>4,53</v>
          </cell>
        </row>
        <row r="2875">
          <cell r="A2875">
            <v>37456</v>
          </cell>
          <cell r="B2875" t="str">
            <v xml:space="preserve">MANGUEIRA CRISTAL PARA NIVEL, LISA, PVC TRANSPARENTE, 5/16" X1 MM                                                                                                                                                                                                                                                                                                                                                                                                                                         </v>
          </cell>
          <cell r="C2875" t="str">
            <v xml:space="preserve">M     </v>
          </cell>
          <cell r="D2875" t="str">
            <v>CR</v>
          </cell>
          <cell r="E2875" t="str">
            <v>2,39</v>
          </cell>
        </row>
        <row r="2876">
          <cell r="A2876">
            <v>37461</v>
          </cell>
          <cell r="B2876" t="str">
            <v xml:space="preserve">MANGUEIRA CRISTAL TRANCADA, PVC COM REFORCO, COM PRESSAO DE TRABALHO (PT) 250 LBS/POL2, DE 3/4" X *2,8* MM                                                                                                                                                                                                                                                                                                                                                                                                </v>
          </cell>
          <cell r="C2876" t="str">
            <v xml:space="preserve">M     </v>
          </cell>
          <cell r="D2876" t="str">
            <v>CR</v>
          </cell>
          <cell r="E2876" t="str">
            <v>16,84</v>
          </cell>
        </row>
        <row r="2877">
          <cell r="A2877">
            <v>37460</v>
          </cell>
          <cell r="B2877" t="str">
            <v xml:space="preserve">MANGUEIRA CRISTAL TRANCADA, PVC COM REFORCO, PRESSAO DE TRABALHO (PT) 250 LBS/POL2, DE 1" X *3,4* MM                                                                                                                                                                                                                                                                                                                                                                                                      </v>
          </cell>
          <cell r="C2877" t="str">
            <v xml:space="preserve">M     </v>
          </cell>
          <cell r="D2877" t="str">
            <v>CR</v>
          </cell>
          <cell r="E2877" t="str">
            <v>23,00</v>
          </cell>
        </row>
        <row r="2878">
          <cell r="A2878">
            <v>37458</v>
          </cell>
          <cell r="B2878" t="str">
            <v xml:space="preserve">MANGUEIRA CRISTAL, LISA, PVC TRANSPARENTE, 1/2" X 2 MM                                                                                                                                                                                                                                                                                                                                                                                                                                                    </v>
          </cell>
          <cell r="C2878" t="str">
            <v xml:space="preserve">M     </v>
          </cell>
          <cell r="D2878" t="str">
            <v xml:space="preserve">C </v>
          </cell>
          <cell r="E2878" t="str">
            <v>6,74</v>
          </cell>
        </row>
        <row r="2879">
          <cell r="A2879">
            <v>37454</v>
          </cell>
          <cell r="B2879" t="str">
            <v xml:space="preserve">MANGUEIRA CRISTAL, LISA, PVC TRANSPARENTE, 1/4" X1 MM                                                                                                                                                                                                                                                                                                                                                                                                                                                     </v>
          </cell>
          <cell r="C2879" t="str">
            <v xml:space="preserve">M     </v>
          </cell>
          <cell r="D2879" t="str">
            <v>CR</v>
          </cell>
          <cell r="E2879" t="str">
            <v>1,77</v>
          </cell>
        </row>
        <row r="2880">
          <cell r="A2880">
            <v>37455</v>
          </cell>
          <cell r="B2880" t="str">
            <v xml:space="preserve">MANGUEIRA CRISTAL, LISA, PVC TRANSPARENTE, 1/4" X1,5 MM                                                                                                                                                                                                                                                                                                                                                                                                                                                   </v>
          </cell>
          <cell r="C2880" t="str">
            <v xml:space="preserve">M     </v>
          </cell>
          <cell r="D2880" t="str">
            <v>CR</v>
          </cell>
          <cell r="E2880" t="str">
            <v>2,97</v>
          </cell>
        </row>
        <row r="2881">
          <cell r="A2881">
            <v>37459</v>
          </cell>
          <cell r="B2881" t="str">
            <v xml:space="preserve">MANGUEIRA CRISTAL, LISA, PVC TRANSPARENTE, 3/4" X 2 MM                                                                                                                                                                                                                                                                                                                                                                                                                                                    </v>
          </cell>
          <cell r="C2881" t="str">
            <v xml:space="preserve">M     </v>
          </cell>
          <cell r="D2881" t="str">
            <v>CR</v>
          </cell>
          <cell r="E2881" t="str">
            <v>9,46</v>
          </cell>
        </row>
        <row r="2882">
          <cell r="A2882">
            <v>21029</v>
          </cell>
          <cell r="B2882" t="str">
            <v xml:space="preserve">MANGUEIRA DE INCENDIO, TIPO 1, DE 1 1/2", COMPRIMENTO = 15 M, TECIDO EM FIO DE POLIESTER E TUBO INTERNO EM BORRACHA SINTETICA, COM UNIOES ENGATE RAPIDO                                                                                                                                                                                                                                                                                                                                                   </v>
          </cell>
          <cell r="C2882" t="str">
            <v xml:space="preserve">UN    </v>
          </cell>
          <cell r="D2882" t="str">
            <v xml:space="preserve">C </v>
          </cell>
          <cell r="E2882" t="str">
            <v>470,00</v>
          </cell>
        </row>
        <row r="2883">
          <cell r="A2883">
            <v>21030</v>
          </cell>
          <cell r="B2883" t="str">
            <v xml:space="preserve">MANGUEIRA DE INCENDIO, TIPO 1, DE 1 1/2", COMPRIMENTO = 20 M, TECIDO EM FIO DE POLIESTER E TUBO INTERNO EM BORRACHA SINTETICA, COM UNIOES ENGATE RAPIDO                                                                                                                                                                                                                                                                                                                                                   </v>
          </cell>
          <cell r="C2883" t="str">
            <v xml:space="preserve">UN    </v>
          </cell>
          <cell r="D2883" t="str">
            <v>CR</v>
          </cell>
          <cell r="E2883" t="str">
            <v>579,35</v>
          </cell>
        </row>
        <row r="2884">
          <cell r="A2884">
            <v>21031</v>
          </cell>
          <cell r="B2884" t="str">
            <v xml:space="preserve">MANGUEIRA DE INCENDIO, TIPO 1, DE 1 1/2", COMPRIMENTO = 25 M, TECIDO EM FIO DE POLIESTER E TUBO INTERNO EM BORRACHA SINTETICA, COM UNIOES ENGATE RAPIDO                                                                                                                                                                                                                                                                                                                                                   </v>
          </cell>
          <cell r="C2884" t="str">
            <v xml:space="preserve">UN    </v>
          </cell>
          <cell r="D2884" t="str">
            <v>CR</v>
          </cell>
          <cell r="E2884" t="str">
            <v>721,28</v>
          </cell>
        </row>
        <row r="2885">
          <cell r="A2885">
            <v>21032</v>
          </cell>
          <cell r="B2885" t="str">
            <v xml:space="preserve">MANGUEIRA DE INCENDIO, TIPO 1, DE 1 1/2", COMPRIMENTO = 30 M, TECIDO EM FIO DE POLIESTER E TUBO INTERNO EM BORRACHA SINTETICA, COM UNIOES ENGATE RAPIDO                                                                                                                                                                                                                                                                                                                                                   </v>
          </cell>
          <cell r="C2885" t="str">
            <v xml:space="preserve">UN    </v>
          </cell>
          <cell r="D2885" t="str">
            <v>CR</v>
          </cell>
          <cell r="E2885" t="str">
            <v>770,14</v>
          </cell>
        </row>
        <row r="2886">
          <cell r="A2886">
            <v>37527</v>
          </cell>
          <cell r="B2886" t="str">
            <v xml:space="preserve">MANGUEIRA DE INCENDIO, TIPO 2, DE 1 1/2", COMPRIMENTO = 15 M, TECIDO EM FIO DE POLIESTER E TUBO INTERNO EM BORRACHA SINTETICA, COM UNIOES ENGATE RAPIDO                                                                                                                                                                                                                                                                                                                                                   </v>
          </cell>
          <cell r="C2886" t="str">
            <v xml:space="preserve">UN    </v>
          </cell>
          <cell r="D2886" t="str">
            <v>CR</v>
          </cell>
          <cell r="E2886" t="str">
            <v>695,69</v>
          </cell>
        </row>
        <row r="2887">
          <cell r="A2887">
            <v>37528</v>
          </cell>
          <cell r="B2887" t="str">
            <v xml:space="preserve">MANGUEIRA DE INCENDIO, TIPO 2, DE 1 1/2", COMPRIMENTO = 20 M, TECIDO EM FIO DE POLIESTER E TUBO INTERNO EM BORRACHA SINTETICA, COM UNIOES                                                                                                                                                                                                                                                                                                                                                                 </v>
          </cell>
          <cell r="C2887" t="str">
            <v xml:space="preserve">UN    </v>
          </cell>
          <cell r="D2887" t="str">
            <v>CR</v>
          </cell>
          <cell r="E2887" t="str">
            <v>829,48</v>
          </cell>
        </row>
        <row r="2888">
          <cell r="A2888">
            <v>37529</v>
          </cell>
          <cell r="B2888" t="str">
            <v xml:space="preserve">MANGUEIRA DE INCENDIO, TIPO 2, DE 1 1/2", COMPRIMENTO = 25 M, TECIDO EM FIO DE POLIESTER E TUBO INTERNO EM BORRACHA SINTETICA, COM UNIOES                                                                                                                                                                                                                                                                                                                                                                 </v>
          </cell>
          <cell r="C2888" t="str">
            <v xml:space="preserve">UN    </v>
          </cell>
          <cell r="D2888" t="str">
            <v>CR</v>
          </cell>
          <cell r="E2888" t="str">
            <v>837,62</v>
          </cell>
        </row>
        <row r="2889">
          <cell r="A2889">
            <v>37530</v>
          </cell>
          <cell r="B2889" t="str">
            <v xml:space="preserve">MANGUEIRA DE INCENDIO, TIPO 2, DE 1 1/2", COMPRIMENTO = 30 M, TECIDO EM FIO DE POLIESTER E TUBO INTERNO EM BORRACHA SINTETICA, COM UNIOES                                                                                                                                                                                                                                                                                                                                                                 </v>
          </cell>
          <cell r="C2889" t="str">
            <v xml:space="preserve">UN    </v>
          </cell>
          <cell r="D2889" t="str">
            <v>CR</v>
          </cell>
          <cell r="E2889" t="str">
            <v>1.093,56</v>
          </cell>
        </row>
        <row r="2890">
          <cell r="A2890">
            <v>21034</v>
          </cell>
          <cell r="B2890" t="str">
            <v xml:space="preserve">MANGUEIRA DE INCENDIO, TIPO 2, DE 2 1/2", COMPRIMENTO = 15 M, TECIDO EM FIO DE POLIESTER E TUBO INTERNO EM BORRACHA SINTETICA, COM UNIOES ENGATE RAPIDO                                                                                                                                                                                                                                                                                                                                                   </v>
          </cell>
          <cell r="C2890" t="str">
            <v xml:space="preserve">UN    </v>
          </cell>
          <cell r="D2890" t="str">
            <v>CR</v>
          </cell>
          <cell r="E2890" t="str">
            <v>933,01</v>
          </cell>
        </row>
        <row r="2891">
          <cell r="A2891">
            <v>37531</v>
          </cell>
          <cell r="B2891" t="str">
            <v xml:space="preserve">MANGUEIRA DE INCENDIO, TIPO 2, DE 2 1/2", COMPRIMENTO = 20 M, TECIDO EM FIO DE POLIESTER E TUBO INTERNO EM BORRACHA SINTETICA, COM UNIOES                                                                                                                                                                                                                                                                                                                                                                 </v>
          </cell>
          <cell r="C2891" t="str">
            <v xml:space="preserve">UN    </v>
          </cell>
          <cell r="D2891" t="str">
            <v>CR</v>
          </cell>
          <cell r="E2891" t="str">
            <v>1.175,00</v>
          </cell>
        </row>
        <row r="2892">
          <cell r="A2892">
            <v>21036</v>
          </cell>
          <cell r="B2892" t="str">
            <v xml:space="preserve">MANGUEIRA DE INCENDIO, TIPO 2, DE 2 1/2", COMPRIMENTO = 25 M, TECIDO EM FIO DE POLIESTER E TUBO INTERNO EM BORRACHA SINTETICA, COM UNIOES ENGATE RAPIDO                                                                                                                                                                                                                                                                                                                                                   </v>
          </cell>
          <cell r="C2892" t="str">
            <v xml:space="preserve">UN    </v>
          </cell>
          <cell r="D2892" t="str">
            <v>CR</v>
          </cell>
          <cell r="E2892" t="str">
            <v>1.428,61</v>
          </cell>
        </row>
        <row r="2893">
          <cell r="A2893">
            <v>21037</v>
          </cell>
          <cell r="B2893" t="str">
            <v xml:space="preserve">MANGUEIRA DE INCENDIO, TIPO 2, DE 2 1/2", COMPRIMENTO = 30 M, TECIDO EM FIO DE POLIESTER E TUBO INTERNO EM BORRACHA SINTETICA, COM UNIOES ENGATE RAPIDO                                                                                                                                                                                                                                                                                                                                                   </v>
          </cell>
          <cell r="C2893" t="str">
            <v xml:space="preserve">UN    </v>
          </cell>
          <cell r="D2893" t="str">
            <v>CR</v>
          </cell>
          <cell r="E2893" t="str">
            <v>1.628,71</v>
          </cell>
        </row>
        <row r="2894">
          <cell r="A2894">
            <v>20185</v>
          </cell>
          <cell r="B2894" t="str">
            <v xml:space="preserve">MANGUEIRA DE PVC FLEXIVEL,TIPO FLAT/ACHATADA, COR LARANJA, D = 1 1/2" (40 MM), PARA CONDUCAO DE AGUA, SERVICOS LEVES E MEDIOS                                                                                                                                                                                                                                                                                                                                                                             </v>
          </cell>
          <cell r="C2894" t="str">
            <v xml:space="preserve">M     </v>
          </cell>
          <cell r="D2894" t="str">
            <v>CR</v>
          </cell>
          <cell r="E2894" t="str">
            <v>27,38</v>
          </cell>
        </row>
        <row r="2895">
          <cell r="A2895">
            <v>20260</v>
          </cell>
          <cell r="B2895" t="str">
            <v xml:space="preserve">MANGUEIRA PARA GAS - GLP, PVC, TRANCADA, DIAMETRO DE 3/8", COMPRIMENTO DE 1M (NORMATIZADA)                                                                                                                                                                                                                                                                                                                                                                                                                </v>
          </cell>
          <cell r="C2895" t="str">
            <v xml:space="preserve">UN    </v>
          </cell>
          <cell r="D2895" t="str">
            <v>CR</v>
          </cell>
          <cell r="E2895" t="str">
            <v>22,01</v>
          </cell>
        </row>
        <row r="2896">
          <cell r="A2896">
            <v>37523</v>
          </cell>
          <cell r="B2896" t="str">
            <v xml:space="preserve">MANIPULADOR TELESCOPICO, POTENCIA DE 101 HP, CAPACIDADE DE CARGA DE 3.500 KG, ALTURA MAXIMA DE ELEVACAO DE 12 M                                                                                                                                                                                                                                                                                                                                                                                           </v>
          </cell>
          <cell r="C2896" t="str">
            <v xml:space="preserve">UN    </v>
          </cell>
          <cell r="D2896" t="str">
            <v>AS</v>
          </cell>
          <cell r="E2896" t="str">
            <v>579.269,27</v>
          </cell>
        </row>
        <row r="2897">
          <cell r="A2897">
            <v>37515</v>
          </cell>
          <cell r="B2897" t="str">
            <v xml:space="preserve">MANIPULADOR TELESCOPICO, POTENCIA DE 85 HP, CAPACIDADE DE CARGA DE 3.500 KG, ALTURA MAXIMA DE ELEVACAO DE 12,3 M                                                                                                                                                                                                                                                                                                                                                                                          </v>
          </cell>
          <cell r="C2897" t="str">
            <v xml:space="preserve">UN    </v>
          </cell>
          <cell r="D2897" t="str">
            <v>AS</v>
          </cell>
          <cell r="E2897" t="str">
            <v>515.000,00</v>
          </cell>
        </row>
        <row r="2898">
          <cell r="A2898">
            <v>12899</v>
          </cell>
          <cell r="B2898" t="str">
            <v xml:space="preserve">MANOMETRO COM CAIXA EM ACO PINTADO, ESCALA *10* KGF/CM2 (*10* BAR), DIAMETRO NOMINAL DE *63* MM, CONEXAO DE 1/4"                                                                                                                                                                                                                                                                                                                                                                                          </v>
          </cell>
          <cell r="C2898" t="str">
            <v xml:space="preserve">UN    </v>
          </cell>
          <cell r="D2898" t="str">
            <v>AS</v>
          </cell>
          <cell r="E2898" t="str">
            <v>114,55</v>
          </cell>
        </row>
        <row r="2899">
          <cell r="A2899">
            <v>12898</v>
          </cell>
          <cell r="B2899" t="str">
            <v xml:space="preserve">MANOMETRO COM CAIXA EM ACO PINTADO, ESCALA *10* KGF/CM2 (*10* BAR), DIAMETRO NOMINAL DE 100 MM, CONEXAO DE 1/2"                                                                                                                                                                                                                                                                                                                                                                                           </v>
          </cell>
          <cell r="C2899" t="str">
            <v xml:space="preserve">UN    </v>
          </cell>
          <cell r="D2899" t="str">
            <v>AS</v>
          </cell>
          <cell r="E2899" t="str">
            <v>181,71</v>
          </cell>
        </row>
        <row r="2900">
          <cell r="A2900">
            <v>39699</v>
          </cell>
          <cell r="B2900" t="str">
            <v xml:space="preserve">MANTA / LENCOL DE BORRACHA, SBR, ANTIRRUIDO, E = 5 MM                                                                                                                                                                                                                                                                                                                                                                                                                                                     </v>
          </cell>
          <cell r="C2900" t="str">
            <v xml:space="preserve">M2    </v>
          </cell>
          <cell r="D2900" t="str">
            <v>CR</v>
          </cell>
          <cell r="E2900" t="str">
            <v>17,51</v>
          </cell>
        </row>
        <row r="2901">
          <cell r="A2901">
            <v>42528</v>
          </cell>
          <cell r="B2901" t="str">
            <v xml:space="preserve">MANTA ALUMINIZADA NAS DUAS FACES, PARA SUBCOBERTURA,  E = *2* MM                                                                                                                                                                                                                                                                                                                                                                                                                                          </v>
          </cell>
          <cell r="C2901" t="str">
            <v xml:space="preserve">M2    </v>
          </cell>
          <cell r="D2901" t="str">
            <v>CR</v>
          </cell>
          <cell r="E2901" t="str">
            <v>8,93</v>
          </cell>
        </row>
        <row r="2902">
          <cell r="A2902">
            <v>39696</v>
          </cell>
          <cell r="B2902" t="str">
            <v xml:space="preserve">MANTA ALUMINIZADA 1 FACE PARA SUBCOBERTURA, E = *1* MM                                                                                                                                                                                                                                                                                                                                                                                                                                                    </v>
          </cell>
          <cell r="C2902" t="str">
            <v xml:space="preserve">M2    </v>
          </cell>
          <cell r="D2902" t="str">
            <v xml:space="preserve">C </v>
          </cell>
          <cell r="E2902" t="str">
            <v>6,28</v>
          </cell>
        </row>
        <row r="2903">
          <cell r="A2903">
            <v>39700</v>
          </cell>
          <cell r="B2903" t="str">
            <v xml:space="preserve">MANTA ANTIRRUIDO DE POLIESTER (PET) PARA CONTRAPISO E = *8* MM                                                                                                                                                                                                                                                                                                                                                                                                                                            </v>
          </cell>
          <cell r="C2903" t="str">
            <v xml:space="preserve">M2    </v>
          </cell>
          <cell r="D2903" t="str">
            <v>CR</v>
          </cell>
          <cell r="E2903" t="str">
            <v>42,11</v>
          </cell>
        </row>
        <row r="2904">
          <cell r="A2904">
            <v>11621</v>
          </cell>
          <cell r="B2904" t="str">
            <v xml:space="preserve">MANTA ASFALTICA ELASTOMERICA EM POLIESTER ALUMINIZADA 3 MM, TIPO III, CLASSE B (NBR 9952)                                                                                                                                                                                                                                                                                                                                                                                                                 </v>
          </cell>
          <cell r="C2904" t="str">
            <v xml:space="preserve">M2    </v>
          </cell>
          <cell r="D2904" t="str">
            <v>CR</v>
          </cell>
          <cell r="E2904" t="str">
            <v>83,79</v>
          </cell>
        </row>
        <row r="2905">
          <cell r="A2905">
            <v>4014</v>
          </cell>
          <cell r="B2905" t="str">
            <v xml:space="preserve">MANTA ASFALTICA ELASTOMERICA EM POLIESTER 3 MM, TIPO III, CLASSE B, ACABAMENTO PP (NBR 9952)                                                                                                                                                                                                                                                                                                                                                                                                              </v>
          </cell>
          <cell r="C2905" t="str">
            <v xml:space="preserve">M2    </v>
          </cell>
          <cell r="D2905" t="str">
            <v>CR</v>
          </cell>
          <cell r="E2905" t="str">
            <v>86,69</v>
          </cell>
        </row>
        <row r="2906">
          <cell r="A2906">
            <v>4015</v>
          </cell>
          <cell r="B2906" t="str">
            <v xml:space="preserve">MANTA ASFALTICA ELASTOMERICA EM POLIESTER 4 MM, TIPO III, CLASSE B, ACABAMENTO PP (NBR 9952)                                                                                                                                                                                                                                                                                                                                                                                                              </v>
          </cell>
          <cell r="C2906" t="str">
            <v xml:space="preserve">M2    </v>
          </cell>
          <cell r="D2906" t="str">
            <v>CR</v>
          </cell>
          <cell r="E2906" t="str">
            <v>106,46</v>
          </cell>
        </row>
        <row r="2907">
          <cell r="A2907">
            <v>4017</v>
          </cell>
          <cell r="B2907" t="str">
            <v xml:space="preserve">MANTA ASFALTICA ELASTOMERICA EM POLIESTER 5 MM, TIPO III, CLASSE B, ACABAMENTO PP (NBR 9952)                                                                                                                                                                                                                                                                                                                                                                                                              </v>
          </cell>
          <cell r="C2907" t="str">
            <v xml:space="preserve">M2    </v>
          </cell>
          <cell r="D2907" t="str">
            <v>CR</v>
          </cell>
          <cell r="E2907" t="str">
            <v>154,90</v>
          </cell>
        </row>
        <row r="2908">
          <cell r="A2908">
            <v>4016</v>
          </cell>
          <cell r="B2908" t="str">
            <v xml:space="preserve">MANTA ASFALTICA ELASTOMERICA TIPO GLASS 3 MM, TIPO II, CLASSE C, ACABAMENTO PP (NBR 9952)                                                                                                                                                                                                                                                                                                                                                                                                                 </v>
          </cell>
          <cell r="C2908" t="str">
            <v xml:space="preserve">M2    </v>
          </cell>
          <cell r="D2908" t="str">
            <v xml:space="preserve">C </v>
          </cell>
          <cell r="E2908" t="str">
            <v>61,18</v>
          </cell>
        </row>
        <row r="2909">
          <cell r="A2909">
            <v>38544</v>
          </cell>
          <cell r="B2909" t="str">
            <v xml:space="preserve">MANTA DE POLIETILENO EXPANDIDO (PEBD) ANTICHAMAS, E = 8 MM                                                                                                                                                                                                                                                                                                                                                                                                                                                </v>
          </cell>
          <cell r="C2909" t="str">
            <v xml:space="preserve">M2    </v>
          </cell>
          <cell r="D2909" t="str">
            <v>CR</v>
          </cell>
          <cell r="E2909" t="str">
            <v>15,70</v>
          </cell>
        </row>
        <row r="2910">
          <cell r="A2910">
            <v>38545</v>
          </cell>
          <cell r="B2910" t="str">
            <v xml:space="preserve">MANTA DE POLIETILENO EXPANDIDO (PEBD), E = 5 MM                                                                                                                                                                                                                                                                                                                                                                                                                                                           </v>
          </cell>
          <cell r="C2910" t="str">
            <v xml:space="preserve">M2    </v>
          </cell>
          <cell r="D2910" t="str">
            <v>CR</v>
          </cell>
          <cell r="E2910" t="str">
            <v>10,09</v>
          </cell>
        </row>
        <row r="2911">
          <cell r="A2911">
            <v>42527</v>
          </cell>
          <cell r="B2911" t="str">
            <v xml:space="preserve">MANTA DE POLIETILENO EXPANDIDO, COM 1 FACE METALIZADA PARA SUBCOBERTURA,  E = *5* MM                                                                                                                                                                                                                                                                                                                                                                                                                      </v>
          </cell>
          <cell r="C2911" t="str">
            <v xml:space="preserve">M2    </v>
          </cell>
          <cell r="D2911" t="str">
            <v>CR</v>
          </cell>
          <cell r="E2911" t="str">
            <v>23,59</v>
          </cell>
        </row>
        <row r="2912">
          <cell r="A2912">
            <v>39323</v>
          </cell>
          <cell r="B2912" t="str">
            <v xml:space="preserve">MANTA GEOTEXTIL TECIDO DE LAMINETES DE POLIPROPILENO, RESISTENCIA A TRACAO = *25* KN/M                                                                                                                                                                                                                                                                                                                                                                                                                    </v>
          </cell>
          <cell r="C2912" t="str">
            <v xml:space="preserve">M2    </v>
          </cell>
          <cell r="D2912" t="str">
            <v>CR</v>
          </cell>
          <cell r="E2912" t="str">
            <v>38,49</v>
          </cell>
        </row>
        <row r="2913">
          <cell r="A2913">
            <v>626</v>
          </cell>
          <cell r="B2913" t="str">
            <v xml:space="preserve">MANTA LIQUIDA DE BASE ASFALTICA MODIFICADA COM A ADICAO DE ELASTOMEROS DILUIDOS EM SOLVENTE ORGANICO, APLICACAO A FRIO (MEMBRANA IMPERMEABILIZANTE ASFASTICA)                                                                                                                                                                                                                                                                                                                                             </v>
          </cell>
          <cell r="C2913" t="str">
            <v xml:space="preserve">KG    </v>
          </cell>
          <cell r="D2913" t="str">
            <v xml:space="preserve">C </v>
          </cell>
          <cell r="E2913" t="str">
            <v>26,47</v>
          </cell>
        </row>
        <row r="2914">
          <cell r="A2914">
            <v>44504</v>
          </cell>
          <cell r="B2914" t="str">
            <v xml:space="preserve">MANTA TERMOPLASTICA, PEAD, GEOMEMBRANA LISA, E = 0,50 MM  ( NBR 15352)                                                                                                                                                                                                                                                                                                                                                                                                                                    </v>
          </cell>
          <cell r="C2914" t="str">
            <v xml:space="preserve">M2    </v>
          </cell>
          <cell r="D2914" t="str">
            <v>AS</v>
          </cell>
          <cell r="E2914" t="str">
            <v>13,45</v>
          </cell>
        </row>
        <row r="2915">
          <cell r="A2915">
            <v>44505</v>
          </cell>
          <cell r="B2915" t="str">
            <v xml:space="preserve">MANTA TERMOPLASTICA, PEAD, GEOMEMBRANA LISA, E = 0,75 MM (NBR 15352)                                                                                                                                                                                                                                                                                                                                                                                                                                      </v>
          </cell>
          <cell r="C2915" t="str">
            <v xml:space="preserve">M2    </v>
          </cell>
          <cell r="D2915" t="str">
            <v>AS</v>
          </cell>
          <cell r="E2915" t="str">
            <v>20,30</v>
          </cell>
        </row>
        <row r="2916">
          <cell r="A2916">
            <v>44506</v>
          </cell>
          <cell r="B2916" t="str">
            <v xml:space="preserve">MANTA TERMOPLASTICA, PEAD, GEOMEMBRANA LISA, E = 0,80 MM (NBR 15352)                                                                                                                                                                                                                                                                                                                                                                                                                                      </v>
          </cell>
          <cell r="C2916" t="str">
            <v xml:space="preserve">M2    </v>
          </cell>
          <cell r="D2916" t="str">
            <v>AS</v>
          </cell>
          <cell r="E2916" t="str">
            <v>21,55</v>
          </cell>
        </row>
        <row r="2917">
          <cell r="A2917">
            <v>44507</v>
          </cell>
          <cell r="B2917" t="str">
            <v xml:space="preserve">MANTA TERMOPLASTICA, PEAD, GEOMEMBRANA LISA, E = 1,00 MM (NBR 15352)                                                                                                                                                                                                                                                                                                                                                                                                                                      </v>
          </cell>
          <cell r="C2917" t="str">
            <v xml:space="preserve">M2    </v>
          </cell>
          <cell r="D2917" t="str">
            <v>AS</v>
          </cell>
          <cell r="E2917" t="str">
            <v>26,94</v>
          </cell>
        </row>
        <row r="2918">
          <cell r="A2918">
            <v>44508</v>
          </cell>
          <cell r="B2918" t="str">
            <v xml:space="preserve">MANTA TERMOPLASTICA, PEAD, GEOMEMBRANA LISA, E = 1,50 MM (NBR 15352)                                                                                                                                                                                                                                                                                                                                                                                                                                      </v>
          </cell>
          <cell r="C2918" t="str">
            <v xml:space="preserve">M2    </v>
          </cell>
          <cell r="D2918" t="str">
            <v>AS</v>
          </cell>
          <cell r="E2918" t="str">
            <v>40,39</v>
          </cell>
        </row>
        <row r="2919">
          <cell r="A2919">
            <v>44509</v>
          </cell>
          <cell r="B2919" t="str">
            <v xml:space="preserve">MANTA TERMOPLASTICA, PEAD, GEOMEMBRANA LISA, E = 2,00 MM (NBR 15352)                                                                                                                                                                                                                                                                                                                                                                                                                                      </v>
          </cell>
          <cell r="C2919" t="str">
            <v xml:space="preserve">M2    </v>
          </cell>
          <cell r="D2919" t="str">
            <v>AS</v>
          </cell>
          <cell r="E2919" t="str">
            <v>54,11</v>
          </cell>
        </row>
        <row r="2920">
          <cell r="A2920">
            <v>44510</v>
          </cell>
          <cell r="B2920" t="str">
            <v xml:space="preserve">MANTA TERMOPLASTICA, PEAD, GEOMEMBRANA LISA, E = 2,50 MM (NBR 15352)                                                                                                                                                                                                                                                                                                                                                                                                                                      </v>
          </cell>
          <cell r="C2920" t="str">
            <v xml:space="preserve">M2    </v>
          </cell>
          <cell r="D2920" t="str">
            <v>AS</v>
          </cell>
          <cell r="E2920" t="str">
            <v>67,19</v>
          </cell>
        </row>
        <row r="2921">
          <cell r="A2921">
            <v>44512</v>
          </cell>
          <cell r="B2921" t="str">
            <v xml:space="preserve">MANTA TERMOPLASTICA, PEAD, GEOMEMBRANA TEXTURIZADA EM AMBAS AS FACES, E = 0,50 MM ( NBR 15352)                                                                                                                                                                                                                                                                                                                                                                                                            </v>
          </cell>
          <cell r="C2921" t="str">
            <v xml:space="preserve">M2    </v>
          </cell>
          <cell r="D2921" t="str">
            <v>AS</v>
          </cell>
          <cell r="E2921" t="str">
            <v>14,99</v>
          </cell>
        </row>
        <row r="2922">
          <cell r="A2922">
            <v>44513</v>
          </cell>
          <cell r="B2922" t="str">
            <v xml:space="preserve">MANTA TERMOPLASTICA, PEAD, GEOMEMBRANA TEXTURIZADA EM AMBAS AS FACES, E = 0,75 MM ( NBR 15352)                                                                                                                                                                                                                                                                                                                                                                                                            </v>
          </cell>
          <cell r="C2922" t="str">
            <v xml:space="preserve">M2    </v>
          </cell>
          <cell r="D2922" t="str">
            <v>AS</v>
          </cell>
          <cell r="E2922" t="str">
            <v>21,17</v>
          </cell>
        </row>
        <row r="2923">
          <cell r="A2923">
            <v>44514</v>
          </cell>
          <cell r="B2923" t="str">
            <v xml:space="preserve">MANTA TERMOPLASTICA, PEAD, GEOMEMBRANA TEXTURIZADA EM AMBAS AS FACES, E = 0,80 MM ( NBR 15352)                                                                                                                                                                                                                                                                                                                                                                                                            </v>
          </cell>
          <cell r="C2923" t="str">
            <v xml:space="preserve">M2    </v>
          </cell>
          <cell r="D2923" t="str">
            <v>AS</v>
          </cell>
          <cell r="E2923" t="str">
            <v>23,99</v>
          </cell>
        </row>
        <row r="2924">
          <cell r="A2924">
            <v>44515</v>
          </cell>
          <cell r="B2924" t="str">
            <v xml:space="preserve">MANTA TERMOPLASTICA, PEAD, GEOMEMBRANA TEXTURIZADA EM AMBAS AS FACES, E = 1,00 MM ( NBR 15352)                                                                                                                                                                                                                                                                                                                                                                                                            </v>
          </cell>
          <cell r="C2924" t="str">
            <v xml:space="preserve">M2    </v>
          </cell>
          <cell r="D2924" t="str">
            <v>AS</v>
          </cell>
          <cell r="E2924" t="str">
            <v>29,47</v>
          </cell>
        </row>
        <row r="2925">
          <cell r="A2925">
            <v>44511</v>
          </cell>
          <cell r="B2925" t="str">
            <v xml:space="preserve">MANTA TERMOPLASTICA, PEAD, GEOMEMBRANA TEXTURIZADA EM AMBAS AS FACES, E = 1,50 MM ( NBR 15352)                                                                                                                                                                                                                                                                                                                                                                                                            </v>
          </cell>
          <cell r="C2925" t="str">
            <v xml:space="preserve">M2    </v>
          </cell>
          <cell r="D2925" t="str">
            <v>AS</v>
          </cell>
          <cell r="E2925" t="str">
            <v>43,62</v>
          </cell>
        </row>
        <row r="2926">
          <cell r="A2926">
            <v>44516</v>
          </cell>
          <cell r="B2926" t="str">
            <v xml:space="preserve">MANTA TERMOPLASTICA, PEAD, GEOMEMBRANA TEXTURIZADA EM AMBAS AS FACES, E = 2,00 MM ( NBR 15352)                                                                                                                                                                                                                                                                                                                                                                                                            </v>
          </cell>
          <cell r="C2926" t="str">
            <v xml:space="preserve">M2    </v>
          </cell>
          <cell r="D2926" t="str">
            <v>AS</v>
          </cell>
          <cell r="E2926" t="str">
            <v>58,95</v>
          </cell>
        </row>
        <row r="2927">
          <cell r="A2927">
            <v>44517</v>
          </cell>
          <cell r="B2927" t="str">
            <v xml:space="preserve">MANTA TERMOPLASTICA, PEAD, GEOMEMBRANA TEXTURIZADA EM AMBAS AS FACES, E = 2,50 MM ( NBR 15352)                                                                                                                                                                                                                                                                                                                                                                                                            </v>
          </cell>
          <cell r="C2927" t="str">
            <v xml:space="preserve">M2    </v>
          </cell>
          <cell r="D2927" t="str">
            <v>AS</v>
          </cell>
          <cell r="E2927" t="str">
            <v>73,52</v>
          </cell>
        </row>
        <row r="2928">
          <cell r="A2928">
            <v>11479</v>
          </cell>
          <cell r="B2928" t="str">
            <v xml:space="preserve">MAQUINA DE 40 MM PARA FECHADURA DE EMBUTIR EXTERNA, EM ACO INOX                                                                                                                                                                                                                                                                                                                                                                                                                                           </v>
          </cell>
          <cell r="C2928" t="str">
            <v xml:space="preserve">UN    </v>
          </cell>
          <cell r="D2928" t="str">
            <v>CR</v>
          </cell>
          <cell r="E2928" t="str">
            <v>35,84</v>
          </cell>
        </row>
        <row r="2929">
          <cell r="A2929">
            <v>11481</v>
          </cell>
          <cell r="B2929" t="str">
            <v xml:space="preserve">MAQUINA DE 40 MM PARA FECHADURA, PARA PORTA DE BANHEIRO, EM ACO INOX                                                                                                                                                                                                                                                                                                                                                                                                                                      </v>
          </cell>
          <cell r="C2929" t="str">
            <v xml:space="preserve">UN    </v>
          </cell>
          <cell r="D2929" t="str">
            <v>CR</v>
          </cell>
          <cell r="E2929" t="str">
            <v>32,42</v>
          </cell>
        </row>
        <row r="2930">
          <cell r="A2930">
            <v>43609</v>
          </cell>
          <cell r="B2930" t="str">
            <v xml:space="preserve">MAQUINA DE 40 MM PARA FECHADURA, PARA PORTA INTERNA, EM ACO INOX                                                                                                                                                                                                                                                                                                                                                                                                                                          </v>
          </cell>
          <cell r="C2930" t="str">
            <v xml:space="preserve">UN    </v>
          </cell>
          <cell r="D2930" t="str">
            <v>CR</v>
          </cell>
          <cell r="E2930" t="str">
            <v>32,42</v>
          </cell>
        </row>
        <row r="2931">
          <cell r="A2931">
            <v>11478</v>
          </cell>
          <cell r="B2931" t="str">
            <v xml:space="preserve">MAQUINA DE 55 MM PARA FECHADURA DE EMBUTIR EXTERNA, EM ACO INOX                                                                                                                                                                                                                                                                                                                                                                                                                                           </v>
          </cell>
          <cell r="C2931" t="str">
            <v xml:space="preserve">UN    </v>
          </cell>
          <cell r="D2931" t="str">
            <v>CR</v>
          </cell>
          <cell r="E2931" t="str">
            <v>61,49</v>
          </cell>
        </row>
        <row r="2932">
          <cell r="A2932">
            <v>43608</v>
          </cell>
          <cell r="B2932" t="str">
            <v xml:space="preserve">MAQUINA DE 55 MM PARA FECHADURA, PARA PORTA DE BANHEIRO, EM ACO INOX                                                                                                                                                                                                                                                                                                                                                                                                                                      </v>
          </cell>
          <cell r="C2932" t="str">
            <v xml:space="preserve">UN    </v>
          </cell>
          <cell r="D2932" t="str">
            <v>CR</v>
          </cell>
          <cell r="E2932" t="str">
            <v>46,92</v>
          </cell>
        </row>
        <row r="2933">
          <cell r="A2933">
            <v>11476</v>
          </cell>
          <cell r="B2933" t="str">
            <v xml:space="preserve">MAQUINA DE 55 MM PARA FECHADURA, PARA PORTA INTERNA, EM ACO INOX                                                                                                                                                                                                                                                                                                                                                                                                                                          </v>
          </cell>
          <cell r="C2933" t="str">
            <v xml:space="preserve">UN    </v>
          </cell>
          <cell r="D2933" t="str">
            <v>CR</v>
          </cell>
          <cell r="E2933" t="str">
            <v>46,92</v>
          </cell>
        </row>
        <row r="2934">
          <cell r="A2934">
            <v>40637</v>
          </cell>
          <cell r="B2934" t="str">
            <v xml:space="preserve">MAQUINA DEMARCADORA DE FAIXA DE TRAFEGO A FRIO, AUTOPROPELIDA, MOTOR DIESEL 38 HP                                                                                                                                                                                                                                                                                                                                                                                                                         </v>
          </cell>
          <cell r="C2934" t="str">
            <v xml:space="preserve">UN    </v>
          </cell>
          <cell r="D2934" t="str">
            <v>AS</v>
          </cell>
          <cell r="E2934" t="str">
            <v>793.072,01</v>
          </cell>
        </row>
        <row r="2935">
          <cell r="A2935">
            <v>13836</v>
          </cell>
          <cell r="B2935" t="str">
            <v xml:space="preserve">MAQUINA EXTRUSORA DE CONCRETO PARA GUIAS E SARJETAS, COM MOTOR A DIESEL DE 14 CV                                                                                                                                                                                                                                                                                                                                                                                                                          </v>
          </cell>
          <cell r="C2935" t="str">
            <v xml:space="preserve">UN    </v>
          </cell>
          <cell r="D2935" t="str">
            <v>AS</v>
          </cell>
          <cell r="E2935" t="str">
            <v>67.315,72</v>
          </cell>
        </row>
        <row r="2936">
          <cell r="A2936">
            <v>14534</v>
          </cell>
          <cell r="B2936" t="str">
            <v xml:space="preserve">MAQUINA MANUAL TIPO PRENSA PARA PRODUCAO DE BLOCOS E PAVIMENTOS DE CONCRETO, COM MOTOR ELETRICO TRIFASICO PARA VIBRACAO, POTENCIA TOTAL INSTALADA DE 1,5 KW                                                                                                                                                                                                                                                                                                                                               </v>
          </cell>
          <cell r="C2936" t="str">
            <v xml:space="preserve">UN    </v>
          </cell>
          <cell r="D2936" t="str">
            <v>AS</v>
          </cell>
          <cell r="E2936" t="str">
            <v>28.180,14</v>
          </cell>
        </row>
        <row r="2937">
          <cell r="A2937">
            <v>14619</v>
          </cell>
          <cell r="B2937" t="str">
            <v xml:space="preserve">MAQUINA PARA CORTE COM DISCO ABRASIVO DE DIAMETRO DE 18'' (450 MM), COM MOTOR ELETRICO TRIFASICO DE 10 CV                                                                                                                                                                                                                                                                                                                                                                                                 </v>
          </cell>
          <cell r="C2937" t="str">
            <v xml:space="preserve">UN    </v>
          </cell>
          <cell r="D2937" t="str">
            <v>CR</v>
          </cell>
          <cell r="E2937" t="str">
            <v>22.361,62</v>
          </cell>
        </row>
        <row r="2938">
          <cell r="A2938">
            <v>14535</v>
          </cell>
          <cell r="B2938" t="str">
            <v xml:space="preserve">MAQUINA TIPO PRENSA HIDRAULICA, PARA FABRICACAO DE TUBOS DE CONCRETO PARA AGUAS PLUVIAIS, DN 200 A DN 600 MM X 1000 MM DE COMPRIMENTO, COM MOTOR PRINCIPAL DE 20 CV                                                                                                                                                                                                                                                                                                                                       </v>
          </cell>
          <cell r="C2938" t="str">
            <v xml:space="preserve">UN    </v>
          </cell>
          <cell r="D2938" t="str">
            <v>AS</v>
          </cell>
          <cell r="E2938" t="str">
            <v>279.690,59</v>
          </cell>
        </row>
        <row r="2939">
          <cell r="A2939">
            <v>39813</v>
          </cell>
          <cell r="B2939" t="str">
            <v xml:space="preserve">MAQUINA TIPO VASO/TANQUE/JATO DE PRESSAO PORTATIL P/ JATEAMENTO, CONTROLE AUTOMATICO E REMOTO, CAMARA DE 1 SAIDA, 280 L, DIAM. *670* MM, BICO JATO CURTO VENTURI 5/16", MANGUEIRA 1" DE 10 M, COMPLETA (VALVULAS POP UP E DOSADORA, FUNDO CONICO ETC)                                                                                                                                                                                                                                                     </v>
          </cell>
          <cell r="C2939" t="str">
            <v xml:space="preserve">UN    </v>
          </cell>
          <cell r="D2939" t="str">
            <v>AS</v>
          </cell>
          <cell r="E2939" t="str">
            <v>36.836,91</v>
          </cell>
        </row>
        <row r="2940">
          <cell r="A2940">
            <v>40403</v>
          </cell>
          <cell r="B2940" t="str">
            <v xml:space="preserve">MAQUINA TRANSFORMADORA MONOFASICA PARA SOLDA ELETRICA, TENSAO DE 220 V, FREQUENCIA DE 60 HZ, FAIXA DE CORRENTE ENTRE 80 A (+/- 10 A) E 250 A, POTENCIA ENTRE 14,00 KVA E 15,0 KVA, CICLO DE TRABALHO ENTRE 10% E 20% A 250 A                                                                                                                                                                                                                                                                              </v>
          </cell>
          <cell r="C2940" t="str">
            <v xml:space="preserve">UN    </v>
          </cell>
          <cell r="D2940" t="str">
            <v>CR</v>
          </cell>
          <cell r="E2940" t="str">
            <v>588,65</v>
          </cell>
        </row>
        <row r="2941">
          <cell r="A2941">
            <v>12868</v>
          </cell>
          <cell r="B2941" t="str">
            <v xml:space="preserve">MARCENEIRO (HORISTA)                                                                                                                                                                                                                                                                                                                                                                                                                                                                                      </v>
          </cell>
          <cell r="C2941" t="str">
            <v xml:space="preserve">H     </v>
          </cell>
          <cell r="D2941" t="str">
            <v>CR</v>
          </cell>
          <cell r="E2941" t="str">
            <v>14,93</v>
          </cell>
        </row>
        <row r="2942">
          <cell r="A2942">
            <v>40916</v>
          </cell>
          <cell r="B2942" t="str">
            <v xml:space="preserve">MARCENEIRO (MENSALISTA)                                                                                                                                                                                                                                                                                                                                                                                                                                                                                   </v>
          </cell>
          <cell r="C2942" t="str">
            <v xml:space="preserve">MES   </v>
          </cell>
          <cell r="D2942" t="str">
            <v>CR</v>
          </cell>
          <cell r="E2942" t="str">
            <v>2.611,66</v>
          </cell>
        </row>
        <row r="2943">
          <cell r="A2943">
            <v>4755</v>
          </cell>
          <cell r="B2943" t="str">
            <v xml:space="preserve">MARMORISTA / GRANITEIRO (HORISTA)                                                                                                                                                                                                                                                                                                                                                                                                                                                                         </v>
          </cell>
          <cell r="C2943" t="str">
            <v xml:space="preserve">H     </v>
          </cell>
          <cell r="D2943" t="str">
            <v>CR</v>
          </cell>
          <cell r="E2943" t="str">
            <v>16,11</v>
          </cell>
        </row>
        <row r="2944">
          <cell r="A2944">
            <v>41067</v>
          </cell>
          <cell r="B2944" t="str">
            <v xml:space="preserve">MARMORISTA / GRANITEIRO (MENSALISTA)                                                                                                                                                                                                                                                                                                                                                                                                                                                                      </v>
          </cell>
          <cell r="C2944" t="str">
            <v xml:space="preserve">MES   </v>
          </cell>
          <cell r="D2944" t="str">
            <v>CR</v>
          </cell>
          <cell r="E2944" t="str">
            <v>2.817,98</v>
          </cell>
        </row>
        <row r="2945">
          <cell r="A2945">
            <v>38463</v>
          </cell>
          <cell r="B2945" t="str">
            <v xml:space="preserve">MARTELO DE SOLDADOR/PICADOR DE SOLDA                                                                                                                                                                                                                                                                                                                                                                                                                                                                      </v>
          </cell>
          <cell r="C2945" t="str">
            <v xml:space="preserve">UN    </v>
          </cell>
          <cell r="D2945" t="str">
            <v>CR</v>
          </cell>
          <cell r="E2945" t="str">
            <v>25,15</v>
          </cell>
        </row>
        <row r="2946">
          <cell r="A2946">
            <v>40703</v>
          </cell>
          <cell r="B2946" t="str">
            <v xml:space="preserve">MARTELO DEMOLIDOR ELETRICO, COM POTENCIA DE 2.000 W, FREQUENCIA DE 1.000 IMPACTOS POR MINUTO, FORÇA DE IMPACTO ENTRE 60 E 65 J, PESO DE 30 KG                                                                                                                                                                                                                                                                                                                                                             </v>
          </cell>
          <cell r="C2946" t="str">
            <v xml:space="preserve">UN    </v>
          </cell>
          <cell r="D2946" t="str">
            <v xml:space="preserve">C </v>
          </cell>
          <cell r="E2946" t="str">
            <v>13.253,96</v>
          </cell>
        </row>
        <row r="2947">
          <cell r="A2947">
            <v>14531</v>
          </cell>
          <cell r="B2947" t="str">
            <v xml:space="preserve">MARTELO DEMOLIDOR PNEUMATICO MANUAL, COM REDUCAO DE VIBRACAO, PESO DE 21 KG                                                                                                                                                                                                                                                                                                                                                                                                                               </v>
          </cell>
          <cell r="C2947" t="str">
            <v xml:space="preserve">UN    </v>
          </cell>
          <cell r="D2947" t="str">
            <v>CR</v>
          </cell>
          <cell r="E2947" t="str">
            <v>24.710,37</v>
          </cell>
        </row>
        <row r="2948">
          <cell r="A2948">
            <v>36533</v>
          </cell>
          <cell r="B2948" t="str">
            <v xml:space="preserve">MARTELO DEMOLIDOR PNEUMATICO MANUAL, COM REDUCAO DE VIBRACAO, PESO DE 31,5 KG                                                                                                                                                                                                                                                                                                                                                                                                                             </v>
          </cell>
          <cell r="C2948" t="str">
            <v xml:space="preserve">UN    </v>
          </cell>
          <cell r="D2948" t="str">
            <v>CR</v>
          </cell>
          <cell r="E2948" t="str">
            <v>28.435,32</v>
          </cell>
        </row>
        <row r="2949">
          <cell r="A2949">
            <v>11616</v>
          </cell>
          <cell r="B2949" t="str">
            <v xml:space="preserve">MARTELO DEMOLIDOR PNEUMATICO MANUAL, PADRAO, PESO DE 32 KG                                                                                                                                                                                                                                                                                                                                                                                                                                                </v>
          </cell>
          <cell r="C2949" t="str">
            <v xml:space="preserve">UN    </v>
          </cell>
          <cell r="D2949" t="str">
            <v>CR</v>
          </cell>
          <cell r="E2949" t="str">
            <v>26.856,74</v>
          </cell>
        </row>
        <row r="2950">
          <cell r="A2950">
            <v>41898</v>
          </cell>
          <cell r="B2950" t="str">
            <v xml:space="preserve">MARTELO DEMOLIDOR PNEUMATICO MANUAL, PESO  DE 28 KG, COM SILENCIADOR                                                                                                                                                                                                                                                                                                                                                                                                                                      </v>
          </cell>
          <cell r="C2950" t="str">
            <v xml:space="preserve">UN    </v>
          </cell>
          <cell r="D2950" t="str">
            <v>CR</v>
          </cell>
          <cell r="E2950" t="str">
            <v>30.217,49</v>
          </cell>
        </row>
        <row r="2951">
          <cell r="A2951">
            <v>13447</v>
          </cell>
          <cell r="B2951" t="str">
            <v xml:space="preserve">MARTELO PERFURADOR PNEUMATICO MANUAL, DE SUPERFICIE, COM AVANCO DE COLUNA, PESO DE 22 KG                                                                                                                                                                                                                                                                                                                                                                                                                  </v>
          </cell>
          <cell r="C2951" t="str">
            <v xml:space="preserve">UN    </v>
          </cell>
          <cell r="D2951" t="str">
            <v>CR</v>
          </cell>
          <cell r="E2951" t="str">
            <v>55.602,25</v>
          </cell>
        </row>
        <row r="2952">
          <cell r="A2952">
            <v>14529</v>
          </cell>
          <cell r="B2952" t="str">
            <v xml:space="preserve">MARTELO PERFURADOR PNEUMATICO MANUAL, HASTE 25 X 75 MM, 21 KG                                                                                                                                                                                                                                                                                                                                                                                                                                             </v>
          </cell>
          <cell r="C2952" t="str">
            <v xml:space="preserve">UN    </v>
          </cell>
          <cell r="D2952" t="str">
            <v>CR</v>
          </cell>
          <cell r="E2952" t="str">
            <v>31.096,93</v>
          </cell>
        </row>
        <row r="2953">
          <cell r="A2953">
            <v>10747</v>
          </cell>
          <cell r="B2953" t="str">
            <v xml:space="preserve">MARTELO PERFURADOR PNEUMATICO MANUAL, PESO DE 25 KG, COM SILENCIADOR                                                                                                                                                                                                                                                                                                                                                                                                                                      </v>
          </cell>
          <cell r="C2953" t="str">
            <v xml:space="preserve">UN    </v>
          </cell>
          <cell r="D2953" t="str">
            <v>CR</v>
          </cell>
          <cell r="E2953" t="str">
            <v>30.510,84</v>
          </cell>
        </row>
        <row r="2954">
          <cell r="A2954">
            <v>36141</v>
          </cell>
          <cell r="B2954" t="str">
            <v xml:space="preserve">MASCARA DE SEGURANCA PARA SOLDA COM ESCUDO DE CELERON E CARNEIRA DE PLASTICO COM REGULAGEM                                                                                                                                                                                                                                                                                                                                                                                                                </v>
          </cell>
          <cell r="C2954" t="str">
            <v xml:space="preserve">UN    </v>
          </cell>
          <cell r="D2954" t="str">
            <v>CR</v>
          </cell>
          <cell r="E2954" t="str">
            <v>36,07</v>
          </cell>
        </row>
        <row r="2955">
          <cell r="A2955">
            <v>43651</v>
          </cell>
          <cell r="B2955" t="str">
            <v xml:space="preserve">MASSA ACRILICA PARA SUPERFICIES INTERNAS E EXTERNAS                                                                                                                                                                                                                                                                                                                                                                                                                                                       </v>
          </cell>
          <cell r="C2955" t="str">
            <v xml:space="preserve">KG    </v>
          </cell>
          <cell r="D2955" t="str">
            <v>CR</v>
          </cell>
          <cell r="E2955" t="str">
            <v>7,19</v>
          </cell>
        </row>
        <row r="2956">
          <cell r="A2956">
            <v>43626</v>
          </cell>
          <cell r="B2956" t="str">
            <v xml:space="preserve">MASSA CORRIDA PARA SUPERFICIES DE AMBIENTES INTERNOS                                                                                                                                                                                                                                                                                                                                                                                                                                                      </v>
          </cell>
          <cell r="C2956" t="str">
            <v xml:space="preserve">KG    </v>
          </cell>
          <cell r="D2956" t="str">
            <v xml:space="preserve">C </v>
          </cell>
          <cell r="E2956" t="str">
            <v>4,00</v>
          </cell>
        </row>
        <row r="2957">
          <cell r="A2957">
            <v>39434</v>
          </cell>
          <cell r="B2957" t="str">
            <v xml:space="preserve">MASSA DE REJUNTE EM PO PARA DRYWALL, A BASE DE GESSO, SECAGEM RAPIDA, PARA TRATAMENTO DE JUNTAS DE CHAPA DE GESSO (NECESSITA ADICAO DE AGUA)                                                                                                                                                                                                                                                                                                                                                              </v>
          </cell>
          <cell r="C2957" t="str">
            <v xml:space="preserve">KG    </v>
          </cell>
          <cell r="D2957" t="str">
            <v>CR</v>
          </cell>
          <cell r="E2957" t="str">
            <v>3,81</v>
          </cell>
        </row>
        <row r="2958">
          <cell r="A2958">
            <v>39433</v>
          </cell>
          <cell r="B2958" t="str">
            <v xml:space="preserve">MASSA DE REJUNTE PRONTA PARA TRATAMENTO DE JUNTAS DE CHAPA DE GESSO PARA DRYWALL, SEM ADICAO DE AGUA                                                                                                                                                                                                                                                                                                                                                                                                      </v>
          </cell>
          <cell r="C2958" t="str">
            <v xml:space="preserve">KG    </v>
          </cell>
          <cell r="D2958" t="str">
            <v>CR</v>
          </cell>
          <cell r="E2958" t="str">
            <v>3,03</v>
          </cell>
        </row>
        <row r="2959">
          <cell r="A2959">
            <v>4049</v>
          </cell>
          <cell r="B2959" t="str">
            <v xml:space="preserve">MASSA EPOXI BICOMPONENTE (MASSA + CATALIZADOR)                                                                                                                                                                                                                                                                                                                                                                                                                                                            </v>
          </cell>
          <cell r="C2959" t="str">
            <v xml:space="preserve">L     </v>
          </cell>
          <cell r="D2959" t="str">
            <v>CR</v>
          </cell>
          <cell r="E2959" t="str">
            <v>80,28</v>
          </cell>
        </row>
        <row r="2960">
          <cell r="A2960">
            <v>38120</v>
          </cell>
          <cell r="B2960" t="str">
            <v xml:space="preserve">MASSA EPOXI BICOMPONENTE PARA REPAROS                                                                                                                                                                                                                                                                                                                                                                                                                                                                     </v>
          </cell>
          <cell r="C2960" t="str">
            <v xml:space="preserve">KG    </v>
          </cell>
          <cell r="D2960" t="str">
            <v>CR</v>
          </cell>
          <cell r="E2960" t="str">
            <v>188,37</v>
          </cell>
        </row>
        <row r="2961">
          <cell r="A2961">
            <v>43652</v>
          </cell>
          <cell r="B2961" t="str">
            <v xml:space="preserve">MASSA PARA MADEIRA - INTERIOR E EXTERIOR                                                                                                                                                                                                                                                                                                                                                                                                                                                                  </v>
          </cell>
          <cell r="C2961" t="str">
            <v xml:space="preserve">KG    </v>
          </cell>
          <cell r="D2961" t="str">
            <v>CR</v>
          </cell>
          <cell r="E2961" t="str">
            <v>16,12</v>
          </cell>
        </row>
        <row r="2962">
          <cell r="A2962">
            <v>10498</v>
          </cell>
          <cell r="B2962" t="str">
            <v xml:space="preserve">MASSA PARA VIDRO                                                                                                                                                                                                                                                                                                                                                                                                                                                                                          </v>
          </cell>
          <cell r="C2962" t="str">
            <v xml:space="preserve">KG    </v>
          </cell>
          <cell r="D2962" t="str">
            <v>CR</v>
          </cell>
          <cell r="E2962" t="str">
            <v>8,91</v>
          </cell>
        </row>
        <row r="2963">
          <cell r="A2963">
            <v>4823</v>
          </cell>
          <cell r="B2963" t="str">
            <v xml:space="preserve">MASSA PLASTICA PARA MARMORE/GRANITO                                                                                                                                                                                                                                                                                                                                                                                                                                                                       </v>
          </cell>
          <cell r="C2963" t="str">
            <v xml:space="preserve">KG    </v>
          </cell>
          <cell r="D2963" t="str">
            <v>CR</v>
          </cell>
          <cell r="E2963" t="str">
            <v>45,85</v>
          </cell>
        </row>
        <row r="2964">
          <cell r="A2964">
            <v>38877</v>
          </cell>
          <cell r="B2964" t="str">
            <v xml:space="preserve">MASSA PREMIUM PARA TEXTURA LISA DE BASE ACRILICA, USO INTERNO E EXTERNO                                                                                                                                                                                                                                                                                                                                                                                                                                   </v>
          </cell>
          <cell r="C2964" t="str">
            <v xml:space="preserve">KG    </v>
          </cell>
          <cell r="D2964" t="str">
            <v>CR</v>
          </cell>
          <cell r="E2964" t="str">
            <v>7,35</v>
          </cell>
        </row>
        <row r="2965">
          <cell r="A2965">
            <v>34546</v>
          </cell>
          <cell r="B2965" t="str">
            <v xml:space="preserve">MASSA PREMIUM PARA TEXTURA RUSTICA DE BASE ACRILICA, COR BRANCA, USO INTERNO E EXTERNO                                                                                                                                                                                                                                                                                                                                                                                                                    </v>
          </cell>
          <cell r="C2965" t="str">
            <v xml:space="preserve">KG    </v>
          </cell>
          <cell r="D2965" t="str">
            <v>CR</v>
          </cell>
          <cell r="E2965" t="str">
            <v>7,56</v>
          </cell>
        </row>
        <row r="2966">
          <cell r="A2966">
            <v>41387</v>
          </cell>
          <cell r="B2966" t="str">
            <v xml:space="preserve">MASTRO SIMPLES GALVANIZADO DIAMETRO NOMINAL 1 1/2"                                                                                                                                                                                                                                                                                                                                                                                                                                                        </v>
          </cell>
          <cell r="C2966" t="str">
            <v xml:space="preserve">M     </v>
          </cell>
          <cell r="D2966" t="str">
            <v>CR</v>
          </cell>
          <cell r="E2966" t="str">
            <v>59,62</v>
          </cell>
        </row>
        <row r="2967">
          <cell r="A2967">
            <v>41388</v>
          </cell>
          <cell r="B2967" t="str">
            <v xml:space="preserve">MASTRO SIMPLES GALVANIZADO DIAMETRO NOMINAL 2"                                                                                                                                                                                                                                                                                                                                                                                                                                                            </v>
          </cell>
          <cell r="C2967" t="str">
            <v xml:space="preserve">M     </v>
          </cell>
          <cell r="D2967" t="str">
            <v>CR</v>
          </cell>
          <cell r="E2967" t="str">
            <v>71,52</v>
          </cell>
        </row>
        <row r="2968">
          <cell r="A2968">
            <v>41380</v>
          </cell>
          <cell r="B2968" t="str">
            <v xml:space="preserve">MASTRO TELESCOPICO DE 4 METROS (3 M X DN= 2" + 1 M X DN= 1 1/2")                                                                                                                                                                                                                                                                                                                                                                                                                                          </v>
          </cell>
          <cell r="C2968" t="str">
            <v xml:space="preserve">UN    </v>
          </cell>
          <cell r="D2968" t="str">
            <v>CR</v>
          </cell>
          <cell r="E2968" t="str">
            <v>475,89</v>
          </cell>
        </row>
        <row r="2969">
          <cell r="A2969">
            <v>41381</v>
          </cell>
          <cell r="B2969" t="str">
            <v xml:space="preserve">MASTRO TELESCOPICO GALVANIZADO 5 METROS (3 M X DN= 2" + 2 M X DN= 1 1/2")                                                                                                                                                                                                                                                                                                                                                                                                                                 </v>
          </cell>
          <cell r="C2969" t="str">
            <v xml:space="preserve">UN    </v>
          </cell>
          <cell r="D2969" t="str">
            <v>CR</v>
          </cell>
          <cell r="E2969" t="str">
            <v>498,55</v>
          </cell>
        </row>
        <row r="2970">
          <cell r="A2970">
            <v>41382</v>
          </cell>
          <cell r="B2970" t="str">
            <v xml:space="preserve">MASTRO TELESCOPICO GALVANIZADO 6 METROS (3 M X DN= 2" + 3 M X DN= 1Â½")                                                                                                                                                                                                                                                                                                                                                                                                                                   </v>
          </cell>
          <cell r="C2970" t="str">
            <v xml:space="preserve">UN    </v>
          </cell>
          <cell r="D2970" t="str">
            <v>CR</v>
          </cell>
          <cell r="E2970" t="str">
            <v>482,57</v>
          </cell>
        </row>
        <row r="2971">
          <cell r="A2971">
            <v>41383</v>
          </cell>
          <cell r="B2971" t="str">
            <v xml:space="preserve">MASTRO TELESCOPICO GALVANIZADO 7 METROS (6 M X DN= 2" + 1 M X DN= 1 1/2")                                                                                                                                                                                                                                                                                                                                                                                                                                 </v>
          </cell>
          <cell r="C2971" t="str">
            <v xml:space="preserve">UN    </v>
          </cell>
          <cell r="D2971" t="str">
            <v>CR</v>
          </cell>
          <cell r="E2971" t="str">
            <v>654,99</v>
          </cell>
        </row>
        <row r="2972">
          <cell r="A2972">
            <v>41385</v>
          </cell>
          <cell r="B2972" t="str">
            <v xml:space="preserve">MASTRO TELESCOPICO GALVANIZADO 9 METROS (6 M X DN= 2" + 3 M X DN= 1 1/2")                                                                                                                                                                                                                                                                                                                                                                                                                                 </v>
          </cell>
          <cell r="C2972" t="str">
            <v xml:space="preserve">UN    </v>
          </cell>
          <cell r="D2972" t="str">
            <v>CR</v>
          </cell>
          <cell r="E2972" t="str">
            <v>815,05</v>
          </cell>
        </row>
        <row r="2973">
          <cell r="A2973">
            <v>11079</v>
          </cell>
          <cell r="B2973" t="str">
            <v xml:space="preserve">MATERIAL FILTRANTE (PEDREGULHO) 0,6 A 25,46 MM (POSTO PEDREIRA/FORNECEDOR, SEM FRETE)                                                                                                                                                                                                                                                                                                                                                                                                                     </v>
          </cell>
          <cell r="C2973" t="str">
            <v xml:space="preserve">M3    </v>
          </cell>
          <cell r="D2973" t="str">
            <v>CR</v>
          </cell>
          <cell r="E2973" t="str">
            <v>2.071,92</v>
          </cell>
        </row>
        <row r="2974">
          <cell r="A2974">
            <v>11082</v>
          </cell>
          <cell r="B2974" t="str">
            <v xml:space="preserve">MATERIAL FILTRANTE (PEDREGULHO) 38 A 25,4 MM (POSTO PEDREIRA/FORNECEDOR, SEM FRETE)                                                                                                                                                                                                                                                                                                                                                                                                                       </v>
          </cell>
          <cell r="C2974" t="str">
            <v xml:space="preserve">M3    </v>
          </cell>
          <cell r="D2974" t="str">
            <v>CR</v>
          </cell>
          <cell r="E2974" t="str">
            <v>2.071,92</v>
          </cell>
        </row>
        <row r="2975">
          <cell r="A2975">
            <v>4058</v>
          </cell>
          <cell r="B2975" t="str">
            <v xml:space="preserve">MECANICO DE EQUIPAMENTOS PESADOS (HORISTA)                                                                                                                                                                                                                                                                                                                                                                                                                                                                </v>
          </cell>
          <cell r="C2975" t="str">
            <v xml:space="preserve">H     </v>
          </cell>
          <cell r="D2975" t="str">
            <v>CR</v>
          </cell>
          <cell r="E2975" t="str">
            <v>26,45</v>
          </cell>
        </row>
        <row r="2976">
          <cell r="A2976">
            <v>40974</v>
          </cell>
          <cell r="B2976" t="str">
            <v xml:space="preserve">MECANICO DE EQUIPAMENTOS PESADOS (MENSALISTA)                                                                                                                                                                                                                                                                                                                                                                                                                                                             </v>
          </cell>
          <cell r="C2976" t="str">
            <v xml:space="preserve">MES   </v>
          </cell>
          <cell r="D2976" t="str">
            <v>CR</v>
          </cell>
          <cell r="E2976" t="str">
            <v>4.627,42</v>
          </cell>
        </row>
        <row r="2977">
          <cell r="A2977">
            <v>34794</v>
          </cell>
          <cell r="B2977" t="str">
            <v xml:space="preserve">MECANICO DE REFRIGERACAO (HORISTA)                                                                                                                                                                                                                                                                                                                                                                                                                                                                        </v>
          </cell>
          <cell r="C2977" t="str">
            <v xml:space="preserve">H     </v>
          </cell>
          <cell r="D2977" t="str">
            <v>CR</v>
          </cell>
          <cell r="E2977" t="str">
            <v>16,37</v>
          </cell>
        </row>
        <row r="2978">
          <cell r="A2978">
            <v>40925</v>
          </cell>
          <cell r="B2978" t="str">
            <v xml:space="preserve">MECANICO DE REFRIGERACAO (MENSALISTA)                                                                                                                                                                                                                                                                                                                                                                                                                                                                     </v>
          </cell>
          <cell r="C2978" t="str">
            <v xml:space="preserve">MES   </v>
          </cell>
          <cell r="D2978" t="str">
            <v>CR</v>
          </cell>
          <cell r="E2978" t="str">
            <v>2.865,74</v>
          </cell>
        </row>
        <row r="2979">
          <cell r="A2979">
            <v>13741</v>
          </cell>
          <cell r="B2979" t="str">
            <v xml:space="preserve">MEDIDOR DE NIVEL ESTATICO E DINAMICO PARA POCO, COMPRIMENTO DE 200 M                                                                                                                                                                                                                                                                                                                                                                                                                                      </v>
          </cell>
          <cell r="C2979" t="str">
            <v xml:space="preserve">UN    </v>
          </cell>
          <cell r="D2979" t="str">
            <v>CR</v>
          </cell>
          <cell r="E2979" t="str">
            <v>2.824,64</v>
          </cell>
        </row>
        <row r="2980">
          <cell r="A2980">
            <v>3288</v>
          </cell>
          <cell r="B2980" t="str">
            <v xml:space="preserve">MEIA CANA DE MADEIRA CEDRINHO OU EQUIVALENTE DA REGIAO, ACABAMENTO PARA FORRO PAULISTA, *2,5 X 2,5* CM                                                                                                                                                                                                                                                                                                                                                                                                    </v>
          </cell>
          <cell r="C2980" t="str">
            <v xml:space="preserve">M     </v>
          </cell>
          <cell r="D2980" t="str">
            <v xml:space="preserve">C </v>
          </cell>
          <cell r="E2980" t="str">
            <v>8,40</v>
          </cell>
        </row>
        <row r="2981">
          <cell r="A2981">
            <v>13587</v>
          </cell>
          <cell r="B2981" t="str">
            <v xml:space="preserve">MEIA CANA DE MADEIRA PINUS OU EQUIVALENTE DA REGIAO, ACABAMENTO PARA FORRO PAULISTA, *2,5 X 2,5* CM                                                                                                                                                                                                                                                                                                                                                                                                       </v>
          </cell>
          <cell r="C2981" t="str">
            <v xml:space="preserve">M     </v>
          </cell>
          <cell r="D2981" t="str">
            <v>CR</v>
          </cell>
          <cell r="E2981" t="str">
            <v>5,07</v>
          </cell>
        </row>
        <row r="2982">
          <cell r="A2982">
            <v>38598</v>
          </cell>
          <cell r="B2982" t="str">
            <v xml:space="preserve">MEIA CANALETA DE CONCRETO ESTRUTURAL 14 X 19 X 19 CM, FBK 14 MPA (NBR 6136)                                                                                                                                                                                                                                                                                                                                                                                                                               </v>
          </cell>
          <cell r="C2982" t="str">
            <v xml:space="preserve">UN    </v>
          </cell>
          <cell r="D2982" t="str">
            <v>CR</v>
          </cell>
          <cell r="E2982" t="str">
            <v>3,52</v>
          </cell>
        </row>
        <row r="2983">
          <cell r="A2983">
            <v>38595</v>
          </cell>
          <cell r="B2983" t="str">
            <v xml:space="preserve">MEIA CANALETA DE CONCRETO ESTRUTURAL 14 X 19 X 19 CM, FBK 4,5 MPA (NBR 6136)                                                                                                                                                                                                                                                                                                                                                                                                                              </v>
          </cell>
          <cell r="C2983" t="str">
            <v xml:space="preserve">UN    </v>
          </cell>
          <cell r="D2983" t="str">
            <v>CR</v>
          </cell>
          <cell r="E2983" t="str">
            <v>2,98</v>
          </cell>
        </row>
        <row r="2984">
          <cell r="A2984">
            <v>38592</v>
          </cell>
          <cell r="B2984" t="str">
            <v xml:space="preserve">MEIO BLOCO DE CONCRETO ESTRUTURAL 14 X 19 X 14 CM, FBK 14 MPA (NBR 6136)                                                                                                                                                                                                                                                                                                                                                                                                                                  </v>
          </cell>
          <cell r="C2984" t="str">
            <v xml:space="preserve">UN    </v>
          </cell>
          <cell r="D2984" t="str">
            <v>CR</v>
          </cell>
          <cell r="E2984" t="str">
            <v>3,01</v>
          </cell>
        </row>
        <row r="2985">
          <cell r="A2985">
            <v>38588</v>
          </cell>
          <cell r="B2985" t="str">
            <v xml:space="preserve">MEIO BLOCO DE CONCRETO ESTRUTURAL 14 X 19 X 14 CM, FBK 4,5 MPA (NBR 6136)                                                                                                                                                                                                                                                                                                                                                                                                                                 </v>
          </cell>
          <cell r="C2985" t="str">
            <v xml:space="preserve">UN    </v>
          </cell>
          <cell r="D2985" t="str">
            <v>CR</v>
          </cell>
          <cell r="E2985" t="str">
            <v>2,41</v>
          </cell>
        </row>
        <row r="2986">
          <cell r="A2986">
            <v>38593</v>
          </cell>
          <cell r="B2986" t="str">
            <v xml:space="preserve">MEIO BLOCO DE CONCRETO ESTRUTURAL 14 X 19 X 19 CM, FBK 14 MPA (NBR 6136)                                                                                                                                                                                                                                                                                                                                                                                                                                  </v>
          </cell>
          <cell r="C2986" t="str">
            <v xml:space="preserve">UN    </v>
          </cell>
          <cell r="D2986" t="str">
            <v>CR</v>
          </cell>
          <cell r="E2986" t="str">
            <v>3,33</v>
          </cell>
        </row>
        <row r="2987">
          <cell r="A2987">
            <v>38589</v>
          </cell>
          <cell r="B2987" t="str">
            <v xml:space="preserve">MEIO BLOCO DE CONCRETO ESTRUTURAL 14 X 19 X 19 CM, FBK 4,5 MPA (NBR 6136)                                                                                                                                                                                                                                                                                                                                                                                                                                 </v>
          </cell>
          <cell r="C2987" t="str">
            <v xml:space="preserve">UN    </v>
          </cell>
          <cell r="D2987" t="str">
            <v>CR</v>
          </cell>
          <cell r="E2987" t="str">
            <v>2,53</v>
          </cell>
        </row>
        <row r="2988">
          <cell r="A2988">
            <v>38594</v>
          </cell>
          <cell r="B2988" t="str">
            <v xml:space="preserve">MEIO BLOCO DE CONCRETO ESTRUTURAL 14 X 19 X 34 CM, FBK 14 MPA (NBR 6136)                                                                                                                                                                                                                                                                                                                                                                                                                                  </v>
          </cell>
          <cell r="C2988" t="str">
            <v xml:space="preserve">UN    </v>
          </cell>
          <cell r="D2988" t="str">
            <v>CR</v>
          </cell>
          <cell r="E2988" t="str">
            <v>5,25</v>
          </cell>
        </row>
        <row r="2989">
          <cell r="A2989">
            <v>34773</v>
          </cell>
          <cell r="B2989" t="str">
            <v xml:space="preserve">MEIO BLOCO DE VEDACAO DE CONCRETO APARENTE 14 X 19 X 19 CM  (CLASSE C - NBR 6136)                                                                                                                                                                                                                                                                                                                                                                                                                         </v>
          </cell>
          <cell r="C2989" t="str">
            <v xml:space="preserve">UN    </v>
          </cell>
          <cell r="D2989" t="str">
            <v>CR</v>
          </cell>
          <cell r="E2989" t="str">
            <v>2,48</v>
          </cell>
        </row>
        <row r="2990">
          <cell r="A2990">
            <v>34769</v>
          </cell>
          <cell r="B2990" t="str">
            <v xml:space="preserve">MEIO BLOCO DE VEDACAO DE CONCRETO APARENTE 19 X 19 X 19 CM (CLASSE C - NBR 6136)                                                                                                                                                                                                                                                                                                                                                                                                                          </v>
          </cell>
          <cell r="C2990" t="str">
            <v xml:space="preserve">UN    </v>
          </cell>
          <cell r="D2990" t="str">
            <v>CR</v>
          </cell>
          <cell r="E2990" t="str">
            <v>3,07</v>
          </cell>
        </row>
        <row r="2991">
          <cell r="A2991">
            <v>34763</v>
          </cell>
          <cell r="B2991" t="str">
            <v xml:space="preserve">MEIO BLOCO DE VEDACAO DE CONCRETO APARENTE 9  X 19 X 19 CM (CLASSE C - NBR 6136)                                                                                                                                                                                                                                                                                                                                                                                                                          </v>
          </cell>
          <cell r="C2991" t="str">
            <v xml:space="preserve">UN    </v>
          </cell>
          <cell r="D2991" t="str">
            <v>CR</v>
          </cell>
          <cell r="E2991" t="str">
            <v>1,89</v>
          </cell>
        </row>
        <row r="2992">
          <cell r="A2992">
            <v>34774</v>
          </cell>
          <cell r="B2992" t="str">
            <v xml:space="preserve">MEIO BLOCO DE VEDACAO DE CONCRETO 14 X 19 X 19 CM (CLASSE C - NBR 6136)                                                                                                                                                                                                                                                                                                                                                                                                                                   </v>
          </cell>
          <cell r="C2992" t="str">
            <v xml:space="preserve">UN    </v>
          </cell>
          <cell r="D2992" t="str">
            <v>CR</v>
          </cell>
          <cell r="E2992" t="str">
            <v>2,36</v>
          </cell>
        </row>
        <row r="2993">
          <cell r="A2993">
            <v>34771</v>
          </cell>
          <cell r="B2993" t="str">
            <v xml:space="preserve">MEIO BLOCO DE VEDACAO DE CONCRETO 19 X 19 X 19 CM (CLASSE C - NBR 6136)                                                                                                                                                                                                                                                                                                                                                                                                                                   </v>
          </cell>
          <cell r="C2993" t="str">
            <v xml:space="preserve">UN    </v>
          </cell>
          <cell r="D2993" t="str">
            <v>CR</v>
          </cell>
          <cell r="E2993" t="str">
            <v>2,84</v>
          </cell>
        </row>
        <row r="2994">
          <cell r="A2994">
            <v>34764</v>
          </cell>
          <cell r="B2994" t="str">
            <v xml:space="preserve">MEIO BLOCO DE VEDACAO DE CONCRETO 9 X 19 X 19 CM (CLASSE C - NBR 6136)                                                                                                                                                                                                                                                                                                                                                                                                                                    </v>
          </cell>
          <cell r="C2994" t="str">
            <v xml:space="preserve">UN    </v>
          </cell>
          <cell r="D2994" t="str">
            <v>CR</v>
          </cell>
          <cell r="E2994" t="str">
            <v>1,86</v>
          </cell>
        </row>
        <row r="2995">
          <cell r="A2995">
            <v>34788</v>
          </cell>
          <cell r="B2995" t="str">
            <v xml:space="preserve">MEIO BLOCO ESTRUTURAL CERAMICO 14 X 19 X 14 CM, 6,0 MPA (NBR 15270)                                                                                                                                                                                                                                                                                                                                                                                                                                       </v>
          </cell>
          <cell r="C2995" t="str">
            <v xml:space="preserve">UN    </v>
          </cell>
          <cell r="D2995" t="str">
            <v>CR</v>
          </cell>
          <cell r="E2995" t="str">
            <v>1,57</v>
          </cell>
        </row>
        <row r="2996">
          <cell r="A2996">
            <v>34781</v>
          </cell>
          <cell r="B2996" t="str">
            <v xml:space="preserve">MEIO BLOCO ESTRUTURAL CERAMICO 14 X 19 X 19 CM, 6,0 MPA (NBR 15270)                                                                                                                                                                                                                                                                                                                                                                                                                                       </v>
          </cell>
          <cell r="C2996" t="str">
            <v xml:space="preserve">UN    </v>
          </cell>
          <cell r="D2996" t="str">
            <v>CR</v>
          </cell>
          <cell r="E2996" t="str">
            <v>1,78</v>
          </cell>
        </row>
        <row r="2997">
          <cell r="A2997">
            <v>41682</v>
          </cell>
          <cell r="B2997" t="str">
            <v xml:space="preserve">MEIO-FIO OU GUIA DE CONCRETO PRE MOLDADO, COMP 1 M, *30 X 10/12* CM (H X L1/L2)                                                                                                                                                                                                                                                                                                                                                                                                                           </v>
          </cell>
          <cell r="C2997" t="str">
            <v xml:space="preserve">UN    </v>
          </cell>
          <cell r="D2997" t="str">
            <v>CR</v>
          </cell>
          <cell r="E2997" t="str">
            <v>30,86</v>
          </cell>
        </row>
        <row r="2998">
          <cell r="A2998">
            <v>41683</v>
          </cell>
          <cell r="B2998" t="str">
            <v xml:space="preserve">MEIO-FIO OU GUIA DE CONCRETO PRE MOLDADO, COMP 80 CM, *30 X 10/10* (H X L1/L2)                                                                                                                                                                                                                                                                                                                                                                                                                            </v>
          </cell>
          <cell r="C2998" t="str">
            <v xml:space="preserve">UN    </v>
          </cell>
          <cell r="D2998" t="str">
            <v>CR</v>
          </cell>
          <cell r="E2998" t="str">
            <v>22,71</v>
          </cell>
        </row>
        <row r="2999">
          <cell r="A2999">
            <v>41680</v>
          </cell>
          <cell r="B2999" t="str">
            <v xml:space="preserve">MEIO-FIO OU GUIA DE CONCRETO PRE-MOLDADO, COMP *39* CM, *19 X 6,5/6,5* CM (H X L1/L2)                                                                                                                                                                                                                                                                                                                                                                                                                     </v>
          </cell>
          <cell r="C2999" t="str">
            <v xml:space="preserve">UN    </v>
          </cell>
          <cell r="D2999" t="str">
            <v>CR</v>
          </cell>
          <cell r="E2999" t="str">
            <v>12,22</v>
          </cell>
        </row>
        <row r="3000">
          <cell r="A3000">
            <v>41679</v>
          </cell>
          <cell r="B3000" t="str">
            <v xml:space="preserve">MEIO-FIO OU GUIA DE CONCRETO PRE-MOLDADO, COMP 1 M, *20 X 12/15* CM (H X L1/L2)                                                                                                                                                                                                                                                                                                                                                                                                                           </v>
          </cell>
          <cell r="C3000" t="str">
            <v xml:space="preserve">UN    </v>
          </cell>
          <cell r="D3000" t="str">
            <v>CR</v>
          </cell>
          <cell r="E3000" t="str">
            <v>27,95</v>
          </cell>
        </row>
        <row r="3001">
          <cell r="A3001">
            <v>41681</v>
          </cell>
          <cell r="B3001" t="str">
            <v xml:space="preserve">MEIO-FIO OU GUIA DE CONCRETO PRE-MOLDADO, COMP 80 CM, *25 X 08/08* CM (H X L1/L2)                                                                                                                                                                                                                                                                                                                                                                                                                         </v>
          </cell>
          <cell r="C3001" t="str">
            <v xml:space="preserve">UN    </v>
          </cell>
          <cell r="D3001" t="str">
            <v>CR</v>
          </cell>
          <cell r="E3001" t="str">
            <v>19,12</v>
          </cell>
        </row>
        <row r="3002">
          <cell r="A3002">
            <v>43386</v>
          </cell>
          <cell r="B3002" t="str">
            <v xml:space="preserve">MEIO-FIO OU GUIA DE CONCRETO PRE-MOLDADO, TIPO CHAPEU PARA BOCA DE LOBO,  DIMENSOES *1,20* X 0,15 X 0,30 M                                                                                                                                                                                                                                                                                                                                                                                                </v>
          </cell>
          <cell r="C3002" t="str">
            <v xml:space="preserve">UN    </v>
          </cell>
          <cell r="D3002" t="str">
            <v>CR</v>
          </cell>
          <cell r="E3002" t="str">
            <v>43,67</v>
          </cell>
        </row>
        <row r="3003">
          <cell r="A3003">
            <v>4059</v>
          </cell>
          <cell r="B3003" t="str">
            <v xml:space="preserve">MEIO-FIO OU GUIA DE CONCRETO, PRE-MOLDADO, COMP 1 M, *30 X 12/15* CM (H X L1/L2)                                                                                                                                                                                                                                                                                                                                                                                                                          </v>
          </cell>
          <cell r="C3003" t="str">
            <v xml:space="preserve">M     </v>
          </cell>
          <cell r="D3003" t="str">
            <v>CR</v>
          </cell>
          <cell r="E3003" t="str">
            <v>30,86</v>
          </cell>
        </row>
        <row r="3004">
          <cell r="A3004">
            <v>4062</v>
          </cell>
          <cell r="B3004" t="str">
            <v xml:space="preserve">MEIO-FIO OU GUIA DE CONCRETO, PRE-MOLDADO, COMP 1 M, *30 X 15* CM (H X L)                                                                                                                                                                                                                                                                                                                                                                                                                                 </v>
          </cell>
          <cell r="C3004" t="str">
            <v xml:space="preserve">UN    </v>
          </cell>
          <cell r="D3004" t="str">
            <v>CR</v>
          </cell>
          <cell r="E3004" t="str">
            <v>30,86</v>
          </cell>
        </row>
        <row r="3005">
          <cell r="A3005">
            <v>4061</v>
          </cell>
          <cell r="B3005" t="str">
            <v xml:space="preserve">MEIO-FIO OU GUIA DE CONCRETO, PRE-MOLDADO, COMP 80 CM, *45 X 12/18* CM (H X L1/L2)                                                                                                                                                                                                                                                                                                                                                                                                                        </v>
          </cell>
          <cell r="C3005" t="str">
            <v xml:space="preserve">UN    </v>
          </cell>
          <cell r="D3005" t="str">
            <v>CR</v>
          </cell>
          <cell r="E3005" t="str">
            <v>38,43</v>
          </cell>
        </row>
        <row r="3006">
          <cell r="A3006">
            <v>41315</v>
          </cell>
          <cell r="B3006" t="str">
            <v xml:space="preserve">MEMBRANA IMPERMEABILIZANTE A BASE DE POLIUREIA, BICOMPONENTE, APLICACAO A FRIO                                                                                                                                                                                                                                                                                                                                                                                                                            </v>
          </cell>
          <cell r="C3006" t="str">
            <v xml:space="preserve">KG    </v>
          </cell>
          <cell r="D3006" t="str">
            <v>CR</v>
          </cell>
          <cell r="E3006" t="str">
            <v>96,32</v>
          </cell>
        </row>
        <row r="3007">
          <cell r="A3007">
            <v>43148</v>
          </cell>
          <cell r="B3007" t="str">
            <v xml:space="preserve">MEMBRANA IMPERMEABILIZANTE A BASE DE POLIURETANO                                                                                                                                                                                                                                                                                                                                                                                                                                                          </v>
          </cell>
          <cell r="C3007" t="str">
            <v xml:space="preserve">KG    </v>
          </cell>
          <cell r="D3007" t="str">
            <v>CR</v>
          </cell>
          <cell r="E3007" t="str">
            <v>65,38</v>
          </cell>
        </row>
        <row r="3008">
          <cell r="A3008">
            <v>43147</v>
          </cell>
          <cell r="B3008" t="str">
            <v xml:space="preserve">MEMBRANA IMPERMEABILIZANTE ACRILICA MONOCOMPONENTE                                                                                                                                                                                                                                                                                                                                                                                                                                                        </v>
          </cell>
          <cell r="C3008" t="str">
            <v xml:space="preserve">KG    </v>
          </cell>
          <cell r="D3008" t="str">
            <v>CR</v>
          </cell>
          <cell r="E3008" t="str">
            <v>25,32</v>
          </cell>
        </row>
        <row r="3009">
          <cell r="A3009">
            <v>10608</v>
          </cell>
          <cell r="B3009" t="str">
            <v xml:space="preserve">MESA VIBRATORIA COM DIMENSOES DE 2,0 X 1,0 M, COM MOTOR ELETRICO DE 2 POLOS E POTENCIA DE 3 CV                                                                                                                                                                                                                                                                                                                                                                                                            </v>
          </cell>
          <cell r="C3009" t="str">
            <v xml:space="preserve">UN    </v>
          </cell>
          <cell r="D3009" t="str">
            <v>AS</v>
          </cell>
          <cell r="E3009" t="str">
            <v>9.629,80</v>
          </cell>
        </row>
        <row r="3010">
          <cell r="A3010">
            <v>4069</v>
          </cell>
          <cell r="B3010" t="str">
            <v xml:space="preserve">MESTRE DE OBRAS (HORISTA)                                                                                                                                                                                                                                                                                                                                                                                                                                                                                 </v>
          </cell>
          <cell r="C3010" t="str">
            <v xml:space="preserve">H     </v>
          </cell>
          <cell r="D3010" t="str">
            <v>CR</v>
          </cell>
          <cell r="E3010" t="str">
            <v>28,29</v>
          </cell>
        </row>
        <row r="3011">
          <cell r="A3011">
            <v>40819</v>
          </cell>
          <cell r="B3011" t="str">
            <v xml:space="preserve">MESTRE DE OBRAS (MENSALISTA)                                                                                                                                                                                                                                                                                                                                                                                                                                                                              </v>
          </cell>
          <cell r="C3011" t="str">
            <v xml:space="preserve">MES   </v>
          </cell>
          <cell r="D3011" t="str">
            <v>CR</v>
          </cell>
          <cell r="E3011" t="str">
            <v>4.946,69</v>
          </cell>
        </row>
        <row r="3012">
          <cell r="A3012">
            <v>34361</v>
          </cell>
          <cell r="B3012" t="str">
            <v xml:space="preserve">METACAULIM DE ALTA REATIVIDADE/CAULIM CALCINADO                                                                                                                                                                                                                                                                                                                                                                                                                                                           </v>
          </cell>
          <cell r="C3012" t="str">
            <v xml:space="preserve">KG    </v>
          </cell>
          <cell r="D3012" t="str">
            <v>CR</v>
          </cell>
          <cell r="E3012" t="str">
            <v>18,43</v>
          </cell>
        </row>
        <row r="3013">
          <cell r="A3013">
            <v>36512</v>
          </cell>
          <cell r="B3013" t="str">
            <v xml:space="preserve">MICRO-TRATOR CORTADOR DE GRAMA COM LARGURA DO CORTE DE 107 CM, COM  2 LAMINAS E DESCARTE LATERAL                                                                                                                                                                                                                                                                                                                                                                                                          </v>
          </cell>
          <cell r="C3013" t="str">
            <v xml:space="preserve">UN    </v>
          </cell>
          <cell r="D3013" t="str">
            <v>AS</v>
          </cell>
          <cell r="E3013" t="str">
            <v>20.394,65</v>
          </cell>
        </row>
        <row r="3014">
          <cell r="A3014">
            <v>44478</v>
          </cell>
          <cell r="B3014" t="str">
            <v xml:space="preserve">MICROESFERAS DE VIDRO PARA SINALIZACAO HORIZONTAL VIARIA, TIPO I-B (PREMIX) - NBR  16184                                                                                                                                                                                                                                                                                                                                                                                                                  </v>
          </cell>
          <cell r="C3014" t="str">
            <v xml:space="preserve">KG    </v>
          </cell>
          <cell r="D3014" t="str">
            <v>CR</v>
          </cell>
          <cell r="E3014" t="str">
            <v>11,66</v>
          </cell>
        </row>
        <row r="3015">
          <cell r="A3015">
            <v>44477</v>
          </cell>
          <cell r="B3015" t="str">
            <v xml:space="preserve">MICROESFERAS DE VIDRO PARA SINALIZACAO HORIZONTAL VIARIA, TIPO II-A (DROP-ON) - NBR  16184                                                                                                                                                                                                                                                                                                                                                                                                                </v>
          </cell>
          <cell r="C3015" t="str">
            <v xml:space="preserve">KG    </v>
          </cell>
          <cell r="D3015" t="str">
            <v>CR</v>
          </cell>
          <cell r="E3015" t="str">
            <v>11,66</v>
          </cell>
        </row>
        <row r="3016">
          <cell r="A3016">
            <v>11697</v>
          </cell>
          <cell r="B3016" t="str">
            <v xml:space="preserve">MICTORIO COLETIVO ACO INOX (AISI 304), E = 0,8 MM, DE *100 X 40 X 30* CM (C X A X P)                                                                                                                                                                                                                                                                                                                                                                                                                      </v>
          </cell>
          <cell r="C3016" t="str">
            <v xml:space="preserve">UN    </v>
          </cell>
          <cell r="D3016" t="str">
            <v>CR</v>
          </cell>
          <cell r="E3016" t="str">
            <v>682,51</v>
          </cell>
        </row>
        <row r="3017">
          <cell r="A3017">
            <v>11698</v>
          </cell>
          <cell r="B3017" t="str">
            <v xml:space="preserve">MICTORIO COLETIVO ACO INOX (AISI 304), E = 0,8 MM, DE *100 X 50 X 35* CM (C X A X P)                                                                                                                                                                                                                                                                                                                                                                                                                      </v>
          </cell>
          <cell r="C3017" t="str">
            <v xml:space="preserve">UN    </v>
          </cell>
          <cell r="D3017" t="str">
            <v>CR</v>
          </cell>
          <cell r="E3017" t="str">
            <v>814,20</v>
          </cell>
        </row>
        <row r="3018">
          <cell r="A3018">
            <v>11699</v>
          </cell>
          <cell r="B3018" t="str">
            <v xml:space="preserve">MICTORIO INDIVIDUAL ACO INOX (AISI 304), E = 0,8 MM, DE *50  X 45  X 35* (C X A X P)                                                                                                                                                                                                                                                                                                                                                                                                                      </v>
          </cell>
          <cell r="C3018" t="str">
            <v xml:space="preserve">UN    </v>
          </cell>
          <cell r="D3018" t="str">
            <v>CR</v>
          </cell>
          <cell r="E3018" t="str">
            <v>899,87</v>
          </cell>
        </row>
        <row r="3019">
          <cell r="A3019">
            <v>10432</v>
          </cell>
          <cell r="B3019" t="str">
            <v xml:space="preserve">MICTORIO INDIVIDUAL, SIFONADO, DE LOUCA BRANCA, SEM COMPLEMENTOS                                                                                                                                                                                                                                                                                                                                                                                                                                          </v>
          </cell>
          <cell r="C3019" t="str">
            <v xml:space="preserve">UN    </v>
          </cell>
          <cell r="D3019" t="str">
            <v>CR</v>
          </cell>
          <cell r="E3019" t="str">
            <v>334,16</v>
          </cell>
        </row>
        <row r="3020">
          <cell r="A3020">
            <v>44020</v>
          </cell>
          <cell r="B3020" t="str">
            <v xml:space="preserve">MICTORIO INDIVIDUAL, SIFONADO, VALVULA EMBUTIDA, DE LOUCA BRANCA, SEM COMPLEMENTOS - PADRAO ALTO                                                                                                                                                                                                                                                                                                                                                                                                          </v>
          </cell>
          <cell r="C3020" t="str">
            <v xml:space="preserve">UN    </v>
          </cell>
          <cell r="D3020" t="str">
            <v>CR</v>
          </cell>
          <cell r="E3020" t="str">
            <v>824,42</v>
          </cell>
        </row>
        <row r="3021">
          <cell r="A3021">
            <v>41420</v>
          </cell>
          <cell r="B3021" t="str">
            <v xml:space="preserve">MINICAPTOR, EM ACO GALVANIZADO A FOGO, FIXACAO COM ROSCA SOBERBA OU MECANICA, H=600 MM X DN=10 MM                                                                                                                                                                                                                                                                                                                                                                                                         </v>
          </cell>
          <cell r="C3021" t="str">
            <v xml:space="preserve">UN    </v>
          </cell>
          <cell r="D3021" t="str">
            <v>CR</v>
          </cell>
          <cell r="E3021" t="str">
            <v>12,13</v>
          </cell>
        </row>
        <row r="3022">
          <cell r="A3022">
            <v>41422</v>
          </cell>
          <cell r="B3022" t="str">
            <v xml:space="preserve">MINICAPTOR, EM ACO GALVANIZADO A FOGO, FIXACAO HORIZONTAL COM BANDEIRA A 20 CM, H=600 MM E X DN=10 MM                                                                                                                                                                                                                                                                                                                                                                                                     </v>
          </cell>
          <cell r="C3022" t="str">
            <v xml:space="preserve">UN    </v>
          </cell>
          <cell r="D3022" t="str">
            <v>CR</v>
          </cell>
          <cell r="E3022" t="str">
            <v>16,57</v>
          </cell>
        </row>
        <row r="3023">
          <cell r="A3023">
            <v>41425</v>
          </cell>
          <cell r="B3023" t="str">
            <v xml:space="preserve">MINICAPTOR, EM ACO GALVANIZADO A FOGO, FIXACAO HORIZONTAL DE 1 FUROS, SEM BANDEIRA, H=300 MM X DN=10 MM                                                                                                                                                                                                                                                                                                                                                                                                   </v>
          </cell>
          <cell r="C3023" t="str">
            <v xml:space="preserve">UN    </v>
          </cell>
          <cell r="D3023" t="str">
            <v>CR</v>
          </cell>
          <cell r="E3023" t="str">
            <v>8,48</v>
          </cell>
        </row>
        <row r="3024">
          <cell r="A3024">
            <v>41426</v>
          </cell>
          <cell r="B3024" t="str">
            <v xml:space="preserve">MINICAPTOR, EM ACO GALVANIZADO A FOGO, FIXACAO HORIZONTAL DE 2 FUROS, SEM BANDEIRA, H=600 MM X DN=10 MM                                                                                                                                                                                                                                                                                                                                                                                                   </v>
          </cell>
          <cell r="C3024" t="str">
            <v xml:space="preserve">UN    </v>
          </cell>
          <cell r="D3024" t="str">
            <v>CR</v>
          </cell>
          <cell r="E3024" t="str">
            <v>15,29</v>
          </cell>
        </row>
        <row r="3025">
          <cell r="A3025">
            <v>41419</v>
          </cell>
          <cell r="B3025" t="str">
            <v xml:space="preserve">MINICAPTOR, EM ACO GALVANIZADO A FOGO,Â  FIXACAO COM ROSCA SOBERBA OU MECANICA, H=300 MM X DN=10 MM                                                                                                                                                                                                                                                                                                                                                                                                       </v>
          </cell>
          <cell r="C3025" t="str">
            <v xml:space="preserve">UN    </v>
          </cell>
          <cell r="D3025" t="str">
            <v>CR</v>
          </cell>
          <cell r="E3025" t="str">
            <v>8,92</v>
          </cell>
        </row>
        <row r="3026">
          <cell r="A3026">
            <v>41421</v>
          </cell>
          <cell r="B3026" t="str">
            <v xml:space="preserve">MINICAPTOR, EM ACO GALVANIZADO A FOGO,Â  FIXACAO HORIZONTAL COM BANDEIRA A 20 CM, H=300 MM E X DN=10 MM                                                                                                                                                                                                                                                                                                                                                                                                   </v>
          </cell>
          <cell r="C3026" t="str">
            <v xml:space="preserve">UN    </v>
          </cell>
          <cell r="D3026" t="str">
            <v>CR</v>
          </cell>
          <cell r="E3026" t="str">
            <v>12,10</v>
          </cell>
        </row>
        <row r="3027">
          <cell r="A3027">
            <v>41414</v>
          </cell>
          <cell r="B3027" t="str">
            <v xml:space="preserve">MINICAPTORES DE INSERCAO, EM ACO GALVANIZADO A FOGO, H=300 MM X DN=10 MM                                                                                                                                                                                                                                                                                                                                                                                                                                  </v>
          </cell>
          <cell r="C3027" t="str">
            <v xml:space="preserve">UN    </v>
          </cell>
          <cell r="D3027" t="str">
            <v>CR</v>
          </cell>
          <cell r="E3027" t="str">
            <v>28,06</v>
          </cell>
        </row>
        <row r="3028">
          <cell r="A3028">
            <v>41415</v>
          </cell>
          <cell r="B3028" t="str">
            <v xml:space="preserve">MINICAPTORES DE INSERCAO, EM ACO GALVANIZADO A FOGO, H=600,MM X DN=10,MM                                                                                                                                                                                                                                                                                                                                                                                                                                  </v>
          </cell>
          <cell r="C3028" t="str">
            <v xml:space="preserve">UN    </v>
          </cell>
          <cell r="D3028" t="str">
            <v>CR</v>
          </cell>
          <cell r="E3028" t="str">
            <v>32,68</v>
          </cell>
        </row>
        <row r="3029">
          <cell r="A3029">
            <v>37514</v>
          </cell>
          <cell r="B3029" t="str">
            <v xml:space="preserve">MINICARREGADEIRA SOBRE RODAS, POTENCIA LIQUIDA DE *47* HP, CAPACIDADE NOMINAL DE OPERACAO DE *646* KG                                                                                                                                                                                                                                                                                                                                                                                                     </v>
          </cell>
          <cell r="C3029" t="str">
            <v xml:space="preserve">UN    </v>
          </cell>
          <cell r="D3029" t="str">
            <v>AS</v>
          </cell>
          <cell r="E3029" t="str">
            <v>320.000,00</v>
          </cell>
        </row>
        <row r="3030">
          <cell r="A3030">
            <v>37519</v>
          </cell>
          <cell r="B3030" t="str">
            <v xml:space="preserve">MINICARREGADEIRA SOBRE RODAS, POTENCIA LIQUIDA DE *72* HP, CAPACIDADE NOMINAL DE OPERACAO DE *1200* KG                                                                                                                                                                                                                                                                                                                                                                                                    </v>
          </cell>
          <cell r="C3030" t="str">
            <v xml:space="preserve">UN    </v>
          </cell>
          <cell r="D3030" t="str">
            <v>AS</v>
          </cell>
          <cell r="E3030" t="str">
            <v>493.853,88</v>
          </cell>
        </row>
        <row r="3031">
          <cell r="A3031">
            <v>37520</v>
          </cell>
          <cell r="B3031" t="str">
            <v xml:space="preserve">MINIESCAVADEIRA SOBRE ESTEIRAS, POTENCIA LIQUIDA DE *30* HP, PESO OPERACIONAL DE *3.500* KG                                                                                                                                                                                                                                                                                                                                                                                                               </v>
          </cell>
          <cell r="C3031" t="str">
            <v xml:space="preserve">UN    </v>
          </cell>
          <cell r="D3031" t="str">
            <v>AS</v>
          </cell>
          <cell r="E3031" t="str">
            <v>485.757,92</v>
          </cell>
        </row>
        <row r="3032">
          <cell r="A3032">
            <v>37521</v>
          </cell>
          <cell r="B3032" t="str">
            <v xml:space="preserve">MINIESCAVADEIRA SOBRE ESTEIRAS, POTENCIA LIQUIDA DE *42* HP, PESO OPERACIONAL DE *4.500* KG                                                                                                                                                                                                                                                                                                                                                                                                               </v>
          </cell>
          <cell r="C3032" t="str">
            <v xml:space="preserve">UN    </v>
          </cell>
          <cell r="D3032" t="str">
            <v>AS</v>
          </cell>
          <cell r="E3032" t="str">
            <v>592.624,67</v>
          </cell>
        </row>
        <row r="3033">
          <cell r="A3033">
            <v>37522</v>
          </cell>
          <cell r="B3033" t="str">
            <v xml:space="preserve">MINIESCAVADEIRA SOBRE ESTEIRAS, POTENCIA LIQUIDA DE *42* HP, PESO OPERACIONAL DE *5.300* KG                                                                                                                                                                                                                                                                                                                                                                                                               </v>
          </cell>
          <cell r="C3033" t="str">
            <v xml:space="preserve">UN    </v>
          </cell>
          <cell r="D3033" t="str">
            <v>AS</v>
          </cell>
          <cell r="E3033" t="str">
            <v>610.454,24</v>
          </cell>
        </row>
        <row r="3034">
          <cell r="A3034">
            <v>21109</v>
          </cell>
          <cell r="B3034" t="str">
            <v xml:space="preserve">MINUTERIA ELETRONICA COLETIVA COM POTENCIA MAXIMA RESISTIVA PARA LAMPADAS FLUORESCENTES DE *300* W ( 110 V ) / *600* W ( 110 V )                                                                                                                                                                                                                                                                                                                                                                          </v>
          </cell>
          <cell r="C3034" t="str">
            <v xml:space="preserve">UN    </v>
          </cell>
          <cell r="D3034" t="str">
            <v>AS</v>
          </cell>
          <cell r="E3034" t="str">
            <v>71,48</v>
          </cell>
        </row>
        <row r="3035">
          <cell r="A3035">
            <v>37546</v>
          </cell>
          <cell r="B3035" t="str">
            <v xml:space="preserve">MISTURADOR DE ARGAMASSA, EIXO HORIZONTAL, CAPACIDADE DE MISTURA 160 KG, MOTOR ELETRICO TRIFASICO 220/380 V, POTENCIA 3 CV                                                                                                                                                                                                                                                                                                                                                                                 </v>
          </cell>
          <cell r="C3035" t="str">
            <v xml:space="preserve">UN    </v>
          </cell>
          <cell r="D3035" t="str">
            <v>CR</v>
          </cell>
          <cell r="E3035" t="str">
            <v>11.482,53</v>
          </cell>
        </row>
        <row r="3036">
          <cell r="A3036">
            <v>37544</v>
          </cell>
          <cell r="B3036" t="str">
            <v xml:space="preserve">MISTURADOR DE ARGAMASSA, EIXO HORIZONTAL, CAPACIDADE DE MISTURA 300 KG, MOTOR ELETRICO TRIFASICO 220/380 V, POTENCIA 5 CV                                                                                                                                                                                                                                                                                                                                                                                 </v>
          </cell>
          <cell r="C3036" t="str">
            <v xml:space="preserve">UN    </v>
          </cell>
          <cell r="D3036" t="str">
            <v>CR</v>
          </cell>
          <cell r="E3036" t="str">
            <v>12.144,70</v>
          </cell>
        </row>
        <row r="3037">
          <cell r="A3037">
            <v>37545</v>
          </cell>
          <cell r="B3037" t="str">
            <v xml:space="preserve">MISTURADOR DE ARGAMASSA, EIXO HORIZONTAL, CAPACIDADE DE MISTURA 600 KG, MOTOR ELETRICO TRIFASICO 220/380 V, POTENCIA 7,5 CV                                                                                                                                                                                                                                                                                                                                                                               </v>
          </cell>
          <cell r="C3037" t="str">
            <v xml:space="preserve">UN    </v>
          </cell>
          <cell r="D3037" t="str">
            <v>CR</v>
          </cell>
          <cell r="E3037" t="str">
            <v>14.450,57</v>
          </cell>
        </row>
        <row r="3038">
          <cell r="A3038">
            <v>36793</v>
          </cell>
          <cell r="B3038" t="str">
            <v xml:space="preserve">MISTURADOR DE METAL CROMADO DE PAREDE PARA LAVATORIO (REF 1878)                                                                                                                                                                                                                                                                                                                                                                                                                                           </v>
          </cell>
          <cell r="C3038" t="str">
            <v xml:space="preserve">UN    </v>
          </cell>
          <cell r="D3038" t="str">
            <v>CR</v>
          </cell>
          <cell r="E3038" t="str">
            <v>915,41</v>
          </cell>
        </row>
        <row r="3039">
          <cell r="A3039">
            <v>11769</v>
          </cell>
          <cell r="B3039" t="str">
            <v xml:space="preserve">MISTURADOR DE METAL CROMADO, DE MESA/BANCADA, COM BICA BAIXA, PARA LAVATORIO (REF 1875)                                                                                                                                                                                                                                                                                                                                                                                                                   </v>
          </cell>
          <cell r="C3039" t="str">
            <v xml:space="preserve">UN    </v>
          </cell>
          <cell r="D3039" t="str">
            <v>CR</v>
          </cell>
          <cell r="E3039" t="str">
            <v>404,54</v>
          </cell>
        </row>
        <row r="3040">
          <cell r="A3040">
            <v>11771</v>
          </cell>
          <cell r="B3040" t="str">
            <v xml:space="preserve">MISTURADOR DE PAREDE, DE METAL CROMADO, PARA COZINHA, BICA ALTA MOVEL, COM AREJADOR ARTICULADO (REF 1258)                                                                                                                                                                                                                                                                                                                                                                                                 </v>
          </cell>
          <cell r="C3040" t="str">
            <v xml:space="preserve">UN    </v>
          </cell>
          <cell r="D3040" t="str">
            <v>CR</v>
          </cell>
          <cell r="E3040" t="str">
            <v>495,51</v>
          </cell>
        </row>
        <row r="3041">
          <cell r="A3041">
            <v>39919</v>
          </cell>
          <cell r="B3041" t="str">
            <v xml:space="preserve">MISTURADOR DUPLO HORIZONTAL DE ALTA TURBULENCIA, CAPACIDADE / VOLUME 2 X 500 LITROS, MOTORES ELETRICOS MINIMO 5 CV CADA,  PARA NATA CIMENTO, ARGAMASSA E OUTROS                                                                                                                                                                                                                                                                                                                                           </v>
          </cell>
          <cell r="C3041" t="str">
            <v xml:space="preserve">UN    </v>
          </cell>
          <cell r="D3041" t="str">
            <v>CR</v>
          </cell>
          <cell r="E3041" t="str">
            <v>57.476,42</v>
          </cell>
        </row>
        <row r="3042">
          <cell r="A3042">
            <v>38385</v>
          </cell>
          <cell r="B3042" t="str">
            <v xml:space="preserve">MISTURADOR MANUAL DE TINTAS PARA FURADEIRA, HASTE METALICA *60* CM, COM HELICE  (MEXEDOR DE TINTA)                                                                                                                                                                                                                                                                                                                                                                                                        </v>
          </cell>
          <cell r="C3042" t="str">
            <v xml:space="preserve">UN    </v>
          </cell>
          <cell r="D3042" t="str">
            <v>CR</v>
          </cell>
          <cell r="E3042" t="str">
            <v>66,36</v>
          </cell>
        </row>
        <row r="3043">
          <cell r="A3043">
            <v>36800</v>
          </cell>
          <cell r="B3043" t="str">
            <v xml:space="preserve">MISTURADOR METALICO, BASE PARA CHUVEIRO/BANHEIRA, 1/2 " OU 3/4 ", SOLDAVEL OU ROSCAVEL (NAO INCLUI ACABAMENTOS)                                                                                                                                                                                                                                                                                                                                                                                           </v>
          </cell>
          <cell r="C3043" t="str">
            <v xml:space="preserve">UN    </v>
          </cell>
          <cell r="D3043" t="str">
            <v>CR</v>
          </cell>
          <cell r="E3043" t="str">
            <v>243,08</v>
          </cell>
        </row>
        <row r="3044">
          <cell r="A3044">
            <v>37587</v>
          </cell>
          <cell r="B3044" t="str">
            <v xml:space="preserve">MISTURADOR MONOCOMANDO PARA CHUVEIRO, BASE BRUTA, METALICO COM ACABAMENTO CROMADO                                                                                                                                                                                                                                                                                                                                                                                                                         </v>
          </cell>
          <cell r="C3044" t="str">
            <v xml:space="preserve">UN    </v>
          </cell>
          <cell r="D3044" t="str">
            <v>CR</v>
          </cell>
          <cell r="E3044" t="str">
            <v>534,05</v>
          </cell>
        </row>
        <row r="3045">
          <cell r="A3045">
            <v>11561</v>
          </cell>
          <cell r="B3045" t="str">
            <v xml:space="preserve">MOLA HIDRAULICA AEREA, PARA PORTAS DE ATE 1.100 MM E PESO DE ATE 85 KG, COM CORPO EM ALUMINIO E BRACO EM ACO, SEM BRACO DE PARADA                                                                                                                                                                                                                                                                                                                                                                         </v>
          </cell>
          <cell r="C3045" t="str">
            <v xml:space="preserve">UN    </v>
          </cell>
          <cell r="D3045" t="str">
            <v>CR</v>
          </cell>
          <cell r="E3045" t="str">
            <v>260,54</v>
          </cell>
        </row>
        <row r="3046">
          <cell r="A3046">
            <v>43604</v>
          </cell>
          <cell r="B3046" t="str">
            <v xml:space="preserve">MOLA HIDRAULICA AEREA, PARA PORTAS DE ATE 850 MM E PESO DE ATE 50 KG, COM CORPO EM ALUMINIO E BRACO EM ACO, SEM BRACO DE PARADA                                                                                                                                                                                                                                                                                                                                                                           </v>
          </cell>
          <cell r="C3046" t="str">
            <v xml:space="preserve">UN    </v>
          </cell>
          <cell r="D3046" t="str">
            <v>CR</v>
          </cell>
          <cell r="E3046" t="str">
            <v>138,90</v>
          </cell>
        </row>
        <row r="3047">
          <cell r="A3047">
            <v>11560</v>
          </cell>
          <cell r="B3047" t="str">
            <v xml:space="preserve">MOLA HIDRAULICA AEREA, PARA PORTAS DE ATE 950 MM E PESO DE ATE 65 KG, COM CORPO EM ALUMINIO E BRACO EM ACO, SEM BRACO DE PARADA                                                                                                                                                                                                                                                                                                                                                                           </v>
          </cell>
          <cell r="C3047" t="str">
            <v xml:space="preserve">UN    </v>
          </cell>
          <cell r="D3047" t="str">
            <v>CR</v>
          </cell>
          <cell r="E3047" t="str">
            <v>201,10</v>
          </cell>
        </row>
        <row r="3048">
          <cell r="A3048">
            <v>11499</v>
          </cell>
          <cell r="B3048" t="str">
            <v xml:space="preserve">MOLA HIDRAULICA DE PISO, PARA PORTAS DE ATE 1100 MM E PESO DE ATE 120 KG, COM CORPO EM ACO INOX                                                                                                                                                                                                                                                                                                                                                                                                           </v>
          </cell>
          <cell r="C3048" t="str">
            <v xml:space="preserve">UN    </v>
          </cell>
          <cell r="D3048" t="str">
            <v>CR</v>
          </cell>
          <cell r="E3048" t="str">
            <v>847,12</v>
          </cell>
        </row>
        <row r="3049">
          <cell r="A3049">
            <v>34761</v>
          </cell>
          <cell r="B3049" t="str">
            <v xml:space="preserve">MONTADOR DE ELETROELETRONICOS (HORISTA)                                                                                                                                                                                                                                                                                                                                                                                                                                                                   </v>
          </cell>
          <cell r="C3049" t="str">
            <v xml:space="preserve">H     </v>
          </cell>
          <cell r="D3049" t="str">
            <v>CR</v>
          </cell>
          <cell r="E3049" t="str">
            <v>13,63</v>
          </cell>
        </row>
        <row r="3050">
          <cell r="A3050">
            <v>40924</v>
          </cell>
          <cell r="B3050" t="str">
            <v xml:space="preserve">MONTADOR DE ELETROELETRONICOS (MENSALISTA)                                                                                                                                                                                                                                                                                                                                                                                                                                                                </v>
          </cell>
          <cell r="C3050" t="str">
            <v xml:space="preserve">MES   </v>
          </cell>
          <cell r="D3050" t="str">
            <v>CR</v>
          </cell>
          <cell r="E3050" t="str">
            <v>2.386,55</v>
          </cell>
        </row>
        <row r="3051">
          <cell r="A3051">
            <v>40983</v>
          </cell>
          <cell r="B3051" t="str">
            <v xml:space="preserve">MONTADOR DE ESTRUTURAS METALICAS (MENSALISTA)                                                                                                                                                                                                                                                                                                                                                                                                                                                             </v>
          </cell>
          <cell r="C3051" t="str">
            <v xml:space="preserve">MES   </v>
          </cell>
          <cell r="D3051" t="str">
            <v>CR</v>
          </cell>
          <cell r="E3051" t="str">
            <v>3.387,27</v>
          </cell>
        </row>
        <row r="3052">
          <cell r="A3052">
            <v>44497</v>
          </cell>
          <cell r="B3052" t="str">
            <v xml:space="preserve">MONTADOR DE ESTRUTURAS METALICAS HORISTA                                                                                                                                                                                                                                                                                                                                                                                                                                                                  </v>
          </cell>
          <cell r="C3052" t="str">
            <v xml:space="preserve">H     </v>
          </cell>
          <cell r="D3052" t="str">
            <v>CR</v>
          </cell>
          <cell r="E3052" t="str">
            <v>19,36</v>
          </cell>
        </row>
        <row r="3053">
          <cell r="A3053">
            <v>2437</v>
          </cell>
          <cell r="B3053" t="str">
            <v xml:space="preserve">MONTADOR DE MAQUINAS (HORISTA)                                                                                                                                                                                                                                                                                                                                                                                                                                                                            </v>
          </cell>
          <cell r="C3053" t="str">
            <v xml:space="preserve">H     </v>
          </cell>
          <cell r="D3053" t="str">
            <v>CR</v>
          </cell>
          <cell r="E3053" t="str">
            <v>21,15</v>
          </cell>
        </row>
        <row r="3054">
          <cell r="A3054">
            <v>40921</v>
          </cell>
          <cell r="B3054" t="str">
            <v xml:space="preserve">MONTADOR DE MAQUINAS (MENSALISTA)                                                                                                                                                                                                                                                                                                                                                                                                                                                                         </v>
          </cell>
          <cell r="C3054" t="str">
            <v xml:space="preserve">MES   </v>
          </cell>
          <cell r="D3054" t="str">
            <v>CR</v>
          </cell>
          <cell r="E3054" t="str">
            <v>3.701,93</v>
          </cell>
        </row>
        <row r="3055">
          <cell r="A3055">
            <v>14252</v>
          </cell>
          <cell r="B3055" t="str">
            <v xml:space="preserve">MOTOBOMBA AUTOESCORVANTE MOTOR A GASOLINA, POTENCIA 6,0HP, BOCAIS 3" X 3", HM/Q = 5 MCA / 24 M3/H A 52,5 MCA / 5,0 M3/H                                                                                                                                                                                                                                                                                                                                                                                   </v>
          </cell>
          <cell r="C3055" t="str">
            <v xml:space="preserve">UN    </v>
          </cell>
          <cell r="D3055" t="str">
            <v>CR</v>
          </cell>
          <cell r="E3055" t="str">
            <v>3.195,29</v>
          </cell>
        </row>
        <row r="3056">
          <cell r="A3056">
            <v>730</v>
          </cell>
          <cell r="B3056" t="str">
            <v xml:space="preserve">MOTOBOMBA AUTOESCORVANTE MOTOR ELETRICO TRIFASICO 7,4HP BOCA DIAMETRO DE SUCCAO X RECLAQUE: 2"X2", HM/ Q = 10 M / 73,5 M3/H A 28 M / 8,2 M3 /H                                                                                                                                                                                                                                                                                                                                                            </v>
          </cell>
          <cell r="C3056" t="str">
            <v xml:space="preserve">UN    </v>
          </cell>
          <cell r="D3056" t="str">
            <v>CR</v>
          </cell>
          <cell r="E3056" t="str">
            <v>8.537,22</v>
          </cell>
        </row>
        <row r="3057">
          <cell r="A3057">
            <v>723</v>
          </cell>
          <cell r="B3057" t="str">
            <v xml:space="preserve">MOTOBOMBA AUTOESCORVANTE POTENCIA 5,42 HP, BOCAIS SUCCAO X RECALQUE 2" X 2", A GASOLINA, DIAMETRO DO ROTOR 122 MM HM/Q = 6 MCA / 33,0 M3/H A 28 MCA / 8,0 M3/H                                                                                                                                                                                                                                                                                                                                            </v>
          </cell>
          <cell r="C3057" t="str">
            <v xml:space="preserve">UN    </v>
          </cell>
          <cell r="D3057" t="str">
            <v>CR</v>
          </cell>
          <cell r="E3057" t="str">
            <v>4.243,30</v>
          </cell>
        </row>
        <row r="3058">
          <cell r="A3058">
            <v>36502</v>
          </cell>
          <cell r="B3058" t="str">
            <v xml:space="preserve">MOTOBOMBA CENTRIFUGA, MOTOR A GASOLINA, POTENCIA 5,42 HP, BOCAIS 1 1/2" X 1", DIAMETRO ROTOR 143 MM HM/Q = 6 MCA / 16,8 M3/H A 38 MCA / 6,6 M3/H                                                                                                                                                                                                                                                                                                                                                          </v>
          </cell>
          <cell r="C3058" t="str">
            <v xml:space="preserve">UN    </v>
          </cell>
          <cell r="D3058" t="str">
            <v>CR</v>
          </cell>
          <cell r="E3058" t="str">
            <v>3.988,19</v>
          </cell>
        </row>
        <row r="3059">
          <cell r="A3059">
            <v>36503</v>
          </cell>
          <cell r="B3059" t="str">
            <v xml:space="preserve">MOTOBOMBA TRASH (PARA AGUA SUJA) AUTO ESCORVANTE, MOTOR GASOLINA DE 6,41 HP, DIAMETROS DE SUCCAO X RECALQUE: 3" X 3", HM/Q: 10/60 A 23/0                                                                                                                                                                                                                                                                                                                                                                  </v>
          </cell>
          <cell r="C3059" t="str">
            <v xml:space="preserve">UN    </v>
          </cell>
          <cell r="D3059" t="str">
            <v>CR</v>
          </cell>
          <cell r="E3059" t="str">
            <v>4.917,92</v>
          </cell>
        </row>
        <row r="3060">
          <cell r="A3060">
            <v>4090</v>
          </cell>
          <cell r="B3060" t="str">
            <v xml:space="preserve">MOTONIVELADORA POTENCIA BASICA LIQUIDA (PRIMEIRA MARCHA) 125 HP , PESO BRUTO 13843 KG, LARGURA DA LAMINA DE 3,7 M                                                                                                                                                                                                                                                                                                                                                                                         </v>
          </cell>
          <cell r="C3060" t="str">
            <v xml:space="preserve">UN    </v>
          </cell>
          <cell r="D3060" t="str">
            <v xml:space="preserve">C </v>
          </cell>
          <cell r="E3060" t="str">
            <v>1.190.000,00</v>
          </cell>
        </row>
        <row r="3061">
          <cell r="A3061">
            <v>13227</v>
          </cell>
          <cell r="B3061" t="str">
            <v xml:space="preserve">MOTONIVELADORA POTENCIA BASICA LIQUIDA (PRIMEIRA MARCHA) 171 HP, PESO BRUTO 14768 KG, LARGURA DA LAMINA DE 3,7 M                                                                                                                                                                                                                                                                                                                                                                                          </v>
          </cell>
          <cell r="C3061" t="str">
            <v xml:space="preserve">UN    </v>
          </cell>
          <cell r="D3061" t="str">
            <v>CR</v>
          </cell>
          <cell r="E3061" t="str">
            <v>1.478.723,39</v>
          </cell>
        </row>
        <row r="3062">
          <cell r="A3062">
            <v>10597</v>
          </cell>
          <cell r="B3062" t="str">
            <v xml:space="preserve">MOTONIVELADORA POTENCIA BASICA LIQUIDA (PRIMEIRA MARCHA) 186 HP, PESO BRUTO 15785 KG, LARGURA DA LAMINA DE 4,3 M                                                                                                                                                                                                                                                                                                                                                                                          </v>
          </cell>
          <cell r="C3062" t="str">
            <v xml:space="preserve">UN    </v>
          </cell>
          <cell r="D3062" t="str">
            <v>CR</v>
          </cell>
          <cell r="E3062" t="str">
            <v>1.556.547,13</v>
          </cell>
        </row>
        <row r="3063">
          <cell r="A3063">
            <v>39628</v>
          </cell>
          <cell r="B3063" t="str">
            <v xml:space="preserve">MOTOR A DIESEL PARA VIBRADOR DE IMERSAO, DE *4,7* CV                                                                                                                                                                                                                                                                                                                                                                                                                                                      </v>
          </cell>
          <cell r="C3063" t="str">
            <v xml:space="preserve">UN    </v>
          </cell>
          <cell r="D3063" t="str">
            <v>AS</v>
          </cell>
          <cell r="E3063" t="str">
            <v>4.176,50</v>
          </cell>
        </row>
        <row r="3064">
          <cell r="A3064">
            <v>39404</v>
          </cell>
          <cell r="B3064" t="str">
            <v xml:space="preserve">MOTOR A GASOLINA PARA VIBRADOR DE IMERSAO, 4 TEMPOS, DE 5,5 CV                                                                                                                                                                                                                                                                                                                                                                                                                                            </v>
          </cell>
          <cell r="C3064" t="str">
            <v xml:space="preserve">UN    </v>
          </cell>
          <cell r="D3064" t="str">
            <v>AS</v>
          </cell>
          <cell r="E3064" t="str">
            <v>2.070,99</v>
          </cell>
        </row>
        <row r="3065">
          <cell r="A3065">
            <v>39402</v>
          </cell>
          <cell r="B3065" t="str">
            <v xml:space="preserve">MOTOR ELETRICO PARA VIBRADOR DE IMERSAO, DE 2 CV, MONOFASICO, 110/220 V                                                                                                                                                                                                                                                                                                                                                                                                                                   </v>
          </cell>
          <cell r="C3065" t="str">
            <v xml:space="preserve">UN    </v>
          </cell>
          <cell r="D3065" t="str">
            <v>AS</v>
          </cell>
          <cell r="E3065" t="str">
            <v>1.706,10</v>
          </cell>
        </row>
        <row r="3066">
          <cell r="A3066">
            <v>39403</v>
          </cell>
          <cell r="B3066" t="str">
            <v xml:space="preserve">MOTOR ELETRICO PARA VIBRADOR DE IMERSAO, DE 2 CV, TRIFASICO, 220/380 V                                                                                                                                                                                                                                                                                                                                                                                                                                    </v>
          </cell>
          <cell r="C3066" t="str">
            <v xml:space="preserve">UN    </v>
          </cell>
          <cell r="D3066" t="str">
            <v>AS</v>
          </cell>
          <cell r="E3066" t="str">
            <v>1.668,99</v>
          </cell>
        </row>
        <row r="3067">
          <cell r="A3067">
            <v>4093</v>
          </cell>
          <cell r="B3067" t="str">
            <v xml:space="preserve">MOTORISTA DE CAMINHAO (HORISTA)                                                                                                                                                                                                                                                                                                                                                                                                                                                                           </v>
          </cell>
          <cell r="C3067" t="str">
            <v xml:space="preserve">H     </v>
          </cell>
          <cell r="D3067" t="str">
            <v xml:space="preserve">C </v>
          </cell>
          <cell r="E3067" t="str">
            <v>16,11</v>
          </cell>
        </row>
        <row r="3068">
          <cell r="A3068">
            <v>10512</v>
          </cell>
          <cell r="B3068" t="str">
            <v xml:space="preserve">MOTORISTA DE CAMINHAO (MENSALISTA)                                                                                                                                                                                                                                                                                                                                                                                                                                                                        </v>
          </cell>
          <cell r="C3068" t="str">
            <v xml:space="preserve">MES   </v>
          </cell>
          <cell r="D3068" t="str">
            <v>CR</v>
          </cell>
          <cell r="E3068" t="str">
            <v>2.817,98</v>
          </cell>
        </row>
        <row r="3069">
          <cell r="A3069">
            <v>4243</v>
          </cell>
          <cell r="B3069" t="str">
            <v xml:space="preserve">MOTORISTA DE CAMINHAO BETONEIRA (HORISTA)                                                                                                                                                                                                                                                                                                                                                                                                                                                                 </v>
          </cell>
          <cell r="C3069" t="str">
            <v xml:space="preserve">H     </v>
          </cell>
          <cell r="D3069" t="str">
            <v>CR</v>
          </cell>
          <cell r="E3069" t="str">
            <v>19,63</v>
          </cell>
        </row>
        <row r="3070">
          <cell r="A3070">
            <v>20020</v>
          </cell>
          <cell r="B3070" t="str">
            <v xml:space="preserve">MOTORISTA DE CAMINHAO-BASCULANTE (HORISTA)                                                                                                                                                                                                                                                                                                                                                                                                                                                                </v>
          </cell>
          <cell r="C3070" t="str">
            <v xml:space="preserve">H     </v>
          </cell>
          <cell r="D3070" t="str">
            <v>CR</v>
          </cell>
          <cell r="E3070" t="str">
            <v>16,74</v>
          </cell>
        </row>
        <row r="3071">
          <cell r="A3071">
            <v>41038</v>
          </cell>
          <cell r="B3071" t="str">
            <v xml:space="preserve">MOTORISTA DE CAMINHAO-BASCULANTE (MENSALISTA)                                                                                                                                                                                                                                                                                                                                                                                                                                                             </v>
          </cell>
          <cell r="C3071" t="str">
            <v xml:space="preserve">MES   </v>
          </cell>
          <cell r="D3071" t="str">
            <v>CR</v>
          </cell>
          <cell r="E3071" t="str">
            <v>2.928,44</v>
          </cell>
        </row>
        <row r="3072">
          <cell r="A3072">
            <v>4094</v>
          </cell>
          <cell r="B3072" t="str">
            <v xml:space="preserve">MOTORISTA DE CAMINHAO-CARRETA (HORISTA)                                                                                                                                                                                                                                                                                                                                                                                                                                                                   </v>
          </cell>
          <cell r="C3072" t="str">
            <v xml:space="preserve">H     </v>
          </cell>
          <cell r="D3072" t="str">
            <v>CR</v>
          </cell>
          <cell r="E3072" t="str">
            <v>20,04</v>
          </cell>
        </row>
        <row r="3073">
          <cell r="A3073">
            <v>40988</v>
          </cell>
          <cell r="B3073" t="str">
            <v xml:space="preserve">MOTORISTA DE CAMINHAO-CARRETA (MENSALISTA)                                                                                                                                                                                                                                                                                                                                                                                                                                                                </v>
          </cell>
          <cell r="C3073" t="str">
            <v xml:space="preserve">MES   </v>
          </cell>
          <cell r="D3073" t="str">
            <v>CR</v>
          </cell>
          <cell r="E3073" t="str">
            <v>3.505,06</v>
          </cell>
        </row>
        <row r="3074">
          <cell r="A3074">
            <v>4095</v>
          </cell>
          <cell r="B3074" t="str">
            <v xml:space="preserve">MOTORISTA DE CARRO DE PASSEIO (HORISTA)                                                                                                                                                                                                                                                                                                                                                                                                                                                                   </v>
          </cell>
          <cell r="C3074" t="str">
            <v xml:space="preserve">H     </v>
          </cell>
          <cell r="D3074" t="str">
            <v>CR</v>
          </cell>
          <cell r="E3074" t="str">
            <v>15,34</v>
          </cell>
        </row>
        <row r="3075">
          <cell r="A3075">
            <v>40990</v>
          </cell>
          <cell r="B3075" t="str">
            <v xml:space="preserve">MOTORISTA DE CARRO DE PASSEIO (MENSALISTA)                                                                                                                                                                                                                                                                                                                                                                                                                                                                </v>
          </cell>
          <cell r="C3075" t="str">
            <v xml:space="preserve">MES   </v>
          </cell>
          <cell r="D3075" t="str">
            <v>CR</v>
          </cell>
          <cell r="E3075" t="str">
            <v>2.683,87</v>
          </cell>
        </row>
        <row r="3076">
          <cell r="A3076">
            <v>4096</v>
          </cell>
          <cell r="B3076" t="str">
            <v xml:space="preserve">MOTORISTA OPERADOR DE CAMINHAO COM MUNCK (HORISTA)                                                                                                                                                                                                                                                                                                                                                                                                                                                        </v>
          </cell>
          <cell r="C3076" t="str">
            <v xml:space="preserve">H     </v>
          </cell>
          <cell r="D3076" t="str">
            <v>CR</v>
          </cell>
          <cell r="E3076" t="str">
            <v>17,17</v>
          </cell>
        </row>
        <row r="3077">
          <cell r="A3077">
            <v>40992</v>
          </cell>
          <cell r="B3077" t="str">
            <v xml:space="preserve">MOTORISTA OPERADOR DE CAMINHAO COM MUNCK (MENSALISTA)                                                                                                                                                                                                                                                                                                                                                                                                                                                     </v>
          </cell>
          <cell r="C3077" t="str">
            <v xml:space="preserve">MES   </v>
          </cell>
          <cell r="D3077" t="str">
            <v>CR</v>
          </cell>
          <cell r="E3077" t="str">
            <v>3.003,31</v>
          </cell>
        </row>
        <row r="3078">
          <cell r="A3078">
            <v>4114</v>
          </cell>
          <cell r="B3078" t="str">
            <v xml:space="preserve">MOURAO CONCRETO CURVO, SECAO "T", H = 2,80 M + CURVA COM 0,45 M, COM FUROS PARA FIOS                                                                                                                                                                                                                                                                                                                                                                                                                      </v>
          </cell>
          <cell r="C3078" t="str">
            <v xml:space="preserve">UN    </v>
          </cell>
          <cell r="D3078" t="str">
            <v>CR</v>
          </cell>
          <cell r="E3078" t="str">
            <v>70,75</v>
          </cell>
        </row>
        <row r="3079">
          <cell r="A3079">
            <v>36797</v>
          </cell>
          <cell r="B3079" t="str">
            <v xml:space="preserve">MOURAO DE CONCRETO CURVO, *10 X 10* CM, H= *2,60* M + CURVA DE 0,40 M                                                                                                                                                                                                                                                                                                                                                                                                                                     </v>
          </cell>
          <cell r="C3079" t="str">
            <v xml:space="preserve">UN    </v>
          </cell>
          <cell r="D3079" t="str">
            <v>CR</v>
          </cell>
          <cell r="E3079" t="str">
            <v>62,99</v>
          </cell>
        </row>
        <row r="3080">
          <cell r="A3080">
            <v>4107</v>
          </cell>
          <cell r="B3080" t="str">
            <v xml:space="preserve">MOURAO DE CONCRETO RETO, SECAO QUADARA *10 X 10* CM, H= *2,30* M                                                                                                                                                                                                                                                                                                                                                                                                                                          </v>
          </cell>
          <cell r="C3080" t="str">
            <v xml:space="preserve">UN    </v>
          </cell>
          <cell r="D3080" t="str">
            <v>CR</v>
          </cell>
          <cell r="E3080" t="str">
            <v>59,39</v>
          </cell>
        </row>
        <row r="3081">
          <cell r="A3081">
            <v>4102</v>
          </cell>
          <cell r="B3081" t="str">
            <v xml:space="preserve">MOURAO DE CONCRETO RETO, SECAO QUADRADA, *10 X 10* CM, H= 3,00 M                                                                                                                                                                                                                                                                                                                                                                                                                                          </v>
          </cell>
          <cell r="C3081" t="str">
            <v xml:space="preserve">UN    </v>
          </cell>
          <cell r="D3081" t="str">
            <v xml:space="preserve">C </v>
          </cell>
          <cell r="E3081" t="str">
            <v>72,50</v>
          </cell>
        </row>
        <row r="3082">
          <cell r="A3082">
            <v>36799</v>
          </cell>
          <cell r="B3082" t="str">
            <v xml:space="preserve">MOURAO DE CONCRETO RETO, TIPO ESTICADOR, *10 X 10* CM, H= 2,50 M                                                                                                                                                                                                                                                                                                                                                                                                                                          </v>
          </cell>
          <cell r="C3082" t="str">
            <v xml:space="preserve">UN    </v>
          </cell>
          <cell r="D3082" t="str">
            <v>CR</v>
          </cell>
          <cell r="E3082" t="str">
            <v>61,14</v>
          </cell>
        </row>
        <row r="3083">
          <cell r="A3083">
            <v>2747</v>
          </cell>
          <cell r="B3083" t="str">
            <v xml:space="preserve">MOURAO ROLICO DE MADEIRA TRATADA, D = 16 A 20 CM, H = 2,20 M, EM EUCALIPTO OU EQUIVALENTE DA REGIAO (PARA CERCA)                                                                                                                                                                                                                                                                                                                                                                                          </v>
          </cell>
          <cell r="C3083" t="str">
            <v xml:space="preserve">M     </v>
          </cell>
          <cell r="D3083" t="str">
            <v>CR</v>
          </cell>
          <cell r="E3083" t="str">
            <v>40,35</v>
          </cell>
        </row>
        <row r="3084">
          <cell r="A3084">
            <v>21138</v>
          </cell>
          <cell r="B3084" t="str">
            <v xml:space="preserve">MOURAO ROLICO DE MADEIRA TRATADA, D = 8 A 11 CM, H = 2,20 M, EM EUCALIPTO OU EQUIVALENTE DA REGIAO (PARA CERCA)                                                                                                                                                                                                                                                                                                                                                                                           </v>
          </cell>
          <cell r="C3084" t="str">
            <v xml:space="preserve">M     </v>
          </cell>
          <cell r="D3084" t="str">
            <v xml:space="preserve">C </v>
          </cell>
          <cell r="E3084" t="str">
            <v>12,79</v>
          </cell>
        </row>
        <row r="3085">
          <cell r="A3085">
            <v>10826</v>
          </cell>
          <cell r="B3085" t="str">
            <v xml:space="preserve">MUDA DE ARBUSTO FLORIFERO, CLUSIA/GARDENIA/MOREIA BRANCA/ AZALEIA OU EQUIVALENTE DA REGIAO, H= *50 A 70* CM                                                                                                                                                                                                                                                                                                                                                                                               </v>
          </cell>
          <cell r="C3085" t="str">
            <v xml:space="preserve">UN    </v>
          </cell>
          <cell r="D3085" t="str">
            <v>AS</v>
          </cell>
          <cell r="E3085" t="str">
            <v>68,96</v>
          </cell>
        </row>
        <row r="3086">
          <cell r="A3086">
            <v>365</v>
          </cell>
          <cell r="B3086" t="str">
            <v xml:space="preserve">MUDA DE ARBUSTO FOLHAGEM, SANSAO-DO-CAMPO OU EQUIVALENTE DA REGIAO, H= *50 A 70* CM                                                                                                                                                                                                                                                                                                                                                                                                                       </v>
          </cell>
          <cell r="C3086" t="str">
            <v xml:space="preserve">UN    </v>
          </cell>
          <cell r="D3086" t="str">
            <v>AS</v>
          </cell>
          <cell r="E3086" t="str">
            <v>42,75</v>
          </cell>
        </row>
        <row r="3087">
          <cell r="A3087">
            <v>38639</v>
          </cell>
          <cell r="B3087" t="str">
            <v xml:space="preserve">MUDA DE ARBUSTO, BUXINHO, H= *50* CM                                                                                                                                                                                                                                                                                                                                                                                                                                                                      </v>
          </cell>
          <cell r="C3087" t="str">
            <v xml:space="preserve">UN    </v>
          </cell>
          <cell r="D3087" t="str">
            <v>AS</v>
          </cell>
          <cell r="E3087" t="str">
            <v>165,51</v>
          </cell>
        </row>
        <row r="3088">
          <cell r="A3088">
            <v>38640</v>
          </cell>
          <cell r="B3088" t="str">
            <v xml:space="preserve">MUDA DE ARBUSTO, PINGO DE OURO/ VIOLETEIRA, H = *10 A 20* CM                                                                                                                                                                                                                                                                                                                                                                                                                                              </v>
          </cell>
          <cell r="C3088" t="str">
            <v xml:space="preserve">UN    </v>
          </cell>
          <cell r="D3088" t="str">
            <v>AS</v>
          </cell>
          <cell r="E3088" t="str">
            <v>2,48</v>
          </cell>
        </row>
        <row r="3089">
          <cell r="A3089">
            <v>358</v>
          </cell>
          <cell r="B3089" t="str">
            <v xml:space="preserve">MUDA DE ARVORE ORNAMENTAL, OITI/AROEIRA SALSA/ANGICO/IPE/JACARANDA OU EQUIVALENTE  DA REGIAO, H= *1* M                                                                                                                                                                                                                                                                                                                                                                                                    </v>
          </cell>
          <cell r="C3089" t="str">
            <v xml:space="preserve">UN    </v>
          </cell>
          <cell r="D3089" t="str">
            <v>AS</v>
          </cell>
          <cell r="E3089" t="str">
            <v>51,03</v>
          </cell>
        </row>
        <row r="3090">
          <cell r="A3090">
            <v>359</v>
          </cell>
          <cell r="B3090" t="str">
            <v xml:space="preserve">MUDA DE ARVORE ORNAMENTAL, OITI/AROEIRA SALSA/ANGICO/IPE/JACARANDA OU EQUIVALENTE  DA REGIAO, H= *2* M                                                                                                                                                                                                                                                                                                                                                                                                    </v>
          </cell>
          <cell r="C3090" t="str">
            <v xml:space="preserve">UN    </v>
          </cell>
          <cell r="D3090" t="str">
            <v>AS</v>
          </cell>
          <cell r="E3090" t="str">
            <v>104,82</v>
          </cell>
        </row>
        <row r="3091">
          <cell r="A3091">
            <v>38641</v>
          </cell>
          <cell r="B3091" t="str">
            <v xml:space="preserve">MUDA DE PALMEIRA ARECA, H= *1,50* M                                                                                                                                                                                                                                                                                                                                                                                                                                                                       </v>
          </cell>
          <cell r="C3091" t="str">
            <v xml:space="preserve">UN    </v>
          </cell>
          <cell r="D3091" t="str">
            <v>AS</v>
          </cell>
          <cell r="E3091" t="str">
            <v>103,44</v>
          </cell>
        </row>
        <row r="3092">
          <cell r="A3092">
            <v>360</v>
          </cell>
          <cell r="B3092" t="str">
            <v xml:space="preserve">MUDA DE RASTEIRA/FORRACAO, AMENDOIM RASTEIRO/ONZE HORAS/AZULZINHA/IMPATIENS OU EQUIVALENTE DA REGIAO                                                                                                                                                                                                                                                                                                                                                                                                      </v>
          </cell>
          <cell r="C3092" t="str">
            <v xml:space="preserve">UN    </v>
          </cell>
          <cell r="D3092" t="str">
            <v>AS</v>
          </cell>
          <cell r="E3092" t="str">
            <v>2,40</v>
          </cell>
        </row>
        <row r="3093">
          <cell r="A3093">
            <v>42430</v>
          </cell>
          <cell r="B3093" t="str">
            <v xml:space="preserve">MULTIEXERCITADOR COM SEIS FUNCOES, EM TUBO DE ACO CARBONO, PINTURA NO PROCESSO ELETROSTATICO - EQUIPAMENTO DE GINASTICA PARA ACADEMIA AO AR LIVRE / ACADEMIA DA TERCEIRA IDADE - ATI                                                                                                                                                                                                                                                                                                                      </v>
          </cell>
          <cell r="C3093" t="str">
            <v xml:space="preserve">UN    </v>
          </cell>
          <cell r="D3093" t="str">
            <v>AS</v>
          </cell>
          <cell r="E3093" t="str">
            <v>6.434,22</v>
          </cell>
        </row>
        <row r="3094">
          <cell r="A3094">
            <v>4209</v>
          </cell>
          <cell r="B3094" t="str">
            <v xml:space="preserve">NIPLE DE FERRO GALVANIZADO, COM ROSCA BSP, DE 1 1/2"                                                                                                                                                                                                                                                                                                                                                                                                                                                      </v>
          </cell>
          <cell r="C3094" t="str">
            <v xml:space="preserve">UN    </v>
          </cell>
          <cell r="D3094" t="str">
            <v>CR</v>
          </cell>
          <cell r="E3094" t="str">
            <v>20,71</v>
          </cell>
        </row>
        <row r="3095">
          <cell r="A3095">
            <v>4180</v>
          </cell>
          <cell r="B3095" t="str">
            <v xml:space="preserve">NIPLE DE FERRO GALVANIZADO, COM ROSCA BSP, DE 1 1/4"                                                                                                                                                                                                                                                                                                                                                                                                                                                      </v>
          </cell>
          <cell r="C3095" t="str">
            <v xml:space="preserve">UN    </v>
          </cell>
          <cell r="D3095" t="str">
            <v>CR</v>
          </cell>
          <cell r="E3095" t="str">
            <v>15,59</v>
          </cell>
        </row>
        <row r="3096">
          <cell r="A3096">
            <v>4177</v>
          </cell>
          <cell r="B3096" t="str">
            <v xml:space="preserve">NIPLE DE FERRO GALVANIZADO, COM ROSCA BSP, DE 1/2"                                                                                                                                                                                                                                                                                                                                                                                                                                                        </v>
          </cell>
          <cell r="C3096" t="str">
            <v xml:space="preserve">UN    </v>
          </cell>
          <cell r="D3096" t="str">
            <v>CR</v>
          </cell>
          <cell r="E3096" t="str">
            <v>5,17</v>
          </cell>
        </row>
        <row r="3097">
          <cell r="A3097">
            <v>4179</v>
          </cell>
          <cell r="B3097" t="str">
            <v xml:space="preserve">NIPLE DE FERRO GALVANIZADO, COM ROSCA BSP, DE 1"                                                                                                                                                                                                                                                                                                                                                                                                                                                          </v>
          </cell>
          <cell r="C3097" t="str">
            <v xml:space="preserve">UN    </v>
          </cell>
          <cell r="D3097" t="str">
            <v>CR</v>
          </cell>
          <cell r="E3097" t="str">
            <v>10,59</v>
          </cell>
        </row>
        <row r="3098">
          <cell r="A3098">
            <v>4208</v>
          </cell>
          <cell r="B3098" t="str">
            <v xml:space="preserve">NIPLE DE FERRO GALVANIZADO, COM ROSCA BSP, DE 2 1/2"                                                                                                                                                                                                                                                                                                                                                                                                                                                      </v>
          </cell>
          <cell r="C3098" t="str">
            <v xml:space="preserve">UN    </v>
          </cell>
          <cell r="D3098" t="str">
            <v>CR</v>
          </cell>
          <cell r="E3098" t="str">
            <v>49,31</v>
          </cell>
        </row>
        <row r="3099">
          <cell r="A3099">
            <v>4181</v>
          </cell>
          <cell r="B3099" t="str">
            <v xml:space="preserve">NIPLE DE FERRO GALVANIZADO, COM ROSCA BSP, DE 2"                                                                                                                                                                                                                                                                                                                                                                                                                                                          </v>
          </cell>
          <cell r="C3099" t="str">
            <v xml:space="preserve">UN    </v>
          </cell>
          <cell r="D3099" t="str">
            <v>CR</v>
          </cell>
          <cell r="E3099" t="str">
            <v>32,21</v>
          </cell>
        </row>
        <row r="3100">
          <cell r="A3100">
            <v>4178</v>
          </cell>
          <cell r="B3100" t="str">
            <v xml:space="preserve">NIPLE DE FERRO GALVANIZADO, COM ROSCA BSP, DE 3/4"                                                                                                                                                                                                                                                                                                                                                                                                                                                        </v>
          </cell>
          <cell r="C3100" t="str">
            <v xml:space="preserve">UN    </v>
          </cell>
          <cell r="D3100" t="str">
            <v>CR</v>
          </cell>
          <cell r="E3100" t="str">
            <v>7,18</v>
          </cell>
        </row>
        <row r="3101">
          <cell r="A3101">
            <v>4182</v>
          </cell>
          <cell r="B3101" t="str">
            <v xml:space="preserve">NIPLE DE FERRO GALVANIZADO, COM ROSCA BSP, DE 3"                                                                                                                                                                                                                                                                                                                                                                                                                                                          </v>
          </cell>
          <cell r="C3101" t="str">
            <v xml:space="preserve">UN    </v>
          </cell>
          <cell r="D3101" t="str">
            <v>CR</v>
          </cell>
          <cell r="E3101" t="str">
            <v>80,21</v>
          </cell>
        </row>
        <row r="3102">
          <cell r="A3102">
            <v>4183</v>
          </cell>
          <cell r="B3102" t="str">
            <v xml:space="preserve">NIPLE DE FERRO GALVANIZADO, COM ROSCA BSP, DE 4"                                                                                                                                                                                                                                                                                                                                                                                                                                                          </v>
          </cell>
          <cell r="C3102" t="str">
            <v xml:space="preserve">UN    </v>
          </cell>
          <cell r="D3102" t="str">
            <v>CR</v>
          </cell>
          <cell r="E3102" t="str">
            <v>129,13</v>
          </cell>
        </row>
        <row r="3103">
          <cell r="A3103">
            <v>4184</v>
          </cell>
          <cell r="B3103" t="str">
            <v xml:space="preserve">NIPLE DE FERRO GALVANIZADO, COM ROSCA BSP, DE 5"                                                                                                                                                                                                                                                                                                                                                                                                                                                          </v>
          </cell>
          <cell r="C3103" t="str">
            <v xml:space="preserve">UN    </v>
          </cell>
          <cell r="D3103" t="str">
            <v>CR</v>
          </cell>
          <cell r="E3103" t="str">
            <v>285,04</v>
          </cell>
        </row>
        <row r="3104">
          <cell r="A3104">
            <v>4185</v>
          </cell>
          <cell r="B3104" t="str">
            <v xml:space="preserve">NIPLE DE FERRO GALVANIZADO, COM ROSCA BSP, DE 6"                                                                                                                                                                                                                                                                                                                                                                                                                                                          </v>
          </cell>
          <cell r="C3104" t="str">
            <v xml:space="preserve">UN    </v>
          </cell>
          <cell r="D3104" t="str">
            <v>CR</v>
          </cell>
          <cell r="E3104" t="str">
            <v>473,61</v>
          </cell>
        </row>
        <row r="3105">
          <cell r="A3105">
            <v>4205</v>
          </cell>
          <cell r="B3105" t="str">
            <v xml:space="preserve">NIPLE DE REDUCAO DE FERRO GALVANIZADO, COM ROSCA BSP, DE 1 1/2" X 1 1/4"                                                                                                                                                                                                                                                                                                                                                                                                                                  </v>
          </cell>
          <cell r="C3105" t="str">
            <v xml:space="preserve">UN    </v>
          </cell>
          <cell r="D3105" t="str">
            <v>CR</v>
          </cell>
          <cell r="E3105" t="str">
            <v>27,35</v>
          </cell>
        </row>
        <row r="3106">
          <cell r="A3106">
            <v>4192</v>
          </cell>
          <cell r="B3106" t="str">
            <v xml:space="preserve">NIPLE DE REDUCAO DE FERRO GALVANIZADO, COM ROSCA BSP, DE 1 1/2" X 1"                                                                                                                                                                                                                                                                                                                                                                                                                                      </v>
          </cell>
          <cell r="C3106" t="str">
            <v xml:space="preserve">UN    </v>
          </cell>
          <cell r="D3106" t="str">
            <v>CR</v>
          </cell>
          <cell r="E3106" t="str">
            <v>27,35</v>
          </cell>
        </row>
        <row r="3107">
          <cell r="A3107">
            <v>4191</v>
          </cell>
          <cell r="B3107" t="str">
            <v xml:space="preserve">NIPLE DE REDUCAO DE FERRO GALVANIZADO, COM ROSCA BSP, DE 1 1/2" X 3/4"                                                                                                                                                                                                                                                                                                                                                                                                                                    </v>
          </cell>
          <cell r="C3107" t="str">
            <v xml:space="preserve">UN    </v>
          </cell>
          <cell r="D3107" t="str">
            <v>CR</v>
          </cell>
          <cell r="E3107" t="str">
            <v>27,35</v>
          </cell>
        </row>
        <row r="3108">
          <cell r="A3108">
            <v>4207</v>
          </cell>
          <cell r="B3108" t="str">
            <v xml:space="preserve">NIPLE DE REDUCAO DE FERRO GALVANIZADO, COM ROSCA BSP, DE 1 1/4" X 1/2"                                                                                                                                                                                                                                                                                                                                                                                                                                    </v>
          </cell>
          <cell r="C3108" t="str">
            <v xml:space="preserve">UN    </v>
          </cell>
          <cell r="D3108" t="str">
            <v>CR</v>
          </cell>
          <cell r="E3108" t="str">
            <v>22,01</v>
          </cell>
        </row>
        <row r="3109">
          <cell r="A3109">
            <v>4206</v>
          </cell>
          <cell r="B3109" t="str">
            <v xml:space="preserve">NIPLE DE REDUCAO DE FERRO GALVANIZADO, COM ROSCA BSP, DE 1 1/4" X 1"                                                                                                                                                                                                                                                                                                                                                                                                                                      </v>
          </cell>
          <cell r="C3109" t="str">
            <v xml:space="preserve">UN    </v>
          </cell>
          <cell r="D3109" t="str">
            <v>CR</v>
          </cell>
          <cell r="E3109" t="str">
            <v>21,37</v>
          </cell>
        </row>
        <row r="3110">
          <cell r="A3110">
            <v>4190</v>
          </cell>
          <cell r="B3110" t="str">
            <v xml:space="preserve">NIPLE DE REDUCAO DE FERRO GALVANIZADO, COM ROSCA BSP, DE 1 1/4" X 3/4"                                                                                                                                                                                                                                                                                                                                                                                                                                    </v>
          </cell>
          <cell r="C3110" t="str">
            <v xml:space="preserve">UN    </v>
          </cell>
          <cell r="D3110" t="str">
            <v>CR</v>
          </cell>
          <cell r="E3110" t="str">
            <v>21,37</v>
          </cell>
        </row>
        <row r="3111">
          <cell r="A3111">
            <v>4186</v>
          </cell>
          <cell r="B3111" t="str">
            <v xml:space="preserve">NIPLE DE REDUCAO DE FERRO GALVANIZADO, COM ROSCA BSP, DE 1/2" X 1/4"                                                                                                                                                                                                                                                                                                                                                                                                                                      </v>
          </cell>
          <cell r="C3111" t="str">
            <v xml:space="preserve">UN    </v>
          </cell>
          <cell r="D3111" t="str">
            <v>CR</v>
          </cell>
          <cell r="E3111" t="str">
            <v>6,32</v>
          </cell>
        </row>
        <row r="3112">
          <cell r="A3112">
            <v>4188</v>
          </cell>
          <cell r="B3112" t="str">
            <v xml:space="preserve">NIPLE DE REDUCAO DE FERRO GALVANIZADO, COM ROSCA BSP, DE 1" X 1/2"                                                                                                                                                                                                                                                                                                                                                                                                                                        </v>
          </cell>
          <cell r="C3112" t="str">
            <v xml:space="preserve">UN    </v>
          </cell>
          <cell r="D3112" t="str">
            <v>CR</v>
          </cell>
          <cell r="E3112" t="str">
            <v>12,90</v>
          </cell>
        </row>
        <row r="3113">
          <cell r="A3113">
            <v>4189</v>
          </cell>
          <cell r="B3113" t="str">
            <v xml:space="preserve">NIPLE DE REDUCAO DE FERRO GALVANIZADO, COM ROSCA BSP, DE 1" X 3/4"                                                                                                                                                                                                                                                                                                                                                                                                                                        </v>
          </cell>
          <cell r="C3113" t="str">
            <v xml:space="preserve">UN    </v>
          </cell>
          <cell r="D3113" t="str">
            <v>CR</v>
          </cell>
          <cell r="E3113" t="str">
            <v>12,90</v>
          </cell>
        </row>
        <row r="3114">
          <cell r="A3114">
            <v>4197</v>
          </cell>
          <cell r="B3114" t="str">
            <v xml:space="preserve">NIPLE DE REDUCAO DE FERRO GALVANIZADO, COM ROSCA BSP, DE 2 1/2" X 2"                                                                                                                                                                                                                                                                                                                                                                                                                                      </v>
          </cell>
          <cell r="C3114" t="str">
            <v xml:space="preserve">UN    </v>
          </cell>
          <cell r="D3114" t="str">
            <v>CR</v>
          </cell>
          <cell r="E3114" t="str">
            <v>68,29</v>
          </cell>
        </row>
        <row r="3115">
          <cell r="A3115">
            <v>4194</v>
          </cell>
          <cell r="B3115" t="str">
            <v xml:space="preserve">NIPLE DE REDUCAO DE FERRO GALVANIZADO, COM ROSCA BSP, DE 2" X 1 1/2"                                                                                                                                                                                                                                                                                                                                                                                                                                      </v>
          </cell>
          <cell r="C3115" t="str">
            <v xml:space="preserve">UN    </v>
          </cell>
          <cell r="D3115" t="str">
            <v>CR</v>
          </cell>
          <cell r="E3115" t="str">
            <v>41,27</v>
          </cell>
        </row>
        <row r="3116">
          <cell r="A3116">
            <v>4193</v>
          </cell>
          <cell r="B3116" t="str">
            <v xml:space="preserve">NIPLE DE REDUCAO DE FERRO GALVANIZADO, COM ROSCA BSP, DE 2" X 1 1/4"                                                                                                                                                                                                                                                                                                                                                                                                                                      </v>
          </cell>
          <cell r="C3116" t="str">
            <v xml:space="preserve">UN    </v>
          </cell>
          <cell r="D3116" t="str">
            <v>CR</v>
          </cell>
          <cell r="E3116" t="str">
            <v>41,27</v>
          </cell>
        </row>
        <row r="3117">
          <cell r="A3117">
            <v>4204</v>
          </cell>
          <cell r="B3117" t="str">
            <v xml:space="preserve">NIPLE DE REDUCAO DE FERRO GALVANIZADO, COM ROSCA BSP, DE 2" X 1"                                                                                                                                                                                                                                                                                                                                                                                                                                          </v>
          </cell>
          <cell r="C3117" t="str">
            <v xml:space="preserve">UN    </v>
          </cell>
          <cell r="D3117" t="str">
            <v>CR</v>
          </cell>
          <cell r="E3117" t="str">
            <v>41,27</v>
          </cell>
        </row>
        <row r="3118">
          <cell r="A3118">
            <v>4187</v>
          </cell>
          <cell r="B3118" t="str">
            <v xml:space="preserve">NIPLE DE REDUCAO DE FERRO GALVANIZADO, COM ROSCA BSP, DE 3/4" X 1/2"                                                                                                                                                                                                                                                                                                                                                                                                                                      </v>
          </cell>
          <cell r="C3118" t="str">
            <v xml:space="preserve">UN    </v>
          </cell>
          <cell r="D3118" t="str">
            <v>CR</v>
          </cell>
          <cell r="E3118" t="str">
            <v>8,22</v>
          </cell>
        </row>
        <row r="3119">
          <cell r="A3119">
            <v>4202</v>
          </cell>
          <cell r="B3119" t="str">
            <v xml:space="preserve">NIPLE DE REDUCAO DE FERRO GALVANIZADO, COM ROSCA BSP, DE 3" X 2 1/2"                                                                                                                                                                                                                                                                                                                                                                                                                                      </v>
          </cell>
          <cell r="C3119" t="str">
            <v xml:space="preserve">UN    </v>
          </cell>
          <cell r="D3119" t="str">
            <v>CR</v>
          </cell>
          <cell r="E3119" t="str">
            <v>124,73</v>
          </cell>
        </row>
        <row r="3120">
          <cell r="A3120">
            <v>4203</v>
          </cell>
          <cell r="B3120" t="str">
            <v xml:space="preserve">NIPLE DE REDUCAO DE FERRO GALVANIZADO, COM ROSCA BSP, DE 3" X 2"                                                                                                                                                                                                                                                                                                                                                                                                                                          </v>
          </cell>
          <cell r="C3120" t="str">
            <v xml:space="preserve">UN    </v>
          </cell>
          <cell r="D3120" t="str">
            <v>CR</v>
          </cell>
          <cell r="E3120" t="str">
            <v>110,15</v>
          </cell>
        </row>
        <row r="3121">
          <cell r="A3121">
            <v>40368</v>
          </cell>
          <cell r="B3121" t="str">
            <v xml:space="preserve">NIPLE SEXTAVADO EM ACO CARBONO, COM ROSCA BSP, PRESSAO 3.000 LBS, DN 1 1/2"                                                                                                                                                                                                                                                                                                                                                                                                                               </v>
          </cell>
          <cell r="C3121" t="str">
            <v xml:space="preserve">UN    </v>
          </cell>
          <cell r="D3121" t="str">
            <v>AS</v>
          </cell>
          <cell r="E3121" t="str">
            <v>63,68</v>
          </cell>
        </row>
        <row r="3122">
          <cell r="A3122">
            <v>40365</v>
          </cell>
          <cell r="B3122" t="str">
            <v xml:space="preserve">NIPLE SEXTAVADO EM ACO CARBONO, COM ROSCA BSP, PRESSAO 3.000 LBS, DN 1 1/4"                                                                                                                                                                                                                                                                                                                                                                                                                               </v>
          </cell>
          <cell r="C3122" t="str">
            <v xml:space="preserve">UN    </v>
          </cell>
          <cell r="D3122" t="str">
            <v>AS</v>
          </cell>
          <cell r="E3122" t="str">
            <v>42,96</v>
          </cell>
        </row>
        <row r="3123">
          <cell r="A3123">
            <v>40356</v>
          </cell>
          <cell r="B3123" t="str">
            <v xml:space="preserve">NIPLE SEXTAVADO EM ACO CARBONO, COM ROSCA BSP, PRESSAO 3.000 LBS, DN 1/2"                                                                                                                                                                                                                                                                                                                                                                                                                                 </v>
          </cell>
          <cell r="C3123" t="str">
            <v xml:space="preserve">UN    </v>
          </cell>
          <cell r="D3123" t="str">
            <v>AS</v>
          </cell>
          <cell r="E3123" t="str">
            <v>14,68</v>
          </cell>
        </row>
        <row r="3124">
          <cell r="A3124">
            <v>40362</v>
          </cell>
          <cell r="B3124" t="str">
            <v xml:space="preserve">NIPLE SEXTAVADO EM ACO CARBONO, COM ROSCA BSP, PRESSAO 3.000 LBS, DN 1"                                                                                                                                                                                                                                                                                                                                                                                                                                   </v>
          </cell>
          <cell r="C3124" t="str">
            <v xml:space="preserve">UN    </v>
          </cell>
          <cell r="D3124" t="str">
            <v>AS</v>
          </cell>
          <cell r="E3124" t="str">
            <v>28,46</v>
          </cell>
        </row>
        <row r="3125">
          <cell r="A3125">
            <v>40374</v>
          </cell>
          <cell r="B3125" t="str">
            <v xml:space="preserve">NIPLE SEXTAVADO EM ACO CARBONO, COM ROSCA BSP, PRESSAO 3.000 LBS, DN 2 1/2"                                                                                                                                                                                                                                                                                                                                                                                                                               </v>
          </cell>
          <cell r="C3125" t="str">
            <v xml:space="preserve">UN    </v>
          </cell>
          <cell r="D3125" t="str">
            <v>AS</v>
          </cell>
          <cell r="E3125" t="str">
            <v>166,44</v>
          </cell>
        </row>
        <row r="3126">
          <cell r="A3126">
            <v>40371</v>
          </cell>
          <cell r="B3126" t="str">
            <v xml:space="preserve">NIPLE SEXTAVADO EM ACO CARBONO, COM ROSCA BSP, PRESSAO 3.000 LBS, DN 2"                                                                                                                                                                                                                                                                                                                                                                                                                                   </v>
          </cell>
          <cell r="C3126" t="str">
            <v xml:space="preserve">UN    </v>
          </cell>
          <cell r="D3126" t="str">
            <v>AS</v>
          </cell>
          <cell r="E3126" t="str">
            <v>104,77</v>
          </cell>
        </row>
        <row r="3127">
          <cell r="A3127">
            <v>40359</v>
          </cell>
          <cell r="B3127" t="str">
            <v xml:space="preserve">NIPLE SEXTAVADO EM ACO CARBONO, COM ROSCA BSP, PRESSAO 3.000 LBS, DN 3/4"                                                                                                                                                                                                                                                                                                                                                                                                                                 </v>
          </cell>
          <cell r="C3127" t="str">
            <v xml:space="preserve">UN    </v>
          </cell>
          <cell r="D3127" t="str">
            <v>AS</v>
          </cell>
          <cell r="E3127" t="str">
            <v>18,96</v>
          </cell>
        </row>
        <row r="3128">
          <cell r="A3128">
            <v>7595</v>
          </cell>
          <cell r="B3128" t="str">
            <v xml:space="preserve">NIVELADOR (HORISTA)                                                                                                                                                                                                                                                                                                                                                                                                                                                                                       </v>
          </cell>
          <cell r="C3128" t="str">
            <v xml:space="preserve">H     </v>
          </cell>
          <cell r="D3128" t="str">
            <v>CR</v>
          </cell>
          <cell r="E3128" t="str">
            <v>12,46</v>
          </cell>
        </row>
        <row r="3129">
          <cell r="A3129">
            <v>41094</v>
          </cell>
          <cell r="B3129" t="str">
            <v xml:space="preserve">NIVELADOR (MENSALISTA)                                                                                                                                                                                                                                                                                                                                                                                                                                                                                    </v>
          </cell>
          <cell r="C3129" t="str">
            <v xml:space="preserve">MES   </v>
          </cell>
          <cell r="D3129" t="str">
            <v>CR</v>
          </cell>
          <cell r="E3129" t="str">
            <v>2.183,08</v>
          </cell>
        </row>
        <row r="3130">
          <cell r="A3130">
            <v>39609</v>
          </cell>
          <cell r="B3130" t="str">
            <v xml:space="preserve">NOBREAK TRIFASICO, DE 10 KVA FATOR DE POTENCIA DE 0,8, AUTONOMIA MINIMA DE 30 MINUTOS A PLENA CARGA                                                                                                                                                                                                                                                                                                                                                                                                       </v>
          </cell>
          <cell r="C3130" t="str">
            <v xml:space="preserve">UN    </v>
          </cell>
          <cell r="D3130" t="str">
            <v>CR</v>
          </cell>
          <cell r="E3130" t="str">
            <v>95.157,33</v>
          </cell>
        </row>
        <row r="3131">
          <cell r="A3131">
            <v>39610</v>
          </cell>
          <cell r="B3131" t="str">
            <v xml:space="preserve">NOBREAK TRIFASICO, DE 15 KVA FATOR DE POTENCIA DE 0,8, AUTONOMIA MINIMA DE 30 MINUTOS A PLENA CARGA                                                                                                                                                                                                                                                                                                                                                                                                       </v>
          </cell>
          <cell r="C3131" t="str">
            <v xml:space="preserve">UN    </v>
          </cell>
          <cell r="D3131" t="str">
            <v>CR</v>
          </cell>
          <cell r="E3131" t="str">
            <v>138.900,01</v>
          </cell>
        </row>
        <row r="3132">
          <cell r="A3132">
            <v>39611</v>
          </cell>
          <cell r="B3132" t="str">
            <v xml:space="preserve">NOBREAK TRIFASICO, DE 20 KVA FATOR DE POTENCIA DE 0,8, AUTONOMIA MINIMA DE 30 MINUTOS A PLENA CARGA                                                                                                                                                                                                                                                                                                                                                                                                       </v>
          </cell>
          <cell r="C3132" t="str">
            <v xml:space="preserve">UN    </v>
          </cell>
          <cell r="D3132" t="str">
            <v>CR</v>
          </cell>
          <cell r="E3132" t="str">
            <v>168.091,75</v>
          </cell>
        </row>
        <row r="3133">
          <cell r="A3133">
            <v>39612</v>
          </cell>
          <cell r="B3133" t="str">
            <v xml:space="preserve">NOBREAK TRIFASICO, DE 25 KVA FATOR DE POTENCIA DE 0,8, AUTONOMIA MINIMA DE 30 MINUTOS A PLENA CARGA                                                                                                                                                                                                                                                                                                                                                                                                       </v>
          </cell>
          <cell r="C3133" t="str">
            <v xml:space="preserve">UN    </v>
          </cell>
          <cell r="D3133" t="str">
            <v>CR</v>
          </cell>
          <cell r="E3133" t="str">
            <v>263.319,51</v>
          </cell>
        </row>
        <row r="3134">
          <cell r="A3134">
            <v>39608</v>
          </cell>
          <cell r="B3134" t="str">
            <v xml:space="preserve">NOBREAK TRIFASICO, DE 5 KVA FATOR DE POTENCIA DE 0,8, AUTONOMIA MINIMA DE 30 MINUTOS A PLENA CARGA                                                                                                                                                                                                                                                                                                                                                                                                        </v>
          </cell>
          <cell r="C3134" t="str">
            <v xml:space="preserve">UN    </v>
          </cell>
          <cell r="D3134" t="str">
            <v>CR</v>
          </cell>
          <cell r="E3134" t="str">
            <v>76.086,80</v>
          </cell>
        </row>
        <row r="3135">
          <cell r="A3135">
            <v>38175</v>
          </cell>
          <cell r="B3135" t="str">
            <v xml:space="preserve">NUMERO / ALGARISMO PARA RESIDENCIA (FACHADA), EM ZAMAC, COM ALTURA DE APROX *45* MM, INCLUSIVE PARAFUSOS                                                                                                                                                                                                                                                                                                                                                                                                  </v>
          </cell>
          <cell r="C3135" t="str">
            <v xml:space="preserve">UN    </v>
          </cell>
          <cell r="D3135" t="str">
            <v>CR</v>
          </cell>
          <cell r="E3135" t="str">
            <v>5,22</v>
          </cell>
        </row>
        <row r="3136">
          <cell r="A3136">
            <v>38176</v>
          </cell>
          <cell r="B3136" t="str">
            <v xml:space="preserve">NUMERO / ALGARISMO PARA RESIDENCIA (FACHADA), EM ZAMAC, COM ALTURA DE APROX 125 MM, INCLUSIVE PARAFUSOS                                                                                                                                                                                                                                                                                                                                                                                                   </v>
          </cell>
          <cell r="C3136" t="str">
            <v xml:space="preserve">UN    </v>
          </cell>
          <cell r="D3136" t="str">
            <v>CR</v>
          </cell>
          <cell r="E3136" t="str">
            <v>15,37</v>
          </cell>
        </row>
        <row r="3137">
          <cell r="A3137">
            <v>36152</v>
          </cell>
          <cell r="B3137" t="str">
            <v xml:space="preserve">OCULOS DE SEGURANCA CONTRA IMPACTOS COM LENTE INCOLOR, ARMACAO NYLON, COM PROTECAO UVA E UVB                                                                                                                                                                                                                                                                                                                                                                                                              </v>
          </cell>
          <cell r="C3137" t="str">
            <v xml:space="preserve">UN    </v>
          </cell>
          <cell r="D3137" t="str">
            <v>CR</v>
          </cell>
          <cell r="E3137" t="str">
            <v>5,21</v>
          </cell>
        </row>
        <row r="3138">
          <cell r="A3138">
            <v>4221</v>
          </cell>
          <cell r="B3138" t="str">
            <v xml:space="preserve">OLEO DIESEL COMBUSTIVEL COMUM METROPOLITANO S-10 OU S-500                                                                                                                                                                                                                                                                                                                                                                                                                                                 </v>
          </cell>
          <cell r="C3138" t="str">
            <v xml:space="preserve">L     </v>
          </cell>
          <cell r="D3138" t="str">
            <v xml:space="preserve">C </v>
          </cell>
          <cell r="E3138" t="str">
            <v>6,30</v>
          </cell>
        </row>
        <row r="3139">
          <cell r="A3139">
            <v>4227</v>
          </cell>
          <cell r="B3139" t="str">
            <v xml:space="preserve">OLEO LUBRIFICANTE MINERAL MONOVISCOSO, SAE 40, PARA MOTORES DE EQUIPAMENTOS PESADOS (CAMINHOES, TRATORES, RETROS E ETC)                                                                                                                                                                                                                                                                                                                                                                                   </v>
          </cell>
          <cell r="C3139" t="str">
            <v xml:space="preserve">L     </v>
          </cell>
          <cell r="D3139" t="str">
            <v>CR</v>
          </cell>
          <cell r="E3139" t="str">
            <v>29,38</v>
          </cell>
        </row>
        <row r="3140">
          <cell r="A3140">
            <v>38170</v>
          </cell>
          <cell r="B3140" t="str">
            <v xml:space="preserve">OLHO MAGICO PARA PORTAS, EM LATAO, COM LENTE DE POLICARBONATO, ANGULO DE *200* GRAUS, ESPESSURA ENTRE *25 E 46* MM, INCLUINDO FECHO JANELA                                                                                                                                                                                                                                                                                                                                                                </v>
          </cell>
          <cell r="C3140" t="str">
            <v xml:space="preserve">UN    </v>
          </cell>
          <cell r="D3140" t="str">
            <v>CR</v>
          </cell>
          <cell r="E3140" t="str">
            <v>22,83</v>
          </cell>
        </row>
        <row r="3141">
          <cell r="A3141">
            <v>4252</v>
          </cell>
          <cell r="B3141" t="str">
            <v xml:space="preserve">OPERADOR DE BATE-ESTACAS (HORISTA)                                                                                                                                                                                                                                                                                                                                                                                                                                                                        </v>
          </cell>
          <cell r="C3141" t="str">
            <v xml:space="preserve">H     </v>
          </cell>
          <cell r="D3141" t="str">
            <v>CR</v>
          </cell>
          <cell r="E3141" t="str">
            <v>17,95</v>
          </cell>
        </row>
        <row r="3142">
          <cell r="A3142">
            <v>40980</v>
          </cell>
          <cell r="B3142" t="str">
            <v xml:space="preserve">OPERADOR DE BATE-ESTACAS (MENSALISTA)                                                                                                                                                                                                                                                                                                                                                                                                                                                                     </v>
          </cell>
          <cell r="C3142" t="str">
            <v xml:space="preserve">MES   </v>
          </cell>
          <cell r="D3142" t="str">
            <v>CR</v>
          </cell>
          <cell r="E3142" t="str">
            <v>3.141,09</v>
          </cell>
        </row>
        <row r="3143">
          <cell r="A3143">
            <v>41031</v>
          </cell>
          <cell r="B3143" t="str">
            <v xml:space="preserve">OPERADOR DE BETONEIRA (CAMINHAO) (MENSALISTA)                                                                                                                                                                                                                                                                                                                                                                                                                                                             </v>
          </cell>
          <cell r="C3143" t="str">
            <v xml:space="preserve">MES   </v>
          </cell>
          <cell r="D3143" t="str">
            <v>CR</v>
          </cell>
          <cell r="E3143" t="str">
            <v>3.433,55</v>
          </cell>
        </row>
        <row r="3144">
          <cell r="A3144">
            <v>37666</v>
          </cell>
          <cell r="B3144" t="str">
            <v xml:space="preserve">OPERADOR DE BETONEIRA ESTACIONARIA / MISTURADOR (HORISTA)                                                                                                                                                                                                                                                                                                                                                                                                                                                 </v>
          </cell>
          <cell r="C3144" t="str">
            <v xml:space="preserve">H     </v>
          </cell>
          <cell r="D3144" t="str">
            <v>CR</v>
          </cell>
          <cell r="E3144" t="str">
            <v>17,23</v>
          </cell>
        </row>
        <row r="3145">
          <cell r="A3145">
            <v>40986</v>
          </cell>
          <cell r="B3145" t="str">
            <v xml:space="preserve">OPERADOR DE BETONEIRA ESTACIONARIA / MISTURADOR (MENSALISTA)                                                                                                                                                                                                                                                                                                                                                                                                                                              </v>
          </cell>
          <cell r="C3145" t="str">
            <v xml:space="preserve">MES   </v>
          </cell>
          <cell r="D3145" t="str">
            <v>CR</v>
          </cell>
          <cell r="E3145" t="str">
            <v>3.015,22</v>
          </cell>
        </row>
        <row r="3146">
          <cell r="A3146">
            <v>4250</v>
          </cell>
          <cell r="B3146" t="str">
            <v xml:space="preserve">OPERADOR DE COMPRESSOR DE AR OU COMPRESSORISTA (HORISTA)                                                                                                                                                                                                                                                                                                                                                                                                                                                  </v>
          </cell>
          <cell r="C3146" t="str">
            <v xml:space="preserve">H     </v>
          </cell>
          <cell r="D3146" t="str">
            <v>CR</v>
          </cell>
          <cell r="E3146" t="str">
            <v>15,19</v>
          </cell>
        </row>
        <row r="3147">
          <cell r="A3147">
            <v>40978</v>
          </cell>
          <cell r="B3147" t="str">
            <v xml:space="preserve">OPERADOR DE COMPRESSOR DE AR OU COMPRESSORISTA (MENSALISTA)                                                                                                                                                                                                                                                                                                                                                                                                                                               </v>
          </cell>
          <cell r="C3147" t="str">
            <v xml:space="preserve">MES   </v>
          </cell>
          <cell r="D3147" t="str">
            <v>CR</v>
          </cell>
          <cell r="E3147" t="str">
            <v>2.658,91</v>
          </cell>
        </row>
        <row r="3148">
          <cell r="A3148">
            <v>44501</v>
          </cell>
          <cell r="B3148" t="str">
            <v xml:space="preserve">OPERADOR DE DEMARCADORA DE FAIXAS DE TRAFEGO (HORISTA)                                                                                                                                                                                                                                                                                                                                                                                                                                                    </v>
          </cell>
          <cell r="C3148" t="str">
            <v xml:space="preserve">H     </v>
          </cell>
          <cell r="D3148" t="str">
            <v>CR</v>
          </cell>
          <cell r="E3148" t="str">
            <v>19,63</v>
          </cell>
        </row>
        <row r="3149">
          <cell r="A3149">
            <v>41043</v>
          </cell>
          <cell r="B3149" t="str">
            <v xml:space="preserve">OPERADOR DE DEMARCADORA DE FAIXAS DE TRAFEGO (MENSALISTA)                                                                                                                                                                                                                                                                                                                                                                                                                                                 </v>
          </cell>
          <cell r="C3149" t="str">
            <v xml:space="preserve">MES   </v>
          </cell>
          <cell r="D3149" t="str">
            <v>CR</v>
          </cell>
          <cell r="E3149" t="str">
            <v>3.433,55</v>
          </cell>
        </row>
        <row r="3150">
          <cell r="A3150">
            <v>4234</v>
          </cell>
          <cell r="B3150" t="str">
            <v xml:space="preserve">OPERADOR DE ESCAVADEIRA (HORISTA)                                                                                                                                                                                                                                                                                                                                                                                                                                                                         </v>
          </cell>
          <cell r="C3150" t="str">
            <v xml:space="preserve">H     </v>
          </cell>
          <cell r="D3150" t="str">
            <v xml:space="preserve">C </v>
          </cell>
          <cell r="E3150" t="str">
            <v>22,15</v>
          </cell>
        </row>
        <row r="3151">
          <cell r="A3151">
            <v>40987</v>
          </cell>
          <cell r="B3151" t="str">
            <v xml:space="preserve">OPERADOR DE ESCAVADEIRA (MENSALISTA)                                                                                                                                                                                                                                                                                                                                                                                                                                                                      </v>
          </cell>
          <cell r="C3151" t="str">
            <v xml:space="preserve">MES   </v>
          </cell>
          <cell r="D3151" t="str">
            <v>CR</v>
          </cell>
          <cell r="E3151" t="str">
            <v>3.873,91</v>
          </cell>
        </row>
        <row r="3152">
          <cell r="A3152">
            <v>4253</v>
          </cell>
          <cell r="B3152" t="str">
            <v xml:space="preserve">OPERADOR DE GUINCHO OU GUINCHEIRO (HORISTA)                                                                                                                                                                                                                                                                                                                                                                                                                                                               </v>
          </cell>
          <cell r="C3152" t="str">
            <v xml:space="preserve">H     </v>
          </cell>
          <cell r="D3152" t="str">
            <v>CR</v>
          </cell>
          <cell r="E3152" t="str">
            <v>18,50</v>
          </cell>
        </row>
        <row r="3153">
          <cell r="A3153">
            <v>40981</v>
          </cell>
          <cell r="B3153" t="str">
            <v xml:space="preserve">OPERADOR DE GUINCHO OU GUINCHEIRO (MENSALISTA)                                                                                                                                                                                                                                                                                                                                                                                                                                                            </v>
          </cell>
          <cell r="C3153" t="str">
            <v xml:space="preserve">MES   </v>
          </cell>
          <cell r="D3153" t="str">
            <v>CR</v>
          </cell>
          <cell r="E3153" t="str">
            <v>3.236,51</v>
          </cell>
        </row>
        <row r="3154">
          <cell r="A3154">
            <v>4254</v>
          </cell>
          <cell r="B3154" t="str">
            <v xml:space="preserve">OPERADOR DE GUINDASTE (HORISTA)                                                                                                                                                                                                                                                                                                                                                                                                                                                                           </v>
          </cell>
          <cell r="C3154" t="str">
            <v xml:space="preserve">H     </v>
          </cell>
          <cell r="D3154" t="str">
            <v>CR</v>
          </cell>
          <cell r="E3154" t="str">
            <v>23,03</v>
          </cell>
        </row>
        <row r="3155">
          <cell r="A3155">
            <v>41036</v>
          </cell>
          <cell r="B3155" t="str">
            <v xml:space="preserve">OPERADOR DE GUINDASTE (MENSALISTA)                                                                                                                                                                                                                                                                                                                                                                                                                                                                        </v>
          </cell>
          <cell r="C3155" t="str">
            <v xml:space="preserve">MES   </v>
          </cell>
          <cell r="D3155" t="str">
            <v>CR</v>
          </cell>
          <cell r="E3155" t="str">
            <v>4.028,55</v>
          </cell>
        </row>
        <row r="3156">
          <cell r="A3156">
            <v>4251</v>
          </cell>
          <cell r="B3156" t="str">
            <v xml:space="preserve">OPERADOR DE JATO ABRASIVO OU JATISTA (HORISTA)                                                                                                                                                                                                                                                                                                                                                                                                                                                            </v>
          </cell>
          <cell r="C3156" t="str">
            <v xml:space="preserve">H     </v>
          </cell>
          <cell r="D3156" t="str">
            <v>CR</v>
          </cell>
          <cell r="E3156" t="str">
            <v>16,15</v>
          </cell>
        </row>
        <row r="3157">
          <cell r="A3157">
            <v>40979</v>
          </cell>
          <cell r="B3157" t="str">
            <v xml:space="preserve">OPERADOR DE JATO ABRASIVO OU JATISTA (MENSALISTA)                                                                                                                                                                                                                                                                                                                                                                                                                                                         </v>
          </cell>
          <cell r="C3157" t="str">
            <v xml:space="preserve">MES   </v>
          </cell>
          <cell r="D3157" t="str">
            <v>CR</v>
          </cell>
          <cell r="E3157" t="str">
            <v>2.825,82</v>
          </cell>
        </row>
        <row r="3158">
          <cell r="A3158">
            <v>4230</v>
          </cell>
          <cell r="B3158" t="str">
            <v xml:space="preserve">OPERADOR DE MAQUINAS E TRATORES DIVERSOS - TERRAPLANAGEM (HORISTA)                                                                                                                                                                                                                                                                                                                                                                                                                                        </v>
          </cell>
          <cell r="C3158" t="str">
            <v xml:space="preserve">H     </v>
          </cell>
          <cell r="D3158" t="str">
            <v>CR</v>
          </cell>
          <cell r="E3158" t="str">
            <v>19,67</v>
          </cell>
        </row>
        <row r="3159">
          <cell r="A3159">
            <v>40998</v>
          </cell>
          <cell r="B3159" t="str">
            <v xml:space="preserve">OPERADOR DE MAQUINAS E TRATORES DIVERSOS - TERRAPLANAGEM (MENSALISTA)                                                                                                                                                                                                                                                                                                                                                                                                                                     </v>
          </cell>
          <cell r="C3159" t="str">
            <v xml:space="preserve">MES   </v>
          </cell>
          <cell r="D3159" t="str">
            <v>CR</v>
          </cell>
          <cell r="E3159" t="str">
            <v>3.442,79</v>
          </cell>
        </row>
        <row r="3160">
          <cell r="A3160">
            <v>4257</v>
          </cell>
          <cell r="B3160" t="str">
            <v xml:space="preserve">OPERADOR DE MARTELETE OU MARTELETEIRO (HORISTA)                                                                                                                                                                                                                                                                                                                                                                                                                                                           </v>
          </cell>
          <cell r="C3160" t="str">
            <v xml:space="preserve">H     </v>
          </cell>
          <cell r="D3160" t="str">
            <v>CR</v>
          </cell>
          <cell r="E3160" t="str">
            <v>16,58</v>
          </cell>
        </row>
        <row r="3161">
          <cell r="A3161">
            <v>40982</v>
          </cell>
          <cell r="B3161" t="str">
            <v xml:space="preserve">OPERADOR DE MARTELETE OU MARTELETEIRO (MENSALISTA)                                                                                                                                                                                                                                                                                                                                                                                                                                                        </v>
          </cell>
          <cell r="C3161" t="str">
            <v xml:space="preserve">MES   </v>
          </cell>
          <cell r="D3161" t="str">
            <v>CR</v>
          </cell>
          <cell r="E3161" t="str">
            <v>2.899,01</v>
          </cell>
        </row>
        <row r="3162">
          <cell r="A3162">
            <v>4240</v>
          </cell>
          <cell r="B3162" t="str">
            <v xml:space="preserve">OPERADOR DE MOTO SCRAPER (HORISTA)                                                                                                                                                                                                                                                                                                                                                                                                                                                                        </v>
          </cell>
          <cell r="C3162" t="str">
            <v xml:space="preserve">H     </v>
          </cell>
          <cell r="D3162" t="str">
            <v>CR</v>
          </cell>
          <cell r="E3162" t="str">
            <v>28,90</v>
          </cell>
        </row>
        <row r="3163">
          <cell r="A3163">
            <v>41026</v>
          </cell>
          <cell r="B3163" t="str">
            <v xml:space="preserve">OPERADOR DE MOTO SCRAPER (MENSALISTA)                                                                                                                                                                                                                                                                                                                                                                                                                                                                     </v>
          </cell>
          <cell r="C3163" t="str">
            <v xml:space="preserve">MES   </v>
          </cell>
          <cell r="D3163" t="str">
            <v>CR</v>
          </cell>
          <cell r="E3163" t="str">
            <v>5.054,99</v>
          </cell>
        </row>
        <row r="3164">
          <cell r="A3164">
            <v>4239</v>
          </cell>
          <cell r="B3164" t="str">
            <v xml:space="preserve">OPERADOR DE MOTONIVELADORA (HORISTA)                                                                                                                                                                                                                                                                                                                                                                                                                                                                      </v>
          </cell>
          <cell r="C3164" t="str">
            <v xml:space="preserve">H     </v>
          </cell>
          <cell r="D3164" t="str">
            <v>CR</v>
          </cell>
          <cell r="E3164" t="str">
            <v>28,90</v>
          </cell>
        </row>
        <row r="3165">
          <cell r="A3165">
            <v>41024</v>
          </cell>
          <cell r="B3165" t="str">
            <v xml:space="preserve">OPERADOR DE MOTONIVELADORA (MENSALISTA)                                                                                                                                                                                                                                                                                                                                                                                                                                                                   </v>
          </cell>
          <cell r="C3165" t="str">
            <v xml:space="preserve">MES   </v>
          </cell>
          <cell r="D3165" t="str">
            <v>CR</v>
          </cell>
          <cell r="E3165" t="str">
            <v>5.054,99</v>
          </cell>
        </row>
        <row r="3166">
          <cell r="A3166">
            <v>4248</v>
          </cell>
          <cell r="B3166" t="str">
            <v xml:space="preserve">OPERADOR DE PA CARREGADEIRA (HORISTA)                                                                                                                                                                                                                                                                                                                                                                                                                                                                     </v>
          </cell>
          <cell r="C3166" t="str">
            <v xml:space="preserve">H     </v>
          </cell>
          <cell r="D3166" t="str">
            <v>CR</v>
          </cell>
          <cell r="E3166" t="str">
            <v>19,63</v>
          </cell>
        </row>
        <row r="3167">
          <cell r="A3167">
            <v>41033</v>
          </cell>
          <cell r="B3167" t="str">
            <v xml:space="preserve">OPERADOR DE PA CARREGADEIRA (MENSALISTA)                                                                                                                                                                                                                                                                                                                                                                                                                                                                  </v>
          </cell>
          <cell r="C3167" t="str">
            <v xml:space="preserve">MES   </v>
          </cell>
          <cell r="D3167" t="str">
            <v>CR</v>
          </cell>
          <cell r="E3167" t="str">
            <v>3.433,55</v>
          </cell>
        </row>
        <row r="3168">
          <cell r="A3168">
            <v>44500</v>
          </cell>
          <cell r="B3168" t="str">
            <v xml:space="preserve">OPERADOR DE PAVIMENTADORA / MESA VIBROACABADORA (HORISTA)                                                                                                                                                                                                                                                                                                                                                                                                                                                 </v>
          </cell>
          <cell r="C3168" t="str">
            <v xml:space="preserve">H     </v>
          </cell>
          <cell r="D3168" t="str">
            <v>CR</v>
          </cell>
          <cell r="E3168" t="str">
            <v>19,63</v>
          </cell>
        </row>
        <row r="3169">
          <cell r="A3169">
            <v>41040</v>
          </cell>
          <cell r="B3169" t="str">
            <v xml:space="preserve">OPERADOR DE PAVIMENTADORA / MESA VIBROACABADORA (MENSALISTA)                                                                                                                                                                                                                                                                                                                                                                                                                                              </v>
          </cell>
          <cell r="C3169" t="str">
            <v xml:space="preserve">MES   </v>
          </cell>
          <cell r="D3169" t="str">
            <v>CR</v>
          </cell>
          <cell r="E3169" t="str">
            <v>3.433,55</v>
          </cell>
        </row>
        <row r="3170">
          <cell r="A3170">
            <v>4238</v>
          </cell>
          <cell r="B3170" t="str">
            <v xml:space="preserve">OPERADOR DE ROLO COMPACTADOR (HORISTA)                                                                                                                                                                                                                                                                                                                                                                                                                                                                    </v>
          </cell>
          <cell r="C3170" t="str">
            <v xml:space="preserve">H     </v>
          </cell>
          <cell r="D3170" t="str">
            <v>CR</v>
          </cell>
          <cell r="E3170" t="str">
            <v>17,73</v>
          </cell>
        </row>
        <row r="3171">
          <cell r="A3171">
            <v>41012</v>
          </cell>
          <cell r="B3171" t="str">
            <v xml:space="preserve">OPERADOR DE ROLO COMPACTADOR (MENSALISTA)                                                                                                                                                                                                                                                                                                                                                                                                                                                                 </v>
          </cell>
          <cell r="C3171" t="str">
            <v xml:space="preserve">MES   </v>
          </cell>
          <cell r="D3171" t="str">
            <v>CR</v>
          </cell>
          <cell r="E3171" t="str">
            <v>3.100,36</v>
          </cell>
        </row>
        <row r="3172">
          <cell r="A3172">
            <v>4233</v>
          </cell>
          <cell r="B3172" t="str">
            <v xml:space="preserve">OPERADOR DE USINA DE ASFALTO, DE SOLOS OU DE CONCRETO (HORISTA)                                                                                                                                                                                                                                                                                                                                                                                                                                           </v>
          </cell>
          <cell r="C3172" t="str">
            <v xml:space="preserve">H     </v>
          </cell>
          <cell r="D3172" t="str">
            <v>CR</v>
          </cell>
          <cell r="E3172" t="str">
            <v>28,90</v>
          </cell>
        </row>
        <row r="3173">
          <cell r="A3173">
            <v>41001</v>
          </cell>
          <cell r="B3173" t="str">
            <v xml:space="preserve">OPERADOR DE USINA DE ASFALTO, DE SOLOS OU DE CONCRETO (MENSALISTA)                                                                                                                                                                                                                                                                                                                                                                                                                                        </v>
          </cell>
          <cell r="C3173" t="str">
            <v xml:space="preserve">MES   </v>
          </cell>
          <cell r="D3173" t="str">
            <v>CR</v>
          </cell>
          <cell r="E3173" t="str">
            <v>5.054,99</v>
          </cell>
        </row>
        <row r="3174">
          <cell r="A3174">
            <v>2</v>
          </cell>
          <cell r="B3174" t="str">
            <v xml:space="preserve">OXIGENIO, RECARGA PARA CILINDRO DE CONJUNTO OXICORTE GRANDE                                                                                                                                                                                                                                                                                                                                                                                                                                               </v>
          </cell>
          <cell r="C3174" t="str">
            <v xml:space="preserve">M3    </v>
          </cell>
          <cell r="D3174" t="str">
            <v>CR</v>
          </cell>
          <cell r="E3174" t="str">
            <v>19,72</v>
          </cell>
        </row>
        <row r="3175">
          <cell r="A3175">
            <v>36517</v>
          </cell>
          <cell r="B3175" t="str">
            <v xml:space="preserve">PA CARREGADEIRA SOBRE RODAS, POTENCIA BRUTA *127* CV, CAPACIDADE DA CACAMBA DE 2,0 A 2,4 M3, PESO OPERACIONAL MAXIMO DE 10330 KG                                                                                                                                                                                                                                                                                                                                                                          </v>
          </cell>
          <cell r="C3175" t="str">
            <v xml:space="preserve">UN    </v>
          </cell>
          <cell r="D3175" t="str">
            <v>CR</v>
          </cell>
          <cell r="E3175" t="str">
            <v>577.200,00</v>
          </cell>
        </row>
        <row r="3176">
          <cell r="A3176">
            <v>4262</v>
          </cell>
          <cell r="B3176" t="str">
            <v xml:space="preserve">PA CARREGADEIRA SOBRE RODAS, POTENCIA LIQUIDA 128 HP, CAPACIDADE DA CACAMBA DE 1,7 A 2,8 M3, PESO OPERACIONAL MAXIMO DE 11632 KG                                                                                                                                                                                                                                                                                                                                                                          </v>
          </cell>
          <cell r="C3176" t="str">
            <v xml:space="preserve">UN    </v>
          </cell>
          <cell r="D3176" t="str">
            <v xml:space="preserve">C </v>
          </cell>
          <cell r="E3176" t="str">
            <v>650.000,00</v>
          </cell>
        </row>
        <row r="3177">
          <cell r="A3177">
            <v>4263</v>
          </cell>
          <cell r="B3177" t="str">
            <v xml:space="preserve">PA CARREGADEIRA SOBRE RODAS, POTENCIA LIQUIDA 197 HP, CAPACIDADE DA CACAMBA DE 2,5 A 3,5 M3, PESO OPERACIONAL MAXIMO DE 18338 KG                                                                                                                                                                                                                                                                                                                                                                          </v>
          </cell>
          <cell r="C3177" t="str">
            <v xml:space="preserve">UN    </v>
          </cell>
          <cell r="D3177" t="str">
            <v>CR</v>
          </cell>
          <cell r="E3177" t="str">
            <v>901.333,29</v>
          </cell>
        </row>
        <row r="3178">
          <cell r="A3178">
            <v>36518</v>
          </cell>
          <cell r="B3178" t="str">
            <v xml:space="preserve">PA CARREGADEIRA SOBRE RODAS, POTENCIA LIQUIDA 213 HP, CAPACIDADE DA CACAMBA DE 1,9 A 3,5 M3, PESO OPERACIONAL MAXIMO DE 19234 KG                                                                                                                                                                                                                                                                                                                                                                          </v>
          </cell>
          <cell r="C3178" t="str">
            <v xml:space="preserve">UN    </v>
          </cell>
          <cell r="D3178" t="str">
            <v>CR</v>
          </cell>
          <cell r="E3178" t="str">
            <v>1.026.133,29</v>
          </cell>
        </row>
        <row r="3179">
          <cell r="A3179">
            <v>14221</v>
          </cell>
          <cell r="B3179" t="str">
            <v xml:space="preserve">PA CARREGADEIRA SOBRE RODAS, POTENCIA 152 HP, CAPACIDADE DA CACAMBA DE 1,53 A 2,30 M3, PESO OPERACIONAL MAXIMO DE 10216 KG                                                                                                                                                                                                                                                                                                                                                                                </v>
          </cell>
          <cell r="C3179" t="str">
            <v xml:space="preserve">UN    </v>
          </cell>
          <cell r="D3179" t="str">
            <v>CR</v>
          </cell>
          <cell r="E3179" t="str">
            <v>598.866,64</v>
          </cell>
        </row>
        <row r="3180">
          <cell r="A3180">
            <v>38402</v>
          </cell>
          <cell r="B3180" t="str">
            <v xml:space="preserve">PA DE LIXO PLASTICA, CABO LONGO                                                                                                                                                                                                                                                                                                                                                                                                                                                                           </v>
          </cell>
          <cell r="C3180" t="str">
            <v xml:space="preserve">UN    </v>
          </cell>
          <cell r="D3180" t="str">
            <v>CR</v>
          </cell>
          <cell r="E3180" t="str">
            <v>15,39</v>
          </cell>
        </row>
        <row r="3181">
          <cell r="A3181">
            <v>3412</v>
          </cell>
          <cell r="B3181" t="str">
            <v xml:space="preserve">PAINEL DE LA DE VIDRO SEM REVESTIMENTO PSI 20, E = 25 MM, DE 1200 X 600 MM                                                                                                                                                                                                                                                                                                                                                                                                                                </v>
          </cell>
          <cell r="C3181" t="str">
            <v xml:space="preserve">M2    </v>
          </cell>
          <cell r="D3181" t="str">
            <v>AS</v>
          </cell>
          <cell r="E3181" t="str">
            <v>27,18</v>
          </cell>
        </row>
        <row r="3182">
          <cell r="A3182">
            <v>3413</v>
          </cell>
          <cell r="B3182" t="str">
            <v xml:space="preserve">PAINEL DE LA DE VIDRO SEM REVESTIMENTO PSI 20, E = 50 MM, DE 1200 X 600 MM                                                                                                                                                                                                                                                                                                                                                                                                                                </v>
          </cell>
          <cell r="C3182" t="str">
            <v xml:space="preserve">M2    </v>
          </cell>
          <cell r="D3182" t="str">
            <v>AS</v>
          </cell>
          <cell r="E3182" t="str">
            <v>61,18</v>
          </cell>
        </row>
        <row r="3183">
          <cell r="A3183">
            <v>39744</v>
          </cell>
          <cell r="B3183" t="str">
            <v xml:space="preserve">PAINEL DE LA DE VIDRO SEM REVESTIMENTO PSI 40, E = 25 MM, DE 1200 X 600 MM                                                                                                                                                                                                                                                                                                                                                                                                                                </v>
          </cell>
          <cell r="C3183" t="str">
            <v xml:space="preserve">M2    </v>
          </cell>
          <cell r="D3183" t="str">
            <v>AS</v>
          </cell>
          <cell r="E3183" t="str">
            <v>47,50</v>
          </cell>
        </row>
        <row r="3184">
          <cell r="A3184">
            <v>39745</v>
          </cell>
          <cell r="B3184" t="str">
            <v xml:space="preserve">PAINEL DE LA DE VIDRO SEM REVESTIMENTO PSI 40, E = 50 MM, DE 1200 X 600 MM                                                                                                                                                                                                                                                                                                                                                                                                                                </v>
          </cell>
          <cell r="C3184" t="str">
            <v xml:space="preserve">M2    </v>
          </cell>
          <cell r="D3184" t="str">
            <v>AS</v>
          </cell>
          <cell r="E3184" t="str">
            <v>100,26</v>
          </cell>
        </row>
        <row r="3185">
          <cell r="A3185">
            <v>39637</v>
          </cell>
          <cell r="B3185" t="str">
            <v xml:space="preserve">PAINEL ESTRUTURAL PARA LAJE SECA REVESTIDO EM PLACA CIMENTICIA, DE 1,20 X 2,50 M, E = 23 MM                                                                                                                                                                                                                                                                                                                                                                                                               </v>
          </cell>
          <cell r="C3185" t="str">
            <v xml:space="preserve">M2    </v>
          </cell>
          <cell r="D3185" t="str">
            <v>CR</v>
          </cell>
          <cell r="E3185" t="str">
            <v>96,41</v>
          </cell>
        </row>
        <row r="3186">
          <cell r="A3186">
            <v>39638</v>
          </cell>
          <cell r="B3186" t="str">
            <v xml:space="preserve">PAINEL ESTRUTURAL PARA LAJE SECA REVESTIDO EM PLACA CIMENTICIA, DE 1,20 X 2,50 M, E = 40 MM                                                                                                                                                                                                                                                                                                                                                                                                               </v>
          </cell>
          <cell r="C3186" t="str">
            <v xml:space="preserve">M2    </v>
          </cell>
          <cell r="D3186" t="str">
            <v>CR</v>
          </cell>
          <cell r="E3186" t="str">
            <v>109,09</v>
          </cell>
        </row>
        <row r="3187">
          <cell r="A3187">
            <v>39639</v>
          </cell>
          <cell r="B3187" t="str">
            <v xml:space="preserve">PAINEL ESTRUTURAL PARA LAJE SECA REVESTIDO EM PLACA CIMENTICIA, DE 1,20 X 2,50 M, E = 55 MM                                                                                                                                                                                                                                                                                                                                                                                                               </v>
          </cell>
          <cell r="C3187" t="str">
            <v xml:space="preserve">M2    </v>
          </cell>
          <cell r="D3187" t="str">
            <v>CR</v>
          </cell>
          <cell r="E3187" t="str">
            <v>164,59</v>
          </cell>
        </row>
        <row r="3188">
          <cell r="A3188">
            <v>39517</v>
          </cell>
          <cell r="B3188" t="str">
            <v xml:space="preserve">PAINEL TERMOISOLANTE PARA FECHAMENTOS VERTICAIS (INCLUI PARAFUSOS DE FIXACAO) REVESTIDO EM ACO GALVALUME, LARGURA UTIL DE 1100 MM, REVESTIMENTO COM ESPESSURA DE 0,50 MM, COM PRE-PINTURA NAS DUAS FACES, NUCLEO EM POLIURETANO (PUR) COM ESPESSURA 40/50 MM                                                                                                                                                                                                                                              </v>
          </cell>
          <cell r="C3188" t="str">
            <v xml:space="preserve">M2    </v>
          </cell>
          <cell r="D3188" t="str">
            <v>AS</v>
          </cell>
          <cell r="E3188" t="str">
            <v>247,79</v>
          </cell>
        </row>
        <row r="3189">
          <cell r="A3189">
            <v>39518</v>
          </cell>
          <cell r="B3189" t="str">
            <v xml:space="preserve">PAINEL TERMOISOLANTE PARA FECHAMENTOS VERTICAIS (INCLUI PARAFUSOS DE FIXACAO) REVESTIDO EM ACO GALVALUME, LARGURA UTIL DE 1100 MM, REVESTIMENTO COM ESPESSURA DE 0,50 MM, COM PRE-PINTURA NAS DUAS FACES, NUCLEO EM POLIURETANO (PUR) COM ESPESSURA 70/80 MM                                                                                                                                                                                                                                              </v>
          </cell>
          <cell r="C3189" t="str">
            <v xml:space="preserve">M2    </v>
          </cell>
          <cell r="D3189" t="str">
            <v>AS</v>
          </cell>
          <cell r="E3189" t="str">
            <v>293,76</v>
          </cell>
        </row>
        <row r="3190">
          <cell r="A3190">
            <v>38366</v>
          </cell>
          <cell r="B3190" t="str">
            <v xml:space="preserve">PAPEL KRAFT BETUMADO                                                                                                                                                                                                                                                                                                                                                                                                                                                                                      </v>
          </cell>
          <cell r="C3190" t="str">
            <v xml:space="preserve">M2    </v>
          </cell>
          <cell r="D3190" t="str">
            <v>CR</v>
          </cell>
          <cell r="E3190" t="str">
            <v>8,90</v>
          </cell>
        </row>
        <row r="3191">
          <cell r="A3191">
            <v>11703</v>
          </cell>
          <cell r="B3191" t="str">
            <v xml:space="preserve">PAPELEIRA DE PAREDE EM METAL CROMADO SEM TAMPA                                                                                                                                                                                                                                                                                                                                                                                                                                                            </v>
          </cell>
          <cell r="C3191" t="str">
            <v xml:space="preserve">UN    </v>
          </cell>
          <cell r="D3191" t="str">
            <v>CR</v>
          </cell>
          <cell r="E3191" t="str">
            <v>28,21</v>
          </cell>
        </row>
        <row r="3192">
          <cell r="A3192">
            <v>37400</v>
          </cell>
          <cell r="B3192" t="str">
            <v xml:space="preserve">PAPELEIRA PLASTICA TIPO DISPENSER PARA PAPEL HIGIENICO ROLAO                                                                                                                                                                                                                                                                                                                                                                                                                                              </v>
          </cell>
          <cell r="C3192" t="str">
            <v xml:space="preserve">UN    </v>
          </cell>
          <cell r="D3192" t="str">
            <v>CR</v>
          </cell>
          <cell r="E3192" t="str">
            <v>51,95</v>
          </cell>
        </row>
        <row r="3193">
          <cell r="A3193">
            <v>25400</v>
          </cell>
          <cell r="B3193" t="str">
            <v xml:space="preserve">PAR DE TABELAS DE BASQUETE EM COMPENSADO NAVAL, OFICIAL, 1800 X 1200 MM, INCLUINDO ARO DE METAL E REDE EM POLIPROPILENO 100% (SEM SUPORTE DE FIXACAO)                                                                                                                                                                                                                                                                                                                                                     </v>
          </cell>
          <cell r="C3193" t="str">
            <v xml:space="preserve">UN    </v>
          </cell>
          <cell r="D3193" t="str">
            <v>CR</v>
          </cell>
          <cell r="E3193" t="str">
            <v>3.632,50</v>
          </cell>
        </row>
        <row r="3194">
          <cell r="A3194">
            <v>4276</v>
          </cell>
          <cell r="B3194" t="str">
            <v xml:space="preserve">PARA-RAIOS DE DISTRIBUICAO, TENSAO NOMINAL 15 KV, CORRENTE NOMINAL DE DESCARGA 5 KA                                                                                                                                                                                                                                                                                                                                                                                                                       </v>
          </cell>
          <cell r="C3194" t="str">
            <v xml:space="preserve">UN    </v>
          </cell>
          <cell r="D3194" t="str">
            <v>CR</v>
          </cell>
          <cell r="E3194" t="str">
            <v>225,83</v>
          </cell>
        </row>
        <row r="3195">
          <cell r="A3195">
            <v>4273</v>
          </cell>
          <cell r="B3195" t="str">
            <v xml:space="preserve">PARA-RAIOS DE DISTRIBUICAO, TENSAO NOMINAL 30 KV, CORRENTE NOMINAL DE DESCARGA 10 KA                                                                                                                                                                                                                                                                                                                                                                                                                      </v>
          </cell>
          <cell r="C3195" t="str">
            <v xml:space="preserve">UN    </v>
          </cell>
          <cell r="D3195" t="str">
            <v>CR</v>
          </cell>
          <cell r="E3195" t="str">
            <v>410,01</v>
          </cell>
        </row>
        <row r="3196">
          <cell r="A3196">
            <v>4274</v>
          </cell>
          <cell r="B3196" t="str">
            <v xml:space="preserve">PARA-RAIOS TIPO FRANKLIN 350 MM, EM LATAO CROMADO, DUAS DESCIDAS, PARA PROTECAO DE EDIFICACOES CONTRA DESCARGAS ATMOSFERICAS                                                                                                                                                                                                                                                                                                                                                                              </v>
          </cell>
          <cell r="C3196" t="str">
            <v xml:space="preserve">UN    </v>
          </cell>
          <cell r="D3196" t="str">
            <v xml:space="preserve">C </v>
          </cell>
          <cell r="E3196" t="str">
            <v>150,00</v>
          </cell>
        </row>
        <row r="3197">
          <cell r="A3197">
            <v>39438</v>
          </cell>
          <cell r="B3197" t="str">
            <v xml:space="preserve">PARAFUSO CABECA TROMBETA E PONTA AGULHA (GN55), COMPRIMENTO 55 MM, EM ACO FOSFATIZADO, PARA FIXAR CHAPA DE GESSO EM PERFIL DRYWALL METALICO MAXIMO 0,7 MM                                                                                                                                                                                                                                                                                                                                                 </v>
          </cell>
          <cell r="C3197" t="str">
            <v xml:space="preserve">UN    </v>
          </cell>
          <cell r="D3197" t="str">
            <v>CR</v>
          </cell>
          <cell r="E3197" t="str">
            <v>0,34</v>
          </cell>
        </row>
        <row r="3198">
          <cell r="A3198">
            <v>11963</v>
          </cell>
          <cell r="B3198" t="str">
            <v xml:space="preserve">PARAFUSO DE ACO TIPO CHUMBADOR PARABOLT, DIAMETRO 1/2", COMPRIMENTO 75 MM                                                                                                                                                                                                                                                                                                                                                                                                                                 </v>
          </cell>
          <cell r="C3198" t="str">
            <v xml:space="preserve">UN    </v>
          </cell>
          <cell r="D3198" t="str">
            <v>CR</v>
          </cell>
          <cell r="E3198" t="str">
            <v>12,55</v>
          </cell>
        </row>
        <row r="3199">
          <cell r="A3199">
            <v>11964</v>
          </cell>
          <cell r="B3199" t="str">
            <v xml:space="preserve">PARAFUSO DE ACO TIPO CHUMBADOR PARABOLT, DIAMETRO 3/8", COMPRIMENTO 75 MM                                                                                                                                                                                                                                                                                                                                                                                                                                 </v>
          </cell>
          <cell r="C3199" t="str">
            <v xml:space="preserve">UN    </v>
          </cell>
          <cell r="D3199" t="str">
            <v>CR</v>
          </cell>
          <cell r="E3199" t="str">
            <v>3,16</v>
          </cell>
        </row>
        <row r="3200">
          <cell r="A3200">
            <v>4379</v>
          </cell>
          <cell r="B3200" t="str">
            <v xml:space="preserve">PARAFUSO DE ACO ZINCADO COM ROSCA SOBERBA, CABECA CHATA E FENDA SIMPLES, DIAMETRO 2,5 MM, COMPRIMENTO * 9,5 * MM                                                                                                                                                                                                                                                                                                                                                                                          </v>
          </cell>
          <cell r="C3200" t="str">
            <v xml:space="preserve">UN    </v>
          </cell>
          <cell r="D3200" t="str">
            <v>CR</v>
          </cell>
          <cell r="E3200" t="str">
            <v>0,06</v>
          </cell>
        </row>
        <row r="3201">
          <cell r="A3201">
            <v>4377</v>
          </cell>
          <cell r="B3201" t="str">
            <v xml:space="preserve">PARAFUSO DE ACO ZINCADO COM ROSCA SOBERBA, CABECA CHATA E FENDA SIMPLES, DIAMETRO 4,2 MM, COMPRIMENTO * 32 * MM                                                                                                                                                                                                                                                                                                                                                                                           </v>
          </cell>
          <cell r="C3201" t="str">
            <v xml:space="preserve">UN    </v>
          </cell>
          <cell r="D3201" t="str">
            <v>CR</v>
          </cell>
          <cell r="E3201" t="str">
            <v>0,24</v>
          </cell>
        </row>
        <row r="3202">
          <cell r="A3202">
            <v>4356</v>
          </cell>
          <cell r="B3202" t="str">
            <v xml:space="preserve">PARAFUSO DE ACO ZINCADO COM ROSCA SOBERBA, CABECA CHATA E FENDA SIMPLES, DIAMETRO 4,8 MM, COMPRIMENTO 45 MM                                                                                                                                                                                                                                                                                                                                                                                               </v>
          </cell>
          <cell r="C3202" t="str">
            <v xml:space="preserve">UN    </v>
          </cell>
          <cell r="D3202" t="str">
            <v>CR</v>
          </cell>
          <cell r="E3202" t="str">
            <v>0,34</v>
          </cell>
        </row>
        <row r="3203">
          <cell r="A3203">
            <v>13246</v>
          </cell>
          <cell r="B3203" t="str">
            <v xml:space="preserve">PARAFUSO DE FERRO POLIDO, SEXTAVADO, COM ROSCA INTEIRA, DIAMETRO 5/16", COMPRIMENTO 3/4", COM PORCA E ARRUELA LISA LEVE                                                                                                                                                                                                                                                                                                                                                                                   </v>
          </cell>
          <cell r="C3203" t="str">
            <v xml:space="preserve">UN    </v>
          </cell>
          <cell r="D3203" t="str">
            <v>CR</v>
          </cell>
          <cell r="E3203" t="str">
            <v>0,59</v>
          </cell>
        </row>
        <row r="3204">
          <cell r="A3204">
            <v>4346</v>
          </cell>
          <cell r="B3204" t="str">
            <v xml:space="preserve">PARAFUSO DE FERRO POLIDO, SEXTAVADO, COM ROSCA PARCIAL, DIAMETRO 5/8", COMPRIMENTO 6", COM PORCA E ARRUELA DE PRESSAO MEDIA                                                                                                                                                                                                                                                                                                                                                                               </v>
          </cell>
          <cell r="C3204" t="str">
            <v xml:space="preserve">UN    </v>
          </cell>
          <cell r="D3204" t="str">
            <v>CR</v>
          </cell>
          <cell r="E3204" t="str">
            <v>13,45</v>
          </cell>
        </row>
        <row r="3205">
          <cell r="A3205">
            <v>11955</v>
          </cell>
          <cell r="B3205" t="str">
            <v xml:space="preserve">PARAFUSO DE LATAO COM ACABAMENTO CROMADO PARA FIXAR PECA SANITARIA, INCLUI PORCA CEGA, ARRUELA E BUCHA DE NYLON TAMANHO S-10                                                                                                                                                                                                                                                                                                                                                                              </v>
          </cell>
          <cell r="C3205" t="str">
            <v xml:space="preserve">UN    </v>
          </cell>
          <cell r="D3205" t="str">
            <v>CR</v>
          </cell>
          <cell r="E3205" t="str">
            <v>5,88</v>
          </cell>
        </row>
        <row r="3206">
          <cell r="A3206">
            <v>11960</v>
          </cell>
          <cell r="B3206" t="str">
            <v xml:space="preserve">PARAFUSO DE LATAO COM ROSCA SOBERBA, CABECA CHATA E FENDA SIMPLES, DIAMETRO 2,5 MM, COMPRIMENTO 12 MM                                                                                                                                                                                                                                                                                                                                                                                                     </v>
          </cell>
          <cell r="C3206" t="str">
            <v xml:space="preserve">UN    </v>
          </cell>
          <cell r="D3206" t="str">
            <v>CR</v>
          </cell>
          <cell r="E3206" t="str">
            <v>0,19</v>
          </cell>
        </row>
        <row r="3207">
          <cell r="A3207">
            <v>4333</v>
          </cell>
          <cell r="B3207" t="str">
            <v xml:space="preserve">PARAFUSO DE LATAO COM ROSCA SOBERBA, CABECA CHATA E FENDA SIMPLES, DIAMETRO 3,2 MM, COMPRIMENTO 16 MM                                                                                                                                                                                                                                                                                                                                                                                                     </v>
          </cell>
          <cell r="C3207" t="str">
            <v xml:space="preserve">UN    </v>
          </cell>
          <cell r="D3207" t="str">
            <v>CR</v>
          </cell>
          <cell r="E3207" t="str">
            <v>0,34</v>
          </cell>
        </row>
        <row r="3208">
          <cell r="A3208">
            <v>4358</v>
          </cell>
          <cell r="B3208" t="str">
            <v xml:space="preserve">PARAFUSO DE LATAO COM ROSCA SOBERBA, CABECA CHATA E FENDA SIMPLES, DIAMETRO 4,8 MM, COMPRIMENTO 65 MM                                                                                                                                                                                                                                                                                                                                                                                                     </v>
          </cell>
          <cell r="C3208" t="str">
            <v xml:space="preserve">UN    </v>
          </cell>
          <cell r="D3208" t="str">
            <v>CR</v>
          </cell>
          <cell r="E3208" t="str">
            <v>2,69</v>
          </cell>
        </row>
        <row r="3209">
          <cell r="A3209">
            <v>39435</v>
          </cell>
          <cell r="B3209" t="str">
            <v xml:space="preserve">PARAFUSO DRY WALL, EM ACO FOSFATIZADO, CABECA TROMBETA E PONTA AGULHA (TA), COMPRIMENTO 25 MM                                                                                                                                                                                                                                                                                                                                                                                                             </v>
          </cell>
          <cell r="C3209" t="str">
            <v xml:space="preserve">UN    </v>
          </cell>
          <cell r="D3209" t="str">
            <v>CR</v>
          </cell>
          <cell r="E3209" t="str">
            <v>0,13</v>
          </cell>
        </row>
        <row r="3210">
          <cell r="A3210">
            <v>39436</v>
          </cell>
          <cell r="B3210" t="str">
            <v xml:space="preserve">PARAFUSO DRY WALL, EM ACO FOSFATIZADO, CABECA TROMBETA E PONTA AGULHA (TA), COMPRIMENTO 35 MM                                                                                                                                                                                                                                                                                                                                                                                                             </v>
          </cell>
          <cell r="C3210" t="str">
            <v xml:space="preserve">UN    </v>
          </cell>
          <cell r="D3210" t="str">
            <v>CR</v>
          </cell>
          <cell r="E3210" t="str">
            <v>0,23</v>
          </cell>
        </row>
        <row r="3211">
          <cell r="A3211">
            <v>39437</v>
          </cell>
          <cell r="B3211" t="str">
            <v xml:space="preserve">PARAFUSO DRY WALL, EM ACO FOSFATIZADO, CABECA TROMBETA E PONTA AGULHA (TA), COMPRIMENTO 45 MM                                                                                                                                                                                                                                                                                                                                                                                                             </v>
          </cell>
          <cell r="C3211" t="str">
            <v xml:space="preserve">UN    </v>
          </cell>
          <cell r="D3211" t="str">
            <v>CR</v>
          </cell>
          <cell r="E3211" t="str">
            <v>0,30</v>
          </cell>
        </row>
        <row r="3212">
          <cell r="A3212">
            <v>39439</v>
          </cell>
          <cell r="B3212" t="str">
            <v xml:space="preserve">PARAFUSO DRY WALL, EM ACO FOSFATIZADO, CABECA TROMBETA E PONTA BROCA (TB), COMPRIMENTO 25 MM                                                                                                                                                                                                                                                                                                                                                                                                              </v>
          </cell>
          <cell r="C3212" t="str">
            <v xml:space="preserve">UN    </v>
          </cell>
          <cell r="D3212" t="str">
            <v>CR</v>
          </cell>
          <cell r="E3212" t="str">
            <v>0,21</v>
          </cell>
        </row>
        <row r="3213">
          <cell r="A3213">
            <v>39440</v>
          </cell>
          <cell r="B3213" t="str">
            <v xml:space="preserve">PARAFUSO DRY WALL, EM ACO FOSFATIZADO, CABECA TROMBETA E PONTA BROCA (TB), COMPRIMENTO 35 MM                                                                                                                                                                                                                                                                                                                                                                                                              </v>
          </cell>
          <cell r="C3213" t="str">
            <v xml:space="preserve">UN    </v>
          </cell>
          <cell r="D3213" t="str">
            <v>CR</v>
          </cell>
          <cell r="E3213" t="str">
            <v>0,27</v>
          </cell>
        </row>
        <row r="3214">
          <cell r="A3214">
            <v>39441</v>
          </cell>
          <cell r="B3214" t="str">
            <v xml:space="preserve">PARAFUSO DRY WALL, EM ACO FOSFATIZADO, CABECA TROMBETA E PONTA BROCA (TB), COMPRIMENTO 45 MM                                                                                                                                                                                                                                                                                                                                                                                                              </v>
          </cell>
          <cell r="C3214" t="str">
            <v xml:space="preserve">UN    </v>
          </cell>
          <cell r="D3214" t="str">
            <v>CR</v>
          </cell>
          <cell r="E3214" t="str">
            <v>0,34</v>
          </cell>
        </row>
        <row r="3215">
          <cell r="A3215">
            <v>39442</v>
          </cell>
          <cell r="B3215" t="str">
            <v xml:space="preserve">PARAFUSO DRY WALL, EM ACO ZINCADO, CABECA LENTILHA E PONTA AGULHA (LA), LARGURA 4,2 MM, COMPRIMENTO 13 MM                                                                                                                                                                                                                                                                                                                                                                                                 </v>
          </cell>
          <cell r="C3215" t="str">
            <v xml:space="preserve">UN    </v>
          </cell>
          <cell r="D3215" t="str">
            <v>CR</v>
          </cell>
          <cell r="E3215" t="str">
            <v>0,24</v>
          </cell>
        </row>
        <row r="3216">
          <cell r="A3216">
            <v>39443</v>
          </cell>
          <cell r="B3216" t="str">
            <v xml:space="preserve">PARAFUSO DRY WALL, EM ACO ZINCADO, CABECA LENTILHA E PONTA BROCA (LB), LARGURA 4,2 MM, COMPRIMENTO 13 MM                                                                                                                                                                                                                                                                                                                                                                                                  </v>
          </cell>
          <cell r="C3216" t="str">
            <v xml:space="preserve">UN    </v>
          </cell>
          <cell r="D3216" t="str">
            <v>CR</v>
          </cell>
          <cell r="E3216" t="str">
            <v>0,32</v>
          </cell>
        </row>
        <row r="3217">
          <cell r="A3217">
            <v>4329</v>
          </cell>
          <cell r="B3217" t="str">
            <v xml:space="preserve">PARAFUSO EM ACO GALVANIZADO, TIPO MAQUINA, SEXTAVADO, SEM PORCA, DIAMETRO 1/2", COMPRIMENTO 2"                                                                                                                                                                                                                                                                                                                                                                                                            </v>
          </cell>
          <cell r="C3217" t="str">
            <v xml:space="preserve">UN    </v>
          </cell>
          <cell r="D3217" t="str">
            <v xml:space="preserve">C </v>
          </cell>
          <cell r="E3217" t="str">
            <v>2,87</v>
          </cell>
        </row>
        <row r="3218">
          <cell r="A3218">
            <v>4383</v>
          </cell>
          <cell r="B3218" t="str">
            <v xml:space="preserve">PARAFUSO FRANCES METRICO ZINCADO, DIAMETRO 12 MM, COMPRIMENTO 140MM, COM PORCA SEXTAVADA E ARRUELA DE PRESSAO MEDIA                                                                                                                                                                                                                                                                                                                                                                                       </v>
          </cell>
          <cell r="C3218" t="str">
            <v xml:space="preserve">UN    </v>
          </cell>
          <cell r="D3218" t="str">
            <v>CR</v>
          </cell>
          <cell r="E3218" t="str">
            <v>25,95</v>
          </cell>
        </row>
        <row r="3219">
          <cell r="A3219">
            <v>4344</v>
          </cell>
          <cell r="B3219" t="str">
            <v xml:space="preserve">PARAFUSO FRANCES METRICO ZINCADO, DIAMETRO 12 MM, COMPRIMENTO 150 MM, COM PORCA SEXTAVADA E ARRUELA DE PRESSAO MEDIA                                                                                                                                                                                                                                                                                                                                                                                      </v>
          </cell>
          <cell r="C3219" t="str">
            <v xml:space="preserve">UN    </v>
          </cell>
          <cell r="D3219" t="str">
            <v>CR</v>
          </cell>
          <cell r="E3219" t="str">
            <v>27,20</v>
          </cell>
        </row>
        <row r="3220">
          <cell r="A3220">
            <v>436</v>
          </cell>
          <cell r="B3220" t="str">
            <v xml:space="preserve">PARAFUSO FRANCES M16 EM ACO GALVANIZADO, COMPRIMENTO = 150 MM, DIAMETRO = 16 MM, CABECA ABAULADA                                                                                                                                                                                                                                                                                                                                                                                                          </v>
          </cell>
          <cell r="C3220" t="str">
            <v xml:space="preserve">UN    </v>
          </cell>
          <cell r="D3220" t="str">
            <v>AS</v>
          </cell>
          <cell r="E3220" t="str">
            <v>13,25</v>
          </cell>
        </row>
        <row r="3221">
          <cell r="A3221">
            <v>442</v>
          </cell>
          <cell r="B3221" t="str">
            <v xml:space="preserve">PARAFUSO FRANCES M16 EM ACO GALVANIZADO, COMPRIMENTO = 45 MM, DIAMETRO = 16 MM, CABECA ABAULADA                                                                                                                                                                                                                                                                                                                                                                                                           </v>
          </cell>
          <cell r="C3221" t="str">
            <v xml:space="preserve">UN    </v>
          </cell>
          <cell r="D3221" t="str">
            <v>AS</v>
          </cell>
          <cell r="E3221" t="str">
            <v>7,83</v>
          </cell>
        </row>
        <row r="3222">
          <cell r="A3222">
            <v>11953</v>
          </cell>
          <cell r="B3222" t="str">
            <v xml:space="preserve">PARAFUSO FRANCES ZINCADO, DIAMETRO 1/2'', COMPRIMENTO 2'', COM PORCA E ARRUELA                                                                                                                                                                                                                                                                                                                                                                                                                            </v>
          </cell>
          <cell r="C3222" t="str">
            <v xml:space="preserve">UN    </v>
          </cell>
          <cell r="D3222" t="str">
            <v>CR</v>
          </cell>
          <cell r="E3222" t="str">
            <v>4,31</v>
          </cell>
        </row>
        <row r="3223">
          <cell r="A3223">
            <v>4335</v>
          </cell>
          <cell r="B3223" t="str">
            <v xml:space="preserve">PARAFUSO FRANCES ZINCADO, DIAMETRO 1/2", COMPRIMENTO 12", COM PORCA E ARRUELA LISA MEDIA                                                                                                                                                                                                                                                                                                                                                                                                                  </v>
          </cell>
          <cell r="C3223" t="str">
            <v xml:space="preserve">UN    </v>
          </cell>
          <cell r="D3223" t="str">
            <v>CR</v>
          </cell>
          <cell r="E3223" t="str">
            <v>18,26</v>
          </cell>
        </row>
        <row r="3224">
          <cell r="A3224">
            <v>4334</v>
          </cell>
          <cell r="B3224" t="str">
            <v xml:space="preserve">PARAFUSO FRANCES ZINCADO, DIAMETRO 1/2", COMPRIMENTO 15", COM PORCA E ARRUELA LISA MEDIA                                                                                                                                                                                                                                                                                                                                                                                                                  </v>
          </cell>
          <cell r="C3224" t="str">
            <v xml:space="preserve">UN    </v>
          </cell>
          <cell r="D3224" t="str">
            <v>CR</v>
          </cell>
          <cell r="E3224" t="str">
            <v>25,05</v>
          </cell>
        </row>
        <row r="3225">
          <cell r="A3225">
            <v>4343</v>
          </cell>
          <cell r="B3225" t="str">
            <v xml:space="preserve">PARAFUSO FRANCES ZINCADO, DIAMETRO 1/2", COMPRIMENTO 4", COM PORCA E ARRUELA                                                                                                                                                                                                                                                                                                                                                                                                                              </v>
          </cell>
          <cell r="C3225" t="str">
            <v xml:space="preserve">UN    </v>
          </cell>
          <cell r="D3225" t="str">
            <v>CR</v>
          </cell>
          <cell r="E3225" t="str">
            <v>6,16</v>
          </cell>
        </row>
        <row r="3226">
          <cell r="A3226">
            <v>430</v>
          </cell>
          <cell r="B3226" t="str">
            <v xml:space="preserve">PARAFUSO M16 EM ACO GALVANIZADO, COMPRIMENTO = 125 MM, DIAMETRO = 16 MM, ROSCA MAQUINA, CABECA QUADRADA                                                                                                                                                                                                                                                                                                                                                                                                   </v>
          </cell>
          <cell r="C3226" t="str">
            <v xml:space="preserve">UN    </v>
          </cell>
          <cell r="D3226" t="str">
            <v>AS</v>
          </cell>
          <cell r="E3226" t="str">
            <v>11,85</v>
          </cell>
        </row>
        <row r="3227">
          <cell r="A3227">
            <v>441</v>
          </cell>
          <cell r="B3227" t="str">
            <v xml:space="preserve">PARAFUSO M16 EM ACO GALVANIZADO, COMPRIMENTO = 150 MM, DIAMETRO = 16 MM, ROSCA MAQUINA, CABECA QUADRADA                                                                                                                                                                                                                                                                                                                                                                                                   </v>
          </cell>
          <cell r="C3227" t="str">
            <v xml:space="preserve">UN    </v>
          </cell>
          <cell r="D3227" t="str">
            <v>AS</v>
          </cell>
          <cell r="E3227" t="str">
            <v>13,05</v>
          </cell>
        </row>
        <row r="3228">
          <cell r="A3228">
            <v>431</v>
          </cell>
          <cell r="B3228" t="str">
            <v xml:space="preserve">PARAFUSO M16 EM ACO GALVANIZADO, COMPRIMENTO = 200 MM, DIAMETRO = 16 MM, ROSCA MAQUINA, CABECA QUADRADA                                                                                                                                                                                                                                                                                                                                                                                                   </v>
          </cell>
          <cell r="C3228" t="str">
            <v xml:space="preserve">UN    </v>
          </cell>
          <cell r="D3228" t="str">
            <v>AS</v>
          </cell>
          <cell r="E3228" t="str">
            <v>15,75</v>
          </cell>
        </row>
        <row r="3229">
          <cell r="A3229">
            <v>432</v>
          </cell>
          <cell r="B3229" t="str">
            <v xml:space="preserve">PARAFUSO M16 EM ACO GALVANIZADO, COMPRIMENTO = 250 MM, DIAMETRO = 16 MM, ROSCA MAQUINA, CABECA QUADRADA                                                                                                                                                                                                                                                                                                                                                                                                   </v>
          </cell>
          <cell r="C3229" t="str">
            <v xml:space="preserve">UN    </v>
          </cell>
          <cell r="D3229" t="str">
            <v>AS</v>
          </cell>
          <cell r="E3229" t="str">
            <v>17,38</v>
          </cell>
        </row>
        <row r="3230">
          <cell r="A3230">
            <v>429</v>
          </cell>
          <cell r="B3230" t="str">
            <v xml:space="preserve">PARAFUSO M16 EM ACO GALVANIZADO, COMPRIMENTO = 300 MM, DIAMETRO = 16 MM, ROSCA DUPLA                                                                                                                                                                                                                                                                                                                                                                                                                      </v>
          </cell>
          <cell r="C3230" t="str">
            <v xml:space="preserve">UN    </v>
          </cell>
          <cell r="D3230" t="str">
            <v>AS</v>
          </cell>
          <cell r="E3230" t="str">
            <v>23,43</v>
          </cell>
        </row>
        <row r="3231">
          <cell r="A3231">
            <v>439</v>
          </cell>
          <cell r="B3231" t="str">
            <v xml:space="preserve">PARAFUSO M16 EM ACO GALVANIZADO, COMPRIMENTO = 300 MM, DIAMETRO = 16 MM, ROSCA MAQUINA, CABECA QUADRADA                                                                                                                                                                                                                                                                                                                                                                                                   </v>
          </cell>
          <cell r="C3231" t="str">
            <v xml:space="preserve">UN    </v>
          </cell>
          <cell r="D3231" t="str">
            <v>AS</v>
          </cell>
          <cell r="E3231" t="str">
            <v>19,97</v>
          </cell>
        </row>
        <row r="3232">
          <cell r="A3232">
            <v>433</v>
          </cell>
          <cell r="B3232" t="str">
            <v xml:space="preserve">PARAFUSO M16 EM ACO GALVANIZADO, COMPRIMENTO = 350 MM, DIAMETRO = 16 MM, ROSCA MAQUINA, CABECA QUADRADA                                                                                                                                                                                                                                                                                                                                                                                                   </v>
          </cell>
          <cell r="C3232" t="str">
            <v xml:space="preserve">UN    </v>
          </cell>
          <cell r="D3232" t="str">
            <v>AS</v>
          </cell>
          <cell r="E3232" t="str">
            <v>23,31</v>
          </cell>
        </row>
        <row r="3233">
          <cell r="A3233">
            <v>437</v>
          </cell>
          <cell r="B3233" t="str">
            <v xml:space="preserve">PARAFUSO M16 EM ACO GALVANIZADO, COMPRIMENTO = 400 MM, DIAMETRO = 16 MM, ROSCA DUPLA                                                                                                                                                                                                                                                                                                                                                                                                                      </v>
          </cell>
          <cell r="C3233" t="str">
            <v xml:space="preserve">UN    </v>
          </cell>
          <cell r="D3233" t="str">
            <v>AS</v>
          </cell>
          <cell r="E3233" t="str">
            <v>30,97</v>
          </cell>
        </row>
        <row r="3234">
          <cell r="A3234">
            <v>11790</v>
          </cell>
          <cell r="B3234" t="str">
            <v xml:space="preserve">PARAFUSO M16 EM ACO GALVANIZADO, COMPRIMENTO = 450 MM, DIAMETRO = 16 MM, ROSCA MAQUINA, CABECA QUADRADA                                                                                                                                                                                                                                                                                                                                                                                                   </v>
          </cell>
          <cell r="C3234" t="str">
            <v xml:space="preserve">UN    </v>
          </cell>
          <cell r="D3234" t="str">
            <v>AS</v>
          </cell>
          <cell r="E3234" t="str">
            <v>35,13</v>
          </cell>
        </row>
        <row r="3235">
          <cell r="A3235">
            <v>428</v>
          </cell>
          <cell r="B3235" t="str">
            <v xml:space="preserve">PARAFUSO M16 EM ACO GALVANIZADO, COMPRIMENTO = 500 MM, DIAMETRO = 16 MM, ROSCA MAQUINA, COM CABECA SEXTAVADA E PORCA                                                                                                                                                                                                                                                                                                                                                                                      </v>
          </cell>
          <cell r="C3235" t="str">
            <v xml:space="preserve">UN    </v>
          </cell>
          <cell r="D3235" t="str">
            <v>AS</v>
          </cell>
          <cell r="E3235" t="str">
            <v>38,20</v>
          </cell>
        </row>
        <row r="3236">
          <cell r="A3236">
            <v>4384</v>
          </cell>
          <cell r="B3236" t="str">
            <v xml:space="preserve">PARAFUSO NIQUELADO COM ACABAMENTO CROMADO PARA FIXAR PECA SANITARIA, INCLUI PORCA CEGA, ARRUELA E BUCHA DE NYLON TAMANHO S-10                                                                                                                                                                                                                                                                                                                                                                             </v>
          </cell>
          <cell r="C3236" t="str">
            <v xml:space="preserve">UN    </v>
          </cell>
          <cell r="D3236" t="str">
            <v>CR</v>
          </cell>
          <cell r="E3236" t="str">
            <v>29,82</v>
          </cell>
        </row>
        <row r="3237">
          <cell r="A3237">
            <v>4351</v>
          </cell>
          <cell r="B3237" t="str">
            <v xml:space="preserve">PARAFUSO NIQUELADO 3 1/2" COM ACABAMENTO CROMADO PARA FIXAR PECA SANITARIA, INCLUI PORCA CEGA, ARRUELA E BUCHA DE NYLON TAMANHO S-8                                                                                                                                                                                                                                                                                                                                                                       </v>
          </cell>
          <cell r="C3237" t="str">
            <v xml:space="preserve">UN    </v>
          </cell>
          <cell r="D3237" t="str">
            <v>CR</v>
          </cell>
          <cell r="E3237" t="str">
            <v>22,11</v>
          </cell>
        </row>
        <row r="3238">
          <cell r="A3238">
            <v>11054</v>
          </cell>
          <cell r="B3238" t="str">
            <v xml:space="preserve">PARAFUSO ROSCA SOBERBA ZINCADO CABECA CHATA FENDA SIMPLES 3,2 X 20 MM (3/4 ")                                                                                                                                                                                                                                                                                                                                                                                                                             </v>
          </cell>
          <cell r="C3238" t="str">
            <v xml:space="preserve">UN    </v>
          </cell>
          <cell r="D3238" t="str">
            <v>CR</v>
          </cell>
          <cell r="E3238" t="str">
            <v>0,04</v>
          </cell>
        </row>
        <row r="3239">
          <cell r="A3239">
            <v>11055</v>
          </cell>
          <cell r="B3239" t="str">
            <v xml:space="preserve">PARAFUSO ROSCA SOBERBA ZINCADO CABECA CHATA FENDA SIMPLES 3,5 X 25 MM (1 ")                                                                                                                                                                                                                                                                                                                                                                                                                               </v>
          </cell>
          <cell r="C3239" t="str">
            <v xml:space="preserve">UN    </v>
          </cell>
          <cell r="D3239" t="str">
            <v>CR</v>
          </cell>
          <cell r="E3239" t="str">
            <v>0,07</v>
          </cell>
        </row>
        <row r="3240">
          <cell r="A3240">
            <v>11056</v>
          </cell>
          <cell r="B3240" t="str">
            <v xml:space="preserve">PARAFUSO ROSCA SOBERBA ZINCADO CABECA CHATA FENDA SIMPLES 3,8 X 30 MM (1.1/4 ")                                                                                                                                                                                                                                                                                                                                                                                                                           </v>
          </cell>
          <cell r="C3240" t="str">
            <v xml:space="preserve">UN    </v>
          </cell>
          <cell r="D3240" t="str">
            <v>CR</v>
          </cell>
          <cell r="E3240" t="str">
            <v>0,07</v>
          </cell>
        </row>
        <row r="3241">
          <cell r="A3241">
            <v>11057</v>
          </cell>
          <cell r="B3241" t="str">
            <v xml:space="preserve">PARAFUSO ROSCA SOBERBA ZINCADO CABECA CHATA FENDA SIMPLES 4,8 X 40 MM (1.1/2 ")                                                                                                                                                                                                                                                                                                                                                                                                                           </v>
          </cell>
          <cell r="C3241" t="str">
            <v xml:space="preserve">UN    </v>
          </cell>
          <cell r="D3241" t="str">
            <v>CR</v>
          </cell>
          <cell r="E3241" t="str">
            <v>0,15</v>
          </cell>
        </row>
        <row r="3242">
          <cell r="A3242">
            <v>11059</v>
          </cell>
          <cell r="B3242" t="str">
            <v xml:space="preserve">PARAFUSO ROSCA SOBERBA ZINCADO CABECA CHATA FENDA SIMPLES 5,5 X 50 MM (2 ")                                                                                                                                                                                                                                                                                                                                                                                                                               </v>
          </cell>
          <cell r="C3242" t="str">
            <v xml:space="preserve">UN    </v>
          </cell>
          <cell r="D3242" t="str">
            <v>CR</v>
          </cell>
          <cell r="E3242" t="str">
            <v>0,30</v>
          </cell>
        </row>
        <row r="3243">
          <cell r="A3243">
            <v>11058</v>
          </cell>
          <cell r="B3243" t="str">
            <v xml:space="preserve">PARAFUSO ROSCA SOBERBA ZINCADO CABECA CHATA FENDA SIMPLES 5,5 X 65 MM (2.1/2 ")                                                                                                                                                                                                                                                                                                                                                                                                                           </v>
          </cell>
          <cell r="C3243" t="str">
            <v xml:space="preserve">UN    </v>
          </cell>
          <cell r="D3243" t="str">
            <v>CR</v>
          </cell>
          <cell r="E3243" t="str">
            <v>0,38</v>
          </cell>
        </row>
        <row r="3244">
          <cell r="A3244">
            <v>4380</v>
          </cell>
          <cell r="B3244" t="str">
            <v xml:space="preserve">PARAFUSO ZINCADO ROSCA SOBERBA 5/16 " X 120 MM PARA TELHA FIBROCIMENTO                                                                                                                                                                                                                                                                                                                                                                                                                                    </v>
          </cell>
          <cell r="C3244" t="str">
            <v xml:space="preserve">UN    </v>
          </cell>
          <cell r="D3244" t="str">
            <v>CR</v>
          </cell>
          <cell r="E3244" t="str">
            <v>1,29</v>
          </cell>
        </row>
        <row r="3245">
          <cell r="A3245">
            <v>4299</v>
          </cell>
          <cell r="B3245" t="str">
            <v xml:space="preserve">PARAFUSO ZINCADO ROSCA SOBERBA, CABECA SEXTAVADA, 5/16 " X 110 MM, PARA FIXACAO DE TELHA EM MADEIRA                                                                                                                                                                                                                                                                                                                                                                                                       </v>
          </cell>
          <cell r="C3245" t="str">
            <v xml:space="preserve">UN    </v>
          </cell>
          <cell r="D3245" t="str">
            <v xml:space="preserve">C </v>
          </cell>
          <cell r="E3245" t="str">
            <v>1,22</v>
          </cell>
        </row>
        <row r="3246">
          <cell r="A3246">
            <v>4304</v>
          </cell>
          <cell r="B3246" t="str">
            <v xml:space="preserve">PARAFUSO ZINCADO ROSCA SOBERBA, CABECA SEXTAVADA, 5/16 " X 150 MM, PARA FIXACAO DE TELHA EM MADEIRA                                                                                                                                                                                                                                                                                                                                                                                                       </v>
          </cell>
          <cell r="C3246" t="str">
            <v xml:space="preserve">UN    </v>
          </cell>
          <cell r="D3246" t="str">
            <v>CR</v>
          </cell>
          <cell r="E3246" t="str">
            <v>1,66</v>
          </cell>
        </row>
        <row r="3247">
          <cell r="A3247">
            <v>4305</v>
          </cell>
          <cell r="B3247" t="str">
            <v xml:space="preserve">PARAFUSO ZINCADO ROSCA SOBERBA, CABECA SEXTAVADA, 5/16 " X 180 MM, PARA FIXACAO DE TELHA EM MADEIRA                                                                                                                                                                                                                                                                                                                                                                                                       </v>
          </cell>
          <cell r="C3247" t="str">
            <v xml:space="preserve">UN    </v>
          </cell>
          <cell r="D3247" t="str">
            <v>CR</v>
          </cell>
          <cell r="E3247" t="str">
            <v>1,93</v>
          </cell>
        </row>
        <row r="3248">
          <cell r="A3248">
            <v>4306</v>
          </cell>
          <cell r="B3248" t="str">
            <v xml:space="preserve">PARAFUSO ZINCADO ROSCA SOBERBA, CABECA SEXTAVADA, 5/16 " X 200 MM, PARA FIXACAO DE TELHA EM MADEIRA                                                                                                                                                                                                                                                                                                                                                                                                       </v>
          </cell>
          <cell r="C3248" t="str">
            <v xml:space="preserve">UN    </v>
          </cell>
          <cell r="D3248" t="str">
            <v>CR</v>
          </cell>
          <cell r="E3248" t="str">
            <v>2,24</v>
          </cell>
        </row>
        <row r="3249">
          <cell r="A3249">
            <v>4308</v>
          </cell>
          <cell r="B3249" t="str">
            <v xml:space="preserve">PARAFUSO ZINCADO ROSCA SOBERBA, CABECA SEXTAVADA, 5/16 " X 230 MM, PARA FIXACAO DE TELHA EM MADEIRA                                                                                                                                                                                                                                                                                                                                                                                                       </v>
          </cell>
          <cell r="C3249" t="str">
            <v xml:space="preserve">UN    </v>
          </cell>
          <cell r="D3249" t="str">
            <v>CR</v>
          </cell>
          <cell r="E3249" t="str">
            <v>4,64</v>
          </cell>
        </row>
        <row r="3250">
          <cell r="A3250">
            <v>4302</v>
          </cell>
          <cell r="B3250" t="str">
            <v xml:space="preserve">PARAFUSO ZINCADO ROSCA SOBERBA, CABECA SEXTAVADA, 5/16 " X 250 MM, PARA FIXACAO DE TELHA EM MADEIRA                                                                                                                                                                                                                                                                                                                                                                                                       </v>
          </cell>
          <cell r="C3250" t="str">
            <v xml:space="preserve">UN    </v>
          </cell>
          <cell r="D3250" t="str">
            <v>CR</v>
          </cell>
          <cell r="E3250" t="str">
            <v>3,48</v>
          </cell>
        </row>
        <row r="3251">
          <cell r="A3251">
            <v>4300</v>
          </cell>
          <cell r="B3251" t="str">
            <v xml:space="preserve">PARAFUSO ZINCADO ROSCA SOBERBA, CABECA SEXTAVADA, 5/16 " X 50 MM, PARA FIXACAO DE TELHA EM MADEIRA                                                                                                                                                                                                                                                                                                                                                                                                        </v>
          </cell>
          <cell r="C3251" t="str">
            <v xml:space="preserve">UN    </v>
          </cell>
          <cell r="D3251" t="str">
            <v>CR</v>
          </cell>
          <cell r="E3251" t="str">
            <v>0,83</v>
          </cell>
        </row>
        <row r="3252">
          <cell r="A3252">
            <v>4301</v>
          </cell>
          <cell r="B3252" t="str">
            <v xml:space="preserve">PARAFUSO ZINCADO ROSCA SOBERBA, CABECA SEXTAVADA, 5/16 " X 85 MM, PARA FIXACAO DE TELHA EM MADEIRA                                                                                                                                                                                                                                                                                                                                                                                                        </v>
          </cell>
          <cell r="C3252" t="str">
            <v xml:space="preserve">UN    </v>
          </cell>
          <cell r="D3252" t="str">
            <v>CR</v>
          </cell>
          <cell r="E3252" t="str">
            <v>1,01</v>
          </cell>
        </row>
        <row r="3253">
          <cell r="A3253">
            <v>4320</v>
          </cell>
          <cell r="B3253" t="str">
            <v xml:space="preserve">PARAFUSO ZINCADO 5/16 " X 250 MM PARA FIXACAO DE TELHA DE FIBROCIMENTO CANALETE 49, INCLUI BUCHA NYLON S-10                                                                                                                                                                                                                                                                                                                                                                                               </v>
          </cell>
          <cell r="C3253" t="str">
            <v xml:space="preserve">UN    </v>
          </cell>
          <cell r="D3253" t="str">
            <v>CR</v>
          </cell>
          <cell r="E3253" t="str">
            <v>3,07</v>
          </cell>
        </row>
        <row r="3254">
          <cell r="A3254">
            <v>4318</v>
          </cell>
          <cell r="B3254" t="str">
            <v xml:space="preserve">PARAFUSO ZINCADO 5/16 " X 85 MM PARA FIXACAO DE TELHA DE FIBROCIMENTO CANALETE 90, INCLUI BUCHA NYLON S-10                                                                                                                                                                                                                                                                                                                                                                                                </v>
          </cell>
          <cell r="C3254" t="str">
            <v xml:space="preserve">UN    </v>
          </cell>
          <cell r="D3254" t="str">
            <v>CR</v>
          </cell>
          <cell r="E3254" t="str">
            <v>1,50</v>
          </cell>
        </row>
        <row r="3255">
          <cell r="A3255">
            <v>40547</v>
          </cell>
          <cell r="B3255" t="str">
            <v xml:space="preserve">PARAFUSO ZINCADO, AUTOBROCANTE, FLANGEADO, 4,2 MM X 19 MM                                                                                                                                                                                                                                                                                                                                                                                                                                                 </v>
          </cell>
          <cell r="C3255" t="str">
            <v xml:space="preserve">CENTO </v>
          </cell>
          <cell r="D3255" t="str">
            <v>CR</v>
          </cell>
          <cell r="E3255" t="str">
            <v>36,23</v>
          </cell>
        </row>
        <row r="3256">
          <cell r="A3256">
            <v>11962</v>
          </cell>
          <cell r="B3256" t="str">
            <v xml:space="preserve">PARAFUSO ZINCADO, SEXTAVADO, COM ROSCA INTEIRA, DIAMETRO 1/4", COMPRIMENTO 1/2"                                                                                                                                                                                                                                                                                                                                                                                                                           </v>
          </cell>
          <cell r="C3256" t="str">
            <v xml:space="preserve">UN    </v>
          </cell>
          <cell r="D3256" t="str">
            <v>CR</v>
          </cell>
          <cell r="E3256" t="str">
            <v>0,29</v>
          </cell>
        </row>
        <row r="3257">
          <cell r="A3257">
            <v>4332</v>
          </cell>
          <cell r="B3257" t="str">
            <v xml:space="preserve">PARAFUSO ZINCADO, SEXTAVADO, COM ROSCA INTEIRA, DIAMETRO 3/8", COMPRIMENTO 2"                                                                                                                                                                                                                                                                                                                                                                                                                             </v>
          </cell>
          <cell r="C3257" t="str">
            <v xml:space="preserve">UN    </v>
          </cell>
          <cell r="D3257" t="str">
            <v>CR</v>
          </cell>
          <cell r="E3257" t="str">
            <v>1,44</v>
          </cell>
        </row>
        <row r="3258">
          <cell r="A3258">
            <v>4331</v>
          </cell>
          <cell r="B3258" t="str">
            <v xml:space="preserve">PARAFUSO ZINCADO, SEXTAVADO, COM ROSCA INTEIRA, DIAMETRO 5/8", COMPRIMENTO 2 1/4"                                                                                                                                                                                                                                                                                                                                                                                                                         </v>
          </cell>
          <cell r="C3258" t="str">
            <v xml:space="preserve">UN    </v>
          </cell>
          <cell r="D3258" t="str">
            <v>CR</v>
          </cell>
          <cell r="E3258" t="str">
            <v>5,44</v>
          </cell>
        </row>
        <row r="3259">
          <cell r="A3259">
            <v>4336</v>
          </cell>
          <cell r="B3259" t="str">
            <v xml:space="preserve">PARAFUSO ZINCADO, SEXTAVADO, COM ROSCA INTEIRA, DIAMETRO 5/8", COMPRIMENTO 3", COM PORCA E ARRUELA DE PRESSAO MEDIA                                                                                                                                                                                                                                                                                                                                                                                       </v>
          </cell>
          <cell r="C3259" t="str">
            <v xml:space="preserve">UN    </v>
          </cell>
          <cell r="D3259" t="str">
            <v>CR</v>
          </cell>
          <cell r="E3259" t="str">
            <v>6,96</v>
          </cell>
        </row>
        <row r="3260">
          <cell r="A3260">
            <v>13294</v>
          </cell>
          <cell r="B3260" t="str">
            <v xml:space="preserve">PARAFUSO ZINCADO, SEXTAVADO, COM ROSCA SOBERBA, DIAMETRO 3/8", COMPRIMENTO 80 MM                                                                                                                                                                                                                                                                                                                                                                                                                          </v>
          </cell>
          <cell r="C3260" t="str">
            <v xml:space="preserve">UN    </v>
          </cell>
          <cell r="D3260" t="str">
            <v>CR</v>
          </cell>
          <cell r="E3260" t="str">
            <v>1,99</v>
          </cell>
        </row>
        <row r="3261">
          <cell r="A3261">
            <v>11948</v>
          </cell>
          <cell r="B3261" t="str">
            <v xml:space="preserve">PARAFUSO ZINCADO, SEXTAVADO, COM ROSCA SOBERBA, DIAMETRO 5/16", COMPRIMENTO 40 MM                                                                                                                                                                                                                                                                                                                                                                                                                         </v>
          </cell>
          <cell r="C3261" t="str">
            <v xml:space="preserve">UN    </v>
          </cell>
          <cell r="D3261" t="str">
            <v>CR</v>
          </cell>
          <cell r="E3261" t="str">
            <v>0,89</v>
          </cell>
        </row>
        <row r="3262">
          <cell r="A3262">
            <v>4382</v>
          </cell>
          <cell r="B3262" t="str">
            <v xml:space="preserve">PARAFUSO ZINCADO, SEXTAVADO, COM ROSCA SOBERBA, DIAMETRO 5/16", COMPRIMENTO 80 MM                                                                                                                                                                                                                                                                                                                                                                                                                         </v>
          </cell>
          <cell r="C3262" t="str">
            <v xml:space="preserve">UN    </v>
          </cell>
          <cell r="D3262" t="str">
            <v>CR</v>
          </cell>
          <cell r="E3262" t="str">
            <v>1,49</v>
          </cell>
        </row>
        <row r="3263">
          <cell r="A3263">
            <v>4354</v>
          </cell>
          <cell r="B3263" t="str">
            <v xml:space="preserve">PARAFUSO ZINCADO, SEXTAVADO, GRAU 5, ROSCA INTEIRA, DIAMETRO 1 1/2", COMPRIMENTO 4"                                                                                                                                                                                                                                                                                                                                                                                                                       </v>
          </cell>
          <cell r="C3263" t="str">
            <v xml:space="preserve">UN    </v>
          </cell>
          <cell r="D3263" t="str">
            <v>CR</v>
          </cell>
          <cell r="E3263" t="str">
            <v>62,39</v>
          </cell>
        </row>
        <row r="3264">
          <cell r="A3264">
            <v>40839</v>
          </cell>
          <cell r="B3264" t="str">
            <v xml:space="preserve">PARAFUSO, ASTM A307 - GRAU A, SEXTAVADO, ZINCADO, DIAMETRO 3/8" (9,52 MM), COMPRIMENTO 1 " (25,4 MM)                                                                                                                                                                                                                                                                                                                                                                                                      </v>
          </cell>
          <cell r="C3264" t="str">
            <v xml:space="preserve">CENTO </v>
          </cell>
          <cell r="D3264" t="str">
            <v>CR</v>
          </cell>
          <cell r="E3264" t="str">
            <v>150,12</v>
          </cell>
        </row>
        <row r="3265">
          <cell r="A3265">
            <v>40552</v>
          </cell>
          <cell r="B3265" t="str">
            <v xml:space="preserve">PARAFUSO, AUTO ATARRACHANTE, CABECA CHATA, FENDA SIMPLES, 1/4" (6,35 MM) X 25 MM                                                                                                                                                                                                                                                                                                                                                                                                                          </v>
          </cell>
          <cell r="C3265" t="str">
            <v xml:space="preserve">CENTO </v>
          </cell>
          <cell r="D3265" t="str">
            <v>CR</v>
          </cell>
          <cell r="E3265" t="str">
            <v>62,12</v>
          </cell>
        </row>
        <row r="3266">
          <cell r="A3266">
            <v>40549</v>
          </cell>
          <cell r="B3266" t="str">
            <v xml:space="preserve">PARAFUSO, COMUM, ASTM A307, SEXTAVADO, DIAMETRO 1/2" (12,7 MM), COMPRIMENTO 1" (25,4 MM)                                                                                                                                                                                                                                                                                                                                                                                                                  </v>
          </cell>
          <cell r="C3266" t="str">
            <v xml:space="preserve">CENTO </v>
          </cell>
          <cell r="D3266" t="str">
            <v>CR</v>
          </cell>
          <cell r="E3266" t="str">
            <v>245,89</v>
          </cell>
        </row>
        <row r="3267">
          <cell r="A3267">
            <v>4385</v>
          </cell>
          <cell r="B3267" t="str">
            <v xml:space="preserve">PARALELEPIPEDO GRANITICO OU BASALTICO, PARA PAVIMENTACAO, SEM FRETE (VARIACAO REGIONAL DE PECAS POR M2)                                                                                                                                                                                                                                                                                                                                                                                                   </v>
          </cell>
          <cell r="C3267" t="str">
            <v xml:space="preserve">MIL   </v>
          </cell>
          <cell r="D3267" t="str">
            <v>CR</v>
          </cell>
          <cell r="E3267" t="str">
            <v>4.875,00</v>
          </cell>
        </row>
        <row r="3268">
          <cell r="A3268">
            <v>20078</v>
          </cell>
          <cell r="B3268" t="str">
            <v xml:space="preserve">PASTA LUBRIFICANTE PARA TUBOS E CONEXOES COM JUNTA ELASTICA, EMBALAGEM DE *400* GR (USO EM PVC, ACO, POLIETILENO E OUTROS)                                                                                                                                                                                                                                                                                                                                                                                </v>
          </cell>
          <cell r="C3268" t="str">
            <v xml:space="preserve">UN    </v>
          </cell>
          <cell r="D3268" t="str">
            <v>CR</v>
          </cell>
          <cell r="E3268" t="str">
            <v>31,44</v>
          </cell>
        </row>
        <row r="3269">
          <cell r="A3269">
            <v>39897</v>
          </cell>
          <cell r="B3269" t="str">
            <v xml:space="preserve">PASTA PARA SOLDA DE TUBOS E CONEXOES DE COBRE (EMBALAGEM COM 250 G)                                                                                                                                                                                                                                                                                                                                                                                                                                       </v>
          </cell>
          <cell r="C3269" t="str">
            <v xml:space="preserve">UN    </v>
          </cell>
          <cell r="D3269" t="str">
            <v>AS</v>
          </cell>
          <cell r="E3269" t="str">
            <v>49,07</v>
          </cell>
        </row>
        <row r="3270">
          <cell r="A3270">
            <v>118</v>
          </cell>
          <cell r="B3270" t="str">
            <v xml:space="preserve">PASTA VEDA JUNTAS/ROSCA, EMBALAGEM DE *500* G, PARA INSTALACOES DE AGUA, GAS E OUTROS                                                                                                                                                                                                                                                                                                                                                                                                                     </v>
          </cell>
          <cell r="C3270" t="str">
            <v xml:space="preserve">UN    </v>
          </cell>
          <cell r="D3270" t="str">
            <v>CR</v>
          </cell>
          <cell r="E3270" t="str">
            <v>66,46</v>
          </cell>
        </row>
        <row r="3271">
          <cell r="A3271">
            <v>4396</v>
          </cell>
          <cell r="B3271" t="str">
            <v xml:space="preserve">PASTILHA CERAMICA/PORCELANA, REVEST INT/EXT E  PISCINA, CORES BRANCA OU FRIAS, SOLIDAS, SEM MESCLAGEM/MISTURA, ACABAMENTO LISO *2,5 X 2,5* CM                                                                                                                                                                                                                                                                                                                                                             </v>
          </cell>
          <cell r="C3271" t="str">
            <v xml:space="preserve">M2    </v>
          </cell>
          <cell r="D3271" t="str">
            <v>CR</v>
          </cell>
          <cell r="E3271" t="str">
            <v>203,44</v>
          </cell>
        </row>
        <row r="3272">
          <cell r="A3272">
            <v>36881</v>
          </cell>
          <cell r="B3272" t="str">
            <v xml:space="preserve">PASTILHA CERAMICA/PORCELANA, REVEST INT/EXT E  PISCINA, CORES BRANCA OU FRIAS, SOLIDAS, SEM MESCLAGEM/MISTURA, ACABAMENTO LISO *5 X 5* CM                                                                                                                                                                                                                                                                                                                                                                 </v>
          </cell>
          <cell r="C3272" t="str">
            <v xml:space="preserve">M2    </v>
          </cell>
          <cell r="D3272" t="str">
            <v>CR</v>
          </cell>
          <cell r="E3272" t="str">
            <v>131,02</v>
          </cell>
        </row>
        <row r="3273">
          <cell r="A3273">
            <v>4397</v>
          </cell>
          <cell r="B3273" t="str">
            <v xml:space="preserve">PASTILHA CERAMICA/PORCELANA, REVEST INT/EXT E  PISCINA, CORES LISAS/SOLIDAS, QUENTES, SEM MESCLAGEM/MISTURA, *2,5 X 2,5* CM                                                                                                                                                                                                                                                                                                                                                                               </v>
          </cell>
          <cell r="C3273" t="str">
            <v xml:space="preserve">M2    </v>
          </cell>
          <cell r="D3273" t="str">
            <v>CR</v>
          </cell>
          <cell r="E3273" t="str">
            <v>221,29</v>
          </cell>
        </row>
        <row r="3274">
          <cell r="A3274">
            <v>36882</v>
          </cell>
          <cell r="B3274" t="str">
            <v xml:space="preserve">PASTILHA CERAMICA/PORCELANA, REVEST INT/EXT E  PISCINA, CORES LISAS/SOLIDAS, QUENTES, SEM MESCLAGEM/MISTURA, *5 X 5* CM                                                                                                                                                                                                                                                                                                                                                                                   </v>
          </cell>
          <cell r="C3274" t="str">
            <v xml:space="preserve">M2    </v>
          </cell>
          <cell r="D3274" t="str">
            <v>CR</v>
          </cell>
          <cell r="E3274" t="str">
            <v>156,67</v>
          </cell>
        </row>
        <row r="3275">
          <cell r="A3275">
            <v>4751</v>
          </cell>
          <cell r="B3275" t="str">
            <v xml:space="preserve">PASTILHEIRO (HORISTA)                                                                                                                                                                                                                                                                                                                                                                                                                                                                                     </v>
          </cell>
          <cell r="C3275" t="str">
            <v xml:space="preserve">H     </v>
          </cell>
          <cell r="D3275" t="str">
            <v>CR</v>
          </cell>
          <cell r="E3275" t="str">
            <v>16,11</v>
          </cell>
        </row>
        <row r="3276">
          <cell r="A3276">
            <v>41066</v>
          </cell>
          <cell r="B3276" t="str">
            <v xml:space="preserve">PASTILHEIRO (MENSALISTA)                                                                                                                                                                                                                                                                                                                                                                                                                                                                                  </v>
          </cell>
          <cell r="C3276" t="str">
            <v xml:space="preserve">MES   </v>
          </cell>
          <cell r="D3276" t="str">
            <v>CR</v>
          </cell>
          <cell r="E3276" t="str">
            <v>2.817,98</v>
          </cell>
        </row>
        <row r="3277">
          <cell r="A3277">
            <v>39604</v>
          </cell>
          <cell r="B3277" t="str">
            <v xml:space="preserve">PATCH CORD (CABO DE REDE), CATEGORIA 5 E (CAT 5E) UTP, 24 AWG, 4 PARES, EXTENSAO DE 1,50 M                                                                                                                                                                                                                                                                                                                                                                                                                </v>
          </cell>
          <cell r="C3277" t="str">
            <v xml:space="preserve">UN    </v>
          </cell>
          <cell r="D3277" t="str">
            <v>CR</v>
          </cell>
          <cell r="E3277" t="str">
            <v>16,00</v>
          </cell>
        </row>
        <row r="3278">
          <cell r="A3278">
            <v>39605</v>
          </cell>
          <cell r="B3278" t="str">
            <v xml:space="preserve">PATCH CORD (CABO DE REDE), CATEGORIA 5 E (CAT 5E) UTP, 24 AWG, 4 PARES, EXTENSAO DE 2,50 M                                                                                                                                                                                                                                                                                                                                                                                                                </v>
          </cell>
          <cell r="C3278" t="str">
            <v xml:space="preserve">UN    </v>
          </cell>
          <cell r="D3278" t="str">
            <v>CR</v>
          </cell>
          <cell r="E3278" t="str">
            <v>17,38</v>
          </cell>
        </row>
        <row r="3279">
          <cell r="A3279">
            <v>39606</v>
          </cell>
          <cell r="B3279" t="str">
            <v xml:space="preserve">PATCH CORD (CABO DE REDE), CATEGORIA 6 (CAT 6) UTP, 23 AWG, 4 PARES, EXTENSAO DE 1,50 M                                                                                                                                                                                                                                                                                                                                                                                                                   </v>
          </cell>
          <cell r="C3279" t="str">
            <v xml:space="preserve">UN    </v>
          </cell>
          <cell r="D3279" t="str">
            <v>CR</v>
          </cell>
          <cell r="E3279" t="str">
            <v>30,43</v>
          </cell>
        </row>
        <row r="3280">
          <cell r="A3280">
            <v>39607</v>
          </cell>
          <cell r="B3280" t="str">
            <v xml:space="preserve">PATCH CORD (CABO DE REDE), CATEGORIA 6 (CAT 6) UTP, 23 AWG, 4 PARES, EXTENSAO DE 2,50 M                                                                                                                                                                                                                                                                                                                                                                                                                   </v>
          </cell>
          <cell r="C3280" t="str">
            <v xml:space="preserve">UN    </v>
          </cell>
          <cell r="D3280" t="str">
            <v>CR</v>
          </cell>
          <cell r="E3280" t="str">
            <v>41,17</v>
          </cell>
        </row>
        <row r="3281">
          <cell r="A3281">
            <v>39594</v>
          </cell>
          <cell r="B3281" t="str">
            <v xml:space="preserve">PATCH PANEL, 24 PORTAS, CATEGORIA 5E, COM RACKS DE 19" DE LARGURA E 1 U DE ALTURA                                                                                                                                                                                                                                                                                                                                                                                                                         </v>
          </cell>
          <cell r="C3281" t="str">
            <v xml:space="preserve">UN    </v>
          </cell>
          <cell r="D3281" t="str">
            <v>AS</v>
          </cell>
          <cell r="E3281" t="str">
            <v>268,73</v>
          </cell>
        </row>
        <row r="3282">
          <cell r="A3282">
            <v>39596</v>
          </cell>
          <cell r="B3282" t="str">
            <v xml:space="preserve">PATCH PANEL, 24 PORTAS, CATEGORIA 6, COM RACKS DE 19" DE LARGURA E 1 U DE ALTURA                                                                                                                                                                                                                                                                                                                                                                                                                          </v>
          </cell>
          <cell r="C3282" t="str">
            <v xml:space="preserve">UN    </v>
          </cell>
          <cell r="D3282" t="str">
            <v>AS</v>
          </cell>
          <cell r="E3282" t="str">
            <v>719,68</v>
          </cell>
        </row>
        <row r="3283">
          <cell r="A3283">
            <v>39595</v>
          </cell>
          <cell r="B3283" t="str">
            <v xml:space="preserve">PATCH PANEL, 48 PORTAS, CATEGORIA 5E, COM RACKS DE 19" DE LARGURA E 2 U DE ALTURA                                                                                                                                                                                                                                                                                                                                                                                                                         </v>
          </cell>
          <cell r="C3283" t="str">
            <v xml:space="preserve">UN    </v>
          </cell>
          <cell r="D3283" t="str">
            <v>AS</v>
          </cell>
          <cell r="E3283" t="str">
            <v>1.617,02</v>
          </cell>
        </row>
        <row r="3284">
          <cell r="A3284">
            <v>39597</v>
          </cell>
          <cell r="B3284" t="str">
            <v xml:space="preserve">PATCH PANEL, 48 PORTAS, CATEGORIA 6, COM RACKS DE 19" DE LARGURA E 2 U DE ALTURA                                                                                                                                                                                                                                                                                                                                                                                                                          </v>
          </cell>
          <cell r="C3284" t="str">
            <v xml:space="preserve">UN    </v>
          </cell>
          <cell r="D3284" t="str">
            <v>AS</v>
          </cell>
          <cell r="E3284" t="str">
            <v>2.536,52</v>
          </cell>
        </row>
        <row r="3285">
          <cell r="A3285">
            <v>10731</v>
          </cell>
          <cell r="B3285" t="str">
            <v xml:space="preserve">PEDRA ARDOSIA, CINZA, *40 X 40* CM, E= *1 CM                                                                                                                                                                                                                                                                                                                                                                                                                                                              </v>
          </cell>
          <cell r="C3285" t="str">
            <v xml:space="preserve">M2    </v>
          </cell>
          <cell r="D3285" t="str">
            <v>AS</v>
          </cell>
          <cell r="E3285" t="str">
            <v>34,75</v>
          </cell>
        </row>
        <row r="3286">
          <cell r="A3286">
            <v>4704</v>
          </cell>
          <cell r="B3286" t="str">
            <v xml:space="preserve">PEDRA ARDOSIA, CINZA, 20  X  40 CM,  E=  *1 CM                                                                                                                                                                                                                                                                                                                                                                                                                                                            </v>
          </cell>
          <cell r="C3286" t="str">
            <v xml:space="preserve">M2    </v>
          </cell>
          <cell r="D3286" t="str">
            <v>AS</v>
          </cell>
          <cell r="E3286" t="str">
            <v>31,36</v>
          </cell>
        </row>
        <row r="3287">
          <cell r="A3287">
            <v>10730</v>
          </cell>
          <cell r="B3287" t="str">
            <v xml:space="preserve">PEDRA ARDOSIA, CINZA, 30  X  30,  E= *1 CM                                                                                                                                                                                                                                                                                                                                                                                                                                                                </v>
          </cell>
          <cell r="C3287" t="str">
            <v xml:space="preserve">M2    </v>
          </cell>
          <cell r="D3287" t="str">
            <v>AS</v>
          </cell>
          <cell r="E3287" t="str">
            <v>33,60</v>
          </cell>
        </row>
        <row r="3288">
          <cell r="A3288">
            <v>4729</v>
          </cell>
          <cell r="B3288" t="str">
            <v xml:space="preserve">PEDRA BRITADA GRADUADA, CLASSIFICADA (POSTO PEDREIRA/FORNECEDOR, SEM FRETE)                                                                                                                                                                                                                                                                                                                                                                                                                               </v>
          </cell>
          <cell r="C3288" t="str">
            <v xml:space="preserve">M3    </v>
          </cell>
          <cell r="D3288" t="str">
            <v>CR</v>
          </cell>
          <cell r="E3288" t="str">
            <v>100,23</v>
          </cell>
        </row>
        <row r="3289">
          <cell r="A3289">
            <v>4720</v>
          </cell>
          <cell r="B3289" t="str">
            <v xml:space="preserve">PEDRA BRITADA N. 0, OU PEDRISCO (4,8 A 9,5 MM) POSTO PEDREIRA/FORNECEDOR, SEM FRETE                                                                                                                                                                                                                                                                                                                                                                                                                       </v>
          </cell>
          <cell r="C3289" t="str">
            <v xml:space="preserve">M3    </v>
          </cell>
          <cell r="D3289" t="str">
            <v>CR</v>
          </cell>
          <cell r="E3289" t="str">
            <v>114,84</v>
          </cell>
        </row>
        <row r="3290">
          <cell r="A3290">
            <v>4721</v>
          </cell>
          <cell r="B3290" t="str">
            <v xml:space="preserve">PEDRA BRITADA N. 1 (9,5 a 19 MM) POSTO PEDREIRA/FORNECEDOR, SEM FRETE                                                                                                                                                                                                                                                                                                                                                                                                                                     </v>
          </cell>
          <cell r="C3290" t="str">
            <v xml:space="preserve">M3    </v>
          </cell>
          <cell r="D3290" t="str">
            <v>CR</v>
          </cell>
          <cell r="E3290" t="str">
            <v>99,47</v>
          </cell>
        </row>
        <row r="3291">
          <cell r="A3291">
            <v>4718</v>
          </cell>
          <cell r="B3291" t="str">
            <v xml:space="preserve">PEDRA BRITADA N. 2 (19 A 38 MM) POSTO PEDREIRA/FORNECEDOR, SEM FRETE                                                                                                                                                                                                                                                                                                                                                                                                                                      </v>
          </cell>
          <cell r="C3291" t="str">
            <v xml:space="preserve">M3    </v>
          </cell>
          <cell r="D3291" t="str">
            <v xml:space="preserve">C </v>
          </cell>
          <cell r="E3291" t="str">
            <v>100,00</v>
          </cell>
        </row>
        <row r="3292">
          <cell r="A3292">
            <v>4722</v>
          </cell>
          <cell r="B3292" t="str">
            <v xml:space="preserve">PEDRA BRITADA N. 3 (38 A 50 MM) POSTO PEDREIRA/FORNECEDOR, SEM FRETE                                                                                                                                                                                                                                                                                                                                                                                                                                      </v>
          </cell>
          <cell r="C3292" t="str">
            <v xml:space="preserve">M3    </v>
          </cell>
          <cell r="D3292" t="str">
            <v>CR</v>
          </cell>
          <cell r="E3292" t="str">
            <v>93,96</v>
          </cell>
        </row>
        <row r="3293">
          <cell r="A3293">
            <v>4723</v>
          </cell>
          <cell r="B3293" t="str">
            <v xml:space="preserve">PEDRA BRITADA N. 4 (50 A 76 MM) POSTO PEDREIRA/FORNECEDOR, SEM FRETE                                                                                                                                                                                                                                                                                                                                                                                                                                      </v>
          </cell>
          <cell r="C3293" t="str">
            <v xml:space="preserve">M3    </v>
          </cell>
          <cell r="D3293" t="str">
            <v>CR</v>
          </cell>
          <cell r="E3293" t="str">
            <v>93,15</v>
          </cell>
        </row>
        <row r="3294">
          <cell r="A3294">
            <v>4727</v>
          </cell>
          <cell r="B3294" t="str">
            <v xml:space="preserve">PEDRA BRITADA N. 5 (76 A 100 MM) POSTO PEDREIRA/FORNECEDOR, SEM FRETE                                                                                                                                                                                                                                                                                                                                                                                                                                     </v>
          </cell>
          <cell r="C3294" t="str">
            <v xml:space="preserve">M3    </v>
          </cell>
          <cell r="D3294" t="str">
            <v>CR</v>
          </cell>
          <cell r="E3294" t="str">
            <v>85,26</v>
          </cell>
        </row>
        <row r="3295">
          <cell r="A3295">
            <v>4748</v>
          </cell>
          <cell r="B3295" t="str">
            <v xml:space="preserve">PEDRA BRITADA OU BICA CORRIDA, NAO CLASSIFICADA (POSTO PEDREIRA/FORNECEDOR, SEM FRETE)                                                                                                                                                                                                                                                                                                                                                                                                                    </v>
          </cell>
          <cell r="C3295" t="str">
            <v xml:space="preserve">M3    </v>
          </cell>
          <cell r="D3295" t="str">
            <v>CR</v>
          </cell>
          <cell r="E3295" t="str">
            <v>91,87</v>
          </cell>
        </row>
        <row r="3296">
          <cell r="A3296">
            <v>4730</v>
          </cell>
          <cell r="B3296" t="str">
            <v xml:space="preserve">PEDRA DE MAO OU PEDRA RACHAO PARA ARRIMO/FUNDACAO (POSTO PEDREIRA/FORNECEDOR, SEM FRETE)                                                                                                                                                                                                                                                                                                                                                                                                                  </v>
          </cell>
          <cell r="C3296" t="str">
            <v xml:space="preserve">M3    </v>
          </cell>
          <cell r="D3296" t="str">
            <v>CR</v>
          </cell>
          <cell r="E3296" t="str">
            <v>93,50</v>
          </cell>
        </row>
        <row r="3297">
          <cell r="A3297">
            <v>13186</v>
          </cell>
          <cell r="B3297" t="str">
            <v xml:space="preserve">PEDRA GRANITICA OU BASALTICA IRREGULAR, FAIXA GRANULOMETRICA 100 A 150 MM PARA PAVIMENTACAO OU CALCAMENTO POLIEDRICO, POSTO PEDREIRA / FORNECEDOR (SEM FRETE)                                                                                                                                                                                                                                                                                                                                             </v>
          </cell>
          <cell r="C3297" t="str">
            <v xml:space="preserve">M3    </v>
          </cell>
          <cell r="D3297" t="str">
            <v>CR</v>
          </cell>
          <cell r="E3297" t="str">
            <v>107,88</v>
          </cell>
        </row>
        <row r="3298">
          <cell r="A3298">
            <v>10737</v>
          </cell>
          <cell r="B3298" t="str">
            <v xml:space="preserve">PEDRA GRANITICA OU BASALTO, CACO, RETALHO, CAVACO, TIPO MIRACEMA, MADEIRA, PADUANA, RACHINHA, SANTA ISABEL OU OUTRAS SIMILARES, E=  *1,0 A *2,0 CM                                                                                                                                                                                                                                                                                                                                                        </v>
          </cell>
          <cell r="C3298" t="str">
            <v xml:space="preserve">M2    </v>
          </cell>
          <cell r="D3298" t="str">
            <v>AS</v>
          </cell>
          <cell r="E3298" t="str">
            <v>109,20</v>
          </cell>
        </row>
        <row r="3299">
          <cell r="A3299">
            <v>10734</v>
          </cell>
          <cell r="B3299" t="str">
            <v xml:space="preserve">PEDRA GRANITICA, SERRADA, TIPO MIRACEMA, MADEIRA, PADUANA, RACHINHA, SANTA ISABEL OU OUTRAS SIMILARES, *11,5 X  *23 CM, E=  *1,0 A *2,0 CM                                                                                                                                                                                                                                                                                                                                                                </v>
          </cell>
          <cell r="C3299" t="str">
            <v xml:space="preserve">M2    </v>
          </cell>
          <cell r="D3299" t="str">
            <v>AS</v>
          </cell>
          <cell r="E3299" t="str">
            <v>64,96</v>
          </cell>
        </row>
        <row r="3300">
          <cell r="A3300">
            <v>4708</v>
          </cell>
          <cell r="B3300" t="str">
            <v xml:space="preserve">PEDRA PORTUGUESA  OU PETIT PAVE, BRANCA OU PRETA                                                                                                                                                                                                                                                                                                                                                                                                                                                          </v>
          </cell>
          <cell r="C3300" t="str">
            <v xml:space="preserve">M2    </v>
          </cell>
          <cell r="D3300" t="str">
            <v>AS</v>
          </cell>
          <cell r="E3300" t="str">
            <v>126,00</v>
          </cell>
        </row>
        <row r="3301">
          <cell r="A3301">
            <v>4712</v>
          </cell>
          <cell r="B3301" t="str">
            <v xml:space="preserve">PEDRA QUARTZITO OU CALCARIO LAMINADO, CACO, TIPO CARIRI, ITACOLOMI, LAGOA SANTA, LUMINARIA, PIRENOPOLIS, SAO TOME OU OUTRAS SIMILARES DA REGIAO, E=  *1,5 A *2,5 CM                                                                                                                                                                                                                                                                                                                                       </v>
          </cell>
          <cell r="C3301" t="str">
            <v xml:space="preserve">M2    </v>
          </cell>
          <cell r="D3301" t="str">
            <v>AS</v>
          </cell>
          <cell r="E3301" t="str">
            <v>61,60</v>
          </cell>
        </row>
        <row r="3302">
          <cell r="A3302">
            <v>4710</v>
          </cell>
          <cell r="B3302" t="str">
            <v xml:space="preserve">PEDRA QUARTZITO OU CALCARIO LAMINADO, SERRADA, TIPO CARIRI, ITACOLOMI, LAGOA SANTA, LUMINARIA, PIRENOPOLIS, SAO TOME OU OUTRAS SIMILARES DA REGIAO, *20 X *40 CM, E=  *1,5 A *2,5 CM                                                                                                                                                                                                                                                                                                                      </v>
          </cell>
          <cell r="C3302" t="str">
            <v xml:space="preserve">M2    </v>
          </cell>
          <cell r="D3302" t="str">
            <v>AS</v>
          </cell>
          <cell r="E3302" t="str">
            <v>197,55</v>
          </cell>
        </row>
        <row r="3303">
          <cell r="A3303">
            <v>4746</v>
          </cell>
          <cell r="B3303" t="str">
            <v xml:space="preserve">PEDREGULHO OU PICARRA DE JAZIDA, AO NATURAL, PARA BASE DE PAVIMENTACAO (RETIRADO NA JAZIDA, SEM TRANSPORTE)                                                                                                                                                                                                                                                                                                                                                                                               </v>
          </cell>
          <cell r="C3303" t="str">
            <v xml:space="preserve">M3    </v>
          </cell>
          <cell r="D3303" t="str">
            <v>CR</v>
          </cell>
          <cell r="E3303" t="str">
            <v>69,83</v>
          </cell>
        </row>
        <row r="3304">
          <cell r="A3304">
            <v>4750</v>
          </cell>
          <cell r="B3304" t="str">
            <v xml:space="preserve">PEDREIRO (HORISTA)                                                                                                                                                                                                                                                                                                                                                                                                                                                                                        </v>
          </cell>
          <cell r="C3304" t="str">
            <v xml:space="preserve">H     </v>
          </cell>
          <cell r="D3304" t="str">
            <v xml:space="preserve">C </v>
          </cell>
          <cell r="E3304" t="str">
            <v>16,11</v>
          </cell>
        </row>
        <row r="3305">
          <cell r="A3305">
            <v>41065</v>
          </cell>
          <cell r="B3305" t="str">
            <v xml:space="preserve">PEDREIRO (MENSALISTA)                                                                                                                                                                                                                                                                                                                                                                                                                                                                                     </v>
          </cell>
          <cell r="C3305" t="str">
            <v xml:space="preserve">MES   </v>
          </cell>
          <cell r="D3305" t="str">
            <v>CR</v>
          </cell>
          <cell r="E3305" t="str">
            <v>2.817,98</v>
          </cell>
        </row>
        <row r="3306">
          <cell r="A3306">
            <v>34747</v>
          </cell>
          <cell r="B3306" t="str">
            <v xml:space="preserve">PEITORIL EM MARMORE, POLIDO, BRANCO COMUM, L= *15* CM, E=  *2,0* CM, COM PINGADEIRA                                                                                                                                                                                                                                                                                                                                                                                                                       </v>
          </cell>
          <cell r="C3306" t="str">
            <v xml:space="preserve">M     </v>
          </cell>
          <cell r="D3306" t="str">
            <v>CR</v>
          </cell>
          <cell r="E3306" t="str">
            <v>147,60</v>
          </cell>
        </row>
        <row r="3307">
          <cell r="A3307">
            <v>4826</v>
          </cell>
          <cell r="B3307" t="str">
            <v xml:space="preserve">PEITORIL EM MARMORE, POLIDO, BRANCO COMUM, L= *15* CM, E=  *3* CM, CORTE RETO                                                                                                                                                                                                                                                                                                                                                                                                                             </v>
          </cell>
          <cell r="C3307" t="str">
            <v xml:space="preserve">M     </v>
          </cell>
          <cell r="D3307" t="str">
            <v>CR</v>
          </cell>
          <cell r="E3307" t="str">
            <v>158,70</v>
          </cell>
        </row>
        <row r="3308">
          <cell r="A3308">
            <v>41975</v>
          </cell>
          <cell r="B3308" t="str">
            <v xml:space="preserve">PEITORIL PRE-MOLDADO EM GRANILITE, MARMORITE OU GRANITINA, L = *15* CM                                                                                                                                                                                                                                                                                                                                                                                                                                    </v>
          </cell>
          <cell r="C3308" t="str">
            <v xml:space="preserve">M2    </v>
          </cell>
          <cell r="D3308" t="str">
            <v>AS</v>
          </cell>
          <cell r="E3308" t="str">
            <v>104,34</v>
          </cell>
        </row>
        <row r="3309">
          <cell r="A3309">
            <v>4825</v>
          </cell>
          <cell r="B3309" t="str">
            <v xml:space="preserve">PEITORIL/ SOLEIRA EM MARMORE, POLIDO, BRANCO COMUM, L= *25* CM, E=  *3* CM, CORTE RETO                                                                                                                                                                                                                                                                                                                                                                                                                    </v>
          </cell>
          <cell r="C3309" t="str">
            <v xml:space="preserve">M     </v>
          </cell>
          <cell r="D3309" t="str">
            <v>CR</v>
          </cell>
          <cell r="E3309" t="str">
            <v>219,68</v>
          </cell>
        </row>
        <row r="3310">
          <cell r="A3310">
            <v>34744</v>
          </cell>
          <cell r="B3310" t="str">
            <v xml:space="preserve">PELICULA REFLETIVA, GT 7 ANOS PARA SINALIZACAO VERTICAL                                                                                                                                                                                                                                                                                                                                                                                                                                                   </v>
          </cell>
          <cell r="C3310" t="str">
            <v xml:space="preserve">M2    </v>
          </cell>
          <cell r="D3310" t="str">
            <v>AS</v>
          </cell>
          <cell r="E3310" t="str">
            <v>23,25</v>
          </cell>
        </row>
        <row r="3311">
          <cell r="A3311">
            <v>39430</v>
          </cell>
          <cell r="B3311" t="str">
            <v xml:space="preserve">PENDURAL OU PRESILHA REGULADORA, EM ACO GALVANIZADO, COM CORPO, MOLA E REBITE, PARA PERFIL TIPO CANALETA DE ESTRUTURA EM FORROS DRYWALL                                                                                                                                                                                                                                                                                                                                                                   </v>
          </cell>
          <cell r="C3311" t="str">
            <v xml:space="preserve">UN    </v>
          </cell>
          <cell r="D3311" t="str">
            <v>CR</v>
          </cell>
          <cell r="E3311" t="str">
            <v>2,26</v>
          </cell>
        </row>
        <row r="3312">
          <cell r="A3312">
            <v>39573</v>
          </cell>
          <cell r="B3312" t="str">
            <v xml:space="preserve">PENDURAL OU REGULADOR, COM MOLA, EM ACO GALVANIZADO, PARA PERFIL TIPO T CLICADO DE FORROS REMOVIVEL                                                                                                                                                                                                                                                                                                                                                                                                       </v>
          </cell>
          <cell r="C3312" t="str">
            <v xml:space="preserve">UN    </v>
          </cell>
          <cell r="D3312" t="str">
            <v>CR</v>
          </cell>
          <cell r="E3312" t="str">
            <v>2,23</v>
          </cell>
        </row>
        <row r="3313">
          <cell r="A3313">
            <v>38410</v>
          </cell>
          <cell r="B3313" t="str">
            <v xml:space="preserve">PENEIRA ROTATIVA COM MOTOR ELETRICO TRIFASICO DE 2 CV, CILINDRO DE 1 M X 0,60 M, COM FUROS DE 3,17 MM                                                                                                                                                                                                                                                                                                                                                                                                     </v>
          </cell>
          <cell r="C3313" t="str">
            <v xml:space="preserve">UN    </v>
          </cell>
          <cell r="D3313" t="str">
            <v>CR</v>
          </cell>
          <cell r="E3313" t="str">
            <v>13.445,88</v>
          </cell>
        </row>
        <row r="3314">
          <cell r="A3314">
            <v>41596</v>
          </cell>
          <cell r="B3314" t="str">
            <v xml:space="preserve">PERFIL "H" DE ACO LAMINADO, "HP" 250 X 62,0                                                                                                                                                                                                                                                                                                                                                                                                                                                               </v>
          </cell>
          <cell r="C3314" t="str">
            <v xml:space="preserve">KG    </v>
          </cell>
          <cell r="D3314" t="str">
            <v>CR</v>
          </cell>
          <cell r="E3314" t="str">
            <v>13,60</v>
          </cell>
        </row>
        <row r="3315">
          <cell r="A3315">
            <v>41598</v>
          </cell>
          <cell r="B3315" t="str">
            <v xml:space="preserve">PERFIL "H" DE ACO LAMINADO, "HP" 310 X 79,0                                                                                                                                                                                                                                                                                                                                                                                                                                                               </v>
          </cell>
          <cell r="C3315" t="str">
            <v xml:space="preserve">KG    </v>
          </cell>
          <cell r="D3315" t="str">
            <v>CR</v>
          </cell>
          <cell r="E3315" t="str">
            <v>13,60</v>
          </cell>
        </row>
        <row r="3316">
          <cell r="A3316">
            <v>41594</v>
          </cell>
          <cell r="B3316" t="str">
            <v xml:space="preserve">PERFIL "H" DE ACO LAMINADO, "W" 200 X 35,9                                                                                                                                                                                                                                                                                                                                                                                                                                                                </v>
          </cell>
          <cell r="C3316" t="str">
            <v xml:space="preserve">KG    </v>
          </cell>
          <cell r="D3316" t="str">
            <v>CR</v>
          </cell>
          <cell r="E3316" t="str">
            <v>13,82</v>
          </cell>
        </row>
        <row r="3317">
          <cell r="A3317">
            <v>43663</v>
          </cell>
          <cell r="B3317" t="str">
            <v xml:space="preserve">PERFIL "I" DE ACO LAMINADO, ABAS INCLINADAS, "I" 102 X 12,7                                                                                                                                                                                                                                                                                                                                                                                                                                               </v>
          </cell>
          <cell r="C3317" t="str">
            <v xml:space="preserve">KG    </v>
          </cell>
          <cell r="D3317" t="str">
            <v>CR</v>
          </cell>
          <cell r="E3317" t="str">
            <v>11,38</v>
          </cell>
        </row>
        <row r="3318">
          <cell r="A3318">
            <v>4766</v>
          </cell>
          <cell r="B3318" t="str">
            <v xml:space="preserve">PERFIL "I" DE ACO LAMINADO, ABAS INCLINADAS, "I" 152 X 22                                                                                                                                                                                                                                                                                                                                                                                                                                                 </v>
          </cell>
          <cell r="C3318" t="str">
            <v xml:space="preserve">KG    </v>
          </cell>
          <cell r="D3318" t="str">
            <v>CR</v>
          </cell>
          <cell r="E3318" t="str">
            <v>10,72</v>
          </cell>
        </row>
        <row r="3319">
          <cell r="A3319">
            <v>43664</v>
          </cell>
          <cell r="B3319" t="str">
            <v xml:space="preserve">PERFIL "I" DE ACO LAMINADO, ABAS INCLINADAS, "I" 203 X 34,3                                                                                                                                                                                                                                                                                                                                                                                                                                               </v>
          </cell>
          <cell r="C3319" t="str">
            <v xml:space="preserve">KG    </v>
          </cell>
          <cell r="D3319" t="str">
            <v>CR</v>
          </cell>
          <cell r="E3319" t="str">
            <v>11,44</v>
          </cell>
        </row>
        <row r="3320">
          <cell r="A3320">
            <v>43082</v>
          </cell>
          <cell r="B3320" t="str">
            <v xml:space="preserve">PERFIL "I" DE ACO LAMINADO, ABAS PARALELAS, "W", QUALQUER BITOLA                                                                                                                                                                                                                                                                                                                                                                                                                                          </v>
          </cell>
          <cell r="C3320" t="str">
            <v xml:space="preserve">KG    </v>
          </cell>
          <cell r="D3320" t="str">
            <v xml:space="preserve">C </v>
          </cell>
          <cell r="E3320" t="str">
            <v>12,47</v>
          </cell>
        </row>
        <row r="3321">
          <cell r="A3321">
            <v>43665</v>
          </cell>
          <cell r="B3321" t="str">
            <v xml:space="preserve">PERFIL "U" DE ACO LAMINADO, "U" 102 X 9,3                                                                                                                                                                                                                                                                                                                                                                                                                                                                 </v>
          </cell>
          <cell r="C3321" t="str">
            <v xml:space="preserve">KG    </v>
          </cell>
          <cell r="D3321" t="str">
            <v>CR</v>
          </cell>
          <cell r="E3321" t="str">
            <v>10,72</v>
          </cell>
        </row>
        <row r="3322">
          <cell r="A3322">
            <v>10966</v>
          </cell>
          <cell r="B3322" t="str">
            <v xml:space="preserve">PERFIL "U" DE ACO LAMINADO, "U" 152 X 15,6                                                                                                                                                                                                                                                                                                                                                                                                                                                                </v>
          </cell>
          <cell r="C3322" t="str">
            <v xml:space="preserve">KG    </v>
          </cell>
          <cell r="D3322" t="str">
            <v>CR</v>
          </cell>
          <cell r="E3322" t="str">
            <v>11,38</v>
          </cell>
        </row>
        <row r="3323">
          <cell r="A3323">
            <v>43692</v>
          </cell>
          <cell r="B3323" t="str">
            <v xml:space="preserve">PERFIL "U" EM CHAPA ACO DOBRADA, E = 3,04 MM, H = 20 CM, ABAS = 5 CM (4,47 KG/M)                                                                                                                                                                                                                                                                                                                                                                                                                          </v>
          </cell>
          <cell r="C3323" t="str">
            <v xml:space="preserve">KG    </v>
          </cell>
          <cell r="D3323" t="str">
            <v>CR</v>
          </cell>
          <cell r="E3323" t="str">
            <v>11,38</v>
          </cell>
        </row>
        <row r="3324">
          <cell r="A3324">
            <v>43083</v>
          </cell>
          <cell r="B3324" t="str">
            <v xml:space="preserve">PERFIL "U" ENRIJECIDO DE ACO GALVANIZADO, DOBRADO, 150 X 60 X 20 MM, E = 3,00 MM OU 200 X 75 X 25 MM, E = 3,75 MM                                                                                                                                                                                                                                                                                                                                                                                         </v>
          </cell>
          <cell r="C3324" t="str">
            <v xml:space="preserve">KG    </v>
          </cell>
          <cell r="D3324" t="str">
            <v>CR</v>
          </cell>
          <cell r="E3324" t="str">
            <v>10,80</v>
          </cell>
        </row>
        <row r="3325">
          <cell r="A3325">
            <v>40535</v>
          </cell>
          <cell r="B3325" t="str">
            <v xml:space="preserve">PERFIL "U" SIMPLES DE ACO GALVANIZADO DOBRADO 75 X *40* MM, E = 2,65 MM                                                                                                                                                                                                                                                                                                                                                                                                                                   </v>
          </cell>
          <cell r="C3325" t="str">
            <v xml:space="preserve">KG    </v>
          </cell>
          <cell r="D3325" t="str">
            <v>CR</v>
          </cell>
          <cell r="E3325" t="str">
            <v>10,80</v>
          </cell>
        </row>
        <row r="3326">
          <cell r="A3326">
            <v>39427</v>
          </cell>
          <cell r="B3326" t="str">
            <v xml:space="preserve">PERFIL CANALETA, FORMATO C, EM ACO ZINCADO, PARA ESTRUTURA FORRO DRYWALL, E = 0,5 MM, *46 X 18* (L X H), COMPRIMENTO 3 M                                                                                                                                                                                                                                                                                                                                                                                  </v>
          </cell>
          <cell r="C3326" t="str">
            <v xml:space="preserve">M     </v>
          </cell>
          <cell r="D3326" t="str">
            <v>CR</v>
          </cell>
          <cell r="E3326" t="str">
            <v>6,01</v>
          </cell>
        </row>
        <row r="3327">
          <cell r="A3327">
            <v>39424</v>
          </cell>
          <cell r="B3327" t="str">
            <v xml:space="preserve">PERFIL CANTONEIRA L, LISA, EM ACO, 25 X 30 MM, E = 0,5 MM, PARA ESTRUTURA DRYWALL                                                                                                                                                                                                                                                                                                                                                                                                                         </v>
          </cell>
          <cell r="C3327" t="str">
            <v xml:space="preserve">M     </v>
          </cell>
          <cell r="D3327" t="str">
            <v>CR</v>
          </cell>
          <cell r="E3327" t="str">
            <v>3,57</v>
          </cell>
        </row>
        <row r="3328">
          <cell r="A3328">
            <v>39425</v>
          </cell>
          <cell r="B3328" t="str">
            <v xml:space="preserve">PERFIL CANTONEIRA L, PERFURADA, EM ACO, 23 X 23 MM, E = 0,5 MM, PARA ESTRUTURA DRYWALL                                                                                                                                                                                                                                                                                                                                                                                                                    </v>
          </cell>
          <cell r="C3328" t="str">
            <v xml:space="preserve">M     </v>
          </cell>
          <cell r="D3328" t="str">
            <v>CR</v>
          </cell>
          <cell r="E3328" t="str">
            <v>3,53</v>
          </cell>
        </row>
        <row r="3329">
          <cell r="A3329">
            <v>40664</v>
          </cell>
          <cell r="B3329" t="str">
            <v xml:space="preserve">PERFIL CARTOLA DE ACO GALVANIZADO, *20 X 30 X 10* MM, E =  0,8 MM                                                                                                                                                                                                                                                                                                                                                                                                                                         </v>
          </cell>
          <cell r="C3329" t="str">
            <v xml:space="preserve">KG    </v>
          </cell>
          <cell r="D3329" t="str">
            <v>CR</v>
          </cell>
          <cell r="E3329" t="str">
            <v>22,16</v>
          </cell>
        </row>
        <row r="3330">
          <cell r="A3330">
            <v>34360</v>
          </cell>
          <cell r="B3330" t="str">
            <v xml:space="preserve">PERFIL DE ALUMINIO ANODIZADO                                                                                                                                                                                                                                                                                                                                                                                                                                                                              </v>
          </cell>
          <cell r="C3330" t="str">
            <v xml:space="preserve">KG    </v>
          </cell>
          <cell r="D3330" t="str">
            <v>CR</v>
          </cell>
          <cell r="E3330" t="str">
            <v>71,42</v>
          </cell>
        </row>
        <row r="3331">
          <cell r="A3331">
            <v>20259</v>
          </cell>
          <cell r="B3331" t="str">
            <v xml:space="preserve">PERFIL DE BORRACHA EPDM MACICO *12 X 15* MM PARA ESQUADRIAS                                                                                                                                                                                                                                                                                                                                                                                                                                               </v>
          </cell>
          <cell r="C3331" t="str">
            <v xml:space="preserve">M     </v>
          </cell>
          <cell r="D3331" t="str">
            <v>AS</v>
          </cell>
          <cell r="E3331" t="str">
            <v>12,90</v>
          </cell>
        </row>
        <row r="3332">
          <cell r="A3332">
            <v>14077</v>
          </cell>
          <cell r="B3332" t="str">
            <v xml:space="preserve">PERFIL ELASTOMERICO PRE-FORMADO EM EPMD, PARA JUNTA DE DILATACAO DE PISOS COM POUCA SOLICITACAO, 15 MM DE LARGURA, MOVIMENTACAO DE *11 A 19* MM                                                                                                                                                                                                                                                                                                                                                           </v>
          </cell>
          <cell r="C3332" t="str">
            <v xml:space="preserve">M     </v>
          </cell>
          <cell r="D3332" t="str">
            <v>AS</v>
          </cell>
          <cell r="E3332" t="str">
            <v>197,44</v>
          </cell>
        </row>
        <row r="3333">
          <cell r="A3333">
            <v>3678</v>
          </cell>
          <cell r="B3333" t="str">
            <v xml:space="preserve">PERFIL ELASTOMERICO PRE-FORMADO EM EPMD, PARA JUNTA DE DILATACAO DE USO GERAL EM MEDIAS SOLICITACOES, 8 MM DE LARGURA, MOVIMENTACAO DE *5 A 11* MM                                                                                                                                                                                                                                                                                                                                                        </v>
          </cell>
          <cell r="C3333" t="str">
            <v xml:space="preserve">M     </v>
          </cell>
          <cell r="D3333" t="str">
            <v>AS</v>
          </cell>
          <cell r="E3333" t="str">
            <v>89,24</v>
          </cell>
        </row>
        <row r="3334">
          <cell r="A3334">
            <v>585</v>
          </cell>
          <cell r="B3334" t="str">
            <v xml:space="preserve">PERFIL EM ALUMINIO, FORMATO U, ABAS IGUAIS, LARGURA DE 25,4 MM (1"), ESPESSURA DE 2,38 MM (3/32") E PESO LINEAR DE APROXIMADAMENTE 0,460 KG/M                                                                                                                                                                                                                                                                                                                                                             </v>
          </cell>
          <cell r="C3334" t="str">
            <v xml:space="preserve">KG    </v>
          </cell>
          <cell r="D3334" t="str">
            <v>CR</v>
          </cell>
          <cell r="E3334" t="str">
            <v>57,13</v>
          </cell>
        </row>
        <row r="3335">
          <cell r="A3335">
            <v>39418</v>
          </cell>
          <cell r="B3335" t="str">
            <v xml:space="preserve">PERFIL GUIA, FORMATO U, EM ACO ZINCADO, PARA ESTRUTURA PAREDE DRYWALL, E = 0,5 MM, 48  X 3000 MM (L X C)                                                                                                                                                                                                                                                                                                                                                                                                  </v>
          </cell>
          <cell r="C3335" t="str">
            <v xml:space="preserve">M     </v>
          </cell>
          <cell r="D3335" t="str">
            <v>CR</v>
          </cell>
          <cell r="E3335" t="str">
            <v>6,70</v>
          </cell>
        </row>
        <row r="3336">
          <cell r="A3336">
            <v>39419</v>
          </cell>
          <cell r="B3336" t="str">
            <v xml:space="preserve">PERFIL GUIA, FORMATO U, EM ACO ZINCADO, PARA ESTRUTURA PAREDE DRYWALL, E = 0,5 MM, 70 X 3000 MM (L X C)                                                                                                                                                                                                                                                                                                                                                                                                   </v>
          </cell>
          <cell r="C3336" t="str">
            <v xml:space="preserve">M     </v>
          </cell>
          <cell r="D3336" t="str">
            <v>CR</v>
          </cell>
          <cell r="E3336" t="str">
            <v>8,17</v>
          </cell>
        </row>
        <row r="3337">
          <cell r="A3337">
            <v>39420</v>
          </cell>
          <cell r="B3337" t="str">
            <v xml:space="preserve">PERFIL GUIA, FORMATO U, EM ACO ZINCADO, PARA ESTRUTURA PAREDE DRYWALL, E = 0,5 MM, 90 X 3000 MM (L X C)                                                                                                                                                                                                                                                                                                                                                                                                   </v>
          </cell>
          <cell r="C3337" t="str">
            <v xml:space="preserve">M     </v>
          </cell>
          <cell r="D3337" t="str">
            <v>CR</v>
          </cell>
          <cell r="E3337" t="str">
            <v>9,02</v>
          </cell>
        </row>
        <row r="3338">
          <cell r="A3338">
            <v>39571</v>
          </cell>
          <cell r="B3338" t="str">
            <v xml:space="preserve">PERFIL LONGARINA (PRINCIPAL), T CLICADO, EM ACO, BRANCO NAS FACES APARENTES, PARA FORRO REMOVIVEL, 24 X 32 X 3750 MM (L X H X C                                                                                                                                                                                                                                                                                                                                                                           </v>
          </cell>
          <cell r="C3338" t="str">
            <v xml:space="preserve">M     </v>
          </cell>
          <cell r="D3338" t="str">
            <v>CR</v>
          </cell>
          <cell r="E3338" t="str">
            <v>5,45</v>
          </cell>
        </row>
        <row r="3339">
          <cell r="A3339">
            <v>39421</v>
          </cell>
          <cell r="B3339" t="str">
            <v xml:space="preserve">PERFIL MONTANTE, FORMATO C, EM ACO ZINCADO, PARA ESTRUTURA PAREDE DRYWALL, E = 0,5 MM, 48 X 3000 MM (L X C)                                                                                                                                                                                                                                                                                                                                                                                               </v>
          </cell>
          <cell r="C3339" t="str">
            <v xml:space="preserve">M     </v>
          </cell>
          <cell r="D3339" t="str">
            <v>CR</v>
          </cell>
          <cell r="E3339" t="str">
            <v>7,94</v>
          </cell>
        </row>
        <row r="3340">
          <cell r="A3340">
            <v>39422</v>
          </cell>
          <cell r="B3340" t="str">
            <v xml:space="preserve">PERFIL MONTANTE, FORMATO C, EM ACO ZINCADO, PARA ESTRUTURA PAREDE DRYWALL, E = 0,5 MM, 70 X 3000 MM (L X C)                                                                                                                                                                                                                                                                                                                                                                                               </v>
          </cell>
          <cell r="C3340" t="str">
            <v xml:space="preserve">M     </v>
          </cell>
          <cell r="D3340" t="str">
            <v xml:space="preserve">C </v>
          </cell>
          <cell r="E3340" t="str">
            <v>9,27</v>
          </cell>
        </row>
        <row r="3341">
          <cell r="A3341">
            <v>39423</v>
          </cell>
          <cell r="B3341" t="str">
            <v xml:space="preserve">PERFIL MONTANTE, FORMATO C, EM ACO ZINCADO, PARA ESTRUTURA PAREDE DRYWALL, E = 0,5 MM, 90 X 3000 MM (L X C)                                                                                                                                                                                                                                                                                                                                                                                               </v>
          </cell>
          <cell r="C3341" t="str">
            <v xml:space="preserve">M     </v>
          </cell>
          <cell r="D3341" t="str">
            <v>CR</v>
          </cell>
          <cell r="E3341" t="str">
            <v>10,76</v>
          </cell>
        </row>
        <row r="3342">
          <cell r="A3342">
            <v>39426</v>
          </cell>
          <cell r="B3342" t="str">
            <v xml:space="preserve">PERFIL RODAPE DE IMPERMEABILIZACAO, FORMATO L, EM ACO ZINCADO, PARA ESTRUTURA DRYWALL, E = 0,5 MM, 220 X 3000 MM (H X C)                                                                                                                                                                                                                                                                                                                                                                                  </v>
          </cell>
          <cell r="C3342" t="str">
            <v xml:space="preserve">M     </v>
          </cell>
          <cell r="D3342" t="str">
            <v>CR</v>
          </cell>
          <cell r="E3342" t="str">
            <v>24,20</v>
          </cell>
        </row>
        <row r="3343">
          <cell r="A3343">
            <v>39429</v>
          </cell>
          <cell r="B3343" t="str">
            <v xml:space="preserve">PERFIL TABICA ABERTA, PERFURADA, FORMATO Z, EM ACO GALVANIZADO NATURAL, LARGURA APROXIMADA 40 MM, PARA ESTRUTURA FORRO DRYWALL                                                                                                                                                                                                                                                                                                                                                                            </v>
          </cell>
          <cell r="C3343" t="str">
            <v xml:space="preserve">M     </v>
          </cell>
          <cell r="D3343" t="str">
            <v>CR</v>
          </cell>
          <cell r="E3343" t="str">
            <v>7,63</v>
          </cell>
        </row>
        <row r="3344">
          <cell r="A3344">
            <v>39428</v>
          </cell>
          <cell r="B3344" t="str">
            <v xml:space="preserve">PERFIL TABICA FECHADA, LISA, FORMATO Z, EM ACO GALVANIZADO NATURAL, LARGURA TOTAL NA HORIZONTAL *40* MM, PARA ESTRUTURA FORRO DRYWALL                                                                                                                                                                                                                                                                                                                                                                     </v>
          </cell>
          <cell r="C3344" t="str">
            <v xml:space="preserve">M     </v>
          </cell>
          <cell r="D3344" t="str">
            <v>CR</v>
          </cell>
          <cell r="E3344" t="str">
            <v>5,83</v>
          </cell>
        </row>
        <row r="3345">
          <cell r="A3345">
            <v>39572</v>
          </cell>
          <cell r="B3345" t="str">
            <v xml:space="preserve">PERFIL TIPO CANTONEIRA EM L, EM ACO GALVANIZADO, BRANCO, PARA FORRO REMOVIVEL, *23* X 3000 MM (L X C)                                                                                                                                                                                                                                                                                                                                                                                                     </v>
          </cell>
          <cell r="C3345" t="str">
            <v xml:space="preserve">M     </v>
          </cell>
          <cell r="D3345" t="str">
            <v>CR</v>
          </cell>
          <cell r="E3345" t="str">
            <v>5,05</v>
          </cell>
        </row>
        <row r="3346">
          <cell r="A3346">
            <v>39570</v>
          </cell>
          <cell r="B3346" t="str">
            <v xml:space="preserve">PERFIL TRAVESSA (SECUNDARIO), T CLICADO, EM ACO GALVANIZADO , BRANCO, PARA FORRO REMOVIVEL, 24 X 1250 MM (L X C)                                                                                                                                                                                                                                                                                                                                                                                          </v>
          </cell>
          <cell r="C3346" t="str">
            <v xml:space="preserve">M     </v>
          </cell>
          <cell r="D3346" t="str">
            <v>CR</v>
          </cell>
          <cell r="E3346" t="str">
            <v>5,35</v>
          </cell>
        </row>
        <row r="3347">
          <cell r="A3347">
            <v>39569</v>
          </cell>
          <cell r="B3347" t="str">
            <v xml:space="preserve">PERFIL TRAVESSA (SECUNDARIO), T CLICADO, EM ACO GALVANIZADO, BRANCO, PARA FORRO REMOVIVEL, 24 X 625 MM (L X C)                                                                                                                                                                                                                                                                                                                                                                                            </v>
          </cell>
          <cell r="C3347" t="str">
            <v xml:space="preserve">M     </v>
          </cell>
          <cell r="D3347" t="str">
            <v>CR</v>
          </cell>
          <cell r="E3347" t="str">
            <v>5,29</v>
          </cell>
        </row>
        <row r="3348">
          <cell r="A3348">
            <v>11552</v>
          </cell>
          <cell r="B3348" t="str">
            <v xml:space="preserve">PERFIL U DE ABAS IGUAIS, EM ALUMINIO, 1/2" (1,27 X 1,27 CM), PARA PORTA OU JANELA DE CORRER                                                                                                                                                                                                                                                                                                                                                                                                               </v>
          </cell>
          <cell r="C3348" t="str">
            <v xml:space="preserve">M     </v>
          </cell>
          <cell r="D3348" t="str">
            <v>CR</v>
          </cell>
          <cell r="E3348" t="str">
            <v>8,06</v>
          </cell>
        </row>
        <row r="3349">
          <cell r="A3349">
            <v>40598</v>
          </cell>
          <cell r="B3349" t="str">
            <v xml:space="preserve">PERFIL UDC ("U" DOBRADO DE CHAPA) SIMPLES DE ACO LAMINADO, GALVANIZADO, ASTM A36, 127 X 50 MM, E= 3 MM                                                                                                                                                                                                                                                                                                                                                                                                    </v>
          </cell>
          <cell r="C3349" t="str">
            <v xml:space="preserve">KG    </v>
          </cell>
          <cell r="D3349" t="str">
            <v>CR</v>
          </cell>
          <cell r="E3349" t="str">
            <v>10,54</v>
          </cell>
        </row>
        <row r="3350">
          <cell r="A3350">
            <v>39029</v>
          </cell>
          <cell r="B3350" t="str">
            <v xml:space="preserve">PERFILADO PERFURADO DUPLO 38 X 76 MM, CHAPA 22                                                                                                                                                                                                                                                                                                                                                                                                                                                            </v>
          </cell>
          <cell r="C3350" t="str">
            <v xml:space="preserve">M     </v>
          </cell>
          <cell r="D3350" t="str">
            <v>CR</v>
          </cell>
          <cell r="E3350" t="str">
            <v>17,08</v>
          </cell>
        </row>
        <row r="3351">
          <cell r="A3351">
            <v>39028</v>
          </cell>
          <cell r="B3351" t="str">
            <v xml:space="preserve">PERFILADO PERFURADO SIMPLES 38 X 38 MM, CHAPA 22                                                                                                                                                                                                                                                                                                                                                                                                                                                          </v>
          </cell>
          <cell r="C3351" t="str">
            <v xml:space="preserve">M     </v>
          </cell>
          <cell r="D3351" t="str">
            <v>CR</v>
          </cell>
          <cell r="E3351" t="str">
            <v>9,94</v>
          </cell>
        </row>
        <row r="3352">
          <cell r="A3352">
            <v>39328</v>
          </cell>
          <cell r="B3352" t="str">
            <v xml:space="preserve">PERFILADO PERFURADO 19 X 38 MM, CHAPA 22                                                                                                                                                                                                                                                                                                                                                                                                                                                                  </v>
          </cell>
          <cell r="C3352" t="str">
            <v xml:space="preserve">M     </v>
          </cell>
          <cell r="D3352" t="str">
            <v>CR</v>
          </cell>
          <cell r="E3352" t="str">
            <v>5,47</v>
          </cell>
        </row>
        <row r="3353">
          <cell r="A3353">
            <v>38541</v>
          </cell>
          <cell r="B3353" t="str">
            <v xml:space="preserve">PERFURATRIZ COM TORRE METALICA PARA EXECUCAO DE ESTACA HELICE CONTINUA, PROFUNDIDADE MAXIMA DE 30 M, DIAMETRO MAXIMO DE 800 MM, POTENCIA INSTALADA DE 268 HP, MESA ROTATIVA COM TORQUE MAXIMO DE 170 KNM                                                                                                                                                                                                                                                                                                  </v>
          </cell>
          <cell r="C3353" t="str">
            <v xml:space="preserve">UN    </v>
          </cell>
          <cell r="D3353" t="str">
            <v>CR</v>
          </cell>
          <cell r="E3353" t="str">
            <v>3.828.157,86</v>
          </cell>
        </row>
        <row r="3354">
          <cell r="A3354">
            <v>38542</v>
          </cell>
          <cell r="B3354" t="str">
            <v xml:space="preserve">PERFURATRIZ COM TORRE METALICA PARA EXECUCAO DE ESTACA HELICE CONTINUA, PROFUNDIDADE MAXIMA DE 32 M, DIAMETRO MAXIMO DE 1000 MM, POTENCIA INSTALADA DE 350 HP, MESA ROTATIVA COM TORQUE MAXIMO DE 263 KNM                                                                                                                                                                                                                                                                                                 </v>
          </cell>
          <cell r="C3354" t="str">
            <v xml:space="preserve">UN    </v>
          </cell>
          <cell r="D3354" t="str">
            <v>CR</v>
          </cell>
          <cell r="E3354" t="str">
            <v>5.952.631,54</v>
          </cell>
        </row>
        <row r="3355">
          <cell r="A3355">
            <v>38543</v>
          </cell>
          <cell r="B3355" t="str">
            <v xml:space="preserve">PERFURATRIZ HIDRAULICA COM TRADO CURTO ACOPLADO, PROFUNDIDADE MAXIMA DE 20 M, DIAMETRO MAXIMO DE 1500 MM, POTENCIA INSTALADA DE 137 HP, MESA ROTATIVA COM TORQUE MAXIMO DE 30 KNM (INCLUI MONTAGEM, NAO INCLUI CAMINHAO)                                                                                                                                                                                                                                                                                  </v>
          </cell>
          <cell r="C3355" t="str">
            <v xml:space="preserve">UN    </v>
          </cell>
          <cell r="D3355" t="str">
            <v>CR</v>
          </cell>
          <cell r="E3355" t="str">
            <v>1.457.368,45</v>
          </cell>
        </row>
        <row r="3356">
          <cell r="A3356">
            <v>40406</v>
          </cell>
          <cell r="B3356" t="str">
            <v xml:space="preserve">PERFURATRIZ MANUAL, TORQUE MAXIMO 55 KGF.M, POTENCIA 5 CV, COM DIAMETRO MAXIMO 8 1/2" (INCLUI SUPORTE/CHASSI TIPO MESA)                                                                                                                                                                                                                                                                                                                                                                                   </v>
          </cell>
          <cell r="C3356" t="str">
            <v xml:space="preserve">UN    </v>
          </cell>
          <cell r="D3356" t="str">
            <v>CR</v>
          </cell>
          <cell r="E3356" t="str">
            <v>89.255,26</v>
          </cell>
        </row>
        <row r="3357">
          <cell r="A3357">
            <v>40789</v>
          </cell>
          <cell r="B3357" t="str">
            <v xml:space="preserve">PERFURATRIZ MANUAL, TORQUE MAXIMO 83 N.M, POTENCIA 5 CV, COM DIAMETRO MAXIMO 4" (NAO INCLUI SUPORTE / CHASSI)                                                                                                                                                                                                                                                                                                                                                                                             </v>
          </cell>
          <cell r="C3357" t="str">
            <v xml:space="preserve">UN    </v>
          </cell>
          <cell r="D3357" t="str">
            <v>CR</v>
          </cell>
          <cell r="E3357" t="str">
            <v>12.862,60</v>
          </cell>
        </row>
        <row r="3358">
          <cell r="A3358">
            <v>40791</v>
          </cell>
          <cell r="B3358" t="str">
            <v xml:space="preserve">PERFURATRIZ MANUAL, TORQUE MAXIMO 83 N.M, POTENCIA 5 CV, COM DIAMETRO MAXIMO 4", PARA SOLO GRAMPEADO (INCLUI SUPORTE OU CHASSI TIPO MESA)                                                                                                                                                                                                                                                                                                                                                                 </v>
          </cell>
          <cell r="C3358" t="str">
            <v xml:space="preserve">UN    </v>
          </cell>
          <cell r="D3358" t="str">
            <v>CR</v>
          </cell>
          <cell r="E3358" t="str">
            <v>40.265,53</v>
          </cell>
        </row>
        <row r="3359">
          <cell r="A3359">
            <v>11651</v>
          </cell>
          <cell r="B3359" t="str">
            <v xml:space="preserve">PERFURATRIZ PNEUMATICA MANUAL DE PESO MEDIO, 18KG, COMPRIMENTO DE CURSO DE 6 M, DIAMETRO DO PISTAO DE 5,5 CM                                                                                                                                                                                                                                                                                                                                                                                              </v>
          </cell>
          <cell r="C3359" t="str">
            <v xml:space="preserve">UN    </v>
          </cell>
          <cell r="D3359" t="str">
            <v>CR</v>
          </cell>
          <cell r="E3359" t="str">
            <v>22.021,79</v>
          </cell>
        </row>
        <row r="3360">
          <cell r="A3360">
            <v>40435</v>
          </cell>
          <cell r="B3360" t="str">
            <v xml:space="preserve">PERFURATRIZ SOBRE ESTEIRA, TORQUE MAXIMO DE 600 KGF, POTENCIA ENTRE 50 E 60 HP, DIAMETRO MAXIMO DE 10"                                                                                                                                                                                                                                                                                                                                                                                                    </v>
          </cell>
          <cell r="C3360" t="str">
            <v xml:space="preserve">UN    </v>
          </cell>
          <cell r="D3360" t="str">
            <v>CR</v>
          </cell>
          <cell r="E3360" t="str">
            <v>799.500,00</v>
          </cell>
        </row>
        <row r="3361">
          <cell r="A3361">
            <v>39012</v>
          </cell>
          <cell r="B3361" t="str">
            <v xml:space="preserve">PERFURATRIZ SOBRE ESTEIRA, TORQUE MAXIMO 600 KGF, PESO MEDIO 1000 KG, POTENCIA 20 HP, DIAMETRO MAXIMO 10"                                                                                                                                                                                                                                                                                                                                                                                                 </v>
          </cell>
          <cell r="C3361" t="str">
            <v xml:space="preserve">UN    </v>
          </cell>
          <cell r="D3361" t="str">
            <v>CR</v>
          </cell>
          <cell r="E3361" t="str">
            <v>834.167,72</v>
          </cell>
        </row>
        <row r="3362">
          <cell r="A3362">
            <v>13617</v>
          </cell>
          <cell r="B3362" t="str">
            <v xml:space="preserve">PICAPE CABINE SIMPLES COM MOTOR 1.6 FLEX, CAMBIO MANUAL, POTENCIA 101/104 CV, 2 PORTAS                                                                                                                                                                                                                                                                                                                                                                                                                    </v>
          </cell>
          <cell r="C3362" t="str">
            <v xml:space="preserve">UN    </v>
          </cell>
          <cell r="D3362" t="str">
            <v>CR</v>
          </cell>
          <cell r="E3362" t="str">
            <v>101.253,16</v>
          </cell>
        </row>
        <row r="3363">
          <cell r="A3363">
            <v>35274</v>
          </cell>
          <cell r="B3363" t="str">
            <v xml:space="preserve">PILAR QUADRADO NAO APARELHADO *10 X 10* CM, EM MACARANDUBA/MASSARANDUBA, ANGELIM OU EQUIVALENTE DA REGIAO - BRUTA                                                                                                                                                                                                                                                                                                                                                                                         </v>
          </cell>
          <cell r="C3363" t="str">
            <v xml:space="preserve">M     </v>
          </cell>
          <cell r="D3363" t="str">
            <v>CR</v>
          </cell>
          <cell r="E3363" t="str">
            <v>57,09</v>
          </cell>
        </row>
        <row r="3364">
          <cell r="A3364">
            <v>35275</v>
          </cell>
          <cell r="B3364" t="str">
            <v xml:space="preserve">PILAR QUADRADO NAO APARELHADO *15 X 15* CM, EM MACARANDUBA/MASSARANDUBA, ANGELIM OU EQUIVALENTE DA REGIAO - BRUTA                                                                                                                                                                                                                                                                                                                                                                                         </v>
          </cell>
          <cell r="C3364" t="str">
            <v xml:space="preserve">M     </v>
          </cell>
          <cell r="D3364" t="str">
            <v>CR</v>
          </cell>
          <cell r="E3364" t="str">
            <v>121,18</v>
          </cell>
        </row>
        <row r="3365">
          <cell r="A3365">
            <v>35276</v>
          </cell>
          <cell r="B3365" t="str">
            <v xml:space="preserve">PILAR QUADRADO NAO APARELHADO *20 X 20* CM, EM MACARANDUBA/MASSARANDUBA, ANGELIM OU EQUIVALENTE DA REGIAO - BRUTA                                                                                                                                                                                                                                                                                                                                                                                         </v>
          </cell>
          <cell r="C3365" t="str">
            <v xml:space="preserve">M     </v>
          </cell>
          <cell r="D3365" t="str">
            <v>CR</v>
          </cell>
          <cell r="E3365" t="str">
            <v>210,84</v>
          </cell>
        </row>
        <row r="3366">
          <cell r="A3366">
            <v>38386</v>
          </cell>
          <cell r="B3366" t="str">
            <v xml:space="preserve">PINCEL CHATO (TRINCHA) CERDAS GRIS 1.1/2 " (38 MM)                                                                                                                                                                                                                                                                                                                                                                                                                                                        </v>
          </cell>
          <cell r="C3366" t="str">
            <v xml:space="preserve">UN    </v>
          </cell>
          <cell r="D3366" t="str">
            <v>CR</v>
          </cell>
          <cell r="E3366" t="str">
            <v>7,12</v>
          </cell>
        </row>
        <row r="3367">
          <cell r="A3367">
            <v>11091</v>
          </cell>
          <cell r="B3367" t="str">
            <v xml:space="preserve">PINGADEIRA PLASTICA PARA TELHA DE FIBROCIMENTO CANALETE 49/KALHETA OU CANALETE 90/KALHETAO                                                                                                                                                                                                                                                                                                                                                                                                                </v>
          </cell>
          <cell r="C3367" t="str">
            <v xml:space="preserve">UN    </v>
          </cell>
          <cell r="D3367" t="str">
            <v>CR</v>
          </cell>
          <cell r="E3367" t="str">
            <v>1,49</v>
          </cell>
        </row>
        <row r="3368">
          <cell r="A3368">
            <v>37586</v>
          </cell>
          <cell r="B3368" t="str">
            <v xml:space="preserve">PINO DE ACO COM ARRUELA CONICA, DIAMETRO ARRUELA = *23* MM E COMP HASTE = *27* MM (ACAO INDIRETA)                                                                                                                                                                                                                                                                                                                                                                                                         </v>
          </cell>
          <cell r="C3368" t="str">
            <v xml:space="preserve">CENTO </v>
          </cell>
          <cell r="D3368" t="str">
            <v>AS</v>
          </cell>
          <cell r="E3368" t="str">
            <v>45,05</v>
          </cell>
        </row>
        <row r="3369">
          <cell r="A3369">
            <v>37395</v>
          </cell>
          <cell r="B3369" t="str">
            <v xml:space="preserve">PINO DE ACO COM FURO, HASTE = 27 MM (ACAO DIRETA)                                                                                                                                                                                                                                                                                                                                                                                                                                                         </v>
          </cell>
          <cell r="C3369" t="str">
            <v xml:space="preserve">CENTO </v>
          </cell>
          <cell r="D3369" t="str">
            <v>AS</v>
          </cell>
          <cell r="E3369" t="str">
            <v>38,74</v>
          </cell>
        </row>
        <row r="3370">
          <cell r="A3370">
            <v>14147</v>
          </cell>
          <cell r="B3370" t="str">
            <v xml:space="preserve">PINO DE ACO COM ROSCA 1/4 ", COMPRIMENTO DA HASTE = 30 MM E ROSCA = 20 MM (ACAO DIRETA)                                                                                                                                                                                                                                                                                                                                                                                                                   </v>
          </cell>
          <cell r="C3370" t="str">
            <v xml:space="preserve">CENTO </v>
          </cell>
          <cell r="D3370" t="str">
            <v>AS</v>
          </cell>
          <cell r="E3370" t="str">
            <v>51,39</v>
          </cell>
        </row>
        <row r="3371">
          <cell r="A3371">
            <v>37396</v>
          </cell>
          <cell r="B3371" t="str">
            <v xml:space="preserve">PINO DE ACO LISO 1/4 ", HASTE = *36,5* MM (ACAO DIRETA)                                                                                                                                                                                                                                                                                                                                                                                                                                                   </v>
          </cell>
          <cell r="C3371" t="str">
            <v xml:space="preserve">CENTO </v>
          </cell>
          <cell r="D3371" t="str">
            <v>AS</v>
          </cell>
          <cell r="E3371" t="str">
            <v>31,70</v>
          </cell>
        </row>
        <row r="3372">
          <cell r="A3372">
            <v>37397</v>
          </cell>
          <cell r="B3372" t="str">
            <v xml:space="preserve">PINO DE ACO LISO 1/4 ", HASTE = *53* MM (ACAO DIRETA)                                                                                                                                                                                                                                                                                                                                                                                                                                                     </v>
          </cell>
          <cell r="C3372" t="str">
            <v xml:space="preserve">CENTO </v>
          </cell>
          <cell r="D3372" t="str">
            <v>AS</v>
          </cell>
          <cell r="E3372" t="str">
            <v>33,21</v>
          </cell>
        </row>
        <row r="3373">
          <cell r="A3373">
            <v>43606</v>
          </cell>
          <cell r="B3373" t="str">
            <v xml:space="preserve">PINO GUIA RETO, EM LATAO, CHAPA COM 3 MM DE ESPESSURA E GUIA COM ROLETE DE 9 MM                                                                                                                                                                                                                                                                                                                                                                                                                           </v>
          </cell>
          <cell r="C3373" t="str">
            <v xml:space="preserve">UN    </v>
          </cell>
          <cell r="D3373" t="str">
            <v>CR</v>
          </cell>
          <cell r="E3373" t="str">
            <v>9,65</v>
          </cell>
        </row>
        <row r="3374">
          <cell r="A3374">
            <v>444</v>
          </cell>
          <cell r="B3374" t="str">
            <v xml:space="preserve">PINO ROSCA EXTERNA, EM ACO GALVANIZADO, PARA ISOLADOR DE 15KV, DIAMETRO 25 MM, COMPRIMENTO *290* MM                                                                                                                                                                                                                                                                                                                                                                                                       </v>
          </cell>
          <cell r="C3374" t="str">
            <v xml:space="preserve">UN    </v>
          </cell>
          <cell r="D3374" t="str">
            <v>CR</v>
          </cell>
          <cell r="E3374" t="str">
            <v>44,30</v>
          </cell>
        </row>
        <row r="3375">
          <cell r="A3375">
            <v>445</v>
          </cell>
          <cell r="B3375" t="str">
            <v xml:space="preserve">PINO ROSCA EXTERNA, EM ACO GALVANIZADO, PARA ISOLADOR DE 25KV, DIAMETRO 35MM, COMPRIMENTO *320* MM                                                                                                                                                                                                                                                                                                                                                                                                        </v>
          </cell>
          <cell r="C3375" t="str">
            <v xml:space="preserve">UN    </v>
          </cell>
          <cell r="D3375" t="str">
            <v>CR</v>
          </cell>
          <cell r="E3375" t="str">
            <v>60,64</v>
          </cell>
        </row>
        <row r="3376">
          <cell r="A3376">
            <v>4783</v>
          </cell>
          <cell r="B3376" t="str">
            <v xml:space="preserve">PINTOR (HORISTA)                                                                                                                                                                                                                                                                                                                                                                                                                                                                                          </v>
          </cell>
          <cell r="C3376" t="str">
            <v xml:space="preserve">H     </v>
          </cell>
          <cell r="D3376" t="str">
            <v xml:space="preserve">C </v>
          </cell>
          <cell r="E3376" t="str">
            <v>16,11</v>
          </cell>
        </row>
        <row r="3377">
          <cell r="A3377">
            <v>41079</v>
          </cell>
          <cell r="B3377" t="str">
            <v xml:space="preserve">PINTOR (MENSALISTA)                                                                                                                                                                                                                                                                                                                                                                                                                                                                                       </v>
          </cell>
          <cell r="C3377" t="str">
            <v xml:space="preserve">MES   </v>
          </cell>
          <cell r="D3377" t="str">
            <v>CR</v>
          </cell>
          <cell r="E3377" t="str">
            <v>2.817,98</v>
          </cell>
        </row>
        <row r="3378">
          <cell r="A3378">
            <v>12874</v>
          </cell>
          <cell r="B3378" t="str">
            <v xml:space="preserve">PINTOR DE LETREIROS (HORISTA)                                                                                                                                                                                                                                                                                                                                                                                                                                                                             </v>
          </cell>
          <cell r="C3378" t="str">
            <v xml:space="preserve">H     </v>
          </cell>
          <cell r="D3378" t="str">
            <v>CR</v>
          </cell>
          <cell r="E3378" t="str">
            <v>15,63</v>
          </cell>
        </row>
        <row r="3379">
          <cell r="A3379">
            <v>41082</v>
          </cell>
          <cell r="B3379" t="str">
            <v xml:space="preserve">PINTOR DE LETREIROS (MENSALISTA)                                                                                                                                                                                                                                                                                                                                                                                                                                                                          </v>
          </cell>
          <cell r="C3379" t="str">
            <v xml:space="preserve">MES   </v>
          </cell>
          <cell r="D3379" t="str">
            <v>CR</v>
          </cell>
          <cell r="E3379" t="str">
            <v>2.736,44</v>
          </cell>
        </row>
        <row r="3380">
          <cell r="A3380">
            <v>4785</v>
          </cell>
          <cell r="B3380" t="str">
            <v xml:space="preserve">PINTOR PARA TINTA EPOXI (HORISTA)                                                                                                                                                                                                                                                                                                                                                                                                                                                                         </v>
          </cell>
          <cell r="C3380" t="str">
            <v xml:space="preserve">H     </v>
          </cell>
          <cell r="D3380" t="str">
            <v>CR</v>
          </cell>
          <cell r="E3380" t="str">
            <v>16,11</v>
          </cell>
        </row>
        <row r="3381">
          <cell r="A3381">
            <v>41081</v>
          </cell>
          <cell r="B3381" t="str">
            <v xml:space="preserve">PINTOR PARA TINTA EPOXI (MENSALISTA)                                                                                                                                                                                                                                                                                                                                                                                                                                                                      </v>
          </cell>
          <cell r="C3381" t="str">
            <v xml:space="preserve">MES   </v>
          </cell>
          <cell r="D3381" t="str">
            <v>CR</v>
          </cell>
          <cell r="E3381" t="str">
            <v>2.817,98</v>
          </cell>
        </row>
        <row r="3382">
          <cell r="A3382">
            <v>4801</v>
          </cell>
          <cell r="B3382" t="str">
            <v xml:space="preserve">PISO DE BORRACHA CANELADO EM PLACAS 50 X 50 CM, E = *3,5* MM, PARA COLA                                                                                                                                                                                                                                                                                                                                                                                                                                   </v>
          </cell>
          <cell r="C3382" t="str">
            <v xml:space="preserve">M2    </v>
          </cell>
          <cell r="D3382" t="str">
            <v>CR</v>
          </cell>
          <cell r="E3382" t="str">
            <v>83,43</v>
          </cell>
        </row>
        <row r="3383">
          <cell r="A3383">
            <v>4794</v>
          </cell>
          <cell r="B3383" t="str">
            <v xml:space="preserve">PISO DE BORRACHA ESPORTIVO EM PLACAS 50 X 50 CM, E = 15 MM, PARA ARGAMASSA, PRETO                                                                                                                                                                                                                                                                                                                                                                                                                         </v>
          </cell>
          <cell r="C3383" t="str">
            <v xml:space="preserve">M2    </v>
          </cell>
          <cell r="D3383" t="str">
            <v>CR</v>
          </cell>
          <cell r="E3383" t="str">
            <v>379,99</v>
          </cell>
        </row>
        <row r="3384">
          <cell r="A3384">
            <v>4796</v>
          </cell>
          <cell r="B3384" t="str">
            <v xml:space="preserve">PISO DE BORRACHA FRISADO OU PASTILHADO, PRETO, EM PLACAS 50 X 50 CM, E = 7 MM, PARA ARGAMASSA                                                                                                                                                                                                                                                                                                                                                                                                             </v>
          </cell>
          <cell r="C3384" t="str">
            <v xml:space="preserve">M2    </v>
          </cell>
          <cell r="D3384" t="str">
            <v>CR</v>
          </cell>
          <cell r="E3384" t="str">
            <v>230,80</v>
          </cell>
        </row>
        <row r="3385">
          <cell r="A3385">
            <v>4800</v>
          </cell>
          <cell r="B3385" t="str">
            <v xml:space="preserve">PISO DE BORRACHA PASTILHADO EM PLACAS 50 X 50 CM, E = *3,5* MM, PARA COLA, PRETO                                                                                                                                                                                                                                                                                                                                                                                                                          </v>
          </cell>
          <cell r="C3385" t="str">
            <v xml:space="preserve">M2    </v>
          </cell>
          <cell r="D3385" t="str">
            <v>CR</v>
          </cell>
          <cell r="E3385" t="str">
            <v>63,47</v>
          </cell>
        </row>
        <row r="3386">
          <cell r="A3386">
            <v>4795</v>
          </cell>
          <cell r="B3386" t="str">
            <v xml:space="preserve">PISO DE BORRACHA PASTILHADO EM PLACAS 50 X 50 CM, E = 15 MM, PARA ARGAMASSA, PRETO                                                                                                                                                                                                                                                                                                                                                                                                                        </v>
          </cell>
          <cell r="C3386" t="str">
            <v xml:space="preserve">M2    </v>
          </cell>
          <cell r="D3386" t="str">
            <v>CR</v>
          </cell>
          <cell r="E3386" t="str">
            <v>369,90</v>
          </cell>
        </row>
        <row r="3387">
          <cell r="A3387">
            <v>39694</v>
          </cell>
          <cell r="B3387" t="str">
            <v xml:space="preserve">PISO ELEVADO COM 2 PLACAS DE ACO COM ENCHIMENTO DE CONCRETO CELULAR, INCLUSO BASE/HASTE/CRUZETAS, 60 X 60 CM, H = *28* CM, RESISTENCIA CARGA CONCENTRADA 496 KG (COM COLOCACAO)                                                                                                                                                                                                                                                                                                                           </v>
          </cell>
          <cell r="C3387" t="str">
            <v xml:space="preserve">M2    </v>
          </cell>
          <cell r="D3387" t="str">
            <v>CR</v>
          </cell>
          <cell r="E3387" t="str">
            <v>431,93</v>
          </cell>
        </row>
        <row r="3388">
          <cell r="A3388">
            <v>1292</v>
          </cell>
          <cell r="B3388" t="str">
            <v xml:space="preserve">PISO EM CERAMICA ESMALTADA EXTRA, PEI MAIOR OU IGUAL A 4, FORMATO MAIOR QUE 2025 CM2                                                                                                                                                                                                                                                                                                                                                                                                                      </v>
          </cell>
          <cell r="C3388" t="str">
            <v xml:space="preserve">M2    </v>
          </cell>
          <cell r="D3388" t="str">
            <v>CR</v>
          </cell>
          <cell r="E3388" t="str">
            <v>60,95</v>
          </cell>
        </row>
        <row r="3389">
          <cell r="A3389">
            <v>1287</v>
          </cell>
          <cell r="B3389" t="str">
            <v xml:space="preserve">PISO EM CERAMICA ESMALTADA EXTRA, PEI MAIOR OU IGUAL A 4, FORMATO MENOR OU IGUAL A 2025 CM2                                                                                                                                                                                                                                                                                                                                                                                                               </v>
          </cell>
          <cell r="C3389" t="str">
            <v xml:space="preserve">M2    </v>
          </cell>
          <cell r="D3389" t="str">
            <v xml:space="preserve">C </v>
          </cell>
          <cell r="E3389" t="str">
            <v>29,90</v>
          </cell>
        </row>
        <row r="3390">
          <cell r="A3390">
            <v>1297</v>
          </cell>
          <cell r="B3390" t="str">
            <v xml:space="preserve">PISO EM CERAMICA ESMALTADA, COMERCIAL (PADRAO POPULAR), PEI MAIOR OU IGUAL A 3, FORMATO MENOR OU IGUAL A  2025 CM2                                                                                                                                                                                                                                                                                                                                                                                        </v>
          </cell>
          <cell r="C3390" t="str">
            <v xml:space="preserve">M2    </v>
          </cell>
          <cell r="D3390" t="str">
            <v>CR</v>
          </cell>
          <cell r="E3390" t="str">
            <v>24,80</v>
          </cell>
        </row>
        <row r="3391">
          <cell r="A3391">
            <v>4786</v>
          </cell>
          <cell r="B3391" t="str">
            <v xml:space="preserve">PISO EM GRANILITE, MARMORITE OU GRANITINA, AGREGADO COR PRETO, CINZA, PALHA OU BRANCO, E=  *8* MM (INCLUSO EXECUCAO)                                                                                                                                                                                                                                                                                                                                                                                      </v>
          </cell>
          <cell r="C3391" t="str">
            <v xml:space="preserve">M2    </v>
          </cell>
          <cell r="D3391" t="str">
            <v>AS</v>
          </cell>
          <cell r="E3391" t="str">
            <v>120,00</v>
          </cell>
        </row>
        <row r="3392">
          <cell r="A3392">
            <v>10840</v>
          </cell>
          <cell r="B3392" t="str">
            <v xml:space="preserve">PISO EM GRANITO, POLIDO, TIPO AMENDOA/ AMARELO CAPRI/ AMARELO DOURADO CARIOCA OU OUTROS EQUIVALENTES DA REGIAO, FORMATO MENOR OU IGUAL A 3025 CM2, E=  *2* CM                                                                                                                                                                                                                                                                                                                                             </v>
          </cell>
          <cell r="C3392" t="str">
            <v xml:space="preserve">M2    </v>
          </cell>
          <cell r="D3392" t="str">
            <v xml:space="preserve">C </v>
          </cell>
          <cell r="E3392" t="str">
            <v>450,00</v>
          </cell>
        </row>
        <row r="3393">
          <cell r="A3393">
            <v>10841</v>
          </cell>
          <cell r="B3393" t="str">
            <v xml:space="preserve">PISO EM GRANITO, POLIDO, TIPO ANDORINHA/ QUARTZ/ CASTELO/ CORUMBA OU OUTROS EQUIVALENTES DA REGIAO, FORMATO MENOR OU IGUAL A 3025 CM2, E=  *2* CM                                                                                                                                                                                                                                                                                                                                                         </v>
          </cell>
          <cell r="C3393" t="str">
            <v xml:space="preserve">M2    </v>
          </cell>
          <cell r="D3393" t="str">
            <v>CR</v>
          </cell>
          <cell r="E3393" t="str">
            <v>339,62</v>
          </cell>
        </row>
        <row r="3394">
          <cell r="A3394">
            <v>44540</v>
          </cell>
          <cell r="B3394" t="str">
            <v xml:space="preserve">PISO EM GRANITO, POLIDO, TIPO MARFIM, DALLAS, CARAVELAS OU OUTROS EQUIVALENTES DA REGIAO, FORMATO MENOR OU IGUAL A 3025 CM2, E=  *2*CM                                                                                                                                                                                                                                                                                                                                                                    </v>
          </cell>
          <cell r="C3394" t="str">
            <v xml:space="preserve">M2    </v>
          </cell>
          <cell r="D3394" t="str">
            <v>CR</v>
          </cell>
          <cell r="E3394" t="str">
            <v>433,96</v>
          </cell>
        </row>
        <row r="3395">
          <cell r="A3395">
            <v>10842</v>
          </cell>
          <cell r="B3395" t="str">
            <v xml:space="preserve">PISO EM GRANITO, POLIDO, TIPO PRETO SAO GABRIEL/ TIJUCA OU OUTROS EQUIVALENTES DA REGIAO, FORMATO MENOR OU IGUAL A 3025 CM2, E=  *2* CM                                                                                                                                                                                                                                                                                                                                                                   </v>
          </cell>
          <cell r="C3395" t="str">
            <v xml:space="preserve">M2    </v>
          </cell>
          <cell r="D3395" t="str">
            <v>CR</v>
          </cell>
          <cell r="E3395" t="str">
            <v>490,56</v>
          </cell>
        </row>
        <row r="3396">
          <cell r="A3396">
            <v>21108</v>
          </cell>
          <cell r="B3396" t="str">
            <v xml:space="preserve">PISO EM PORCELANATO RETIFICADO EXTRA, FORMATO MENOR OU IGUAL A 2025 CM2                                                                                                                                                                                                                                                                                                                                                                                                                                   </v>
          </cell>
          <cell r="C3396" t="str">
            <v xml:space="preserve">M2    </v>
          </cell>
          <cell r="D3396" t="str">
            <v>CR</v>
          </cell>
          <cell r="E3396" t="str">
            <v>81,23</v>
          </cell>
        </row>
        <row r="3397">
          <cell r="A3397">
            <v>38180</v>
          </cell>
          <cell r="B3397" t="str">
            <v xml:space="preserve">PISO EM REGUA VINILICA SEMIFLEXIVEL, ENCAIXE CLICADO, E = 4 MM (SEM COLOCACAO)                                                                                                                                                                                                                                                                                                                                                                                                                            </v>
          </cell>
          <cell r="C3397" t="str">
            <v xml:space="preserve">M2    </v>
          </cell>
          <cell r="D3397" t="str">
            <v>CR</v>
          </cell>
          <cell r="E3397" t="str">
            <v>185,82</v>
          </cell>
        </row>
        <row r="3398">
          <cell r="A3398">
            <v>40648</v>
          </cell>
          <cell r="B3398" t="str">
            <v xml:space="preserve">PISO EPOXI AUTONIVELANTE, ESPESSURA *4* MM (INCLUSO EXECUCAO)                                                                                                                                                                                                                                                                                                                                                                                                                                             </v>
          </cell>
          <cell r="C3398" t="str">
            <v xml:space="preserve">M2    </v>
          </cell>
          <cell r="D3398" t="str">
            <v>AS</v>
          </cell>
          <cell r="E3398" t="str">
            <v>230,40</v>
          </cell>
        </row>
        <row r="3399">
          <cell r="A3399">
            <v>40649</v>
          </cell>
          <cell r="B3399" t="str">
            <v xml:space="preserve">PISO EPOXI MULTILAYER, ESPESSURA *2* MM (INCLUSO EXECUCAO)                                                                                                                                                                                                                                                                                                                                                                                                                                                </v>
          </cell>
          <cell r="C3399" t="str">
            <v xml:space="preserve">M2    </v>
          </cell>
          <cell r="D3399" t="str">
            <v>AS</v>
          </cell>
          <cell r="E3399" t="str">
            <v>134,20</v>
          </cell>
        </row>
        <row r="3400">
          <cell r="A3400">
            <v>40650</v>
          </cell>
          <cell r="B3400" t="str">
            <v xml:space="preserve">PISO FULGET (GRANITO LAVADO) EM PLACAS DE *40 X 40* CM, E = 2,0 CM (SEM COLOCACAO)                                                                                                                                                                                                                                                                                                                                                                                                                        </v>
          </cell>
          <cell r="C3400" t="str">
            <v xml:space="preserve">M2    </v>
          </cell>
          <cell r="D3400" t="str">
            <v>AS</v>
          </cell>
          <cell r="E3400" t="str">
            <v>172,80</v>
          </cell>
        </row>
        <row r="3401">
          <cell r="A3401">
            <v>40651</v>
          </cell>
          <cell r="B3401" t="str">
            <v xml:space="preserve">PISO FULGET (GRANITO LAVADO) EM PLACAS DE *75 X 75* CM, E = 2,0 CM (SEM COLOCACAO)                                                                                                                                                                                                                                                                                                                                                                                                                        </v>
          </cell>
          <cell r="C3401" t="str">
            <v xml:space="preserve">M2    </v>
          </cell>
          <cell r="D3401" t="str">
            <v>AS</v>
          </cell>
          <cell r="E3401" t="str">
            <v>318,72</v>
          </cell>
        </row>
        <row r="3402">
          <cell r="A3402">
            <v>40652</v>
          </cell>
          <cell r="B3402" t="str">
            <v xml:space="preserve">PISO FULGET (GRANITO LAVADO) MOLDADO IN LOCO (INCLUSO EXECUCAO)                                                                                                                                                                                                                                                                                                                                                                                                                                           </v>
          </cell>
          <cell r="C3402" t="str">
            <v xml:space="preserve">M2    </v>
          </cell>
          <cell r="D3402" t="str">
            <v>AS</v>
          </cell>
          <cell r="E3402" t="str">
            <v>170,88</v>
          </cell>
        </row>
        <row r="3403">
          <cell r="A3403">
            <v>40647</v>
          </cell>
          <cell r="B3403" t="str">
            <v xml:space="preserve">PISO INDUSTRIAL EM CONCRETO ARMADO DE ACABAMENTO POLIDO, ESPESSURA 12 CM (CIMENTO QUEIMADO) (INCLUSO EXECUCAO)                                                                                                                                                                                                                                                                                                                                                                                            </v>
          </cell>
          <cell r="C3403" t="str">
            <v xml:space="preserve">M2    </v>
          </cell>
          <cell r="D3403" t="str">
            <v>AS</v>
          </cell>
          <cell r="E3403" t="str">
            <v>188,16</v>
          </cell>
        </row>
        <row r="3404">
          <cell r="A3404">
            <v>40653</v>
          </cell>
          <cell r="B3404" t="str">
            <v xml:space="preserve">PISO KORODUR (INCLUSO EXECUCAO)                                                                                                                                                                                                                                                                                                                                                                                                                                                                           </v>
          </cell>
          <cell r="C3404" t="str">
            <v xml:space="preserve">M2    </v>
          </cell>
          <cell r="D3404" t="str">
            <v>AS</v>
          </cell>
          <cell r="E3404" t="str">
            <v>144,00</v>
          </cell>
        </row>
        <row r="3405">
          <cell r="A3405">
            <v>36178</v>
          </cell>
          <cell r="B3405" t="str">
            <v xml:space="preserve">PISO PODOTATIL DE CONCRETO - DIRECIONAL E ALERTA, *40 X 40 X 2,5* CM                                                                                                                                                                                                                                                                                                                                                                                                                                      </v>
          </cell>
          <cell r="C3405" t="str">
            <v xml:space="preserve">UN    </v>
          </cell>
          <cell r="D3405" t="str">
            <v>CR</v>
          </cell>
          <cell r="E3405" t="str">
            <v>13,75</v>
          </cell>
        </row>
        <row r="3406">
          <cell r="A3406">
            <v>38195</v>
          </cell>
          <cell r="B3406" t="str">
            <v xml:space="preserve">PISO PORCELANATO, BORDA RETA, EXTRA, FORMATO MAIOR QUE 2025 CM2                                                                                                                                                                                                                                                                                                                                                                                                                                           </v>
          </cell>
          <cell r="C3406" t="str">
            <v xml:space="preserve">M2    </v>
          </cell>
          <cell r="D3406" t="str">
            <v>CR</v>
          </cell>
          <cell r="E3406" t="str">
            <v>95,94</v>
          </cell>
        </row>
        <row r="3407">
          <cell r="A3407">
            <v>38181</v>
          </cell>
          <cell r="B3407" t="str">
            <v xml:space="preserve">PISO TATIL ALERTA OU DIRECIONAL, DE BORRACHA, COLORIDO, 25 X 25 CM, E = 5 MM, PARA COLA                                                                                                                                                                                                                                                                                                                                                                                                                   </v>
          </cell>
          <cell r="C3407" t="str">
            <v xml:space="preserve">M2    </v>
          </cell>
          <cell r="D3407" t="str">
            <v>CR</v>
          </cell>
          <cell r="E3407" t="str">
            <v>253,67</v>
          </cell>
        </row>
        <row r="3408">
          <cell r="A3408">
            <v>38182</v>
          </cell>
          <cell r="B3408" t="str">
            <v xml:space="preserve">PISO TATIL DE ALERTA OU DIRECIONAL DE BORRACHA, PRETO, 25 X 25 CM, E = 5 MM, PARA COLA                                                                                                                                                                                                                                                                                                                                                                                                                    </v>
          </cell>
          <cell r="C3408" t="str">
            <v xml:space="preserve">M2    </v>
          </cell>
          <cell r="D3408" t="str">
            <v>CR</v>
          </cell>
          <cell r="E3408" t="str">
            <v>241,64</v>
          </cell>
        </row>
        <row r="3409">
          <cell r="A3409">
            <v>38186</v>
          </cell>
          <cell r="B3409" t="str">
            <v xml:space="preserve">PISO TATIL DE ALERTA OU DIRECIONAL, DE BORRACHA, COLORIDO, 25 X 25 CM, E = 12 MM, PARA ARGAMASSA                                                                                                                                                                                                                                                                                                                                                                                                          </v>
          </cell>
          <cell r="C3409" t="str">
            <v xml:space="preserve">M2    </v>
          </cell>
          <cell r="D3409" t="str">
            <v>CR</v>
          </cell>
          <cell r="E3409" t="str">
            <v>628,10</v>
          </cell>
        </row>
        <row r="3410">
          <cell r="A3410">
            <v>38185</v>
          </cell>
          <cell r="B3410" t="str">
            <v xml:space="preserve">PISO TATIL DE ALERTA OU DIRECIONAL, DE BORRACHA, PRETO, 25 X 25 CM, E = 12 MM, PARA ARGAMASSA                                                                                                                                                                                                                                                                                                                                                                                                             </v>
          </cell>
          <cell r="C3410" t="str">
            <v xml:space="preserve">M2    </v>
          </cell>
          <cell r="D3410" t="str">
            <v>CR</v>
          </cell>
          <cell r="E3410" t="str">
            <v>559,23</v>
          </cell>
        </row>
        <row r="3411">
          <cell r="A3411">
            <v>40654</v>
          </cell>
          <cell r="B3411" t="str">
            <v xml:space="preserve">PISO URETANO, VERSAO REVESTIMENTO AUTONIVELANTE, ESPESSURA VARIÁVEL DE 3 A 4 MM (INCLUSO EXECUCAO)                                                                                                                                                                                                                                                                                                                                                                                                        </v>
          </cell>
          <cell r="C3411" t="str">
            <v xml:space="preserve">M2    </v>
          </cell>
          <cell r="D3411" t="str">
            <v>AS</v>
          </cell>
          <cell r="E3411" t="str">
            <v>223,68</v>
          </cell>
        </row>
        <row r="3412">
          <cell r="A3412">
            <v>44541</v>
          </cell>
          <cell r="B3412" t="str">
            <v xml:space="preserve">PISO/ REVESTIMENTO EM GRANITO, POLIDO, TIPO ANDORINHA/ QUARTZ/ CASTELO/ CORUMBA OU OUTROS EQUIVALENTES DA REGIAO, FORMATO MAIOR OU IGUAL A 3025 CM2, E = *2*CM                                                                                                                                                                                                                                                                                                                                            </v>
          </cell>
          <cell r="C3412" t="str">
            <v xml:space="preserve">M2    </v>
          </cell>
          <cell r="D3412" t="str">
            <v>CR</v>
          </cell>
          <cell r="E3412" t="str">
            <v>358,49</v>
          </cell>
        </row>
        <row r="3413">
          <cell r="A3413">
            <v>4822</v>
          </cell>
          <cell r="B3413" t="str">
            <v xml:space="preserve">PISO/ REVESTIMENTO EM MARMORE, POLIDO, BRANCO COMUM, FORMATO MAIOR OU IGUAL A 3025 CM2, E = *2* CM                                                                                                                                                                                                                                                                                                                                                                                                        </v>
          </cell>
          <cell r="C3413" t="str">
            <v xml:space="preserve">M2    </v>
          </cell>
          <cell r="D3413" t="str">
            <v>CR</v>
          </cell>
          <cell r="E3413" t="str">
            <v>608,06</v>
          </cell>
        </row>
        <row r="3414">
          <cell r="A3414">
            <v>4818</v>
          </cell>
          <cell r="B3414" t="str">
            <v xml:space="preserve">PISO/ REVESTIMENTO EM MARMORE, POLIDO, BRANCO COMUM, FORMATO MENOR OU IGUAL A 3025 CM2, E = *2* CM                                                                                                                                                                                                                                                                                                                                                                                                        </v>
          </cell>
          <cell r="C3414" t="str">
            <v xml:space="preserve">M2    </v>
          </cell>
          <cell r="D3414" t="str">
            <v xml:space="preserve">C </v>
          </cell>
          <cell r="E3414" t="str">
            <v>625,00</v>
          </cell>
        </row>
        <row r="3415">
          <cell r="A3415">
            <v>39567</v>
          </cell>
          <cell r="B3415" t="str">
            <v xml:space="preserve">PLACA / CHAPA DE GESSO ACARTONADO, ACABAMENTO VINILICO LISO EM UMA DAS FACES, COR BRANCA, BORDA QUADRADA, E = 9,5 MM, *625 X 1250* MM (L X C), PARA FORRO REMOVIVEL                                                                                                                                                                                                                                                                                                                                       </v>
          </cell>
          <cell r="C3415" t="str">
            <v xml:space="preserve">M2    </v>
          </cell>
          <cell r="D3415" t="str">
            <v>CR</v>
          </cell>
          <cell r="E3415" t="str">
            <v>46,18</v>
          </cell>
        </row>
        <row r="3416">
          <cell r="A3416">
            <v>39566</v>
          </cell>
          <cell r="B3416" t="str">
            <v xml:space="preserve">PLACA / CHAPA DE GESSO ACARTONADO, ACABAMENTO VINILICO LISO EM UMA DAS FACES, COR BRANCA, BORDA QUADRADA, E = 9,5 MM, *625 X 625* MM (L X C), PARA FORRO REMOVIVEL                                                                                                                                                                                                                                                                                                                                        </v>
          </cell>
          <cell r="C3416" t="str">
            <v xml:space="preserve">M2    </v>
          </cell>
          <cell r="D3416" t="str">
            <v>CR</v>
          </cell>
          <cell r="E3416" t="str">
            <v>48,88</v>
          </cell>
        </row>
        <row r="3417">
          <cell r="A3417">
            <v>39416</v>
          </cell>
          <cell r="B3417" t="str">
            <v xml:space="preserve">PLACA / CHAPA DE GESSO ACARTONADO, RESISTENTE A UMIDADE (RU), COR VERDE, E = 12,5 MM, 1200 X 1800 MM (L X C)                                                                                                                                                                                                                                                                                                                                                                                              </v>
          </cell>
          <cell r="C3417" t="str">
            <v xml:space="preserve">M2    </v>
          </cell>
          <cell r="D3417" t="str">
            <v>CR</v>
          </cell>
          <cell r="E3417" t="str">
            <v>29,79</v>
          </cell>
        </row>
        <row r="3418">
          <cell r="A3418">
            <v>39417</v>
          </cell>
          <cell r="B3418" t="str">
            <v xml:space="preserve">PLACA / CHAPA DE GESSO ACARTONADO, RESISTENTE A UMIDADE (RU), COR VERDE, E = 12,5 MM, 1200 X 2400 MM (L X C)                                                                                                                                                                                                                                                                                                                                                                                              </v>
          </cell>
          <cell r="C3418" t="str">
            <v xml:space="preserve">M2    </v>
          </cell>
          <cell r="D3418" t="str">
            <v>CR</v>
          </cell>
          <cell r="E3418" t="str">
            <v>29,06</v>
          </cell>
        </row>
        <row r="3419">
          <cell r="A3419">
            <v>43742</v>
          </cell>
          <cell r="B3419" t="str">
            <v xml:space="preserve">PLACA / CHAPA DE GESSO ACARTONADO, RESISTENTE A UMIDADE (RU), COR VERDE, E = 15 MM, 1200 X 2400 MM (L X C)                                                                                                                                                                                                                                                                                                                                                                                                </v>
          </cell>
          <cell r="C3419" t="str">
            <v xml:space="preserve">M2    </v>
          </cell>
          <cell r="D3419" t="str">
            <v>CR</v>
          </cell>
          <cell r="E3419" t="str">
            <v>31,34</v>
          </cell>
        </row>
        <row r="3420">
          <cell r="A3420">
            <v>39414</v>
          </cell>
          <cell r="B3420" t="str">
            <v xml:space="preserve">PLACA / CHAPA DE GESSO ACARTONADO, RESISTENTE AO FOGO (RF), COR ROSA, E = 12,5 MM, 1200 X 1800 MM (L X C)                                                                                                                                                                                                                                                                                                                                                                                                 </v>
          </cell>
          <cell r="C3420" t="str">
            <v xml:space="preserve">M2    </v>
          </cell>
          <cell r="D3420" t="str">
            <v>CR</v>
          </cell>
          <cell r="E3420" t="str">
            <v>28,22</v>
          </cell>
        </row>
        <row r="3421">
          <cell r="A3421">
            <v>39415</v>
          </cell>
          <cell r="B3421" t="str">
            <v xml:space="preserve">PLACA / CHAPA DE GESSO ACARTONADO, RESISTENTE AO FOGO (RF), COR ROSA, E = 12,5 MM, 1200 X 2400 MM (L X C)                                                                                                                                                                                                                                                                                                                                                                                                 </v>
          </cell>
          <cell r="C3421" t="str">
            <v xml:space="preserve">M2    </v>
          </cell>
          <cell r="D3421" t="str">
            <v>CR</v>
          </cell>
          <cell r="E3421" t="str">
            <v>24,32</v>
          </cell>
        </row>
        <row r="3422">
          <cell r="A3422">
            <v>43740</v>
          </cell>
          <cell r="B3422" t="str">
            <v xml:space="preserve">PLACA / CHAPA DE GESSO ACARTONADO, RESISTENTE AO FOGO (RF), COR ROSA, E = 15 MM, 1200 X 2400 MM (L X C)                                                                                                                                                                                                                                                                                                                                                                                                   </v>
          </cell>
          <cell r="C3422" t="str">
            <v xml:space="preserve">M2    </v>
          </cell>
          <cell r="D3422" t="str">
            <v>CR</v>
          </cell>
          <cell r="E3422" t="str">
            <v>29,70</v>
          </cell>
        </row>
        <row r="3423">
          <cell r="A3423">
            <v>39412</v>
          </cell>
          <cell r="B3423" t="str">
            <v xml:space="preserve">PLACA / CHAPA DE GESSO ACARTONADO, STANDARD (ST), COR BRANCA, E = 12,5 MM, 1200 X 1800 MM (L X C)                                                                                                                                                                                                                                                                                                                                                                                                         </v>
          </cell>
          <cell r="C3423" t="str">
            <v xml:space="preserve">M2    </v>
          </cell>
          <cell r="D3423" t="str">
            <v xml:space="preserve">C </v>
          </cell>
          <cell r="E3423" t="str">
            <v>20,37</v>
          </cell>
        </row>
        <row r="3424">
          <cell r="A3424">
            <v>39413</v>
          </cell>
          <cell r="B3424" t="str">
            <v xml:space="preserve">PLACA / CHAPA DE GESSO ACARTONADO, STANDARD (ST), COR BRANCA, E = 12,5 MM, 1200 X 2400 MM (L X C)                                                                                                                                                                                                                                                                                                                                                                                                         </v>
          </cell>
          <cell r="C3424" t="str">
            <v xml:space="preserve">M2    </v>
          </cell>
          <cell r="D3424" t="str">
            <v>CR</v>
          </cell>
          <cell r="E3424" t="str">
            <v>22,03</v>
          </cell>
        </row>
        <row r="3425">
          <cell r="A3425">
            <v>43741</v>
          </cell>
          <cell r="B3425" t="str">
            <v xml:space="preserve">PLACA / CHAPA DE GESSO ACARTONADO, STANDARD (ST), COR BRANCA, E = 15 MM, 1200 X 2400 MM (L X C)                                                                                                                                                                                                                                                                                                                                                                                                           </v>
          </cell>
          <cell r="C3425" t="str">
            <v xml:space="preserve">M2    </v>
          </cell>
          <cell r="D3425" t="str">
            <v>CR</v>
          </cell>
          <cell r="E3425" t="str">
            <v>23,48</v>
          </cell>
        </row>
        <row r="3426">
          <cell r="A3426">
            <v>11062</v>
          </cell>
          <cell r="B3426" t="str">
            <v xml:space="preserve">PLACA CIMENTICIA LISA E = 10 MM, DE 1,20 X *2,50* M (SEM AMIANTO)                                                                                                                                                                                                                                                                                                                                                                                                                                         </v>
          </cell>
          <cell r="C3426" t="str">
            <v xml:space="preserve">M2    </v>
          </cell>
          <cell r="D3426" t="str">
            <v>CR</v>
          </cell>
          <cell r="E3426" t="str">
            <v>50,17</v>
          </cell>
        </row>
        <row r="3427">
          <cell r="A3427">
            <v>11063</v>
          </cell>
          <cell r="B3427" t="str">
            <v xml:space="preserve">PLACA CIMENTICIA LISA E = 6 MM, DE 1,20 X *2,50* M (SEM AMIANTO)                                                                                                                                                                                                                                                                                                                                                                                                                                          </v>
          </cell>
          <cell r="C3427" t="str">
            <v xml:space="preserve">M2    </v>
          </cell>
          <cell r="D3427" t="str">
            <v>CR</v>
          </cell>
          <cell r="E3427" t="str">
            <v>30,71</v>
          </cell>
        </row>
        <row r="3428">
          <cell r="A3428">
            <v>13521</v>
          </cell>
          <cell r="B3428" t="str">
            <v xml:space="preserve">PLACA DE ACO ESMALTADA PARA  IDENTIFICACAO DE RUA, *45 CM X 20* CM                                                                                                                                                                                                                                                                                                                                                                                                                                        </v>
          </cell>
          <cell r="C3428" t="str">
            <v xml:space="preserve">UN    </v>
          </cell>
          <cell r="D3428" t="str">
            <v>AS</v>
          </cell>
          <cell r="E3428" t="str">
            <v>82,50</v>
          </cell>
        </row>
        <row r="3429">
          <cell r="A3429">
            <v>10851</v>
          </cell>
          <cell r="B3429" t="str">
            <v xml:space="preserve">PLACA DE ACRILICO TRANSPARENTE ADESIVADA PARA SINALIZACAO DE PORTAS, BORDA POLIDA, DE *25 X 8*, E = 6 MM (NAO INCLUI ACESSORIOS PARA FIXACAO)                                                                                                                                                                                                                                                                                                                                                             </v>
          </cell>
          <cell r="C3429" t="str">
            <v xml:space="preserve">UN    </v>
          </cell>
          <cell r="D3429" t="str">
            <v>AS</v>
          </cell>
          <cell r="E3429" t="str">
            <v>82,56</v>
          </cell>
        </row>
        <row r="3430">
          <cell r="A3430">
            <v>39515</v>
          </cell>
          <cell r="B3430" t="str">
            <v xml:space="preserve">PLACA DE FIBRA MINERAL PARA FORRO, DE 1250 X 625 MM, E = 15 MM, BORDA RETA, COM PINTURA ANTIMOFO (NAO INCLUI PERFIS)                                                                                                                                                                                                                                                                                                                                                                                      </v>
          </cell>
          <cell r="C3430" t="str">
            <v xml:space="preserve">UN    </v>
          </cell>
          <cell r="D3430" t="str">
            <v>AS</v>
          </cell>
          <cell r="E3430" t="str">
            <v>61,41</v>
          </cell>
        </row>
        <row r="3431">
          <cell r="A3431">
            <v>39516</v>
          </cell>
          <cell r="B3431" t="str">
            <v xml:space="preserve">PLACA DE FIBRA MINERAL PARA FORRO, DE 625 X 625 MM, E = 15 MM, BORDA REBAIXADA PARA PERFIL 24 MM, COM PINTURA ANTIMOFO (NAO INCLUI PERFIS)                                                                                                                                                                                                                                                                                                                                                                </v>
          </cell>
          <cell r="C3431" t="str">
            <v xml:space="preserve">UN    </v>
          </cell>
          <cell r="D3431" t="str">
            <v>AS</v>
          </cell>
          <cell r="E3431" t="str">
            <v>51,77</v>
          </cell>
        </row>
        <row r="3432">
          <cell r="A3432">
            <v>39514</v>
          </cell>
          <cell r="B3432" t="str">
            <v xml:space="preserve">PLACA DE FIBRA MINERAL PARA FORRO, DE 625 X 625 MM, E = 15 MM, BORDA RETA, COM PINTURA ANTIMOFO (NAO INCLUI PERFIS)                                                                                                                                                                                                                                                                                                                                                                                       </v>
          </cell>
          <cell r="C3432" t="str">
            <v xml:space="preserve">UN    </v>
          </cell>
          <cell r="D3432" t="str">
            <v>AS</v>
          </cell>
          <cell r="E3432" t="str">
            <v>32,21</v>
          </cell>
        </row>
        <row r="3433">
          <cell r="A3433">
            <v>4812</v>
          </cell>
          <cell r="B3433" t="str">
            <v xml:space="preserve">PLACA DE GESSO PARA FORRO, *60 X 60* CM, ESPESSURA DE 12 MM (SEM COLOCACAO)                                                                                                                                                                                                                                                                                                                                                                                                                               </v>
          </cell>
          <cell r="C3433" t="str">
            <v xml:space="preserve">M2    </v>
          </cell>
          <cell r="D3433" t="str">
            <v>CR</v>
          </cell>
          <cell r="E3433" t="str">
            <v>12,22</v>
          </cell>
        </row>
        <row r="3434">
          <cell r="A3434">
            <v>10849</v>
          </cell>
          <cell r="B3434" t="str">
            <v xml:space="preserve">PLACA DE INAUGURACAO EM BRONZE *35X 50*CM                                                                                                                                                                                                                                                                                                                                                                                                                                                                 </v>
          </cell>
          <cell r="C3434" t="str">
            <v xml:space="preserve">UN    </v>
          </cell>
          <cell r="D3434" t="str">
            <v>AS</v>
          </cell>
          <cell r="E3434" t="str">
            <v>1.200,01</v>
          </cell>
        </row>
        <row r="3435">
          <cell r="A3435">
            <v>10848</v>
          </cell>
          <cell r="B3435" t="str">
            <v xml:space="preserve">PLACA DE INAUGURACAO METALICA, *40* CM X *60* CM                                                                                                                                                                                                                                                                                                                                                                                                                                                          </v>
          </cell>
          <cell r="C3435" t="str">
            <v xml:space="preserve">UN    </v>
          </cell>
          <cell r="D3435" t="str">
            <v>AS</v>
          </cell>
          <cell r="E3435" t="str">
            <v>753,75</v>
          </cell>
        </row>
        <row r="3436">
          <cell r="A3436">
            <v>4813</v>
          </cell>
          <cell r="B3436" t="str">
            <v xml:space="preserve">PLACA DE OBRA (PARA CONSTRUCAO CIVIL) EM CHAPA GALVANIZADA *N. 22*, ADESIVADA, DE *2,4 X 1,2* M (SEM POSTES PARA FIXACAO)                                                                                                                                                                                                                                                                                                                                                                                 </v>
          </cell>
          <cell r="C3436" t="str">
            <v xml:space="preserve">M2    </v>
          </cell>
          <cell r="D3436" t="str">
            <v>AS</v>
          </cell>
          <cell r="E3436" t="str">
            <v>250,00</v>
          </cell>
        </row>
        <row r="3437">
          <cell r="A3437">
            <v>37560</v>
          </cell>
          <cell r="B3437" t="str">
            <v xml:space="preserve">PLACA DE SINALIZACAO DE SEGURANCA CONTRA INCENDIO - ALERTA, TRIANGULAR, BASE DE *30* CM, EM PVC *2* MM ANTI-CHAMAS (SIMBOLOS, CORES E PICTOGRAMAS CONFORME NBR 16820)                                                                                                                                                                                                                                                                                                                                     </v>
          </cell>
          <cell r="C3437" t="str">
            <v xml:space="preserve">UN    </v>
          </cell>
          <cell r="D3437" t="str">
            <v>AS</v>
          </cell>
          <cell r="E3437" t="str">
            <v>37,62</v>
          </cell>
        </row>
        <row r="3438">
          <cell r="A3438">
            <v>37557</v>
          </cell>
          <cell r="B3438" t="str">
            <v xml:space="preserve">PLACA DE SINALIZACAO DE SEGURANCA CONTRA INCENDIO, FOTOLUMINESCENTE, QUADRADA, *14 X 14* CM, EM PVC *2* MM ANTI-CHAMAS (SIMBOLOS, CORES E PICTOGRAMAS CONFORME NBR 16820)                                                                                                                                                                                                                                                                                                                                 </v>
          </cell>
          <cell r="C3438" t="str">
            <v xml:space="preserve">UN    </v>
          </cell>
          <cell r="D3438" t="str">
            <v>AS</v>
          </cell>
          <cell r="E3438" t="str">
            <v>11,42</v>
          </cell>
        </row>
        <row r="3439">
          <cell r="A3439">
            <v>37556</v>
          </cell>
          <cell r="B3439" t="str">
            <v xml:space="preserve">PLACA DE SINALIZACAO DE SEGURANCA CONTRA INCENDIO, FOTOLUMINESCENTE, QUADRADA, *20 X 20* CM, EM PVC *2* MM ANTI-CHAMAS (SIMBOLOS, CORES E PICTOGRAMAS CONFORME NBR 16820)                                                                                                                                                                                                                                                                                                                                 </v>
          </cell>
          <cell r="C3439" t="str">
            <v xml:space="preserve">UN    </v>
          </cell>
          <cell r="D3439" t="str">
            <v>AS</v>
          </cell>
          <cell r="E3439" t="str">
            <v>22,10</v>
          </cell>
        </row>
        <row r="3440">
          <cell r="A3440">
            <v>37559</v>
          </cell>
          <cell r="B3440" t="str">
            <v xml:space="preserve">PLACA DE SINALIZACAO DE SEGURANCA CONTRA INCENDIO, FOTOLUMINESCENTE, RETANGULAR, *12 X 40* CM, EM PVC *2* MM ANTI-CHAMAS (SIMBOLOS, CORES E PICTOGRAMAS CONFORME NBR 16820)                                                                                                                                                                                                                                                                                                                               </v>
          </cell>
          <cell r="C3440" t="str">
            <v xml:space="preserve">UN    </v>
          </cell>
          <cell r="D3440" t="str">
            <v>AS</v>
          </cell>
          <cell r="E3440" t="str">
            <v>27,11</v>
          </cell>
        </row>
        <row r="3441">
          <cell r="A3441">
            <v>37539</v>
          </cell>
          <cell r="B3441" t="str">
            <v xml:space="preserve">PLACA DE SINALIZACAO DE SEGURANCA CONTRA INCENDIO, FOTOLUMINESCENTE, RETANGULAR, *13 X 26* CM, EM PVC *2* MM ANTI-CHAMAS (SIMBOLOS, CORES E PICTOGRAMAS CONFORME NBR 16820)                                                                                                                                                                                                                                                                                                                               </v>
          </cell>
          <cell r="C3441" t="str">
            <v xml:space="preserve">UN    </v>
          </cell>
          <cell r="D3441" t="str">
            <v>AS</v>
          </cell>
          <cell r="E3441" t="str">
            <v>19,11</v>
          </cell>
        </row>
        <row r="3442">
          <cell r="A3442">
            <v>37558</v>
          </cell>
          <cell r="B3442" t="str">
            <v xml:space="preserve">PLACA DE SINALIZACAO DE SEGURANCA CONTRA INCENDIO, FOTOLUMINESCENTE, RETANGULAR, *20 X 40* CM, EM PVC *2* MM ANTI-CHAMAS (SIMBOLOS, CORES E PICTOGRAMAS CONFORME NBR 16820)                                                                                                                                                                                                                                                                                                                               </v>
          </cell>
          <cell r="C3442" t="str">
            <v xml:space="preserve">UN    </v>
          </cell>
          <cell r="D3442" t="str">
            <v>AS</v>
          </cell>
          <cell r="E3442" t="str">
            <v>35,63</v>
          </cell>
        </row>
        <row r="3443">
          <cell r="A3443">
            <v>34723</v>
          </cell>
          <cell r="B3443" t="str">
            <v xml:space="preserve">PLACA DE SINALIZACAO EM CHAPA DE ACO NUM 16 COM PINTURA REFLETIVA                                                                                                                                                                                                                                                                                                                                                                                                                                         </v>
          </cell>
          <cell r="C3443" t="str">
            <v xml:space="preserve">M2    </v>
          </cell>
          <cell r="D3443" t="str">
            <v>AS</v>
          </cell>
          <cell r="E3443" t="str">
            <v>577,50</v>
          </cell>
        </row>
        <row r="3444">
          <cell r="A3444">
            <v>34721</v>
          </cell>
          <cell r="B3444" t="str">
            <v xml:space="preserve">PLACA DE SINALIZACAO EM CHAPA DE ALUMINIO COM PINTURA REFLETIVA, E = 2 MM                                                                                                                                                                                                                                                                                                                                                                                                                                 </v>
          </cell>
          <cell r="C3444" t="str">
            <v xml:space="preserve">M2    </v>
          </cell>
          <cell r="D3444" t="str">
            <v>AS</v>
          </cell>
          <cell r="E3444" t="str">
            <v>720,00</v>
          </cell>
        </row>
        <row r="3445">
          <cell r="A3445">
            <v>4309</v>
          </cell>
          <cell r="B3445" t="str">
            <v xml:space="preserve">PLACA DE VENTILACAO PARA TELHA DE FIBROCIMENTO CANALETE 49 KALHETA                                                                                                                                                                                                                                                                                                                                                                                                                                        </v>
          </cell>
          <cell r="C3445" t="str">
            <v xml:space="preserve">UN    </v>
          </cell>
          <cell r="D3445" t="str">
            <v>CR</v>
          </cell>
          <cell r="E3445" t="str">
            <v>6,68</v>
          </cell>
        </row>
        <row r="3446">
          <cell r="A3446">
            <v>4307</v>
          </cell>
          <cell r="B3446" t="str">
            <v xml:space="preserve">PLACA DE VENTILACAO PARA TELHA DE FIBROCIMENTO, CANALETE 90 OU KALHETAO                                                                                                                                                                                                                                                                                                                                                                                                                                   </v>
          </cell>
          <cell r="C3446" t="str">
            <v xml:space="preserve">UN    </v>
          </cell>
          <cell r="D3446" t="str">
            <v>CR</v>
          </cell>
          <cell r="E3446" t="str">
            <v>11,42</v>
          </cell>
        </row>
        <row r="3447">
          <cell r="A3447">
            <v>10850</v>
          </cell>
          <cell r="B3447" t="str">
            <v xml:space="preserve">PLACA NUMERACAO RESIDENCIAL EM CHAPA GALVANIZADA ESMALTADA 12 X 18 CM                                                                                                                                                                                                                                                                                                                                                                                                                                     </v>
          </cell>
          <cell r="C3447" t="str">
            <v xml:space="preserve">UN    </v>
          </cell>
          <cell r="D3447" t="str">
            <v>AS</v>
          </cell>
          <cell r="E3447" t="str">
            <v>37,50</v>
          </cell>
        </row>
        <row r="3448">
          <cell r="A3448">
            <v>42438</v>
          </cell>
          <cell r="B3448" t="str">
            <v xml:space="preserve">PLACA ORIENTATIVA SOBRE EXERCICIOS, 2,00 M X 1,00 M ( CHAPA GALVANIZADA #20), ESTRUTURA EM TUBOS REDONDOS DE ACO CARBONO, PINTURA NO PROCESSO ELETROSTATICO, ADESIVO FRENTE E VERSO - PARA ACADEMIA AO AR LIVRE / ACADEMIA DA TERCEIRA IDADE - ATI                                                                                                                                                                                                                                                        </v>
          </cell>
          <cell r="C3448" t="str">
            <v xml:space="preserve">UN    </v>
          </cell>
          <cell r="D3448" t="str">
            <v>AS</v>
          </cell>
          <cell r="E3448" t="str">
            <v>2.090,75</v>
          </cell>
        </row>
        <row r="3449">
          <cell r="A3449">
            <v>4792</v>
          </cell>
          <cell r="B3449" t="str">
            <v xml:space="preserve">PLACA VINILICA SEMIFLEXIVEL PARA PISOS, E = 3,2 MM, 30 X 30 CM (SEM COLOCACAO)                                                                                                                                                                                                                                                                                                                                                                                                                            </v>
          </cell>
          <cell r="C3449" t="str">
            <v xml:space="preserve">M2    </v>
          </cell>
          <cell r="D3449" t="str">
            <v>CR</v>
          </cell>
          <cell r="E3449" t="str">
            <v>178,38</v>
          </cell>
        </row>
        <row r="3450">
          <cell r="A3450">
            <v>4790</v>
          </cell>
          <cell r="B3450" t="str">
            <v xml:space="preserve">PLACA VINILICA SEMIFLEXIVEL PARA REVESTIMENTO DE PISOS E PAREDES, E = 2 MM (SEM COLOCACAO)                                                                                                                                                                                                                                                                                                                                                                                                                </v>
          </cell>
          <cell r="C3450" t="str">
            <v xml:space="preserve">M2    </v>
          </cell>
          <cell r="D3450" t="str">
            <v xml:space="preserve">C </v>
          </cell>
          <cell r="E3450" t="str">
            <v>107,25</v>
          </cell>
        </row>
        <row r="3451">
          <cell r="A3451">
            <v>40671</v>
          </cell>
          <cell r="B3451" t="str">
            <v xml:space="preserve">PLACA/PISO DE CONCRETO POROSO/ PAVIMENTO PERMEAVEL/BLOCO DRENANTE DE CONCRETO, 40 CM X 40 CM, E = 6 CM, COR NATURAL                                                                                                                                                                                                                                                                                                                                                                                       </v>
          </cell>
          <cell r="C3451" t="str">
            <v xml:space="preserve">M2    </v>
          </cell>
          <cell r="D3451" t="str">
            <v>CR</v>
          </cell>
          <cell r="E3451" t="str">
            <v>90,23</v>
          </cell>
        </row>
        <row r="3452">
          <cell r="A3452">
            <v>7552</v>
          </cell>
          <cell r="B3452" t="str">
            <v xml:space="preserve">PLACA/TAMPA CEGA EM LATAO ESCOVADO PARA CONDULETE EM LIGA DE ALUMINIO 4 X 4"                                                                                                                                                                                                                                                                                                                                                                                                                              </v>
          </cell>
          <cell r="C3452" t="str">
            <v xml:space="preserve">UN    </v>
          </cell>
          <cell r="D3452" t="str">
            <v>CR</v>
          </cell>
          <cell r="E3452" t="str">
            <v>19,90</v>
          </cell>
        </row>
        <row r="3453">
          <cell r="A3453">
            <v>4893</v>
          </cell>
          <cell r="B3453" t="str">
            <v xml:space="preserve">PLUG OU BUJAO DE FERRO GALVANIZADO, DE 1 1/2"                                                                                                                                                                                                                                                                                                                                                                                                                                                             </v>
          </cell>
          <cell r="C3453" t="str">
            <v xml:space="preserve">UN    </v>
          </cell>
          <cell r="D3453" t="str">
            <v>CR</v>
          </cell>
          <cell r="E3453" t="str">
            <v>12,92</v>
          </cell>
        </row>
        <row r="3454">
          <cell r="A3454">
            <v>4894</v>
          </cell>
          <cell r="B3454" t="str">
            <v xml:space="preserve">PLUG OU BUJAO DE FERRO GALVANIZADO, DE 1 1/4"                                                                                                                                                                                                                                                                                                                                                                                                                                                             </v>
          </cell>
          <cell r="C3454" t="str">
            <v xml:space="preserve">UN    </v>
          </cell>
          <cell r="D3454" t="str">
            <v>CR</v>
          </cell>
          <cell r="E3454" t="str">
            <v>11,08</v>
          </cell>
        </row>
        <row r="3455">
          <cell r="A3455">
            <v>4888</v>
          </cell>
          <cell r="B3455" t="str">
            <v xml:space="preserve">PLUG OU BUJAO DE FERRO GALVANIZADO, DE 1/2"                                                                                                                                                                                                                                                                                                                                                                                                                                                               </v>
          </cell>
          <cell r="C3455" t="str">
            <v xml:space="preserve">UN    </v>
          </cell>
          <cell r="D3455" t="str">
            <v>CR</v>
          </cell>
          <cell r="E3455" t="str">
            <v>3,77</v>
          </cell>
        </row>
        <row r="3456">
          <cell r="A3456">
            <v>4890</v>
          </cell>
          <cell r="B3456" t="str">
            <v xml:space="preserve">PLUG OU BUJAO DE FERRO GALVANIZADO, DE 1"                                                                                                                                                                                                                                                                                                                                                                                                                                                                 </v>
          </cell>
          <cell r="C3456" t="str">
            <v xml:space="preserve">UN    </v>
          </cell>
          <cell r="D3456" t="str">
            <v>CR</v>
          </cell>
          <cell r="E3456" t="str">
            <v>7,09</v>
          </cell>
        </row>
        <row r="3457">
          <cell r="A3457">
            <v>12411</v>
          </cell>
          <cell r="B3457" t="str">
            <v xml:space="preserve">PLUG OU BUJAO DE FERRO GALVANIZADO, DE 2 1/2"                                                                                                                                                                                                                                                                                                                                                                                                                                                             </v>
          </cell>
          <cell r="C3457" t="str">
            <v xml:space="preserve">UN    </v>
          </cell>
          <cell r="D3457" t="str">
            <v>CR</v>
          </cell>
          <cell r="E3457" t="str">
            <v>38,21</v>
          </cell>
        </row>
        <row r="3458">
          <cell r="A3458">
            <v>4891</v>
          </cell>
          <cell r="B3458" t="str">
            <v xml:space="preserve">PLUG OU BUJAO DE FERRO GALVANIZADO, DE 2"                                                                                                                                                                                                                                                                                                                                                                                                                                                                 </v>
          </cell>
          <cell r="C3458" t="str">
            <v xml:space="preserve">UN    </v>
          </cell>
          <cell r="D3458" t="str">
            <v>CR</v>
          </cell>
          <cell r="E3458" t="str">
            <v>19,10</v>
          </cell>
        </row>
        <row r="3459">
          <cell r="A3459">
            <v>4889</v>
          </cell>
          <cell r="B3459" t="str">
            <v xml:space="preserve">PLUG OU BUJAO DE FERRO GALVANIZADO, DE 3/4"                                                                                                                                                                                                                                                                                                                                                                                                                                                               </v>
          </cell>
          <cell r="C3459" t="str">
            <v xml:space="preserve">UN    </v>
          </cell>
          <cell r="D3459" t="str">
            <v>CR</v>
          </cell>
          <cell r="E3459" t="str">
            <v>5,10</v>
          </cell>
        </row>
        <row r="3460">
          <cell r="A3460">
            <v>4892</v>
          </cell>
          <cell r="B3460" t="str">
            <v xml:space="preserve">PLUG OU BUJAO DE FERRO GALVANIZADO, DE 3"                                                                                                                                                                                                                                                                                                                                                                                                                                                                 </v>
          </cell>
          <cell r="C3460" t="str">
            <v xml:space="preserve">UN    </v>
          </cell>
          <cell r="D3460" t="str">
            <v>CR</v>
          </cell>
          <cell r="E3460" t="str">
            <v>53,50</v>
          </cell>
        </row>
        <row r="3461">
          <cell r="A3461">
            <v>12412</v>
          </cell>
          <cell r="B3461" t="str">
            <v xml:space="preserve">PLUG OU BUJAO DE FERRO GALVANIZADO, DE 4"                                                                                                                                                                                                                                                                                                                                                                                                                                                                 </v>
          </cell>
          <cell r="C3461" t="str">
            <v xml:space="preserve">UN    </v>
          </cell>
          <cell r="D3461" t="str">
            <v>CR</v>
          </cell>
          <cell r="E3461" t="str">
            <v>99,43</v>
          </cell>
        </row>
        <row r="3462">
          <cell r="A3462">
            <v>4907</v>
          </cell>
          <cell r="B3462" t="str">
            <v xml:space="preserve">PLUG PVC, JE, DN 100 MM, PARA REDE COLETORA ESGOTO                                                                                                                                                                                                                                                                                                                                                                                                                                                        </v>
          </cell>
          <cell r="C3462" t="str">
            <v xml:space="preserve">UN    </v>
          </cell>
          <cell r="D3462" t="str">
            <v>CR</v>
          </cell>
          <cell r="E3462" t="str">
            <v>22,90</v>
          </cell>
        </row>
        <row r="3463">
          <cell r="A3463">
            <v>4902</v>
          </cell>
          <cell r="B3463" t="str">
            <v xml:space="preserve">PLUG PVC, JE, DN 150 MM, PARA REDE COLETORA ESGOTO                                                                                                                                                                                                                                                                                                                                                                                                                                                        </v>
          </cell>
          <cell r="C3463" t="str">
            <v xml:space="preserve">UN    </v>
          </cell>
          <cell r="D3463" t="str">
            <v>CR</v>
          </cell>
          <cell r="E3463" t="str">
            <v>59,41</v>
          </cell>
        </row>
        <row r="3464">
          <cell r="A3464">
            <v>11096</v>
          </cell>
          <cell r="B3464" t="str">
            <v xml:space="preserve">PO DE MARMORE (POSTO PEDREIRA/FORNECEDOR, SEM FRETE)                                                                                                                                                                                                                                                                                                                                                                                                                                                      </v>
          </cell>
          <cell r="C3464" t="str">
            <v xml:space="preserve">KG    </v>
          </cell>
          <cell r="D3464" t="str">
            <v>CR</v>
          </cell>
          <cell r="E3464" t="str">
            <v>1,36</v>
          </cell>
        </row>
        <row r="3465">
          <cell r="A3465">
            <v>4741</v>
          </cell>
          <cell r="B3465" t="str">
            <v xml:space="preserve">PO DE PEDRA (POSTO PEDREIRA/FORNECEDOR, SEM FRETE)                                                                                                                                                                                                                                                                                                                                                                                                                                                        </v>
          </cell>
          <cell r="C3465" t="str">
            <v xml:space="preserve">M3    </v>
          </cell>
          <cell r="D3465" t="str">
            <v>CR</v>
          </cell>
          <cell r="E3465" t="str">
            <v>93,96</v>
          </cell>
        </row>
        <row r="3466">
          <cell r="A3466">
            <v>4752</v>
          </cell>
          <cell r="B3466" t="str">
            <v xml:space="preserve">POCEIRO / ESCAVADOR DE VALAS E TUBULOES (HORISTA)                                                                                                                                                                                                                                                                                                                                                                                                                                                         </v>
          </cell>
          <cell r="C3466" t="str">
            <v xml:space="preserve">H     </v>
          </cell>
          <cell r="D3466" t="str">
            <v>CR</v>
          </cell>
          <cell r="E3466" t="str">
            <v>18,30</v>
          </cell>
        </row>
        <row r="3467">
          <cell r="A3467">
            <v>41091</v>
          </cell>
          <cell r="B3467" t="str">
            <v xml:space="preserve">POCEIRO / ESCAVADOR DE VALAS E TUBULOES (MENSALISTA)                                                                                                                                                                                                                                                                                                                                                                                                                                                      </v>
          </cell>
          <cell r="C3467" t="str">
            <v xml:space="preserve">MES   </v>
          </cell>
          <cell r="D3467" t="str">
            <v>CR</v>
          </cell>
          <cell r="E3467" t="str">
            <v>3.201,89</v>
          </cell>
        </row>
        <row r="3468">
          <cell r="A3468">
            <v>13954</v>
          </cell>
          <cell r="B3468" t="str">
            <v xml:space="preserve">POLIDORA DE PISO (POLITRIZ) ELETRICA, MOTOR MONOFASICO DE 4 HP, PESO DE 100 KG, DIAMETRO DO TRABALHO DE 450 MM                                                                                                                                                                                                                                                                                                                                                                                            </v>
          </cell>
          <cell r="C3468" t="str">
            <v xml:space="preserve">UN    </v>
          </cell>
          <cell r="D3468" t="str">
            <v>AS</v>
          </cell>
          <cell r="E3468" t="str">
            <v>7.475,99</v>
          </cell>
        </row>
        <row r="3469">
          <cell r="A3469">
            <v>3411</v>
          </cell>
          <cell r="B3469" t="str">
            <v xml:space="preserve">POLIESTIRENO EXPANDIDO/EPS (ISOPOR), PEROLAS, PARA CONCRETO LEVE                                                                                                                                                                                                                                                                                                                                                                                                                                          </v>
          </cell>
          <cell r="C3469" t="str">
            <v xml:space="preserve">KG    </v>
          </cell>
          <cell r="D3469" t="str">
            <v>AS</v>
          </cell>
          <cell r="E3469" t="str">
            <v>76,28</v>
          </cell>
        </row>
        <row r="3470">
          <cell r="A3470">
            <v>39995</v>
          </cell>
          <cell r="B3470" t="str">
            <v xml:space="preserve">POLIESTIRENO EXPANDIDO/EPS (ISOPOR), TIPO 2F, BLOCO                                                                                                                                                                                                                                                                                                                                                                                                                                                       </v>
          </cell>
          <cell r="C3470" t="str">
            <v xml:space="preserve">M3    </v>
          </cell>
          <cell r="D3470" t="str">
            <v>AS</v>
          </cell>
          <cell r="E3470" t="str">
            <v>586,86</v>
          </cell>
        </row>
        <row r="3471">
          <cell r="A3471">
            <v>11615</v>
          </cell>
          <cell r="B3471" t="str">
            <v xml:space="preserve">POLIESTIRENO EXPANDIDO/EPS (ISOPOR), TIPO 2F, PLACA, ISOLAMENTO TERMOACUSTICO, E = 10 MM, 1000 X 500 MM                                                                                                                                                                                                                                                                                                                                                                                                   </v>
          </cell>
          <cell r="C3471" t="str">
            <v xml:space="preserve">M2    </v>
          </cell>
          <cell r="D3471" t="str">
            <v>AS</v>
          </cell>
          <cell r="E3471" t="str">
            <v>4,98</v>
          </cell>
        </row>
        <row r="3472">
          <cell r="A3472">
            <v>3408</v>
          </cell>
          <cell r="B3472" t="str">
            <v xml:space="preserve">POLIESTIRENO EXPANDIDO/EPS (ISOPOR), TIPO 2F, PLACA, ISOLAMENTO TERMOACUSTICO, E = 20 MM, 1000 X 500 MM                                                                                                                                                                                                                                                                                                                                                                                                   </v>
          </cell>
          <cell r="C3472" t="str">
            <v xml:space="preserve">M2    </v>
          </cell>
          <cell r="D3472" t="str">
            <v>AS</v>
          </cell>
          <cell r="E3472" t="str">
            <v>13,22</v>
          </cell>
        </row>
        <row r="3473">
          <cell r="A3473">
            <v>3409</v>
          </cell>
          <cell r="B3473" t="str">
            <v xml:space="preserve">POLIESTIRENO EXPANDIDO/EPS (ISOPOR), TIPO 2F, PLACA, ISOLAMENTO TERMOACUSTICO, E = 50 MM, 1000 X 500 MM                                                                                                                                                                                                                                                                                                                                                                                                   </v>
          </cell>
          <cell r="C3473" t="str">
            <v xml:space="preserve">M2    </v>
          </cell>
          <cell r="D3473" t="str">
            <v>AS</v>
          </cell>
          <cell r="E3473" t="str">
            <v>33,05</v>
          </cell>
        </row>
        <row r="3474">
          <cell r="A3474">
            <v>11427</v>
          </cell>
          <cell r="B3474" t="str">
            <v xml:space="preserve">POLVORA NEGRA                                                                                                                                                                                                                                                                                                                                                                                                                                                                                             </v>
          </cell>
          <cell r="C3474" t="str">
            <v xml:space="preserve">KG    </v>
          </cell>
          <cell r="D3474" t="str">
            <v>AS</v>
          </cell>
          <cell r="E3474" t="str">
            <v>113,86</v>
          </cell>
        </row>
        <row r="3475">
          <cell r="A3475">
            <v>4491</v>
          </cell>
          <cell r="B3475" t="str">
            <v xml:space="preserve">PONTALETE *7,5 X 7,5* CM EM PINUS, MISTA OU EQUIVALENTE DA REGIAO - BRUTA                                                                                                                                                                                                                                                                                                                                                                                                                                 </v>
          </cell>
          <cell r="C3475" t="str">
            <v xml:space="preserve">M     </v>
          </cell>
          <cell r="D3475" t="str">
            <v>CR</v>
          </cell>
          <cell r="E3475" t="str">
            <v>7,74</v>
          </cell>
        </row>
        <row r="3476">
          <cell r="A3476">
            <v>2745</v>
          </cell>
          <cell r="B3476" t="str">
            <v xml:space="preserve">PONTALETE ROLIÇO SEM TRATAMENTO, D = 8 A 11 CM, H = 3 M, EM EUCALIPTO OU EQUIVALENTE DA REGIAO - BRUTA (PARA ESCORAMENTO)                                                                                                                                                                                                                                                                                                                                                                                 </v>
          </cell>
          <cell r="C3476" t="str">
            <v xml:space="preserve">M     </v>
          </cell>
          <cell r="D3476" t="str">
            <v>CR</v>
          </cell>
          <cell r="E3476" t="str">
            <v>4,70</v>
          </cell>
        </row>
        <row r="3477">
          <cell r="A3477">
            <v>14439</v>
          </cell>
          <cell r="B3477" t="str">
            <v xml:space="preserve">PONTALETE ROLIÇO SEM TRATAMENTO, D = 8 A 11 CM, H = 6 M, EM EUCALIPTO OU EQUIVALENTE DA REGIAO - BRUTA (PARA ESCORAMENTO)                                                                                                                                                                                                                                                                                                                                                                                 </v>
          </cell>
          <cell r="C3477" t="str">
            <v xml:space="preserve">M     </v>
          </cell>
          <cell r="D3477" t="str">
            <v>CR</v>
          </cell>
          <cell r="E3477" t="str">
            <v>5,83</v>
          </cell>
        </row>
        <row r="3478">
          <cell r="A3478">
            <v>44496</v>
          </cell>
          <cell r="B3478" t="str">
            <v xml:space="preserve">PONTEIRO PARA MARTELO ROMPEDOR, DIAMETRO = *28* MM, COMPRIMENTO = *520* MM, ENCAIXE  SEXTAVADO                                                                                                                                                                                                                                                                                                                                                                                                            </v>
          </cell>
          <cell r="C3478" t="str">
            <v xml:space="preserve">UN    </v>
          </cell>
          <cell r="D3478" t="str">
            <v>CR</v>
          </cell>
          <cell r="E3478" t="str">
            <v>113,04</v>
          </cell>
        </row>
        <row r="3479">
          <cell r="A3479">
            <v>12362</v>
          </cell>
          <cell r="B3479" t="str">
            <v xml:space="preserve">PORCA OLHAL EM ACO GALVANIZADO, ESPESSURA 16MM, ABERTURA 21MM                                                                                                                                                                                                                                                                                                                                                                                                                                             </v>
          </cell>
          <cell r="C3479" t="str">
            <v xml:space="preserve">UN    </v>
          </cell>
          <cell r="D3479" t="str">
            <v>CR</v>
          </cell>
          <cell r="E3479" t="str">
            <v>24,07</v>
          </cell>
        </row>
        <row r="3480">
          <cell r="A3480">
            <v>421</v>
          </cell>
          <cell r="B3480" t="str">
            <v xml:space="preserve">PORCA OLHAL M 16,  EM ACO GALVANIZADO, DIAMETRO = 16 MM                                                                                                                                                                                                                                                                                                                                                                                                                                                   </v>
          </cell>
          <cell r="C3480" t="str">
            <v xml:space="preserve">UN    </v>
          </cell>
          <cell r="D3480" t="str">
            <v>AS</v>
          </cell>
          <cell r="E3480" t="str">
            <v>23,07</v>
          </cell>
        </row>
        <row r="3481">
          <cell r="A3481">
            <v>14148</v>
          </cell>
          <cell r="B3481" t="str">
            <v xml:space="preserve">PORCA UNIAO/JUNCAO ZINCADA SEXTAVADA 1/4 ", CHAVE 7/16 ", COMPRIMENTO = 25 MM                                                                                                                                                                                                                                                                                                                                                                                                                             </v>
          </cell>
          <cell r="C3481" t="str">
            <v xml:space="preserve">UN    </v>
          </cell>
          <cell r="D3481" t="str">
            <v>AS</v>
          </cell>
          <cell r="E3481" t="str">
            <v>0,87</v>
          </cell>
        </row>
        <row r="3482">
          <cell r="A3482">
            <v>4341</v>
          </cell>
          <cell r="B3482" t="str">
            <v xml:space="preserve">PORCA ZINCADA, QUADRADA, DIAMETRO 3/8"                                                                                                                                                                                                                                                                                                                                                                                                                                                                    </v>
          </cell>
          <cell r="C3482" t="str">
            <v xml:space="preserve">UN    </v>
          </cell>
          <cell r="D3482" t="str">
            <v>CR</v>
          </cell>
          <cell r="E3482" t="str">
            <v>1,34</v>
          </cell>
        </row>
        <row r="3483">
          <cell r="A3483">
            <v>4337</v>
          </cell>
          <cell r="B3483" t="str">
            <v xml:space="preserve">PORCA ZINCADA, QUADRADA, DIAMETRO 5/8"                                                                                                                                                                                                                                                                                                                                                                                                                                                                    </v>
          </cell>
          <cell r="C3483" t="str">
            <v xml:space="preserve">UN    </v>
          </cell>
          <cell r="D3483" t="str">
            <v>CR</v>
          </cell>
          <cell r="E3483" t="str">
            <v>3,39</v>
          </cell>
        </row>
        <row r="3484">
          <cell r="A3484">
            <v>4339</v>
          </cell>
          <cell r="B3484" t="str">
            <v xml:space="preserve">PORCA ZINCADA, SEXTAVADA, DIAMETRO 1/2"                                                                                                                                                                                                                                                                                                                                                                                                                                                                   </v>
          </cell>
          <cell r="C3484" t="str">
            <v xml:space="preserve">UN    </v>
          </cell>
          <cell r="D3484" t="str">
            <v>CR</v>
          </cell>
          <cell r="E3484" t="str">
            <v>0,72</v>
          </cell>
        </row>
        <row r="3485">
          <cell r="A3485">
            <v>39997</v>
          </cell>
          <cell r="B3485" t="str">
            <v xml:space="preserve">PORCA ZINCADA, SEXTAVADA, DIAMETRO 1/4"                                                                                                                                                                                                                                                                                                                                                                                                                                                                   </v>
          </cell>
          <cell r="C3485" t="str">
            <v xml:space="preserve">UN    </v>
          </cell>
          <cell r="D3485" t="str">
            <v>CR</v>
          </cell>
          <cell r="E3485" t="str">
            <v>0,40</v>
          </cell>
        </row>
        <row r="3486">
          <cell r="A3486">
            <v>11971</v>
          </cell>
          <cell r="B3486" t="str">
            <v xml:space="preserve">PORCA ZINCADA, SEXTAVADA, DIAMETRO 1"                                                                                                                                                                                                                                                                                                                                                                                                                                                                     </v>
          </cell>
          <cell r="C3486" t="str">
            <v xml:space="preserve">UN    </v>
          </cell>
          <cell r="D3486" t="str">
            <v>CR</v>
          </cell>
          <cell r="E3486" t="str">
            <v>5,61</v>
          </cell>
        </row>
        <row r="3487">
          <cell r="A3487">
            <v>4342</v>
          </cell>
          <cell r="B3487" t="str">
            <v xml:space="preserve">PORCA ZINCADA, SEXTAVADA, DIAMETRO 3/8"                                                                                                                                                                                                                                                                                                                                                                                                                                                                   </v>
          </cell>
          <cell r="C3487" t="str">
            <v xml:space="preserve">UN    </v>
          </cell>
          <cell r="D3487" t="str">
            <v>CR</v>
          </cell>
          <cell r="E3487" t="str">
            <v>0,29</v>
          </cell>
        </row>
        <row r="3488">
          <cell r="A3488">
            <v>4330</v>
          </cell>
          <cell r="B3488" t="str">
            <v xml:space="preserve">PORCA ZINCADA, SEXTAVADA, DIAMETRO 5/16"                                                                                                                                                                                                                                                                                                                                                                                                                                                                  </v>
          </cell>
          <cell r="C3488" t="str">
            <v xml:space="preserve">UN    </v>
          </cell>
          <cell r="D3488" t="str">
            <v>CR</v>
          </cell>
          <cell r="E3488" t="str">
            <v>0,19</v>
          </cell>
        </row>
        <row r="3489">
          <cell r="A3489">
            <v>4340</v>
          </cell>
          <cell r="B3489" t="str">
            <v xml:space="preserve">PORCA ZINCADA, SEXTAVADA, DIAMETRO 5/8"                                                                                                                                                                                                                                                                                                                                                                                                                                                                   </v>
          </cell>
          <cell r="C3489" t="str">
            <v xml:space="preserve">UN    </v>
          </cell>
          <cell r="D3489" t="str">
            <v>CR</v>
          </cell>
          <cell r="E3489" t="str">
            <v>1,57</v>
          </cell>
        </row>
        <row r="3490">
          <cell r="A3490">
            <v>5088</v>
          </cell>
          <cell r="B3490" t="str">
            <v xml:space="preserve">PORTA CADEADO EM ACO GALVANIZADO, COMPRIMENTO DE 3  1/2"                                                                                                                                                                                                                                                                                                                                                                                                                                                  </v>
          </cell>
          <cell r="C3490" t="str">
            <v xml:space="preserve">UN    </v>
          </cell>
          <cell r="D3490" t="str">
            <v>CR</v>
          </cell>
          <cell r="E3490" t="str">
            <v>7,53</v>
          </cell>
        </row>
        <row r="3491">
          <cell r="A3491">
            <v>11154</v>
          </cell>
          <cell r="B3491" t="str">
            <v xml:space="preserve">PORTA CORTA-FOGO PARA SAIDA DE EMERGENCIA, COM FECHADURA, VAO LUZ DE 90 X 210 CM, CLASSE P-90 (NBR 11742)                                                                                                                                                                                                                                                                                                                                                                                                 </v>
          </cell>
          <cell r="C3491" t="str">
            <v xml:space="preserve">UN    </v>
          </cell>
          <cell r="D3491" t="str">
            <v>CR</v>
          </cell>
          <cell r="E3491" t="str">
            <v>1.732,79</v>
          </cell>
        </row>
        <row r="3492">
          <cell r="A3492">
            <v>4989</v>
          </cell>
          <cell r="B3492" t="str">
            <v xml:space="preserve">PORTA DE ABRIR / GIRO, DE MADEIRA FOLHA MEDIA (NBR 15930) DE 1000 X 2100 MM, DE 35 MM A 40 MM DE ESPESSURA, NUCLEO SEMI-SOLIDO (SARRAFEADO), CAPA LISA EM HDF, ACABAMENTO EM LAMINADO NATURAL PARA VERNIZ                                                                                                                                                                                                                                                                                                 </v>
          </cell>
          <cell r="C3492" t="str">
            <v xml:space="preserve">UN    </v>
          </cell>
          <cell r="D3492" t="str">
            <v>CR</v>
          </cell>
          <cell r="E3492" t="str">
            <v>417,61</v>
          </cell>
        </row>
        <row r="3493">
          <cell r="A3493">
            <v>4982</v>
          </cell>
          <cell r="B3493" t="str">
            <v xml:space="preserve">PORTA DE ABRIR / GIRO, DE MADEIRA FOLHA MEDIA (NBR 15930) DE 1000 X 2100 MM, DE 35 MM A 40 MM DE ESPESSURA, NUCLEO SEMI-SOLIDO (SARRAFEADO), CAPA LISA EM HDF, ACABAMENTO EM PRIMER PARA PINTURA                                                                                                                                                                                                                                                                                                          </v>
          </cell>
          <cell r="C3493" t="str">
            <v xml:space="preserve">UN    </v>
          </cell>
          <cell r="D3493" t="str">
            <v>CR</v>
          </cell>
          <cell r="E3493" t="str">
            <v>391,70</v>
          </cell>
        </row>
        <row r="3494">
          <cell r="A3494">
            <v>4962</v>
          </cell>
          <cell r="B3494" t="str">
            <v xml:space="preserve">PORTA DE ABRIR / GIRO, DE MADEIRA FOLHA MEDIA (NBR 15930) DE 700 X 2100 MM, DE 35 MM A 40 MM DE ESPESSURA, NUCLEO SEMI-SOLIDO (SARRAFEADO), CAPA FRISADA EM HDF, ACABAMENTO MELAMINICO EM PADRAO MADEIRA                                                                                                                                                                                                                                                                                                  </v>
          </cell>
          <cell r="C3494" t="str">
            <v xml:space="preserve">UN    </v>
          </cell>
          <cell r="D3494" t="str">
            <v>CR</v>
          </cell>
          <cell r="E3494" t="str">
            <v>308,90</v>
          </cell>
        </row>
        <row r="3495">
          <cell r="A3495">
            <v>4981</v>
          </cell>
          <cell r="B3495" t="str">
            <v xml:space="preserve">PORTA DE ABRIR / GIRO, DE MADEIRA FOLHA MEDIA (NBR 15930) DE 700 X 2100 MM, DE 35 MM A 40 MM DE ESPESSURA, NUCLEO SEMI-SOLIDO (SARRAFEADO), CAPA LISA EM HDF, ACABAMENTO EM LAMINADO NATURAL PARA VERNIZ                                                                                                                                                                                                                                                                                                  </v>
          </cell>
          <cell r="C3495" t="str">
            <v xml:space="preserve">UN    </v>
          </cell>
          <cell r="D3495" t="str">
            <v xml:space="preserve">C </v>
          </cell>
          <cell r="E3495" t="str">
            <v>275,00</v>
          </cell>
        </row>
        <row r="3496">
          <cell r="A3496">
            <v>4964</v>
          </cell>
          <cell r="B3496" t="str">
            <v xml:space="preserve">PORTA DE ABRIR / GIRO, DE MADEIRA FOLHA MEDIA (NBR 15930) DE 800 X 2100 MM, DE 35 MM A 40 MM DE ESPESSURA, NUCLEO SEMI-SOLIDO (SARRAFEADO), CAPA FRISADA EM HDF, ACABAMENTO MELAMINICO EM PADRAO MADEIRA                                                                                                                                                                                                                                                                                                  </v>
          </cell>
          <cell r="C3496" t="str">
            <v xml:space="preserve">UN    </v>
          </cell>
          <cell r="D3496" t="str">
            <v>CR</v>
          </cell>
          <cell r="E3496" t="str">
            <v>348,87</v>
          </cell>
        </row>
        <row r="3497">
          <cell r="A3497">
            <v>4992</v>
          </cell>
          <cell r="B3497" t="str">
            <v xml:space="preserve">PORTA DE ABRIR / GIRO, DE MADEIRA FOLHA MEDIA (NBR 15930) DE 800 X 2100 MM, DE 35 MM A 40 MM DE ESPESSURA, NUCLEO SEMI-SOLIDO (SARRAFEADO), CAPA LISA EM HDF, ACABAMENTO EM LAMINADO NATURAL PARA VERNIZ                                                                                                                                                                                                                                                                                                  </v>
          </cell>
          <cell r="C3497" t="str">
            <v xml:space="preserve">UN    </v>
          </cell>
          <cell r="D3497" t="str">
            <v>CR</v>
          </cell>
          <cell r="E3497" t="str">
            <v>340,78</v>
          </cell>
        </row>
        <row r="3498">
          <cell r="A3498">
            <v>4987</v>
          </cell>
          <cell r="B3498" t="str">
            <v xml:space="preserve">PORTA DE ABRIR / GIRO, DE MADEIRA FOLHA MEDIA (NBR 15930) DE 900 X 2100 MM, DE 35 MM A 40 MM DE ESPESSURA, NUCLEO SEMI-SOLIDO (SARRAFEADO), CAPA LISA EM HDF, ACABAMENTO EM LAMINADO NATURAL PARA VERNIZ                                                                                                                                                                                                                                                                                                  </v>
          </cell>
          <cell r="C3498" t="str">
            <v xml:space="preserve">UN    </v>
          </cell>
          <cell r="D3498" t="str">
            <v>CR</v>
          </cell>
          <cell r="E3498" t="str">
            <v>389,88</v>
          </cell>
        </row>
        <row r="3499">
          <cell r="A3499">
            <v>4930</v>
          </cell>
          <cell r="B3499" t="str">
            <v xml:space="preserve">PORTA DE ABRIR / GIRO, EM GRADIL FERRO, COM BARRA CHATA 3 CM X 1/4", COM REQUADRO E GUARNICAO - COMPLETO - ACABAMENTO NATURAL                                                                                                                                                                                                                                                                                                                                                                             </v>
          </cell>
          <cell r="C3499" t="str">
            <v xml:space="preserve">M2    </v>
          </cell>
          <cell r="D3499" t="str">
            <v>CR</v>
          </cell>
          <cell r="E3499" t="str">
            <v>733,95</v>
          </cell>
        </row>
        <row r="3500">
          <cell r="A3500">
            <v>39021</v>
          </cell>
          <cell r="B3500" t="str">
            <v xml:space="preserve">PORTA DE ABRIR EM ACO COM DIVISAO HORIZONTAL PARA VIDROS, COM FUNDO ANTICORROSIVO/PRIMER DE PROTECAO, SEM GUARNICAO/ALIZAR/VISTA, VIDROS NAO INCLUSOS, 90 X 210 CM                                                                                                                                                                                                                                                                                                                                        </v>
          </cell>
          <cell r="C3500" t="str">
            <v xml:space="preserve">UN    </v>
          </cell>
          <cell r="D3500" t="str">
            <v>CR</v>
          </cell>
          <cell r="E3500" t="str">
            <v>780,37</v>
          </cell>
        </row>
        <row r="3501">
          <cell r="A3501">
            <v>39022</v>
          </cell>
          <cell r="B3501" t="str">
            <v xml:space="preserve">PORTA DE ABRIR EM ACO TIPO VENEZIANA, COM FUNDO ANTICORROSIVO / PRIMER DE PROTECAO, SEM GUARNICAO/ALIZAR/VISTA, 90 X 210 CM                                                                                                                                                                                                                                                                                                                                                                               </v>
          </cell>
          <cell r="C3501" t="str">
            <v xml:space="preserve">UN    </v>
          </cell>
          <cell r="D3501" t="str">
            <v xml:space="preserve">C </v>
          </cell>
          <cell r="E3501" t="str">
            <v>699,00</v>
          </cell>
        </row>
        <row r="3502">
          <cell r="A3502">
            <v>39024</v>
          </cell>
          <cell r="B3502" t="str">
            <v xml:space="preserve">PORTA DE ABRIR EM ALUMINIO COM DIVISAO HORIZONTAL  PARA VIDROS,  ACABAMENTO ANODIZADO NATURAL, VIDROS INCLUSOS, SEM GUARNICAO/ALIZAR/VISTA , 87 X 210 CM                                                                                                                                                                                                                                                                                                                                                  </v>
          </cell>
          <cell r="C3502" t="str">
            <v xml:space="preserve">UN    </v>
          </cell>
          <cell r="D3502" t="str">
            <v>CR</v>
          </cell>
          <cell r="E3502" t="str">
            <v>732,17</v>
          </cell>
        </row>
        <row r="3503">
          <cell r="A3503">
            <v>4914</v>
          </cell>
          <cell r="B3503" t="str">
            <v xml:space="preserve">PORTA DE ABRIR EM ALUMINIO COM LAMBRI HORIZONTAL/LAMINADA, ACABAMENTO ANODIZADO NATURAL, SEM GUARNICAO/ALIZAR/VISTA                                                                                                                                                                                                                                                                                                                                                                                       </v>
          </cell>
          <cell r="C3503" t="str">
            <v xml:space="preserve">M2    </v>
          </cell>
          <cell r="D3503" t="str">
            <v>CR</v>
          </cell>
          <cell r="E3503" t="str">
            <v>593,66</v>
          </cell>
        </row>
        <row r="3504">
          <cell r="A3504">
            <v>4917</v>
          </cell>
          <cell r="B3504" t="str">
            <v xml:space="preserve">PORTA DE ABRIR EM ALUMINIO TIPO VENEZIANA, ACABAMENTO ANODIZADO NATURAL, SEM GUARNICAO/ALIZAR/VISTA                                                                                                                                                                                                                                                                                                                                                                                                       </v>
          </cell>
          <cell r="C3504" t="str">
            <v xml:space="preserve">M2    </v>
          </cell>
          <cell r="D3504" t="str">
            <v xml:space="preserve">C </v>
          </cell>
          <cell r="E3504" t="str">
            <v>409,99</v>
          </cell>
        </row>
        <row r="3505">
          <cell r="A3505">
            <v>39025</v>
          </cell>
          <cell r="B3505" t="str">
            <v xml:space="preserve">PORTA DE ABRIR EM ALUMINIO TIPO VENEZIANA, ACABAMENTO ANODIZADO NATURAL, SEM GUARNICAO/ALIZAR/VISTA, 87 X 210 CM                                                                                                                                                                                                                                                                                                                                                                                          </v>
          </cell>
          <cell r="C3505" t="str">
            <v xml:space="preserve">UN    </v>
          </cell>
          <cell r="D3505" t="str">
            <v>CR</v>
          </cell>
          <cell r="E3505" t="str">
            <v>750,77</v>
          </cell>
        </row>
        <row r="3506">
          <cell r="A3506">
            <v>4922</v>
          </cell>
          <cell r="B3506" t="str">
            <v xml:space="preserve">PORTA DE CORRER EM ALUMINIO, DUAS FOLHAS MOVEIS COM VIDRO, FECHADURA E PUXADOR EMBUTIDO, ACABAMENTO ANODIZADO NATURAL, SEM GUARNICAO/ALIZAR/VISTA                                                                                                                                                                                                                                                                                                                                                         </v>
          </cell>
          <cell r="C3506" t="str">
            <v xml:space="preserve">M2    </v>
          </cell>
          <cell r="D3506" t="str">
            <v>CR</v>
          </cell>
          <cell r="E3506" t="str">
            <v>380,30</v>
          </cell>
        </row>
        <row r="3507">
          <cell r="A3507">
            <v>4911</v>
          </cell>
          <cell r="B3507" t="str">
            <v xml:space="preserve">PORTA DE ENROLAR MANUAL COMPLETA, ARTICULADA RAIADA LARGA, EM ACO GALVANIZADO NATURAL, CHAPA NUMERO 24 (SEM INSTALACAO)                                                                                                                                                                                                                                                                                                                                                                                   </v>
          </cell>
          <cell r="C3507" t="str">
            <v xml:space="preserve">M2    </v>
          </cell>
          <cell r="D3507" t="str">
            <v>CR</v>
          </cell>
          <cell r="E3507" t="str">
            <v>340,48</v>
          </cell>
        </row>
        <row r="3508">
          <cell r="A3508">
            <v>37518</v>
          </cell>
          <cell r="B3508" t="str">
            <v xml:space="preserve">PORTA DE ENROLAR MANUAL COMPLETA, PERFIL MEIA CANA CEGA, EM ACO GALVANIZADO COM PINTURA ELETROSTATICA, CHAPA NUMERO 24 " (SEM INSTALACAO)                                                                                                                                                                                                                                                                                                                                                                 </v>
          </cell>
          <cell r="C3508" t="str">
            <v xml:space="preserve">M2    </v>
          </cell>
          <cell r="D3508" t="str">
            <v>CR</v>
          </cell>
          <cell r="E3508" t="str">
            <v>553,28</v>
          </cell>
        </row>
        <row r="3509">
          <cell r="A3509">
            <v>4910</v>
          </cell>
          <cell r="B3509" t="str">
            <v xml:space="preserve">PORTA DE ENROLAR MANUAL COMPLETA, PERFIL MEIA CANA CEGA, EM ACO GALVANIZADO NATURAL, CHAPA NUMERO 24 (SEM INSTALACAO)                                                                                                                                                                                                                                                                                                                                                                                     </v>
          </cell>
          <cell r="C3509" t="str">
            <v xml:space="preserve">M2    </v>
          </cell>
          <cell r="D3509" t="str">
            <v>CR</v>
          </cell>
          <cell r="E3509" t="str">
            <v>466,42</v>
          </cell>
        </row>
        <row r="3510">
          <cell r="A3510">
            <v>4943</v>
          </cell>
          <cell r="B3510" t="str">
            <v xml:space="preserve">PORTA DE ENROLAR MANUAL COMPLETA, PERFIL MEIA CANA VAZADA TIJOLINHO, EM ACO GALVANIZADO NATURAL, CHAPA NUMERO 24 (SEM INSTALACAO)                                                                                                                                                                                                                                                                                                                                                                         </v>
          </cell>
          <cell r="C3510" t="str">
            <v xml:space="preserve">M2    </v>
          </cell>
          <cell r="D3510" t="str">
            <v>CR</v>
          </cell>
          <cell r="E3510" t="str">
            <v>694,85</v>
          </cell>
        </row>
        <row r="3511">
          <cell r="A3511">
            <v>5002</v>
          </cell>
          <cell r="B3511" t="str">
            <v xml:space="preserve">PORTA DE MADEIRA QUADRICULADA PARA VIDRO, DE CORRER (EUCALIPTO OU EQUIVALENTE REGIONAL), E = *3,5* CM                                                                                                                                                                                                                                                                                                                                                                                                     </v>
          </cell>
          <cell r="C3511" t="str">
            <v xml:space="preserve">M2    </v>
          </cell>
          <cell r="D3511" t="str">
            <v>CR</v>
          </cell>
          <cell r="E3511" t="str">
            <v>381,19</v>
          </cell>
        </row>
        <row r="3512">
          <cell r="A3512">
            <v>4977</v>
          </cell>
          <cell r="B3512" t="str">
            <v xml:space="preserve">PORTA DE MADEIRA TIPO VENEZIANA (EUCALIPTO OU EQUIVALENTE REGIONAL), E = *3,5* CM                                                                                                                                                                                                                                                                                                                                                                                                                         </v>
          </cell>
          <cell r="C3512" t="str">
            <v xml:space="preserve">M2    </v>
          </cell>
          <cell r="D3512" t="str">
            <v>CR</v>
          </cell>
          <cell r="E3512" t="str">
            <v>257,32</v>
          </cell>
        </row>
        <row r="3513">
          <cell r="A3513">
            <v>5028</v>
          </cell>
          <cell r="B3513" t="str">
            <v xml:space="preserve">PORTA DE MADEIRA-DE-LEI QUADRICULADA PARA VIDRO, DE CORRER (ANGELIM OU EQUIVALENTE REGIONAL), E = *3,5* CM                                                                                                                                                                                                                                                                                                                                                                                                </v>
          </cell>
          <cell r="C3513" t="str">
            <v xml:space="preserve">M2    </v>
          </cell>
          <cell r="D3513" t="str">
            <v>CR</v>
          </cell>
          <cell r="E3513" t="str">
            <v>629,62</v>
          </cell>
        </row>
        <row r="3514">
          <cell r="A3514">
            <v>4998</v>
          </cell>
          <cell r="B3514" t="str">
            <v xml:space="preserve">PORTA DE MADEIRA-DE-LEI TIPO MEXICANA SEM EMENDA (ANGELIM OU EQUIVALENTE REGIONAL), E = *3,5* CM                                                                                                                                                                                                                                                                                                                                                                                                          </v>
          </cell>
          <cell r="C3514" t="str">
            <v xml:space="preserve">M2    </v>
          </cell>
          <cell r="D3514" t="str">
            <v>CR</v>
          </cell>
          <cell r="E3514" t="str">
            <v>522,91</v>
          </cell>
        </row>
        <row r="3515">
          <cell r="A3515">
            <v>4969</v>
          </cell>
          <cell r="B3515" t="str">
            <v xml:space="preserve">PORTA DE MADEIRA-DE-LEI TIPO VENEZIANA (ANGELIM OU EQUIVALENTE REGIONAL), E = *3,5* CM                                                                                                                                                                                                                                                                                                                                                                                                                    </v>
          </cell>
          <cell r="C3515" t="str">
            <v xml:space="preserve">M2    </v>
          </cell>
          <cell r="D3515" t="str">
            <v xml:space="preserve">C </v>
          </cell>
          <cell r="E3515" t="str">
            <v>363,93</v>
          </cell>
        </row>
        <row r="3516">
          <cell r="A3516">
            <v>11364</v>
          </cell>
          <cell r="B3516" t="str">
            <v xml:space="preserve">PORTA DE MADEIRA, FOLHA LEVE (NBR 15930) DE 600 X 2100 MM, DE 35 MM A 40 MM DE ESPESSURA, NUCLEO COLMEIA, CAPA LISA EM HDF, ACABAMENTO EM PRIMER PARA PINTURA                                                                                                                                                                                                                                                                                                                                             </v>
          </cell>
          <cell r="C3516" t="str">
            <v xml:space="preserve">UN    </v>
          </cell>
          <cell r="D3516" t="str">
            <v>CR</v>
          </cell>
          <cell r="E3516" t="str">
            <v>236,25</v>
          </cell>
        </row>
        <row r="3517">
          <cell r="A3517">
            <v>11365</v>
          </cell>
          <cell r="B3517" t="str">
            <v xml:space="preserve">PORTA DE MADEIRA, FOLHA LEVE (NBR 15930) DE 700 X 2100 MM, DE 35 MM A 40 MM DE ESPESSURA, NUCLEO COLMEIA, CAPA LISA EM HDF, ACABAMENTO EM PRIMER PARA PINTURA                                                                                                                                                                                                                                                                                                                                             </v>
          </cell>
          <cell r="C3517" t="str">
            <v xml:space="preserve">UN    </v>
          </cell>
          <cell r="D3517" t="str">
            <v>CR</v>
          </cell>
          <cell r="E3517" t="str">
            <v>245,17</v>
          </cell>
        </row>
        <row r="3518">
          <cell r="A3518">
            <v>11366</v>
          </cell>
          <cell r="B3518" t="str">
            <v xml:space="preserve">PORTA DE MADEIRA, FOLHA LEVE (NBR 15930) DE 800 X 2100 MM, DE 35 MM A 40 MM DE ESPESSURA, NUCLEO COLMEIA, CAPA LISA EM HDF, ACABAMENTO EM PRIMER PARA PINTURA                                                                                                                                                                                                                                                                                                                                             </v>
          </cell>
          <cell r="C3518" t="str">
            <v xml:space="preserve">UN    </v>
          </cell>
          <cell r="D3518" t="str">
            <v>CR</v>
          </cell>
          <cell r="E3518" t="str">
            <v>260,61</v>
          </cell>
        </row>
        <row r="3519">
          <cell r="A3519">
            <v>43777</v>
          </cell>
          <cell r="B3519" t="str">
            <v xml:space="preserve">PORTA DE MADEIRA, FOLHA LEVE (NBR 15930), DE 600 X 2100 MM, E = 35 MM, NUCLEO COLMEIA, CAPA LISA EM HDF, ACABAMENTO MELAMINICO EM PADRAO MADEIRA                                                                                                                                                                                                                                                                                                                                                          </v>
          </cell>
          <cell r="C3519" t="str">
            <v xml:space="preserve">UN    </v>
          </cell>
          <cell r="D3519" t="str">
            <v>CR</v>
          </cell>
          <cell r="E3519" t="str">
            <v>306,13</v>
          </cell>
        </row>
        <row r="3520">
          <cell r="A3520">
            <v>20322</v>
          </cell>
          <cell r="B3520" t="str">
            <v xml:space="preserve">PORTA DE MADEIRA, FOLHA MEDIA (NBR 15930) DE 600 X 2100 MM, DE 35 MM A 40 MM DE ESPESSURA, NUCLEO SEMI-SOLIDO (SARRAFEADO), CAPA FRISADA EM HDF, ACABAMENTO MELAMINICO EM PADRAO MADEIRA                                                                                                                                                                                                                                                                                                                  </v>
          </cell>
          <cell r="C3520" t="str">
            <v xml:space="preserve">UN    </v>
          </cell>
          <cell r="D3520" t="str">
            <v>CR</v>
          </cell>
          <cell r="E3520" t="str">
            <v>284,18</v>
          </cell>
        </row>
        <row r="3521">
          <cell r="A3521">
            <v>10553</v>
          </cell>
          <cell r="B3521" t="str">
            <v xml:space="preserve">PORTA DE MADEIRA, FOLHA MEDIA (NBR 15930) DE 600 X 2100 MM, DE 35 MM A 40 MM DE ESPESSURA, NUCLEO SEMI-SOLIDO (SARRAFEADO), CAPA LISA EM HDF, ACABAMENTO EM PRIMER PARA PINTURA                                                                                                                                                                                                                                                                                                                           </v>
          </cell>
          <cell r="C3521" t="str">
            <v xml:space="preserve">UN    </v>
          </cell>
          <cell r="D3521" t="str">
            <v>CR</v>
          </cell>
          <cell r="E3521" t="str">
            <v>258,04</v>
          </cell>
        </row>
        <row r="3522">
          <cell r="A3522">
            <v>5020</v>
          </cell>
          <cell r="B3522" t="str">
            <v xml:space="preserve">PORTA DE MADEIRA, FOLHA MEDIA (NBR 15930) DE 600 X 2100 MM, DE 35 MM A 40 MM DE ESPESSURA, NUCLEO SEMI-SOLIDO (SARRAFEADO), CAPA LISA EM HDF, ACABAMENTO LAMINADO NATURAL PARA VERNIZ                                                                                                                                                                                                                                                                                                                     </v>
          </cell>
          <cell r="C3522" t="str">
            <v xml:space="preserve">UN    </v>
          </cell>
          <cell r="D3522" t="str">
            <v>CR</v>
          </cell>
          <cell r="E3522" t="str">
            <v>272,05</v>
          </cell>
        </row>
        <row r="3523">
          <cell r="A3523">
            <v>10554</v>
          </cell>
          <cell r="B3523" t="str">
            <v xml:space="preserve">PORTA DE MADEIRA, FOLHA MEDIA (NBR 15930) DE 700 X 2100 MM, DE 35 MM A 40 MM DE ESPESSURA, NUCLEO SEMI-SOLIDO (SARRAFEADO), CAPA LISA EM HDF, ACABAMENTO EM PRIMER PARA PINTURA                                                                                                                                                                                                                                                                                                                           </v>
          </cell>
          <cell r="C3523" t="str">
            <v xml:space="preserve">UN    </v>
          </cell>
          <cell r="D3523" t="str">
            <v>CR</v>
          </cell>
          <cell r="E3523" t="str">
            <v>260,32</v>
          </cell>
        </row>
        <row r="3524">
          <cell r="A3524">
            <v>10555</v>
          </cell>
          <cell r="B3524" t="str">
            <v xml:space="preserve">PORTA DE MADEIRA, FOLHA MEDIA (NBR 15930) DE 800 X 2100 MM, DE 35 MM A 40 MM DE ESPESSURA, NUCLEO SEMI-SOLIDO (SARRAFEADO), CAPA LISA EM HDF, ACABAMENTO EM PRIMER PARA PINTURA                                                                                                                                                                                                                                                                                                                           </v>
          </cell>
          <cell r="C3524" t="str">
            <v xml:space="preserve">UN    </v>
          </cell>
          <cell r="D3524" t="str">
            <v>CR</v>
          </cell>
          <cell r="E3524" t="str">
            <v>283,89</v>
          </cell>
        </row>
        <row r="3525">
          <cell r="A3525">
            <v>10556</v>
          </cell>
          <cell r="B3525" t="str">
            <v xml:space="preserve">PORTA DE MADEIRA, FOLHA MEDIA (NBR 15930) DE 900 X 2100 MM, DE 35 MM A 40 MM DE ESPESSURA, NUCLEO SEMI-SOLIDO (SARRAFEADO), CAPA LISA EM HDF, ACABAMENTO EM PRIMER PARA PINTURA                                                                                                                                                                                                                                                                                                                           </v>
          </cell>
          <cell r="C3525" t="str">
            <v xml:space="preserve">UN    </v>
          </cell>
          <cell r="D3525" t="str">
            <v>CR</v>
          </cell>
          <cell r="E3525" t="str">
            <v>377,46</v>
          </cell>
        </row>
        <row r="3526">
          <cell r="A3526">
            <v>39502</v>
          </cell>
          <cell r="B3526" t="str">
            <v xml:space="preserve">PORTA DE MADEIRA, FOLHA PESADA (NBR 15930) DE 800 X 2100 MM, DE 40 MM A 45 MM DE ESPESSURA, NUCLEO SOLIDO, CAPA LISA EM HDF, ACABAMENTO EM LAMINADO NATURAL PARA VERNIZ                                                                                                                                                                                                                                                                                                                                   </v>
          </cell>
          <cell r="C3526" t="str">
            <v xml:space="preserve">UN    </v>
          </cell>
          <cell r="D3526" t="str">
            <v>CR</v>
          </cell>
          <cell r="E3526" t="str">
            <v>530,04</v>
          </cell>
        </row>
        <row r="3527">
          <cell r="A3527">
            <v>39504</v>
          </cell>
          <cell r="B3527" t="str">
            <v xml:space="preserve">PORTA DE MADEIRA, FOLHA PESADA (NBR 15930) DE 800 X 2100 MM, DE 40 MM A 45 MM DE ESPESSURA, NUCLEO SOLIDO, CAPA LISA EM HDF, ACABAMENTO EM PRIMER PARA PINTURA                                                                                                                                                                                                                                                                                                                                            </v>
          </cell>
          <cell r="C3527" t="str">
            <v xml:space="preserve">UN    </v>
          </cell>
          <cell r="D3527" t="str">
            <v>CR</v>
          </cell>
          <cell r="E3527" t="str">
            <v>586,13</v>
          </cell>
        </row>
        <row r="3528">
          <cell r="A3528">
            <v>39503</v>
          </cell>
          <cell r="B3528" t="str">
            <v xml:space="preserve">PORTA DE MADEIRA, FOLHA PESADA (NBR 15930) DE 900 X 2100 MM, DE 40 MM A 45 MM DE ESPESSURA, NUCLEO SOLIDO, CAPA LISA EM HDF, ACABAMENTO EM LAMINADO NATURAL PARA VERNIZ                                                                                                                                                                                                                                                                                                                                   </v>
          </cell>
          <cell r="C3528" t="str">
            <v xml:space="preserve">UN    </v>
          </cell>
          <cell r="D3528" t="str">
            <v>CR</v>
          </cell>
          <cell r="E3528" t="str">
            <v>616,88</v>
          </cell>
        </row>
        <row r="3529">
          <cell r="A3529">
            <v>39505</v>
          </cell>
          <cell r="B3529" t="str">
            <v xml:space="preserve">PORTA DE MADEIRA, FOLHA PESADA (NBR 15930) DE 900 X 2100 MM, DE 40 MM A 45 MM DE ESPESSURA, NUCLEO SOLIDO, CAPA LISA EM HDF, ACABAMENTO EM PRIMER PARA PINTURA                                                                                                                                                                                                                                                                                                                                            </v>
          </cell>
          <cell r="C3529" t="str">
            <v xml:space="preserve">UN    </v>
          </cell>
          <cell r="D3529" t="str">
            <v>CR</v>
          </cell>
          <cell r="E3529" t="str">
            <v>664,78</v>
          </cell>
        </row>
        <row r="3530">
          <cell r="A3530">
            <v>44471</v>
          </cell>
          <cell r="B3530" t="str">
            <v xml:space="preserve">PORTA DENTE PARA  FRESADORA                                                                                                                                                                                                                                                                                                                                                                                                                                                                               </v>
          </cell>
          <cell r="C3530" t="str">
            <v xml:space="preserve">UN    </v>
          </cell>
          <cell r="D3530" t="str">
            <v>AS</v>
          </cell>
          <cell r="E3530" t="str">
            <v>562,62</v>
          </cell>
        </row>
        <row r="3531">
          <cell r="A3531">
            <v>4944</v>
          </cell>
          <cell r="B3531" t="str">
            <v xml:space="preserve">PORTA GRADE DE ENROLAR MANUAL COMPLETA, PERFIL TUBULAR TIJOLINHO 3/4 ", EM ACO GALVANIZADO NATURAL (SEM INSTALACAO)                                                                                                                                                                                                                                                                                                                                                                                       </v>
          </cell>
          <cell r="C3531" t="str">
            <v xml:space="preserve">M2    </v>
          </cell>
          <cell r="D3531" t="str">
            <v>CR</v>
          </cell>
          <cell r="E3531" t="str">
            <v>1.038,81</v>
          </cell>
        </row>
        <row r="3532">
          <cell r="A3532">
            <v>21102</v>
          </cell>
          <cell r="B3532" t="str">
            <v xml:space="preserve">PORTA TOALHA BANHO EM METAL CROMADO, TIPO BARRA                                                                                                                                                                                                                                                                                                                                                                                                                                                           </v>
          </cell>
          <cell r="C3532" t="str">
            <v xml:space="preserve">UN    </v>
          </cell>
          <cell r="D3532" t="str">
            <v>CR</v>
          </cell>
          <cell r="E3532" t="str">
            <v>33,56</v>
          </cell>
        </row>
        <row r="3533">
          <cell r="A3533">
            <v>21101</v>
          </cell>
          <cell r="B3533" t="str">
            <v xml:space="preserve">PORTA TOALHA ROSTO EM METAL CROMADO, TIPO ARGOLA                                                                                                                                                                                                                                                                                                                                                                                                                                                          </v>
          </cell>
          <cell r="C3533" t="str">
            <v xml:space="preserve">UN    </v>
          </cell>
          <cell r="D3533" t="str">
            <v>CR</v>
          </cell>
          <cell r="E3533" t="str">
            <v>21,55</v>
          </cell>
        </row>
        <row r="3534">
          <cell r="A3534">
            <v>34713</v>
          </cell>
          <cell r="B3534" t="str">
            <v xml:space="preserve">PORTA VIDRO TEMPERADO INCOLOR, 2 FOLHAS DE CORRER, E = 10 MM (SEM FERRAGENS E SEM COLOCACAO)                                                                                                                                                                                                                                                                                                                                                                                                              </v>
          </cell>
          <cell r="C3534" t="str">
            <v xml:space="preserve">M2    </v>
          </cell>
          <cell r="D3534" t="str">
            <v>CR</v>
          </cell>
          <cell r="E3534" t="str">
            <v>382,98</v>
          </cell>
        </row>
        <row r="3535">
          <cell r="A3535">
            <v>37563</v>
          </cell>
          <cell r="B3535" t="str">
            <v xml:space="preserve">PORTAO BASCULANTE, MANUAL, EM ACO GALVANIZADO, CHAPA 26, TIPO LAMBRIL, COM REQUADRO, ACABAMENTO NATURAL                                                                                                                                                                                                                                                                                                                                                                                                   </v>
          </cell>
          <cell r="C3535" t="str">
            <v xml:space="preserve">M2    </v>
          </cell>
          <cell r="D3535" t="str">
            <v>CR</v>
          </cell>
          <cell r="E3535" t="str">
            <v>807,61</v>
          </cell>
        </row>
        <row r="3536">
          <cell r="A3536">
            <v>4948</v>
          </cell>
          <cell r="B3536" t="str">
            <v xml:space="preserve">PORTAO DE ABRIR / GIRO, EM GRADIL DE METALON REDONDO DE 3/4"  VERTICAL, COM REQUADRO, ACABAMENTO NATURAL - COMPLETO                                                                                                                                                                                                                                                                                                                                                                                       </v>
          </cell>
          <cell r="C3536" t="str">
            <v xml:space="preserve">M2    </v>
          </cell>
          <cell r="D3536" t="str">
            <v>CR</v>
          </cell>
          <cell r="E3536" t="str">
            <v>702,64</v>
          </cell>
        </row>
        <row r="3537">
          <cell r="A3537">
            <v>37561</v>
          </cell>
          <cell r="B3537" t="str">
            <v xml:space="preserve">PORTAO DE CORRER EM CHAPA TIPO PAINEL LAMBRIL QUADRADO, COM PORTA SOCIAL COMPLETA INCLUIDA, COM REQUADRO, ACABAMENTO NATURAL, COM TRILHOS E ROLDANAS                                                                                                                                                                                                                                                                                                                                                      </v>
          </cell>
          <cell r="C3537" t="str">
            <v xml:space="preserve">M2    </v>
          </cell>
          <cell r="D3537" t="str">
            <v>CR</v>
          </cell>
          <cell r="E3537" t="str">
            <v>655,31</v>
          </cell>
        </row>
        <row r="3538">
          <cell r="A3538">
            <v>37562</v>
          </cell>
          <cell r="B3538" t="str">
            <v xml:space="preserve">PORTAO DE CORRER EM GRADIL FIXO DE BARRA DE FERRO CHATA DE 3 X 1/4" NA VERTICAL, SEM REQUADRO, ACABAMENTO NATURAL, COM TRILHOS E ROLDANAS                                                                                                                                                                                                                                                                                                                                                                 </v>
          </cell>
          <cell r="C3538" t="str">
            <v xml:space="preserve">M2    </v>
          </cell>
          <cell r="D3538" t="str">
            <v>CR</v>
          </cell>
          <cell r="E3538" t="str">
            <v>859,18</v>
          </cell>
        </row>
        <row r="3539">
          <cell r="A3539">
            <v>14164</v>
          </cell>
          <cell r="B3539" t="str">
            <v xml:space="preserve">POSTE CONICO CONTINUO EM ACO GALVANIZADO, CURVO, BRACO DUPLO, ENGASTADO,  H = 9 M, DIAMETRO INFERIOR = *135* MM                                                                                                                                                                                                                                                                                                                                                                                           </v>
          </cell>
          <cell r="C3539" t="str">
            <v xml:space="preserve">UN    </v>
          </cell>
          <cell r="D3539" t="str">
            <v>AS</v>
          </cell>
          <cell r="E3539" t="str">
            <v>1.936,97</v>
          </cell>
        </row>
        <row r="3540">
          <cell r="A3540">
            <v>14163</v>
          </cell>
          <cell r="B3540" t="str">
            <v xml:space="preserve">POSTE CONICO CONTINUO EM ACO GALVANIZADO, CURVO, BRACO DUPLO, FLANGEADO,  H = 9 M, DIAMETRO INFERIOR = *135* MM                                                                                                                                                                                                                                                                                                                                                                                           </v>
          </cell>
          <cell r="C3540" t="str">
            <v xml:space="preserve">UN    </v>
          </cell>
          <cell r="D3540" t="str">
            <v>AS</v>
          </cell>
          <cell r="E3540" t="str">
            <v>2.201,49</v>
          </cell>
        </row>
        <row r="3541">
          <cell r="A3541">
            <v>5051</v>
          </cell>
          <cell r="B3541" t="str">
            <v xml:space="preserve">POSTE CONICO CONTINUO EM ACO GALVANIZADO, CURVO, BRACO SIMPLES, ENGASTADO,  H = 9 M, DIAMETRO INFERIOR = *135* MM                                                                                                                                                                                                                                                                                                                                                                                         </v>
          </cell>
          <cell r="C3541" t="str">
            <v xml:space="preserve">UN    </v>
          </cell>
          <cell r="D3541" t="str">
            <v>AS</v>
          </cell>
          <cell r="E3541" t="str">
            <v>1.872,34</v>
          </cell>
        </row>
        <row r="3542">
          <cell r="A3542">
            <v>14162</v>
          </cell>
          <cell r="B3542" t="str">
            <v xml:space="preserve">POSTE CONICO CONTINUO EM ACO GALVANIZADO, CURVO, BRACO SIMPLES, FLANGEADO,  H = 9 M, DIAMETRO INFERIOR = *135* MM                                                                                                                                                                                                                                                                                                                                                                                         </v>
          </cell>
          <cell r="C3542" t="str">
            <v xml:space="preserve">UN    </v>
          </cell>
          <cell r="D3542" t="str">
            <v>AS</v>
          </cell>
          <cell r="E3542" t="str">
            <v>1.869,62</v>
          </cell>
        </row>
        <row r="3543">
          <cell r="A3543">
            <v>5052</v>
          </cell>
          <cell r="B3543" t="str">
            <v xml:space="preserve">POSTE CONICO CONTINUO EM ACO GALVANIZADO, CURVO, BRACO SIMPLES, FLANGEADO, H = 7 M, DIAMETRO INFERIOR = *125* MM                                                                                                                                                                                                                                                                                                                                                                                          </v>
          </cell>
          <cell r="C3543" t="str">
            <v xml:space="preserve">UN    </v>
          </cell>
          <cell r="D3543" t="str">
            <v>AS</v>
          </cell>
          <cell r="E3543" t="str">
            <v>1.395,00</v>
          </cell>
        </row>
        <row r="3544">
          <cell r="A3544">
            <v>14166</v>
          </cell>
          <cell r="B3544" t="str">
            <v xml:space="preserve">POSTE CONICO CONTINUO EM ACO GALVANIZADO, RETO, ENGASTADO,  H = 7 M, DIAMETRO INFERIOR = *125* MM                                                                                                                                                                                                                                                                                                                                                                                                         </v>
          </cell>
          <cell r="C3544" t="str">
            <v xml:space="preserve">UN    </v>
          </cell>
          <cell r="D3544" t="str">
            <v>AS</v>
          </cell>
          <cell r="E3544" t="str">
            <v>1.412,71</v>
          </cell>
        </row>
        <row r="3545">
          <cell r="A3545">
            <v>14165</v>
          </cell>
          <cell r="B3545" t="str">
            <v xml:space="preserve">POSTE CONICO CONTINUO EM ACO GALVANIZADO, RETO, ENGASTADO,  H = 9 M, DIAMETRO INFERIOR = *145* MM                                                                                                                                                                                                                                                                                                                                                                                                         </v>
          </cell>
          <cell r="C3545" t="str">
            <v xml:space="preserve">UN    </v>
          </cell>
          <cell r="D3545" t="str">
            <v>AS</v>
          </cell>
          <cell r="E3545" t="str">
            <v>1.957,12</v>
          </cell>
        </row>
        <row r="3546">
          <cell r="A3546">
            <v>5050</v>
          </cell>
          <cell r="B3546" t="str">
            <v xml:space="preserve">POSTE CONICO CONTINUO EM ACO GALVANIZADO, RETO, FLANGEADO,  H = 3 M, DIAMETRO INFERIOR = *95* MM                                                                                                                                                                                                                                                                                                                                                                                                          </v>
          </cell>
          <cell r="C3546" t="str">
            <v xml:space="preserve">UN    </v>
          </cell>
          <cell r="D3546" t="str">
            <v>AS</v>
          </cell>
          <cell r="E3546" t="str">
            <v>481,69</v>
          </cell>
        </row>
        <row r="3547">
          <cell r="A3547">
            <v>12366</v>
          </cell>
          <cell r="B3547" t="str">
            <v xml:space="preserve">POSTE DE CONCRETO ARMADO DE SECAO CIRCULAR, EXTENSAO DE 10,00 M, RESISTENCIA DE 150 A 200 DAN, TIPO C-14                                                                                                                                                                                                                                                                                                                                                                                                  </v>
          </cell>
          <cell r="C3547" t="str">
            <v xml:space="preserve">UN    </v>
          </cell>
          <cell r="D3547" t="str">
            <v>CR</v>
          </cell>
          <cell r="E3547" t="str">
            <v>1.287,84</v>
          </cell>
        </row>
        <row r="3548">
          <cell r="A3548">
            <v>5045</v>
          </cell>
          <cell r="B3548" t="str">
            <v xml:space="preserve">POSTE DE CONCRETO ARMADO DE SECAO CIRCULAR, EXTENSAO DE 11,00 M, RESISTENCIA DE 200 A 300 DAN, TIPO C-14                                                                                                                                                                                                                                                                                                                                                                                                  </v>
          </cell>
          <cell r="C3548" t="str">
            <v xml:space="preserve">UN    </v>
          </cell>
          <cell r="D3548" t="str">
            <v>CR</v>
          </cell>
          <cell r="E3548" t="str">
            <v>1.779,08</v>
          </cell>
        </row>
        <row r="3549">
          <cell r="A3549">
            <v>5035</v>
          </cell>
          <cell r="B3549" t="str">
            <v xml:space="preserve">POSTE DE CONCRETO ARMADO DE SECAO CIRCULAR, EXTENSAO DE 11,00 M, RESISTENCIA DE 300 A 400 DAN, TIPO C-17                                                                                                                                                                                                                                                                                                                                                                                                  </v>
          </cell>
          <cell r="C3549" t="str">
            <v xml:space="preserve">UN    </v>
          </cell>
          <cell r="D3549" t="str">
            <v>CR</v>
          </cell>
          <cell r="E3549" t="str">
            <v>2.045,52</v>
          </cell>
        </row>
        <row r="3550">
          <cell r="A3550">
            <v>41180</v>
          </cell>
          <cell r="B3550" t="str">
            <v xml:space="preserve">POSTE DE CONCRETO ARMADO DE SECAO CIRCULAR, EXTENSAO DE 13,00 M, RESISTENCIA DE 1000 DAN, TIPO C-23                                                                                                                                                                                                                                                                                                                                                                                                       </v>
          </cell>
          <cell r="C3550" t="str">
            <v xml:space="preserve">UN    </v>
          </cell>
          <cell r="D3550" t="str">
            <v>CR</v>
          </cell>
          <cell r="E3550" t="str">
            <v>4.598,29</v>
          </cell>
        </row>
        <row r="3551">
          <cell r="A3551">
            <v>41181</v>
          </cell>
          <cell r="B3551" t="str">
            <v xml:space="preserve">POSTE DE CONCRETO ARMADO DE SECAO CIRCULAR, EXTENSAO DE 13,00 M, RESISTENCIA DE 1500 DAN, TIPO C-29                                                                                                                                                                                                                                                                                                                                                                                                       </v>
          </cell>
          <cell r="C3551" t="str">
            <v xml:space="preserve">UN    </v>
          </cell>
          <cell r="D3551" t="str">
            <v>CR</v>
          </cell>
          <cell r="E3551" t="str">
            <v>6.088,00</v>
          </cell>
        </row>
        <row r="3552">
          <cell r="A3552">
            <v>41182</v>
          </cell>
          <cell r="B3552" t="str">
            <v xml:space="preserve">POSTE DE CONCRETO ARMADO DE SECAO CIRCULAR, EXTENSAO DE 13,00 M, RESISTENCIA DE 2000 DAN, TIPO C-29                                                                                                                                                                                                                                                                                                                                                                                                       </v>
          </cell>
          <cell r="C3552" t="str">
            <v xml:space="preserve">UN    </v>
          </cell>
          <cell r="D3552" t="str">
            <v>CR</v>
          </cell>
          <cell r="E3552" t="str">
            <v>8.733,74</v>
          </cell>
        </row>
        <row r="3553">
          <cell r="A3553">
            <v>41183</v>
          </cell>
          <cell r="B3553" t="str">
            <v xml:space="preserve">POSTE DE CONCRETO ARMADO DE SECAO CIRCULAR, EXTENSAO DE 13,00 M, RESISTENCIA DE 2500 DAN, TIPO C-29                                                                                                                                                                                                                                                                                                                                                                                                       </v>
          </cell>
          <cell r="C3553" t="str">
            <v xml:space="preserve">UN    </v>
          </cell>
          <cell r="D3553" t="str">
            <v>CR</v>
          </cell>
          <cell r="E3553" t="str">
            <v>10.904,25</v>
          </cell>
        </row>
        <row r="3554">
          <cell r="A3554">
            <v>41184</v>
          </cell>
          <cell r="B3554" t="str">
            <v xml:space="preserve">POSTE DE CONCRETO ARMADO DE SECAO CIRCULAR, EXTENSAO DE 13,00 M, RESISTENCIA DE 3000 DAN, TIPO C-29                                                                                                                                                                                                                                                                                                                                                                                                       </v>
          </cell>
          <cell r="C3554" t="str">
            <v xml:space="preserve">UN    </v>
          </cell>
          <cell r="D3554" t="str">
            <v>CR</v>
          </cell>
          <cell r="E3554" t="str">
            <v>16.602,38</v>
          </cell>
        </row>
        <row r="3555">
          <cell r="A3555">
            <v>41185</v>
          </cell>
          <cell r="B3555" t="str">
            <v xml:space="preserve">POSTE DE CONCRETO ARMADO DE SECAO CIRCULAR, EXTENSAO DE 14,00 M, RESISTENCIA DE 1000 DAN, TIPO C-23                                                                                                                                                                                                                                                                                                                                                                                                       </v>
          </cell>
          <cell r="C3555" t="str">
            <v xml:space="preserve">UN    </v>
          </cell>
          <cell r="D3555" t="str">
            <v>CR</v>
          </cell>
          <cell r="E3555" t="str">
            <v>6.156,91</v>
          </cell>
        </row>
        <row r="3556">
          <cell r="A3556">
            <v>41186</v>
          </cell>
          <cell r="B3556" t="str">
            <v xml:space="preserve">POSTE DE CONCRETO ARMADO DE SECAO CIRCULAR, EXTENSAO DE 14,00 M, RESISTENCIA DE 1500 DAN, TIPO C-29                                                                                                                                                                                                                                                                                                                                                                                                       </v>
          </cell>
          <cell r="C3556" t="str">
            <v xml:space="preserve">UN    </v>
          </cell>
          <cell r="D3556" t="str">
            <v>CR</v>
          </cell>
          <cell r="E3556" t="str">
            <v>8.628,20</v>
          </cell>
        </row>
        <row r="3557">
          <cell r="A3557">
            <v>41187</v>
          </cell>
          <cell r="B3557" t="str">
            <v xml:space="preserve">POSTE DE CONCRETO ARMADO DE SECAO CIRCULAR, EXTENSAO DE 14,00 M, RESISTENCIA DE 2000 DAN, TIPO C-29                                                                                                                                                                                                                                                                                                                                                                                                       </v>
          </cell>
          <cell r="C3557" t="str">
            <v xml:space="preserve">UN    </v>
          </cell>
          <cell r="D3557" t="str">
            <v>CR</v>
          </cell>
          <cell r="E3557" t="str">
            <v>11.571,13</v>
          </cell>
        </row>
        <row r="3558">
          <cell r="A3558">
            <v>41188</v>
          </cell>
          <cell r="B3558" t="str">
            <v xml:space="preserve">POSTE DE CONCRETO ARMADO DE SECAO CIRCULAR, EXTENSAO DE 14,00 M, RESISTENCIA DE 2500 DAN, TIPO C-29                                                                                                                                                                                                                                                                                                                                                                                                       </v>
          </cell>
          <cell r="C3558" t="str">
            <v xml:space="preserve">UN    </v>
          </cell>
          <cell r="D3558" t="str">
            <v>CR</v>
          </cell>
          <cell r="E3558" t="str">
            <v>14.796,90</v>
          </cell>
        </row>
        <row r="3559">
          <cell r="A3559">
            <v>5036</v>
          </cell>
          <cell r="B3559" t="str">
            <v xml:space="preserve">POSTE DE CONCRETO ARMADO DE SECAO CIRCULAR, EXTENSAO DE 14,00 M, RESISTENCIA DE 300 A 400 DAN, TIPO C-17                                                                                                                                                                                                                                                                                                                                                                                                  </v>
          </cell>
          <cell r="C3559" t="str">
            <v xml:space="preserve">UN    </v>
          </cell>
          <cell r="D3559" t="str">
            <v>CR</v>
          </cell>
          <cell r="E3559" t="str">
            <v>3.138,20</v>
          </cell>
        </row>
        <row r="3560">
          <cell r="A3560">
            <v>41189</v>
          </cell>
          <cell r="B3560" t="str">
            <v xml:space="preserve">POSTE DE CONCRETO ARMADO DE SECAO CIRCULAR, EXTENSAO DE 14,00 M, RESISTENCIA DE 3000 DAN, TIPO C-29                                                                                                                                                                                                                                                                                                                                                                                                       </v>
          </cell>
          <cell r="C3560" t="str">
            <v xml:space="preserve">UN    </v>
          </cell>
          <cell r="D3560" t="str">
            <v>CR</v>
          </cell>
          <cell r="E3560" t="str">
            <v>19.022,96</v>
          </cell>
        </row>
        <row r="3561">
          <cell r="A3561">
            <v>41190</v>
          </cell>
          <cell r="B3561" t="str">
            <v xml:space="preserve">POSTE DE CONCRETO ARMADO DE SECAO CIRCULAR, EXTENSAO DE 15,00 M, RESISTENCIA DE 1000 DAN, TIPO C-23                                                                                                                                                                                                                                                                                                                                                                                                       </v>
          </cell>
          <cell r="C3561" t="str">
            <v xml:space="preserve">UN    </v>
          </cell>
          <cell r="D3561" t="str">
            <v>CR</v>
          </cell>
          <cell r="E3561" t="str">
            <v>6.615,52</v>
          </cell>
        </row>
        <row r="3562">
          <cell r="A3562">
            <v>41191</v>
          </cell>
          <cell r="B3562" t="str">
            <v xml:space="preserve">POSTE DE CONCRETO ARMADO DE SECAO CIRCULAR, EXTENSAO DE 15,00 M, RESISTENCIA DE 1500 DAN, TIPO C-29                                                                                                                                                                                                                                                                                                                                                                                                       </v>
          </cell>
          <cell r="C3562" t="str">
            <v xml:space="preserve">UN    </v>
          </cell>
          <cell r="D3562" t="str">
            <v>CR</v>
          </cell>
          <cell r="E3562" t="str">
            <v>10.144,65</v>
          </cell>
        </row>
        <row r="3563">
          <cell r="A3563">
            <v>41192</v>
          </cell>
          <cell r="B3563" t="str">
            <v xml:space="preserve">POSTE DE CONCRETO ARMADO DE SECAO CIRCULAR, EXTENSAO DE 15,00 M, RESISTENCIA DE 2000 DAN, TIPO C-29                                                                                                                                                                                                                                                                                                                                                                                                       </v>
          </cell>
          <cell r="C3563" t="str">
            <v xml:space="preserve">UN    </v>
          </cell>
          <cell r="D3563" t="str">
            <v>CR</v>
          </cell>
          <cell r="E3563" t="str">
            <v>10.575,72</v>
          </cell>
        </row>
        <row r="3564">
          <cell r="A3564">
            <v>41193</v>
          </cell>
          <cell r="B3564" t="str">
            <v xml:space="preserve">POSTE DE CONCRETO ARMADO DE SECAO CIRCULAR, EXTENSAO DE 15,00 M, RESISTENCIA DE 2500 DAN, TIPO C-29                                                                                                                                                                                                                                                                                                                                                                                                       </v>
          </cell>
          <cell r="C3564" t="str">
            <v xml:space="preserve">UN    </v>
          </cell>
          <cell r="D3564" t="str">
            <v>CR</v>
          </cell>
          <cell r="E3564" t="str">
            <v>17.280,37</v>
          </cell>
        </row>
        <row r="3565">
          <cell r="A3565">
            <v>41194</v>
          </cell>
          <cell r="B3565" t="str">
            <v xml:space="preserve">POSTE DE CONCRETO ARMADO DE SECAO CIRCULAR, EXTENSAO DE 15,00 M, RESISTENCIA DE 3000 DAN, TIPO C-29                                                                                                                                                                                                                                                                                                                                                                                                       </v>
          </cell>
          <cell r="C3565" t="str">
            <v xml:space="preserve">UN    </v>
          </cell>
          <cell r="D3565" t="str">
            <v>CR</v>
          </cell>
          <cell r="E3565" t="str">
            <v>20.619,40</v>
          </cell>
        </row>
        <row r="3566">
          <cell r="A3566">
            <v>5044</v>
          </cell>
          <cell r="B3566" t="str">
            <v xml:space="preserve">POSTE DE CONCRETO ARMADO DE SECAO CIRCULAR, EXTENSAO DE 9,00 M, RESISTENCIA DE 200 A 300 DAN, TIPO C-14                                                                                                                                                                                                                                                                                                                                                                                                   </v>
          </cell>
          <cell r="C3566" t="str">
            <v xml:space="preserve">UN    </v>
          </cell>
          <cell r="D3566" t="str">
            <v>CR</v>
          </cell>
          <cell r="E3566" t="str">
            <v>1.109,53</v>
          </cell>
        </row>
        <row r="3567">
          <cell r="A3567">
            <v>5059</v>
          </cell>
          <cell r="B3567" t="str">
            <v xml:space="preserve">POSTE DE CONCRETO ARMADO DE SECAO CIRCULAR, EXTENSAO DE 9,00 M, RESISTENCIA DE 300 A 400 DAN, TIPO C-17                                                                                                                                                                                                                                                                                                                                                                                                   </v>
          </cell>
          <cell r="C3567" t="str">
            <v xml:space="preserve">UN    </v>
          </cell>
          <cell r="D3567" t="str">
            <v>CR</v>
          </cell>
          <cell r="E3567" t="str">
            <v>1.326,87</v>
          </cell>
        </row>
        <row r="3568">
          <cell r="A3568">
            <v>41201</v>
          </cell>
          <cell r="B3568" t="str">
            <v xml:space="preserve">POSTE DE CONCRETO ARMADO DE SECAO DUPLO T, EXTENSAO DE 10,00 M, RESISTENCIA DE 1000 DAN, TIPO B-1,5                                                                                                                                                                                                                                                                                                                                                                                                       </v>
          </cell>
          <cell r="C3568" t="str">
            <v xml:space="preserve">UN    </v>
          </cell>
          <cell r="D3568" t="str">
            <v>CR</v>
          </cell>
          <cell r="E3568" t="str">
            <v>2.692,77</v>
          </cell>
        </row>
        <row r="3569">
          <cell r="A3569">
            <v>41199</v>
          </cell>
          <cell r="B3569" t="str">
            <v xml:space="preserve">POSTE DE CONCRETO ARMADO DE SECAO DUPLO T, EXTENSAO DE 10,00 M, RESISTENCIA DE 150 DAN, TIPO D                                                                                                                                                                                                                                                                                                                                                                                                            </v>
          </cell>
          <cell r="C3569" t="str">
            <v xml:space="preserve">UN    </v>
          </cell>
          <cell r="D3569" t="str">
            <v>CR</v>
          </cell>
          <cell r="E3569" t="str">
            <v>865,29</v>
          </cell>
        </row>
        <row r="3570">
          <cell r="A3570">
            <v>5057</v>
          </cell>
          <cell r="B3570" t="str">
            <v xml:space="preserve">POSTE DE CONCRETO ARMADO DE SECAO DUPLO T, EXTENSAO DE 10,00 M, RESISTENCIA DE 300 A 400 DAN, TIPO B OU D                                                                                                                                                                                                                                                                                                                                                                                                 </v>
          </cell>
          <cell r="C3570" t="str">
            <v xml:space="preserve">UN    </v>
          </cell>
          <cell r="D3570" t="str">
            <v>CR</v>
          </cell>
          <cell r="E3570" t="str">
            <v>1.171,44</v>
          </cell>
        </row>
        <row r="3571">
          <cell r="A3571">
            <v>41200</v>
          </cell>
          <cell r="B3571" t="str">
            <v xml:space="preserve">POSTE DE CONCRETO ARMADO DE SECAO DUPLO T, EXTENSAO DE 10,00 M, RESISTENCIA DE 600 DAN, TIPO B                                                                                                                                                                                                                                                                                                                                                                                                            </v>
          </cell>
          <cell r="C3571" t="str">
            <v xml:space="preserve">UN    </v>
          </cell>
          <cell r="D3571" t="str">
            <v>CR</v>
          </cell>
          <cell r="E3571" t="str">
            <v>1.684,15</v>
          </cell>
        </row>
        <row r="3572">
          <cell r="A3572">
            <v>41205</v>
          </cell>
          <cell r="B3572" t="str">
            <v xml:space="preserve">POSTE DE CONCRETO ARMADO DE SECAO DUPLO T, EXTENSAO DE 11,00 M, RESISTENCIA DE 1000 DAN, TIPO B-1,5                                                                                                                                                                                                                                                                                                                                                                                                       </v>
          </cell>
          <cell r="C3572" t="str">
            <v xml:space="preserve">UN    </v>
          </cell>
          <cell r="D3572" t="str">
            <v>CR</v>
          </cell>
          <cell r="E3572" t="str">
            <v>3.120,70</v>
          </cell>
        </row>
        <row r="3573">
          <cell r="A3573">
            <v>41202</v>
          </cell>
          <cell r="B3573" t="str">
            <v xml:space="preserve">POSTE DE CONCRETO ARMADO DE SECAO DUPLO T, EXTENSAO DE 11,00 M, RESISTENCIA DE 150 DAN, TIPO D                                                                                                                                                                                                                                                                                                                                                                                                            </v>
          </cell>
          <cell r="C3573" t="str">
            <v xml:space="preserve">UN    </v>
          </cell>
          <cell r="D3573" t="str">
            <v>CR</v>
          </cell>
          <cell r="E3573" t="str">
            <v>910,64</v>
          </cell>
        </row>
        <row r="3574">
          <cell r="A3574">
            <v>41206</v>
          </cell>
          <cell r="B3574" t="str">
            <v xml:space="preserve">POSTE DE CONCRETO ARMADO DE SECAO DUPLO T, EXTENSAO DE 11,00 M, RESISTENCIA DE 1500 DAN, TIPO B-3,0                                                                                                                                                                                                                                                                                                                                                                                                       </v>
          </cell>
          <cell r="C3574" t="str">
            <v xml:space="preserve">UN    </v>
          </cell>
          <cell r="D3574" t="str">
            <v>CR</v>
          </cell>
          <cell r="E3574" t="str">
            <v>4.114,51</v>
          </cell>
        </row>
        <row r="3575">
          <cell r="A3575">
            <v>12372</v>
          </cell>
          <cell r="B3575" t="str">
            <v xml:space="preserve">POSTE DE CONCRETO ARMADO DE SECAO DUPLO T, EXTENSAO DE 11,00 M, RESISTENCIA DE 200 DAN, TIPO D                                                                                                                                                                                                                                                                                                                                                                                                            </v>
          </cell>
          <cell r="C3575" t="str">
            <v xml:space="preserve">UN    </v>
          </cell>
          <cell r="D3575" t="str">
            <v>CR</v>
          </cell>
          <cell r="E3575" t="str">
            <v>956,18</v>
          </cell>
        </row>
        <row r="3576">
          <cell r="A3576">
            <v>41207</v>
          </cell>
          <cell r="B3576" t="str">
            <v xml:space="preserve">POSTE DE CONCRETO ARMADO DE SECAO DUPLO T, EXTENSAO DE 11,00 M, RESISTENCIA DE 2000 DAN, TIPO B-4,5                                                                                                                                                                                                                                                                                                                                                                                                       </v>
          </cell>
          <cell r="C3576" t="str">
            <v xml:space="preserve">UN    </v>
          </cell>
          <cell r="D3576" t="str">
            <v>CR</v>
          </cell>
          <cell r="E3576" t="str">
            <v>5.538,95</v>
          </cell>
        </row>
        <row r="3577">
          <cell r="A3577">
            <v>41203</v>
          </cell>
          <cell r="B3577" t="str">
            <v xml:space="preserve">POSTE DE CONCRETO ARMADO DE SECAO DUPLO T, EXTENSAO DE 11,00 M, RESISTENCIA DE 300 DAN, TIPO B                                                                                                                                                                                                                                                                                                                                                                                                            </v>
          </cell>
          <cell r="C3577" t="str">
            <v xml:space="preserve">UN    </v>
          </cell>
          <cell r="D3577" t="str">
            <v>CR</v>
          </cell>
          <cell r="E3577" t="str">
            <v>1.458,75</v>
          </cell>
        </row>
        <row r="3578">
          <cell r="A3578">
            <v>41204</v>
          </cell>
          <cell r="B3578" t="str">
            <v xml:space="preserve">POSTE DE CONCRETO ARMADO DE SECAO DUPLO T, EXTENSAO DE 11,00 M, RESISTENCIA DE 600 DAN, TIPO B                                                                                                                                                                                                                                                                                                                                                                                                            </v>
          </cell>
          <cell r="C3578" t="str">
            <v xml:space="preserve">UN    </v>
          </cell>
          <cell r="D3578" t="str">
            <v>CR</v>
          </cell>
          <cell r="E3578" t="str">
            <v>2.062,30</v>
          </cell>
        </row>
        <row r="3579">
          <cell r="A3579">
            <v>41210</v>
          </cell>
          <cell r="B3579" t="str">
            <v xml:space="preserve">POSTE DE CONCRETO ARMADO DE SECAO DUPLO T, EXTENSAO DE 12,00 M, RESISTENCIA DE 1000 DAN, TIPO B-1,5                                                                                                                                                                                                                                                                                                                                                                                                       </v>
          </cell>
          <cell r="C3579" t="str">
            <v xml:space="preserve">UN    </v>
          </cell>
          <cell r="D3579" t="str">
            <v>CR</v>
          </cell>
          <cell r="E3579" t="str">
            <v>3.445,02</v>
          </cell>
        </row>
        <row r="3580">
          <cell r="A3580">
            <v>41208</v>
          </cell>
          <cell r="B3580" t="str">
            <v xml:space="preserve">POSTE DE CONCRETO ARMADO DE SECAO DUPLO T, EXTENSAO DE 12,00 M, RESISTENCIA DE 150 DAN, TIPO D                                                                                                                                                                                                                                                                                                                                                                                                            </v>
          </cell>
          <cell r="C3580" t="str">
            <v xml:space="preserve">UN    </v>
          </cell>
          <cell r="D3580" t="str">
            <v>CR</v>
          </cell>
          <cell r="E3580" t="str">
            <v>1.205,96</v>
          </cell>
        </row>
        <row r="3581">
          <cell r="A3581">
            <v>41211</v>
          </cell>
          <cell r="B3581" t="str">
            <v xml:space="preserve">POSTE DE CONCRETO ARMADO DE SECAO DUPLO T, EXTENSAO DE 12,00 M, RESISTENCIA DE 1500 DAN, TIPO B-3,0                                                                                                                                                                                                                                                                                                                                                                                                       </v>
          </cell>
          <cell r="C3581" t="str">
            <v xml:space="preserve">UN    </v>
          </cell>
          <cell r="D3581" t="str">
            <v>CR</v>
          </cell>
          <cell r="E3581" t="str">
            <v>4.853,98</v>
          </cell>
        </row>
        <row r="3582">
          <cell r="A3582">
            <v>13339</v>
          </cell>
          <cell r="B3582" t="str">
            <v xml:space="preserve">POSTE DE CONCRETO ARMADO DE SECAO DUPLO T, EXTENSAO DE 12,00 M, RESISTENCIA DE 300 A 400 DAN, TIPO B OU D                                                                                                                                                                                                                                                                                                                                                                                                 </v>
          </cell>
          <cell r="C3582" t="str">
            <v xml:space="preserve">UN    </v>
          </cell>
          <cell r="D3582" t="str">
            <v>CR</v>
          </cell>
          <cell r="E3582" t="str">
            <v>1.634,36</v>
          </cell>
        </row>
        <row r="3583">
          <cell r="A3583">
            <v>41213</v>
          </cell>
          <cell r="B3583" t="str">
            <v xml:space="preserve">POSTE DE CONCRETO ARMADO DE SECAO DUPLO T, EXTENSAO DE 12,00 M, RESISTENCIA DE 3000 DAN, TIPO B-6,0                                                                                                                                                                                                                                                                                                                                                                                                       </v>
          </cell>
          <cell r="C3583" t="str">
            <v xml:space="preserve">UN    </v>
          </cell>
          <cell r="D3583" t="str">
            <v>CR</v>
          </cell>
          <cell r="E3583" t="str">
            <v>10.061,11</v>
          </cell>
        </row>
        <row r="3584">
          <cell r="A3584">
            <v>41209</v>
          </cell>
          <cell r="B3584" t="str">
            <v xml:space="preserve">POSTE DE CONCRETO ARMADO DE SECAO DUPLO T, EXTENSAO DE 12,00 M, RESISTENCIA DE 600 DAN, TIPO B                                                                                                                                                                                                                                                                                                                                                                                                            </v>
          </cell>
          <cell r="C3584" t="str">
            <v xml:space="preserve">UN    </v>
          </cell>
          <cell r="D3584" t="str">
            <v>CR</v>
          </cell>
          <cell r="E3584" t="str">
            <v>2.248,68</v>
          </cell>
        </row>
        <row r="3585">
          <cell r="A3585">
            <v>41216</v>
          </cell>
          <cell r="B3585" t="str">
            <v xml:space="preserve">POSTE DE CONCRETO ARMADO DE SECAO DUPLO T, EXTENSAO DE 13,00 M, RESISTENCIA DE 1000 DAN, TIPO B-1,5                                                                                                                                                                                                                                                                                                                                                                                                       </v>
          </cell>
          <cell r="C3585" t="str">
            <v xml:space="preserve">UN    </v>
          </cell>
          <cell r="D3585" t="str">
            <v>CR</v>
          </cell>
          <cell r="E3585" t="str">
            <v>4.212,07</v>
          </cell>
        </row>
        <row r="3586">
          <cell r="A3586">
            <v>41217</v>
          </cell>
          <cell r="B3586" t="str">
            <v xml:space="preserve">POSTE DE CONCRETO ARMADO DE SECAO DUPLO T, EXTENSAO DE 13,00 M, RESISTENCIA DE 1500 DAN, TIPO B-3,0                                                                                                                                                                                                                                                                                                                                                                                                       </v>
          </cell>
          <cell r="C3586" t="str">
            <v xml:space="preserve">UN    </v>
          </cell>
          <cell r="D3586" t="str">
            <v>CR</v>
          </cell>
          <cell r="E3586" t="str">
            <v>6.753,45</v>
          </cell>
        </row>
        <row r="3587">
          <cell r="A3587">
            <v>41218</v>
          </cell>
          <cell r="B3587" t="str">
            <v xml:space="preserve">POSTE DE CONCRETO ARMADO DE SECAO DUPLO T, EXTENSAO DE 13,00 M, RESISTENCIA DE 2000 DAN, TIPO B-4,5                                                                                                                                                                                                                                                                                                                                                                                                       </v>
          </cell>
          <cell r="C3587" t="str">
            <v xml:space="preserve">UN    </v>
          </cell>
          <cell r="D3587" t="str">
            <v>CR</v>
          </cell>
          <cell r="E3587" t="str">
            <v>9.056,59</v>
          </cell>
        </row>
        <row r="3588">
          <cell r="A3588">
            <v>41214</v>
          </cell>
          <cell r="B3588" t="str">
            <v xml:space="preserve">POSTE DE CONCRETO ARMADO DE SECAO DUPLO T, EXTENSAO DE 13,00 M, RESISTENCIA DE 300 DAN, TIPO B                                                                                                                                                                                                                                                                                                                                                                                                            </v>
          </cell>
          <cell r="C3588" t="str">
            <v xml:space="preserve">UN    </v>
          </cell>
          <cell r="D3588" t="str">
            <v>CR</v>
          </cell>
          <cell r="E3588" t="str">
            <v>1.909,56</v>
          </cell>
        </row>
        <row r="3589">
          <cell r="A3589">
            <v>41215</v>
          </cell>
          <cell r="B3589" t="str">
            <v xml:space="preserve">POSTE DE CONCRETO ARMADO DE SECAO DUPLO T, EXTENSAO DE 13,00 M, RESISTENCIA DE 600 DAN, TIPO B                                                                                                                                                                                                                                                                                                                                                                                                            </v>
          </cell>
          <cell r="C3589" t="str">
            <v xml:space="preserve">UN    </v>
          </cell>
          <cell r="D3589" t="str">
            <v>CR</v>
          </cell>
          <cell r="E3589" t="str">
            <v>2.875,11</v>
          </cell>
        </row>
        <row r="3590">
          <cell r="A3590">
            <v>41221</v>
          </cell>
          <cell r="B3590" t="str">
            <v xml:space="preserve">POSTE DE CONCRETO ARMADO DE SECAO DUPLO T, EXTENSAO DE 15,00 M, RESISTENCIA DE 1500 DAN, TIPO B-3,0                                                                                                                                                                                                                                                                                                                                                                                                       </v>
          </cell>
          <cell r="C3590" t="str">
            <v xml:space="preserve">UN    </v>
          </cell>
          <cell r="D3590" t="str">
            <v>CR</v>
          </cell>
          <cell r="E3590" t="str">
            <v>8.324,92</v>
          </cell>
        </row>
        <row r="3591">
          <cell r="A3591">
            <v>41222</v>
          </cell>
          <cell r="B3591" t="str">
            <v xml:space="preserve">POSTE DE CONCRETO ARMADO DE SECAO DUPLO T, EXTENSAO DE 15,00 M, RESISTENCIA DE 2000 DAN, TIPO B-4,5                                                                                                                                                                                                                                                                                                                                                                                                       </v>
          </cell>
          <cell r="C3591" t="str">
            <v xml:space="preserve">UN    </v>
          </cell>
          <cell r="D3591" t="str">
            <v>CR</v>
          </cell>
          <cell r="E3591" t="str">
            <v>11.913,06</v>
          </cell>
        </row>
        <row r="3592">
          <cell r="A3592">
            <v>41195</v>
          </cell>
          <cell r="B3592" t="str">
            <v xml:space="preserve">POSTE DE CONCRETO ARMADO DE SECAO DUPLO T, EXTENSAO DE 8,00 M, RESISTENCIA DE 150 DAN, TIPO D                                                                                                                                                                                                                                                                                                                                                                                                             </v>
          </cell>
          <cell r="C3592" t="str">
            <v xml:space="preserve">UN    </v>
          </cell>
          <cell r="D3592" t="str">
            <v>CR</v>
          </cell>
          <cell r="E3592" t="str">
            <v>612,29</v>
          </cell>
        </row>
        <row r="3593">
          <cell r="A3593">
            <v>41198</v>
          </cell>
          <cell r="B3593" t="str">
            <v xml:space="preserve">POSTE DE CONCRETO ARMADO DE SECAO DUPLO T, EXTENSAO DE 9,00 M, RESISTENCIA DE 1000 DAN, TIPO B-1,5                                                                                                                                                                                                                                                                                                                                                                                                        </v>
          </cell>
          <cell r="C3593" t="str">
            <v xml:space="preserve">UN    </v>
          </cell>
          <cell r="D3593" t="str">
            <v>CR</v>
          </cell>
          <cell r="E3593" t="str">
            <v>2.392,71</v>
          </cell>
        </row>
        <row r="3594">
          <cell r="A3594">
            <v>41196</v>
          </cell>
          <cell r="B3594" t="str">
            <v xml:space="preserve">POSTE DE CONCRETO ARMADO DE SECAO DUPLO T, EXTENSAO DE 9,00 M, RESISTENCIA DE 150 DAN, TIPO D                                                                                                                                                                                                                                                                                                                                                                                                             </v>
          </cell>
          <cell r="C3594" t="str">
            <v xml:space="preserve">UN    </v>
          </cell>
          <cell r="D3594" t="str">
            <v>CR</v>
          </cell>
          <cell r="E3594" t="str">
            <v>758,98</v>
          </cell>
        </row>
        <row r="3595">
          <cell r="A3595">
            <v>5033</v>
          </cell>
          <cell r="B3595" t="str">
            <v xml:space="preserve">POSTE DE CONCRETO ARMADO DE SECAO DUPLO T, EXTENSAO DE 9,00 M, RESISTENCIA DE 300 A 400 DAN, TIPO B OU D                                                                                                                                                                                                                                                                                                                                                                                                  </v>
          </cell>
          <cell r="C3595" t="str">
            <v xml:space="preserve">UN    </v>
          </cell>
          <cell r="D3595" t="str">
            <v xml:space="preserve">C </v>
          </cell>
          <cell r="E3595" t="str">
            <v>996,50</v>
          </cell>
        </row>
        <row r="3596">
          <cell r="A3596">
            <v>41197</v>
          </cell>
          <cell r="B3596" t="str">
            <v xml:space="preserve">POSTE DE CONCRETO ARMADO DE SECAO DUPLO T, EXTENSAO DE 9,00 M, RESISTENCIA DE 600 DAN, TIPO B                                                                                                                                                                                                                                                                                                                                                                                                             </v>
          </cell>
          <cell r="C3596" t="str">
            <v xml:space="preserve">UN    </v>
          </cell>
          <cell r="D3596" t="str">
            <v>CR</v>
          </cell>
          <cell r="E3596" t="str">
            <v>1.480,17</v>
          </cell>
        </row>
        <row r="3597">
          <cell r="A3597">
            <v>12388</v>
          </cell>
          <cell r="B3597" t="str">
            <v xml:space="preserve">POSTE DECORATIVO PARA JARDIM EM ACO TUBULAR, SEM LUMINARIA, H = *2,5* M                                                                                                                                                                                                                                                                                                                                                                                                                                   </v>
          </cell>
          <cell r="C3597" t="str">
            <v xml:space="preserve">UN    </v>
          </cell>
          <cell r="D3597" t="str">
            <v>AS</v>
          </cell>
          <cell r="E3597" t="str">
            <v>285,12</v>
          </cell>
        </row>
        <row r="3598">
          <cell r="A3598">
            <v>2731</v>
          </cell>
          <cell r="B3598" t="str">
            <v xml:space="preserve">POSTE ROLICO DE MADEIRA TRATADA, D = 20 A 25 CM, H = 12,00 M, EM EUCALIPTO OU EQUIVALENTE DA REGIAO                                                                                                                                                                                                                                                                                                                                                                                                       </v>
          </cell>
          <cell r="C3598" t="str">
            <v xml:space="preserve">M     </v>
          </cell>
          <cell r="D3598" t="str">
            <v>CR</v>
          </cell>
          <cell r="E3598" t="str">
            <v>134,40</v>
          </cell>
        </row>
        <row r="3599">
          <cell r="A3599">
            <v>41457</v>
          </cell>
          <cell r="B3599" t="str">
            <v xml:space="preserve">POSTES METALICOS AUTOPORTANTES, CONICO OU TELESCOPICO, PARA SPDA, ALTURA 10 METROS LIVRES                                                                                                                                                                                                                                                                                                                                                                                                                 </v>
          </cell>
          <cell r="C3599" t="str">
            <v xml:space="preserve">UN    </v>
          </cell>
          <cell r="D3599" t="str">
            <v>CR</v>
          </cell>
          <cell r="E3599" t="str">
            <v>1.768,67</v>
          </cell>
        </row>
        <row r="3600">
          <cell r="A3600">
            <v>41458</v>
          </cell>
          <cell r="B3600" t="str">
            <v xml:space="preserve">POSTES METALICOS AUTOPORTANTES, CONICO OU TELESCOPICO, PARA SPDA, ALTURA 12 METROS LIVRES                                                                                                                                                                                                                                                                                                                                                                                                                 </v>
          </cell>
          <cell r="C3600" t="str">
            <v xml:space="preserve">UN    </v>
          </cell>
          <cell r="D3600" t="str">
            <v>CR</v>
          </cell>
          <cell r="E3600" t="str">
            <v>2.469,15</v>
          </cell>
        </row>
        <row r="3601">
          <cell r="A3601">
            <v>41459</v>
          </cell>
          <cell r="B3601" t="str">
            <v xml:space="preserve">POSTES METALICOS AUTOPORTANTES, CONICO OU TELESCOPICO, PARA SPDA, ALTURA 15 METROS LIVRES                                                                                                                                                                                                                                                                                                                                                                                                                 </v>
          </cell>
          <cell r="C3601" t="str">
            <v xml:space="preserve">UN    </v>
          </cell>
          <cell r="D3601" t="str">
            <v>CR</v>
          </cell>
          <cell r="E3601" t="str">
            <v>3.444,27</v>
          </cell>
        </row>
        <row r="3602">
          <cell r="A3602">
            <v>41461</v>
          </cell>
          <cell r="B3602" t="str">
            <v xml:space="preserve">POSTES METALICOS AUTOPORTANTES, CONICO OU TELESCOPICO, PARA SPDA, ALTURA 20 METROS LIVRES                                                                                                                                                                                                                                                                                                                                                                                                                 </v>
          </cell>
          <cell r="C3602" t="str">
            <v xml:space="preserve">UN    </v>
          </cell>
          <cell r="D3602" t="str">
            <v>CR</v>
          </cell>
          <cell r="E3602" t="str">
            <v>4.696,09</v>
          </cell>
        </row>
        <row r="3603">
          <cell r="A3603">
            <v>44537</v>
          </cell>
          <cell r="B3603" t="str">
            <v xml:space="preserve">POZOLANA DE CLASSE  C                                                                                                                                                                                                                                                                                                                                                                                                                                                                                     </v>
          </cell>
          <cell r="C3603" t="str">
            <v xml:space="preserve">T     </v>
          </cell>
          <cell r="D3603" t="str">
            <v>CR</v>
          </cell>
          <cell r="E3603" t="str">
            <v>382,79</v>
          </cell>
        </row>
        <row r="3604">
          <cell r="A3604">
            <v>11844</v>
          </cell>
          <cell r="B3604" t="str">
            <v xml:space="preserve">PRANCHA APARELHADA *4 X 30* CM, EM MACARANDUBA/MASSARANDUBA, ANGELIM OU EQUIVALENTE DA REGIAO                                                                                                                                                                                                                                                                                                                                                                                                             </v>
          </cell>
          <cell r="C3604" t="str">
            <v xml:space="preserve">M     </v>
          </cell>
          <cell r="D3604" t="str">
            <v>CR</v>
          </cell>
          <cell r="E3604" t="str">
            <v>59,78</v>
          </cell>
        </row>
        <row r="3605">
          <cell r="A3605">
            <v>4465</v>
          </cell>
          <cell r="B3605" t="str">
            <v xml:space="preserve">PRANCHA NAO APARELHADA *6 X 25* CM, EM MACARANDUBA/MASSARANDUBA, ANGELIM OU EQUIVALENTE DA REGIAO - BRUTA                                                                                                                                                                                                                                                                                                                                                                                                 </v>
          </cell>
          <cell r="C3605" t="str">
            <v xml:space="preserve">M     </v>
          </cell>
          <cell r="D3605" t="str">
            <v>CR</v>
          </cell>
          <cell r="E3605" t="str">
            <v>49,68</v>
          </cell>
        </row>
        <row r="3606">
          <cell r="A3606">
            <v>35273</v>
          </cell>
          <cell r="B3606" t="str">
            <v xml:space="preserve">PRANCHA NAO APARELHADA *6 X 30* CM, EM MACARANDUBA/MASSARANDUBA, ANGELIM OU EQUIVALENTE DA REGIAO - BRUTA                                                                                                                                                                                                                                                                                                                                                                                                 </v>
          </cell>
          <cell r="C3606" t="str">
            <v xml:space="preserve">M     </v>
          </cell>
          <cell r="D3606" t="str">
            <v>CR</v>
          </cell>
          <cell r="E3606" t="str">
            <v>59,58</v>
          </cell>
        </row>
        <row r="3607">
          <cell r="A3607">
            <v>4470</v>
          </cell>
          <cell r="B3607" t="str">
            <v xml:space="preserve">PRANCHA NAO APARELHADA *6 X 40* CM, EM MACARANDUBA/MASSARANDUBA, ANGELIM OU EQUIVALENTE DA REGIAO - BRUTA                                                                                                                                                                                                                                                                                                                                                                                                 </v>
          </cell>
          <cell r="C3607" t="str">
            <v xml:space="preserve">M     </v>
          </cell>
          <cell r="D3607" t="str">
            <v>CR</v>
          </cell>
          <cell r="E3607" t="str">
            <v>137,50</v>
          </cell>
        </row>
        <row r="3608">
          <cell r="A3608">
            <v>20204</v>
          </cell>
          <cell r="B3608" t="str">
            <v xml:space="preserve">PRANCHAO APARELHADO *7,5 X 23* CM, EM MACARANDUBA/MASSARANDUBA, ANGELIM OU EQUIVALENTE DA REGIAO                                                                                                                                                                                                                                                                                                                                                                                                          </v>
          </cell>
          <cell r="C3608" t="str">
            <v xml:space="preserve">M     </v>
          </cell>
          <cell r="D3608" t="str">
            <v>CR</v>
          </cell>
          <cell r="E3608" t="str">
            <v>91,67</v>
          </cell>
        </row>
        <row r="3609">
          <cell r="A3609">
            <v>20208</v>
          </cell>
          <cell r="B3609" t="str">
            <v xml:space="preserve">PRANCHAO APARELHADO *8 X 30* CM, EM MACARANDUBA/MASSARANDUBA, ANGELIM OU EQUIVALENTE DA REGIAO                                                                                                                                                                                                                                                                                                                                                                                                            </v>
          </cell>
          <cell r="C3609" t="str">
            <v xml:space="preserve">M     </v>
          </cell>
          <cell r="D3609" t="str">
            <v>CR</v>
          </cell>
          <cell r="E3609" t="str">
            <v>123,75</v>
          </cell>
        </row>
        <row r="3610">
          <cell r="A3610">
            <v>4437</v>
          </cell>
          <cell r="B3610" t="str">
            <v xml:space="preserve">PRANCHAO NAO APARELHADO *7,5 X 23* CM, EM MACARANDUBA/MASSARANDUBA, ANGELIM OU EQUIVALENTE DA REGIAO - BRUTA                                                                                                                                                                                                                                                                                                                                                                                              </v>
          </cell>
          <cell r="C3610" t="str">
            <v xml:space="preserve">M     </v>
          </cell>
          <cell r="D3610" t="str">
            <v>CR</v>
          </cell>
          <cell r="E3610" t="str">
            <v>103,13</v>
          </cell>
        </row>
        <row r="3611">
          <cell r="A3611">
            <v>14580</v>
          </cell>
          <cell r="B3611" t="str">
            <v xml:space="preserve">PRANCHAO NAO APARELHADO *8 X 30* CM, EM MACARANDUBA/MASSARANDUBA, ANGELIM OU EQUIVALENTE DA REGIAO - BRUTA                                                                                                                                                                                                                                                                                                                                                                                                </v>
          </cell>
          <cell r="C3611" t="str">
            <v xml:space="preserve">M     </v>
          </cell>
          <cell r="D3611" t="str">
            <v>CR</v>
          </cell>
          <cell r="E3611" t="str">
            <v>103,13</v>
          </cell>
        </row>
        <row r="3612">
          <cell r="A3612">
            <v>40304</v>
          </cell>
          <cell r="B3612" t="str">
            <v xml:space="preserve">PREGO DE ACO POLIDO COM CABECA DUPLA 17 X 27 (2 1/2 X 11)                                                                                                                                                                                                                                                                                                                                                                                                                                                 </v>
          </cell>
          <cell r="C3612" t="str">
            <v xml:space="preserve">KG    </v>
          </cell>
          <cell r="D3612" t="str">
            <v>CR</v>
          </cell>
          <cell r="E3612" t="str">
            <v>24,65</v>
          </cell>
        </row>
        <row r="3613">
          <cell r="A3613">
            <v>5065</v>
          </cell>
          <cell r="B3613" t="str">
            <v xml:space="preserve">PREGO DE ACO POLIDO COM CABECA 10 X 10 (7/8 X 17)                                                                                                                                                                                                                                                                                                                                                                                                                                                         </v>
          </cell>
          <cell r="C3613" t="str">
            <v xml:space="preserve">KG    </v>
          </cell>
          <cell r="D3613" t="str">
            <v>CR</v>
          </cell>
          <cell r="E3613" t="str">
            <v>37,98</v>
          </cell>
        </row>
        <row r="3614">
          <cell r="A3614">
            <v>5072</v>
          </cell>
          <cell r="B3614" t="str">
            <v xml:space="preserve">PREGO DE ACO POLIDO COM CABECA 10 X 11 (1 X 17)                                                                                                                                                                                                                                                                                                                                                                                                                                                           </v>
          </cell>
          <cell r="C3614" t="str">
            <v xml:space="preserve">KG    </v>
          </cell>
          <cell r="D3614" t="str">
            <v>CR</v>
          </cell>
          <cell r="E3614" t="str">
            <v>35,14</v>
          </cell>
        </row>
        <row r="3615">
          <cell r="A3615">
            <v>5066</v>
          </cell>
          <cell r="B3615" t="str">
            <v xml:space="preserve">PREGO DE ACO POLIDO COM CABECA 12 X 12                                                                                                                                                                                                                                                                                                                                                                                                                                                                    </v>
          </cell>
          <cell r="C3615" t="str">
            <v xml:space="preserve">KG    </v>
          </cell>
          <cell r="D3615" t="str">
            <v>CR</v>
          </cell>
          <cell r="E3615" t="str">
            <v>26,31</v>
          </cell>
        </row>
        <row r="3616">
          <cell r="A3616">
            <v>5063</v>
          </cell>
          <cell r="B3616" t="str">
            <v xml:space="preserve">PREGO DE ACO POLIDO COM CABECA 14 X 18 (1 1/2 X 14)                                                                                                                                                                                                                                                                                                                                                                                                                                                       </v>
          </cell>
          <cell r="C3616" t="str">
            <v xml:space="preserve">KG    </v>
          </cell>
          <cell r="D3616" t="str">
            <v>CR</v>
          </cell>
          <cell r="E3616" t="str">
            <v>23,83</v>
          </cell>
        </row>
        <row r="3617">
          <cell r="A3617">
            <v>20247</v>
          </cell>
          <cell r="B3617" t="str">
            <v xml:space="preserve">PREGO DE ACO POLIDO COM CABECA 15 X 15 (1 1/4 X 13)                                                                                                                                                                                                                                                                                                                                                                                                                                                       </v>
          </cell>
          <cell r="C3617" t="str">
            <v xml:space="preserve">KG    </v>
          </cell>
          <cell r="D3617" t="str">
            <v>CR</v>
          </cell>
          <cell r="E3617" t="str">
            <v>22,11</v>
          </cell>
        </row>
        <row r="3618">
          <cell r="A3618">
            <v>5074</v>
          </cell>
          <cell r="B3618" t="str">
            <v xml:space="preserve">PREGO DE ACO POLIDO COM CABECA 15 X 18 (1 1/2 X 13)                                                                                                                                                                                                                                                                                                                                                                                                                                                       </v>
          </cell>
          <cell r="C3618" t="str">
            <v xml:space="preserve">KG    </v>
          </cell>
          <cell r="D3618" t="str">
            <v>CR</v>
          </cell>
          <cell r="E3618" t="str">
            <v>22,37</v>
          </cell>
        </row>
        <row r="3619">
          <cell r="A3619">
            <v>5067</v>
          </cell>
          <cell r="B3619" t="str">
            <v xml:space="preserve">PREGO DE ACO POLIDO COM CABECA 16 X 24 (2 1/4 X 12)                                                                                                                                                                                                                                                                                                                                                                                                                                                       </v>
          </cell>
          <cell r="C3619" t="str">
            <v xml:space="preserve">KG    </v>
          </cell>
          <cell r="D3619" t="str">
            <v>CR</v>
          </cell>
          <cell r="E3619" t="str">
            <v>21,28</v>
          </cell>
        </row>
        <row r="3620">
          <cell r="A3620">
            <v>5078</v>
          </cell>
          <cell r="B3620" t="str">
            <v xml:space="preserve">PREGO DE ACO POLIDO COM CABECA 16 X 27 (2 1/2 X 12)                                                                                                                                                                                                                                                                                                                                                                                                                                                       </v>
          </cell>
          <cell r="C3620" t="str">
            <v xml:space="preserve">KG    </v>
          </cell>
          <cell r="D3620" t="str">
            <v>CR</v>
          </cell>
          <cell r="E3620" t="str">
            <v>21,04</v>
          </cell>
        </row>
        <row r="3621">
          <cell r="A3621">
            <v>5068</v>
          </cell>
          <cell r="B3621" t="str">
            <v xml:space="preserve">PREGO DE ACO POLIDO COM CABECA 17 X 21 (2 X 11)                                                                                                                                                                                                                                                                                                                                                                                                                                                           </v>
          </cell>
          <cell r="C3621" t="str">
            <v xml:space="preserve">KG    </v>
          </cell>
          <cell r="D3621" t="str">
            <v>CR</v>
          </cell>
          <cell r="E3621" t="str">
            <v>19,97</v>
          </cell>
        </row>
        <row r="3622">
          <cell r="A3622">
            <v>5073</v>
          </cell>
          <cell r="B3622" t="str">
            <v xml:space="preserve">PREGO DE ACO POLIDO COM CABECA 17 X 24 (2 1/4 X 11)                                                                                                                                                                                                                                                                                                                                                                                                                                                       </v>
          </cell>
          <cell r="C3622" t="str">
            <v xml:space="preserve">KG    </v>
          </cell>
          <cell r="D3622" t="str">
            <v>CR</v>
          </cell>
          <cell r="E3622" t="str">
            <v>20,35</v>
          </cell>
        </row>
        <row r="3623">
          <cell r="A3623">
            <v>5069</v>
          </cell>
          <cell r="B3623" t="str">
            <v xml:space="preserve">PREGO DE ACO POLIDO COM CABECA 17 X 27 (2 1/2 X 11)                                                                                                                                                                                                                                                                                                                                                                                                                                                       </v>
          </cell>
          <cell r="C3623" t="str">
            <v xml:space="preserve">KG    </v>
          </cell>
          <cell r="D3623" t="str">
            <v>CR</v>
          </cell>
          <cell r="E3623" t="str">
            <v>20,35</v>
          </cell>
        </row>
        <row r="3624">
          <cell r="A3624">
            <v>5070</v>
          </cell>
          <cell r="B3624" t="str">
            <v xml:space="preserve">PREGO DE ACO POLIDO COM CABECA 17 X 30 (2 3/4 X 11)                                                                                                                                                                                                                                                                                                                                                                                                                                                       </v>
          </cell>
          <cell r="C3624" t="str">
            <v xml:space="preserve">KG    </v>
          </cell>
          <cell r="D3624" t="str">
            <v>CR</v>
          </cell>
          <cell r="E3624" t="str">
            <v>20,57</v>
          </cell>
        </row>
        <row r="3625">
          <cell r="A3625">
            <v>5071</v>
          </cell>
          <cell r="B3625" t="str">
            <v xml:space="preserve">PREGO DE ACO POLIDO COM CABECA 18 X 24 (2 1/4 X 10)                                                                                                                                                                                                                                                                                                                                                                                                                                                       </v>
          </cell>
          <cell r="C3625" t="str">
            <v xml:space="preserve">KG    </v>
          </cell>
          <cell r="D3625" t="str">
            <v>CR</v>
          </cell>
          <cell r="E3625" t="str">
            <v>19,97</v>
          </cell>
        </row>
        <row r="3626">
          <cell r="A3626">
            <v>5061</v>
          </cell>
          <cell r="B3626" t="str">
            <v xml:space="preserve">PREGO DE ACO POLIDO COM CABECA 18 X 27 (2 1/2 X 10)                                                                                                                                                                                                                                                                                                                                                                                                                                                       </v>
          </cell>
          <cell r="C3626" t="str">
            <v xml:space="preserve">KG    </v>
          </cell>
          <cell r="D3626" t="str">
            <v xml:space="preserve">C </v>
          </cell>
          <cell r="E3626" t="str">
            <v>19,63</v>
          </cell>
        </row>
        <row r="3627">
          <cell r="A3627">
            <v>5075</v>
          </cell>
          <cell r="B3627" t="str">
            <v xml:space="preserve">PREGO DE ACO POLIDO COM CABECA 18 X 30 (2 3/4 X 10)                                                                                                                                                                                                                                                                                                                                                                                                                                                       </v>
          </cell>
          <cell r="C3627" t="str">
            <v xml:space="preserve">KG    </v>
          </cell>
          <cell r="D3627" t="str">
            <v>CR</v>
          </cell>
          <cell r="E3627" t="str">
            <v>19,97</v>
          </cell>
        </row>
        <row r="3628">
          <cell r="A3628">
            <v>39027</v>
          </cell>
          <cell r="B3628" t="str">
            <v xml:space="preserve">PREGO DE ACO POLIDO COM CABECA 19  X 36 (3 1/4  X  9)                                                                                                                                                                                                                                                                                                                                                                                                                                                     </v>
          </cell>
          <cell r="C3628" t="str">
            <v xml:space="preserve">KG    </v>
          </cell>
          <cell r="D3628" t="str">
            <v>CR</v>
          </cell>
          <cell r="E3628" t="str">
            <v>19,95</v>
          </cell>
        </row>
        <row r="3629">
          <cell r="A3629">
            <v>5062</v>
          </cell>
          <cell r="B3629" t="str">
            <v xml:space="preserve">PREGO DE ACO POLIDO COM CABECA 19 X 33 (3 X 9)                                                                                                                                                                                                                                                                                                                                                                                                                                                            </v>
          </cell>
          <cell r="C3629" t="str">
            <v xml:space="preserve">KG    </v>
          </cell>
          <cell r="D3629" t="str">
            <v>CR</v>
          </cell>
          <cell r="E3629" t="str">
            <v>20,23</v>
          </cell>
        </row>
        <row r="3630">
          <cell r="A3630">
            <v>40568</v>
          </cell>
          <cell r="B3630" t="str">
            <v xml:space="preserve">PREGO DE ACO POLIDO COM CABECA 22 X 48 (4 1/4 X 5)                                                                                                                                                                                                                                                                                                                                                                                                                                                        </v>
          </cell>
          <cell r="C3630" t="str">
            <v xml:space="preserve">KG    </v>
          </cell>
          <cell r="D3630" t="str">
            <v>CR</v>
          </cell>
          <cell r="E3630" t="str">
            <v>20,12</v>
          </cell>
        </row>
        <row r="3631">
          <cell r="A3631">
            <v>39026</v>
          </cell>
          <cell r="B3631" t="str">
            <v xml:space="preserve">PREGO DE ACO POLIDO SEM CABECA 15 X 15 (1 1/4 X 13)                                                                                                                                                                                                                                                                                                                                                                                                                                                       </v>
          </cell>
          <cell r="C3631" t="str">
            <v xml:space="preserve">KG    </v>
          </cell>
          <cell r="D3631" t="str">
            <v>CR</v>
          </cell>
          <cell r="E3631" t="str">
            <v>22,45</v>
          </cell>
        </row>
        <row r="3632">
          <cell r="A3632">
            <v>42431</v>
          </cell>
          <cell r="B3632" t="str">
            <v xml:space="preserve">PRESSAO DE PERNAS TRIPLO, EM TUBO DE ACO CARBONO, PINTURA NO PROCESSO ELETROSTATICO - EQUIPAMENTO DE GINASTICA PARA ACADEMIA AO AR LIVRE / ACADEMIA DA TERCEIRA IDADE - ATI                                                                                                                                                                                                                                                                                                                               </v>
          </cell>
          <cell r="C3632" t="str">
            <v xml:space="preserve">UN    </v>
          </cell>
          <cell r="D3632" t="str">
            <v>AS</v>
          </cell>
          <cell r="E3632" t="str">
            <v>3.957,85</v>
          </cell>
        </row>
        <row r="3633">
          <cell r="A3633">
            <v>44074</v>
          </cell>
          <cell r="B3633" t="str">
            <v xml:space="preserve">PRIMER DE POLIURETANO                                                                                                                                                                                                                                                                                                                                                                                                                                                                                     </v>
          </cell>
          <cell r="C3633" t="str">
            <v xml:space="preserve">L     </v>
          </cell>
          <cell r="D3633" t="str">
            <v>CR</v>
          </cell>
          <cell r="E3633" t="str">
            <v>611,43</v>
          </cell>
        </row>
        <row r="3634">
          <cell r="A3634">
            <v>44072</v>
          </cell>
          <cell r="B3634" t="str">
            <v xml:space="preserve">PRIMER EPOXI / EPOXIDICO                                                                                                                                                                                                                                                                                                                                                                                                                                                                                  </v>
          </cell>
          <cell r="C3634" t="str">
            <v xml:space="preserve">L     </v>
          </cell>
          <cell r="D3634" t="str">
            <v>CR</v>
          </cell>
          <cell r="E3634" t="str">
            <v>103,88</v>
          </cell>
        </row>
        <row r="3635">
          <cell r="A3635">
            <v>511</v>
          </cell>
          <cell r="B3635" t="str">
            <v xml:space="preserve">PRIMER PARA MANTA ASFALTICA A BASE DE ASFALTO MODIFICADO DILUIDO EM SOLVENTE, APLICACAO A FRIO                                                                                                                                                                                                                                                                                                                                                                                                            </v>
          </cell>
          <cell r="C3635" t="str">
            <v xml:space="preserve">L     </v>
          </cell>
          <cell r="D3635" t="str">
            <v xml:space="preserve">C </v>
          </cell>
          <cell r="E3635" t="str">
            <v>19,22</v>
          </cell>
        </row>
        <row r="3636">
          <cell r="A3636">
            <v>37540</v>
          </cell>
          <cell r="B3636" t="str">
            <v xml:space="preserve">PROJETOR DE ARGAMASSA, CAPACIDADE DE PROJECAO 1,5 M3/H, ALCANCE DA PROJECAO 30 ATE 60 M, MOTOR ELETRICO TRIFASICO                                                                                                                                                                                                                                                                                                                                                                                         </v>
          </cell>
          <cell r="C3636" t="str">
            <v xml:space="preserve">UN    </v>
          </cell>
          <cell r="D3636" t="str">
            <v>CR</v>
          </cell>
          <cell r="E3636" t="str">
            <v>74.712,20</v>
          </cell>
        </row>
        <row r="3637">
          <cell r="A3637">
            <v>37548</v>
          </cell>
          <cell r="B3637" t="str">
            <v xml:space="preserve">PROJETOR DE ARGAMASSA, CAPACIDADE DE PROJECAO 2,0 M3/H, ALCANCE DA PROJECAO ATE 50 M, MOTOR ELETRICO TRIFASICO                                                                                                                                                                                                                                                                                                                                                                                            </v>
          </cell>
          <cell r="C3637" t="str">
            <v xml:space="preserve">UN    </v>
          </cell>
          <cell r="D3637" t="str">
            <v>CR</v>
          </cell>
          <cell r="E3637" t="str">
            <v>99.030,65</v>
          </cell>
        </row>
        <row r="3638">
          <cell r="A3638">
            <v>39828</v>
          </cell>
          <cell r="B3638" t="str">
            <v xml:space="preserve">PROJETOR PNEUMATICO DE ARGAMASSA PARA CHAPISCO E REBOCO COM RECIPIENTE ACOPLADO, TIPO CANEQUNHA, COM VOLUME DE 1,50 L, SEM COMPRESSOR                                                                                                                                                                                                                                                                                                                                                                     </v>
          </cell>
          <cell r="C3638" t="str">
            <v xml:space="preserve">UN    </v>
          </cell>
          <cell r="D3638" t="str">
            <v>CR</v>
          </cell>
          <cell r="E3638" t="str">
            <v>594,08</v>
          </cell>
        </row>
        <row r="3639">
          <cell r="A3639">
            <v>12273</v>
          </cell>
          <cell r="B3639" t="str">
            <v xml:space="preserve">PROJETOR RETANGULAR FECHADO PARA LAMPADA VAPOR DE MERCURIO/SODIO 250 W A 500 W, CABECEIRAS EM ALUMINIO FUNDIDO, CORPO EM ALUMINIO ANODIZADO, PARA LAMPADA E40 FECHAMENTO EM VIDRO TEMPERADO.                                                                                                                                                                                                                                                                                                              </v>
          </cell>
          <cell r="C3639" t="str">
            <v xml:space="preserve">UN    </v>
          </cell>
          <cell r="D3639" t="str">
            <v>AS</v>
          </cell>
          <cell r="E3639" t="str">
            <v>130,74</v>
          </cell>
        </row>
        <row r="3640">
          <cell r="A3640">
            <v>38392</v>
          </cell>
          <cell r="B3640" t="str">
            <v xml:space="preserve">PROLONGADOR/EXTENSOR PARA ROLO DE PINTURA 3 M                                                                                                                                                                                                                                                                                                                                                                                                                                                             </v>
          </cell>
          <cell r="C3640" t="str">
            <v xml:space="preserve">UN    </v>
          </cell>
          <cell r="D3640" t="str">
            <v>CR</v>
          </cell>
          <cell r="E3640" t="str">
            <v>78,55</v>
          </cell>
        </row>
        <row r="3641">
          <cell r="A3641">
            <v>11735</v>
          </cell>
          <cell r="B3641" t="str">
            <v xml:space="preserve">PROLONGAMENTO / PROLONGADOR PARA CAIXA SIFONADA, PVC, 100 MM X 200 MM (NBR 5688)                                                                                                                                                                                                                                                                                                                                                                                                                          </v>
          </cell>
          <cell r="C3641" t="str">
            <v xml:space="preserve">UN    </v>
          </cell>
          <cell r="D3641" t="str">
            <v>CR</v>
          </cell>
          <cell r="E3641" t="str">
            <v>10,62</v>
          </cell>
        </row>
        <row r="3642">
          <cell r="A3642">
            <v>11737</v>
          </cell>
          <cell r="B3642" t="str">
            <v xml:space="preserve">PROLONGAMENTO / PROLONGADOR PARA CAIXA SIFONADA, PVC, 150 MM X 150 MM (NBR 5688)                                                                                                                                                                                                                                                                                                                                                                                                                          </v>
          </cell>
          <cell r="C3642" t="str">
            <v xml:space="preserve">UN    </v>
          </cell>
          <cell r="D3642" t="str">
            <v>CR</v>
          </cell>
          <cell r="E3642" t="str">
            <v>15,06</v>
          </cell>
        </row>
        <row r="3643">
          <cell r="A3643">
            <v>11738</v>
          </cell>
          <cell r="B3643" t="str">
            <v xml:space="preserve">PROLONGAMENTO / PROLONGADOR PARA CAIXA SIFONADA, PVC, 150 MM X 200 MM (NBR 5688)                                                                                                                                                                                                                                                                                                                                                                                                                          </v>
          </cell>
          <cell r="C3643" t="str">
            <v xml:space="preserve">UN    </v>
          </cell>
          <cell r="D3643" t="str">
            <v>CR</v>
          </cell>
          <cell r="E3643" t="str">
            <v>18,99</v>
          </cell>
        </row>
        <row r="3644">
          <cell r="A3644">
            <v>36143</v>
          </cell>
          <cell r="B3644" t="str">
            <v xml:space="preserve">PROTETOR AUDITIVO TIPO CONCHA COM ABAFADOR DE RUIDOS, ATENUACAO ACIMA DE 22 DB                                                                                                                                                                                                                                                                                                                                                                                                                            </v>
          </cell>
          <cell r="C3644" t="str">
            <v xml:space="preserve">UN    </v>
          </cell>
          <cell r="D3644" t="str">
            <v>CR</v>
          </cell>
          <cell r="E3644" t="str">
            <v>27,38</v>
          </cell>
        </row>
        <row r="3645">
          <cell r="A3645">
            <v>36142</v>
          </cell>
          <cell r="B3645" t="str">
            <v xml:space="preserve">PROTETOR AUDITIVO TIPO PLUG DE INSERCAO COM CORDAO, ATENUACAO SUPERIOR A 15 DB                                                                                                                                                                                                                                                                                                                                                                                                                            </v>
          </cell>
          <cell r="C3645" t="str">
            <v xml:space="preserve">UN    </v>
          </cell>
          <cell r="D3645" t="str">
            <v>CR</v>
          </cell>
          <cell r="E3645" t="str">
            <v>2,00</v>
          </cell>
        </row>
        <row r="3646">
          <cell r="A3646">
            <v>36146</v>
          </cell>
          <cell r="B3646" t="str">
            <v xml:space="preserve">PROTETOR SOLAR FPS 30, EMBALAGEM 2 LITROS                                                                                                                                                                                                                                                                                                                                                                                                                                                                 </v>
          </cell>
          <cell r="C3646" t="str">
            <v xml:space="preserve">UN    </v>
          </cell>
          <cell r="D3646" t="str">
            <v>CR</v>
          </cell>
          <cell r="E3646" t="str">
            <v>227,12</v>
          </cell>
        </row>
        <row r="3647">
          <cell r="A3647">
            <v>39015</v>
          </cell>
          <cell r="B3647" t="str">
            <v xml:space="preserve">PROTETOR/PONTEIRA PLASTICA PARA PONTA DE VERGALHAO DE ATE 1", TIPO PROTETOR DE ESPERA                                                                                                                                                                                                                                                                                                                                                                                                                     </v>
          </cell>
          <cell r="C3647" t="str">
            <v xml:space="preserve">UN    </v>
          </cell>
          <cell r="D3647" t="str">
            <v>AS</v>
          </cell>
          <cell r="E3647" t="str">
            <v>0,97</v>
          </cell>
        </row>
        <row r="3648">
          <cell r="A3648">
            <v>38377</v>
          </cell>
          <cell r="B3648" t="str">
            <v xml:space="preserve">PRUMO DE CENTRO EM ACO *400* G                                                                                                                                                                                                                                                                                                                                                                                                                                                                            </v>
          </cell>
          <cell r="C3648" t="str">
            <v xml:space="preserve">UN    </v>
          </cell>
          <cell r="D3648" t="str">
            <v>CR</v>
          </cell>
          <cell r="E3648" t="str">
            <v>40,19</v>
          </cell>
        </row>
        <row r="3649">
          <cell r="A3649">
            <v>38376</v>
          </cell>
          <cell r="B3649" t="str">
            <v xml:space="preserve">PRUMO DE PAREDE EM ACO 700 A 750 G                                                                                                                                                                                                                                                                                                                                                                                                                                                                        </v>
          </cell>
          <cell r="C3649" t="str">
            <v xml:space="preserve">UN    </v>
          </cell>
          <cell r="D3649" t="str">
            <v>CR</v>
          </cell>
          <cell r="E3649" t="str">
            <v>45,82</v>
          </cell>
        </row>
        <row r="3650">
          <cell r="A3650">
            <v>38116</v>
          </cell>
          <cell r="B3650" t="str">
            <v xml:space="preserve">PULSADOR CAMPAINHA 10A, 250V (APENAS MODULO)                                                                                                                                                                                                                                                                                                                                                                                                                                                              </v>
          </cell>
          <cell r="C3650" t="str">
            <v xml:space="preserve">UN    </v>
          </cell>
          <cell r="D3650" t="str">
            <v>CR</v>
          </cell>
          <cell r="E3650" t="str">
            <v>4,95</v>
          </cell>
        </row>
        <row r="3651">
          <cell r="A3651">
            <v>38066</v>
          </cell>
          <cell r="B3651" t="str">
            <v xml:space="preserve">PULSADOR CAMPAINHA 10A, 250V, CONJUNTO MONTADO PARA EMBUTIR 4" X 2" (PLACA + SUPORTE + MODULO)                                                                                                                                                                                                                                                                                                                                                                                                            </v>
          </cell>
          <cell r="C3651" t="str">
            <v xml:space="preserve">UN    </v>
          </cell>
          <cell r="D3651" t="str">
            <v>CR</v>
          </cell>
          <cell r="E3651" t="str">
            <v>8,17</v>
          </cell>
        </row>
        <row r="3652">
          <cell r="A3652">
            <v>38117</v>
          </cell>
          <cell r="B3652" t="str">
            <v xml:space="preserve">PULSADOR MINUTERIA 10A, 250V (APENAS MODULO)                                                                                                                                                                                                                                                                                                                                                                                                                                                              </v>
          </cell>
          <cell r="C3652" t="str">
            <v xml:space="preserve">UN    </v>
          </cell>
          <cell r="D3652" t="str">
            <v>CR</v>
          </cell>
          <cell r="E3652" t="str">
            <v>8,43</v>
          </cell>
        </row>
        <row r="3653">
          <cell r="A3653">
            <v>38067</v>
          </cell>
          <cell r="B3653" t="str">
            <v xml:space="preserve">PULSADOR MINUTERIA 10A, 250V, CONJUNTO MONTADO PARA EMBUTIR 4" X 2" (PLACA + SUPORTE + MODULO)                                                                                                                                                                                                                                                                                                                                                                                                            </v>
          </cell>
          <cell r="C3653" t="str">
            <v xml:space="preserve">UN    </v>
          </cell>
          <cell r="D3653" t="str">
            <v>CR</v>
          </cell>
          <cell r="E3653" t="str">
            <v>11,50</v>
          </cell>
        </row>
        <row r="3654">
          <cell r="A3654">
            <v>11522</v>
          </cell>
          <cell r="B3654" t="str">
            <v xml:space="preserve">PUXADOR DE EMBUTIR TIPO CONCHA, COM FURO PARA CHAVE, EM LATAO CROMADO,  COMPRIMENTO DE APROX *100* MM E LARGURA DE APROX *40* MM                                                                                                                                                                                                                                                                                                                                                                          </v>
          </cell>
          <cell r="C3654" t="str">
            <v xml:space="preserve">UN    </v>
          </cell>
          <cell r="D3654" t="str">
            <v>CR</v>
          </cell>
          <cell r="E3654" t="str">
            <v>14,60</v>
          </cell>
        </row>
        <row r="3655">
          <cell r="A3655">
            <v>43600</v>
          </cell>
          <cell r="B3655" t="str">
            <v xml:space="preserve">PUXADOR TIPO ALCA, EM ZAMAC CROMADO, COM COMPRIMENTO DE APROX 150 MM, COM ROSETA PARA PORTAS DE MADEIRAS, INCLUINDO PARAFUSOS                                                                                                                                                                                                                                                                                                                                                                             </v>
          </cell>
          <cell r="C3655" t="str">
            <v xml:space="preserve">UN    </v>
          </cell>
          <cell r="D3655" t="str">
            <v>CR</v>
          </cell>
          <cell r="E3655" t="str">
            <v>58,52</v>
          </cell>
        </row>
        <row r="3656">
          <cell r="A3656">
            <v>5080</v>
          </cell>
          <cell r="B3656" t="str">
            <v xml:space="preserve">PUXADOR TIPO ALCA, EM ZAMAC CROMADO, COM ROSETAS, COMPRIMENTO DE APROX *100* MM, PARA PORTAS E JANELAS DE MADEIRA, INCLUINDO PARAFUSOS                                                                                                                                                                                                                                                                                                                                                                    </v>
          </cell>
          <cell r="C3656" t="str">
            <v xml:space="preserve">UN    </v>
          </cell>
          <cell r="D3656" t="str">
            <v>CR</v>
          </cell>
          <cell r="E3656" t="str">
            <v>22,82</v>
          </cell>
        </row>
        <row r="3657">
          <cell r="A3657">
            <v>38168</v>
          </cell>
          <cell r="B3657" t="str">
            <v xml:space="preserve">PUXADOR TUBULAR RETO DUPLO, EM ALUMINIO CROMADO, COMPRIMENTO DE APROX 400 MM E DIAMETRO DE 25 MM (1")                                                                                                                                                                                                                                                                                                                                                                                                     </v>
          </cell>
          <cell r="C3657" t="str">
            <v xml:space="preserve">UN    </v>
          </cell>
          <cell r="D3657" t="str">
            <v>CR</v>
          </cell>
          <cell r="E3657" t="str">
            <v>159,32</v>
          </cell>
        </row>
        <row r="3658">
          <cell r="A3658">
            <v>43601</v>
          </cell>
          <cell r="B3658" t="str">
            <v xml:space="preserve">PUXADOR TUBULAR RETO SIMPLES, EM ALUMINIO CROMADO, COM COMPRIMENTO DE APROX 400 MM E DIAMETRO DE 25 MM                                                                                                                                                                                                                                                                                                                                                                                                    </v>
          </cell>
          <cell r="C3658" t="str">
            <v xml:space="preserve">UN    </v>
          </cell>
          <cell r="D3658" t="str">
            <v>CR</v>
          </cell>
          <cell r="E3658" t="str">
            <v>79,66</v>
          </cell>
        </row>
        <row r="3659">
          <cell r="A3659">
            <v>13393</v>
          </cell>
          <cell r="B3659" t="str">
            <v xml:space="preserve">QUADRO DE DISTRIBUICAO COM BARRAMENTO TRIFASICO, DE EMBUTIR, EM CHAPA DE ACO GALVANIZADO, PARA 12 DISJUNTORES DIN, 100 A                                                                                                                                                                                                                                                                                                                                                                                  </v>
          </cell>
          <cell r="C3659" t="str">
            <v xml:space="preserve">UN    </v>
          </cell>
          <cell r="D3659" t="str">
            <v>CR</v>
          </cell>
          <cell r="E3659" t="str">
            <v>353,28</v>
          </cell>
        </row>
        <row r="3660">
          <cell r="A3660">
            <v>13395</v>
          </cell>
          <cell r="B3660" t="str">
            <v xml:space="preserve">QUADRO DE DISTRIBUICAO COM BARRAMENTO TRIFASICO, DE EMBUTIR, EM CHAPA DE ACO GALVANIZADO, PARA 18 DISJUNTORES DIN, 100 A, INCLUINDO BARRAMENTO                                                                                                                                                                                                                                                                                                                                                            </v>
          </cell>
          <cell r="C3660" t="str">
            <v xml:space="preserve">UN    </v>
          </cell>
          <cell r="D3660" t="str">
            <v>CR</v>
          </cell>
          <cell r="E3660" t="str">
            <v>495,08</v>
          </cell>
        </row>
        <row r="3661">
          <cell r="A3661">
            <v>12039</v>
          </cell>
          <cell r="B3661" t="str">
            <v xml:space="preserve">QUADRO DE DISTRIBUICAO COM BARRAMENTO TRIFASICO, DE EMBUTIR, EM CHAPA DE ACO GALVANIZADO, PARA 24 DISJUNTORES DIN, 100 A                                                                                                                                                                                                                                                                                                                                                                                  </v>
          </cell>
          <cell r="C3661" t="str">
            <v xml:space="preserve">UN    </v>
          </cell>
          <cell r="D3661" t="str">
            <v>CR</v>
          </cell>
          <cell r="E3661" t="str">
            <v>520,28</v>
          </cell>
        </row>
        <row r="3662">
          <cell r="A3662">
            <v>13396</v>
          </cell>
          <cell r="B3662" t="str">
            <v xml:space="preserve">QUADRO DE DISTRIBUICAO COM BARRAMENTO TRIFASICO, DE EMBUTIR, EM CHAPA DE ACO GALVANIZADO, PARA 28 DISJUNTORES DIN, 100 A                                                                                                                                                                                                                                                                                                                                                                                  </v>
          </cell>
          <cell r="C3662" t="str">
            <v xml:space="preserve">UN    </v>
          </cell>
          <cell r="D3662" t="str">
            <v>CR</v>
          </cell>
          <cell r="E3662" t="str">
            <v>730,70</v>
          </cell>
        </row>
        <row r="3663">
          <cell r="A3663">
            <v>12041</v>
          </cell>
          <cell r="B3663" t="str">
            <v xml:space="preserve">QUADRO DE DISTRIBUICAO COM BARRAMENTO TRIFASICO, DE EMBUTIR, EM CHAPA DE ACO GALVANIZADO, PARA 30 DISJUNTORES DIN, 150 A                                                                                                                                                                                                                                                                                                                                                                                  </v>
          </cell>
          <cell r="C3663" t="str">
            <v xml:space="preserve">UN    </v>
          </cell>
          <cell r="D3663" t="str">
            <v>CR</v>
          </cell>
          <cell r="E3663" t="str">
            <v>596,66</v>
          </cell>
        </row>
        <row r="3664">
          <cell r="A3664">
            <v>12043</v>
          </cell>
          <cell r="B3664" t="str">
            <v xml:space="preserve">QUADRO DE DISTRIBUICAO COM BARRAMENTO TRIFASICO, DE EMBUTIR, EM CHAPA DE ACO GALVANIZADO, PARA 30 DISJUNTORES DIN, 225 A                                                                                                                                                                                                                                                                                                                                                                                  </v>
          </cell>
          <cell r="C3664" t="str">
            <v xml:space="preserve">UN    </v>
          </cell>
          <cell r="D3664" t="str">
            <v>CR</v>
          </cell>
          <cell r="E3664" t="str">
            <v>1.259,75</v>
          </cell>
        </row>
        <row r="3665">
          <cell r="A3665">
            <v>39762</v>
          </cell>
          <cell r="B3665" t="str">
            <v xml:space="preserve">QUADRO DE DISTRIBUICAO COM BARRAMENTO TRIFASICO, DE EMBUTIR, EM CHAPA DE ACO GALVANIZADO, PARA 36 DISJUNTORES DIN, 100 A                                                                                                                                                                                                                                                                                                                                                                                  </v>
          </cell>
          <cell r="C3665" t="str">
            <v xml:space="preserve">UN    </v>
          </cell>
          <cell r="D3665" t="str">
            <v>CR</v>
          </cell>
          <cell r="E3665" t="str">
            <v>599,67</v>
          </cell>
        </row>
        <row r="3666">
          <cell r="A3666">
            <v>12042</v>
          </cell>
          <cell r="B3666" t="str">
            <v xml:space="preserve">QUADRO DE DISTRIBUICAO COM BARRAMENTO TRIFASICO, DE EMBUTIR, EM CHAPA DE ACO GALVANIZADO, PARA 40 DISJUNTORES DIN, 100 A                                                                                                                                                                                                                                                                                                                                                                                  </v>
          </cell>
          <cell r="C3666" t="str">
            <v xml:space="preserve">UN    </v>
          </cell>
          <cell r="D3666" t="str">
            <v>CR</v>
          </cell>
          <cell r="E3666" t="str">
            <v>875,51</v>
          </cell>
        </row>
        <row r="3667">
          <cell r="A3667">
            <v>39763</v>
          </cell>
          <cell r="B3667" t="str">
            <v xml:space="preserve">QUADRO DE DISTRIBUICAO COM BARRAMENTO TRIFASICO, DE EMBUTIR, EM CHAPA DE ACO GALVANIZADO, PARA 48 DISJUNTORES DIN, 100 A                                                                                                                                                                                                                                                                                                                                                                                  </v>
          </cell>
          <cell r="C3667" t="str">
            <v xml:space="preserve">UN    </v>
          </cell>
          <cell r="D3667" t="str">
            <v>CR</v>
          </cell>
          <cell r="E3667" t="str">
            <v>1.024,67</v>
          </cell>
        </row>
        <row r="3668">
          <cell r="A3668">
            <v>39760</v>
          </cell>
          <cell r="B3668" t="str">
            <v xml:space="preserve">QUADRO DE DISTRIBUICAO COM BARRAMENTO TRIFASICO, DE SOBREPOR, EM CHAPA DE ACO GALVANIZADO, PARA *42* DISJUNTORES DIN, 100 A                                                                                                                                                                                                                                                                                                                                                                               </v>
          </cell>
          <cell r="C3668" t="str">
            <v xml:space="preserve">UN    </v>
          </cell>
          <cell r="D3668" t="str">
            <v>CR</v>
          </cell>
          <cell r="E3668" t="str">
            <v>1.021,30</v>
          </cell>
        </row>
        <row r="3669">
          <cell r="A3669">
            <v>39756</v>
          </cell>
          <cell r="B3669" t="str">
            <v xml:space="preserve">QUADRO DE DISTRIBUICAO COM BARRAMENTO TRIFASICO, DE SOBREPOR, EM CHAPA DE ACO GALVANIZADO, PARA 12 DISJUNTORES DIN, 100 A                                                                                                                                                                                                                                                                                                                                                                                 </v>
          </cell>
          <cell r="C3669" t="str">
            <v xml:space="preserve">UN    </v>
          </cell>
          <cell r="D3669" t="str">
            <v>CR</v>
          </cell>
          <cell r="E3669" t="str">
            <v>366,71</v>
          </cell>
        </row>
        <row r="3670">
          <cell r="A3670">
            <v>12038</v>
          </cell>
          <cell r="B3670" t="str">
            <v xml:space="preserve">QUADRO DE DISTRIBUICAO COM BARRAMENTO TRIFASICO, DE SOBREPOR, EM CHAPA DE ACO GALVANIZADO, PARA 18 DISJUNTORES DIN, 100 A                                                                                                                                                                                                                                                                                                                                                                                 </v>
          </cell>
          <cell r="C3670" t="str">
            <v xml:space="preserve">UN    </v>
          </cell>
          <cell r="D3670" t="str">
            <v>CR</v>
          </cell>
          <cell r="E3670" t="str">
            <v>458,21</v>
          </cell>
        </row>
        <row r="3671">
          <cell r="A3671">
            <v>39757</v>
          </cell>
          <cell r="B3671" t="str">
            <v xml:space="preserve">QUADRO DE DISTRIBUICAO COM BARRAMENTO TRIFASICO, DE SOBREPOR, EM CHAPA DE ACO GALVANIZADO, PARA 28 DISJUNTORES DIN, 100 A                                                                                                                                                                                                                                                                                                                                                                                 </v>
          </cell>
          <cell r="C3671" t="str">
            <v xml:space="preserve">UN    </v>
          </cell>
          <cell r="D3671" t="str">
            <v>CR</v>
          </cell>
          <cell r="E3671" t="str">
            <v>423,70</v>
          </cell>
        </row>
        <row r="3672">
          <cell r="A3672">
            <v>39758</v>
          </cell>
          <cell r="B3672" t="str">
            <v xml:space="preserve">QUADRO DE DISTRIBUICAO COM BARRAMENTO TRIFASICO, DE SOBREPOR, EM CHAPA DE ACO GALVANIZADO, PARA 30 DISJUNTORES DIN, 100 A                                                                                                                                                                                                                                                                                                                                                                                 </v>
          </cell>
          <cell r="C3672" t="str">
            <v xml:space="preserve">UN    </v>
          </cell>
          <cell r="D3672" t="str">
            <v>CR</v>
          </cell>
          <cell r="E3672" t="str">
            <v>617,49</v>
          </cell>
        </row>
        <row r="3673">
          <cell r="A3673">
            <v>39759</v>
          </cell>
          <cell r="B3673" t="str">
            <v xml:space="preserve">QUADRO DE DISTRIBUICAO COM BARRAMENTO TRIFASICO, DE SOBREPOR, EM CHAPA DE ACO GALVANIZADO, PARA 36 DISJUNTORES DIN, 100 A                                                                                                                                                                                                                                                                                                                                                                                 </v>
          </cell>
          <cell r="C3673" t="str">
            <v xml:space="preserve">UN    </v>
          </cell>
          <cell r="D3673" t="str">
            <v>CR</v>
          </cell>
          <cell r="E3673" t="str">
            <v>762,60</v>
          </cell>
        </row>
        <row r="3674">
          <cell r="A3674">
            <v>39761</v>
          </cell>
          <cell r="B3674" t="str">
            <v xml:space="preserve">QUADRO DE DISTRIBUICAO COM BARRAMENTO TRIFASICO, DE SOBREPOR, EM CHAPA DE ACO GALVANIZADO, PARA 48 DISJUNTORES DIN, 100 A                                                                                                                                                                                                                                                                                                                                                                                 </v>
          </cell>
          <cell r="C3674" t="str">
            <v xml:space="preserve">UN    </v>
          </cell>
          <cell r="D3674" t="str">
            <v>CR</v>
          </cell>
          <cell r="E3674" t="str">
            <v>916,67</v>
          </cell>
        </row>
        <row r="3675">
          <cell r="A3675">
            <v>39805</v>
          </cell>
          <cell r="B3675" t="str">
            <v xml:space="preserve">QUADRO DE DISTRIBUICAO, EM PVC, DE EMBUTIR, COM BARRAMENTO TERRA / NEUTRO, PARA 12 DISJUNTORES NEMA OU 16 DISJUNTORES DIN                                                                                                                                                                                                                                                                                                                                                                                 </v>
          </cell>
          <cell r="C3675" t="str">
            <v xml:space="preserve">UN    </v>
          </cell>
          <cell r="D3675" t="str">
            <v>CR</v>
          </cell>
          <cell r="E3675" t="str">
            <v>146,83</v>
          </cell>
        </row>
        <row r="3676">
          <cell r="A3676">
            <v>39806</v>
          </cell>
          <cell r="B3676" t="str">
            <v xml:space="preserve">QUADRO DE DISTRIBUICAO, EM PVC, DE EMBUTIR, COM BARRAMENTO TERRA / NEUTRO, PARA 18 DISJUNTORES NEMA OU 24 DISJUNTORES DIN                                                                                                                                                                                                                                                                                                                                                                                 </v>
          </cell>
          <cell r="C3676" t="str">
            <v xml:space="preserve">UN    </v>
          </cell>
          <cell r="D3676" t="str">
            <v>CR</v>
          </cell>
          <cell r="E3676" t="str">
            <v>272,03</v>
          </cell>
        </row>
        <row r="3677">
          <cell r="A3677">
            <v>39807</v>
          </cell>
          <cell r="B3677" t="str">
            <v xml:space="preserve">QUADRO DE DISTRIBUICAO, EM PVC, DE EMBUTIR, COM BARRAMENTO TERRA / NEUTRO, PARA 27 DISJUNTORES NEMA OU 36 DISJUNTORES DIN                                                                                                                                                                                                                                                                                                                                                                                 </v>
          </cell>
          <cell r="C3677" t="str">
            <v xml:space="preserve">UN    </v>
          </cell>
          <cell r="D3677" t="str">
            <v>CR</v>
          </cell>
          <cell r="E3677" t="str">
            <v>589,55</v>
          </cell>
        </row>
        <row r="3678">
          <cell r="A3678">
            <v>43100</v>
          </cell>
          <cell r="B3678" t="str">
            <v xml:space="preserve">QUADRO DE DISTRIBUICAO, EM PVC, DE EMBUTIR, COM BARRAMENTO TERRA / NEUTRO, PARA 48 DISJUNTORES DIN                                                                                                                                                                                                                                                                                                                                                                                                        </v>
          </cell>
          <cell r="C3678" t="str">
            <v xml:space="preserve">UN    </v>
          </cell>
          <cell r="D3678" t="str">
            <v>CR</v>
          </cell>
          <cell r="E3678" t="str">
            <v>460,90</v>
          </cell>
        </row>
        <row r="3679">
          <cell r="A3679">
            <v>39804</v>
          </cell>
          <cell r="B3679" t="str">
            <v xml:space="preserve">QUADRO DE DISTRIBUICAO, EM PVC, DE EMBUTIR, COM BARRAMENTO TERRA / NEUTRO, PARA 6 DISJUNTORES NEMA OU 8 DISJUNTORES DIN                                                                                                                                                                                                                                                                                                                                                                                   </v>
          </cell>
          <cell r="C3679" t="str">
            <v xml:space="preserve">UN    </v>
          </cell>
          <cell r="D3679" t="str">
            <v>CR</v>
          </cell>
          <cell r="E3679" t="str">
            <v>86,22</v>
          </cell>
        </row>
        <row r="3680">
          <cell r="A3680">
            <v>39796</v>
          </cell>
          <cell r="B3680" t="str">
            <v xml:space="preserve">QUADRO DE DISTRIBUICAO, SEM BARRAMENTO, EM PVC, DE EMBUTIR, PARA 12 DISJUNTORES NEMA OU 16 DISJUNTORES DIN                                                                                                                                                                                                                                                                                                                                                                                                </v>
          </cell>
          <cell r="C3680" t="str">
            <v xml:space="preserve">UN    </v>
          </cell>
          <cell r="D3680" t="str">
            <v>CR</v>
          </cell>
          <cell r="E3680" t="str">
            <v>89,30</v>
          </cell>
        </row>
        <row r="3681">
          <cell r="A3681">
            <v>39797</v>
          </cell>
          <cell r="B3681" t="str">
            <v xml:space="preserve">QUADRO DE DISTRIBUICAO, SEM BARRAMENTO, EM PVC, DE EMBUTIR, PARA 18 DISJUNTORES NEMA OU 24 DISJUNTORES DIN                                                                                                                                                                                                                                                                                                                                                                                                </v>
          </cell>
          <cell r="C3681" t="str">
            <v xml:space="preserve">UN    </v>
          </cell>
          <cell r="D3681" t="str">
            <v xml:space="preserve">C </v>
          </cell>
          <cell r="E3681" t="str">
            <v>140,18</v>
          </cell>
        </row>
        <row r="3682">
          <cell r="A3682">
            <v>39798</v>
          </cell>
          <cell r="B3682" t="str">
            <v xml:space="preserve">QUADRO DE DISTRIBUICAO, SEM BARRAMENTO, EM PVC, DE EMBUTIR, PARA 27 DISJUNTORES NEMA OU 36 DISJUNTORES DIN                                                                                                                                                                                                                                                                                                                                                                                                </v>
          </cell>
          <cell r="C3682" t="str">
            <v xml:space="preserve">UN    </v>
          </cell>
          <cell r="D3682" t="str">
            <v>CR</v>
          </cell>
          <cell r="E3682" t="str">
            <v>240,45</v>
          </cell>
        </row>
        <row r="3683">
          <cell r="A3683">
            <v>39794</v>
          </cell>
          <cell r="B3683" t="str">
            <v xml:space="preserve">QUADRO DE DISTRIBUICAO, SEM BARRAMENTO, EM PVC, DE EMBUTIR, PARA 3 DISJUNTORES NEMA OU 4 DISJUNTORES DIN                                                                                                                                                                                                                                                                                                                                                                                                  </v>
          </cell>
          <cell r="C3683" t="str">
            <v xml:space="preserve">UN    </v>
          </cell>
          <cell r="D3683" t="str">
            <v>CR</v>
          </cell>
          <cell r="E3683" t="str">
            <v>37,90</v>
          </cell>
        </row>
        <row r="3684">
          <cell r="A3684">
            <v>39795</v>
          </cell>
          <cell r="B3684" t="str">
            <v xml:space="preserve">QUADRO DE DISTRIBUICAO, SEM BARRAMENTO, EM PVC, DE EMBUTIR, PARA 6 DISJUNTORES NEMA OU 8 DISJUNTORES DIN                                                                                                                                                                                                                                                                                                                                                                                                  </v>
          </cell>
          <cell r="C3684" t="str">
            <v xml:space="preserve">UN    </v>
          </cell>
          <cell r="D3684" t="str">
            <v>CR</v>
          </cell>
          <cell r="E3684" t="str">
            <v>59,88</v>
          </cell>
        </row>
        <row r="3685">
          <cell r="A3685">
            <v>39799</v>
          </cell>
          <cell r="B3685" t="str">
            <v xml:space="preserve">QUADRO DE DISTRIBUICAO, SEM BARRAMENTO, EM PVC, DE SOBREPOR,  PARA 3 DISJUNTORES NEMA OU 4 DISJUNTORES DIN                                                                                                                                                                                                                                                                                                                                                                                                </v>
          </cell>
          <cell r="C3685" t="str">
            <v xml:space="preserve">UN    </v>
          </cell>
          <cell r="D3685" t="str">
            <v>CR</v>
          </cell>
          <cell r="E3685" t="str">
            <v>44,18</v>
          </cell>
        </row>
        <row r="3686">
          <cell r="A3686">
            <v>39801</v>
          </cell>
          <cell r="B3686" t="str">
            <v xml:space="preserve">QUADRO DE DISTRIBUICAO, SEM BARRAMENTO, EM PVC, DE SOBREPOR, PARA 12 DISJUNTORES NEMA OU 16 DISJUNTORES DIN                                                                                                                                                                                                                                                                                                                                                                                               </v>
          </cell>
          <cell r="C3686" t="str">
            <v xml:space="preserve">UN    </v>
          </cell>
          <cell r="D3686" t="str">
            <v>CR</v>
          </cell>
          <cell r="E3686" t="str">
            <v>126,45</v>
          </cell>
        </row>
        <row r="3687">
          <cell r="A3687">
            <v>39802</v>
          </cell>
          <cell r="B3687" t="str">
            <v xml:space="preserve">QUADRO DE DISTRIBUICAO, SEM BARRAMENTO, EM PVC, DE SOBREPOR, PARA 18 DISJUNTORES NEMA OU 24 DISJUNTORES DIN                                                                                                                                                                                                                                                                                                                                                                                               </v>
          </cell>
          <cell r="C3687" t="str">
            <v xml:space="preserve">UN    </v>
          </cell>
          <cell r="D3687" t="str">
            <v>CR</v>
          </cell>
          <cell r="E3687" t="str">
            <v>185,35</v>
          </cell>
        </row>
        <row r="3688">
          <cell r="A3688">
            <v>39803</v>
          </cell>
          <cell r="B3688" t="str">
            <v xml:space="preserve">QUADRO DE DISTRIBUICAO, SEM BARRAMENTO, EM PVC, DE SOBREPOR, PARA 27 DISJUNTORES NEMA OU 36 DISJUNTORES DIN                                                                                                                                                                                                                                                                                                                                                                                               </v>
          </cell>
          <cell r="C3688" t="str">
            <v xml:space="preserve">UN    </v>
          </cell>
          <cell r="D3688" t="str">
            <v>CR</v>
          </cell>
          <cell r="E3688" t="str">
            <v>258,57</v>
          </cell>
        </row>
        <row r="3689">
          <cell r="A3689">
            <v>39800</v>
          </cell>
          <cell r="B3689" t="str">
            <v xml:space="preserve">QUADRO DE DISTRIBUICAO, SEM BARRAMENTO, EM PVC, DE SOBREPOR, PARA 6 DISJUNTORES NEMA OU 8 DISJUNTORES DIN                                                                                                                                                                                                                                                                                                                                                                                                 </v>
          </cell>
          <cell r="C3689" t="str">
            <v xml:space="preserve">UN    </v>
          </cell>
          <cell r="D3689" t="str">
            <v>CR</v>
          </cell>
          <cell r="E3689" t="str">
            <v>75,26</v>
          </cell>
        </row>
        <row r="3690">
          <cell r="A3690">
            <v>43837</v>
          </cell>
          <cell r="B3690" t="str">
            <v xml:space="preserve">RACK DE PISO PARA SERVIDOR, ABERTO, EM COLUNA, 44U X *570* MM                                                                                                                                                                                                                                                                                                                                                                                                                                             </v>
          </cell>
          <cell r="C3690" t="str">
            <v xml:space="preserve">UN    </v>
          </cell>
          <cell r="D3690" t="str">
            <v>AS</v>
          </cell>
          <cell r="E3690" t="str">
            <v>1.074,72</v>
          </cell>
        </row>
        <row r="3691">
          <cell r="A3691">
            <v>43836</v>
          </cell>
          <cell r="B3691" t="str">
            <v xml:space="preserve">RACK DE PISO PARA SERVIDOR, FECHADO, 44U, COM PORTA, 44U X *570* MM                                                                                                                                                                                                                                                                                                                                                                                                                                       </v>
          </cell>
          <cell r="C3691" t="str">
            <v xml:space="preserve">UN    </v>
          </cell>
          <cell r="D3691" t="str">
            <v>AS</v>
          </cell>
          <cell r="E3691" t="str">
            <v>2.186,87</v>
          </cell>
        </row>
        <row r="3692">
          <cell r="A3692">
            <v>21059</v>
          </cell>
          <cell r="B3692" t="str">
            <v xml:space="preserve">RALO FOFO COM REQUADRO, QUADRADO 150 X 150 MM                                                                                                                                                                                                                                                                                                                                                                                                                                                             </v>
          </cell>
          <cell r="C3692" t="str">
            <v xml:space="preserve">UN    </v>
          </cell>
          <cell r="D3692" t="str">
            <v>AS</v>
          </cell>
          <cell r="E3692" t="str">
            <v>61,13</v>
          </cell>
        </row>
        <row r="3693">
          <cell r="A3693">
            <v>11234</v>
          </cell>
          <cell r="B3693" t="str">
            <v xml:space="preserve">RALO FOFO COM REQUADRO, QUADRADO 200 X 200 MM                                                                                                                                                                                                                                                                                                                                                                                                                                                             </v>
          </cell>
          <cell r="C3693" t="str">
            <v xml:space="preserve">UN    </v>
          </cell>
          <cell r="D3693" t="str">
            <v>AS</v>
          </cell>
          <cell r="E3693" t="str">
            <v>92,14</v>
          </cell>
        </row>
        <row r="3694">
          <cell r="A3694">
            <v>21060</v>
          </cell>
          <cell r="B3694" t="str">
            <v xml:space="preserve">RALO FOFO COM REQUADRO, QUADRADO 250 X 250 MM                                                                                                                                                                                                                                                                                                                                                                                                                                                             </v>
          </cell>
          <cell r="C3694" t="str">
            <v xml:space="preserve">UN    </v>
          </cell>
          <cell r="D3694" t="str">
            <v>AS</v>
          </cell>
          <cell r="E3694" t="str">
            <v>113,41</v>
          </cell>
        </row>
        <row r="3695">
          <cell r="A3695">
            <v>21061</v>
          </cell>
          <cell r="B3695" t="str">
            <v xml:space="preserve">RALO FOFO COM REQUADRO, QUADRADO 300 X 300 MM                                                                                                                                                                                                                                                                                                                                                                                                                                                             </v>
          </cell>
          <cell r="C3695" t="str">
            <v xml:space="preserve">UN    </v>
          </cell>
          <cell r="D3695" t="str">
            <v>AS</v>
          </cell>
          <cell r="E3695" t="str">
            <v>141,76</v>
          </cell>
        </row>
        <row r="3696">
          <cell r="A3696">
            <v>21062</v>
          </cell>
          <cell r="B3696" t="str">
            <v xml:space="preserve">RALO FOFO COM REQUADRO, QUADRADO 400 X 400 MM                                                                                                                                                                                                                                                                                                                                                                                                                                                             </v>
          </cell>
          <cell r="C3696" t="str">
            <v xml:space="preserve">UN    </v>
          </cell>
          <cell r="D3696" t="str">
            <v>AS</v>
          </cell>
          <cell r="E3696" t="str">
            <v>223,28</v>
          </cell>
        </row>
        <row r="3697">
          <cell r="A3697">
            <v>11708</v>
          </cell>
          <cell r="B3697" t="str">
            <v xml:space="preserve">RALO FOFO SEMIESFERICO, 100 MM, PARA LAJES/ CALHAS                                                                                                                                                                                                                                                                                                                                                                                                                                                        </v>
          </cell>
          <cell r="C3697" t="str">
            <v xml:space="preserve">UN    </v>
          </cell>
          <cell r="D3697" t="str">
            <v>AS</v>
          </cell>
          <cell r="E3697" t="str">
            <v>24,36</v>
          </cell>
        </row>
        <row r="3698">
          <cell r="A3698">
            <v>11709</v>
          </cell>
          <cell r="B3698" t="str">
            <v xml:space="preserve">RALO FOFO SEMIESFERICO, 150 MM, PARA LAJES/ CALHAS                                                                                                                                                                                                                                                                                                                                                                                                                                                        </v>
          </cell>
          <cell r="C3698" t="str">
            <v xml:space="preserve">UN    </v>
          </cell>
          <cell r="D3698" t="str">
            <v>AS</v>
          </cell>
          <cell r="E3698" t="str">
            <v>57,23</v>
          </cell>
        </row>
        <row r="3699">
          <cell r="A3699">
            <v>11710</v>
          </cell>
          <cell r="B3699" t="str">
            <v xml:space="preserve">RALO FOFO SEMIESFERICO, 200 MM, PARA LAJES/ CALHAS                                                                                                                                                                                                                                                                                                                                                                                                                                                        </v>
          </cell>
          <cell r="C3699" t="str">
            <v xml:space="preserve">UN    </v>
          </cell>
          <cell r="D3699" t="str">
            <v>AS</v>
          </cell>
          <cell r="E3699" t="str">
            <v>131,57</v>
          </cell>
        </row>
        <row r="3700">
          <cell r="A3700">
            <v>11707</v>
          </cell>
          <cell r="B3700" t="str">
            <v xml:space="preserve">RALO FOFO SEMIESFERICO, 75 MM, PARA LAJES/ CALHAS                                                                                                                                                                                                                                                                                                                                                                                                                                                         </v>
          </cell>
          <cell r="C3700" t="str">
            <v xml:space="preserve">UN    </v>
          </cell>
          <cell r="D3700" t="str">
            <v>AS</v>
          </cell>
          <cell r="E3700" t="str">
            <v>18,25</v>
          </cell>
        </row>
        <row r="3701">
          <cell r="A3701">
            <v>5102</v>
          </cell>
          <cell r="B3701" t="str">
            <v xml:space="preserve">RALO SECO / RALO DE PASSAGEM EM PVC, QUADRADO, 100 X 100 X 53 MM, SAIDA 40 MM, COM GRELHA BRANCA                                                                                                                                                                                                                                                                                                                                                                                                          </v>
          </cell>
          <cell r="C3701" t="str">
            <v xml:space="preserve">UN    </v>
          </cell>
          <cell r="D3701" t="str">
            <v>CR</v>
          </cell>
          <cell r="E3701" t="str">
            <v>14,92</v>
          </cell>
        </row>
        <row r="3702">
          <cell r="A3702">
            <v>11739</v>
          </cell>
          <cell r="B3702" t="str">
            <v xml:space="preserve">RALO SECO CONICO, PVC, 100 X 40 MM,  COM GRELHA REDONDA BRANCA                                                                                                                                                                                                                                                                                                                                                                                                                                            </v>
          </cell>
          <cell r="C3702" t="str">
            <v xml:space="preserve">UN    </v>
          </cell>
          <cell r="D3702" t="str">
            <v>CR</v>
          </cell>
          <cell r="E3702" t="str">
            <v>10,63</v>
          </cell>
        </row>
        <row r="3703">
          <cell r="A3703">
            <v>11711</v>
          </cell>
          <cell r="B3703" t="str">
            <v xml:space="preserve">RALO SECO CONICO, PVC, 100 X 40 MM, COM GRELHA QUADRADA BRANCA                                                                                                                                                                                                                                                                                                                                                                                                                                            </v>
          </cell>
          <cell r="C3703" t="str">
            <v xml:space="preserve">UN    </v>
          </cell>
          <cell r="D3703" t="str">
            <v>CR</v>
          </cell>
          <cell r="E3703" t="str">
            <v>12,43</v>
          </cell>
        </row>
        <row r="3704">
          <cell r="A3704">
            <v>11741</v>
          </cell>
          <cell r="B3704" t="str">
            <v xml:space="preserve">RALO SIFONADO CILINDRICO, PVC, 100 X 40 MM,  COM GRELHA REDONDA BRANCA                                                                                                                                                                                                                                                                                                                                                                                                                                    </v>
          </cell>
          <cell r="C3704" t="str">
            <v xml:space="preserve">UN    </v>
          </cell>
          <cell r="D3704" t="str">
            <v>CR</v>
          </cell>
          <cell r="E3704" t="str">
            <v>13,54</v>
          </cell>
        </row>
        <row r="3705">
          <cell r="A3705">
            <v>11745</v>
          </cell>
          <cell r="B3705" t="str">
            <v xml:space="preserve">RALO SIFONADO QUADRADO, PVC, 100 X 53 MM, SAIDA 40 MM, COM GRELHA QUADRADA BRANCA                                                                                                                                                                                                                                                                                                                                                                                                                         </v>
          </cell>
          <cell r="C3705" t="str">
            <v xml:space="preserve">UN    </v>
          </cell>
          <cell r="D3705" t="str">
            <v>CR</v>
          </cell>
          <cell r="E3705" t="str">
            <v>17,84</v>
          </cell>
        </row>
        <row r="3706">
          <cell r="A3706">
            <v>11743</v>
          </cell>
          <cell r="B3706" t="str">
            <v xml:space="preserve">RALO SIFONADO REDONDO CONICO, PVC, 100 X 40 MM, COM GRELHA REDONDA BRANCA                                                                                                                                                                                                                                                                                                                                                                                                                                 </v>
          </cell>
          <cell r="C3706" t="str">
            <v xml:space="preserve">UN    </v>
          </cell>
          <cell r="D3706" t="str">
            <v>CR</v>
          </cell>
          <cell r="E3706" t="str">
            <v>11,36</v>
          </cell>
        </row>
        <row r="3707">
          <cell r="A3707">
            <v>1088</v>
          </cell>
          <cell r="B3707" t="str">
            <v xml:space="preserve">REATOR ELETRONICO BIVOLT PARA 1 LAMPADA FLUORESCENTE DE 18/20 W                                                                                                                                                                                                                                                                                                                                                                                                                                           </v>
          </cell>
          <cell r="C3707" t="str">
            <v xml:space="preserve">UN    </v>
          </cell>
          <cell r="D3707" t="str">
            <v>AS</v>
          </cell>
          <cell r="E3707" t="str">
            <v>34,73</v>
          </cell>
        </row>
        <row r="3708">
          <cell r="A3708">
            <v>1087</v>
          </cell>
          <cell r="B3708" t="str">
            <v xml:space="preserve">REATOR ELETRONICO BIVOLT PARA 1 LAMPADA FLUORESCENTE DE 36/40 W                                                                                                                                                                                                                                                                                                                                                                                                                                           </v>
          </cell>
          <cell r="C3708" t="str">
            <v xml:space="preserve">UN    </v>
          </cell>
          <cell r="D3708" t="str">
            <v>AS</v>
          </cell>
          <cell r="E3708" t="str">
            <v>43,39</v>
          </cell>
        </row>
        <row r="3709">
          <cell r="A3709">
            <v>38777</v>
          </cell>
          <cell r="B3709" t="str">
            <v xml:space="preserve">REATOR ELETRONICO BIVOLT PARA 2 LAMPADAS FLUORESCENTES DE 14 W                                                                                                                                                                                                                                                                                                                                                                                                                                            </v>
          </cell>
          <cell r="C3709" t="str">
            <v xml:space="preserve">UN    </v>
          </cell>
          <cell r="D3709" t="str">
            <v>AS</v>
          </cell>
          <cell r="E3709" t="str">
            <v>86,41</v>
          </cell>
        </row>
        <row r="3710">
          <cell r="A3710">
            <v>1086</v>
          </cell>
          <cell r="B3710" t="str">
            <v xml:space="preserve">REATOR ELETRONICO BIVOLT PARA 2 LAMPADAS FLUORESCENTES DE 18/20 W                                                                                                                                                                                                                                                                                                                                                                                                                                         </v>
          </cell>
          <cell r="C3710" t="str">
            <v xml:space="preserve">UN    </v>
          </cell>
          <cell r="D3710" t="str">
            <v>AS</v>
          </cell>
          <cell r="E3710" t="str">
            <v>45,60</v>
          </cell>
        </row>
        <row r="3711">
          <cell r="A3711">
            <v>1079</v>
          </cell>
          <cell r="B3711" t="str">
            <v xml:space="preserve">REATOR ELETRONICO BIVOLT PARA 2 LAMPADAS FLUORESCENTES DE 36/40 W                                                                                                                                                                                                                                                                                                                                                                                                                                         </v>
          </cell>
          <cell r="C3711" t="str">
            <v xml:space="preserve">UN    </v>
          </cell>
          <cell r="D3711" t="str">
            <v>AS</v>
          </cell>
          <cell r="E3711" t="str">
            <v>47,14</v>
          </cell>
        </row>
        <row r="3712">
          <cell r="A3712">
            <v>39374</v>
          </cell>
          <cell r="B3712" t="str">
            <v xml:space="preserve">REATOR INTERNO/INTEGRADO PARA LAMPADA VAPOR METALICO 400 W, ALTO FATOR DE POTENCIA                                                                                                                                                                                                                                                                                                                                                                                                                        </v>
          </cell>
          <cell r="C3712" t="str">
            <v xml:space="preserve">UN    </v>
          </cell>
          <cell r="D3712" t="str">
            <v xml:space="preserve">C </v>
          </cell>
          <cell r="E3712" t="str">
            <v>159,90</v>
          </cell>
        </row>
        <row r="3713">
          <cell r="A3713">
            <v>1082</v>
          </cell>
          <cell r="B3713" t="str">
            <v xml:space="preserve">REATOR P/ LAMPADA VAPOR DE SODIO 250W USO EXT                                                                                                                                                                                                                                                                                                                                                                                                                                                             </v>
          </cell>
          <cell r="C3713" t="str">
            <v xml:space="preserve">UN    </v>
          </cell>
          <cell r="D3713" t="str">
            <v>AS</v>
          </cell>
          <cell r="E3713" t="str">
            <v>296,35</v>
          </cell>
        </row>
        <row r="3714">
          <cell r="A3714">
            <v>12316</v>
          </cell>
          <cell r="B3714" t="str">
            <v xml:space="preserve">REATOR P/ 1 LAMPADA VAPOR DE MERCURIO 125W USO EXT                                                                                                                                                                                                                                                                                                                                                                                                                                                        </v>
          </cell>
          <cell r="C3714" t="str">
            <v xml:space="preserve">UN    </v>
          </cell>
          <cell r="D3714" t="str">
            <v>AS</v>
          </cell>
          <cell r="E3714" t="str">
            <v>135,82</v>
          </cell>
        </row>
        <row r="3715">
          <cell r="A3715">
            <v>12317</v>
          </cell>
          <cell r="B3715" t="str">
            <v xml:space="preserve">REATOR P/ 1 LAMPADA VAPOR DE MERCURIO 250W USO EXT                                                                                                                                                                                                                                                                                                                                                                                                                                                        </v>
          </cell>
          <cell r="C3715" t="str">
            <v xml:space="preserve">UN    </v>
          </cell>
          <cell r="D3715" t="str">
            <v>AS</v>
          </cell>
          <cell r="E3715" t="str">
            <v>161,97</v>
          </cell>
        </row>
        <row r="3716">
          <cell r="A3716">
            <v>12318</v>
          </cell>
          <cell r="B3716" t="str">
            <v xml:space="preserve">REATOR P/ 1 LAMPADA VAPOR DE MERCURIO 400W USO EXT                                                                                                                                                                                                                                                                                                                                                                                                                                                        </v>
          </cell>
          <cell r="C3716" t="str">
            <v xml:space="preserve">UN    </v>
          </cell>
          <cell r="D3716" t="str">
            <v>AS</v>
          </cell>
          <cell r="E3716" t="str">
            <v>186,60</v>
          </cell>
        </row>
        <row r="3717">
          <cell r="A3717">
            <v>5104</v>
          </cell>
          <cell r="B3717" t="str">
            <v xml:space="preserve">REBITE DE REPUXO EM ALUMINIO VAZADO, DIAMETRO 3,2 X 8 MM DE COMPRIMENTO (1KG = 1025 UNIDADES)                                                                                                                                                                                                                                                                                                                                                                                                             </v>
          </cell>
          <cell r="C3717" t="str">
            <v xml:space="preserve">KG    </v>
          </cell>
          <cell r="D3717" t="str">
            <v>CR</v>
          </cell>
          <cell r="E3717" t="str">
            <v>116,44</v>
          </cell>
        </row>
        <row r="3718">
          <cell r="A3718">
            <v>44530</v>
          </cell>
          <cell r="B3718" t="str">
            <v xml:space="preserve">REBOLO ABRASIVO RETO DE USO GERAL GRAO 36, DE 6 X 1 " ( DIAMETRO X ALTURA)                                                                                                                                                                                                                                                                                                                                                                                                                                </v>
          </cell>
          <cell r="C3718" t="str">
            <v xml:space="preserve">UN    </v>
          </cell>
          <cell r="D3718" t="str">
            <v>CR</v>
          </cell>
          <cell r="E3718" t="str">
            <v>40,15</v>
          </cell>
        </row>
        <row r="3719">
          <cell r="A3719">
            <v>2710</v>
          </cell>
          <cell r="B3719" t="str">
            <v xml:space="preserve">REBOLO ABRASIVO RETO DE USO GERAL GRAO 36, DE 6 X 3/4 " (DIAMETRO X ALTURA)                                                                                                                                                                                                                                                                                                                                                                                                                               </v>
          </cell>
          <cell r="C3719" t="str">
            <v xml:space="preserve">UN    </v>
          </cell>
          <cell r="D3719" t="str">
            <v>CR</v>
          </cell>
          <cell r="E3719" t="str">
            <v>32,07</v>
          </cell>
        </row>
        <row r="3720">
          <cell r="A3720">
            <v>14575</v>
          </cell>
          <cell r="B3720" t="str">
            <v xml:space="preserve">RECICLADORA DE ASFALTO A FRIO SOBRE RODAS, LARG. FRESAGEM 2,00 M, POT. 315 KW/422 HP                                                                                                                                                                                                                                                                                                                                                                                                                      </v>
          </cell>
          <cell r="C3720" t="str">
            <v xml:space="preserve">UN    </v>
          </cell>
          <cell r="D3720" t="str">
            <v>AS</v>
          </cell>
          <cell r="E3720" t="str">
            <v>5.682.927,11</v>
          </cell>
        </row>
        <row r="3721">
          <cell r="A3721">
            <v>20043</v>
          </cell>
          <cell r="B3721" t="str">
            <v xml:space="preserve">REDUCAO EXCENTRICA PVC, DN 100 X 50 MM, PARA ESGOTO PREDIAL                                                                                                                                                                                                                                                                                                                                                                                                                                               </v>
          </cell>
          <cell r="C3721" t="str">
            <v xml:space="preserve">UN    </v>
          </cell>
          <cell r="D3721" t="str">
            <v>CR</v>
          </cell>
          <cell r="E3721" t="str">
            <v>9,65</v>
          </cell>
        </row>
        <row r="3722">
          <cell r="A3722">
            <v>20044</v>
          </cell>
          <cell r="B3722" t="str">
            <v xml:space="preserve">REDUCAO EXCENTRICA PVC, DN 100 X 75 MM, PARA ESGOTO PREDIAL                                                                                                                                                                                                                                                                                                                                                                                                                                               </v>
          </cell>
          <cell r="C3722" t="str">
            <v xml:space="preserve">UN    </v>
          </cell>
          <cell r="D3722" t="str">
            <v>CR</v>
          </cell>
          <cell r="E3722" t="str">
            <v>11,18</v>
          </cell>
        </row>
        <row r="3723">
          <cell r="A3723">
            <v>20042</v>
          </cell>
          <cell r="B3723" t="str">
            <v xml:space="preserve">REDUCAO EXCENTRICA PVC, DN 75 X 50 MM, PARA ESGOTO PREDIAL                                                                                                                                                                                                                                                                                                                                                                                                                                                </v>
          </cell>
          <cell r="C3723" t="str">
            <v xml:space="preserve">UN    </v>
          </cell>
          <cell r="D3723" t="str">
            <v>CR</v>
          </cell>
          <cell r="E3723" t="str">
            <v>8,37</v>
          </cell>
        </row>
        <row r="3724">
          <cell r="A3724">
            <v>20046</v>
          </cell>
          <cell r="B3724" t="str">
            <v xml:space="preserve">REDUCAO EXCENTRICA PVC, SERIE R, DN 100 X 75 MM, PARA ESGOTO PREDIAL                                                                                                                                                                                                                                                                                                                                                                                                                                      </v>
          </cell>
          <cell r="C3724" t="str">
            <v xml:space="preserve">UN    </v>
          </cell>
          <cell r="D3724" t="str">
            <v>CR</v>
          </cell>
          <cell r="E3724" t="str">
            <v>19,80</v>
          </cell>
        </row>
        <row r="3725">
          <cell r="A3725">
            <v>20047</v>
          </cell>
          <cell r="B3725" t="str">
            <v xml:space="preserve">REDUCAO EXCENTRICA PVC, SERIE R, DN 150 X 100 MM, PARA ESGOTO PREDIAL                                                                                                                                                                                                                                                                                                                                                                                                                                     </v>
          </cell>
          <cell r="C3725" t="str">
            <v xml:space="preserve">UN    </v>
          </cell>
          <cell r="D3725" t="str">
            <v>CR</v>
          </cell>
          <cell r="E3725" t="str">
            <v>59,39</v>
          </cell>
        </row>
        <row r="3726">
          <cell r="A3726">
            <v>20045</v>
          </cell>
          <cell r="B3726" t="str">
            <v xml:space="preserve">REDUCAO EXCENTRICA PVC, SERIE R, DN 75 X 50 MM, PARA ESGOTO PREDIAL                                                                                                                                                                                                                                                                                                                                                                                                                                       </v>
          </cell>
          <cell r="C3726" t="str">
            <v xml:space="preserve">UN    </v>
          </cell>
          <cell r="D3726" t="str">
            <v>CR</v>
          </cell>
          <cell r="E3726" t="str">
            <v>10,02</v>
          </cell>
        </row>
        <row r="3727">
          <cell r="A3727">
            <v>20972</v>
          </cell>
          <cell r="B3727" t="str">
            <v xml:space="preserve">REDUCAO FIXA TIPO STORZ, ENGATE RAPIDO 2.1/2" X 1.1/2", EM LATAO, PARA INSTALACAO PREDIAL COMBATE A INCENDIO PREDIAL                                                                                                                                                                                                                                                                                                                                                                                      </v>
          </cell>
          <cell r="C3727" t="str">
            <v xml:space="preserve">UN    </v>
          </cell>
          <cell r="D3727" t="str">
            <v>CR</v>
          </cell>
          <cell r="E3727" t="str">
            <v>130,35</v>
          </cell>
        </row>
        <row r="3728">
          <cell r="A3728">
            <v>11321</v>
          </cell>
          <cell r="B3728" t="str">
            <v xml:space="preserve">REDUCAO PVC PBA, JE, PB, DN 100 X 50 / DE 110 X 60 MM, PARA REDE DE AGUA                                                                                                                                                                                                                                                                                                                                                                                                                                  </v>
          </cell>
          <cell r="C3728" t="str">
            <v xml:space="preserve">UN    </v>
          </cell>
          <cell r="D3728" t="str">
            <v>AS</v>
          </cell>
          <cell r="E3728" t="str">
            <v>24,08</v>
          </cell>
        </row>
        <row r="3729">
          <cell r="A3729">
            <v>11323</v>
          </cell>
          <cell r="B3729" t="str">
            <v xml:space="preserve">REDUCAO PVC PBA, JE, PB, DN 100 X 75 / DE 110 X 85 MM, PARA REDE DE AGUA                                                                                                                                                                                                                                                                                                                                                                                                                                  </v>
          </cell>
          <cell r="C3729" t="str">
            <v xml:space="preserve">UN    </v>
          </cell>
          <cell r="D3729" t="str">
            <v>AS</v>
          </cell>
          <cell r="E3729" t="str">
            <v>27,69</v>
          </cell>
        </row>
        <row r="3730">
          <cell r="A3730">
            <v>20327</v>
          </cell>
          <cell r="B3730" t="str">
            <v xml:space="preserve">REDUCAO PVC PBA, JE, PB, DN 75 X 50 / DE 85 X 60 MM, PARA REDE DE AGUA                                                                                                                                                                                                                                                                                                                                                                                                                                    </v>
          </cell>
          <cell r="C3730" t="str">
            <v xml:space="preserve">UN    </v>
          </cell>
          <cell r="D3730" t="str">
            <v>AS</v>
          </cell>
          <cell r="E3730" t="str">
            <v>15,72</v>
          </cell>
        </row>
        <row r="3731">
          <cell r="A3731">
            <v>13390</v>
          </cell>
          <cell r="B3731" t="str">
            <v xml:space="preserve">REFLETOR REDONDO EM ALUMINIO ANODIZADO PARA LAMPADA VAPOR DE MERCURIO/SODIO, CORPO EM ALUMINIO COM PINTURA EPOXI, PARA LAMPADA E-27 DE 300 W, COM SUPORTE REDONDO E ALCA REGULAVEL PARA FIXACAO.                                                                                                                                                                                                                                                                                                          </v>
          </cell>
          <cell r="C3731" t="str">
            <v xml:space="preserve">UN    </v>
          </cell>
          <cell r="D3731" t="str">
            <v>AS</v>
          </cell>
          <cell r="E3731" t="str">
            <v>171,41</v>
          </cell>
        </row>
        <row r="3732">
          <cell r="A3732">
            <v>6034</v>
          </cell>
          <cell r="B3732" t="str">
            <v xml:space="preserve">REGISTRO DE ESFERA DE PASSEIO, PVC PARA POLIETILENO, 20 MM                                                                                                                                                                                                                                                                                                                                                                                                                                                </v>
          </cell>
          <cell r="C3732" t="str">
            <v xml:space="preserve">UN    </v>
          </cell>
          <cell r="D3732" t="str">
            <v>CR</v>
          </cell>
          <cell r="E3732" t="str">
            <v>11,25</v>
          </cell>
        </row>
        <row r="3733">
          <cell r="A3733">
            <v>6036</v>
          </cell>
          <cell r="B3733" t="str">
            <v xml:space="preserve">REGISTRO DE ESFERA PVC, COM BORBOLETA, COM ROSCA EXTERNA, DE 1/2"                                                                                                                                                                                                                                                                                                                                                                                                                                         </v>
          </cell>
          <cell r="C3733" t="str">
            <v xml:space="preserve">UN    </v>
          </cell>
          <cell r="D3733" t="str">
            <v>CR</v>
          </cell>
          <cell r="E3733" t="str">
            <v>15,32</v>
          </cell>
        </row>
        <row r="3734">
          <cell r="A3734">
            <v>6031</v>
          </cell>
          <cell r="B3734" t="str">
            <v xml:space="preserve">REGISTRO DE ESFERA PVC, COM BORBOLETA, COM ROSCA EXTERNA, DE 3/4"                                                                                                                                                                                                                                                                                                                                                                                                                                         </v>
          </cell>
          <cell r="C3734" t="str">
            <v xml:space="preserve">UN    </v>
          </cell>
          <cell r="D3734" t="str">
            <v xml:space="preserve">C </v>
          </cell>
          <cell r="E3734" t="str">
            <v>18,00</v>
          </cell>
        </row>
        <row r="3735">
          <cell r="A3735">
            <v>6029</v>
          </cell>
          <cell r="B3735" t="str">
            <v xml:space="preserve">REGISTRO DE ESFERA PVC, COM CABECA QUADRADA, COM ROSCA EXTERNA, 1/2"                                                                                                                                                                                                                                                                                                                                                                                                                                      </v>
          </cell>
          <cell r="C3735" t="str">
            <v xml:space="preserve">UN    </v>
          </cell>
          <cell r="D3735" t="str">
            <v>CR</v>
          </cell>
          <cell r="E3735" t="str">
            <v>18,19</v>
          </cell>
        </row>
        <row r="3736">
          <cell r="A3736">
            <v>6033</v>
          </cell>
          <cell r="B3736" t="str">
            <v xml:space="preserve">REGISTRO DE ESFERA PVC, COM CABECA QUADRADA, COM ROSCA EXTERNA, 3/4"                                                                                                                                                                                                                                                                                                                                                                                                                                      </v>
          </cell>
          <cell r="C3736" t="str">
            <v xml:space="preserve">UN    </v>
          </cell>
          <cell r="D3736" t="str">
            <v>CR</v>
          </cell>
          <cell r="E3736" t="str">
            <v>23,97</v>
          </cell>
        </row>
        <row r="3737">
          <cell r="A3737">
            <v>11672</v>
          </cell>
          <cell r="B3737" t="str">
            <v xml:space="preserve">REGISTRO DE ESFERA, PVC, COM VOLANTE, VS, ROSCAVEL, DN 1 1/2", COM CORPO DIVIDIDO                                                                                                                                                                                                                                                                                                                                                                                                                         </v>
          </cell>
          <cell r="C3737" t="str">
            <v xml:space="preserve">UN    </v>
          </cell>
          <cell r="D3737" t="str">
            <v>CR</v>
          </cell>
          <cell r="E3737" t="str">
            <v>52,15</v>
          </cell>
        </row>
        <row r="3738">
          <cell r="A3738">
            <v>11669</v>
          </cell>
          <cell r="B3738" t="str">
            <v xml:space="preserve">REGISTRO DE ESFERA, PVC, COM VOLANTE, VS, ROSCAVEL, DN 1 1/4", COM CORPO DIVIDIDO                                                                                                                                                                                                                                                                                                                                                                                                                         </v>
          </cell>
          <cell r="C3738" t="str">
            <v xml:space="preserve">UN    </v>
          </cell>
          <cell r="D3738" t="str">
            <v>CR</v>
          </cell>
          <cell r="E3738" t="str">
            <v>49,67</v>
          </cell>
        </row>
        <row r="3739">
          <cell r="A3739">
            <v>11670</v>
          </cell>
          <cell r="B3739" t="str">
            <v xml:space="preserve">REGISTRO DE ESFERA, PVC, COM VOLANTE, VS, ROSCAVEL, DN 1/2", COM CORPO DIVIDIDO                                                                                                                                                                                                                                                                                                                                                                                                                           </v>
          </cell>
          <cell r="C3739" t="str">
            <v xml:space="preserve">UN    </v>
          </cell>
          <cell r="D3739" t="str">
            <v>CR</v>
          </cell>
          <cell r="E3739" t="str">
            <v>19,02</v>
          </cell>
        </row>
        <row r="3740">
          <cell r="A3740">
            <v>20055</v>
          </cell>
          <cell r="B3740" t="str">
            <v xml:space="preserve">REGISTRO DE ESFERA, PVC, COM VOLANTE, VS, ROSCAVEL, DN 1", COM CORPO DIVIDIDO                                                                                                                                                                                                                                                                                                                                                                                                                             </v>
          </cell>
          <cell r="C3740" t="str">
            <v xml:space="preserve">UN    </v>
          </cell>
          <cell r="D3740" t="str">
            <v>CR</v>
          </cell>
          <cell r="E3740" t="str">
            <v>37,20</v>
          </cell>
        </row>
        <row r="3741">
          <cell r="A3741">
            <v>11671</v>
          </cell>
          <cell r="B3741" t="str">
            <v xml:space="preserve">REGISTRO DE ESFERA, PVC, COM VOLANTE, VS, ROSCAVEL, DN 2", COM CORPO DIVIDIDO                                                                                                                                                                                                                                                                                                                                                                                                                             </v>
          </cell>
          <cell r="C3741" t="str">
            <v xml:space="preserve">UN    </v>
          </cell>
          <cell r="D3741" t="str">
            <v>CR</v>
          </cell>
          <cell r="E3741" t="str">
            <v>79,82</v>
          </cell>
        </row>
        <row r="3742">
          <cell r="A3742">
            <v>6032</v>
          </cell>
          <cell r="B3742" t="str">
            <v xml:space="preserve">REGISTRO DE ESFERA, PVC, COM VOLANTE, VS, ROSCAVEL, DN 3/4", COM CORPO DIVIDIDO                                                                                                                                                                                                                                                                                                                                                                                                                           </v>
          </cell>
          <cell r="C3742" t="str">
            <v xml:space="preserve">UN    </v>
          </cell>
          <cell r="D3742" t="str">
            <v>CR</v>
          </cell>
          <cell r="E3742" t="str">
            <v>22,80</v>
          </cell>
        </row>
        <row r="3743">
          <cell r="A3743">
            <v>11673</v>
          </cell>
          <cell r="B3743" t="str">
            <v xml:space="preserve">REGISTRO DE ESFERA, PVC, COM VOLANTE, VS, SOLDAVEL, DN 20 MM, COM CORPO DIVIDIDO                                                                                                                                                                                                                                                                                                                                                                                                                          </v>
          </cell>
          <cell r="C3743" t="str">
            <v xml:space="preserve">UN    </v>
          </cell>
          <cell r="D3743" t="str">
            <v>CR</v>
          </cell>
          <cell r="E3743" t="str">
            <v>17,95</v>
          </cell>
        </row>
        <row r="3744">
          <cell r="A3744">
            <v>11674</v>
          </cell>
          <cell r="B3744" t="str">
            <v xml:space="preserve">REGISTRO DE ESFERA, PVC, COM VOLANTE, VS, SOLDAVEL, DN 25 MM, COM CORPO DIVIDIDO                                                                                                                                                                                                                                                                                                                                                                                                                          </v>
          </cell>
          <cell r="C3744" t="str">
            <v xml:space="preserve">UN    </v>
          </cell>
          <cell r="D3744" t="str">
            <v>CR</v>
          </cell>
          <cell r="E3744" t="str">
            <v>23,12</v>
          </cell>
        </row>
        <row r="3745">
          <cell r="A3745">
            <v>11675</v>
          </cell>
          <cell r="B3745" t="str">
            <v xml:space="preserve">REGISTRO DE ESFERA, PVC, COM VOLANTE, VS, SOLDAVEL, DN 32 MM, COM CORPO DIVIDIDO                                                                                                                                                                                                                                                                                                                                                                                                                          </v>
          </cell>
          <cell r="C3745" t="str">
            <v xml:space="preserve">UN    </v>
          </cell>
          <cell r="D3745" t="str">
            <v>CR</v>
          </cell>
          <cell r="E3745" t="str">
            <v>36,70</v>
          </cell>
        </row>
        <row r="3746">
          <cell r="A3746">
            <v>11676</v>
          </cell>
          <cell r="B3746" t="str">
            <v xml:space="preserve">REGISTRO DE ESFERA, PVC, COM VOLANTE, VS, SOLDAVEL, DN 40 MM, COM CORPO DIVIDIDO                                                                                                                                                                                                                                                                                                                                                                                                                          </v>
          </cell>
          <cell r="C3746" t="str">
            <v xml:space="preserve">UN    </v>
          </cell>
          <cell r="D3746" t="str">
            <v>CR</v>
          </cell>
          <cell r="E3746" t="str">
            <v>49,09</v>
          </cell>
        </row>
        <row r="3747">
          <cell r="A3747">
            <v>11677</v>
          </cell>
          <cell r="B3747" t="str">
            <v xml:space="preserve">REGISTRO DE ESFERA, PVC, COM VOLANTE, VS, SOLDAVEL, DN 50 MM, COM CORPO DIVIDIDO                                                                                                                                                                                                                                                                                                                                                                                                                          </v>
          </cell>
          <cell r="C3747" t="str">
            <v xml:space="preserve">UN    </v>
          </cell>
          <cell r="D3747" t="str">
            <v>CR</v>
          </cell>
          <cell r="E3747" t="str">
            <v>50,70</v>
          </cell>
        </row>
        <row r="3748">
          <cell r="A3748">
            <v>11678</v>
          </cell>
          <cell r="B3748" t="str">
            <v xml:space="preserve">REGISTRO DE ESFERA, PVC, COM VOLANTE, VS, SOLDAVEL, DN 60 MM, COM CORPO DIVIDIDO                                                                                                                                                                                                                                                                                                                                                                                                                          </v>
          </cell>
          <cell r="C3748" t="str">
            <v xml:space="preserve">UN    </v>
          </cell>
          <cell r="D3748" t="str">
            <v>CR</v>
          </cell>
          <cell r="E3748" t="str">
            <v>92,84</v>
          </cell>
        </row>
        <row r="3749">
          <cell r="A3749">
            <v>6038</v>
          </cell>
          <cell r="B3749" t="str">
            <v xml:space="preserve">REGISTRO DE PRESSAO PVC, ROSCAVEL, VOLANTE SIMPLES, DE 1/2"                                                                                                                                                                                                                                                                                                                                                                                                                                               </v>
          </cell>
          <cell r="C3749" t="str">
            <v xml:space="preserve">UN    </v>
          </cell>
          <cell r="D3749" t="str">
            <v>CR</v>
          </cell>
          <cell r="E3749" t="str">
            <v>5,89</v>
          </cell>
        </row>
        <row r="3750">
          <cell r="A3750">
            <v>11718</v>
          </cell>
          <cell r="B3750" t="str">
            <v xml:space="preserve">REGISTRO DE PRESSAO PVC, ROSCAVEL, VOLANTE SIMPLES, DE 3/4"                                                                                                                                                                                                                                                                                                                                                                                                                                               </v>
          </cell>
          <cell r="C3750" t="str">
            <v xml:space="preserve">UN    </v>
          </cell>
          <cell r="D3750" t="str">
            <v>CR</v>
          </cell>
          <cell r="E3750" t="str">
            <v>16,79</v>
          </cell>
        </row>
        <row r="3751">
          <cell r="A3751">
            <v>6037</v>
          </cell>
          <cell r="B3751" t="str">
            <v xml:space="preserve">REGISTRO DE PRESSAO PVC, SOLDAVEL, VOLANTE SIMPLES, DE 20 MM                                                                                                                                                                                                                                                                                                                                                                                                                                              </v>
          </cell>
          <cell r="C3751" t="str">
            <v xml:space="preserve">UN    </v>
          </cell>
          <cell r="D3751" t="str">
            <v>CR</v>
          </cell>
          <cell r="E3751" t="str">
            <v>12,25</v>
          </cell>
        </row>
        <row r="3752">
          <cell r="A3752">
            <v>11719</v>
          </cell>
          <cell r="B3752" t="str">
            <v xml:space="preserve">REGISTRO DE PRESSAO PVC, SOLDAVEL, VOLANTE SIMPLES, DE 25 MM                                                                                                                                                                                                                                                                                                                                                                                                                                              </v>
          </cell>
          <cell r="C3752" t="str">
            <v xml:space="preserve">UN    </v>
          </cell>
          <cell r="D3752" t="str">
            <v>CR</v>
          </cell>
          <cell r="E3752" t="str">
            <v>13,62</v>
          </cell>
        </row>
        <row r="3753">
          <cell r="A3753">
            <v>6019</v>
          </cell>
          <cell r="B3753" t="str">
            <v xml:space="preserve">REGISTRO GAVETA BRUTO EM LATAO FORJADO, BITOLA 1 " (REF 1509)                                                                                                                                                                                                                                                                                                                                                                                                                                             </v>
          </cell>
          <cell r="C3753" t="str">
            <v xml:space="preserve">UN    </v>
          </cell>
          <cell r="D3753" t="str">
            <v>CR</v>
          </cell>
          <cell r="E3753" t="str">
            <v>54,73</v>
          </cell>
        </row>
        <row r="3754">
          <cell r="A3754">
            <v>6010</v>
          </cell>
          <cell r="B3754" t="str">
            <v xml:space="preserve">REGISTRO GAVETA BRUTO EM LATAO FORJADO, BITOLA 1 1/2 " (REF 1509)                                                                                                                                                                                                                                                                                                                                                                                                                                         </v>
          </cell>
          <cell r="C3754" t="str">
            <v xml:space="preserve">UN    </v>
          </cell>
          <cell r="D3754" t="str">
            <v>CR</v>
          </cell>
          <cell r="E3754" t="str">
            <v>94,17</v>
          </cell>
        </row>
        <row r="3755">
          <cell r="A3755">
            <v>6017</v>
          </cell>
          <cell r="B3755" t="str">
            <v xml:space="preserve">REGISTRO GAVETA BRUTO EM LATAO FORJADO, BITOLA 1 1/4 " (REF 1509)                                                                                                                                                                                                                                                                                                                                                                                                                                         </v>
          </cell>
          <cell r="C3755" t="str">
            <v xml:space="preserve">UN    </v>
          </cell>
          <cell r="D3755" t="str">
            <v>CR</v>
          </cell>
          <cell r="E3755" t="str">
            <v>74,59</v>
          </cell>
        </row>
        <row r="3756">
          <cell r="A3756">
            <v>6020</v>
          </cell>
          <cell r="B3756" t="str">
            <v xml:space="preserve">REGISTRO GAVETA BRUTO EM LATAO FORJADO, BITOLA 1/2 " (REF 1509)                                                                                                                                                                                                                                                                                                                                                                                                                                           </v>
          </cell>
          <cell r="C3756" t="str">
            <v xml:space="preserve">UN    </v>
          </cell>
          <cell r="D3756" t="str">
            <v>CR</v>
          </cell>
          <cell r="E3756" t="str">
            <v>32,87</v>
          </cell>
        </row>
        <row r="3757">
          <cell r="A3757">
            <v>6028</v>
          </cell>
          <cell r="B3757" t="str">
            <v xml:space="preserve">REGISTRO GAVETA BRUTO EM LATAO FORJADO, BITOLA 2 " (REF 1509)                                                                                                                                                                                                                                                                                                                                                                                                                                             </v>
          </cell>
          <cell r="C3757" t="str">
            <v xml:space="preserve">UN    </v>
          </cell>
          <cell r="D3757" t="str">
            <v>CR</v>
          </cell>
          <cell r="E3757" t="str">
            <v>131,17</v>
          </cell>
        </row>
        <row r="3758">
          <cell r="A3758">
            <v>6011</v>
          </cell>
          <cell r="B3758" t="str">
            <v xml:space="preserve">REGISTRO GAVETA BRUTO EM LATAO FORJADO, BITOLA 2 1/2 " (REF 1509)                                                                                                                                                                                                                                                                                                                                                                                                                                         </v>
          </cell>
          <cell r="C3758" t="str">
            <v xml:space="preserve">UN    </v>
          </cell>
          <cell r="D3758" t="str">
            <v>CR</v>
          </cell>
          <cell r="E3758" t="str">
            <v>272,03</v>
          </cell>
        </row>
        <row r="3759">
          <cell r="A3759">
            <v>6012</v>
          </cell>
          <cell r="B3759" t="str">
            <v xml:space="preserve">REGISTRO GAVETA BRUTO EM LATAO FORJADO, BITOLA 3 " (REF 1509)                                                                                                                                                                                                                                                                                                                                                                                                                                             </v>
          </cell>
          <cell r="C3759" t="str">
            <v xml:space="preserve">UN    </v>
          </cell>
          <cell r="D3759" t="str">
            <v>CR</v>
          </cell>
          <cell r="E3759" t="str">
            <v>329,34</v>
          </cell>
        </row>
        <row r="3760">
          <cell r="A3760">
            <v>6016</v>
          </cell>
          <cell r="B3760" t="str">
            <v xml:space="preserve">REGISTRO GAVETA BRUTO EM LATAO FORJADO, BITOLA 3/4 " (REF 1509)                                                                                                                                                                                                                                                                                                                                                                                                                                           </v>
          </cell>
          <cell r="C3760" t="str">
            <v xml:space="preserve">UN    </v>
          </cell>
          <cell r="D3760" t="str">
            <v>CR</v>
          </cell>
          <cell r="E3760" t="str">
            <v>34,67</v>
          </cell>
        </row>
        <row r="3761">
          <cell r="A3761">
            <v>6027</v>
          </cell>
          <cell r="B3761" t="str">
            <v xml:space="preserve">REGISTRO GAVETA BRUTO EM LATAO FORJADO, BITOLA 4 " (REF 1509)                                                                                                                                                                                                                                                                                                                                                                                                                                             </v>
          </cell>
          <cell r="C3761" t="str">
            <v xml:space="preserve">UN    </v>
          </cell>
          <cell r="D3761" t="str">
            <v>CR</v>
          </cell>
          <cell r="E3761" t="str">
            <v>686,23</v>
          </cell>
        </row>
        <row r="3762">
          <cell r="A3762">
            <v>6013</v>
          </cell>
          <cell r="B3762" t="str">
            <v xml:space="preserve">REGISTRO GAVETA COM ACABAMENTO E CANOPLA CROMADOS, SIMPLES, BITOLA 1 " (REF 1509)                                                                                                                                                                                                                                                                                                                                                                                                                         </v>
          </cell>
          <cell r="C3762" t="str">
            <v xml:space="preserve">UN    </v>
          </cell>
          <cell r="D3762" t="str">
            <v>CR</v>
          </cell>
          <cell r="E3762" t="str">
            <v>103,55</v>
          </cell>
        </row>
        <row r="3763">
          <cell r="A3763">
            <v>6015</v>
          </cell>
          <cell r="B3763" t="str">
            <v xml:space="preserve">REGISTRO GAVETA COM ACABAMENTO E CANOPLA CROMADOS, SIMPLES, BITOLA 1 1/2 " (REF 1509)                                                                                                                                                                                                                                                                                                                                                                                                                     </v>
          </cell>
          <cell r="C3763" t="str">
            <v xml:space="preserve">UN    </v>
          </cell>
          <cell r="D3763" t="str">
            <v>CR</v>
          </cell>
          <cell r="E3763" t="str">
            <v>150,58</v>
          </cell>
        </row>
        <row r="3764">
          <cell r="A3764">
            <v>6014</v>
          </cell>
          <cell r="B3764" t="str">
            <v xml:space="preserve">REGISTRO GAVETA COM ACABAMENTO E CANOPLA CROMADOS, SIMPLES, BITOLA 1 1/4 " (REF 1509)                                                                                                                                                                                                                                                                                                                                                                                                                     </v>
          </cell>
          <cell r="C3764" t="str">
            <v xml:space="preserve">UN    </v>
          </cell>
          <cell r="D3764" t="str">
            <v>CR</v>
          </cell>
          <cell r="E3764" t="str">
            <v>143,97</v>
          </cell>
        </row>
        <row r="3765">
          <cell r="A3765">
            <v>6006</v>
          </cell>
          <cell r="B3765" t="str">
            <v xml:space="preserve">REGISTRO GAVETA COM ACABAMENTO E CANOPLA CROMADOS, SIMPLES, BITOLA 1/2 " (REF 1509)                                                                                                                                                                                                                                                                                                                                                                                                                       </v>
          </cell>
          <cell r="C3765" t="str">
            <v xml:space="preserve">UN    </v>
          </cell>
          <cell r="D3765" t="str">
            <v>CR</v>
          </cell>
          <cell r="E3765" t="str">
            <v>74,98</v>
          </cell>
        </row>
        <row r="3766">
          <cell r="A3766">
            <v>6005</v>
          </cell>
          <cell r="B3766" t="str">
            <v xml:space="preserve">REGISTRO GAVETA COM ACABAMENTO E CANOPLA CROMADOS, SIMPLES, BITOLA 3/4 " (REF 1509)                                                                                                                                                                                                                                                                                                                                                                                                                       </v>
          </cell>
          <cell r="C3766" t="str">
            <v xml:space="preserve">UN    </v>
          </cell>
          <cell r="D3766" t="str">
            <v xml:space="preserve">C </v>
          </cell>
          <cell r="E3766" t="str">
            <v>84,59</v>
          </cell>
        </row>
        <row r="3767">
          <cell r="A3767">
            <v>11756</v>
          </cell>
          <cell r="B3767" t="str">
            <v xml:space="preserve">REGISTRO OU REGULADOR DE GAS COZINHA, VAZAO DE 2 KG/H, 2,8 KPA                                                                                                                                                                                                                                                                                                                                                                                                                                            </v>
          </cell>
          <cell r="C3767" t="str">
            <v xml:space="preserve">UN    </v>
          </cell>
          <cell r="D3767" t="str">
            <v>CR</v>
          </cell>
          <cell r="E3767" t="str">
            <v>40,40</v>
          </cell>
        </row>
        <row r="3768">
          <cell r="A3768">
            <v>10904</v>
          </cell>
          <cell r="B3768" t="str">
            <v xml:space="preserve">REGISTRO OU VALVULA GLOBO ANGULAR EM LATAO, PARA HIDRANTES EM INSTALACAO PREDIAL DE INCENDIO, 45 GRAUS, DIAMETRO DE 2 1/2", COM VOLANTE, CLASSE DE PRESSAO DE ATE 200 PSI                                                                                                                                                                                                                                                                                                                                 </v>
          </cell>
          <cell r="C3768" t="str">
            <v xml:space="preserve">UN    </v>
          </cell>
          <cell r="D3768" t="str">
            <v xml:space="preserve">C </v>
          </cell>
          <cell r="E3768" t="str">
            <v>182,50</v>
          </cell>
        </row>
        <row r="3769">
          <cell r="A3769">
            <v>11752</v>
          </cell>
          <cell r="B3769" t="str">
            <v xml:space="preserve">REGISTRO PRESSAO BRUTO EM LATAO FORJADO, BITOLA 1/2 " (REF 1400)                                                                                                                                                                                                                                                                                                                                                                                                                                          </v>
          </cell>
          <cell r="C3769" t="str">
            <v xml:space="preserve">UN    </v>
          </cell>
          <cell r="D3769" t="str">
            <v>CR</v>
          </cell>
          <cell r="E3769" t="str">
            <v>23,29</v>
          </cell>
        </row>
        <row r="3770">
          <cell r="A3770">
            <v>11753</v>
          </cell>
          <cell r="B3770" t="str">
            <v xml:space="preserve">REGISTRO PRESSAO BRUTO EM LATAO FORJADO, BITOLA 3/4 " (REF 1400)                                                                                                                                                                                                                                                                                                                                                                                                                                          </v>
          </cell>
          <cell r="C3770" t="str">
            <v xml:space="preserve">UN    </v>
          </cell>
          <cell r="D3770" t="str">
            <v>CR</v>
          </cell>
          <cell r="E3770" t="str">
            <v>27,81</v>
          </cell>
        </row>
        <row r="3771">
          <cell r="A3771">
            <v>6021</v>
          </cell>
          <cell r="B3771" t="str">
            <v xml:space="preserve">REGISTRO PRESSAO COM ACABAMENTO E CANOPLA CROMADA, SIMPLES, BITOLA 1/2 " (REF 1416)                                                                                                                                                                                                                                                                                                                                                                                                                       </v>
          </cell>
          <cell r="C3771" t="str">
            <v xml:space="preserve">UN    </v>
          </cell>
          <cell r="D3771" t="str">
            <v>CR</v>
          </cell>
          <cell r="E3771" t="str">
            <v>77,18</v>
          </cell>
        </row>
        <row r="3772">
          <cell r="A3772">
            <v>6024</v>
          </cell>
          <cell r="B3772" t="str">
            <v xml:space="preserve">REGISTRO PRESSAO COM ACABAMENTO E CANOPLA CROMADA, SIMPLES, BITOLA 3/4 " (REF 1416)                                                                                                                                                                                                                                                                                                                                                                                                                       </v>
          </cell>
          <cell r="C3772" t="str">
            <v xml:space="preserve">UN    </v>
          </cell>
          <cell r="D3772" t="str">
            <v>CR</v>
          </cell>
          <cell r="E3772" t="str">
            <v>79,78</v>
          </cell>
        </row>
        <row r="3773">
          <cell r="A3773">
            <v>38379</v>
          </cell>
          <cell r="B3773" t="str">
            <v xml:space="preserve">REGUA DE ALUMINIO PARA PEDREIRO 2 X 1 "                                                                                                                                                                                                                                                                                                                                                                                                                                                                   </v>
          </cell>
          <cell r="C3773" t="str">
            <v xml:space="preserve">M     </v>
          </cell>
          <cell r="D3773" t="str">
            <v>CR</v>
          </cell>
          <cell r="E3773" t="str">
            <v>53,76</v>
          </cell>
        </row>
        <row r="3774">
          <cell r="A3774">
            <v>13897</v>
          </cell>
          <cell r="B3774" t="str">
            <v xml:space="preserve">REGUA VIBRADORA DUPLA PARA CONCRETO A GASOLINA 5,5 HP, PESO DE 60 KG, COMPRIMENTO 4 M                                                                                                                                                                                                                                                                                                                                                                                                                     </v>
          </cell>
          <cell r="C3774" t="str">
            <v xml:space="preserve">UN    </v>
          </cell>
          <cell r="D3774" t="str">
            <v>AS</v>
          </cell>
          <cell r="E3774" t="str">
            <v>6.818,10</v>
          </cell>
        </row>
        <row r="3775">
          <cell r="A3775">
            <v>10640</v>
          </cell>
          <cell r="B3775" t="str">
            <v xml:space="preserve">REGUA VIBRATORIA DE CONCRETO TRELICADA, EQUIPADA COM MOTOR A GASOLINA DE 9 HP                                                                                                                                                                                                                                                                                                                                                                                                                             </v>
          </cell>
          <cell r="C3775" t="str">
            <v xml:space="preserve">UN    </v>
          </cell>
          <cell r="D3775" t="str">
            <v>AS</v>
          </cell>
          <cell r="E3775" t="str">
            <v>14.766,58</v>
          </cell>
        </row>
        <row r="3776">
          <cell r="A3776">
            <v>34357</v>
          </cell>
          <cell r="B3776" t="str">
            <v xml:space="preserve">REJUNTE CIMENTICIO, QUALQUER COR                                                                                                                                                                                                                                                                                                                                                                                                                                                                          </v>
          </cell>
          <cell r="C3776" t="str">
            <v xml:space="preserve">KG    </v>
          </cell>
          <cell r="D3776" t="str">
            <v>CR</v>
          </cell>
          <cell r="E3776" t="str">
            <v>4,69</v>
          </cell>
        </row>
        <row r="3777">
          <cell r="A3777">
            <v>37329</v>
          </cell>
          <cell r="B3777" t="str">
            <v xml:space="preserve">REJUNTE EPOXI, QUALQUER COR                                                                                                                                                                                                                                                                                                                                                                                                                                                                               </v>
          </cell>
          <cell r="C3777" t="str">
            <v xml:space="preserve">KG    </v>
          </cell>
          <cell r="D3777" t="str">
            <v>CR</v>
          </cell>
          <cell r="E3777" t="str">
            <v>98,93</v>
          </cell>
        </row>
        <row r="3778">
          <cell r="A3778">
            <v>2510</v>
          </cell>
          <cell r="B3778" t="str">
            <v xml:space="preserve">RELE FOTOELETRICO INTERNO E EXTERNO BIVOLT 1000 W, DE CONECTOR, SEM BASE                                                                                                                                                                                                                                                                                                                                                                                                                                  </v>
          </cell>
          <cell r="C3778" t="str">
            <v xml:space="preserve">UN    </v>
          </cell>
          <cell r="D3778" t="str">
            <v>AS</v>
          </cell>
          <cell r="E3778" t="str">
            <v>42,93</v>
          </cell>
        </row>
        <row r="3779">
          <cell r="A3779">
            <v>12359</v>
          </cell>
          <cell r="B3779" t="str">
            <v xml:space="preserve">RELE TERMICO BIMETAL PARA USO EM MOTORES TRIFASICOS, TENSAO 380 V, POTENCIA ATE 15 CV, CORRENTE NOMINAL MAXIMA 22 A                                                                                                                                                                                                                                                                                                                                                                                       </v>
          </cell>
          <cell r="C3779" t="str">
            <v xml:space="preserve">UN    </v>
          </cell>
          <cell r="D3779" t="str">
            <v>CR</v>
          </cell>
          <cell r="E3779" t="str">
            <v>195,78</v>
          </cell>
        </row>
        <row r="3780">
          <cell r="A3780">
            <v>7353</v>
          </cell>
          <cell r="B3780" t="str">
            <v xml:space="preserve">RESINA ACRILICA PREMIUM BASE AGUA - COR BRANCA                                                                                                                                                                                                                                                                                                                                                                                                                                                            </v>
          </cell>
          <cell r="C3780" t="str">
            <v xml:space="preserve">L     </v>
          </cell>
          <cell r="D3780" t="str">
            <v>CR</v>
          </cell>
          <cell r="E3780" t="str">
            <v>34,13</v>
          </cell>
        </row>
        <row r="3781">
          <cell r="A3781">
            <v>36144</v>
          </cell>
          <cell r="B3781" t="str">
            <v xml:space="preserve">RESPIRADOR DESCARTAVEL SEM VALVULA DE EXALACAO, PFF 1                                                                                                                                                                                                                                                                                                                                                                                                                                                     </v>
          </cell>
          <cell r="C3781" t="str">
            <v xml:space="preserve">UN    </v>
          </cell>
          <cell r="D3781" t="str">
            <v>CR</v>
          </cell>
          <cell r="E3781" t="str">
            <v>1,49</v>
          </cell>
        </row>
        <row r="3782">
          <cell r="A3782">
            <v>10518</v>
          </cell>
          <cell r="B3782" t="str">
            <v xml:space="preserve">RETARDO PARA CORDEL DETONANTE                                                                                                                                                                                                                                                                                                                                                                                                                                                                             </v>
          </cell>
          <cell r="C3782" t="str">
            <v xml:space="preserve">UN    </v>
          </cell>
          <cell r="D3782" t="str">
            <v>AS</v>
          </cell>
          <cell r="E3782" t="str">
            <v>116,96</v>
          </cell>
        </row>
        <row r="3783">
          <cell r="A3783">
            <v>36530</v>
          </cell>
          <cell r="B3783" t="str">
            <v xml:space="preserve">RETROESCAVADEIRA SOBRE RODAS COM CARREGADEIRA, TRACAO 4 X 2, POTENCIA LIQUIDA 79 HP, PESO OPERACIONAL MINIMO DE 6570 KG, CAPACIDADE DA CARREGADEIRA DE 1,00 M3 E DA  RETROESCAVADEIRA MINIMA DE 0,20 M3, PROFUNDIDADE DE ESCAVACAO MAXIMA DE 4,37 M                                                                                                                                                                                                                                                       </v>
          </cell>
          <cell r="C3783" t="str">
            <v xml:space="preserve">UN    </v>
          </cell>
          <cell r="D3783" t="str">
            <v>CR</v>
          </cell>
          <cell r="E3783" t="str">
            <v>418.565,84</v>
          </cell>
        </row>
        <row r="3784">
          <cell r="A3784">
            <v>6046</v>
          </cell>
          <cell r="B3784"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3784" t="str">
            <v xml:space="preserve">UN    </v>
          </cell>
          <cell r="D3784" t="str">
            <v xml:space="preserve">C </v>
          </cell>
          <cell r="E3784" t="str">
            <v>454.000,00</v>
          </cell>
        </row>
        <row r="3785">
          <cell r="A3785">
            <v>36531</v>
          </cell>
          <cell r="B3785" t="str">
            <v xml:space="preserve">RETROESCAVADEIRA SOBRE RODAS COM CARREGADEIRA, TRACAO 4 X 4, POTENCIA LIQUIDA 88 HP, PESO OPERACIONAL MINIMO DE 6674 KG, CAPACIDADE DA CARREGADEIRA DE 1,00 M3 E DA  RETROESCAVADEIRA MINIMA DE 0,26 M3, PROFUNDIDADE DE ESCAVACAO MAXIMA DE 4,37 M                                                                                                                                                                                                                                                       </v>
          </cell>
          <cell r="C3785" t="str">
            <v xml:space="preserve">UN    </v>
          </cell>
          <cell r="D3785" t="str">
            <v>CR</v>
          </cell>
          <cell r="E3785" t="str">
            <v>470.609,72</v>
          </cell>
        </row>
        <row r="3786">
          <cell r="A3786">
            <v>34684</v>
          </cell>
          <cell r="B3786" t="str">
            <v xml:space="preserve">REVESTIMENTO DE PAREDE EM GRANILITE, MARMORITE OU GRANITINA - ESP = 5 MM (INCLUSO EXECUCAO)                                                                                                                                                                                                                                                                                                                                                                                                               </v>
          </cell>
          <cell r="C3786" t="str">
            <v xml:space="preserve">M2    </v>
          </cell>
          <cell r="D3786" t="str">
            <v>AS</v>
          </cell>
          <cell r="E3786" t="str">
            <v>283,82</v>
          </cell>
        </row>
        <row r="3787">
          <cell r="A3787">
            <v>34683</v>
          </cell>
          <cell r="B3787" t="str">
            <v xml:space="preserve">REVESTIMENTO DE PAREDE EM GRANILITE, MARMORITE OU GRANITINA COLORIDO - ESP = 5 MM (INCLUSO EXECUCAO)                                                                                                                                                                                                                                                                                                                                                                                                      </v>
          </cell>
          <cell r="C3787" t="str">
            <v xml:space="preserve">M2    </v>
          </cell>
          <cell r="D3787" t="str">
            <v>AS</v>
          </cell>
          <cell r="E3787" t="str">
            <v>177,39</v>
          </cell>
        </row>
        <row r="3788">
          <cell r="A3788">
            <v>533</v>
          </cell>
          <cell r="B3788" t="str">
            <v xml:space="preserve">REVESTIMENTO EM CERAMICA ESMALTADA COMERCIAL, PEI MENOR OU IGUAL A 3, FORMATO MENOR OU IGUAL A 2025 CM2                                                                                                                                                                                                                                                                                                                                                                                                   </v>
          </cell>
          <cell r="C3788" t="str">
            <v xml:space="preserve">M2    </v>
          </cell>
          <cell r="D3788" t="str">
            <v>CR</v>
          </cell>
          <cell r="E3788" t="str">
            <v>24,26</v>
          </cell>
        </row>
        <row r="3789">
          <cell r="A3789">
            <v>10515</v>
          </cell>
          <cell r="B3789" t="str">
            <v xml:space="preserve">REVESTIMENTO EM CERAMICA ESMALTADA EXTRA, PEI MAIOR OU IGUAL 4, FORMATO MAIOR A 2025 CM2                                                                                                                                                                                                                                                                                                                                                                                                                  </v>
          </cell>
          <cell r="C3789" t="str">
            <v xml:space="preserve">M2    </v>
          </cell>
          <cell r="D3789" t="str">
            <v>CR</v>
          </cell>
          <cell r="E3789" t="str">
            <v>45,77</v>
          </cell>
        </row>
        <row r="3790">
          <cell r="A3790">
            <v>536</v>
          </cell>
          <cell r="B3790" t="str">
            <v xml:space="preserve">REVESTIMENTO EM CERAMICA ESMALTADA EXTRA, PEI MENOR OU IGUAL A 3, FORMATO MENOR OU IGUAL A 2025 CM2                                                                                                                                                                                                                                                                                                                                                                                                       </v>
          </cell>
          <cell r="C3790" t="str">
            <v xml:space="preserve">M2    </v>
          </cell>
          <cell r="D3790" t="str">
            <v xml:space="preserve">C </v>
          </cell>
          <cell r="E3790" t="str">
            <v>33,11</v>
          </cell>
        </row>
        <row r="3791">
          <cell r="A3791">
            <v>153</v>
          </cell>
          <cell r="B3791" t="str">
            <v xml:space="preserve">REVESTIMENTO EPOXI DE ALTA RESISTENCIA QUIMICA, ISENTO DE SOLVENTES, BICOMPONENTE                                                                                                                                                                                                                                                                                                                                                                                                                         </v>
          </cell>
          <cell r="C3791" t="str">
            <v xml:space="preserve">L     </v>
          </cell>
          <cell r="D3791" t="str">
            <v>CR</v>
          </cell>
          <cell r="E3791" t="str">
            <v>106,02</v>
          </cell>
        </row>
        <row r="3792">
          <cell r="A3792">
            <v>34682</v>
          </cell>
          <cell r="B3792" t="str">
            <v xml:space="preserve">REVESTIMENTO PARA ESCADA EM GRANILITE, MARMORITE OU GRANITINA ESP = 8 MM (INCLUSO EXECUCAO)                                                                                                                                                                                                                                                                                                                                                                                                               </v>
          </cell>
          <cell r="C3792" t="str">
            <v xml:space="preserve">M2    </v>
          </cell>
          <cell r="D3792" t="str">
            <v>AS</v>
          </cell>
          <cell r="E3792" t="str">
            <v>135,65</v>
          </cell>
        </row>
        <row r="3793">
          <cell r="A3793">
            <v>20205</v>
          </cell>
          <cell r="B3793" t="str">
            <v xml:space="preserve">RIPA APARELHADA *1,5 X 5* CM, EM MACARANDUBA/MASSARANDUBA, ANGELIM OU EQUIVALENTE DA REGIAO                                                                                                                                                                                                                                                                                                                                                                                                               </v>
          </cell>
          <cell r="C3793" t="str">
            <v xml:space="preserve">M     </v>
          </cell>
          <cell r="D3793" t="str">
            <v>CR</v>
          </cell>
          <cell r="E3793" t="str">
            <v>3,82</v>
          </cell>
        </row>
        <row r="3794">
          <cell r="A3794">
            <v>4412</v>
          </cell>
          <cell r="B3794" t="str">
            <v xml:space="preserve">RIPA NAO APARELHADA *1 X 3* CM, EM MACARANDUBA/MASSARANDUBA, ANGELIM OU EQUIVALENTE DA REGIAO - BRUTA                                                                                                                                                                                                                                                                                                                                                                                                     </v>
          </cell>
          <cell r="C3794" t="str">
            <v xml:space="preserve">M     </v>
          </cell>
          <cell r="D3794" t="str">
            <v>CR</v>
          </cell>
          <cell r="E3794" t="str">
            <v>2,29</v>
          </cell>
        </row>
        <row r="3795">
          <cell r="A3795">
            <v>4408</v>
          </cell>
          <cell r="B3795" t="str">
            <v xml:space="preserve">RIPA NAO APARELHADA, *1,5 X 5* CM, EM MACARANDUBA/MASSARANDUBA, ANGELIM OU EQUIVALENTE DA REGIAO - BRUTA                                                                                                                                                                                                                                                                                                                                                                                                  </v>
          </cell>
          <cell r="C3795" t="str">
            <v xml:space="preserve">M     </v>
          </cell>
          <cell r="D3795" t="str">
            <v>CR</v>
          </cell>
          <cell r="E3795" t="str">
            <v>2,85</v>
          </cell>
        </row>
        <row r="3796">
          <cell r="A3796">
            <v>36250</v>
          </cell>
          <cell r="B3796" t="str">
            <v xml:space="preserve">RODAFORRO EM PVC, PARA FORRO DE PVC, COMPRIMENTO 6 M                                                                                                                                                                                                                                                                                                                                                                                                                                                      </v>
          </cell>
          <cell r="C3796" t="str">
            <v xml:space="preserve">M     </v>
          </cell>
          <cell r="D3796" t="str">
            <v>CR</v>
          </cell>
          <cell r="E3796" t="str">
            <v>5,11</v>
          </cell>
        </row>
        <row r="3797">
          <cell r="A3797">
            <v>10857</v>
          </cell>
          <cell r="B3797" t="str">
            <v xml:space="preserve">RODAPE ARDOSIA, CINZA, 10 CM, E= *1CM                                                                                                                                                                                                                                                                                                                                                                                                                                                                     </v>
          </cell>
          <cell r="C3797" t="str">
            <v xml:space="preserve">M     </v>
          </cell>
          <cell r="D3797" t="str">
            <v>AS</v>
          </cell>
          <cell r="E3797" t="str">
            <v>13,53</v>
          </cell>
        </row>
        <row r="3798">
          <cell r="A3798">
            <v>4803</v>
          </cell>
          <cell r="B3798" t="str">
            <v xml:space="preserve">RODAPE DE BORRACHA LISO, H = 70 MM, E = *2* MM, PARA ARGAMASSA, PRETO                                                                                                                                                                                                                                                                                                                                                                                                                                     </v>
          </cell>
          <cell r="C3798" t="str">
            <v xml:space="preserve">M     </v>
          </cell>
          <cell r="D3798" t="str">
            <v>CR</v>
          </cell>
          <cell r="E3798" t="str">
            <v>33,92</v>
          </cell>
        </row>
        <row r="3799">
          <cell r="A3799">
            <v>6186</v>
          </cell>
          <cell r="B3799" t="str">
            <v xml:space="preserve">RODAPE DE MADEIRA MACICA CUMARU/IPE CHAMPANHE OU EQUIVALENTE DA REGIAO, *1,5 X 7 CM                                                                                                                                                                                                                                                                                                                                                                                                                       </v>
          </cell>
          <cell r="C3799" t="str">
            <v xml:space="preserve">M     </v>
          </cell>
          <cell r="D3799" t="str">
            <v>AS</v>
          </cell>
          <cell r="E3799" t="str">
            <v>18,05</v>
          </cell>
        </row>
        <row r="3800">
          <cell r="A3800">
            <v>4829</v>
          </cell>
          <cell r="B3800" t="str">
            <v xml:space="preserve">RODAPE EM MARMORE, POLIDO, BRANCO COMUM, L= *7* CM, E=  *2* CM, CORTE RETO                                                                                                                                                                                                                                                                                                                                                                                                                                </v>
          </cell>
          <cell r="C3800" t="str">
            <v xml:space="preserve">M     </v>
          </cell>
          <cell r="D3800" t="str">
            <v>CR</v>
          </cell>
          <cell r="E3800" t="str">
            <v>74,41</v>
          </cell>
        </row>
        <row r="3801">
          <cell r="A3801">
            <v>39829</v>
          </cell>
          <cell r="B3801" t="str">
            <v xml:space="preserve">RODAPE EM POLIESTIRENO, BRANCO, H = *5* CM, E = *1,5* CM                                                                                                                                                                                                                                                                                                                                                                                                                                                  </v>
          </cell>
          <cell r="C3801" t="str">
            <v xml:space="preserve">M     </v>
          </cell>
          <cell r="D3801" t="str">
            <v xml:space="preserve">C </v>
          </cell>
          <cell r="E3801" t="str">
            <v>41,41</v>
          </cell>
        </row>
        <row r="3802">
          <cell r="A3802">
            <v>20231</v>
          </cell>
          <cell r="B3802" t="str">
            <v xml:space="preserve">RODAPE OU RODABANCADA EM GRANITO, POLIDO, TIPO ANDORINHA/ QUARTZ/ CASTELO/ CORUMBA OU OUTROS EQUIVALENTES DA REGIAO, H= 10 CM, E=  *2,0* CM                                                                                                                                                                                                                                                                                                                                                               </v>
          </cell>
          <cell r="C3802" t="str">
            <v xml:space="preserve">M     </v>
          </cell>
          <cell r="D3802" t="str">
            <v>CR</v>
          </cell>
          <cell r="E3802" t="str">
            <v>66,98</v>
          </cell>
        </row>
        <row r="3803">
          <cell r="A3803">
            <v>4804</v>
          </cell>
          <cell r="B3803" t="str">
            <v xml:space="preserve">RODAPE PLANO PARA PISO VINILICO, H = 5 CM                                                                                                                                                                                                                                                                                                                                                                                                                                                                 </v>
          </cell>
          <cell r="C3803" t="str">
            <v xml:space="preserve">M     </v>
          </cell>
          <cell r="D3803" t="str">
            <v>CR</v>
          </cell>
          <cell r="E3803" t="str">
            <v>26,04</v>
          </cell>
        </row>
        <row r="3804">
          <cell r="A3804">
            <v>34680</v>
          </cell>
          <cell r="B3804" t="str">
            <v xml:space="preserve">RODAPE PRE-MOLDADO DE GRANILITE, MARMORITE OU GRANITINA L = 10 CM                                                                                                                                                                                                                                                                                                                                                                                                                                         </v>
          </cell>
          <cell r="C3804" t="str">
            <v xml:space="preserve">M     </v>
          </cell>
          <cell r="D3804" t="str">
            <v>AS</v>
          </cell>
          <cell r="E3804" t="str">
            <v>41,73</v>
          </cell>
        </row>
        <row r="3805">
          <cell r="A3805">
            <v>11573</v>
          </cell>
          <cell r="B3805" t="str">
            <v xml:space="preserve">RODIZIO TIPO NAPOLEAO PARA JANELAS DE CORRER, EM ZAMAC, COMPRIMENTO DE APROX 60 CM, COM ROLAMENTO EM ACO                                                                                                                                                                                                                                                                                                                                                                                                  </v>
          </cell>
          <cell r="C3805" t="str">
            <v xml:space="preserve">UN    </v>
          </cell>
          <cell r="D3805" t="str">
            <v>CR</v>
          </cell>
          <cell r="E3805" t="str">
            <v>6,53</v>
          </cell>
        </row>
        <row r="3806">
          <cell r="A3806">
            <v>38401</v>
          </cell>
          <cell r="B3806" t="str">
            <v xml:space="preserve">RODO PARA CHAO 40 CM COM CABO                                                                                                                                                                                                                                                                                                                                                                                                                                                                             </v>
          </cell>
          <cell r="C3806" t="str">
            <v xml:space="preserve">UN    </v>
          </cell>
          <cell r="D3806" t="str">
            <v>CR</v>
          </cell>
          <cell r="E3806" t="str">
            <v>18,32</v>
          </cell>
        </row>
        <row r="3807">
          <cell r="A3807">
            <v>11575</v>
          </cell>
          <cell r="B3807" t="str">
            <v xml:space="preserve">ROLDANA CONCAVA DUPLA, 4 RODAS, EM ZAMAC COM CHAPA DE LATAO, ROLAMENTOS EM ACO, PARA PORTAS E JANELAS DE CORRER                                                                                                                                                                                                                                                                                                                                                                                           </v>
          </cell>
          <cell r="C3807" t="str">
            <v xml:space="preserve">UN    </v>
          </cell>
          <cell r="D3807" t="str">
            <v>CR</v>
          </cell>
          <cell r="E3807" t="str">
            <v>63,02</v>
          </cell>
        </row>
        <row r="3808">
          <cell r="A3808">
            <v>38179</v>
          </cell>
          <cell r="B3808" t="str">
            <v xml:space="preserve">ROLDANA CONCAVA DUPLA, 4 RODAS, PARA PORTA DE CORRER, EM ZAMAC COM CHAPA DE ACO,  ROLAMENTO INTERNO BLINDADO DE ACO REVESTIDO EM NYLON                                                                                                                                                                                                                                                                                                                                                                    </v>
          </cell>
          <cell r="C3808" t="str">
            <v xml:space="preserve">UN    </v>
          </cell>
          <cell r="D3808" t="str">
            <v>CR</v>
          </cell>
          <cell r="E3808" t="str">
            <v>52,11</v>
          </cell>
        </row>
        <row r="3809">
          <cell r="A3809">
            <v>20256</v>
          </cell>
          <cell r="B3809" t="str">
            <v xml:space="preserve">ROLDANA PLASTICA COM PREGO, TAMANHO 30 X 30 MM, PARA INSTALACAO ELETRICA APARENTE                                                                                                                                                                                                                                                                                                                                                                                                                         </v>
          </cell>
          <cell r="C3809" t="str">
            <v xml:space="preserve">UN    </v>
          </cell>
          <cell r="D3809" t="str">
            <v>CR</v>
          </cell>
          <cell r="E3809" t="str">
            <v>0,41</v>
          </cell>
        </row>
        <row r="3810">
          <cell r="A3810">
            <v>14511</v>
          </cell>
          <cell r="B3810" t="str">
            <v xml:space="preserve">ROLO COMPACTADOR DE PNEUS, ESTATICO, PRESSAO VARIAVEL, POTENCIA 110 HP, PESO SEM/COM LASTRO 10,8/27 T, LARGURA DE ROLAGEM 2,30 M                                                                                                                                                                                                                                                                                                                                                                          </v>
          </cell>
          <cell r="C3810" t="str">
            <v xml:space="preserve">UN    </v>
          </cell>
          <cell r="D3810" t="str">
            <v>AS</v>
          </cell>
          <cell r="E3810" t="str">
            <v>997.825,41</v>
          </cell>
        </row>
        <row r="3811">
          <cell r="A3811">
            <v>10642</v>
          </cell>
          <cell r="B3811" t="str">
            <v xml:space="preserve">ROLO COMPACTADOR DE PNEUS, ESTATICO, PRESSAO VARIAVEL, POTENCIA 111 HP, PESO SEM/COM LASTRO 9,5/26,0 T, LARGURA DE ROLAGEM 1,90 M                                                                                                                                                                                                                                                                                                                                                                         </v>
          </cell>
          <cell r="C3811" t="str">
            <v xml:space="preserve">UN    </v>
          </cell>
          <cell r="D3811" t="str">
            <v>AS</v>
          </cell>
          <cell r="E3811" t="str">
            <v>940.000,00</v>
          </cell>
        </row>
        <row r="3812">
          <cell r="A3812">
            <v>14489</v>
          </cell>
          <cell r="B3812" t="str">
            <v xml:space="preserve">ROLO COMPACTADOR PE DE CARNEIRO VIBRATORIO, POTENCIA 125 HP, PESO OPERACIONAL SEM/COM LASTRO 11,95/13,30 T, IMPACTO DINAMICO 38,5/22,5 T, LARGURA DE TRABALHO 2,15 M                                                                                                                                                                                                                                                                                                                                      </v>
          </cell>
          <cell r="C3812" t="str">
            <v xml:space="preserve">UN    </v>
          </cell>
          <cell r="D3812" t="str">
            <v>AS</v>
          </cell>
          <cell r="E3812" t="str">
            <v>833.762,51</v>
          </cell>
        </row>
        <row r="3813">
          <cell r="A3813">
            <v>14513</v>
          </cell>
          <cell r="B3813" t="str">
            <v xml:space="preserve">ROLO COMPACTADOR PE DE CARNEIRO VIBRATORIO, POTENCIA 80 HP, PESO OPERACIONAL SEM/COM LASTRO 7,4/8,8 T, LARGURA DE TRABALHO 1,68 M                                                                                                                                                                                                                                                                                                                                                                         </v>
          </cell>
          <cell r="C3813" t="str">
            <v xml:space="preserve">UN    </v>
          </cell>
          <cell r="D3813" t="str">
            <v>AS</v>
          </cell>
          <cell r="E3813" t="str">
            <v>625.341,67</v>
          </cell>
        </row>
        <row r="3814">
          <cell r="A3814">
            <v>13600</v>
          </cell>
          <cell r="B3814" t="str">
            <v xml:space="preserve">ROLO COMPACTADOR VIBRATORIO DE UM CILINDRO LISO DE ACO, POTENCIA 125 HP, PESO SEM/COM LASTRO 10,75/12,92 T, IMPACTO DINAMICO 31,5/18,5 T, LARGURA TRABALHO 2,15 M                                                                                                                                                                                                                                                                                                                                         </v>
          </cell>
          <cell r="C3814" t="str">
            <v xml:space="preserve">UN    </v>
          </cell>
          <cell r="D3814" t="str">
            <v>AS</v>
          </cell>
          <cell r="E3814" t="str">
            <v>806.866,86</v>
          </cell>
        </row>
        <row r="3815">
          <cell r="A3815">
            <v>10646</v>
          </cell>
          <cell r="B3815" t="str">
            <v xml:space="preserve">ROLO COMPACTADOR VIBRATORIO DE UM CILINDRO, ACO LISO, POTENCIA 80 HP, PESO OPERACIONAL MAXIMO 8,1 T, IMPACTO DINAMICO 16,15/9,5 T, LARGURA TRABALHO 1,68 M                                                                                                                                                                                                                                                                                                                                                </v>
          </cell>
          <cell r="C3815" t="str">
            <v xml:space="preserve">UN    </v>
          </cell>
          <cell r="D3815" t="str">
            <v>AS</v>
          </cell>
          <cell r="E3815" t="str">
            <v>601.465,48</v>
          </cell>
        </row>
        <row r="3816">
          <cell r="A3816">
            <v>6070</v>
          </cell>
          <cell r="B3816" t="str">
            <v xml:space="preserve">ROLO COMPACTADOR VIBRATORIO PE DE CARNEIRO, COM CONTROLE REMOTO POR RADIO, POTENCIA  12,5 KW, PESO OPERACIONAL DE 1,675 T, LARGURA DE TRABALHO 0,85 M                                                                                                                                                                                                                                                                                                                                                     </v>
          </cell>
          <cell r="C3816" t="str">
            <v xml:space="preserve">UN    </v>
          </cell>
          <cell r="D3816" t="str">
            <v>AS</v>
          </cell>
          <cell r="E3816" t="str">
            <v>821.828,55</v>
          </cell>
        </row>
        <row r="3817">
          <cell r="A3817">
            <v>6069</v>
          </cell>
          <cell r="B3817" t="str">
            <v xml:space="preserve">ROLO COMPACTADOR VIBRATORIO REBOCAVEL, CILINDRO DE ACO LISO, POTENCIA DE TRACAO DE 65 CV, PESO DE 4,7 T, IMPACTO DINAMICO TOTAL DE 18,3 T, LARGURA DO ROLO 1,67 M                                                                                                                                                                                                                                                                                                                                         </v>
          </cell>
          <cell r="C3817" t="str">
            <v xml:space="preserve">UN    </v>
          </cell>
          <cell r="D3817" t="str">
            <v>AS</v>
          </cell>
          <cell r="E3817" t="str">
            <v>181.554,32</v>
          </cell>
        </row>
        <row r="3818">
          <cell r="A3818">
            <v>14626</v>
          </cell>
          <cell r="B3818" t="str">
            <v xml:space="preserve">ROLO COMPACTADOR VIBRATORIO TANDEM, ACO LISO, POTENCIA 125 HP, PESO SEM/COM LASTRO 10,20/11,65 T, LARGURA DE TRABALHO 1,73 M                                                                                                                                                                                                                                                                                                                                                                              </v>
          </cell>
          <cell r="C3818" t="str">
            <v xml:space="preserve">UN    </v>
          </cell>
          <cell r="D3818" t="str">
            <v>AS</v>
          </cell>
          <cell r="E3818" t="str">
            <v>899.714,32</v>
          </cell>
        </row>
        <row r="3819">
          <cell r="A3819">
            <v>6067</v>
          </cell>
          <cell r="B3819" t="str">
            <v xml:space="preserve">ROLO COMPACTADOR VIBRATORIO TANDEM, ACO LISO, POTENCIA 58 CV, PESO SEM/COM LASTRO 6,5/9,4 T, LARGURA DE TRABALHO 1,20 M                                                                                                                                                                                                                                                                                                                                                                                   </v>
          </cell>
          <cell r="C3819" t="str">
            <v xml:space="preserve">UN    </v>
          </cell>
          <cell r="D3819" t="str">
            <v>AS</v>
          </cell>
          <cell r="E3819" t="str">
            <v>738.571,44</v>
          </cell>
        </row>
        <row r="3820">
          <cell r="A3820">
            <v>38393</v>
          </cell>
          <cell r="B3820" t="str">
            <v xml:space="preserve">ROLO DE ESPUMA POLIESTER 23 CM (SEM CABO)                                                                                                                                                                                                                                                                                                                                                                                                                                                                 </v>
          </cell>
          <cell r="C3820" t="str">
            <v xml:space="preserve">UN    </v>
          </cell>
          <cell r="D3820" t="str">
            <v xml:space="preserve">C </v>
          </cell>
          <cell r="E3820" t="str">
            <v>22,00</v>
          </cell>
        </row>
        <row r="3821">
          <cell r="A3821">
            <v>38390</v>
          </cell>
          <cell r="B3821" t="str">
            <v xml:space="preserve">ROLO DE LA DE CARNEIRO 23 CM (SEM CABO)                                                                                                                                                                                                                                                                                                                                                                                                                                                                   </v>
          </cell>
          <cell r="C3821" t="str">
            <v xml:space="preserve">UN    </v>
          </cell>
          <cell r="D3821" t="str">
            <v>CR</v>
          </cell>
          <cell r="E3821" t="str">
            <v>48,79</v>
          </cell>
        </row>
        <row r="3822">
          <cell r="A3822">
            <v>36532</v>
          </cell>
          <cell r="B3822" t="str">
            <v xml:space="preserve">ROMPEDOR ELETRICO PESO 26 KG, POTENCIA OPERACIONAL DE 2,5 KW                                                                                                                                                                                                                                                                                                                                                                                                                                              </v>
          </cell>
          <cell r="C3822" t="str">
            <v xml:space="preserve">UN    </v>
          </cell>
          <cell r="D3822" t="str">
            <v>CR</v>
          </cell>
          <cell r="E3822" t="str">
            <v>34.438,63</v>
          </cell>
        </row>
        <row r="3823">
          <cell r="A3823">
            <v>11578</v>
          </cell>
          <cell r="B3823" t="str">
            <v xml:space="preserve">ROSETA QUADRADA, SEM FUROS, EM ACO INOX POLIDO, LARGURA APROXIMADA DE 50 MM, PARA FECHADURA DE PORTA - PARAFUSOS INCLUIDOS                                                                                                                                                                                                                                                                                                                                                                                </v>
          </cell>
          <cell r="C3823" t="str">
            <v xml:space="preserve">UN    </v>
          </cell>
          <cell r="D3823" t="str">
            <v>CR</v>
          </cell>
          <cell r="E3823" t="str">
            <v>13,60</v>
          </cell>
        </row>
        <row r="3824">
          <cell r="A3824">
            <v>11577</v>
          </cell>
          <cell r="B3824" t="str">
            <v xml:space="preserve">ROSETA REDONDA DE SOBREPOR, SEM FUROS, EM ACO INOX POLIDO, DIAMETRO APROXIMADO DE 50 MM, PARA FECHADURA DE PORTA - PARAFUSOS INCLUIDOS                                                                                                                                                                                                                                                                                                                                                                    </v>
          </cell>
          <cell r="C3824" t="str">
            <v xml:space="preserve">UN    </v>
          </cell>
          <cell r="D3824" t="str">
            <v>CR</v>
          </cell>
          <cell r="E3824" t="str">
            <v>12,99</v>
          </cell>
        </row>
        <row r="3825">
          <cell r="A3825">
            <v>42432</v>
          </cell>
          <cell r="B3825" t="str">
            <v xml:space="preserve">ROTACAO DIAGONAL DUPLA, APARELHO TRIPLO, EM TUBO DE ACO CARBONO, PINTURA NO PROCESSO ELETROSTATICO - EQUIPAMENTO DE GINASTICA PARA ACADEMIA AO AR LIVRE / ACADEMIA DA TERCEIRA IDADE - ATI                                                                                                                                                                                                                                                                                                                </v>
          </cell>
          <cell r="C3825" t="str">
            <v xml:space="preserve">UN    </v>
          </cell>
          <cell r="D3825" t="str">
            <v>AS</v>
          </cell>
          <cell r="E3825" t="str">
            <v>2.424,64</v>
          </cell>
        </row>
        <row r="3826">
          <cell r="A3826">
            <v>42437</v>
          </cell>
          <cell r="B3826" t="str">
            <v xml:space="preserve">ROTACAO VERTICAL DUPLO, EM TUBO DE ACO CARBONO, PINTURA NO PROCESSO ELETROSTATICO - EQUIPAMENTO DE GINASTICA PARA ACADEMIA AO AR LIVRE / ACADEMIA DA TERCEIRA IDADE - ATI                                                                                                                                                                                                                                                                                                                                 </v>
          </cell>
          <cell r="C3826" t="str">
            <v xml:space="preserve">UN    </v>
          </cell>
          <cell r="D3826" t="str">
            <v>AS</v>
          </cell>
          <cell r="E3826" t="str">
            <v>1.843,37</v>
          </cell>
        </row>
        <row r="3827">
          <cell r="A3827">
            <v>1116</v>
          </cell>
          <cell r="B3827" t="str">
            <v xml:space="preserve">RUFO EXTERNO DE CHAPA DE ACO GALVANIZADA NUM 26, CORTE 25 CM                                                                                                                                                                                                                                                                                                                                                                                                                                              </v>
          </cell>
          <cell r="C3827" t="str">
            <v xml:space="preserve">M     </v>
          </cell>
          <cell r="D3827" t="str">
            <v>CR</v>
          </cell>
          <cell r="E3827" t="str">
            <v>20,30</v>
          </cell>
        </row>
        <row r="3828">
          <cell r="A3828">
            <v>1115</v>
          </cell>
          <cell r="B3828" t="str">
            <v xml:space="preserve">RUFO EXTERNO DE CHAPA DE ACO GALVANIZADA NUM 26, CORTE 28 CM                                                                                                                                                                                                                                                                                                                                                                                                                                              </v>
          </cell>
          <cell r="C3828" t="str">
            <v xml:space="preserve">M     </v>
          </cell>
          <cell r="D3828" t="str">
            <v>CR</v>
          </cell>
          <cell r="E3828" t="str">
            <v>24,32</v>
          </cell>
        </row>
        <row r="3829">
          <cell r="A3829">
            <v>1113</v>
          </cell>
          <cell r="B3829" t="str">
            <v xml:space="preserve">RUFO EXTERNO/INTERNO DE CHAPA DE ACO GALVANIZADA NUM 26, CORTE 33 CM                                                                                                                                                                                                                                                                                                                                                                                                                                      </v>
          </cell>
          <cell r="C3829" t="str">
            <v xml:space="preserve">M     </v>
          </cell>
          <cell r="D3829" t="str">
            <v>CR</v>
          </cell>
          <cell r="E3829" t="str">
            <v>28,43</v>
          </cell>
        </row>
        <row r="3830">
          <cell r="A3830">
            <v>1114</v>
          </cell>
          <cell r="B3830" t="str">
            <v xml:space="preserve">RUFO INTERNO DE CHAPA DE ACO GALVANIZADA NUM 26, CORTE 50 CM                                                                                                                                                                                                                                                                                                                                                                                                                                              </v>
          </cell>
          <cell r="C3830" t="str">
            <v xml:space="preserve">M     </v>
          </cell>
          <cell r="D3830" t="str">
            <v>CR</v>
          </cell>
          <cell r="E3830" t="str">
            <v>33,87</v>
          </cell>
        </row>
        <row r="3831">
          <cell r="A3831">
            <v>40873</v>
          </cell>
          <cell r="B3831" t="str">
            <v xml:space="preserve">RUFO INTERNO/EXTERNO DE CHAPA DE ACO GALVANIZADA NUM 24, CORTE 25 CM                                                                                                                                                                                                                                                                                                                                                                                                                                      </v>
          </cell>
          <cell r="C3831" t="str">
            <v xml:space="preserve">M     </v>
          </cell>
          <cell r="D3831" t="str">
            <v>CR</v>
          </cell>
          <cell r="E3831" t="str">
            <v>26,50</v>
          </cell>
        </row>
        <row r="3832">
          <cell r="A3832">
            <v>20214</v>
          </cell>
          <cell r="B3832" t="str">
            <v xml:space="preserve">RUFO PARA TELHA ESTRUTURAL DE FIBROCIMENTO 1 ABA (SEM AMIANTO)                                                                                                                                                                                                                                                                                                                                                                                                                                            </v>
          </cell>
          <cell r="C3832" t="str">
            <v xml:space="preserve">UN    </v>
          </cell>
          <cell r="D3832" t="str">
            <v>CR</v>
          </cell>
          <cell r="E3832" t="str">
            <v>56,28</v>
          </cell>
        </row>
        <row r="3833">
          <cell r="A3833">
            <v>7237</v>
          </cell>
          <cell r="B3833" t="str">
            <v xml:space="preserve">RUFO PARA TELHA ONDULADA DE FIBROCIMENTO, E = 6 MM, ABA *260* MM, COMPRIMENTO 1100 MM (SEM AMIANTO)                                                                                                                                                                                                                                                                                                                                                                                                       </v>
          </cell>
          <cell r="C3833" t="str">
            <v xml:space="preserve">UN    </v>
          </cell>
          <cell r="D3833" t="str">
            <v>CR</v>
          </cell>
          <cell r="E3833" t="str">
            <v>55,10</v>
          </cell>
        </row>
        <row r="3834">
          <cell r="A3834">
            <v>11757</v>
          </cell>
          <cell r="B3834" t="str">
            <v xml:space="preserve">SABONETEIRA DE PAREDE EM METAL CROMADO                                                                                                                                                                                                                                                                                                                                                                                                                                                                    </v>
          </cell>
          <cell r="C3834" t="str">
            <v xml:space="preserve">UN    </v>
          </cell>
          <cell r="D3834" t="str">
            <v xml:space="preserve">C </v>
          </cell>
          <cell r="E3834" t="str">
            <v>27,50</v>
          </cell>
        </row>
        <row r="3835">
          <cell r="A3835">
            <v>11758</v>
          </cell>
          <cell r="B3835" t="str">
            <v xml:space="preserve">SABONETEIRA PLASTICA TIPO DISPENSER PARA SABONETE LIQUIDO COM RESERVATORIO 800 A 1500 ML                                                                                                                                                                                                                                                                                                                                                                                                                  </v>
          </cell>
          <cell r="C3835" t="str">
            <v xml:space="preserve">UN    </v>
          </cell>
          <cell r="D3835" t="str">
            <v xml:space="preserve">C </v>
          </cell>
          <cell r="E3835" t="str">
            <v>49,90</v>
          </cell>
        </row>
        <row r="3836">
          <cell r="A3836">
            <v>37526</v>
          </cell>
          <cell r="B3836" t="str">
            <v xml:space="preserve">SACO DE RAFIA PARA ENTULHO, NOVO, LISO (SEM CLICHE), *60 x 90* CM                                                                                                                                                                                                                                                                                                                                                                                                                                         </v>
          </cell>
          <cell r="C3836" t="str">
            <v xml:space="preserve">UN    </v>
          </cell>
          <cell r="D3836" t="str">
            <v>CR</v>
          </cell>
          <cell r="E3836" t="str">
            <v>3,33</v>
          </cell>
        </row>
        <row r="3837">
          <cell r="A3837">
            <v>6076</v>
          </cell>
          <cell r="B3837" t="str">
            <v xml:space="preserve">SAIBRO PARA ARGAMASSA (COLETADO NO COMERCIO)                                                                                                                                                                                                                                                                                                                                                                                                                                                              </v>
          </cell>
          <cell r="C3837" t="str">
            <v xml:space="preserve">M3    </v>
          </cell>
          <cell r="D3837" t="str">
            <v>AS</v>
          </cell>
          <cell r="E3837" t="str">
            <v>65,00</v>
          </cell>
        </row>
        <row r="3838">
          <cell r="A3838">
            <v>13109</v>
          </cell>
          <cell r="B3838" t="str">
            <v xml:space="preserve">SAPATA DE PVC ADITIVADO NERVURADO D = 6"                                                                                                                                                                                                                                                                                                                                                                                                                                                                  </v>
          </cell>
          <cell r="C3838" t="str">
            <v xml:space="preserve">UN    </v>
          </cell>
          <cell r="D3838" t="str">
            <v>AS</v>
          </cell>
          <cell r="E3838" t="str">
            <v>270,93</v>
          </cell>
        </row>
        <row r="3839">
          <cell r="A3839">
            <v>13110</v>
          </cell>
          <cell r="B3839" t="str">
            <v xml:space="preserve">SAPATA DE PVC ADITIVADO NERVURADO D = 8"                                                                                                                                                                                                                                                                                                                                                                                                                                                                  </v>
          </cell>
          <cell r="C3839" t="str">
            <v xml:space="preserve">UN    </v>
          </cell>
          <cell r="D3839" t="str">
            <v>AS</v>
          </cell>
          <cell r="E3839" t="str">
            <v>356,56</v>
          </cell>
        </row>
        <row r="3840">
          <cell r="A3840">
            <v>7581</v>
          </cell>
          <cell r="B3840" t="str">
            <v xml:space="preserve">SAPATILHA EM ACO GALVANIZADO PARA CABOS COM DIAMETRO NOMINAL ATE 5/8"                                                                                                                                                                                                                                                                                                                                                                                                                                     </v>
          </cell>
          <cell r="C3840" t="str">
            <v xml:space="preserve">UN    </v>
          </cell>
          <cell r="D3840" t="str">
            <v>CR</v>
          </cell>
          <cell r="E3840" t="str">
            <v>6,35</v>
          </cell>
        </row>
        <row r="3841">
          <cell r="A3841">
            <v>4509</v>
          </cell>
          <cell r="B3841" t="str">
            <v xml:space="preserve">SARRAFO *2,5 X 10* CM EM PINUS, MISTA OU EQUIVALENTE DA REGIAO - BRUTA                                                                                                                                                                                                                                                                                                                                                                                                                                    </v>
          </cell>
          <cell r="C3841" t="str">
            <v xml:space="preserve">M     </v>
          </cell>
          <cell r="D3841" t="str">
            <v>CR</v>
          </cell>
          <cell r="E3841" t="str">
            <v>3,92</v>
          </cell>
        </row>
        <row r="3842">
          <cell r="A3842">
            <v>4512</v>
          </cell>
          <cell r="B3842" t="str">
            <v xml:space="preserve">SARRAFO *2,5 X 5* CM EM PINUS, MISTA OU EQUIVALENTE DA REGIAO - BRUTA                                                                                                                                                                                                                                                                                                                                                                                                                                     </v>
          </cell>
          <cell r="C3842" t="str">
            <v xml:space="preserve">M     </v>
          </cell>
          <cell r="D3842" t="str">
            <v>CR</v>
          </cell>
          <cell r="E3842" t="str">
            <v>1,87</v>
          </cell>
        </row>
        <row r="3843">
          <cell r="A3843">
            <v>4517</v>
          </cell>
          <cell r="B3843" t="str">
            <v xml:space="preserve">SARRAFO *2,5 X 7,5* CM EM PINUS, MISTA OU EQUIVALENTE DA REGIAO - BRUTA                                                                                                                                                                                                                                                                                                                                                                                                                                   </v>
          </cell>
          <cell r="C3843" t="str">
            <v xml:space="preserve">M     </v>
          </cell>
          <cell r="D3843" t="str">
            <v>CR</v>
          </cell>
          <cell r="E3843" t="str">
            <v>2,70</v>
          </cell>
        </row>
        <row r="3844">
          <cell r="A3844">
            <v>20206</v>
          </cell>
          <cell r="B3844" t="str">
            <v xml:space="preserve">SARRAFO APARELHADO *2 X 10* CM, EM MACARANDUBA/MASSARANDUBA, ANGELIM OU EQUIVALENTE DA REGIAO                                                                                                                                                                                                                                                                                                                                                                                                             </v>
          </cell>
          <cell r="C3844" t="str">
            <v xml:space="preserve">M     </v>
          </cell>
          <cell r="D3844" t="str">
            <v>CR</v>
          </cell>
          <cell r="E3844" t="str">
            <v>10,31</v>
          </cell>
        </row>
        <row r="3845">
          <cell r="A3845">
            <v>4460</v>
          </cell>
          <cell r="B3845" t="str">
            <v xml:space="preserve">SARRAFO NAO APARELHADO *2,5 X 10* CM, EM MACARANDUBA/MASSARANDUBA, ANGELIM OU EQUIVALENTE DA REGIAO - BRUTA                                                                                                                                                                                                                                                                                                                                                                                               </v>
          </cell>
          <cell r="C3845" t="str">
            <v xml:space="preserve">M     </v>
          </cell>
          <cell r="D3845" t="str">
            <v>CR</v>
          </cell>
          <cell r="E3845" t="str">
            <v>10,58</v>
          </cell>
        </row>
        <row r="3846">
          <cell r="A3846">
            <v>4415</v>
          </cell>
          <cell r="B3846" t="str">
            <v xml:space="preserve">SARRAFO NAO APARELHADO *2,5 X 5* CM, EM MACARANDUBA/MASSARANDUBA, ANGELIM, PEROBA-ROSA OU EQUIVALENTE DA REGIAO - BRUTA                                                                                                                                                                                                                                                                                                                                                                                   </v>
          </cell>
          <cell r="C3846" t="str">
            <v xml:space="preserve">M     </v>
          </cell>
          <cell r="D3846" t="str">
            <v>CR</v>
          </cell>
          <cell r="E3846" t="str">
            <v>5,67</v>
          </cell>
        </row>
        <row r="3847">
          <cell r="A3847">
            <v>4417</v>
          </cell>
          <cell r="B3847" t="str">
            <v xml:space="preserve">SARRAFO NAO APARELHADO *2,5 X 7* CM, EM MACARANDUBA/MASSARANDUBA, ANGELIM, PEROBA-ROSA OU EQUIVALENTE DA REGIAO - BRUTA                                                                                                                                                                                                                                                                                                                                                                                   </v>
          </cell>
          <cell r="C3847" t="str">
            <v xml:space="preserve">M     </v>
          </cell>
          <cell r="D3847" t="str">
            <v>CR</v>
          </cell>
          <cell r="E3847" t="str">
            <v>8,16</v>
          </cell>
        </row>
        <row r="3848">
          <cell r="A3848">
            <v>37373</v>
          </cell>
          <cell r="B3848" t="str">
            <v xml:space="preserve">SEGURO - HORISTA (COLETADO CAIXA - ENCARGOS COMPLEMENTARES)                                                                                                                                                                                                                                                                                                                                                                                                                                               </v>
          </cell>
          <cell r="C3848" t="str">
            <v xml:space="preserve">H     </v>
          </cell>
          <cell r="D3848" t="str">
            <v xml:space="preserve">C </v>
          </cell>
          <cell r="E3848" t="str">
            <v>0,07</v>
          </cell>
        </row>
        <row r="3849">
          <cell r="A3849">
            <v>40864</v>
          </cell>
          <cell r="B3849" t="str">
            <v xml:space="preserve">SEGURO - MENSALISTA (COLETADO CAIXA - ENCARGOS COMPLEMENTARES)                                                                                                                                                                                                                                                                                                                                                                                                                                            </v>
          </cell>
          <cell r="C3849" t="str">
            <v xml:space="preserve">MES   </v>
          </cell>
          <cell r="D3849" t="str">
            <v xml:space="preserve">C </v>
          </cell>
          <cell r="E3849" t="str">
            <v>12,89</v>
          </cell>
        </row>
        <row r="3850">
          <cell r="A3850">
            <v>4734</v>
          </cell>
          <cell r="B3850" t="str">
            <v xml:space="preserve">SEIXO ROLADO PARA APLICACAO EM CONCRETO (POSTO PEDREIRA/FORNECEDOR, SEM FRETE)                                                                                                                                                                                                                                                                                                                                                                                                                            </v>
          </cell>
          <cell r="C3850" t="str">
            <v xml:space="preserve">M3    </v>
          </cell>
          <cell r="D3850" t="str">
            <v>CR</v>
          </cell>
          <cell r="E3850" t="str">
            <v>327,00</v>
          </cell>
        </row>
        <row r="3851">
          <cell r="A3851">
            <v>6085</v>
          </cell>
          <cell r="B3851" t="str">
            <v xml:space="preserve">SELADOR ACRILICO OPACO PREMIUM INTERIOR/EXTERIOR                                                                                                                                                                                                                                                                                                                                                                                                                                                          </v>
          </cell>
          <cell r="C3851" t="str">
            <v xml:space="preserve">L     </v>
          </cell>
          <cell r="D3851" t="str">
            <v xml:space="preserve">C </v>
          </cell>
          <cell r="E3851" t="str">
            <v>9,04</v>
          </cell>
        </row>
        <row r="3852">
          <cell r="A3852">
            <v>38396</v>
          </cell>
          <cell r="B3852" t="str">
            <v xml:space="preserve">SELADOR HORIZONTAL PARA FITA DE ACO 1 "                                                                                                                                                                                                                                                                                                                                                                                                                                                                   </v>
          </cell>
          <cell r="C3852" t="str">
            <v xml:space="preserve">UN    </v>
          </cell>
          <cell r="D3852" t="str">
            <v>CR</v>
          </cell>
          <cell r="E3852" t="str">
            <v>424,62</v>
          </cell>
        </row>
        <row r="3853">
          <cell r="A3853">
            <v>11622</v>
          </cell>
          <cell r="B3853" t="str">
            <v xml:space="preserve">SELANTE A BASE DE ALCATRAO E POLIURETANO PARA JUNTAS HORIZONTAIS                                                                                                                                                                                                                                                                                                                                                                                                                                          </v>
          </cell>
          <cell r="C3853" t="str">
            <v xml:space="preserve">KG    </v>
          </cell>
          <cell r="D3853" t="str">
            <v>CR</v>
          </cell>
          <cell r="E3853" t="str">
            <v>79,88</v>
          </cell>
        </row>
        <row r="3854">
          <cell r="A3854">
            <v>43143</v>
          </cell>
          <cell r="B3854" t="str">
            <v xml:space="preserve">SELANTE ACRILICO PARA TRATAMENTO / ACABAMENTO SUPERFICIAL DE CONCRETO ESTAMPADO, APARENTE, PEDRAS E OUTROS                                                                                                                                                                                                                                                                                                                                                                                                </v>
          </cell>
          <cell r="C3854" t="str">
            <v xml:space="preserve">L     </v>
          </cell>
          <cell r="D3854" t="str">
            <v>CR</v>
          </cell>
          <cell r="E3854" t="str">
            <v>30,17</v>
          </cell>
        </row>
        <row r="3855">
          <cell r="A3855">
            <v>7317</v>
          </cell>
          <cell r="B3855" t="str">
            <v xml:space="preserve">SELANTE DE BASE ASFALTICA PARA VEDACAO                                                                                                                                                                                                                                                                                                                                                                                                                                                                    </v>
          </cell>
          <cell r="C3855" t="str">
            <v xml:space="preserve">KG    </v>
          </cell>
          <cell r="D3855" t="str">
            <v>CR</v>
          </cell>
          <cell r="E3855" t="str">
            <v>55,79</v>
          </cell>
        </row>
        <row r="3856">
          <cell r="A3856">
            <v>142</v>
          </cell>
          <cell r="B3856" t="str">
            <v xml:space="preserve">SELANTE ELASTICO MONOCOMPONENTE A BASE DE POLIURETANO (PU) PARA JUNTAS DIVERSAS                                                                                                                                                                                                                                                                                                                                                                                                                           </v>
          </cell>
          <cell r="C3856" t="str">
            <v xml:space="preserve">310ML </v>
          </cell>
          <cell r="D3856" t="str">
            <v>CR</v>
          </cell>
          <cell r="E3856" t="str">
            <v>37,69</v>
          </cell>
        </row>
        <row r="3857">
          <cell r="A3857">
            <v>43142</v>
          </cell>
          <cell r="B3857" t="str">
            <v xml:space="preserve">SELANTE MONOCOMPONENTE A BASE DE SILICONE DE BAIXO MODULO, PARA JUNTAS DE PAVIMENTACAO                                                                                                                                                                                                                                                                                                                                                                                                                    </v>
          </cell>
          <cell r="C3857" t="str">
            <v xml:space="preserve">L     </v>
          </cell>
          <cell r="D3857" t="str">
            <v>CR</v>
          </cell>
          <cell r="E3857" t="str">
            <v>171,22</v>
          </cell>
        </row>
        <row r="3858">
          <cell r="A3858">
            <v>38123</v>
          </cell>
          <cell r="B3858" t="str">
            <v xml:space="preserve">SELANTE TIPO VEDA CALHA PARA METAL E FIBROCIMENTO                                                                                                                                                                                                                                                                                                                                                                                                                                                         </v>
          </cell>
          <cell r="C3858" t="str">
            <v xml:space="preserve">KG    </v>
          </cell>
          <cell r="D3858" t="str">
            <v>CR</v>
          </cell>
          <cell r="E3858" t="str">
            <v>57,15</v>
          </cell>
        </row>
        <row r="3859">
          <cell r="A3859">
            <v>42699</v>
          </cell>
          <cell r="B3859" t="str">
            <v xml:space="preserve">SELIM PVC, COM TRAVA, JE, 90 GRAUS, DN 125 X 100 MM OU 150 X 100 MM, PARA REDE COLETORA ESGOTO                                                                                                                                                                                                                                                                                                                                                                                                            </v>
          </cell>
          <cell r="C3859" t="str">
            <v xml:space="preserve">UN    </v>
          </cell>
          <cell r="D3859" t="str">
            <v>CR</v>
          </cell>
          <cell r="E3859" t="str">
            <v>34,70</v>
          </cell>
        </row>
        <row r="3860">
          <cell r="A3860">
            <v>37743</v>
          </cell>
          <cell r="B3860" t="str">
            <v xml:space="preserve">SEMIRREBOQUE COM DOIS EIXOS EM TANDEM TIPO BASCULANTE COM CACAMBA METALICA 14 M3  (INCLUI MONTAGEM, NAO INCLUI CAVALO MECANICO)                                                                                                                                                                                                                                                                                                                                                                           </v>
          </cell>
          <cell r="C3860" t="str">
            <v xml:space="preserve">UN    </v>
          </cell>
          <cell r="D3860" t="str">
            <v>AS</v>
          </cell>
          <cell r="E3860" t="str">
            <v>213.383,28</v>
          </cell>
        </row>
        <row r="3861">
          <cell r="A3861">
            <v>37744</v>
          </cell>
          <cell r="B3861" t="str">
            <v xml:space="preserve">SEMIRREBOQUE COM TRES EIXOS EM TANDEM TIPO BASCULANTE COM CACAMBA METALICA 18 M3 (INCLUI MONTAGEM, NAO INCLUI CAVALO MECANICO)                                                                                                                                                                                                                                                                                                                                                                            </v>
          </cell>
          <cell r="C3861" t="str">
            <v xml:space="preserve">UN    </v>
          </cell>
          <cell r="D3861" t="str">
            <v>AS</v>
          </cell>
          <cell r="E3861" t="str">
            <v>250.898,60</v>
          </cell>
        </row>
        <row r="3862">
          <cell r="A3862">
            <v>37741</v>
          </cell>
          <cell r="B3862" t="str">
            <v xml:space="preserve">SEMIRREBOQUE COM TRES EIXOS, PARA TRANSPORTE DE CARGA SECA, DIMENSOES APROXIMADAS 2,60 X 12,50 X 0,50 M (NAO INCLUI CAVALO MECANICO)                                                                                                                                                                                                                                                                                                                                                                      </v>
          </cell>
          <cell r="C3862" t="str">
            <v xml:space="preserve">UN    </v>
          </cell>
          <cell r="D3862" t="str">
            <v>AS</v>
          </cell>
          <cell r="E3862" t="str">
            <v>194.028,25</v>
          </cell>
        </row>
        <row r="3863">
          <cell r="A3863">
            <v>39396</v>
          </cell>
          <cell r="B3863" t="str">
            <v xml:space="preserve">SENSOR DE PRESENCA BIVOLT COM FOTOCELULA PARA QUALQUER TIPO DE LAMPADA, POTENCIA MAXIMA *1000* W, USO EXTERNO                                                                                                                                                                                                                                                                                                                                                                                             </v>
          </cell>
          <cell r="C3863" t="str">
            <v xml:space="preserve">UN    </v>
          </cell>
          <cell r="D3863" t="str">
            <v>AS</v>
          </cell>
          <cell r="E3863" t="str">
            <v>84,07</v>
          </cell>
        </row>
        <row r="3864">
          <cell r="A3864">
            <v>39392</v>
          </cell>
          <cell r="B3864" t="str">
            <v xml:space="preserve">SENSOR DE PRESENCA BIVOLT DE PAREDE COM FOTOCELULA PARA QUALQUER TIPO DE LAMPADA POTENCIA MAXIMA *1000* W, USO INTERNO                                                                                                                                                                                                                                                                                                                                                                                    </v>
          </cell>
          <cell r="C3864" t="str">
            <v xml:space="preserve">UN    </v>
          </cell>
          <cell r="D3864" t="str">
            <v>AS</v>
          </cell>
          <cell r="E3864" t="str">
            <v>94,83</v>
          </cell>
        </row>
        <row r="3865">
          <cell r="A3865">
            <v>39393</v>
          </cell>
          <cell r="B3865" t="str">
            <v xml:space="preserve">SENSOR DE PRESENCA BIVOLT DE PAREDE SEM FOTOCELULA PARA QUALQUER TIPO DE LAMPADA POTENCIA MAXIMA *1000* W, USO INTERNO                                                                                                                                                                                                                                                                                                                                                                                    </v>
          </cell>
          <cell r="C3865" t="str">
            <v xml:space="preserve">UN    </v>
          </cell>
          <cell r="D3865" t="str">
            <v>AS</v>
          </cell>
          <cell r="E3865" t="str">
            <v>58,64</v>
          </cell>
        </row>
        <row r="3866">
          <cell r="A3866">
            <v>39394</v>
          </cell>
          <cell r="B3866" t="str">
            <v xml:space="preserve">SENSOR DE PRESENCA BIVOLT DE TETO COM FOTOCELULA PARA QUALQUER TIPO DE LAMPADA POTENCIA MAXIMA *1000* W, USO INTERNO                                                                                                                                                                                                                                                                                                                                                                                      </v>
          </cell>
          <cell r="C3866" t="str">
            <v xml:space="preserve">UN    </v>
          </cell>
          <cell r="D3866" t="str">
            <v>AS</v>
          </cell>
          <cell r="E3866" t="str">
            <v>66,01</v>
          </cell>
        </row>
        <row r="3867">
          <cell r="A3867">
            <v>39395</v>
          </cell>
          <cell r="B3867" t="str">
            <v xml:space="preserve">SENSOR DE PRESENCA BIVOLT DE TETO SEM FOTOCELULA PARA QUALQUER TIPO DE LAMPADA POTENCIA MAXIMA *900* W, USO INTERNO                                                                                                                                                                                                                                                                                                                                                                                       </v>
          </cell>
          <cell r="C3867" t="str">
            <v xml:space="preserve">UN    </v>
          </cell>
          <cell r="D3867" t="str">
            <v>AS</v>
          </cell>
          <cell r="E3867" t="str">
            <v>61,38</v>
          </cell>
        </row>
        <row r="3868">
          <cell r="A3868">
            <v>14618</v>
          </cell>
          <cell r="B3868" t="str">
            <v xml:space="preserve">SERRA CIRCULAR DE BANCADA COM MOTOR ELETRICO, POTENCIA DE *1600* W, PARA DISCO DE DIAMETRO DE 10" (250 MM)                                                                                                                                                                                                                                                                                                                                                                                                </v>
          </cell>
          <cell r="C3868" t="str">
            <v xml:space="preserve">UN    </v>
          </cell>
          <cell r="D3868" t="str">
            <v>CR</v>
          </cell>
          <cell r="E3868" t="str">
            <v>1.909,50</v>
          </cell>
        </row>
        <row r="3869">
          <cell r="A3869">
            <v>40269</v>
          </cell>
          <cell r="B3869" t="str">
            <v xml:space="preserve">SERRA CIRCULAR DE BANCADA, MODELO PICA-PAU, DIAMETRO DE 350 MM. CARACTERISTICAS DO MOTOR: TRIFASICO, POTENCIA DE 5 HP, FREQUENCIA DE 60 HZ                                                                                                                                                                                                                                                                                                                                                                </v>
          </cell>
          <cell r="C3869" t="str">
            <v xml:space="preserve">UN    </v>
          </cell>
          <cell r="D3869" t="str">
            <v>CR</v>
          </cell>
          <cell r="E3869" t="str">
            <v>7.693,23</v>
          </cell>
        </row>
        <row r="3870">
          <cell r="A3870">
            <v>6110</v>
          </cell>
          <cell r="B3870" t="str">
            <v xml:space="preserve">SERRALHEIRO (HORISTA)                                                                                                                                                                                                                                                                                                                                                                                                                                                                                     </v>
          </cell>
          <cell r="C3870" t="str">
            <v xml:space="preserve">H     </v>
          </cell>
          <cell r="D3870" t="str">
            <v>CR</v>
          </cell>
          <cell r="E3870" t="str">
            <v>16,48</v>
          </cell>
        </row>
        <row r="3871">
          <cell r="A3871">
            <v>40910</v>
          </cell>
          <cell r="B3871" t="str">
            <v xml:space="preserve">SERRALHEIRO (MENSALISTA)                                                                                                                                                                                                                                                                                                                                                                                                                                                                                  </v>
          </cell>
          <cell r="C3871" t="str">
            <v xml:space="preserve">MES   </v>
          </cell>
          <cell r="D3871" t="str">
            <v>CR</v>
          </cell>
          <cell r="E3871" t="str">
            <v>2.885,42</v>
          </cell>
        </row>
        <row r="3872">
          <cell r="A3872">
            <v>6111</v>
          </cell>
          <cell r="B3872" t="str">
            <v xml:space="preserve">SERVENTE DE OBRAS (HORISTA)                                                                                                                                                                                                                                                                                                                                                                                                                                                                               </v>
          </cell>
          <cell r="C3872" t="str">
            <v xml:space="preserve">H     </v>
          </cell>
          <cell r="D3872" t="str">
            <v xml:space="preserve">C </v>
          </cell>
          <cell r="E3872" t="str">
            <v>12,02</v>
          </cell>
        </row>
        <row r="3873">
          <cell r="A3873">
            <v>41084</v>
          </cell>
          <cell r="B3873" t="str">
            <v xml:space="preserve">SERVENTE DE OBRAS (MENSALISTA)                                                                                                                                                                                                                                                                                                                                                                                                                                                                            </v>
          </cell>
          <cell r="C3873" t="str">
            <v xml:space="preserve">MES   </v>
          </cell>
          <cell r="D3873" t="str">
            <v>CR</v>
          </cell>
          <cell r="E3873" t="str">
            <v>2.102,14</v>
          </cell>
        </row>
        <row r="3874">
          <cell r="A3874">
            <v>44535</v>
          </cell>
          <cell r="B3874" t="str">
            <v xml:space="preserve">SERVICO DE BOMBEAMENTO DE CONCRETO COM CONSUMO MINIMO DE 40 M3, (DISPONIBILIZACAO DE BOMBA), SEM O LANCAMENTO                                                                                                                                                                                                                                                                                                                                                                                             </v>
          </cell>
          <cell r="C3874" t="str">
            <v xml:space="preserve">M3    </v>
          </cell>
          <cell r="D3874" t="str">
            <v>CR</v>
          </cell>
          <cell r="E3874" t="str">
            <v>58,09</v>
          </cell>
        </row>
        <row r="3875">
          <cell r="A3875">
            <v>44945</v>
          </cell>
          <cell r="B3875" t="str">
            <v xml:space="preserve">SIFAO / TUBO SINFONADO EXTENSIVEL/SANFONADO, UNIVERSAL/ SIMPLES, ENTRE *50 A 70* CM, DE PLASTICO BRANCO                                                                                                                                                                                                                                                                                                                                                                                                   </v>
          </cell>
          <cell r="C3875" t="str">
            <v xml:space="preserve">UN    </v>
          </cell>
          <cell r="D3875" t="str">
            <v xml:space="preserve">C </v>
          </cell>
          <cell r="E3875" t="str">
            <v>9,92</v>
          </cell>
        </row>
        <row r="3876">
          <cell r="A3876">
            <v>38637</v>
          </cell>
          <cell r="B3876" t="str">
            <v xml:space="preserve">SIFAO EM METAL CROMADO PARA PIA AMERICANA, 1.1/2 X 1.1/2 "                                                                                                                                                                                                                                                                                                                                                                                                                                                </v>
          </cell>
          <cell r="C3876" t="str">
            <v xml:space="preserve">UN    </v>
          </cell>
          <cell r="D3876" t="str">
            <v>CR</v>
          </cell>
          <cell r="E3876" t="str">
            <v>425,93</v>
          </cell>
        </row>
        <row r="3877">
          <cell r="A3877">
            <v>6150</v>
          </cell>
          <cell r="B3877" t="str">
            <v xml:space="preserve">SIFAO EM METAL CROMADO PARA PIA AMERICANA, 1.1/2 X 2 "                                                                                                                                                                                                                                                                                                                                                                                                                                                    </v>
          </cell>
          <cell r="C3877" t="str">
            <v xml:space="preserve">UN    </v>
          </cell>
          <cell r="D3877" t="str">
            <v>CR</v>
          </cell>
          <cell r="E3877" t="str">
            <v>431,14</v>
          </cell>
        </row>
        <row r="3878">
          <cell r="A3878">
            <v>6136</v>
          </cell>
          <cell r="B3878" t="str">
            <v xml:space="preserve">SIFAO EM METAL CROMADO PARA PIA OU LAVATORIO, 1 X 1.1/2 "                                                                                                                                                                                                                                                                                                                                                                                                                                                 </v>
          </cell>
          <cell r="C3878" t="str">
            <v xml:space="preserve">UN    </v>
          </cell>
          <cell r="D3878" t="str">
            <v xml:space="preserve">C </v>
          </cell>
          <cell r="E3878" t="str">
            <v>338,90</v>
          </cell>
        </row>
        <row r="3879">
          <cell r="A3879">
            <v>38638</v>
          </cell>
          <cell r="B3879" t="str">
            <v xml:space="preserve">SIFAO EM METAL CROMADO PARA TANQUE, 1.1/4 X 1.1/2 "                                                                                                                                                                                                                                                                                                                                                                                                                                                       </v>
          </cell>
          <cell r="C3879" t="str">
            <v xml:space="preserve">UN    </v>
          </cell>
          <cell r="D3879" t="str">
            <v>CR</v>
          </cell>
          <cell r="E3879" t="str">
            <v>358,92</v>
          </cell>
        </row>
        <row r="3880">
          <cell r="A3880">
            <v>20262</v>
          </cell>
          <cell r="B3880" t="str">
            <v xml:space="preserve">SIFAO PLASTICO EXTENSIVEL UNIVERSAL, TIPO COPO                                                                                                                                                                                                                                                                                                                                                                                                                                                            </v>
          </cell>
          <cell r="C3880" t="str">
            <v xml:space="preserve">UN    </v>
          </cell>
          <cell r="D3880" t="str">
            <v>CR</v>
          </cell>
          <cell r="E3880" t="str">
            <v>18,17</v>
          </cell>
        </row>
        <row r="3881">
          <cell r="A3881">
            <v>6145</v>
          </cell>
          <cell r="B3881" t="str">
            <v xml:space="preserve">SIFAO PLASTICO TIPO COPO PARA PIA AMERICANA 1.1/2 X 1.1/2 "                                                                                                                                                                                                                                                                                                                                                                                                                                               </v>
          </cell>
          <cell r="C3881" t="str">
            <v xml:space="preserve">UN    </v>
          </cell>
          <cell r="D3881" t="str">
            <v>CR</v>
          </cell>
          <cell r="E3881" t="str">
            <v>20,07</v>
          </cell>
        </row>
        <row r="3882">
          <cell r="A3882">
            <v>6149</v>
          </cell>
          <cell r="B3882" t="str">
            <v xml:space="preserve">SIFAO PLASTICO TIPO COPO PARA PIA OU LAVATORIO, 1 X 1.1/2 "                                                                                                                                                                                                                                                                                                                                                                                                                                               </v>
          </cell>
          <cell r="C3882" t="str">
            <v xml:space="preserve">UN    </v>
          </cell>
          <cell r="D3882" t="str">
            <v>CR</v>
          </cell>
          <cell r="E3882" t="str">
            <v>13,26</v>
          </cell>
        </row>
        <row r="3883">
          <cell r="A3883">
            <v>6146</v>
          </cell>
          <cell r="B3883" t="str">
            <v xml:space="preserve">SIFAO PLASTICO TIPO COPO PARA TANQUE, 1.1/4 X 1.1/2 "                                                                                                                                                                                                                                                                                                                                                                                                                                                     </v>
          </cell>
          <cell r="C3883" t="str">
            <v xml:space="preserve">UN    </v>
          </cell>
          <cell r="D3883" t="str">
            <v>CR</v>
          </cell>
          <cell r="E3883" t="str">
            <v>19,07</v>
          </cell>
        </row>
        <row r="3884">
          <cell r="A3884">
            <v>44536</v>
          </cell>
          <cell r="B3884" t="str">
            <v xml:space="preserve">SILICA ATIVA PARA ADICAO EM CONCRETO E  ARGAMASSA                                                                                                                                                                                                                                                                                                                                                                                                                                                         </v>
          </cell>
          <cell r="C3884" t="str">
            <v xml:space="preserve">KG    </v>
          </cell>
          <cell r="D3884" t="str">
            <v>CR</v>
          </cell>
          <cell r="E3884" t="str">
            <v>3,17</v>
          </cell>
        </row>
        <row r="3885">
          <cell r="A3885">
            <v>39961</v>
          </cell>
          <cell r="B3885" t="str">
            <v xml:space="preserve">SILICONE ACETICO USO GERAL INCOLOR 280 G                                                                                                                                                                                                                                                                                                                                                                                                                                                                  </v>
          </cell>
          <cell r="C3885" t="str">
            <v xml:space="preserve">UN    </v>
          </cell>
          <cell r="D3885" t="str">
            <v>CR</v>
          </cell>
          <cell r="E3885" t="str">
            <v>24,91</v>
          </cell>
        </row>
        <row r="3886">
          <cell r="A3886">
            <v>42433</v>
          </cell>
          <cell r="B3886" t="str">
            <v xml:space="preserve">SIMULADOR DE CAMINHADA TRIPLO, EM TUBO DE ACO CARBONO, PINTURA NO PROCESSO ELETROSTATICO - EQUIPAMENTO DE GINASTICA PARA ACADEMIA AO AR LIVRE / ACADEMIA DA TERCEIRA IDADE - ATI                                                                                                                                                                                                                                                                                                                          </v>
          </cell>
          <cell r="C3886" t="str">
            <v xml:space="preserve">UN    </v>
          </cell>
          <cell r="D3886" t="str">
            <v>AS</v>
          </cell>
          <cell r="E3886" t="str">
            <v>4.789,18</v>
          </cell>
        </row>
        <row r="3887">
          <cell r="A3887">
            <v>42434</v>
          </cell>
          <cell r="B3887" t="str">
            <v xml:space="preserve">SIMULADOR DE CAVALGADA TRIPLO, EM TUBO DE ACO CARBONO, PINTURA NO PROCESSO ELETROSTATICO - EQUIPAMENTO DE GINASTICA PARA ACADEMIA AO AR LIVRE / ACADEMIA DA TERCEIRA IDADE - ATI                                                                                                                                                                                                                                                                                                                          </v>
          </cell>
          <cell r="C3887" t="str">
            <v xml:space="preserve">UN    </v>
          </cell>
          <cell r="D3887" t="str">
            <v>AS</v>
          </cell>
          <cell r="E3887" t="str">
            <v>5.175,40</v>
          </cell>
        </row>
        <row r="3888">
          <cell r="A3888">
            <v>42435</v>
          </cell>
          <cell r="B3888" t="str">
            <v xml:space="preserve">SIMULADOR DE REMO INDIVIDUAL, EM TUBO DE ACO CARBONO, PINTURA NO PROCESSO ELETROSTATICO - EQUIPAMENTO DE GINASTICA PARA ACADEMIA AO AR LIVRE / ACADEMIA DA TERCEIRA IDADE - ATI                                                                                                                                                                                                                                                                                                                           </v>
          </cell>
          <cell r="C3888" t="str">
            <v xml:space="preserve">UN    </v>
          </cell>
          <cell r="D3888" t="str">
            <v>AS</v>
          </cell>
          <cell r="E3888" t="str">
            <v>2.580,78</v>
          </cell>
        </row>
        <row r="3889">
          <cell r="A3889">
            <v>38061</v>
          </cell>
          <cell r="B3889" t="str">
            <v xml:space="preserve">SINALIZADOR NOTURNO SIMPLES PARA PARA-RAIOS, SEM RELE FOTOELETRICO                                                                                                                                                                                                                                                                                                                                                                                                                                        </v>
          </cell>
          <cell r="C3889" t="str">
            <v xml:space="preserve">UN    </v>
          </cell>
          <cell r="D3889" t="str">
            <v>CR</v>
          </cell>
          <cell r="E3889" t="str">
            <v>53,48</v>
          </cell>
        </row>
        <row r="3890">
          <cell r="A3890">
            <v>20250</v>
          </cell>
          <cell r="B3890" t="str">
            <v xml:space="preserve">SISAL EM FIBRA / ESTOPA SISAL PARA GESSO                                                                                                                                                                                                                                                                                                                                                                                                                                                                  </v>
          </cell>
          <cell r="C3890" t="str">
            <v xml:space="preserve">KG    </v>
          </cell>
          <cell r="D3890" t="str">
            <v xml:space="preserve">C </v>
          </cell>
          <cell r="E3890" t="str">
            <v>15,00</v>
          </cell>
        </row>
        <row r="3891">
          <cell r="A3891">
            <v>13388</v>
          </cell>
          <cell r="B3891" t="str">
            <v xml:space="preserve">SOLDA EM BARRA DE ESTANHO-CHUMBO 50/50                                                                                                                                                                                                                                                                                                                                                                                                                                                                    </v>
          </cell>
          <cell r="C3891" t="str">
            <v xml:space="preserve">KG    </v>
          </cell>
          <cell r="D3891" t="str">
            <v>CR</v>
          </cell>
          <cell r="E3891" t="str">
            <v>217,53</v>
          </cell>
        </row>
        <row r="3892">
          <cell r="A3892">
            <v>39914</v>
          </cell>
          <cell r="B3892" t="str">
            <v xml:space="preserve">SOLDA EM VARETA FOSCOPER, D = *2,5* MM  X COMPRIMENTO 500 MM                                                                                                                                                                                                                                                                                                                                                                                                                                              </v>
          </cell>
          <cell r="C3892" t="str">
            <v xml:space="preserve">KG    </v>
          </cell>
          <cell r="D3892" t="str">
            <v>AS</v>
          </cell>
          <cell r="E3892" t="str">
            <v>231,97</v>
          </cell>
        </row>
        <row r="3893">
          <cell r="A3893">
            <v>12732</v>
          </cell>
          <cell r="B3893" t="str">
            <v xml:space="preserve">SOLDA ESTANHO/COBRE PARA CONEXOES DE COBRE, FIO 2,5 MM, CARRETEL 500 GR (SEM CHUMBO)                                                                                                                                                                                                                                                                                                                                                                                                                      </v>
          </cell>
          <cell r="C3893" t="str">
            <v xml:space="preserve">UN    </v>
          </cell>
          <cell r="D3893" t="str">
            <v>AS</v>
          </cell>
          <cell r="E3893" t="str">
            <v>267,66</v>
          </cell>
        </row>
        <row r="3894">
          <cell r="A3894">
            <v>6160</v>
          </cell>
          <cell r="B3894" t="str">
            <v xml:space="preserve">SOLDADOR (HORISTA)                                                                                                                                                                                                                                                                                                                                                                                                                                                                                        </v>
          </cell>
          <cell r="C3894" t="str">
            <v xml:space="preserve">H     </v>
          </cell>
          <cell r="D3894" t="str">
            <v xml:space="preserve">C </v>
          </cell>
          <cell r="E3894" t="str">
            <v>16,91</v>
          </cell>
        </row>
        <row r="3895">
          <cell r="A3895">
            <v>41087</v>
          </cell>
          <cell r="B3895" t="str">
            <v xml:space="preserve">SOLDADOR (MENSALISTA)                                                                                                                                                                                                                                                                                                                                                                                                                                                                                     </v>
          </cell>
          <cell r="C3895" t="str">
            <v xml:space="preserve">MES   </v>
          </cell>
          <cell r="D3895" t="str">
            <v>CR</v>
          </cell>
          <cell r="E3895" t="str">
            <v>2.957,26</v>
          </cell>
        </row>
        <row r="3896">
          <cell r="A3896">
            <v>6166</v>
          </cell>
          <cell r="B3896" t="str">
            <v xml:space="preserve">SOLDADOR ELETRICO (PARA SOLDA A SER TESTADA COM RAIOS "X") (HORISTA)                                                                                                                                                                                                                                                                                                                                                                                                                                      </v>
          </cell>
          <cell r="C3896" t="str">
            <v xml:space="preserve">H     </v>
          </cell>
          <cell r="D3896" t="str">
            <v>CR</v>
          </cell>
          <cell r="E3896" t="str">
            <v>19,86</v>
          </cell>
        </row>
        <row r="3897">
          <cell r="A3897">
            <v>41088</v>
          </cell>
          <cell r="B3897" t="str">
            <v xml:space="preserve">SOLDADOR ELETRICO (PARA SOLDA A SER TESTADA COM RAIOS "X") (MENSALISTA)                                                                                                                                                                                                                                                                                                                                                                                                                                   </v>
          </cell>
          <cell r="C3897" t="str">
            <v xml:space="preserve">MES   </v>
          </cell>
          <cell r="D3897" t="str">
            <v>CR</v>
          </cell>
          <cell r="E3897" t="str">
            <v>3.475,15</v>
          </cell>
        </row>
        <row r="3898">
          <cell r="A3898">
            <v>20232</v>
          </cell>
          <cell r="B3898" t="str">
            <v xml:space="preserve">SOLEIRA EM GRANITO, POLIDO, TIPO ANDORINHA/ QUARTZ/ CASTELO/ CORUMBA OU OUTROS EQUIVALENTES DA REGIAO, L= *15* CM, E=  *2,0* CM                                                                                                                                                                                                                                                                                                                                                                           </v>
          </cell>
          <cell r="C3898" t="str">
            <v xml:space="preserve">M     </v>
          </cell>
          <cell r="D3898" t="str">
            <v>CR</v>
          </cell>
          <cell r="E3898" t="str">
            <v>94,81</v>
          </cell>
        </row>
        <row r="3899">
          <cell r="A3899">
            <v>10856</v>
          </cell>
          <cell r="B3899" t="str">
            <v xml:space="preserve">SOLEIRA PRE-MOLDADA EM GRANILITE, MARMORITE OU GRANITINA, L = *15 CM                                                                                                                                                                                                                                                                                                                                                                                                                                      </v>
          </cell>
          <cell r="C3899" t="str">
            <v xml:space="preserve">M     </v>
          </cell>
          <cell r="D3899" t="str">
            <v>AS</v>
          </cell>
          <cell r="E3899" t="str">
            <v>114,78</v>
          </cell>
        </row>
        <row r="3900">
          <cell r="A3900">
            <v>4828</v>
          </cell>
          <cell r="B3900" t="str">
            <v xml:space="preserve">SOLEIRA/ PEITORIL EM MARMORE, POLIDO, BRANCO COMUM, L= *15* CM, E=  *2* CM,  CORTE RETO                                                                                                                                                                                                                                                                                                                                                                                                                   </v>
          </cell>
          <cell r="C3900" t="str">
            <v xml:space="preserve">M     </v>
          </cell>
          <cell r="D3900" t="str">
            <v>CR</v>
          </cell>
          <cell r="E3900" t="str">
            <v>111,06</v>
          </cell>
        </row>
        <row r="3901">
          <cell r="A3901">
            <v>20249</v>
          </cell>
          <cell r="B3901" t="str">
            <v xml:space="preserve">SOLEIRA/ TABEIRA EM MARMORE, POLIDO, BRANCO COMUM, L= 5 CM, E=  *2,0* CM                                                                                                                                                                                                                                                                                                                                                                                                                                  </v>
          </cell>
          <cell r="C3901" t="str">
            <v xml:space="preserve">M     </v>
          </cell>
          <cell r="D3901" t="str">
            <v>CR</v>
          </cell>
          <cell r="E3901" t="str">
            <v>60,81</v>
          </cell>
        </row>
        <row r="3902">
          <cell r="A3902">
            <v>11609</v>
          </cell>
          <cell r="B3902" t="str">
            <v xml:space="preserve">SOLUCAO ASFALTICA ELASTOMERICA PARA IMPRIMACAO, APLICACAO A FRIO                                                                                                                                                                                                                                                                                                                                                                                                                                          </v>
          </cell>
          <cell r="C3902" t="str">
            <v xml:space="preserve">L     </v>
          </cell>
          <cell r="D3902" t="str">
            <v>CR</v>
          </cell>
          <cell r="E3902" t="str">
            <v>13,27</v>
          </cell>
        </row>
        <row r="3903">
          <cell r="A3903">
            <v>20083</v>
          </cell>
          <cell r="B3903" t="str">
            <v xml:space="preserve">SOLUCAO PREPARADORA / LIMPADORA PARA PVC, FRASCO COM 1000 CM3                                                                                                                                                                                                                                                                                                                                                                                                                                             </v>
          </cell>
          <cell r="C3903" t="str">
            <v xml:space="preserve">UN    </v>
          </cell>
          <cell r="D3903" t="str">
            <v>CR</v>
          </cell>
          <cell r="E3903" t="str">
            <v>86,30</v>
          </cell>
        </row>
        <row r="3904">
          <cell r="A3904">
            <v>10691</v>
          </cell>
          <cell r="B3904" t="str">
            <v xml:space="preserve">SOLVENTE PARA COLA (PARA LAMINADO MELAMINICO) A BASE DE RESINA SINTETICA                                                                                                                                                                                                                                                                                                                                                                                                                                  </v>
          </cell>
          <cell r="C3904" t="str">
            <v xml:space="preserve">L     </v>
          </cell>
          <cell r="D3904" t="str">
            <v>AS</v>
          </cell>
          <cell r="E3904" t="str">
            <v>83,23</v>
          </cell>
        </row>
        <row r="3905">
          <cell r="A3905">
            <v>12295</v>
          </cell>
          <cell r="B3905" t="str">
            <v xml:space="preserve">SOQUETE DE BAQUELITE BASE E27, PARA LAMPADAS                                                                                                                                                                                                                                                                                                                                                                                                                                                              </v>
          </cell>
          <cell r="C3905" t="str">
            <v xml:space="preserve">UN    </v>
          </cell>
          <cell r="D3905" t="str">
            <v>CR</v>
          </cell>
          <cell r="E3905" t="str">
            <v>3,45</v>
          </cell>
        </row>
        <row r="3906">
          <cell r="A3906">
            <v>12296</v>
          </cell>
          <cell r="B3906" t="str">
            <v xml:space="preserve">SOQUETE DE PORCELANA BASE E27, FIXO DE TETO, PARA LAMPADAS                                                                                                                                                                                                                                                                                                                                                                                                                                                </v>
          </cell>
          <cell r="C3906" t="str">
            <v xml:space="preserve">UN    </v>
          </cell>
          <cell r="D3906" t="str">
            <v>CR</v>
          </cell>
          <cell r="E3906" t="str">
            <v>4,47</v>
          </cell>
        </row>
        <row r="3907">
          <cell r="A3907">
            <v>12294</v>
          </cell>
          <cell r="B3907" t="str">
            <v xml:space="preserve">SOQUETE DE PORCELANA BASE E27, PARA USO AO TEMPO, PARA LAMPADAS                                                                                                                                                                                                                                                                                                                                                                                                                                           </v>
          </cell>
          <cell r="C3907" t="str">
            <v xml:space="preserve">UN    </v>
          </cell>
          <cell r="D3907" t="str">
            <v>CR</v>
          </cell>
          <cell r="E3907" t="str">
            <v>10,74</v>
          </cell>
        </row>
        <row r="3908">
          <cell r="A3908">
            <v>14543</v>
          </cell>
          <cell r="B3908" t="str">
            <v xml:space="preserve">SOQUETE DE PVC / TERMOPLASTICO BASE E27, COM CHAVE, PARA LAMPADAS                                                                                                                                                                                                                                                                                                                                                                                                                                         </v>
          </cell>
          <cell r="C3908" t="str">
            <v xml:space="preserve">UN    </v>
          </cell>
          <cell r="D3908" t="str">
            <v>CR</v>
          </cell>
          <cell r="E3908" t="str">
            <v>7,66</v>
          </cell>
        </row>
        <row r="3909">
          <cell r="A3909">
            <v>13329</v>
          </cell>
          <cell r="B3909" t="str">
            <v xml:space="preserve">SOQUETE DE PVC / TERMOPLASTICO BASE E27, COM RABICHO, PARA LAMPADAS                                                                                                                                                                                                                                                                                                                                                                                                                                       </v>
          </cell>
          <cell r="C3909" t="str">
            <v xml:space="preserve">UN    </v>
          </cell>
          <cell r="D3909" t="str">
            <v xml:space="preserve">C </v>
          </cell>
          <cell r="E3909" t="str">
            <v>4,50</v>
          </cell>
        </row>
        <row r="3910">
          <cell r="A3910">
            <v>21047</v>
          </cell>
          <cell r="B3910" t="str">
            <v xml:space="preserve">SPRINKLER TIPO PENDENTE, BULBO AMARELO DE RESPOSTA RAPIDA, 79 GRAUS CELSIUS, ACABAMENTO CROMADO, D = 20 MM (3/4")                                                                                                                                                                                                                                                                                                                                                                                         </v>
          </cell>
          <cell r="C3910" t="str">
            <v xml:space="preserve">UN    </v>
          </cell>
          <cell r="D3910" t="str">
            <v>CR</v>
          </cell>
          <cell r="E3910" t="str">
            <v>71,44</v>
          </cell>
        </row>
        <row r="3911">
          <cell r="A3911">
            <v>21042</v>
          </cell>
          <cell r="B3911" t="str">
            <v xml:space="preserve">SPRINKLER TIPO PENDENTE, BULBO AMARELO DE RESPOSTA RAPIDA, 79 GRAUS CELSIUS, ACABAMENTO NATURAL OU CROMADO, D = 15 MM (1/2")                                                                                                                                                                                                                                                                                                                                                                              </v>
          </cell>
          <cell r="C3911" t="str">
            <v xml:space="preserve">UN    </v>
          </cell>
          <cell r="D3911" t="str">
            <v>CR</v>
          </cell>
          <cell r="E3911" t="str">
            <v>55,07</v>
          </cell>
        </row>
        <row r="3912">
          <cell r="A3912">
            <v>21043</v>
          </cell>
          <cell r="B3912" t="str">
            <v xml:space="preserve">SPRINKLER TIPO PENDENTE, BULBO AMARELO DE RESPOSTA RAPIDA, 79 GRAUS CELSIUS, ACABAMENTO NATURAL, D = 20 MM (3/4")                                                                                                                                                                                                                                                                                                                                                                                         </v>
          </cell>
          <cell r="C3912" t="str">
            <v xml:space="preserve">UN    </v>
          </cell>
          <cell r="D3912" t="str">
            <v>CR</v>
          </cell>
          <cell r="E3912" t="str">
            <v>69,56</v>
          </cell>
        </row>
        <row r="3913">
          <cell r="A3913">
            <v>21044</v>
          </cell>
          <cell r="B3913" t="str">
            <v xml:space="preserve">SPRINKLER TIPO PENDENTE, BULBO VERMELHO DE RESPOSTA RAPIDA, 68 GRAUS CELSIUS, ACABAMENTO CROMADO, D = 15 MM (1/2")                                                                                                                                                                                                                                                                                                                                                                                        </v>
          </cell>
          <cell r="C3913" t="str">
            <v xml:space="preserve">UN    </v>
          </cell>
          <cell r="D3913" t="str">
            <v>CR</v>
          </cell>
          <cell r="E3913" t="str">
            <v>48,46</v>
          </cell>
        </row>
        <row r="3914">
          <cell r="A3914">
            <v>21045</v>
          </cell>
          <cell r="B3914" t="str">
            <v xml:space="preserve">SPRINKLER TIPO PENDENTE, BULBO VERMELHO DE RESPOSTA RAPIDA, 68 GRAUS CELSIUS, ACABAMENTO CROMADO, D = 20 MM (3/4")                                                                                                                                                                                                                                                                                                                                                                                        </v>
          </cell>
          <cell r="C3914" t="str">
            <v xml:space="preserve">UN    </v>
          </cell>
          <cell r="D3914" t="str">
            <v>CR</v>
          </cell>
          <cell r="E3914" t="str">
            <v>66,37</v>
          </cell>
        </row>
        <row r="3915">
          <cell r="A3915">
            <v>21041</v>
          </cell>
          <cell r="B3915" t="str">
            <v xml:space="preserve">SPRINKLER TIPO PENDENTE, BULBO VERMELHO DE RESPOSTA RAPIDA, 68 GRAUS CELSIUS, ACABAMENTO NATURAL, D = 20 MM (3/4")                                                                                                                                                                                                                                                                                                                                                                                        </v>
          </cell>
          <cell r="C3915" t="str">
            <v xml:space="preserve">UN    </v>
          </cell>
          <cell r="D3915" t="str">
            <v>CR</v>
          </cell>
          <cell r="E3915" t="str">
            <v>57,24</v>
          </cell>
        </row>
        <row r="3916">
          <cell r="A3916">
            <v>21040</v>
          </cell>
          <cell r="B3916" t="str">
            <v xml:space="preserve">SPRINKLER TIPO PENDENTE, BULBO VERMELHO RESPOSTA RAPIDA, 68 GRAUS CELSIUS, ACABAMENTO NATURAL, D = 15 MM (1/2")                                                                                                                                                                                                                                                                                                                                                                                           </v>
          </cell>
          <cell r="C3916" t="str">
            <v xml:space="preserve">UN    </v>
          </cell>
          <cell r="D3916" t="str">
            <v xml:space="preserve">C </v>
          </cell>
          <cell r="E3916" t="str">
            <v>47,42</v>
          </cell>
        </row>
        <row r="3917">
          <cell r="A3917">
            <v>14149</v>
          </cell>
          <cell r="B3917" t="str">
            <v xml:space="preserve">SUPORTE "Y" PARA FITA PERFURADA                                                                                                                                                                                                                                                                                                                                                                                                                                                                           </v>
          </cell>
          <cell r="C3917" t="str">
            <v xml:space="preserve">CENTO </v>
          </cell>
          <cell r="D3917" t="str">
            <v>AS</v>
          </cell>
          <cell r="E3917" t="str">
            <v>182,88</v>
          </cell>
        </row>
        <row r="3918">
          <cell r="A3918">
            <v>38099</v>
          </cell>
          <cell r="B3918" t="str">
            <v xml:space="preserve">SUPORTE DE FIXACAO PARA ESPELHO / PLACA 4" X 2", PARA 3 MODULOS, PARA INSTALACAO DE TOMADAS E INTERRUPTORES (SOMENTE SUPORTE)                                                                                                                                                                                                                                                                                                                                                                             </v>
          </cell>
          <cell r="C3918" t="str">
            <v xml:space="preserve">UN    </v>
          </cell>
          <cell r="D3918" t="str">
            <v>CR</v>
          </cell>
          <cell r="E3918" t="str">
            <v>1,30</v>
          </cell>
        </row>
        <row r="3919">
          <cell r="A3919">
            <v>38100</v>
          </cell>
          <cell r="B3919" t="str">
            <v xml:space="preserve">SUPORTE DE FIXACAO PARA ESPELHO / PLACA 4" X 4", PARA 6 MODULOS, PARA INSTALACAO DE TOMADAS E INTERRUPTORES (SOMENTE SUPORTE)                                                                                                                                                                                                                                                                                                                                                                             </v>
          </cell>
          <cell r="C3919" t="str">
            <v xml:space="preserve">UN    </v>
          </cell>
          <cell r="D3919" t="str">
            <v>CR</v>
          </cell>
          <cell r="E3919" t="str">
            <v>2,12</v>
          </cell>
        </row>
        <row r="3920">
          <cell r="A3920">
            <v>7576</v>
          </cell>
          <cell r="B3920" t="str">
            <v xml:space="preserve">SUPORTE EM ACO GALVANIZADO PARA TRANSFORMADOR PARA POSTE DUPLO T 185 X 95 MM, CHAPA DE 5/16"                                                                                                                                                                                                                                                                                                                                                                                                              </v>
          </cell>
          <cell r="C3920" t="str">
            <v xml:space="preserve">UN    </v>
          </cell>
          <cell r="D3920" t="str">
            <v>CR</v>
          </cell>
          <cell r="E3920" t="str">
            <v>260,84</v>
          </cell>
        </row>
        <row r="3921">
          <cell r="A3921">
            <v>3384</v>
          </cell>
          <cell r="B3921" t="str">
            <v xml:space="preserve">SUPORTE GUIA SIMPLES COM ROLDANA EM POLIPROPILENO PARA CHUMBAR, H = 20 CM                                                                                                                                                                                                                                                                                                                                                                                                                                 </v>
          </cell>
          <cell r="C3921" t="str">
            <v xml:space="preserve">UN    </v>
          </cell>
          <cell r="D3921" t="str">
            <v>CR</v>
          </cell>
          <cell r="E3921" t="str">
            <v>8,58</v>
          </cell>
        </row>
        <row r="3922">
          <cell r="A3922">
            <v>7572</v>
          </cell>
          <cell r="B3922" t="str">
            <v xml:space="preserve">SUPORTE ISOLADOR REFORCADO DIAMETRO NOMINAL 5/16", COM ROSCA SOBERBA E BUCHA                                                                                                                                                                                                                                                                                                                                                                                                                              </v>
          </cell>
          <cell r="C3922" t="str">
            <v xml:space="preserve">UN    </v>
          </cell>
          <cell r="D3922" t="str">
            <v>CR</v>
          </cell>
          <cell r="E3922" t="str">
            <v>8,74</v>
          </cell>
        </row>
        <row r="3923">
          <cell r="A3923">
            <v>3396</v>
          </cell>
          <cell r="B3923" t="str">
            <v xml:space="preserve">SUPORTE ISOLADOR SIMPLES DIAMETRO NOMINAL 5/16", COM ROSCA SOBERBA E BUCHA                                                                                                                                                                                                                                                                                                                                                                                                                                </v>
          </cell>
          <cell r="C3923" t="str">
            <v xml:space="preserve">UN    </v>
          </cell>
          <cell r="D3923" t="str">
            <v>CR</v>
          </cell>
          <cell r="E3923" t="str">
            <v>5,91</v>
          </cell>
        </row>
        <row r="3924">
          <cell r="A3924">
            <v>37590</v>
          </cell>
          <cell r="B3924" t="str">
            <v xml:space="preserve">SUPORTE MAO-FRANCESA EM ACO, ABAS IGUAIS 30 CM, CAPACIDADE MINIMA 60 KG, BRANCO                                                                                                                                                                                                                                                                                                                                                                                                                           </v>
          </cell>
          <cell r="C3924" t="str">
            <v xml:space="preserve">UN    </v>
          </cell>
          <cell r="D3924" t="str">
            <v>CR</v>
          </cell>
          <cell r="E3924" t="str">
            <v>21,03</v>
          </cell>
        </row>
        <row r="3925">
          <cell r="A3925">
            <v>37591</v>
          </cell>
          <cell r="B3925" t="str">
            <v xml:space="preserve">SUPORTE MAO-FRANCESA EM ACO, ABAS IGUAIS 40 CM, CAPACIDADE MINIMA 70 KG, BRANCO                                                                                                                                                                                                                                                                                                                                                                                                                           </v>
          </cell>
          <cell r="C3925" t="str">
            <v xml:space="preserve">UN    </v>
          </cell>
          <cell r="D3925" t="str">
            <v>CR</v>
          </cell>
          <cell r="E3925" t="str">
            <v>25,27</v>
          </cell>
        </row>
        <row r="3926">
          <cell r="A3926">
            <v>12626</v>
          </cell>
          <cell r="B3926" t="str">
            <v xml:space="preserve">SUPORTE METALICO PARA CALHA PLUVIAL, ZINCADO, DOBRADO, DIAMETRO ENTRE 119 E 170 MM, PARA DRENAGEM PLUVIAL PREDIAL                                                                                                                                                                                                                                                                                                                                                                                         </v>
          </cell>
          <cell r="C3926" t="str">
            <v xml:space="preserve">UN    </v>
          </cell>
          <cell r="D3926" t="str">
            <v>CR</v>
          </cell>
          <cell r="E3926" t="str">
            <v>43,90</v>
          </cell>
        </row>
        <row r="3927">
          <cell r="A3927">
            <v>11033</v>
          </cell>
          <cell r="B3927" t="str">
            <v xml:space="preserve">SUPORTE PARA CALHA DE 150 MM EM FERRO GALVANIZADO                                                                                                                                                                                                                                                                                                                                                                                                                                                         </v>
          </cell>
          <cell r="C3927" t="str">
            <v xml:space="preserve">UN    </v>
          </cell>
          <cell r="D3927" t="str">
            <v>CR</v>
          </cell>
          <cell r="E3927" t="str">
            <v>6,39</v>
          </cell>
        </row>
        <row r="3928">
          <cell r="A3928">
            <v>390</v>
          </cell>
          <cell r="B3928" t="str">
            <v xml:space="preserve">SUPORTE PARA TUBO DIAMETRO NOMINAL 2", COM ROSCA MECANICA                                                                                                                                                                                                                                                                                                                                                                                                                                                 </v>
          </cell>
          <cell r="C3928" t="str">
            <v xml:space="preserve">UN    </v>
          </cell>
          <cell r="D3928" t="str">
            <v>CR</v>
          </cell>
          <cell r="E3928" t="str">
            <v>10,69</v>
          </cell>
        </row>
        <row r="3929">
          <cell r="A3929">
            <v>42436</v>
          </cell>
          <cell r="B3929" t="str">
            <v xml:space="preserve">SURF DUPLO, EM TUBO DE ACO CARBONO, PINTURA NO PROCESSO ELETROSTATICO - EQUIPAMENTO DE GINASTICA PARA ACADEMIA AO AR LIVRE / ACADEMIA DA TERCEIRA IDADE - ATI                                                                                                                                                                                                                                                                                                                                             </v>
          </cell>
          <cell r="C3929" t="str">
            <v xml:space="preserve">UN    </v>
          </cell>
          <cell r="D3929" t="str">
            <v>AS</v>
          </cell>
          <cell r="E3929" t="str">
            <v>2.701,34</v>
          </cell>
        </row>
        <row r="3930">
          <cell r="A3930">
            <v>6194</v>
          </cell>
          <cell r="B3930" t="str">
            <v xml:space="preserve">TABUA *2,5 X 15 CM EM PINUS, MISTA OU EQUIVALENTE DA REGIAO - BRUTA                                                                                                                                                                                                                                                                                                                                                                                                                                       </v>
          </cell>
          <cell r="C3930" t="str">
            <v xml:space="preserve">M     </v>
          </cell>
          <cell r="D3930" t="str">
            <v>CR</v>
          </cell>
          <cell r="E3930" t="str">
            <v>5,52</v>
          </cell>
        </row>
        <row r="3931">
          <cell r="A3931">
            <v>10567</v>
          </cell>
          <cell r="B3931" t="str">
            <v xml:space="preserve">TABUA *2,5 X 23* CM EM PINUS, MISTA OU EQUIVALENTE DA REGIAO - BRUTA                                                                                                                                                                                                                                                                                                                                                                                                                                      </v>
          </cell>
          <cell r="C3931" t="str">
            <v xml:space="preserve">M     </v>
          </cell>
          <cell r="D3931" t="str">
            <v>CR</v>
          </cell>
          <cell r="E3931" t="str">
            <v>8,74</v>
          </cell>
        </row>
        <row r="3932">
          <cell r="A3932">
            <v>6212</v>
          </cell>
          <cell r="B3932" t="str">
            <v xml:space="preserve">TABUA *2,5 X 30 CM EM PINUS, MISTA OU EQUIVALENTE DA REGIAO - BRUTA                                                                                                                                                                                                                                                                                                                                                                                                                                       </v>
          </cell>
          <cell r="C3932" t="str">
            <v xml:space="preserve">M     </v>
          </cell>
          <cell r="D3932" t="str">
            <v xml:space="preserve">C </v>
          </cell>
          <cell r="E3932" t="str">
            <v>12,83</v>
          </cell>
        </row>
        <row r="3933">
          <cell r="A3933">
            <v>3993</v>
          </cell>
          <cell r="B3933" t="str">
            <v xml:space="preserve">TABUA APARELHADA *2,5 X 15* CM, EM MACARANDUBA/MASSARANDUBA, ANGELIM OU EQUIVALENTE DA REGIAO                                                                                                                                                                                                                                                                                                                                                                                                             </v>
          </cell>
          <cell r="C3933" t="str">
            <v xml:space="preserve">M2    </v>
          </cell>
          <cell r="D3933" t="str">
            <v>CR</v>
          </cell>
          <cell r="E3933" t="str">
            <v>137,01</v>
          </cell>
        </row>
        <row r="3934">
          <cell r="A3934">
            <v>3990</v>
          </cell>
          <cell r="B3934" t="str">
            <v xml:space="preserve">TABUA APARELHADA *2,5 X 25* CM, EM MACARANDUBA/MASSARANDUBA, ANGELIM OU EQUIVALENTE DA REGIAO                                                                                                                                                                                                                                                                                                                                                                                                             </v>
          </cell>
          <cell r="C3934" t="str">
            <v xml:space="preserve">M     </v>
          </cell>
          <cell r="D3934" t="str">
            <v>CR</v>
          </cell>
          <cell r="E3934" t="str">
            <v>25,78</v>
          </cell>
        </row>
        <row r="3935">
          <cell r="A3935">
            <v>3992</v>
          </cell>
          <cell r="B3935" t="str">
            <v xml:space="preserve">TABUA APARELHADA *2,5 X 30* CM, EM MACARANDUBA/MASSARANDUBA, ANGELIM OU EQUIVALENTE DA REGIAO                                                                                                                                                                                                                                                                                                                                                                                                             </v>
          </cell>
          <cell r="C3935" t="str">
            <v xml:space="preserve">M     </v>
          </cell>
          <cell r="D3935" t="str">
            <v>CR</v>
          </cell>
          <cell r="E3935" t="str">
            <v>34,80</v>
          </cell>
        </row>
        <row r="3936">
          <cell r="A3936">
            <v>6178</v>
          </cell>
          <cell r="B3936" t="str">
            <v xml:space="preserve">TABUA DE  MADEIRA PARA PISO, CUMARU/IPE CHAMPANHE OU EQUIVALENTE DA REGIAO, ENCAIXE MACHO/FEMEA, *10 X 2* CM                                                                                                                                                                                                                                                                                                                                                                                              </v>
          </cell>
          <cell r="C3936" t="str">
            <v xml:space="preserve">M2    </v>
          </cell>
          <cell r="D3936" t="str">
            <v>AS</v>
          </cell>
          <cell r="E3936" t="str">
            <v>301,13</v>
          </cell>
        </row>
        <row r="3937">
          <cell r="A3937">
            <v>6180</v>
          </cell>
          <cell r="B3937" t="str">
            <v xml:space="preserve">TABUA DE  MADEIRA PARA PISO, CUMARU/IPE CHAMPANHE OU EQUIVALENTE DA REGIAO, ENCAIXE MACHO/FEMEA, *15 X 2* CM                                                                                                                                                                                                                                                                                                                                                                                              </v>
          </cell>
          <cell r="C3937" t="str">
            <v xml:space="preserve">M2    </v>
          </cell>
          <cell r="D3937" t="str">
            <v>AS</v>
          </cell>
          <cell r="E3937" t="str">
            <v>325,00</v>
          </cell>
        </row>
        <row r="3938">
          <cell r="A3938">
            <v>6182</v>
          </cell>
          <cell r="B3938" t="str">
            <v xml:space="preserve">TABUA DE  MADEIRA PARA PISO, IPE (CERNE) OU EQUIVALENTE DA REGIAO, ENCAIXE MACHO/FEMEA, *20 X 2* CM                                                                                                                                                                                                                                                                                                                                                                                                       </v>
          </cell>
          <cell r="C3938" t="str">
            <v xml:space="preserve">M2    </v>
          </cell>
          <cell r="D3938" t="str">
            <v>AS</v>
          </cell>
          <cell r="E3938" t="str">
            <v>403,40</v>
          </cell>
        </row>
        <row r="3939">
          <cell r="A3939">
            <v>43614</v>
          </cell>
          <cell r="B3939" t="str">
            <v xml:space="preserve">TABUA NAO APARELHADA *2,5 X 15* CM, EM MACARANDUBA/MASSARANDUBA, ANGELIM OU EQUIVALENTE DA REGIAO - BRUTA                                                                                                                                                                                                                                                                                                                                                                                                 </v>
          </cell>
          <cell r="C3939" t="str">
            <v xml:space="preserve">M     </v>
          </cell>
          <cell r="D3939" t="str">
            <v>CR</v>
          </cell>
          <cell r="E3939" t="str">
            <v>17,41</v>
          </cell>
        </row>
        <row r="3940">
          <cell r="A3940">
            <v>6193</v>
          </cell>
          <cell r="B3940" t="str">
            <v xml:space="preserve">TABUA NAO APARELHADA *2,5 X 20* CM, EM MACARANDUBA/MASSARANDUBA, ANGELIM OU EQUIVALENTE DA REGIAO - BRUTA                                                                                                                                                                                                                                                                                                                                                                                                 </v>
          </cell>
          <cell r="C3940" t="str">
            <v xml:space="preserve">M     </v>
          </cell>
          <cell r="D3940" t="str">
            <v>CR</v>
          </cell>
          <cell r="E3940" t="str">
            <v>21,19</v>
          </cell>
        </row>
        <row r="3941">
          <cell r="A3941">
            <v>6189</v>
          </cell>
          <cell r="B3941" t="str">
            <v xml:space="preserve">TABUA NAO APARELHADA *2,5 X 30* CM, EM MACARANDUBA/MASSARANDUBA, ANGELIM OU EQUIVALENTE DA REGIAO - BRUTA                                                                                                                                                                                                                                                                                                                                                                                                 </v>
          </cell>
          <cell r="C3941" t="str">
            <v xml:space="preserve">M     </v>
          </cell>
          <cell r="D3941" t="str">
            <v>CR</v>
          </cell>
          <cell r="E3941" t="str">
            <v>30,93</v>
          </cell>
        </row>
        <row r="3942">
          <cell r="A3942">
            <v>6214</v>
          </cell>
          <cell r="B3942" t="str">
            <v xml:space="preserve">TACO DE MADEIRA PARA PISO, IPE (CERNE) OU EQUIVALENTE DA REGIAO, 7 X 42 CM, E = 2 CM                                                                                                                                                                                                                                                                                                                                                                                                                      </v>
          </cell>
          <cell r="C3942" t="str">
            <v xml:space="preserve">M2    </v>
          </cell>
          <cell r="D3942" t="str">
            <v>AS</v>
          </cell>
          <cell r="E3942" t="str">
            <v>188,63</v>
          </cell>
        </row>
        <row r="3943">
          <cell r="A3943">
            <v>36153</v>
          </cell>
          <cell r="B3943" t="str">
            <v xml:space="preserve">TALABARTE DE SEGURANCA, 2 MOSQUETOES TRAVA DUPLA *53* MM DE ABERTURA, COM ABSORVEDOR DE ENERGIA                                                                                                                                                                                                                                                                                                                                                                                                           </v>
          </cell>
          <cell r="C3943" t="str">
            <v xml:space="preserve">UN    </v>
          </cell>
          <cell r="D3943" t="str">
            <v>CR</v>
          </cell>
          <cell r="E3943" t="str">
            <v>178,69</v>
          </cell>
        </row>
        <row r="3944">
          <cell r="A3944">
            <v>10740</v>
          </cell>
          <cell r="B3944" t="str">
            <v xml:space="preserve">TALHA ELETRICA 3 T, VELOCIDADE  2,1 M / MIN, POTENCIA 1,3 KW                                                                                                                                                                                                                                                                                                                                                                                                                                              </v>
          </cell>
          <cell r="C3944" t="str">
            <v xml:space="preserve">UN    </v>
          </cell>
          <cell r="D3944" t="str">
            <v>CR</v>
          </cell>
          <cell r="E3944" t="str">
            <v>10.484,89</v>
          </cell>
        </row>
        <row r="3945">
          <cell r="A3945">
            <v>13914</v>
          </cell>
          <cell r="B3945" t="str">
            <v xml:space="preserve">TALHA MANUAL DE CORRENTE, CAPACIDADE DE 1 T COM ELEVACAO DE 3 M                                                                                                                                                                                                                                                                                                                                                                                                                                           </v>
          </cell>
          <cell r="C3945" t="str">
            <v xml:space="preserve">UN    </v>
          </cell>
          <cell r="D3945" t="str">
            <v>CR</v>
          </cell>
          <cell r="E3945" t="str">
            <v>758,62</v>
          </cell>
        </row>
        <row r="3946">
          <cell r="A3946">
            <v>10742</v>
          </cell>
          <cell r="B3946" t="str">
            <v xml:space="preserve">TALHA MANUAL DE CORRENTE, CAPACIDADE DE 2 T COM ELEVACAO DE 3 M                                                                                                                                                                                                                                                                                                                                                                                                                                           </v>
          </cell>
          <cell r="C3946" t="str">
            <v xml:space="preserve">UN    </v>
          </cell>
          <cell r="D3946" t="str">
            <v xml:space="preserve">C </v>
          </cell>
          <cell r="E3946" t="str">
            <v>1.106,46</v>
          </cell>
        </row>
        <row r="3947">
          <cell r="A3947">
            <v>38465</v>
          </cell>
          <cell r="B3947" t="str">
            <v xml:space="preserve">TALHADEIRA COM PUNHO DE PROTECAO *20 X 250* MM                                                                                                                                                                                                                                                                                                                                                                                                                                                            </v>
          </cell>
          <cell r="C3947" t="str">
            <v xml:space="preserve">UN    </v>
          </cell>
          <cell r="D3947" t="str">
            <v>CR</v>
          </cell>
          <cell r="E3947" t="str">
            <v>25,64</v>
          </cell>
        </row>
        <row r="3948">
          <cell r="A3948">
            <v>7543</v>
          </cell>
          <cell r="B3948" t="str">
            <v xml:space="preserve">TAMPA CEGA EM PVC PARA CONDULETE 4 X 2"                                                                                                                                                                                                                                                                                                                                                                                                                                                                   </v>
          </cell>
          <cell r="C3948" t="str">
            <v xml:space="preserve">UN    </v>
          </cell>
          <cell r="D3948" t="str">
            <v>CR</v>
          </cell>
          <cell r="E3948" t="str">
            <v>3,60</v>
          </cell>
        </row>
        <row r="3949">
          <cell r="A3949">
            <v>43427</v>
          </cell>
          <cell r="B3949" t="str">
            <v xml:space="preserve">TAMPA DE CONCRETO ARMADO PARA FOSSA SEPTICA, DIAMETRO NOMINAL DE 3,00 M E ESPESSURA MINIMA DE 100 MM                                                                                                                                                                                                                                                                                                                                                                                                      </v>
          </cell>
          <cell r="C3949" t="str">
            <v xml:space="preserve">UN    </v>
          </cell>
          <cell r="D3949" t="str">
            <v>CR</v>
          </cell>
          <cell r="E3949" t="str">
            <v>1.997,89</v>
          </cell>
        </row>
        <row r="3950">
          <cell r="A3950">
            <v>41613</v>
          </cell>
          <cell r="B3950" t="str">
            <v xml:space="preserve">TAMPA DE CONCRETO ARMADO PARA FOSSA, D = *0,90* M, E = 0,05 M                                                                                                                                                                                                                                                                                                                                                                                                                                             </v>
          </cell>
          <cell r="C3950" t="str">
            <v xml:space="preserve">UN    </v>
          </cell>
          <cell r="D3950" t="str">
            <v>CR</v>
          </cell>
          <cell r="E3950" t="str">
            <v>128,42</v>
          </cell>
        </row>
        <row r="3951">
          <cell r="A3951">
            <v>41614</v>
          </cell>
          <cell r="B3951" t="str">
            <v xml:space="preserve">TAMPA DE CONCRETO ARMADO PARA FOSSA, D = *1,10* M, E = 0,05 M                                                                                                                                                                                                                                                                                                                                                                                                                                             </v>
          </cell>
          <cell r="C3951" t="str">
            <v xml:space="preserve">UN    </v>
          </cell>
          <cell r="D3951" t="str">
            <v>CR</v>
          </cell>
          <cell r="E3951" t="str">
            <v>163,64</v>
          </cell>
        </row>
        <row r="3952">
          <cell r="A3952">
            <v>41615</v>
          </cell>
          <cell r="B3952" t="str">
            <v xml:space="preserve">TAMPA DE CONCRETO ARMADO PARA FOSSA, D = *1,35* M, E = 0,05 M                                                                                                                                                                                                                                                                                                                                                                                                                                             </v>
          </cell>
          <cell r="C3952" t="str">
            <v xml:space="preserve">UN    </v>
          </cell>
          <cell r="D3952" t="str">
            <v>CR</v>
          </cell>
          <cell r="E3952" t="str">
            <v>252,92</v>
          </cell>
        </row>
        <row r="3953">
          <cell r="A3953">
            <v>41616</v>
          </cell>
          <cell r="B3953" t="str">
            <v xml:space="preserve">TAMPA DE CONCRETO ARMADO PARA FOSSA, D = 1,50 M, E = 0,05 M                                                                                                                                                                                                                                                                                                                                                                                                                                               </v>
          </cell>
          <cell r="C3953" t="str">
            <v xml:space="preserve">UN    </v>
          </cell>
          <cell r="D3953" t="str">
            <v>CR</v>
          </cell>
          <cell r="E3953" t="str">
            <v>377,90</v>
          </cell>
        </row>
        <row r="3954">
          <cell r="A3954">
            <v>41617</v>
          </cell>
          <cell r="B3954" t="str">
            <v xml:space="preserve">TAMPA DE CONCRETO ARMADO PARA FOSSA, D = 2,00 M, E = 0,05 M                                                                                                                                                                                                                                                                                                                                                                                                                                               </v>
          </cell>
          <cell r="C3954" t="str">
            <v xml:space="preserve">UN    </v>
          </cell>
          <cell r="D3954" t="str">
            <v>CR</v>
          </cell>
          <cell r="E3954" t="str">
            <v>751,41</v>
          </cell>
        </row>
        <row r="3955">
          <cell r="A3955">
            <v>41618</v>
          </cell>
          <cell r="B3955" t="str">
            <v xml:space="preserve">TAMPA DE CONCRETO ARMADO PARA FOSSA, D = 2,50 M, E = 0,05 M                                                                                                                                                                                                                                                                                                                                                                                                                                               </v>
          </cell>
          <cell r="C3955" t="str">
            <v xml:space="preserve">UN    </v>
          </cell>
          <cell r="D3955" t="str">
            <v>CR</v>
          </cell>
          <cell r="E3955" t="str">
            <v>1.383,29</v>
          </cell>
        </row>
        <row r="3956">
          <cell r="A3956">
            <v>43428</v>
          </cell>
          <cell r="B3956" t="str">
            <v xml:space="preserve">TAMPA DE CONCRETO ARMADO PARA POCO DE INSPECAO, COM FURO E TAMPINHA, DIAMETRO NOMINAL DE 3,00 M E ESPESSURA MINIMA DE 100 MM                                                                                                                                                                                                                                                                                                                                                                              </v>
          </cell>
          <cell r="C3956" t="str">
            <v xml:space="preserve">UN    </v>
          </cell>
          <cell r="D3956" t="str">
            <v>CR</v>
          </cell>
          <cell r="E3956" t="str">
            <v>2.429,78</v>
          </cell>
        </row>
        <row r="3957">
          <cell r="A3957">
            <v>41619</v>
          </cell>
          <cell r="B3957" t="str">
            <v xml:space="preserve">TAMPA DE CONCRETO ARMADO PARA POCO, COM  FURO E TAMPINHA, D = *0,90* M, E = 0,05 M                                                                                                                                                                                                                                                                                                                                                                                                                        </v>
          </cell>
          <cell r="C3957" t="str">
            <v xml:space="preserve">UN    </v>
          </cell>
          <cell r="D3957" t="str">
            <v>CR</v>
          </cell>
          <cell r="E3957" t="str">
            <v>157,42</v>
          </cell>
        </row>
        <row r="3958">
          <cell r="A3958">
            <v>41620</v>
          </cell>
          <cell r="B3958" t="str">
            <v xml:space="preserve">TAMPA DE CONCRETO ARMADO PARA POCO, COM  FURO E TAMPINHA, D = *1,10* M, E = 0,05 M                                                                                                                                                                                                                                                                                                                                                                                                                        </v>
          </cell>
          <cell r="C3958" t="str">
            <v xml:space="preserve">UN    </v>
          </cell>
          <cell r="D3958" t="str">
            <v>CR</v>
          </cell>
          <cell r="E3958" t="str">
            <v>198,85</v>
          </cell>
        </row>
        <row r="3959">
          <cell r="A3959">
            <v>41622</v>
          </cell>
          <cell r="B3959" t="str">
            <v xml:space="preserve">TAMPA DE CONCRETO ARMADO PARA POCO, COM  FURO E TAMPINHA, D = *1,35* M, E = 0,05 M                                                                                                                                                                                                                                                                                                                                                                                                                        </v>
          </cell>
          <cell r="C3959" t="str">
            <v xml:space="preserve">UN    </v>
          </cell>
          <cell r="D3959" t="str">
            <v>CR</v>
          </cell>
          <cell r="E3959" t="str">
            <v>344,89</v>
          </cell>
        </row>
        <row r="3960">
          <cell r="A3960">
            <v>41623</v>
          </cell>
          <cell r="B3960" t="str">
            <v xml:space="preserve">TAMPA DE CONCRETO ARMADO PARA POCO, COM  FURO E TAMPINHA, D = 1,50 M, E = 0,05 M                                                                                                                                                                                                                                                                                                                                                                                                                          </v>
          </cell>
          <cell r="C3960" t="str">
            <v xml:space="preserve">UN    </v>
          </cell>
          <cell r="D3960" t="str">
            <v>CR</v>
          </cell>
          <cell r="E3960" t="str">
            <v>530,28</v>
          </cell>
        </row>
        <row r="3961">
          <cell r="A3961">
            <v>41624</v>
          </cell>
          <cell r="B3961" t="str">
            <v xml:space="preserve">TAMPA DE CONCRETO ARMADO PARA POCO, COM  FURO E TAMPINHA, D = 2,00 M, E = 0,05 M                                                                                                                                                                                                                                                                                                                                                                                                                          </v>
          </cell>
          <cell r="C3961" t="str">
            <v xml:space="preserve">UN    </v>
          </cell>
          <cell r="D3961" t="str">
            <v>CR</v>
          </cell>
          <cell r="E3961" t="str">
            <v>994,28</v>
          </cell>
        </row>
        <row r="3962">
          <cell r="A3962">
            <v>41625</v>
          </cell>
          <cell r="B3962" t="str">
            <v xml:space="preserve">TAMPA DE CONCRETO ARMADO PARA POCO, COM  FURO E TAMPINHA, D = 2,50 M, E = 0,05 M                                                                                                                                                                                                                                                                                                                                                                                                                          </v>
          </cell>
          <cell r="C3962" t="str">
            <v xml:space="preserve">UN    </v>
          </cell>
          <cell r="D3962" t="str">
            <v>CR</v>
          </cell>
          <cell r="E3962" t="str">
            <v>1.529,75</v>
          </cell>
        </row>
        <row r="3963">
          <cell r="A3963">
            <v>39352</v>
          </cell>
          <cell r="B3963" t="str">
            <v xml:space="preserve">TAMPA PARA CONDULETE, EM PVC, PARA TOMADA HEXAGONAL                                                                                                                                                                                                                                                                                                                                                                                                                                                       </v>
          </cell>
          <cell r="C3963" t="str">
            <v xml:space="preserve">UN    </v>
          </cell>
          <cell r="D3963" t="str">
            <v>CR</v>
          </cell>
          <cell r="E3963" t="str">
            <v>2,22</v>
          </cell>
        </row>
        <row r="3964">
          <cell r="A3964">
            <v>39346</v>
          </cell>
          <cell r="B3964" t="str">
            <v xml:space="preserve">TAMPA PARA CONDULETE, EM PVC, PARA 1 INTERRUPTOR                                                                                                                                                                                                                                                                                                                                                                                                                                                          </v>
          </cell>
          <cell r="C3964" t="str">
            <v xml:space="preserve">UN    </v>
          </cell>
          <cell r="D3964" t="str">
            <v>CR</v>
          </cell>
          <cell r="E3964" t="str">
            <v>2,22</v>
          </cell>
        </row>
        <row r="3965">
          <cell r="A3965">
            <v>39350</v>
          </cell>
          <cell r="B3965" t="str">
            <v xml:space="preserve">TAMPA PARA CONDULETE, EM PVC, PARA 1 MODULO RJ                                                                                                                                                                                                                                                                                                                                                                                                                                                            </v>
          </cell>
          <cell r="C3965" t="str">
            <v xml:space="preserve">UN    </v>
          </cell>
          <cell r="D3965" t="str">
            <v>CR</v>
          </cell>
          <cell r="E3965" t="str">
            <v>2,39</v>
          </cell>
        </row>
        <row r="3966">
          <cell r="A3966">
            <v>39351</v>
          </cell>
          <cell r="B3966" t="str">
            <v xml:space="preserve">TAMPA PARA CONDULETE, EM PVC, PARA 2 MODULOS RJ                                                                                                                                                                                                                                                                                                                                                                                                                                                           </v>
          </cell>
          <cell r="C3966" t="str">
            <v xml:space="preserve">UN    </v>
          </cell>
          <cell r="D3966" t="str">
            <v>CR</v>
          </cell>
          <cell r="E3966" t="str">
            <v>2,77</v>
          </cell>
        </row>
        <row r="3967">
          <cell r="A3967">
            <v>38837</v>
          </cell>
          <cell r="B3967" t="str">
            <v xml:space="preserve">TAMPAO / CAP, ROSCA MACHO, DN 1", PARA TUBO PEX PARA INST. AGUA QUENTE/FRIA                                                                                                                                                                                                                                                                                                                                                                                                                               </v>
          </cell>
          <cell r="C3967" t="str">
            <v xml:space="preserve">UN    </v>
          </cell>
          <cell r="D3967" t="str">
            <v>AS</v>
          </cell>
          <cell r="E3967" t="str">
            <v>7,53</v>
          </cell>
        </row>
        <row r="3968">
          <cell r="A3968">
            <v>38836</v>
          </cell>
          <cell r="B3968" t="str">
            <v xml:space="preserve">TAMPAO / CAP, ROSCA MACHO, DN 3/4", PARA TUBO PEX PARA INST. AGUA QUENTE/FRIA                                                                                                                                                                                                                                                                                                                                                                                                                             </v>
          </cell>
          <cell r="C3968" t="str">
            <v xml:space="preserve">UN    </v>
          </cell>
          <cell r="D3968" t="str">
            <v>AS</v>
          </cell>
          <cell r="E3968" t="str">
            <v>5,26</v>
          </cell>
        </row>
        <row r="3969">
          <cell r="A3969">
            <v>2666</v>
          </cell>
          <cell r="B3969" t="str">
            <v xml:space="preserve">TAMPAO / TERMINAL / PLUG, D = 1 1/4" , PARA DUTO CORRUGADO PEAD (CABEAMENTO SUBTERRANEO)                                                                                                                                                                                                                                                                                                                                                                                                                  </v>
          </cell>
          <cell r="C3969" t="str">
            <v xml:space="preserve">UN    </v>
          </cell>
          <cell r="D3969" t="str">
            <v>CR</v>
          </cell>
          <cell r="E3969" t="str">
            <v>7,67</v>
          </cell>
        </row>
        <row r="3970">
          <cell r="A3970">
            <v>2668</v>
          </cell>
          <cell r="B3970" t="str">
            <v xml:space="preserve">TAMPAO / TERMINAL / PLUG, D = 2" , PARA DUTO CORRUGADO PEAD (CABEAMENTO SUBTERRANEO)                                                                                                                                                                                                                                                                                                                                                                                                                      </v>
          </cell>
          <cell r="C3970" t="str">
            <v xml:space="preserve">UN    </v>
          </cell>
          <cell r="D3970" t="str">
            <v>CR</v>
          </cell>
          <cell r="E3970" t="str">
            <v>8,76</v>
          </cell>
        </row>
        <row r="3971">
          <cell r="A3971">
            <v>2664</v>
          </cell>
          <cell r="B3971" t="str">
            <v xml:space="preserve">TAMPAO / TERMINAL / PLUG, D = 3" , PARA DUTO CORRUGADO PEAD (CABEAMENTO SUBTERRANEO)                                                                                                                                                                                                                                                                                                                                                                                                                      </v>
          </cell>
          <cell r="C3971" t="str">
            <v xml:space="preserve">UN    </v>
          </cell>
          <cell r="D3971" t="str">
            <v>CR</v>
          </cell>
          <cell r="E3971" t="str">
            <v>12,92</v>
          </cell>
        </row>
        <row r="3972">
          <cell r="A3972">
            <v>2662</v>
          </cell>
          <cell r="B3972" t="str">
            <v xml:space="preserve">TAMPAO / TERMINAL / PLUG, D = 4" , PARA DUTO CORRUGADO PEAD (CABEAMENTO SUBTERRANEO)                                                                                                                                                                                                                                                                                                                                                                                                                      </v>
          </cell>
          <cell r="C3972" t="str">
            <v xml:space="preserve">UN    </v>
          </cell>
          <cell r="D3972" t="str">
            <v>CR</v>
          </cell>
          <cell r="E3972" t="str">
            <v>15,85</v>
          </cell>
        </row>
        <row r="3973">
          <cell r="A3973">
            <v>20964</v>
          </cell>
          <cell r="B3973" t="str">
            <v xml:space="preserve">TAMPAO COM CORRENTE, EM LATAO, ENGATE RAPIDO 1 1/2", PARA INSTALACAO PREDIAL DE COMBATE A INCENDIO                                                                                                                                                                                                                                                                                                                                                                                                        </v>
          </cell>
          <cell r="C3973" t="str">
            <v xml:space="preserve">UN    </v>
          </cell>
          <cell r="D3973" t="str">
            <v>CR</v>
          </cell>
          <cell r="E3973" t="str">
            <v>71,26</v>
          </cell>
        </row>
        <row r="3974">
          <cell r="A3974">
            <v>10905</v>
          </cell>
          <cell r="B3974" t="str">
            <v xml:space="preserve">TAMPAO COM CORRENTE, EM LATAO, ENGATE RAPIDO 2 1/2", PARA INSTALACAO PREDIAL DE COMBATE A INCENDIO                                                                                                                                                                                                                                                                                                                                                                                                        </v>
          </cell>
          <cell r="C3974" t="str">
            <v xml:space="preserve">UN    </v>
          </cell>
          <cell r="D3974" t="str">
            <v>CR</v>
          </cell>
          <cell r="E3974" t="str">
            <v>95,59</v>
          </cell>
        </row>
        <row r="3975">
          <cell r="A3975">
            <v>11289</v>
          </cell>
          <cell r="B3975" t="str">
            <v xml:space="preserve">TAMPAO FOFO ARTICULADO P/ REGISTRO, CLASSE A15 CARGA MAX 1,5 T, *200 X 200* MM                                                                                                                                                                                                                                                                                                                                                                                                                            </v>
          </cell>
          <cell r="C3975" t="str">
            <v xml:space="preserve">UN    </v>
          </cell>
          <cell r="D3975" t="str">
            <v>AS</v>
          </cell>
          <cell r="E3975" t="str">
            <v>99,23</v>
          </cell>
        </row>
        <row r="3976">
          <cell r="A3976">
            <v>11241</v>
          </cell>
          <cell r="B3976" t="str">
            <v xml:space="preserve">TAMPAO FOFO ARTICULADO P/ REGISTRO, CLASSE A15 CARGA MAXIMA 1,5 T, *400 X 400* MM                                                                                                                                                                                                                                                                                                                                                                                                                         </v>
          </cell>
          <cell r="C3976" t="str">
            <v xml:space="preserve">UN    </v>
          </cell>
          <cell r="D3976" t="str">
            <v>AS</v>
          </cell>
          <cell r="E3976" t="str">
            <v>248,09</v>
          </cell>
        </row>
        <row r="3977">
          <cell r="A3977">
            <v>11301</v>
          </cell>
          <cell r="B3977" t="str">
            <v xml:space="preserve">TAMPAO FOFO ARTICULADO, CLASSE B125 CARGA MAX 12,5 T, REDONDO, TAMPA 600 MM (COM INSCRICAO EM RELEVO DO TIPO DE REDE)                                                                                                                                                                                                                                                                                                                                                                                     </v>
          </cell>
          <cell r="C3977" t="str">
            <v xml:space="preserve">UN    </v>
          </cell>
          <cell r="D3977" t="str">
            <v>AS</v>
          </cell>
          <cell r="E3977" t="str">
            <v>629,09</v>
          </cell>
        </row>
        <row r="3978">
          <cell r="A3978">
            <v>21090</v>
          </cell>
          <cell r="B3978" t="str">
            <v xml:space="preserve">TAMPAO FOFO ARTICULADO, CLASSE D400 CARGA MAX 40 T, REDONDO, TAMPA 600 MM (COM INSCRICAO EM RELEVO DO TIPO DE REDE)                                                                                                                                                                                                                                                                                                                                                                                       </v>
          </cell>
          <cell r="C3978" t="str">
            <v xml:space="preserve">UN    </v>
          </cell>
          <cell r="D3978" t="str">
            <v>AS</v>
          </cell>
          <cell r="E3978" t="str">
            <v>770,86</v>
          </cell>
        </row>
        <row r="3979">
          <cell r="A3979">
            <v>11315</v>
          </cell>
          <cell r="B3979" t="str">
            <v xml:space="preserve">TAMPAO FOFO SIMPLES COM BASE / REQUADRO, CLASSE A15 CARGA MAX. 1,5 T, 300 X 300 MM (COM INSCRICAO EM RELEVO DO TIPO DE REDE)                                                                                                                                                                                                                                                                                                                                                                              </v>
          </cell>
          <cell r="C3979" t="str">
            <v xml:space="preserve">UN    </v>
          </cell>
          <cell r="D3979" t="str">
            <v>AS</v>
          </cell>
          <cell r="E3979" t="str">
            <v>150,62</v>
          </cell>
        </row>
        <row r="3980">
          <cell r="A3980">
            <v>21071</v>
          </cell>
          <cell r="B3980" t="str">
            <v xml:space="preserve">TAMPAO FOFO SIMPLES COM BASE / REQUADRO, CLASSE A15 CARGA MAX. 1,5 T, 400 X 400 MM (COM INSCRICAO EM RELEVO DO TIPO DE REDE)                                                                                                                                                                                                                                                                                                                                                                              </v>
          </cell>
          <cell r="C3980" t="str">
            <v xml:space="preserve">UN    </v>
          </cell>
          <cell r="D3980" t="str">
            <v>AS</v>
          </cell>
          <cell r="E3980" t="str">
            <v>230,37</v>
          </cell>
        </row>
        <row r="3981">
          <cell r="A3981">
            <v>14112</v>
          </cell>
          <cell r="B3981" t="str">
            <v xml:space="preserve">TAMPAO FOFO SIMPLES COM BASE / REQUADRO, CLASSE A15 CARGA MAX. 1,5 T, 400 X 600 MM (COM INSCRICAO EM RELEVO DO TIPO DE REDE)                                                                                                                                                                                                                                                                                                                                                                              </v>
          </cell>
          <cell r="C3981" t="str">
            <v xml:space="preserve">UN    </v>
          </cell>
          <cell r="D3981" t="str">
            <v>AS</v>
          </cell>
          <cell r="E3981" t="str">
            <v>321,63</v>
          </cell>
        </row>
        <row r="3982">
          <cell r="A3982">
            <v>11316</v>
          </cell>
          <cell r="B3982" t="str">
            <v xml:space="preserve">TAMPAO FOFO SIMPLES COM BASE / REQUADRO, CLASSE B125 CARGA MAX. 12,5 T, REDONDO, TAMPA 500 MM (COM INSCRICAO EM RELEVO DO TIPO DE REDE)                                                                                                                                                                                                                                                                                                                                                                   </v>
          </cell>
          <cell r="C3982" t="str">
            <v xml:space="preserve">UN    </v>
          </cell>
          <cell r="D3982" t="str">
            <v>AS</v>
          </cell>
          <cell r="E3982" t="str">
            <v>496,18</v>
          </cell>
        </row>
        <row r="3983">
          <cell r="A3983">
            <v>6243</v>
          </cell>
          <cell r="B3983" t="str">
            <v xml:space="preserve">TAMPAO FOFO SIMPLES COM BASE / REQUADRO, CLASSE B125 CARGA MAX. 12,5 T, REDONDO, TAMPA 600 MM (COM INSCRICAO EM RELEVO DO TIPO DE REDE)                                                                                                                                                                                                                                                                                                                                                                   </v>
          </cell>
          <cell r="C3983" t="str">
            <v xml:space="preserve">UN    </v>
          </cell>
          <cell r="D3983" t="str">
            <v>AS</v>
          </cell>
          <cell r="E3983" t="str">
            <v>571,50</v>
          </cell>
        </row>
        <row r="3984">
          <cell r="A3984">
            <v>6240</v>
          </cell>
          <cell r="B3984" t="str">
            <v xml:space="preserve">TAMPAO FOFO SIMPLES COM BASE / REQUADRO, CLASSE D400 CARGA MAX. 40 T, REDONDO, TAMPA 600 MM, REDE PLUVIAL/ESGOTO (COM INSCRICAO EM RELEVO DO TIPO DE REDE)                                                                                                                                                                                                                                                                                                                                                </v>
          </cell>
          <cell r="C3984" t="str">
            <v xml:space="preserve">UN    </v>
          </cell>
          <cell r="D3984" t="str">
            <v>AS</v>
          </cell>
          <cell r="E3984" t="str">
            <v>756,68</v>
          </cell>
        </row>
        <row r="3985">
          <cell r="A3985">
            <v>11296</v>
          </cell>
          <cell r="B3985" t="str">
            <v xml:space="preserve">TAMPAO FOFO SIMPLES COM BASE / REQUADRO, CLASSE D400 CARGA MAX. 40 T, REDONDO, TAMPA 900 MM (COM INSCRICAO EM RELEVO DO TIPO DE REDE)                                                                                                                                                                                                                                                                                                                                                                     </v>
          </cell>
          <cell r="C3985" t="str">
            <v xml:space="preserve">UN    </v>
          </cell>
          <cell r="D3985" t="str">
            <v>AS</v>
          </cell>
          <cell r="E3985" t="str">
            <v>2.410,93</v>
          </cell>
        </row>
        <row r="3986">
          <cell r="A3986">
            <v>11299</v>
          </cell>
          <cell r="B3986" t="str">
            <v xml:space="preserve">TAMPAO FOFO SIMPLES COM BASE / REQUADRO, R-2, CLASSE A15 CARGA MAX. 1,5 T, 550 X 1100 MM (COM INSCRICAO EM RELEVO DO TIPO DE REDE)                                                                                                                                                                                                                                                                                                                                                                        </v>
          </cell>
          <cell r="C3986" t="str">
            <v xml:space="preserve">UN    </v>
          </cell>
          <cell r="D3986" t="str">
            <v>AS</v>
          </cell>
          <cell r="E3986" t="str">
            <v>816,04</v>
          </cell>
        </row>
        <row r="3987">
          <cell r="A3987">
            <v>11688</v>
          </cell>
          <cell r="B3987" t="str">
            <v xml:space="preserve">TANQUE ACO INOXIDAVEL (ACO 304) COM ESFREGADOR E VALVULA, DE *50 X 40 X 22* CM                                                                                                                                                                                                                                                                                                                                                                                                                            </v>
          </cell>
          <cell r="C3987" t="str">
            <v xml:space="preserve">UN    </v>
          </cell>
          <cell r="D3987" t="str">
            <v>CR</v>
          </cell>
          <cell r="E3987" t="str">
            <v>488,67</v>
          </cell>
        </row>
        <row r="3988">
          <cell r="A3988">
            <v>37736</v>
          </cell>
          <cell r="B3988" t="str">
            <v xml:space="preserve">TANQUE DE ACO CARBONO NAO REVESTIDO, PARA TRANSPORTE DE AGUA COM CAPACIDADE DE 10 M3, COM BOMBA CENTRIFUGA POR TOMADA DE FORCA, VAZAO MAXIMA *75* M3/H (INCLUI MONTAGEM, NAO INCLUI CAMINHAO)                                                                                                                                                                                                                                                                                                             </v>
          </cell>
          <cell r="C3988" t="str">
            <v xml:space="preserve">UN    </v>
          </cell>
          <cell r="D3988" t="str">
            <v>AS</v>
          </cell>
          <cell r="E3988" t="str">
            <v>82.950,00</v>
          </cell>
        </row>
        <row r="3989">
          <cell r="A3989">
            <v>37739</v>
          </cell>
          <cell r="B3989" t="str">
            <v xml:space="preserve">TANQUE DE ACO PARA TRANSPORTE DE AGUA COM CAPACIDADE DE 14 M3 (INCLUI MONTAGEM, NAO INCLUI CAMINHAO)                                                                                                                                                                                                                                                                                                                                                                                                      </v>
          </cell>
          <cell r="C3989" t="str">
            <v xml:space="preserve">UN    </v>
          </cell>
          <cell r="D3989" t="str">
            <v>AS</v>
          </cell>
          <cell r="E3989" t="str">
            <v>102.092,30</v>
          </cell>
        </row>
        <row r="3990">
          <cell r="A3990">
            <v>37740</v>
          </cell>
          <cell r="B3990" t="str">
            <v xml:space="preserve">TANQUE DE ACO PARA TRANSPORTE DE AGUA COM CAPACIDADE DE 4 M3 (INCLUI MONTAGEM, NAO INCLUI CAMINHAO)                                                                                                                                                                                                                                                                                                                                                                                                       </v>
          </cell>
          <cell r="C3990" t="str">
            <v xml:space="preserve">UN    </v>
          </cell>
          <cell r="D3990" t="str">
            <v>AS</v>
          </cell>
          <cell r="E3990" t="str">
            <v>58.259,19</v>
          </cell>
        </row>
        <row r="3991">
          <cell r="A3991">
            <v>37738</v>
          </cell>
          <cell r="B3991" t="str">
            <v xml:space="preserve">TANQUE DE ACO PARA TRANSPORTE DE AGUA COM CAPACIDADE DE 6 M3 (INCLUI MONTAGEM, NAO INCLUI CAMINHAO)                                                                                                                                                                                                                                                                                                                                                                                                       </v>
          </cell>
          <cell r="C3991" t="str">
            <v xml:space="preserve">UN    </v>
          </cell>
          <cell r="D3991" t="str">
            <v>AS</v>
          </cell>
          <cell r="E3991" t="str">
            <v>69.217,47</v>
          </cell>
        </row>
        <row r="3992">
          <cell r="A3992">
            <v>37737</v>
          </cell>
          <cell r="B3992" t="str">
            <v xml:space="preserve">TANQUE DE ACO PARA TRANSPORTE DE AGUA COM CAPACIDADE DE 8 M3 (INCLUI MONTAGEM, NAO INCLUI CAMINHAO)                                                                                                                                                                                                                                                                                                                                                                                                       </v>
          </cell>
          <cell r="C3992" t="str">
            <v xml:space="preserve">UN    </v>
          </cell>
          <cell r="D3992" t="str">
            <v>AS</v>
          </cell>
          <cell r="E3992" t="str">
            <v>55.068,81</v>
          </cell>
        </row>
        <row r="3993">
          <cell r="A3993">
            <v>25014</v>
          </cell>
          <cell r="B3993" t="str">
            <v xml:space="preserve">TANQUE DE ASFALTO ESTACIONARIO COM MACARICO, CAPACIDADE 20.000 L                                                                                                                                                                                                                                                                                                                                                                                                                                          </v>
          </cell>
          <cell r="C3993" t="str">
            <v xml:space="preserve">UN    </v>
          </cell>
          <cell r="D3993" t="str">
            <v>AS</v>
          </cell>
          <cell r="E3993" t="str">
            <v>115.339,33</v>
          </cell>
        </row>
        <row r="3994">
          <cell r="A3994">
            <v>25013</v>
          </cell>
          <cell r="B3994" t="str">
            <v xml:space="preserve">TANQUE DE ASFALTO ESTACIONARIO COM SERPENTINA, CAPACIDADE 20.000 L                                                                                                                                                                                                                                                                                                                                                                                                                                        </v>
          </cell>
          <cell r="C3994" t="str">
            <v xml:space="preserve">UN    </v>
          </cell>
          <cell r="D3994" t="str">
            <v>AS</v>
          </cell>
          <cell r="E3994" t="str">
            <v>120.887,83</v>
          </cell>
        </row>
        <row r="3995">
          <cell r="A3995">
            <v>14405</v>
          </cell>
          <cell r="B3995" t="str">
            <v xml:space="preserve">TANQUE DE ASFALTO ESTACIONARIO COM SERPENTINA, CAPACIDADE 30.000 L                                                                                                                                                                                                                                                                                                                                                                                                                                        </v>
          </cell>
          <cell r="C3995" t="str">
            <v xml:space="preserve">UN    </v>
          </cell>
          <cell r="D3995" t="str">
            <v>AS</v>
          </cell>
          <cell r="E3995" t="str">
            <v>141.902,75</v>
          </cell>
        </row>
        <row r="3996">
          <cell r="A3996">
            <v>20271</v>
          </cell>
          <cell r="B3996" t="str">
            <v xml:space="preserve">TANQUE DE LOUCA BRANCA, COM COLUNA, *30* L                                                                                                                                                                                                                                                                                                                                                                                                                                                                </v>
          </cell>
          <cell r="C3996" t="str">
            <v xml:space="preserve">UN    </v>
          </cell>
          <cell r="D3996" t="str">
            <v>CR</v>
          </cell>
          <cell r="E3996" t="str">
            <v>500,67</v>
          </cell>
        </row>
        <row r="3997">
          <cell r="A3997">
            <v>10423</v>
          </cell>
          <cell r="B3997" t="str">
            <v xml:space="preserve">TANQUE DE LOUCA BRANCA, SUSPENSO, *20* L                                                                                                                                                                                                                                                                                                                                                                                                                                                                  </v>
          </cell>
          <cell r="C3997" t="str">
            <v xml:space="preserve">UN    </v>
          </cell>
          <cell r="D3997" t="str">
            <v>CR</v>
          </cell>
          <cell r="E3997" t="str">
            <v>367,61</v>
          </cell>
        </row>
        <row r="3998">
          <cell r="A3998">
            <v>36790</v>
          </cell>
          <cell r="B3998" t="str">
            <v xml:space="preserve">TANQUE DUPLO EM MARMORE SINTETICO COM CUBA LISA E ESFREGADOR, *110 X 60* CM                                                                                                                                                                                                                                                                                                                                                                                                                               </v>
          </cell>
          <cell r="C3998" t="str">
            <v xml:space="preserve">UN    </v>
          </cell>
          <cell r="D3998" t="str">
            <v>CR</v>
          </cell>
          <cell r="E3998" t="str">
            <v>400,34</v>
          </cell>
        </row>
        <row r="3999">
          <cell r="A3999">
            <v>37589</v>
          </cell>
          <cell r="B3999" t="str">
            <v xml:space="preserve">TANQUE SIMPLES EM MARMORE SINTETICO COM COLUNA, CAPACIDADE *22* L, *60 X 46* CM                                                                                                                                                                                                                                                                                                                                                                                                                           </v>
          </cell>
          <cell r="C3999" t="str">
            <v xml:space="preserve">UN    </v>
          </cell>
          <cell r="D3999" t="str">
            <v>CR</v>
          </cell>
          <cell r="E3999" t="str">
            <v>490,52</v>
          </cell>
        </row>
        <row r="4000">
          <cell r="A4000">
            <v>11690</v>
          </cell>
          <cell r="B4000" t="str">
            <v xml:space="preserve">TANQUE SIMPLES EM MARMORE SINTETICO DE FIXAR NA PAREDE, CAPACIDADE *22* L, *60 X 46* CM                                                                                                                                                                                                                                                                                                                                                                                                                   </v>
          </cell>
          <cell r="C4000" t="str">
            <v xml:space="preserve">UN    </v>
          </cell>
          <cell r="D4000" t="str">
            <v>CR</v>
          </cell>
          <cell r="E4000" t="str">
            <v>260,58</v>
          </cell>
        </row>
        <row r="4001">
          <cell r="A4001">
            <v>20234</v>
          </cell>
          <cell r="B4001" t="str">
            <v xml:space="preserve">TANQUE SIMPLES EM MARMORE SINTETICO SUSPENSO, CAPACIDADE *38* L, *60 X 60* CM                                                                                                                                                                                                                                                                                                                                                                                                                             </v>
          </cell>
          <cell r="C4001" t="str">
            <v xml:space="preserve">UN    </v>
          </cell>
          <cell r="D4001" t="str">
            <v>CR</v>
          </cell>
          <cell r="E4001" t="str">
            <v>329,77</v>
          </cell>
        </row>
        <row r="4002">
          <cell r="A4002">
            <v>4763</v>
          </cell>
          <cell r="B4002" t="str">
            <v xml:space="preserve">TAQUEADOR OU TAQUEIRO (HORISTA)                                                                                                                                                                                                                                                                                                                                                                                                                                                                           </v>
          </cell>
          <cell r="C4002" t="str">
            <v xml:space="preserve">H     </v>
          </cell>
          <cell r="D4002" t="str">
            <v>CR</v>
          </cell>
          <cell r="E4002" t="str">
            <v>16,11</v>
          </cell>
        </row>
        <row r="4003">
          <cell r="A4003">
            <v>41070</v>
          </cell>
          <cell r="B4003" t="str">
            <v xml:space="preserve">TAQUEADOR OU TAQUEIRO (MENSALISTA)                                                                                                                                                                                                                                                                                                                                                                                                                                                                        </v>
          </cell>
          <cell r="C4003" t="str">
            <v xml:space="preserve">MES   </v>
          </cell>
          <cell r="D4003" t="str">
            <v>CR</v>
          </cell>
          <cell r="E4003" t="str">
            <v>2.817,98</v>
          </cell>
        </row>
        <row r="4004">
          <cell r="A4004">
            <v>44480</v>
          </cell>
          <cell r="B4004" t="str">
            <v xml:space="preserve">TARIFA "A" ENTRE  0 E 20M3 FORNECIMENTO  D'AGUA                                                                                                                                                                                                                                                                                                                                                                                                                                                           </v>
          </cell>
          <cell r="C4004" t="str">
            <v xml:space="preserve">M3    </v>
          </cell>
          <cell r="D4004" t="str">
            <v>CR</v>
          </cell>
          <cell r="E4004" t="str">
            <v>22,13</v>
          </cell>
        </row>
        <row r="4005">
          <cell r="A4005">
            <v>11457</v>
          </cell>
          <cell r="B4005" t="str">
            <v xml:space="preserve">TARJETA LIVRE / OCUPADO PARA PORTA DE BANHEIRO, CORPO EM ZAMAC E ESPELHO EM LATAO                                                                                                                                                                                                                                                                                                                                                                                                                         </v>
          </cell>
          <cell r="C4005" t="str">
            <v xml:space="preserve">UN    </v>
          </cell>
          <cell r="D4005" t="str">
            <v>CR</v>
          </cell>
          <cell r="E4005" t="str">
            <v>51,52</v>
          </cell>
        </row>
        <row r="4006">
          <cell r="A4006">
            <v>44073</v>
          </cell>
          <cell r="B4006" t="str">
            <v xml:space="preserve">TARUGO DELIMITADOR DE PROFUNDIDADE EM ESPUMA DE POLIETILENO DE BAIXA DENSIDADE 10 MM, CINZA                                                                                                                                                                                                                                                                                                                                                                                                               </v>
          </cell>
          <cell r="C4006" t="str">
            <v xml:space="preserve">M     </v>
          </cell>
          <cell r="D4006" t="str">
            <v>CR</v>
          </cell>
          <cell r="E4006" t="str">
            <v>0,63</v>
          </cell>
        </row>
        <row r="4007">
          <cell r="A4007">
            <v>44253</v>
          </cell>
          <cell r="B4007" t="str">
            <v xml:space="preserve">TE CPVC, SOLDAVEL, 90 GRAUS, 114 MM, PARA AGUA QUENTE PREDIAL                                                                                                                                                                                                                                                                                                                                                                                                                                             </v>
          </cell>
          <cell r="C4007" t="str">
            <v xml:space="preserve">UN    </v>
          </cell>
          <cell r="D4007" t="str">
            <v>AS</v>
          </cell>
          <cell r="E4007" t="str">
            <v>222,44</v>
          </cell>
        </row>
        <row r="4008">
          <cell r="A4008">
            <v>21121</v>
          </cell>
          <cell r="B4008" t="str">
            <v xml:space="preserve">TE CPVC, SOLDAVEL, 90 GRAUS, 15 MM, PARA AGUA QUENTE PREDIAL                                                                                                                                                                                                                                                                                                                                                                                                                                              </v>
          </cell>
          <cell r="C4008" t="str">
            <v xml:space="preserve">UN    </v>
          </cell>
          <cell r="D4008" t="str">
            <v>AS</v>
          </cell>
          <cell r="E4008" t="str">
            <v>3,19</v>
          </cell>
        </row>
        <row r="4009">
          <cell r="A4009">
            <v>38010</v>
          </cell>
          <cell r="B4009" t="str">
            <v xml:space="preserve">TE CPVC, SOLDAVEL, 90 GRAUS, 22 MM, PARA AGUA QUENTE PREDIAL                                                                                                                                                                                                                                                                                                                                                                                                                                              </v>
          </cell>
          <cell r="C4009" t="str">
            <v xml:space="preserve">UN    </v>
          </cell>
          <cell r="D4009" t="str">
            <v>AS</v>
          </cell>
          <cell r="E4009" t="str">
            <v>3,97</v>
          </cell>
        </row>
        <row r="4010">
          <cell r="A4010">
            <v>38011</v>
          </cell>
          <cell r="B4010" t="str">
            <v xml:space="preserve">TE CPVC, SOLDAVEL, 90 GRAUS, 28 MM, PARA AGUA QUENTE PREDIAL                                                                                                                                                                                                                                                                                                                                                                                                                                              </v>
          </cell>
          <cell r="C4010" t="str">
            <v xml:space="preserve">UN    </v>
          </cell>
          <cell r="D4010" t="str">
            <v>AS</v>
          </cell>
          <cell r="E4010" t="str">
            <v>7,96</v>
          </cell>
        </row>
        <row r="4011">
          <cell r="A4011">
            <v>38012</v>
          </cell>
          <cell r="B4011" t="str">
            <v xml:space="preserve">TE CPVC, SOLDAVEL, 90 GRAUS, 35 MM, PARA AGUA QUENTE PREDIAL                                                                                                                                                                                                                                                                                                                                                                                                                                              </v>
          </cell>
          <cell r="C4011" t="str">
            <v xml:space="preserve">UN    </v>
          </cell>
          <cell r="D4011" t="str">
            <v>AS</v>
          </cell>
          <cell r="E4011" t="str">
            <v>30,36</v>
          </cell>
        </row>
        <row r="4012">
          <cell r="A4012">
            <v>38013</v>
          </cell>
          <cell r="B4012" t="str">
            <v xml:space="preserve">TE CPVC, SOLDAVEL, 90 GRAUS, 42 MM, PARA AGUA QUENTE PREDIAL                                                                                                                                                                                                                                                                                                                                                                                                                                              </v>
          </cell>
          <cell r="C4012" t="str">
            <v xml:space="preserve">UN    </v>
          </cell>
          <cell r="D4012" t="str">
            <v>AS</v>
          </cell>
          <cell r="E4012" t="str">
            <v>39,01</v>
          </cell>
        </row>
        <row r="4013">
          <cell r="A4013">
            <v>38014</v>
          </cell>
          <cell r="B4013" t="str">
            <v xml:space="preserve">TE CPVC, SOLDAVEL, 90 GRAUS, 54 MM, PARA AGUA QUENTE PREDIAL                                                                                                                                                                                                                                                                                                                                                                                                                                              </v>
          </cell>
          <cell r="C4013" t="str">
            <v xml:space="preserve">UN    </v>
          </cell>
          <cell r="D4013" t="str">
            <v>AS</v>
          </cell>
          <cell r="E4013" t="str">
            <v>65,14</v>
          </cell>
        </row>
        <row r="4014">
          <cell r="A4014">
            <v>38015</v>
          </cell>
          <cell r="B4014" t="str">
            <v xml:space="preserve">TE CPVC, SOLDAVEL, 90 GRAUS, 73 MM, PARA AGUA QUENTE PREDIAL                                                                                                                                                                                                                                                                                                                                                                                                                                              </v>
          </cell>
          <cell r="C4014" t="str">
            <v xml:space="preserve">UN    </v>
          </cell>
          <cell r="D4014" t="str">
            <v>AS</v>
          </cell>
          <cell r="E4014" t="str">
            <v>153,15</v>
          </cell>
        </row>
        <row r="4015">
          <cell r="A4015">
            <v>38016</v>
          </cell>
          <cell r="B4015" t="str">
            <v xml:space="preserve">TE CPVC, SOLDAVEL, 90 GRAUS, 89 MM, PARA AGUA QUENTE PREDIAL                                                                                                                                                                                                                                                                                                                                                                                                                                              </v>
          </cell>
          <cell r="C4015" t="str">
            <v xml:space="preserve">UN    </v>
          </cell>
          <cell r="D4015" t="str">
            <v>AS</v>
          </cell>
          <cell r="E4015" t="str">
            <v>178,10</v>
          </cell>
        </row>
        <row r="4016">
          <cell r="A4016">
            <v>12741</v>
          </cell>
          <cell r="B4016" t="str">
            <v xml:space="preserve">TE DE COBRE (REF 611) SEM ANEL DE SOLDA, BOLSA X BOLSA X BOLSA, 104 MM                                                                                                                                                                                                                                                                                                                                                                                                                                    </v>
          </cell>
          <cell r="C4016" t="str">
            <v xml:space="preserve">UN    </v>
          </cell>
          <cell r="D4016" t="str">
            <v>AS</v>
          </cell>
          <cell r="E4016" t="str">
            <v>1.285,23</v>
          </cell>
        </row>
        <row r="4017">
          <cell r="A4017">
            <v>12733</v>
          </cell>
          <cell r="B4017" t="str">
            <v xml:space="preserve">TE DE COBRE (REF 611) SEM ANEL DE SOLDA, BOLSA X BOLSA X BOLSA, 15 MM                                                                                                                                                                                                                                                                                                                                                                                                                                     </v>
          </cell>
          <cell r="C4017" t="str">
            <v xml:space="preserve">UN    </v>
          </cell>
          <cell r="D4017" t="str">
            <v>AS</v>
          </cell>
          <cell r="E4017" t="str">
            <v>6,46</v>
          </cell>
        </row>
        <row r="4018">
          <cell r="A4018">
            <v>12734</v>
          </cell>
          <cell r="B4018" t="str">
            <v xml:space="preserve">TE DE COBRE (REF 611) SEM ANEL DE SOLDA, BOLSA X BOLSA X BOLSA, 22 MM                                                                                                                                                                                                                                                                                                                                                                                                                                     </v>
          </cell>
          <cell r="C4018" t="str">
            <v xml:space="preserve">UN    </v>
          </cell>
          <cell r="D4018" t="str">
            <v>AS</v>
          </cell>
          <cell r="E4018" t="str">
            <v>13,78</v>
          </cell>
        </row>
        <row r="4019">
          <cell r="A4019">
            <v>12735</v>
          </cell>
          <cell r="B4019" t="str">
            <v xml:space="preserve">TE DE COBRE (REF 611) SEM ANEL DE SOLDA, BOLSA X BOLSA X BOLSA, 28 MM                                                                                                                                                                                                                                                                                                                                                                                                                                     </v>
          </cell>
          <cell r="C4019" t="str">
            <v xml:space="preserve">UN    </v>
          </cell>
          <cell r="D4019" t="str">
            <v>AS</v>
          </cell>
          <cell r="E4019" t="str">
            <v>22,67</v>
          </cell>
        </row>
        <row r="4020">
          <cell r="A4020">
            <v>12736</v>
          </cell>
          <cell r="B4020" t="str">
            <v xml:space="preserve">TE DE COBRE (REF 611) SEM ANEL DE SOLDA, BOLSA X BOLSA X BOLSA, 35 MM                                                                                                                                                                                                                                                                                                                                                                                                                                     </v>
          </cell>
          <cell r="C4020" t="str">
            <v xml:space="preserve">UN    </v>
          </cell>
          <cell r="D4020" t="str">
            <v>AS</v>
          </cell>
          <cell r="E4020" t="str">
            <v>51,83</v>
          </cell>
        </row>
        <row r="4021">
          <cell r="A4021">
            <v>12737</v>
          </cell>
          <cell r="B4021" t="str">
            <v xml:space="preserve">TE DE COBRE (REF 611) SEM ANEL DE SOLDA, BOLSA X BOLSA X BOLSA, 42 MM                                                                                                                                                                                                                                                                                                                                                                                                                                     </v>
          </cell>
          <cell r="C4021" t="str">
            <v xml:space="preserve">UN    </v>
          </cell>
          <cell r="D4021" t="str">
            <v>AS</v>
          </cell>
          <cell r="E4021" t="str">
            <v>66,78</v>
          </cell>
        </row>
        <row r="4022">
          <cell r="A4022">
            <v>12738</v>
          </cell>
          <cell r="B4022" t="str">
            <v xml:space="preserve">TE DE COBRE (REF 611) SEM ANEL DE SOLDA, BOLSA X BOLSA X BOLSA, 54 MM                                                                                                                                                                                                                                                                                                                                                                                                                                     </v>
          </cell>
          <cell r="C4022" t="str">
            <v xml:space="preserve">UN    </v>
          </cell>
          <cell r="D4022" t="str">
            <v>AS</v>
          </cell>
          <cell r="E4022" t="str">
            <v>131,98</v>
          </cell>
        </row>
        <row r="4023">
          <cell r="A4023">
            <v>12739</v>
          </cell>
          <cell r="B4023" t="str">
            <v xml:space="preserve">TE DE COBRE (REF 611) SEM ANEL DE SOLDA, BOLSA X BOLSA X BOLSA, 66 MM                                                                                                                                                                                                                                                                                                                                                                                                                                     </v>
          </cell>
          <cell r="C4023" t="str">
            <v xml:space="preserve">UN    </v>
          </cell>
          <cell r="D4023" t="str">
            <v>AS</v>
          </cell>
          <cell r="E4023" t="str">
            <v>375,71</v>
          </cell>
        </row>
        <row r="4024">
          <cell r="A4024">
            <v>12740</v>
          </cell>
          <cell r="B4024" t="str">
            <v xml:space="preserve">TE DE COBRE (REF 611) SEM ANEL DE SOLDA, BOLSA X BOLSA X BOLSA, 79 MM                                                                                                                                                                                                                                                                                                                                                                                                                                     </v>
          </cell>
          <cell r="C4024" t="str">
            <v xml:space="preserve">UN    </v>
          </cell>
          <cell r="D4024" t="str">
            <v>AS</v>
          </cell>
          <cell r="E4024" t="str">
            <v>587,82</v>
          </cell>
        </row>
        <row r="4025">
          <cell r="A4025">
            <v>6297</v>
          </cell>
          <cell r="B4025" t="str">
            <v xml:space="preserve">TE DE FERRO GALVANIZADO, DE 1 1/2"                                                                                                                                                                                                                                                                                                                                                                                                                                                                        </v>
          </cell>
          <cell r="C4025" t="str">
            <v xml:space="preserve">UN    </v>
          </cell>
          <cell r="D4025" t="str">
            <v>CR</v>
          </cell>
          <cell r="E4025" t="str">
            <v>38,38</v>
          </cell>
        </row>
        <row r="4026">
          <cell r="A4026">
            <v>6296</v>
          </cell>
          <cell r="B4026" t="str">
            <v xml:space="preserve">TE DE FERRO GALVANIZADO, DE 1 1/4"                                                                                                                                                                                                                                                                                                                                                                                                                                                                        </v>
          </cell>
          <cell r="C4026" t="str">
            <v xml:space="preserve">UN    </v>
          </cell>
          <cell r="D4026" t="str">
            <v>CR</v>
          </cell>
          <cell r="E4026" t="str">
            <v>30,29</v>
          </cell>
        </row>
        <row r="4027">
          <cell r="A4027">
            <v>6294</v>
          </cell>
          <cell r="B4027" t="str">
            <v xml:space="preserve">TE DE FERRO GALVANIZADO, DE 1/2"                                                                                                                                                                                                                                                                                                                                                                                                                                                                          </v>
          </cell>
          <cell r="C4027" t="str">
            <v xml:space="preserve">UN    </v>
          </cell>
          <cell r="D4027" t="str">
            <v>CR</v>
          </cell>
          <cell r="E4027" t="str">
            <v>8,64</v>
          </cell>
        </row>
        <row r="4028">
          <cell r="A4028">
            <v>6323</v>
          </cell>
          <cell r="B4028" t="str">
            <v xml:space="preserve">TE DE FERRO GALVANIZADO, DE 1"                                                                                                                                                                                                                                                                                                                                                                                                                                                                            </v>
          </cell>
          <cell r="C4028" t="str">
            <v xml:space="preserve">UN    </v>
          </cell>
          <cell r="D4028" t="str">
            <v>CR</v>
          </cell>
          <cell r="E4028" t="str">
            <v>19,79</v>
          </cell>
        </row>
        <row r="4029">
          <cell r="A4029">
            <v>6299</v>
          </cell>
          <cell r="B4029" t="str">
            <v xml:space="preserve">TE DE FERRO GALVANIZADO, DE 2 1/2"                                                                                                                                                                                                                                                                                                                                                                                                                                                                        </v>
          </cell>
          <cell r="C4029" t="str">
            <v xml:space="preserve">UN    </v>
          </cell>
          <cell r="D4029" t="str">
            <v>CR</v>
          </cell>
          <cell r="E4029" t="str">
            <v>115,44</v>
          </cell>
        </row>
        <row r="4030">
          <cell r="A4030">
            <v>6298</v>
          </cell>
          <cell r="B4030" t="str">
            <v xml:space="preserve">TE DE FERRO GALVANIZADO, DE 2"                                                                                                                                                                                                                                                                                                                                                                                                                                                                            </v>
          </cell>
          <cell r="C4030" t="str">
            <v xml:space="preserve">UN    </v>
          </cell>
          <cell r="D4030" t="str">
            <v>CR</v>
          </cell>
          <cell r="E4030" t="str">
            <v>60,79</v>
          </cell>
        </row>
        <row r="4031">
          <cell r="A4031">
            <v>6295</v>
          </cell>
          <cell r="B4031" t="str">
            <v xml:space="preserve">TE DE FERRO GALVANIZADO, DE 3/4"                                                                                                                                                                                                                                                                                                                                                                                                                                                                          </v>
          </cell>
          <cell r="C4031" t="str">
            <v xml:space="preserve">UN    </v>
          </cell>
          <cell r="D4031" t="str">
            <v>CR</v>
          </cell>
          <cell r="E4031" t="str">
            <v>12,30</v>
          </cell>
        </row>
        <row r="4032">
          <cell r="A4032">
            <v>6322</v>
          </cell>
          <cell r="B4032" t="str">
            <v xml:space="preserve">TE DE FERRO GALVANIZADO, DE 3"                                                                                                                                                                                                                                                                                                                                                                                                                                                                            </v>
          </cell>
          <cell r="C4032" t="str">
            <v xml:space="preserve">UN    </v>
          </cell>
          <cell r="D4032" t="str">
            <v>CR</v>
          </cell>
          <cell r="E4032" t="str">
            <v>154,61</v>
          </cell>
        </row>
        <row r="4033">
          <cell r="A4033">
            <v>6300</v>
          </cell>
          <cell r="B4033" t="str">
            <v xml:space="preserve">TE DE FERRO GALVANIZADO, DE 4"                                                                                                                                                                                                                                                                                                                                                                                                                                                                            </v>
          </cell>
          <cell r="C4033" t="str">
            <v xml:space="preserve">UN    </v>
          </cell>
          <cell r="D4033" t="str">
            <v>CR</v>
          </cell>
          <cell r="E4033" t="str">
            <v>285,05</v>
          </cell>
        </row>
        <row r="4034">
          <cell r="A4034">
            <v>6321</v>
          </cell>
          <cell r="B4034" t="str">
            <v xml:space="preserve">TE DE FERRO GALVANIZADO, DE 5"                                                                                                                                                                                                                                                                                                                                                                                                                                                                            </v>
          </cell>
          <cell r="C4034" t="str">
            <v xml:space="preserve">UN    </v>
          </cell>
          <cell r="D4034" t="str">
            <v>CR</v>
          </cell>
          <cell r="E4034" t="str">
            <v>407,18</v>
          </cell>
        </row>
        <row r="4035">
          <cell r="A4035">
            <v>6301</v>
          </cell>
          <cell r="B4035" t="str">
            <v xml:space="preserve">TE DE FERRO GALVANIZADO, DE 6"                                                                                                                                                                                                                                                                                                                                                                                                                                                                            </v>
          </cell>
          <cell r="C4035" t="str">
            <v xml:space="preserve">UN    </v>
          </cell>
          <cell r="D4035" t="str">
            <v>CR</v>
          </cell>
          <cell r="E4035" t="str">
            <v>954,39</v>
          </cell>
        </row>
        <row r="4036">
          <cell r="A4036">
            <v>7105</v>
          </cell>
          <cell r="B4036" t="str">
            <v xml:space="preserve">TE DE INSPECAO, PVC,  100 X 75 MM, SERIE NORMAL PARA ESGOTO PREDIAL                                                                                                                                                                                                                                                                                                                                                                                                                                       </v>
          </cell>
          <cell r="C4036" t="str">
            <v xml:space="preserve">UN    </v>
          </cell>
          <cell r="D4036" t="str">
            <v>CR</v>
          </cell>
          <cell r="E4036" t="str">
            <v>44,11</v>
          </cell>
        </row>
        <row r="4037">
          <cell r="A4037">
            <v>20183</v>
          </cell>
          <cell r="B4037" t="str">
            <v xml:space="preserve">TE DE INSPECAO, PVC, SERIE R, 100 X 75 MM, PARA ESGOTO PREDIAL                                                                                                                                                                                                                                                                                                                                                                                                                                            </v>
          </cell>
          <cell r="C4037" t="str">
            <v xml:space="preserve">UN    </v>
          </cell>
          <cell r="D4037" t="str">
            <v>CR</v>
          </cell>
          <cell r="E4037" t="str">
            <v>54,35</v>
          </cell>
        </row>
        <row r="4038">
          <cell r="A4038">
            <v>38448</v>
          </cell>
          <cell r="B4038" t="str">
            <v xml:space="preserve">TE DE INSPECAO, PVC, SERIE R, 150 X 100 MM, PARA ESGOTO PREDIAL                                                                                                                                                                                                                                                                                                                                                                                                                                           </v>
          </cell>
          <cell r="C4038" t="str">
            <v xml:space="preserve">UN    </v>
          </cell>
          <cell r="D4038" t="str">
            <v>CR</v>
          </cell>
          <cell r="E4038" t="str">
            <v>246,62</v>
          </cell>
        </row>
        <row r="4039">
          <cell r="A4039">
            <v>20182</v>
          </cell>
          <cell r="B4039" t="str">
            <v xml:space="preserve">TE DE INSPECAO, PVC, SERIE R, 75 X 75 MM, PARA ESGOTO PREDIAL                                                                                                                                                                                                                                                                                                                                                                                                                                             </v>
          </cell>
          <cell r="C4039" t="str">
            <v xml:space="preserve">UN    </v>
          </cell>
          <cell r="D4039" t="str">
            <v>CR</v>
          </cell>
          <cell r="E4039" t="str">
            <v>31,60</v>
          </cell>
        </row>
        <row r="4040">
          <cell r="A4040">
            <v>7119</v>
          </cell>
          <cell r="B4040" t="str">
            <v xml:space="preserve">TE DE REDUCAO COM ROSCA, PVC, 90 GRAUS, 1 X 3/4", PARA AGUA FRIA PREDIAL                                                                                                                                                                                                                                                                                                                                                                                                                                  </v>
          </cell>
          <cell r="C4040" t="str">
            <v xml:space="preserve">UN    </v>
          </cell>
          <cell r="D4040" t="str">
            <v>CR</v>
          </cell>
          <cell r="E4040" t="str">
            <v>12,54</v>
          </cell>
        </row>
        <row r="4041">
          <cell r="A4041">
            <v>7126</v>
          </cell>
          <cell r="B4041" t="str">
            <v xml:space="preserve">TE DE REDUCAO COM ROSCA, PVC, 90 GRAUS, 1.1/2" X 3/4", AGUA FRIA PREDIAL                                                                                                                                                                                                                                                                                                                                                                                                                                  </v>
          </cell>
          <cell r="C4041" t="str">
            <v xml:space="preserve">UN    </v>
          </cell>
          <cell r="D4041" t="str">
            <v>CR</v>
          </cell>
          <cell r="E4041" t="str">
            <v>25,60</v>
          </cell>
        </row>
        <row r="4042">
          <cell r="A4042">
            <v>7120</v>
          </cell>
          <cell r="B4042" t="str">
            <v xml:space="preserve">TE DE REDUCAO COM ROSCA, PVC, 90 GRAUS, 3/4 X 1/2", PARA AGUA FRIA PREDIAL                                                                                                                                                                                                                                                                                                                                                                                                                                </v>
          </cell>
          <cell r="C4042" t="str">
            <v xml:space="preserve">UN    </v>
          </cell>
          <cell r="D4042" t="str">
            <v>CR</v>
          </cell>
          <cell r="E4042" t="str">
            <v>9,62</v>
          </cell>
        </row>
        <row r="4043">
          <cell r="A4043">
            <v>6319</v>
          </cell>
          <cell r="B4043" t="str">
            <v xml:space="preserve">TE DE REDUCAO DE FERRO GALVANIZADO, COM ROSCA BSP, DE 1 1/2" X 1"                                                                                                                                                                                                                                                                                                                                                                                                                                         </v>
          </cell>
          <cell r="C4043" t="str">
            <v xml:space="preserve">UN    </v>
          </cell>
          <cell r="D4043" t="str">
            <v>CR</v>
          </cell>
          <cell r="E4043" t="str">
            <v>45,09</v>
          </cell>
        </row>
        <row r="4044">
          <cell r="A4044">
            <v>6304</v>
          </cell>
          <cell r="B4044" t="str">
            <v xml:space="preserve">TE DE REDUCAO DE FERRO GALVANIZADO, COM ROSCA BSP, DE 1 1/2" X 3/4"                                                                                                                                                                                                                                                                                                                                                                                                                                       </v>
          </cell>
          <cell r="C4044" t="str">
            <v xml:space="preserve">UN    </v>
          </cell>
          <cell r="D4044" t="str">
            <v>CR</v>
          </cell>
          <cell r="E4044" t="str">
            <v>45,09</v>
          </cell>
        </row>
        <row r="4045">
          <cell r="A4045">
            <v>21116</v>
          </cell>
          <cell r="B4045" t="str">
            <v xml:space="preserve">TE DE REDUCAO DE FERRO GALVANIZADO, COM ROSCA BSP, DE 1 1/4" X 3/4"                                                                                                                                                                                                                                                                                                                                                                                                                                       </v>
          </cell>
          <cell r="C4045" t="str">
            <v xml:space="preserve">UN    </v>
          </cell>
          <cell r="D4045" t="str">
            <v>CR</v>
          </cell>
          <cell r="E4045" t="str">
            <v>34,14</v>
          </cell>
        </row>
        <row r="4046">
          <cell r="A4046">
            <v>6320</v>
          </cell>
          <cell r="B4046" t="str">
            <v xml:space="preserve">TE DE REDUCAO DE FERRO GALVANIZADO, COM ROSCA BSP, DE 1" X 1/2"                                                                                                                                                                                                                                                                                                                                                                                                                                           </v>
          </cell>
          <cell r="C4046" t="str">
            <v xml:space="preserve">UN    </v>
          </cell>
          <cell r="D4046" t="str">
            <v>CR</v>
          </cell>
          <cell r="E4046" t="str">
            <v>23,22</v>
          </cell>
        </row>
        <row r="4047">
          <cell r="A4047">
            <v>6303</v>
          </cell>
          <cell r="B4047" t="str">
            <v xml:space="preserve">TE DE REDUCAO DE FERRO GALVANIZADO, COM ROSCA BSP, DE 1" X 3/4"                                                                                                                                                                                                                                                                                                                                                                                                                                           </v>
          </cell>
          <cell r="C4047" t="str">
            <v xml:space="preserve">UN    </v>
          </cell>
          <cell r="D4047" t="str">
            <v>CR</v>
          </cell>
          <cell r="E4047" t="str">
            <v>23,22</v>
          </cell>
        </row>
        <row r="4048">
          <cell r="A4048">
            <v>6308</v>
          </cell>
          <cell r="B4048" t="str">
            <v xml:space="preserve">TE DE REDUCAO DE FERRO GALVANIZADO, COM ROSCA BSP, DE 2 1/2" X 1 1/2"                                                                                                                                                                                                                                                                                                                                                                                                                                     </v>
          </cell>
          <cell r="C4048" t="str">
            <v xml:space="preserve">UN    </v>
          </cell>
          <cell r="D4048" t="str">
            <v>CR</v>
          </cell>
          <cell r="E4048" t="str">
            <v>124,77</v>
          </cell>
        </row>
        <row r="4049">
          <cell r="A4049">
            <v>6317</v>
          </cell>
          <cell r="B4049" t="str">
            <v xml:space="preserve">TE DE REDUCAO DE FERRO GALVANIZADO, COM ROSCA BSP, DE 2 1/2" X 1 1/4"                                                                                                                                                                                                                                                                                                                                                                                                                                     </v>
          </cell>
          <cell r="C4049" t="str">
            <v xml:space="preserve">UN    </v>
          </cell>
          <cell r="D4049" t="str">
            <v>CR</v>
          </cell>
          <cell r="E4049" t="str">
            <v>124,77</v>
          </cell>
        </row>
        <row r="4050">
          <cell r="A4050">
            <v>6307</v>
          </cell>
          <cell r="B4050" t="str">
            <v xml:space="preserve">TE DE REDUCAO DE FERRO GALVANIZADO, COM ROSCA BSP, DE 2 1/2" X 1"                                                                                                                                                                                                                                                                                                                                                                                                                                         </v>
          </cell>
          <cell r="C4050" t="str">
            <v xml:space="preserve">UN    </v>
          </cell>
          <cell r="D4050" t="str">
            <v>CR</v>
          </cell>
          <cell r="E4050" t="str">
            <v>124,77</v>
          </cell>
        </row>
        <row r="4051">
          <cell r="A4051">
            <v>6309</v>
          </cell>
          <cell r="B4051" t="str">
            <v xml:space="preserve">TE DE REDUCAO DE FERRO GALVANIZADO, COM ROSCA BSP, DE 2 1/2" X 2"                                                                                                                                                                                                                                                                                                                                                                                                                                         </v>
          </cell>
          <cell r="C4051" t="str">
            <v xml:space="preserve">UN    </v>
          </cell>
          <cell r="D4051" t="str">
            <v>CR</v>
          </cell>
          <cell r="E4051" t="str">
            <v>128,40</v>
          </cell>
        </row>
        <row r="4052">
          <cell r="A4052">
            <v>6318</v>
          </cell>
          <cell r="B4052" t="str">
            <v xml:space="preserve">TE DE REDUCAO DE FERRO GALVANIZADO, COM ROSCA BSP, DE 2" X 1 1/2"                                                                                                                                                                                                                                                                                                                                                                                                                                         </v>
          </cell>
          <cell r="C4052" t="str">
            <v xml:space="preserve">UN    </v>
          </cell>
          <cell r="D4052" t="str">
            <v>CR</v>
          </cell>
          <cell r="E4052" t="str">
            <v>67,30</v>
          </cell>
        </row>
        <row r="4053">
          <cell r="A4053">
            <v>6306</v>
          </cell>
          <cell r="B4053" t="str">
            <v xml:space="preserve">TE DE REDUCAO DE FERRO GALVANIZADO, COM ROSCA BSP, DE 2" X 1 1/4"                                                                                                                                                                                                                                                                                                                                                                                                                                         </v>
          </cell>
          <cell r="C4053" t="str">
            <v xml:space="preserve">UN    </v>
          </cell>
          <cell r="D4053" t="str">
            <v>CR</v>
          </cell>
          <cell r="E4053" t="str">
            <v>67,30</v>
          </cell>
        </row>
        <row r="4054">
          <cell r="A4054">
            <v>6305</v>
          </cell>
          <cell r="B4054" t="str">
            <v xml:space="preserve">TE DE REDUCAO DE FERRO GALVANIZADO, COM ROSCA BSP, DE 2" X 1"                                                                                                                                                                                                                                                                                                                                                                                                                                             </v>
          </cell>
          <cell r="C4054" t="str">
            <v xml:space="preserve">UN    </v>
          </cell>
          <cell r="D4054" t="str">
            <v>CR</v>
          </cell>
          <cell r="E4054" t="str">
            <v>67,30</v>
          </cell>
        </row>
        <row r="4055">
          <cell r="A4055">
            <v>6302</v>
          </cell>
          <cell r="B4055" t="str">
            <v xml:space="preserve">TE DE REDUCAO DE FERRO GALVANIZADO, COM ROSCA BSP, DE 3/4" X 1/2"                                                                                                                                                                                                                                                                                                                                                                                                                                         </v>
          </cell>
          <cell r="C4055" t="str">
            <v xml:space="preserve">UN    </v>
          </cell>
          <cell r="D4055" t="str">
            <v>CR</v>
          </cell>
          <cell r="E4055" t="str">
            <v>14,27</v>
          </cell>
        </row>
        <row r="4056">
          <cell r="A4056">
            <v>6312</v>
          </cell>
          <cell r="B4056" t="str">
            <v xml:space="preserve">TE DE REDUCAO DE FERRO GALVANIZADO, COM ROSCA BSP, DE 3" X 1 1/2"                                                                                                                                                                                                                                                                                                                                                                                                                                         </v>
          </cell>
          <cell r="C4056" t="str">
            <v xml:space="preserve">UN    </v>
          </cell>
          <cell r="D4056" t="str">
            <v>CR</v>
          </cell>
          <cell r="E4056" t="str">
            <v>179,48</v>
          </cell>
        </row>
        <row r="4057">
          <cell r="A4057">
            <v>6311</v>
          </cell>
          <cell r="B4057" t="str">
            <v xml:space="preserve">TE DE REDUCAO DE FERRO GALVANIZADO, COM ROSCA BSP, DE 3" X 1 1/4"                                                                                                                                                                                                                                                                                                                                                                                                                                         </v>
          </cell>
          <cell r="C4057" t="str">
            <v xml:space="preserve">UN    </v>
          </cell>
          <cell r="D4057" t="str">
            <v>CR</v>
          </cell>
          <cell r="E4057" t="str">
            <v>179,48</v>
          </cell>
        </row>
        <row r="4058">
          <cell r="A4058">
            <v>6310</v>
          </cell>
          <cell r="B4058" t="str">
            <v xml:space="preserve">TE DE REDUCAO DE FERRO GALVANIZADO, COM ROSCA BSP, DE 3" X 1"                                                                                                                                                                                                                                                                                                                                                                                                                                             </v>
          </cell>
          <cell r="C4058" t="str">
            <v xml:space="preserve">UN    </v>
          </cell>
          <cell r="D4058" t="str">
            <v>CR</v>
          </cell>
          <cell r="E4058" t="str">
            <v>179,48</v>
          </cell>
        </row>
        <row r="4059">
          <cell r="A4059">
            <v>6314</v>
          </cell>
          <cell r="B4059" t="str">
            <v xml:space="preserve">TE DE REDUCAO DE FERRO GALVANIZADO, COM ROSCA BSP, DE 3" X 2 1/2"                                                                                                                                                                                                                                                                                                                                                                                                                                         </v>
          </cell>
          <cell r="C4059" t="str">
            <v xml:space="preserve">UN    </v>
          </cell>
          <cell r="D4059" t="str">
            <v>CR</v>
          </cell>
          <cell r="E4059" t="str">
            <v>179,48</v>
          </cell>
        </row>
        <row r="4060">
          <cell r="A4060">
            <v>6313</v>
          </cell>
          <cell r="B4060" t="str">
            <v xml:space="preserve">TE DE REDUCAO DE FERRO GALVANIZADO, COM ROSCA BSP, DE 3" X 2"                                                                                                                                                                                                                                                                                                                                                                                                                                             </v>
          </cell>
          <cell r="C4060" t="str">
            <v xml:space="preserve">UN    </v>
          </cell>
          <cell r="D4060" t="str">
            <v>CR</v>
          </cell>
          <cell r="E4060" t="str">
            <v>179,48</v>
          </cell>
        </row>
        <row r="4061">
          <cell r="A4061">
            <v>6315</v>
          </cell>
          <cell r="B4061" t="str">
            <v xml:space="preserve">TE DE REDUCAO DE FERRO GALVANIZADO, COM ROSCA BSP, DE 4" X 2"                                                                                                                                                                                                                                                                                                                                                                                                                                             </v>
          </cell>
          <cell r="C4061" t="str">
            <v xml:space="preserve">UN    </v>
          </cell>
          <cell r="D4061" t="str">
            <v>CR</v>
          </cell>
          <cell r="E4061" t="str">
            <v>339,83</v>
          </cell>
        </row>
        <row r="4062">
          <cell r="A4062">
            <v>6316</v>
          </cell>
          <cell r="B4062" t="str">
            <v xml:space="preserve">TE DE REDUCAO DE FERRO GALVANIZADO, COM ROSCA BSP, DE 4" X 3"                                                                                                                                                                                                                                                                                                                                                                                                                                             </v>
          </cell>
          <cell r="C4062" t="str">
            <v xml:space="preserve">UN    </v>
          </cell>
          <cell r="D4062" t="str">
            <v>CR</v>
          </cell>
          <cell r="E4062" t="str">
            <v>339,83</v>
          </cell>
        </row>
        <row r="4063">
          <cell r="A4063">
            <v>39324</v>
          </cell>
          <cell r="B4063" t="str">
            <v xml:space="preserve">TE DE REDUCAO, CPVC, 22 X 15 MM, PARA AGUA QUENTE PREDIAL                                                                                                                                                                                                                                                                                                                                                                                                                                                 </v>
          </cell>
          <cell r="C4063" t="str">
            <v xml:space="preserve">UN    </v>
          </cell>
          <cell r="D4063" t="str">
            <v>AS</v>
          </cell>
          <cell r="E4063" t="str">
            <v>4,15</v>
          </cell>
        </row>
        <row r="4064">
          <cell r="A4064">
            <v>39325</v>
          </cell>
          <cell r="B4064" t="str">
            <v xml:space="preserve">TE DE REDUCAO, CPVC, 28 X 22 MM, PARA AGUA QUENTE PREDIAL                                                                                                                                                                                                                                                                                                                                                                                                                                                 </v>
          </cell>
          <cell r="C4064" t="str">
            <v xml:space="preserve">UN    </v>
          </cell>
          <cell r="D4064" t="str">
            <v>AS</v>
          </cell>
          <cell r="E4064" t="str">
            <v>6,26</v>
          </cell>
        </row>
        <row r="4065">
          <cell r="A4065">
            <v>39326</v>
          </cell>
          <cell r="B4065" t="str">
            <v xml:space="preserve">TE DE REDUCAO, CPVC, 35 X 28 MM, PARA AGUA QUENTE PREDIAL                                                                                                                                                                                                                                                                                                                                                                                                                                                 </v>
          </cell>
          <cell r="C4065" t="str">
            <v xml:space="preserve">UN    </v>
          </cell>
          <cell r="D4065" t="str">
            <v>AS</v>
          </cell>
          <cell r="E4065" t="str">
            <v>22,45</v>
          </cell>
        </row>
        <row r="4066">
          <cell r="A4066">
            <v>39327</v>
          </cell>
          <cell r="B4066" t="str">
            <v xml:space="preserve">TE DE REDUCAO, CPVC, 42 X 35 MM, PARA AGUA QUENTE PREDIAL                                                                                                                                                                                                                                                                                                                                                                                                                                                 </v>
          </cell>
          <cell r="C4066" t="str">
            <v xml:space="preserve">UN    </v>
          </cell>
          <cell r="D4066" t="str">
            <v>AS</v>
          </cell>
          <cell r="E4066" t="str">
            <v>33,88</v>
          </cell>
        </row>
        <row r="4067">
          <cell r="A4067">
            <v>11378</v>
          </cell>
          <cell r="B4067" t="str">
            <v xml:space="preserve">TE DE REDUCAO, PVC PBA, BBB, JE, DN 100 X 50 / DE 110 X 60 MM, PARA REDE AGUA (NBR 10351)                                                                                                                                                                                                                                                                                                                                                                                                                 </v>
          </cell>
          <cell r="C4067" t="str">
            <v xml:space="preserve">UN    </v>
          </cell>
          <cell r="D4067" t="str">
            <v>AS</v>
          </cell>
          <cell r="E4067" t="str">
            <v>75,33</v>
          </cell>
        </row>
        <row r="4068">
          <cell r="A4068">
            <v>11379</v>
          </cell>
          <cell r="B4068" t="str">
            <v xml:space="preserve">TE DE REDUCAO, PVC PBA, BBB, JE, DN 100 X 75 / DE 110 X 85 MM, PARA REDE AGUA (NBR 10351)                                                                                                                                                                                                                                                                                                                                                                                                                 </v>
          </cell>
          <cell r="C4068" t="str">
            <v xml:space="preserve">UN    </v>
          </cell>
          <cell r="D4068" t="str">
            <v>AS</v>
          </cell>
          <cell r="E4068" t="str">
            <v>63,65</v>
          </cell>
        </row>
        <row r="4069">
          <cell r="A4069">
            <v>11493</v>
          </cell>
          <cell r="B4069" t="str">
            <v xml:space="preserve">TE DE REDUCAO, PVC PBA, BBB, JE, DN 75 X 50 / DE 85 X 60 MM, PARA REDE AGUA (NBR 10351)                                                                                                                                                                                                                                                                                                                                                                                                                   </v>
          </cell>
          <cell r="C4069" t="str">
            <v xml:space="preserve">UN    </v>
          </cell>
          <cell r="D4069" t="str">
            <v>AS</v>
          </cell>
          <cell r="E4069" t="str">
            <v>36,71</v>
          </cell>
        </row>
        <row r="4070">
          <cell r="A4070">
            <v>7106</v>
          </cell>
          <cell r="B4070" t="str">
            <v xml:space="preserve">TE DE REDUCAO, PVC, SOLDAVEL, 90 GRAUS, 110 MM X 60 MM, PARA AGUA FRIA PREDIAL                                                                                                                                                                                                                                                                                                                                                                                                                            </v>
          </cell>
          <cell r="C4070" t="str">
            <v xml:space="preserve">UN    </v>
          </cell>
          <cell r="D4070" t="str">
            <v>CR</v>
          </cell>
          <cell r="E4070" t="str">
            <v>158,40</v>
          </cell>
        </row>
        <row r="4071">
          <cell r="A4071">
            <v>7104</v>
          </cell>
          <cell r="B4071" t="str">
            <v xml:space="preserve">TE DE REDUCAO, PVC, SOLDAVEL, 90 GRAUS, 25 MM X 20 MM, PARA AGUA FRIA PREDIAL                                                                                                                                                                                                                                                                                                                                                                                                                             </v>
          </cell>
          <cell r="C4071" t="str">
            <v xml:space="preserve">UN    </v>
          </cell>
          <cell r="D4071" t="str">
            <v>CR</v>
          </cell>
          <cell r="E4071" t="str">
            <v>4,27</v>
          </cell>
        </row>
        <row r="4072">
          <cell r="A4072">
            <v>7136</v>
          </cell>
          <cell r="B4072" t="str">
            <v xml:space="preserve">TE DE REDUCAO, PVC, SOLDAVEL, 90 GRAUS, 32 MM X 25 MM, PARA AGUA FRIA PREDIAL                                                                                                                                                                                                                                                                                                                                                                                                                             </v>
          </cell>
          <cell r="C4072" t="str">
            <v xml:space="preserve">UN    </v>
          </cell>
          <cell r="D4072" t="str">
            <v>CR</v>
          </cell>
          <cell r="E4072" t="str">
            <v>7,43</v>
          </cell>
        </row>
        <row r="4073">
          <cell r="A4073">
            <v>7128</v>
          </cell>
          <cell r="B4073" t="str">
            <v xml:space="preserve">TE DE REDUCAO, PVC, SOLDAVEL, 90 GRAUS, 40 MM X 32 MM, PARA AGUA FRIA PREDIAL                                                                                                                                                                                                                                                                                                                                                                                                                             </v>
          </cell>
          <cell r="C4073" t="str">
            <v xml:space="preserve">UN    </v>
          </cell>
          <cell r="D4073" t="str">
            <v>CR</v>
          </cell>
          <cell r="E4073" t="str">
            <v>9,65</v>
          </cell>
        </row>
        <row r="4074">
          <cell r="A4074">
            <v>7108</v>
          </cell>
          <cell r="B4074" t="str">
            <v xml:space="preserve">TE DE REDUCAO, PVC, SOLDAVEL, 90 GRAUS, 50 MM X 20 MM, PARA AGUA FRIA PREDIAL                                                                                                                                                                                                                                                                                                                                                                                                                             </v>
          </cell>
          <cell r="C4074" t="str">
            <v xml:space="preserve">UN    </v>
          </cell>
          <cell r="D4074" t="str">
            <v>CR</v>
          </cell>
          <cell r="E4074" t="str">
            <v>9,62</v>
          </cell>
        </row>
        <row r="4075">
          <cell r="A4075">
            <v>7129</v>
          </cell>
          <cell r="B4075" t="str">
            <v xml:space="preserve">TE DE REDUCAO, PVC, SOLDAVEL, 90 GRAUS, 50 MM X 25 MM, PARA AGUA FRIA PREDIAL                                                                                                                                                                                                                                                                                                                                                                                                                             </v>
          </cell>
          <cell r="C4075" t="str">
            <v xml:space="preserve">UN    </v>
          </cell>
          <cell r="D4075" t="str">
            <v>CR</v>
          </cell>
          <cell r="E4075" t="str">
            <v>11,32</v>
          </cell>
        </row>
        <row r="4076">
          <cell r="A4076">
            <v>7130</v>
          </cell>
          <cell r="B4076" t="str">
            <v xml:space="preserve">TE DE REDUCAO, PVC, SOLDAVEL, 90 GRAUS, 50 MM X 32 MM, PARA AGUA FRIA PREDIAL                                                                                                                                                                                                                                                                                                                                                                                                                             </v>
          </cell>
          <cell r="C4076" t="str">
            <v xml:space="preserve">UN    </v>
          </cell>
          <cell r="D4076" t="str">
            <v>CR</v>
          </cell>
          <cell r="E4076" t="str">
            <v>16,45</v>
          </cell>
        </row>
        <row r="4077">
          <cell r="A4077">
            <v>7131</v>
          </cell>
          <cell r="B4077" t="str">
            <v xml:space="preserve">TE DE REDUCAO, PVC, SOLDAVEL, 90 GRAUS, 50 MM X 40 MM, PARA AGUA FRIA PREDIAL                                                                                                                                                                                                                                                                                                                                                                                                                             </v>
          </cell>
          <cell r="C4077" t="str">
            <v xml:space="preserve">UN    </v>
          </cell>
          <cell r="D4077" t="str">
            <v>CR</v>
          </cell>
          <cell r="E4077" t="str">
            <v>20,12</v>
          </cell>
        </row>
        <row r="4078">
          <cell r="A4078">
            <v>7132</v>
          </cell>
          <cell r="B4078" t="str">
            <v xml:space="preserve">TE DE REDUCAO, PVC, SOLDAVEL, 90 GRAUS, 75 MM X 50 MM, PARA AGUA FRIA PREDIAL                                                                                                                                                                                                                                                                                                                                                                                                                             </v>
          </cell>
          <cell r="C4078" t="str">
            <v xml:space="preserve">UN    </v>
          </cell>
          <cell r="D4078" t="str">
            <v>CR</v>
          </cell>
          <cell r="E4078" t="str">
            <v>47,38</v>
          </cell>
        </row>
        <row r="4079">
          <cell r="A4079">
            <v>7133</v>
          </cell>
          <cell r="B4079" t="str">
            <v xml:space="preserve">TE DE REDUCAO, PVC, SOLDAVEL, 90 GRAUS, 85 MM X 60 MM, PARA AGUA FRIA PREDIAL                                                                                                                                                                                                                                                                                                                                                                                                                             </v>
          </cell>
          <cell r="C4079" t="str">
            <v xml:space="preserve">UN    </v>
          </cell>
          <cell r="D4079" t="str">
            <v>CR</v>
          </cell>
          <cell r="E4079" t="str">
            <v>109,49</v>
          </cell>
        </row>
        <row r="4080">
          <cell r="A4080">
            <v>37420</v>
          </cell>
          <cell r="B4080" t="str">
            <v xml:space="preserve">TE DE SERVICO INTEGRADO, EM POLIPROPILENO (PP), PARA TUBOS EM PEAD/PVC, 60 X 20 MM - LIGACAO PREDIAL DE AGUA                                                                                                                                                                                                                                                                                                                                                                                              </v>
          </cell>
          <cell r="C4080" t="str">
            <v xml:space="preserve">UN    </v>
          </cell>
          <cell r="D4080" t="str">
            <v>AS</v>
          </cell>
          <cell r="E4080" t="str">
            <v>40,33</v>
          </cell>
        </row>
        <row r="4081">
          <cell r="A4081">
            <v>37421</v>
          </cell>
          <cell r="B4081" t="str">
            <v xml:space="preserve">TE DE SERVICO INTEGRADO, EM POLIPROPILENO (PP), PARA TUBOS EM PEAD/PVC, 60 X 32 MM - LIGACAO PREDIAL DE AGUA                                                                                                                                                                                                                                                                                                                                                                                              </v>
          </cell>
          <cell r="C4081" t="str">
            <v xml:space="preserve">UN    </v>
          </cell>
          <cell r="D4081" t="str">
            <v>AS</v>
          </cell>
          <cell r="E4081" t="str">
            <v>55,12</v>
          </cell>
        </row>
        <row r="4082">
          <cell r="A4082">
            <v>37422</v>
          </cell>
          <cell r="B4082" t="str">
            <v xml:space="preserve">TE DE SERVICO INTEGRADO, EM POLIPROPILENO (PP), PARA TUBOS EM PEAD, 63 X 20 MM - LIGACAO PREDIAL DE AGUA                                                                                                                                                                                                                                                                                                                                                                                                  </v>
          </cell>
          <cell r="C4082" t="str">
            <v xml:space="preserve">UN    </v>
          </cell>
          <cell r="D4082" t="str">
            <v>AS</v>
          </cell>
          <cell r="E4082" t="str">
            <v>51,59</v>
          </cell>
        </row>
        <row r="4083">
          <cell r="A4083">
            <v>37443</v>
          </cell>
          <cell r="B4083" t="str">
            <v xml:space="preserve">TE DE SERVICO, PEAD PE 100, DE 125 X 20 MM, PARA ELETROFUSAO                                                                                                                                                                                                                                                                                                                                                                                                                                              </v>
          </cell>
          <cell r="C4083" t="str">
            <v xml:space="preserve">UN    </v>
          </cell>
          <cell r="D4083" t="str">
            <v>AS</v>
          </cell>
          <cell r="E4083" t="str">
            <v>191,41</v>
          </cell>
        </row>
        <row r="4084">
          <cell r="A4084">
            <v>37444</v>
          </cell>
          <cell r="B4084" t="str">
            <v xml:space="preserve">TE DE SERVICO, PEAD PE 100, DE 125 X 32 MM, PARA ELETROFUSAO                                                                                                                                                                                                                                                                                                                                                                                                                                              </v>
          </cell>
          <cell r="C4084" t="str">
            <v xml:space="preserve">UN    </v>
          </cell>
          <cell r="D4084" t="str">
            <v>AS</v>
          </cell>
          <cell r="E4084" t="str">
            <v>194,65</v>
          </cell>
        </row>
        <row r="4085">
          <cell r="A4085">
            <v>37445</v>
          </cell>
          <cell r="B4085" t="str">
            <v xml:space="preserve">TE DE SERVICO, PEAD PE 100, DE 125 X 63 MM, PARA ELETROFUSAO                                                                                                                                                                                                                                                                                                                                                                                                                                              </v>
          </cell>
          <cell r="C4085" t="str">
            <v xml:space="preserve">UN    </v>
          </cell>
          <cell r="D4085" t="str">
            <v>AS</v>
          </cell>
          <cell r="E4085" t="str">
            <v>295,04</v>
          </cell>
        </row>
        <row r="4086">
          <cell r="A4086">
            <v>37446</v>
          </cell>
          <cell r="B4086" t="str">
            <v xml:space="preserve">TE DE SERVICO, PEAD PE 100, DE 200 X 20 MM, PARA ELETROFUSAO                                                                                                                                                                                                                                                                                                                                                                                                                                              </v>
          </cell>
          <cell r="C4086" t="str">
            <v xml:space="preserve">UN    </v>
          </cell>
          <cell r="D4086" t="str">
            <v>AS</v>
          </cell>
          <cell r="E4086" t="str">
            <v>321,64</v>
          </cell>
        </row>
        <row r="4087">
          <cell r="A4087">
            <v>37447</v>
          </cell>
          <cell r="B4087" t="str">
            <v xml:space="preserve">TE DE SERVICO, PEAD PE 100, DE 200 X 32 MM, PARA ELETROFUSAO                                                                                                                                                                                                                                                                                                                                                                                                                                              </v>
          </cell>
          <cell r="C4087" t="str">
            <v xml:space="preserve">UN    </v>
          </cell>
          <cell r="D4087" t="str">
            <v>AS</v>
          </cell>
          <cell r="E4087" t="str">
            <v>326,68</v>
          </cell>
        </row>
        <row r="4088">
          <cell r="A4088">
            <v>37448</v>
          </cell>
          <cell r="B4088" t="str">
            <v xml:space="preserve">TE DE SERVICO, PEAD PE 100, DE 200 X 63 MM, PARA ELETROFUSAO                                                                                                                                                                                                                                                                                                                                                                                                                                              </v>
          </cell>
          <cell r="C4088" t="str">
            <v xml:space="preserve">UN    </v>
          </cell>
          <cell r="D4088" t="str">
            <v>AS</v>
          </cell>
          <cell r="E4088" t="str">
            <v>448,09</v>
          </cell>
        </row>
        <row r="4089">
          <cell r="A4089">
            <v>37440</v>
          </cell>
          <cell r="B4089" t="str">
            <v xml:space="preserve">TE DE SERVICO, PEAD PE 100, DE 63 X 20 MM, PARA ELETROFUSAO                                                                                                                                                                                                                                                                                                                                                                                                                                               </v>
          </cell>
          <cell r="C4089" t="str">
            <v xml:space="preserve">UN    </v>
          </cell>
          <cell r="D4089" t="str">
            <v>AS</v>
          </cell>
          <cell r="E4089" t="str">
            <v>151,92</v>
          </cell>
        </row>
        <row r="4090">
          <cell r="A4090">
            <v>37441</v>
          </cell>
          <cell r="B4090" t="str">
            <v xml:space="preserve">TE DE SERVICO, PEAD PE 100, DE 63 X 32 MM, PARA ELETROFUSAO                                                                                                                                                                                                                                                                                                                                                                                                                                               </v>
          </cell>
          <cell r="C4090" t="str">
            <v xml:space="preserve">UN    </v>
          </cell>
          <cell r="D4090" t="str">
            <v>AS</v>
          </cell>
          <cell r="E4090" t="str">
            <v>151,92</v>
          </cell>
        </row>
        <row r="4091">
          <cell r="A4091">
            <v>37442</v>
          </cell>
          <cell r="B4091" t="str">
            <v xml:space="preserve">TE DE SERVICO, PEAD PE 100, DE 63 X 63 MM, PARA ELETROFUSAO                                                                                                                                                                                                                                                                                                                                                                                                                                               </v>
          </cell>
          <cell r="C4091" t="str">
            <v xml:space="preserve">UN    </v>
          </cell>
          <cell r="D4091" t="str">
            <v>AS</v>
          </cell>
          <cell r="E4091" t="str">
            <v>182,98</v>
          </cell>
        </row>
        <row r="4092">
          <cell r="A4092">
            <v>38017</v>
          </cell>
          <cell r="B4092" t="str">
            <v xml:space="preserve">TE DE TRANSICAO, CPVC, SOLDAVEL, 15 MM X 1/2", PARA AGUA QUENTE                                                                                                                                                                                                                                                                                                                                                                                                                                           </v>
          </cell>
          <cell r="C4092" t="str">
            <v xml:space="preserve">UN    </v>
          </cell>
          <cell r="D4092" t="str">
            <v>AS</v>
          </cell>
          <cell r="E4092" t="str">
            <v>8,49</v>
          </cell>
        </row>
        <row r="4093">
          <cell r="A4093">
            <v>38018</v>
          </cell>
          <cell r="B4093" t="str">
            <v xml:space="preserve">TE DE TRANSICAO, CPVC, SOLDAVEL, 22 MM X 1/2", PARA AGUA QUENTE                                                                                                                                                                                                                                                                                                                                                                                                                                           </v>
          </cell>
          <cell r="C4093" t="str">
            <v xml:space="preserve">UN    </v>
          </cell>
          <cell r="D4093" t="str">
            <v>AS</v>
          </cell>
          <cell r="E4093" t="str">
            <v>9,54</v>
          </cell>
        </row>
        <row r="4094">
          <cell r="A4094">
            <v>39895</v>
          </cell>
          <cell r="B4094" t="str">
            <v xml:space="preserve">TE DUPLA CURVA BRONZE/LATAO (REF 764) SEM ANEL DE SOLDA, ROSCA F X BOLSA X ROSCA F, 1/2" X 15 X 1/2"                                                                                                                                                                                                                                                                                                                                                                                                      </v>
          </cell>
          <cell r="C4094" t="str">
            <v xml:space="preserve">UN    </v>
          </cell>
          <cell r="D4094" t="str">
            <v>AS</v>
          </cell>
          <cell r="E4094" t="str">
            <v>46,69</v>
          </cell>
        </row>
        <row r="4095">
          <cell r="A4095">
            <v>39896</v>
          </cell>
          <cell r="B4095" t="str">
            <v xml:space="preserve">TE DUPLA CURVA BRONZE/LATAO (REF 764) SEM ANEL DE SOLDA, ROSCA F X BOLSA X ROSCA F, 3/4" X 22 X 3/4"                                                                                                                                                                                                                                                                                                                                                                                                      </v>
          </cell>
          <cell r="C4095" t="str">
            <v xml:space="preserve">UN    </v>
          </cell>
          <cell r="D4095" t="str">
            <v>AS</v>
          </cell>
          <cell r="E4095" t="str">
            <v>68,43</v>
          </cell>
        </row>
        <row r="4096">
          <cell r="A4096">
            <v>38873</v>
          </cell>
          <cell r="B4096" t="str">
            <v xml:space="preserve">TE METALICO, PARA CONEXAO COM ANEL DESLIZANTE, DN 16 MM, EM TUBO PEX PARA INST. AGUA QUENTE/FRIA                                                                                                                                                                                                                                                                                                                                                                                                          </v>
          </cell>
          <cell r="C4096" t="str">
            <v xml:space="preserve">UN    </v>
          </cell>
          <cell r="D4096" t="str">
            <v>AS</v>
          </cell>
          <cell r="E4096" t="str">
            <v>14,35</v>
          </cell>
        </row>
        <row r="4097">
          <cell r="A4097">
            <v>38874</v>
          </cell>
          <cell r="B4097" t="str">
            <v xml:space="preserve">TE METALICO, PARA CONEXAO COM ANEL DESLIZANTE, DN 20 MM, EM TUBO PEX PARA INST. AGUA QUENTE/FRIA                                                                                                                                                                                                                                                                                                                                                                                                          </v>
          </cell>
          <cell r="C4097" t="str">
            <v xml:space="preserve">UN    </v>
          </cell>
          <cell r="D4097" t="str">
            <v>AS</v>
          </cell>
          <cell r="E4097" t="str">
            <v>18,17</v>
          </cell>
        </row>
        <row r="4098">
          <cell r="A4098">
            <v>38875</v>
          </cell>
          <cell r="B4098" t="str">
            <v xml:space="preserve">TE METALICO, PARA CONEXAO COM ANEL DESLIZANTE, DN 25 MM, EM TUBO PEX PARA INST. AGUA QUENTE/FRIA                                                                                                                                                                                                                                                                                                                                                                                                          </v>
          </cell>
          <cell r="C4098" t="str">
            <v xml:space="preserve">UN    </v>
          </cell>
          <cell r="D4098" t="str">
            <v>AS</v>
          </cell>
          <cell r="E4098" t="str">
            <v>28,80</v>
          </cell>
        </row>
        <row r="4099">
          <cell r="A4099">
            <v>38876</v>
          </cell>
          <cell r="B4099" t="str">
            <v xml:space="preserve">TE METALICO, PARA CONEXAO COM ANEL DESLIZANTE, DN 32 MM, EM TUBO PEX PARA INST. AGUA QUENTE/FRIA                                                                                                                                                                                                                                                                                                                                                                                                          </v>
          </cell>
          <cell r="C4099" t="str">
            <v xml:space="preserve">UN    </v>
          </cell>
          <cell r="D4099" t="str">
            <v>AS</v>
          </cell>
          <cell r="E4099" t="str">
            <v>38,70</v>
          </cell>
        </row>
        <row r="4100">
          <cell r="A4100">
            <v>39000</v>
          </cell>
          <cell r="B4100" t="str">
            <v xml:space="preserve">TE MISTURADOR COM INSERTO METALICO, FEMEA, PPR, DN 25 MM X 3/4", PARA AGUA QUENTE E FRIA PREDIAL                                                                                                                                                                                                                                                                                                                                                                                                          </v>
          </cell>
          <cell r="C4100" t="str">
            <v xml:space="preserve">UN    </v>
          </cell>
          <cell r="D4100" t="str">
            <v>AS</v>
          </cell>
          <cell r="E4100" t="str">
            <v>29,79</v>
          </cell>
        </row>
        <row r="4101">
          <cell r="A4101">
            <v>38674</v>
          </cell>
          <cell r="B4101" t="str">
            <v xml:space="preserve">TE MISTURADOR DE TRANSICAO, CPVC, COM ROSCA, 22 MM X 3/4", PARA AGUA QUENTE                                                                                                                                                                                                                                                                                                                                                                                                                               </v>
          </cell>
          <cell r="C4101" t="str">
            <v xml:space="preserve">UN    </v>
          </cell>
          <cell r="D4101" t="str">
            <v>AS</v>
          </cell>
          <cell r="E4101" t="str">
            <v>28,57</v>
          </cell>
        </row>
        <row r="4102">
          <cell r="A4102">
            <v>38019</v>
          </cell>
          <cell r="B4102" t="str">
            <v xml:space="preserve">TE MISTURADOR, CPVC, SOLDAVEL, 15 MM, PARA AGUA QUENTE                                                                                                                                                                                                                                                                                                                                                                                                                                                    </v>
          </cell>
          <cell r="C4102" t="str">
            <v xml:space="preserve">UN    </v>
          </cell>
          <cell r="D4102" t="str">
            <v>AS</v>
          </cell>
          <cell r="E4102" t="str">
            <v>6,04</v>
          </cell>
        </row>
        <row r="4103">
          <cell r="A4103">
            <v>38020</v>
          </cell>
          <cell r="B4103" t="str">
            <v xml:space="preserve">TE MISTURADOR, CPVC, SOLDAVEL, 22 MM, PARA AGUA QUENTE                                                                                                                                                                                                                                                                                                                                                                                                                                                    </v>
          </cell>
          <cell r="C4103" t="str">
            <v xml:space="preserve">UN    </v>
          </cell>
          <cell r="D4103" t="str">
            <v>AS</v>
          </cell>
          <cell r="E4103" t="str">
            <v>7,44</v>
          </cell>
        </row>
        <row r="4104">
          <cell r="A4104">
            <v>38454</v>
          </cell>
          <cell r="B4104" t="str">
            <v xml:space="preserve">TE MISTURADOR, PPR, F/M/M, DN 20 X 20 MM, PARA AGUA QUENTE PREDIAL                                                                                                                                                                                                                                                                                                                                                                                                                                        </v>
          </cell>
          <cell r="C4104" t="str">
            <v xml:space="preserve">UN    </v>
          </cell>
          <cell r="D4104" t="str">
            <v>AS</v>
          </cell>
          <cell r="E4104" t="str">
            <v>11,17</v>
          </cell>
        </row>
        <row r="4105">
          <cell r="A4105">
            <v>38455</v>
          </cell>
          <cell r="B4105" t="str">
            <v xml:space="preserve">TE MISTURADOR, PPR, F/M/M, DN 25 X 25 MM, PARA AGUA QUENTE PREDIAL                                                                                                                                                                                                                                                                                                                                                                                                                                        </v>
          </cell>
          <cell r="C4105" t="str">
            <v xml:space="preserve">UN    </v>
          </cell>
          <cell r="D4105" t="str">
            <v>AS</v>
          </cell>
          <cell r="E4105" t="str">
            <v>14,95</v>
          </cell>
        </row>
        <row r="4106">
          <cell r="A4106">
            <v>38462</v>
          </cell>
          <cell r="B4106" t="str">
            <v xml:space="preserve">TE NORMAL, PPR, F/F/F, SOLDAVEL, 90 GRAUS, DN 110 X 110 X 110 MM, PARA AGUA QUENTE PREDIAL                                                                                                                                                                                                                                                                                                                                                                                                                </v>
          </cell>
          <cell r="C4106" t="str">
            <v xml:space="preserve">UN    </v>
          </cell>
          <cell r="D4106" t="str">
            <v>AS</v>
          </cell>
          <cell r="E4106" t="str">
            <v>241,08</v>
          </cell>
        </row>
        <row r="4107">
          <cell r="A4107">
            <v>36362</v>
          </cell>
          <cell r="B4107" t="str">
            <v xml:space="preserve">TE NORMAL, PPR, F/F/F, SOLDAVEL, 90 GRAUS, DN 20 X 20 X 20 MM, PARA AGUA QUENTE PREDIAL                                                                                                                                                                                                                                                                                                                                                                                                                   </v>
          </cell>
          <cell r="C4107" t="str">
            <v xml:space="preserve">UN    </v>
          </cell>
          <cell r="D4107" t="str">
            <v>AS</v>
          </cell>
          <cell r="E4107" t="str">
            <v>3,33</v>
          </cell>
        </row>
        <row r="4108">
          <cell r="A4108">
            <v>36298</v>
          </cell>
          <cell r="B4108" t="str">
            <v xml:space="preserve">TE NORMAL, PPR, F/F/F, SOLDAVEL, 90 GRAUS, DN 25 X 25 X 25 MM, PARA AGUA QUENTE PREDIAL                                                                                                                                                                                                                                                                                                                                                                                                                   </v>
          </cell>
          <cell r="C4108" t="str">
            <v xml:space="preserve">UN    </v>
          </cell>
          <cell r="D4108" t="str">
            <v>AS</v>
          </cell>
          <cell r="E4108" t="str">
            <v>2,86</v>
          </cell>
        </row>
        <row r="4109">
          <cell r="A4109">
            <v>38456</v>
          </cell>
          <cell r="B4109" t="str">
            <v xml:space="preserve">TE NORMAL, PPR, F/F/F, SOLDAVEL, 90 GRAUS, DN 32 X 32 X 32 MM, PARA AGUA QUENTE PREDIAL                                                                                                                                                                                                                                                                                                                                                                                                                   </v>
          </cell>
          <cell r="C4109" t="str">
            <v xml:space="preserve">UN    </v>
          </cell>
          <cell r="D4109" t="str">
            <v>AS</v>
          </cell>
          <cell r="E4109" t="str">
            <v>7,13</v>
          </cell>
        </row>
        <row r="4110">
          <cell r="A4110">
            <v>38457</v>
          </cell>
          <cell r="B4110" t="str">
            <v xml:space="preserve">TE NORMAL, PPR, F/F/F, SOLDAVEL, 90 GRAUS, DN 40 X 40 X 40 MM, PARA AGUA QUENTE PREDIAL                                                                                                                                                                                                                                                                                                                                                                                                                   </v>
          </cell>
          <cell r="C4110" t="str">
            <v xml:space="preserve">UN    </v>
          </cell>
          <cell r="D4110" t="str">
            <v>AS</v>
          </cell>
          <cell r="E4110" t="str">
            <v>12,99</v>
          </cell>
        </row>
        <row r="4111">
          <cell r="A4111">
            <v>38458</v>
          </cell>
          <cell r="B4111" t="str">
            <v xml:space="preserve">TE NORMAL, PPR, F/F/F, SOLDAVEL, 90 GRAUS, DN 50 X 50 X 50 MM, PARA AGUA QUENTE PREDIAL                                                                                                                                                                                                                                                                                                                                                                                                                   </v>
          </cell>
          <cell r="C4111" t="str">
            <v xml:space="preserve">UN    </v>
          </cell>
          <cell r="D4111" t="str">
            <v>AS</v>
          </cell>
          <cell r="E4111" t="str">
            <v>25,02</v>
          </cell>
        </row>
        <row r="4112">
          <cell r="A4112">
            <v>38459</v>
          </cell>
          <cell r="B4112" t="str">
            <v xml:space="preserve">TE NORMAL, PPR, F/F/F, SOLDAVEL, 90 GRAUS, DN 63 X 63 X 63 MM, PARA AGUA QUENTE PREDIAL                                                                                                                                                                                                                                                                                                                                                                                                                   </v>
          </cell>
          <cell r="C4112" t="str">
            <v xml:space="preserve">UN    </v>
          </cell>
          <cell r="D4112" t="str">
            <v>AS</v>
          </cell>
          <cell r="E4112" t="str">
            <v>39,34</v>
          </cell>
        </row>
        <row r="4113">
          <cell r="A4113">
            <v>38460</v>
          </cell>
          <cell r="B4113" t="str">
            <v xml:space="preserve">TE NORMAL, PPR, F/F/F, SOLDAVEL, 90 GRAUS, DN 75 X 75 X 75 MM, PARA AGUA QUENTE PREDIAL                                                                                                                                                                                                                                                                                                                                                                                                                   </v>
          </cell>
          <cell r="C4113" t="str">
            <v xml:space="preserve">UN    </v>
          </cell>
          <cell r="D4113" t="str">
            <v>AS</v>
          </cell>
          <cell r="E4113" t="str">
            <v>84,39</v>
          </cell>
        </row>
        <row r="4114">
          <cell r="A4114">
            <v>38461</v>
          </cell>
          <cell r="B4114" t="str">
            <v xml:space="preserve">TE NORMAL, PPR, F/F/F, SOLDAVEL, 90 GRAUS, DN 90 X 90 X 90 MM, PARA AGUA QUENTE PREDIAL                                                                                                                                                                                                                                                                                                                                                                                                                   </v>
          </cell>
          <cell r="C4114" t="str">
            <v xml:space="preserve">UN    </v>
          </cell>
          <cell r="D4114" t="str">
            <v>AS</v>
          </cell>
          <cell r="E4114" t="str">
            <v>113,25</v>
          </cell>
        </row>
        <row r="4115">
          <cell r="A4115">
            <v>7094</v>
          </cell>
          <cell r="B4115" t="str">
            <v xml:space="preserve">TE PVC ROSCAVEL 90 GRAUS, 1", PARA  AGUA FRIA PREDIAL                                                                                                                                                                                                                                                                                                                                                                                                                                                     </v>
          </cell>
          <cell r="C4115" t="str">
            <v xml:space="preserve">UN    </v>
          </cell>
          <cell r="D4115" t="str">
            <v>CR</v>
          </cell>
          <cell r="E4115" t="str">
            <v>13,94</v>
          </cell>
        </row>
        <row r="4116">
          <cell r="A4116">
            <v>7116</v>
          </cell>
          <cell r="B4116" t="str">
            <v xml:space="preserve">TE PVC SOLDAVEL, BBB, 90 GRAUS, DN 40 MM, PARA ESGOTO SECUNDARIO PREDIAL                                                                                                                                                                                                                                                                                                                                                                                                                                  </v>
          </cell>
          <cell r="C4116" t="str">
            <v xml:space="preserve">UN    </v>
          </cell>
          <cell r="D4116" t="str">
            <v>CR</v>
          </cell>
          <cell r="E4116" t="str">
            <v>3,95</v>
          </cell>
        </row>
        <row r="4117">
          <cell r="A4117">
            <v>7118</v>
          </cell>
          <cell r="B4117" t="str">
            <v xml:space="preserve">TE PVC, ROSCAVEL, 90 GRAUS, 1 1/2", AGUA FRIA PREDIAL                                                                                                                                                                                                                                                                                                                                                                                                                                                     </v>
          </cell>
          <cell r="C4117" t="str">
            <v xml:space="preserve">UN    </v>
          </cell>
          <cell r="D4117" t="str">
            <v>CR</v>
          </cell>
          <cell r="E4117" t="str">
            <v>28,66</v>
          </cell>
        </row>
        <row r="4118">
          <cell r="A4118">
            <v>7098</v>
          </cell>
          <cell r="B4118" t="str">
            <v xml:space="preserve">TE PVC, ROSCAVEL, 90 GRAUS, 1/2",  AGUA FRIA PREDIAL                                                                                                                                                                                                                                                                                                                                                                                                                                                      </v>
          </cell>
          <cell r="C4118" t="str">
            <v xml:space="preserve">UN    </v>
          </cell>
          <cell r="D4118" t="str">
            <v>CR</v>
          </cell>
          <cell r="E4118" t="str">
            <v>4,26</v>
          </cell>
        </row>
        <row r="4119">
          <cell r="A4119">
            <v>7110</v>
          </cell>
          <cell r="B4119" t="str">
            <v xml:space="preserve">TE PVC, ROSCAVEL, 90 GRAUS, 2",  AGUA FRIA PREDIAL                                                                                                                                                                                                                                                                                                                                                                                                                                                        </v>
          </cell>
          <cell r="C4119" t="str">
            <v xml:space="preserve">UN    </v>
          </cell>
          <cell r="D4119" t="str">
            <v>CR</v>
          </cell>
          <cell r="E4119" t="str">
            <v>54,50</v>
          </cell>
        </row>
        <row r="4120">
          <cell r="A4120">
            <v>7123</v>
          </cell>
          <cell r="B4120" t="str">
            <v xml:space="preserve">TE PVC, ROSCAVEL, 90 GRAUS, 3/4", AGUA FRIA PREDIAL                                                                                                                                                                                                                                                                                                                                                                                                                                                       </v>
          </cell>
          <cell r="C4120" t="str">
            <v xml:space="preserve">UN    </v>
          </cell>
          <cell r="D4120" t="str">
            <v>CR</v>
          </cell>
          <cell r="E4120" t="str">
            <v>5,15</v>
          </cell>
        </row>
        <row r="4121">
          <cell r="A4121">
            <v>7121</v>
          </cell>
          <cell r="B4121" t="str">
            <v xml:space="preserve">TE PVC, SOLDAVEL, COM BUCHA DE LATAO NA BOLSA CENTRAL, 90 GRAUS, 20 MM X 1/2", PARA AGUA FRIA PREDIAL                                                                                                                                                                                                                                                                                                                                                                                                     </v>
          </cell>
          <cell r="C4121" t="str">
            <v xml:space="preserve">UN    </v>
          </cell>
          <cell r="D4121" t="str">
            <v>CR</v>
          </cell>
          <cell r="E4121" t="str">
            <v>10,19</v>
          </cell>
        </row>
        <row r="4122">
          <cell r="A4122">
            <v>7137</v>
          </cell>
          <cell r="B4122" t="str">
            <v xml:space="preserve">TE PVC, SOLDAVEL, COM BUCHA DE LATAO NA BOLSA CENTRAL, 90 GRAUS, 25 MM X 1/2", PARA AGUA FRIA PREDIAL                                                                                                                                                                                                                                                                                                                                                                                                     </v>
          </cell>
          <cell r="C4122" t="str">
            <v xml:space="preserve">UN    </v>
          </cell>
          <cell r="D4122" t="str">
            <v>CR</v>
          </cell>
          <cell r="E4122" t="str">
            <v>11,13</v>
          </cell>
        </row>
        <row r="4123">
          <cell r="A4123">
            <v>7122</v>
          </cell>
          <cell r="B4123" t="str">
            <v xml:space="preserve">TE PVC, SOLDAVEL, COM BUCHA DE LATAO NA BOLSA CENTRAL, 90 GRAUS, 25 MM X 3/4", PARA AGUA FRIA PREDIAL                                                                                                                                                                                                                                                                                                                                                                                                     </v>
          </cell>
          <cell r="C4123" t="str">
            <v xml:space="preserve">UN    </v>
          </cell>
          <cell r="D4123" t="str">
            <v>CR</v>
          </cell>
          <cell r="E4123" t="str">
            <v>12,25</v>
          </cell>
        </row>
        <row r="4124">
          <cell r="A4124">
            <v>7114</v>
          </cell>
          <cell r="B4124" t="str">
            <v xml:space="preserve">TE PVC, SOLDAVEL, COM BUCHA DE LATAO NA BOLSA CENTRAL, 90 GRAUS, 32 MM X 3/4", PARA AGUA FRIA PREDIAL                                                                                                                                                                                                                                                                                                                                                                                                     </v>
          </cell>
          <cell r="C4124" t="str">
            <v xml:space="preserve">UN    </v>
          </cell>
          <cell r="D4124" t="str">
            <v>CR</v>
          </cell>
          <cell r="E4124" t="str">
            <v>14,25</v>
          </cell>
        </row>
        <row r="4125">
          <cell r="A4125">
            <v>7109</v>
          </cell>
          <cell r="B4125" t="str">
            <v xml:space="preserve">TE PVC, SOLDAVEL, COM ROSCA NA BOLSA CENTRAL, 90 GRAUS, 20 MM X 1/2", PARA AGUA FRIA PREDIAL                                                                                                                                                                                                                                                                                                                                                                                                              </v>
          </cell>
          <cell r="C4125" t="str">
            <v xml:space="preserve">UN    </v>
          </cell>
          <cell r="D4125" t="str">
            <v>CR</v>
          </cell>
          <cell r="E4125" t="str">
            <v>2,82</v>
          </cell>
        </row>
        <row r="4126">
          <cell r="A4126">
            <v>7135</v>
          </cell>
          <cell r="B4126" t="str">
            <v xml:space="preserve">TE PVC, SOLDAVEL, COM ROSCA NA BOLSA CENTRAL, 90 GRAUS, 25 MM X 1/2", PARA AGUA FRIA PREDIAL                                                                                                                                                                                                                                                                                                                                                                                                              </v>
          </cell>
          <cell r="C4126" t="str">
            <v xml:space="preserve">UN    </v>
          </cell>
          <cell r="D4126" t="str">
            <v>CR</v>
          </cell>
          <cell r="E4126" t="str">
            <v>5,78</v>
          </cell>
        </row>
        <row r="4127">
          <cell r="A4127">
            <v>37947</v>
          </cell>
          <cell r="B4127" t="str">
            <v xml:space="preserve">TE PVC, SOLDAVEL, COM ROSCA NA BOLSA CENTRAL, 90 GRAUS, 25 MM X 3/4", PARA AGUA FRIA PREDIAL                                                                                                                                                                                                                                                                                                                                                                                                              </v>
          </cell>
          <cell r="C4127" t="str">
            <v xml:space="preserve">UN    </v>
          </cell>
          <cell r="D4127" t="str">
            <v>CR</v>
          </cell>
          <cell r="E4127" t="str">
            <v>4,70</v>
          </cell>
        </row>
        <row r="4128">
          <cell r="A4128">
            <v>7103</v>
          </cell>
          <cell r="B4128" t="str">
            <v xml:space="preserve">TE PVC, SOLDAVEL, COM ROSCA NA BOLSA CENTRAL, 90 GRAUS, 32 MM X 3/4", PARA AGUA FRIA PREDIAL                                                                                                                                                                                                                                                                                                                                                                                                              </v>
          </cell>
          <cell r="C4128" t="str">
            <v xml:space="preserve">UN    </v>
          </cell>
          <cell r="D4128" t="str">
            <v>CR</v>
          </cell>
          <cell r="E4128" t="str">
            <v>15,32</v>
          </cell>
        </row>
        <row r="4129">
          <cell r="A4129">
            <v>40419</v>
          </cell>
          <cell r="B4129" t="str">
            <v xml:space="preserve">TE RANHURADO EM FERRO FUNDIDO, DN 50 (2")                                                                                                                                                                                                                                                                                                                                                                                                                                                                 </v>
          </cell>
          <cell r="C4129" t="str">
            <v xml:space="preserve">UN    </v>
          </cell>
          <cell r="D4129" t="str">
            <v>AS</v>
          </cell>
          <cell r="E4129" t="str">
            <v>36,95</v>
          </cell>
        </row>
        <row r="4130">
          <cell r="A4130">
            <v>40420</v>
          </cell>
          <cell r="B4130" t="str">
            <v xml:space="preserve">TE RANHURADO EM FERRO FUNDIDO, DN 65 (2 1/2")                                                                                                                                                                                                                                                                                                                                                                                                                                                             </v>
          </cell>
          <cell r="C4130" t="str">
            <v xml:space="preserve">UN    </v>
          </cell>
          <cell r="D4130" t="str">
            <v>AS</v>
          </cell>
          <cell r="E4130" t="str">
            <v>53,91</v>
          </cell>
        </row>
        <row r="4131">
          <cell r="A4131">
            <v>40421</v>
          </cell>
          <cell r="B4131" t="str">
            <v xml:space="preserve">TE RANHURADO EM FERRO FUNDIDO, DN 80 (3")                                                                                                                                                                                                                                                                                                                                                                                                                                                                 </v>
          </cell>
          <cell r="C4131" t="str">
            <v xml:space="preserve">UN    </v>
          </cell>
          <cell r="D4131" t="str">
            <v>AS</v>
          </cell>
          <cell r="E4131" t="str">
            <v>57,39</v>
          </cell>
        </row>
        <row r="4132">
          <cell r="A4132">
            <v>38905</v>
          </cell>
          <cell r="B4132" t="str">
            <v xml:space="preserve">TE ROSCA FEMEA, METALICO, PARA CONEXAO COM ANEL DESLIZANTE, DN 16 MM X 1/2", EM TUBO PEX PARA INST. AGUA QUENTE/FRIA                                                                                                                                                                                                                                                                                                                                                                                      </v>
          </cell>
          <cell r="C4132" t="str">
            <v xml:space="preserve">UN    </v>
          </cell>
          <cell r="D4132" t="str">
            <v>AS</v>
          </cell>
          <cell r="E4132" t="str">
            <v>18,57</v>
          </cell>
        </row>
        <row r="4133">
          <cell r="A4133">
            <v>38907</v>
          </cell>
          <cell r="B4133" t="str">
            <v xml:space="preserve">TE ROSCA FEMEA, METALICO, PARA CONEXAO COM ANEL DESLIZANTE, DN 20 MM X 1/2", EM TUBO PEX PARA INST. AGUA QUENTE/FRIA                                                                                                                                                                                                                                                                                                                                                                                      </v>
          </cell>
          <cell r="C4133" t="str">
            <v xml:space="preserve">UN    </v>
          </cell>
          <cell r="D4133" t="str">
            <v>AS</v>
          </cell>
          <cell r="E4133" t="str">
            <v>17,90</v>
          </cell>
        </row>
        <row r="4134">
          <cell r="A4134">
            <v>38910</v>
          </cell>
          <cell r="B4134" t="str">
            <v xml:space="preserve">TE ROSCA FEMEA, METALICO, PARA CONEXAO COM ANEL DESLIZANTE, DN 25 MM X 3/4", EM TUBO PEX PARA INST. AGUA QUENTE/FRIA                                                                                                                                                                                                                                                                                                                                                                                      </v>
          </cell>
          <cell r="C4134" t="str">
            <v xml:space="preserve">UN    </v>
          </cell>
          <cell r="D4134" t="str">
            <v>AS</v>
          </cell>
          <cell r="E4134" t="str">
            <v>20,94</v>
          </cell>
        </row>
        <row r="4135">
          <cell r="A4135">
            <v>11655</v>
          </cell>
          <cell r="B4135" t="str">
            <v xml:space="preserve">TE SANITARIO DE REDUCAO, PVC, DN 100 X 50 MM, SERIE NORMAL, PARA ESGOTO PREDIAL                                                                                                                                                                                                                                                                                                                                                                                                                           </v>
          </cell>
          <cell r="C4135" t="str">
            <v xml:space="preserve">UN    </v>
          </cell>
          <cell r="D4135" t="str">
            <v>CR</v>
          </cell>
          <cell r="E4135" t="str">
            <v>18,28</v>
          </cell>
        </row>
        <row r="4136">
          <cell r="A4136">
            <v>11656</v>
          </cell>
          <cell r="B4136" t="str">
            <v xml:space="preserve">TE SANITARIO DE REDUCAO, PVC, DN 100 X 75 MM, SERIE NORMAL PARA ESGOTO PREDIAL                                                                                                                                                                                                                                                                                                                                                                                                                            </v>
          </cell>
          <cell r="C4136" t="str">
            <v xml:space="preserve">UN    </v>
          </cell>
          <cell r="D4136" t="str">
            <v>CR</v>
          </cell>
          <cell r="E4136" t="str">
            <v>20,99</v>
          </cell>
        </row>
        <row r="4137">
          <cell r="A4137">
            <v>7091</v>
          </cell>
          <cell r="B4137" t="str">
            <v xml:space="preserve">TE SANITARIO, PVC, DN 100 X 100 MM, SERIE NORMAL, PARA ESGOTO PREDIAL                                                                                                                                                                                                                                                                                                                                                                                                                                     </v>
          </cell>
          <cell r="C4137" t="str">
            <v xml:space="preserve">UN    </v>
          </cell>
          <cell r="D4137" t="str">
            <v>CR</v>
          </cell>
          <cell r="E4137" t="str">
            <v>17,19</v>
          </cell>
        </row>
        <row r="4138">
          <cell r="A4138">
            <v>37948</v>
          </cell>
          <cell r="B4138" t="str">
            <v xml:space="preserve">TE SANITARIO, PVC, DN 40 X 40 MM, SERIE NORMAL, PARA ESGOTO PREDIAL                                                                                                                                                                                                                                                                                                                                                                                                                                       </v>
          </cell>
          <cell r="C4138" t="str">
            <v xml:space="preserve">UN    </v>
          </cell>
          <cell r="D4138" t="str">
            <v>CR</v>
          </cell>
          <cell r="E4138" t="str">
            <v>3,98</v>
          </cell>
        </row>
        <row r="4139">
          <cell r="A4139">
            <v>7097</v>
          </cell>
          <cell r="B4139" t="str">
            <v xml:space="preserve">TE SANITARIO, PVC, DN 50 X 50 MM, SERIE NORMAL, PARA ESGOTO PREDIAL                                                                                                                                                                                                                                                                                                                                                                                                                                       </v>
          </cell>
          <cell r="C4139" t="str">
            <v xml:space="preserve">UN    </v>
          </cell>
          <cell r="D4139" t="str">
            <v>CR</v>
          </cell>
          <cell r="E4139" t="str">
            <v>8,08</v>
          </cell>
        </row>
        <row r="4140">
          <cell r="A4140">
            <v>11658</v>
          </cell>
          <cell r="B4140" t="str">
            <v xml:space="preserve">TE SANITARIO, PVC, DN 75 X 75 MM, SERIE NORMAL PARA ESGOTO PREDIAL                                                                                                                                                                                                                                                                                                                                                                                                                                        </v>
          </cell>
          <cell r="C4140" t="str">
            <v xml:space="preserve">UN    </v>
          </cell>
          <cell r="D4140" t="str">
            <v>CR</v>
          </cell>
          <cell r="E4140" t="str">
            <v>17,85</v>
          </cell>
        </row>
        <row r="4141">
          <cell r="A4141">
            <v>7146</v>
          </cell>
          <cell r="B4141" t="str">
            <v xml:space="preserve">TE SOLDAVEL, PVC, 90 GRAUS, 110 MM, PARA AGUA FRIA PREDIAL (NBR 5648)                                                                                                                                                                                                                                                                                                                                                                                                                                     </v>
          </cell>
          <cell r="C4141" t="str">
            <v xml:space="preserve">UN    </v>
          </cell>
          <cell r="D4141" t="str">
            <v>CR</v>
          </cell>
          <cell r="E4141" t="str">
            <v>186,52</v>
          </cell>
        </row>
        <row r="4142">
          <cell r="A4142">
            <v>7138</v>
          </cell>
          <cell r="B4142" t="str">
            <v xml:space="preserve">TE SOLDAVEL, PVC, 90 GRAUS, 20 MM, PARA AGUA FRIA PREDIAL (NBR 5648)                                                                                                                                                                                                                                                                                                                                                                                                                                      </v>
          </cell>
          <cell r="C4142" t="str">
            <v xml:space="preserve">UN    </v>
          </cell>
          <cell r="D4142" t="str">
            <v>CR</v>
          </cell>
          <cell r="E4142" t="str">
            <v>1,18</v>
          </cell>
        </row>
        <row r="4143">
          <cell r="A4143">
            <v>7139</v>
          </cell>
          <cell r="B4143" t="str">
            <v xml:space="preserve">TE SOLDAVEL, PVC, 90 GRAUS, 25 MM, PARA AGUA FRIA PREDIAL (NBR 5648)                                                                                                                                                                                                                                                                                                                                                                                                                                      </v>
          </cell>
          <cell r="C4143" t="str">
            <v xml:space="preserve">UN    </v>
          </cell>
          <cell r="D4143" t="str">
            <v>CR</v>
          </cell>
          <cell r="E4143" t="str">
            <v>1,34</v>
          </cell>
        </row>
        <row r="4144">
          <cell r="A4144">
            <v>7140</v>
          </cell>
          <cell r="B4144" t="str">
            <v xml:space="preserve">TE SOLDAVEL, PVC, 90 GRAUS, 32 MM, PARA AGUA FRIA PREDIAL (NBR 5648)                                                                                                                                                                                                                                                                                                                                                                                                                                      </v>
          </cell>
          <cell r="C4144" t="str">
            <v xml:space="preserve">UN    </v>
          </cell>
          <cell r="D4144" t="str">
            <v>CR</v>
          </cell>
          <cell r="E4144" t="str">
            <v>4,20</v>
          </cell>
        </row>
        <row r="4145">
          <cell r="A4145">
            <v>7141</v>
          </cell>
          <cell r="B4145" t="str">
            <v xml:space="preserve">TE SOLDAVEL, PVC, 90 GRAUS, 40 MM, PARA AGUA FRIA PREDIAL (NBR 5648)                                                                                                                                                                                                                                                                                                                                                                                                                                      </v>
          </cell>
          <cell r="C4145" t="str">
            <v xml:space="preserve">UN    </v>
          </cell>
          <cell r="D4145" t="str">
            <v>CR</v>
          </cell>
          <cell r="E4145" t="str">
            <v>10,26</v>
          </cell>
        </row>
        <row r="4146">
          <cell r="A4146">
            <v>7143</v>
          </cell>
          <cell r="B4146" t="str">
            <v xml:space="preserve">TE SOLDAVEL, PVC, 90 GRAUS, 60 MM, PARA AGUA FRIA PREDIAL (NBR 5648)                                                                                                                                                                                                                                                                                                                                                                                                                                      </v>
          </cell>
          <cell r="C4146" t="str">
            <v xml:space="preserve">UN    </v>
          </cell>
          <cell r="D4146" t="str">
            <v>CR</v>
          </cell>
          <cell r="E4146" t="str">
            <v>34,44</v>
          </cell>
        </row>
        <row r="4147">
          <cell r="A4147">
            <v>7144</v>
          </cell>
          <cell r="B4147" t="str">
            <v xml:space="preserve">TE SOLDAVEL, PVC, 90 GRAUS, 75 MM, PARA AGUA FRIA PREDIAL (NBR 5648)                                                                                                                                                                                                                                                                                                                                                                                                                                      </v>
          </cell>
          <cell r="C4147" t="str">
            <v xml:space="preserve">UN    </v>
          </cell>
          <cell r="D4147" t="str">
            <v>CR</v>
          </cell>
          <cell r="E4147" t="str">
            <v>63,89</v>
          </cell>
        </row>
        <row r="4148">
          <cell r="A4148">
            <v>7145</v>
          </cell>
          <cell r="B4148" t="str">
            <v xml:space="preserve">TE SOLDAVEL, PVC, 90 GRAUS, 85 MM, PARA AGUA FRIA PREDIAL (NBR 5648)                                                                                                                                                                                                                                                                                                                                                                                                                                      </v>
          </cell>
          <cell r="C4148" t="str">
            <v xml:space="preserve">UN    </v>
          </cell>
          <cell r="D4148" t="str">
            <v>CR</v>
          </cell>
          <cell r="E4148" t="str">
            <v>86,87</v>
          </cell>
        </row>
        <row r="4149">
          <cell r="A4149">
            <v>7142</v>
          </cell>
          <cell r="B4149" t="str">
            <v xml:space="preserve">TE SOLDAVEL, PVC, 90 GRAUS,50 MM, PARA AGUA FRIA PREDIAL (NBR 5648)                                                                                                                                                                                                                                                                                                                                                                                                                                       </v>
          </cell>
          <cell r="C4149" t="str">
            <v xml:space="preserve">UN    </v>
          </cell>
          <cell r="D4149" t="str">
            <v>CR</v>
          </cell>
          <cell r="E4149" t="str">
            <v>10,73</v>
          </cell>
        </row>
        <row r="4150">
          <cell r="A4150">
            <v>3593</v>
          </cell>
          <cell r="B4150" t="str">
            <v xml:space="preserve">TE 45 GRAUS DE FERRO GALVANIZADO, COM ROSCA BSP, DE 1 1/2"                                                                                                                                                                                                                                                                                                                                                                                                                                                </v>
          </cell>
          <cell r="C4150" t="str">
            <v xml:space="preserve">UN    </v>
          </cell>
          <cell r="D4150" t="str">
            <v>CR</v>
          </cell>
          <cell r="E4150" t="str">
            <v>83,30</v>
          </cell>
        </row>
        <row r="4151">
          <cell r="A4151">
            <v>3588</v>
          </cell>
          <cell r="B4151" t="str">
            <v xml:space="preserve">TE 45 GRAUS DE FERRO GALVANIZADO, COM ROSCA BSP, DE 1 1/4"                                                                                                                                                                                                                                                                                                                                                                                                                                                </v>
          </cell>
          <cell r="C4151" t="str">
            <v xml:space="preserve">UN    </v>
          </cell>
          <cell r="D4151" t="str">
            <v>CR</v>
          </cell>
          <cell r="E4151" t="str">
            <v>64,21</v>
          </cell>
        </row>
        <row r="4152">
          <cell r="A4152">
            <v>3585</v>
          </cell>
          <cell r="B4152" t="str">
            <v xml:space="preserve">TE 45 GRAUS DE FERRO GALVANIZADO, COM ROSCA BSP, DE 1/2"                                                                                                                                                                                                                                                                                                                                                                                                                                                  </v>
          </cell>
          <cell r="C4152" t="str">
            <v xml:space="preserve">UN    </v>
          </cell>
          <cell r="D4152" t="str">
            <v>CR</v>
          </cell>
          <cell r="E4152" t="str">
            <v>19,83</v>
          </cell>
        </row>
        <row r="4153">
          <cell r="A4153">
            <v>3587</v>
          </cell>
          <cell r="B4153" t="str">
            <v xml:space="preserve">TE 45 GRAUS DE FERRO GALVANIZADO, COM ROSCA BSP, DE 1"                                                                                                                                                                                                                                                                                                                                                                                                                                                    </v>
          </cell>
          <cell r="C4153" t="str">
            <v xml:space="preserve">UN    </v>
          </cell>
          <cell r="D4153" t="str">
            <v>CR</v>
          </cell>
          <cell r="E4153" t="str">
            <v>39,84</v>
          </cell>
        </row>
        <row r="4154">
          <cell r="A4154">
            <v>3590</v>
          </cell>
          <cell r="B4154" t="str">
            <v xml:space="preserve">TE 45 GRAUS DE FERRO GALVANIZADO, COM ROSCA BSP, DE 2 1/2"                                                                                                                                                                                                                                                                                                                                                                                                                                                </v>
          </cell>
          <cell r="C4154" t="str">
            <v xml:space="preserve">UN    </v>
          </cell>
          <cell r="D4154" t="str">
            <v>CR</v>
          </cell>
          <cell r="E4154" t="str">
            <v>236,52</v>
          </cell>
        </row>
        <row r="4155">
          <cell r="A4155">
            <v>3589</v>
          </cell>
          <cell r="B4155" t="str">
            <v xml:space="preserve">TE 45 GRAUS DE FERRO GALVANIZADO, COM ROSCA BSP, DE 2"                                                                                                                                                                                                                                                                                                                                                                                                                                                    </v>
          </cell>
          <cell r="C4155" t="str">
            <v xml:space="preserve">UN    </v>
          </cell>
          <cell r="D4155" t="str">
            <v>CR</v>
          </cell>
          <cell r="E4155" t="str">
            <v>126,95</v>
          </cell>
        </row>
        <row r="4156">
          <cell r="A4156">
            <v>3586</v>
          </cell>
          <cell r="B4156" t="str">
            <v xml:space="preserve">TE 45 GRAUS DE FERRO GALVANIZADO, COM ROSCA BSP, DE 3/4"                                                                                                                                                                                                                                                                                                                                                                                                                                                  </v>
          </cell>
          <cell r="C4156" t="str">
            <v xml:space="preserve">UN    </v>
          </cell>
          <cell r="D4156" t="str">
            <v>CR</v>
          </cell>
          <cell r="E4156" t="str">
            <v>25,97</v>
          </cell>
        </row>
        <row r="4157">
          <cell r="A4157">
            <v>3592</v>
          </cell>
          <cell r="B4157" t="str">
            <v xml:space="preserve">TE 45 GRAUS DE FERRO GALVANIZADO, COM ROSCA BSP, DE 3"                                                                                                                                                                                                                                                                                                                                                                                                                                                    </v>
          </cell>
          <cell r="C4157" t="str">
            <v xml:space="preserve">UN    </v>
          </cell>
          <cell r="D4157" t="str">
            <v>CR</v>
          </cell>
          <cell r="E4157" t="str">
            <v>373,87</v>
          </cell>
        </row>
        <row r="4158">
          <cell r="A4158">
            <v>3591</v>
          </cell>
          <cell r="B4158" t="str">
            <v xml:space="preserve">TE 45 GRAUS DE FERRO GALVANIZADO, COM ROSCA BSP, DE 4"                                                                                                                                                                                                                                                                                                                                                                                                                                                    </v>
          </cell>
          <cell r="C4158" t="str">
            <v xml:space="preserve">UN    </v>
          </cell>
          <cell r="D4158" t="str">
            <v>CR</v>
          </cell>
          <cell r="E4158" t="str">
            <v>599,33</v>
          </cell>
        </row>
        <row r="4159">
          <cell r="A4159">
            <v>40396</v>
          </cell>
          <cell r="B4159" t="str">
            <v xml:space="preserve">TE 90 GRAUS EM ACO CARBONO, SOLDAVEL, PRESSAO 3.000 LBS, DN 1 1/2"                                                                                                                                                                                                                                                                                                                                                                                                                                        </v>
          </cell>
          <cell r="C4159" t="str">
            <v xml:space="preserve">UN    </v>
          </cell>
          <cell r="D4159" t="str">
            <v>AS</v>
          </cell>
          <cell r="E4159" t="str">
            <v>147,91</v>
          </cell>
        </row>
        <row r="4160">
          <cell r="A4160">
            <v>40395</v>
          </cell>
          <cell r="B4160" t="str">
            <v xml:space="preserve">TE 90 GRAUS EM ACO CARBONO, SOLDAVEL, PRESSAO 3.000 LBS, DN 1 1/4"                                                                                                                                                                                                                                                                                                                                                                                                                                        </v>
          </cell>
          <cell r="C4160" t="str">
            <v xml:space="preserve">UN    </v>
          </cell>
          <cell r="D4160" t="str">
            <v>AS</v>
          </cell>
          <cell r="E4160" t="str">
            <v>113,51</v>
          </cell>
        </row>
        <row r="4161">
          <cell r="A4161">
            <v>40392</v>
          </cell>
          <cell r="B4161" t="str">
            <v xml:space="preserve">TE 90 GRAUS EM ACO CARBONO, SOLDAVEL, PRESSAO 3.000 LBS, DN 1/2"                                                                                                                                                                                                                                                                                                                                                                                                                                          </v>
          </cell>
          <cell r="C4161" t="str">
            <v xml:space="preserve">UN    </v>
          </cell>
          <cell r="D4161" t="str">
            <v>AS</v>
          </cell>
          <cell r="E4161" t="str">
            <v>36,52</v>
          </cell>
        </row>
        <row r="4162">
          <cell r="A4162">
            <v>40394</v>
          </cell>
          <cell r="B4162" t="str">
            <v xml:space="preserve">TE 90 GRAUS EM ACO CARBONO, SOLDAVEL, PRESSAO 3.000 LBS, DN 1"                                                                                                                                                                                                                                                                                                                                                                                                                                            </v>
          </cell>
          <cell r="C4162" t="str">
            <v xml:space="preserve">UN    </v>
          </cell>
          <cell r="D4162" t="str">
            <v>AS</v>
          </cell>
          <cell r="E4162" t="str">
            <v>73,90</v>
          </cell>
        </row>
        <row r="4163">
          <cell r="A4163">
            <v>40398</v>
          </cell>
          <cell r="B4163" t="str">
            <v xml:space="preserve">TE 90 GRAUS EM ACO CARBONO, SOLDAVEL, PRESSAO 3.000 LBS, DN 2 1/2"                                                                                                                                                                                                                                                                                                                                                                                                                                        </v>
          </cell>
          <cell r="C4163" t="str">
            <v xml:space="preserve">UN    </v>
          </cell>
          <cell r="D4163" t="str">
            <v>AS</v>
          </cell>
          <cell r="E4163" t="str">
            <v>474,53</v>
          </cell>
        </row>
        <row r="4164">
          <cell r="A4164">
            <v>40397</v>
          </cell>
          <cell r="B4164" t="str">
            <v xml:space="preserve">TE 90 GRAUS EM ACO CARBONO, SOLDAVEL, PRESSAO 3.000 LBS, DN 2"                                                                                                                                                                                                                                                                                                                                                                                                                                            </v>
          </cell>
          <cell r="C4164" t="str">
            <v xml:space="preserve">UN    </v>
          </cell>
          <cell r="D4164" t="str">
            <v>AS</v>
          </cell>
          <cell r="E4164" t="str">
            <v>243,01</v>
          </cell>
        </row>
        <row r="4165">
          <cell r="A4165">
            <v>40393</v>
          </cell>
          <cell r="B4165" t="str">
            <v xml:space="preserve">TE 90 GRAUS EM ACO CARBONO, SOLDAVEL, PRESSAO 3.000 LBS, DN 3/4"                                                                                                                                                                                                                                                                                                                                                                                                                                          </v>
          </cell>
          <cell r="C4165" t="str">
            <v xml:space="preserve">UN    </v>
          </cell>
          <cell r="D4165" t="str">
            <v>AS</v>
          </cell>
          <cell r="E4165" t="str">
            <v>47,04</v>
          </cell>
        </row>
        <row r="4166">
          <cell r="A4166">
            <v>40399</v>
          </cell>
          <cell r="B4166" t="str">
            <v xml:space="preserve">TE 90 GRAUS EM ACO CARBONO, SOLDAVEL, PRESSAO 3.000 LBS, DN 3"                                                                                                                                                                                                                                                                                                                                                                                                                                            </v>
          </cell>
          <cell r="C4166" t="str">
            <v xml:space="preserve">UN    </v>
          </cell>
          <cell r="D4166" t="str">
            <v>AS</v>
          </cell>
          <cell r="E4166" t="str">
            <v>776,31</v>
          </cell>
        </row>
        <row r="4167">
          <cell r="A4167">
            <v>39322</v>
          </cell>
          <cell r="B4167" t="str">
            <v xml:space="preserve">TE, PLASTICO, DN 16 MM, PARA CONEXAO COM CRIMPAGEM, EM TUBO PEX PARA INST. AGUA QUENTE/FRIA                                                                                                                                                                                                                                                                                                                                                                                                               </v>
          </cell>
          <cell r="C4167" t="str">
            <v xml:space="preserve">UN    </v>
          </cell>
          <cell r="D4167" t="str">
            <v>AS</v>
          </cell>
          <cell r="E4167" t="str">
            <v>8,83</v>
          </cell>
        </row>
        <row r="4168">
          <cell r="A4168">
            <v>39289</v>
          </cell>
          <cell r="B4168" t="str">
            <v xml:space="preserve">TE, PLASTICO, DN 20 MM, PARA CONEXAO COM CRIMPAGEM, EM TUBO PEX PARA INST. AGUA QUENTE/FRIA                                                                                                                                                                                                                                                                                                                                                                                                               </v>
          </cell>
          <cell r="C4168" t="str">
            <v xml:space="preserve">UN    </v>
          </cell>
          <cell r="D4168" t="str">
            <v>AS</v>
          </cell>
          <cell r="E4168" t="str">
            <v>16,46</v>
          </cell>
        </row>
        <row r="4169">
          <cell r="A4169">
            <v>39290</v>
          </cell>
          <cell r="B4169" t="str">
            <v xml:space="preserve">TE, PLASTICO, DN 25 MM, PARA CONEXAO COM CRIMPAGEM, EM TUBO PEX PARA INST. AGUA QUENTE/FRIA                                                                                                                                                                                                                                                                                                                                                                                                               </v>
          </cell>
          <cell r="C4169" t="str">
            <v xml:space="preserve">UN    </v>
          </cell>
          <cell r="D4169" t="str">
            <v>AS</v>
          </cell>
          <cell r="E4169" t="str">
            <v>27,80</v>
          </cell>
        </row>
        <row r="4170">
          <cell r="A4170">
            <v>39291</v>
          </cell>
          <cell r="B4170" t="str">
            <v xml:space="preserve">TE, PLASTICO, DN 32 MM, PARA CONEXAO COM CRIMPAGEM, EM TUBO PEX PARA INST. AGUA QUENTE/FRIA                                                                                                                                                                                                                                                                                                                                                                                                               </v>
          </cell>
          <cell r="C4170" t="str">
            <v xml:space="preserve">UN    </v>
          </cell>
          <cell r="D4170" t="str">
            <v>AS</v>
          </cell>
          <cell r="E4170" t="str">
            <v>30,74</v>
          </cell>
        </row>
        <row r="4171">
          <cell r="A4171">
            <v>41892</v>
          </cell>
          <cell r="B4171" t="str">
            <v xml:space="preserve">TE, PVC PBA, BBB, 90 GRAUS, DN 100 / DE 110 MM, PARA REDE  AGUA (NBR 10351)                                                                                                                                                                                                                                                                                                                                                                                                                               </v>
          </cell>
          <cell r="C4171" t="str">
            <v xml:space="preserve">UN    </v>
          </cell>
          <cell r="D4171" t="str">
            <v>AS</v>
          </cell>
          <cell r="E4171" t="str">
            <v>94,79</v>
          </cell>
        </row>
        <row r="4172">
          <cell r="A4172">
            <v>7048</v>
          </cell>
          <cell r="B4172" t="str">
            <v xml:space="preserve">TE, PVC PBA, BBB, 90 GRAUS, DN 50 / DE 60 MM, PARA REDE AGUA (NBR 10351)                                                                                                                                                                                                                                                                                                                                                                                                                                  </v>
          </cell>
          <cell r="C4172" t="str">
            <v xml:space="preserve">UN    </v>
          </cell>
          <cell r="D4172" t="str">
            <v>AS</v>
          </cell>
          <cell r="E4172" t="str">
            <v>20,46</v>
          </cell>
        </row>
        <row r="4173">
          <cell r="A4173">
            <v>7088</v>
          </cell>
          <cell r="B4173" t="str">
            <v xml:space="preserve">TE, PVC PBA, BBB, 90 GRAUS, DN 75 / DE 85 MM, PARA REDE AGUA (NBR 10351)                                                                                                                                                                                                                                                                                                                                                                                                                                  </v>
          </cell>
          <cell r="C4173" t="str">
            <v xml:space="preserve">UN    </v>
          </cell>
          <cell r="D4173" t="str">
            <v>AS</v>
          </cell>
          <cell r="E4173" t="str">
            <v>44,74</v>
          </cell>
        </row>
        <row r="4174">
          <cell r="A4174">
            <v>20179</v>
          </cell>
          <cell r="B4174" t="str">
            <v xml:space="preserve">TE, PVC, SERIE R, 100 X 100 MM, PARA ESGOTO PREDIAL                                                                                                                                                                                                                                                                                                                                                                                                                                                       </v>
          </cell>
          <cell r="C4174" t="str">
            <v xml:space="preserve">UN    </v>
          </cell>
          <cell r="D4174" t="str">
            <v>CR</v>
          </cell>
          <cell r="E4174" t="str">
            <v>47,05</v>
          </cell>
        </row>
        <row r="4175">
          <cell r="A4175">
            <v>20178</v>
          </cell>
          <cell r="B4175" t="str">
            <v xml:space="preserve">TE, PVC, SERIE R, 100 X 75 MM, PARA ESGOTO PREDIAL                                                                                                                                                                                                                                                                                                                                                                                                                                                        </v>
          </cell>
          <cell r="C4175" t="str">
            <v xml:space="preserve">UN    </v>
          </cell>
          <cell r="D4175" t="str">
            <v>CR</v>
          </cell>
          <cell r="E4175" t="str">
            <v>56,39</v>
          </cell>
        </row>
        <row r="4176">
          <cell r="A4176">
            <v>20180</v>
          </cell>
          <cell r="B4176" t="str">
            <v xml:space="preserve">TE, PVC, SERIE R, 150 X 100 MM, PARA ESGOTO PREDIAL                                                                                                                                                                                                                                                                                                                                                                                                                                                       </v>
          </cell>
          <cell r="C4176" t="str">
            <v xml:space="preserve">UN    </v>
          </cell>
          <cell r="D4176" t="str">
            <v>CR</v>
          </cell>
          <cell r="E4176" t="str">
            <v>93,08</v>
          </cell>
        </row>
        <row r="4177">
          <cell r="A4177">
            <v>20181</v>
          </cell>
          <cell r="B4177" t="str">
            <v xml:space="preserve">TE, PVC, SERIE R, 150 X 150 MM, PARA ESGOTO PREDIAL                                                                                                                                                                                                                                                                                                                                                                                                                                                       </v>
          </cell>
          <cell r="C4177" t="str">
            <v xml:space="preserve">UN    </v>
          </cell>
          <cell r="D4177" t="str">
            <v>CR</v>
          </cell>
          <cell r="E4177" t="str">
            <v>124,62</v>
          </cell>
        </row>
        <row r="4178">
          <cell r="A4178">
            <v>20177</v>
          </cell>
          <cell r="B4178" t="str">
            <v xml:space="preserve">TE, PVC, SERIE R, 75 X 75 MM, PARA ESGOTO PREDIAL                                                                                                                                                                                                                                                                                                                                                                                                                                                         </v>
          </cell>
          <cell r="C4178" t="str">
            <v xml:space="preserve">UN    </v>
          </cell>
          <cell r="D4178" t="str">
            <v>CR</v>
          </cell>
          <cell r="E4178" t="str">
            <v>30,82</v>
          </cell>
        </row>
        <row r="4179">
          <cell r="A4179">
            <v>7070</v>
          </cell>
          <cell r="B4179" t="str">
            <v xml:space="preserve">TE, PVC, 90 GRAUS, BBB, JE, DN 200 MM, PARA REDE COLETORA ESGOTO                                                                                                                                                                                                                                                                                                                                                                                                                                          </v>
          </cell>
          <cell r="C4179" t="str">
            <v xml:space="preserve">UN    </v>
          </cell>
          <cell r="D4179" t="str">
            <v>CR</v>
          </cell>
          <cell r="E4179" t="str">
            <v>221,21</v>
          </cell>
        </row>
        <row r="4180">
          <cell r="A4180">
            <v>40945</v>
          </cell>
          <cell r="B4180" t="str">
            <v xml:space="preserve">TECNICO DE EDIFICACOES (HORISTA)                                                                                                                                                                                                                                                                                                                                                                                                                                                                          </v>
          </cell>
          <cell r="C4180" t="str">
            <v xml:space="preserve">H     </v>
          </cell>
          <cell r="D4180" t="str">
            <v>CR</v>
          </cell>
          <cell r="E4180" t="str">
            <v>15,69</v>
          </cell>
        </row>
        <row r="4181">
          <cell r="A4181">
            <v>40946</v>
          </cell>
          <cell r="B4181" t="str">
            <v xml:space="preserve">TECNICO DE EDIFICACOES (MENSALISTA)                                                                                                                                                                                                                                                                                                                                                                                                                                                                       </v>
          </cell>
          <cell r="C4181" t="str">
            <v xml:space="preserve">MES   </v>
          </cell>
          <cell r="D4181" t="str">
            <v>CR</v>
          </cell>
          <cell r="E4181" t="str">
            <v>2.743,52</v>
          </cell>
        </row>
        <row r="4182">
          <cell r="A4182">
            <v>7153</v>
          </cell>
          <cell r="B4182" t="str">
            <v xml:space="preserve">TECNICO EM LABORATORIO E CAMPO DE CONSTRUCAO CIVIL (HORISTA)                                                                                                                                                                                                                                                                                                                                                                                                                                              </v>
          </cell>
          <cell r="C4182" t="str">
            <v xml:space="preserve">H     </v>
          </cell>
          <cell r="D4182" t="str">
            <v>CR</v>
          </cell>
          <cell r="E4182" t="str">
            <v>24,99</v>
          </cell>
        </row>
        <row r="4183">
          <cell r="A4183">
            <v>41089</v>
          </cell>
          <cell r="B4183" t="str">
            <v xml:space="preserve">TECNICO EM LABORATORIO E CAMPO DE CONSTRUCAO CIVIL (MENSALISTA)                                                                                                                                                                                                                                                                                                                                                                                                                                           </v>
          </cell>
          <cell r="C4183" t="str">
            <v xml:space="preserve">MES   </v>
          </cell>
          <cell r="D4183" t="str">
            <v>CR</v>
          </cell>
          <cell r="E4183" t="str">
            <v>4.371,43</v>
          </cell>
        </row>
        <row r="4184">
          <cell r="A4184">
            <v>40943</v>
          </cell>
          <cell r="B4184" t="str">
            <v xml:space="preserve">TECNICO EM SEGURANCA DO TRABALHO (HORISTA)                                                                                                                                                                                                                                                                                                                                                                                                                                                                </v>
          </cell>
          <cell r="C4184" t="str">
            <v xml:space="preserve">H     </v>
          </cell>
          <cell r="D4184" t="str">
            <v>CR</v>
          </cell>
          <cell r="E4184" t="str">
            <v>24,03</v>
          </cell>
        </row>
        <row r="4185">
          <cell r="A4185">
            <v>40944</v>
          </cell>
          <cell r="B4185" t="str">
            <v xml:space="preserve">TECNICO EM SEGURANCA DO TRABALHO (MENSALISTA)                                                                                                                                                                                                                                                                                                                                                                                                                                                             </v>
          </cell>
          <cell r="C4185" t="str">
            <v xml:space="preserve">MES   </v>
          </cell>
          <cell r="D4185" t="str">
            <v>CR</v>
          </cell>
          <cell r="E4185" t="str">
            <v>4.203,31</v>
          </cell>
        </row>
        <row r="4186">
          <cell r="A4186">
            <v>6175</v>
          </cell>
          <cell r="B4186" t="str">
            <v xml:space="preserve">TECNICO EM SONDAGEM (HORISTA)                                                                                                                                                                                                                                                                                                                                                                                                                                                                             </v>
          </cell>
          <cell r="C4186" t="str">
            <v xml:space="preserve">H     </v>
          </cell>
          <cell r="D4186" t="str">
            <v>CR</v>
          </cell>
          <cell r="E4186" t="str">
            <v>38,74</v>
          </cell>
        </row>
        <row r="4187">
          <cell r="A4187">
            <v>41092</v>
          </cell>
          <cell r="B4187" t="str">
            <v xml:space="preserve">TECNICO EM SONDAGEM (MENSALISTA)                                                                                                                                                                                                                                                                                                                                                                                                                                                                          </v>
          </cell>
          <cell r="C4187" t="str">
            <v xml:space="preserve">MES   </v>
          </cell>
          <cell r="D4187" t="str">
            <v>CR</v>
          </cell>
          <cell r="E4187" t="str">
            <v>6.773,36</v>
          </cell>
        </row>
        <row r="4188">
          <cell r="A4188">
            <v>37712</v>
          </cell>
          <cell r="B4188" t="str">
            <v xml:space="preserve">TELA ARAME GALVANIZADO REVESTIDO COM POLIMERO, MALHA HEXAGONAL DUPLA TORCAO, 8 X 10 CM (ZN/AL REVESTIDO COM POLIMERO), FIO *2,4* MM                                                                                                                                                                                                                                                                                                                                                                       </v>
          </cell>
          <cell r="C4188" t="str">
            <v xml:space="preserve">M2    </v>
          </cell>
          <cell r="D4188" t="str">
            <v>CR</v>
          </cell>
          <cell r="E4188" t="str">
            <v>61,09</v>
          </cell>
        </row>
        <row r="4189">
          <cell r="A4189">
            <v>34547</v>
          </cell>
          <cell r="B4189" t="str">
            <v xml:space="preserve">TELA DE ACO SOLDADA GALVANIZADA/ZINCADA PARA ALVENARIA, FIO  D = *1,20 A 1,70* MM, MALHA 15 X 15 MM, (C X L) *50 X 12* CM                                                                                                                                                                                                                                                                                                                                                                                 </v>
          </cell>
          <cell r="C4189" t="str">
            <v xml:space="preserve">M     </v>
          </cell>
          <cell r="D4189" t="str">
            <v>CR</v>
          </cell>
          <cell r="E4189" t="str">
            <v>3,76</v>
          </cell>
        </row>
        <row r="4190">
          <cell r="A4190">
            <v>34548</v>
          </cell>
          <cell r="B4190" t="str">
            <v xml:space="preserve">TELA DE ACO SOLDADA GALVANIZADA/ZINCADA PARA ALVENARIA, FIO  D = *1,20 A 1,70* MM, MALHA 15 X 15 MM, (C X L) *50 X 17,5* CM                                                                                                                                                                                                                                                                                                                                                                               </v>
          </cell>
          <cell r="C4190" t="str">
            <v xml:space="preserve">M     </v>
          </cell>
          <cell r="D4190" t="str">
            <v>CR</v>
          </cell>
          <cell r="E4190" t="str">
            <v>6,17</v>
          </cell>
        </row>
        <row r="4191">
          <cell r="A4191">
            <v>34558</v>
          </cell>
          <cell r="B4191" t="str">
            <v xml:space="preserve">TELA DE ACO SOLDADA GALVANIZADA/ZINCADA PARA ALVENARIA, FIO D = *1,20 A 1,70* MM, MALHA 15 X 15 MM, (C X L) *50 X 10,5* CM                                                                                                                                                                                                                                                                                                                                                                                </v>
          </cell>
          <cell r="C4191" t="str">
            <v xml:space="preserve">M     </v>
          </cell>
          <cell r="D4191" t="str">
            <v>CR</v>
          </cell>
          <cell r="E4191" t="str">
            <v>3,06</v>
          </cell>
        </row>
        <row r="4192">
          <cell r="A4192">
            <v>34550</v>
          </cell>
          <cell r="B4192" t="str">
            <v xml:space="preserve">TELA DE ACO SOLDADA GALVANIZADA/ZINCADA PARA ALVENARIA, FIO D = *1,20 A 1,70* MM, MALHA 15 X 15 MM, (C X L) *50 X 6* CM                                                                                                                                                                                                                                                                                                                                                                                   </v>
          </cell>
          <cell r="C4192" t="str">
            <v xml:space="preserve">M     </v>
          </cell>
          <cell r="D4192" t="str">
            <v>CR</v>
          </cell>
          <cell r="E4192" t="str">
            <v>1,62</v>
          </cell>
        </row>
        <row r="4193">
          <cell r="A4193">
            <v>34557</v>
          </cell>
          <cell r="B4193" t="str">
            <v xml:space="preserve">TELA DE ACO SOLDADA GALVANIZADA/ZINCADA PARA ALVENARIA, FIO D = *1,20 A 1,70* MM, MALHA 15 X 15 MM, (C X L) *50 X 7,5* CM                                                                                                                                                                                                                                                                                                                                                                                 </v>
          </cell>
          <cell r="C4193" t="str">
            <v xml:space="preserve">M     </v>
          </cell>
          <cell r="D4193" t="str">
            <v>CR</v>
          </cell>
          <cell r="E4193" t="str">
            <v>2,38</v>
          </cell>
        </row>
        <row r="4194">
          <cell r="A4194">
            <v>37411</v>
          </cell>
          <cell r="B4194" t="str">
            <v xml:space="preserve">TELA DE ACO SOLDADA GALVANIZADA/ZINCADA PARA ALVENARIA, FIO D = *1,24 MM, MALHA 25 X 25 MM                                                                                                                                                                                                                                                                                                                                                                                                                </v>
          </cell>
          <cell r="C4194" t="str">
            <v xml:space="preserve">M2    </v>
          </cell>
          <cell r="D4194" t="str">
            <v>CR</v>
          </cell>
          <cell r="E4194" t="str">
            <v>17,41</v>
          </cell>
        </row>
        <row r="4195">
          <cell r="A4195">
            <v>39508</v>
          </cell>
          <cell r="B4195" t="str">
            <v xml:space="preserve">TELA DE ACO SOLDADA NERVURADA, CA-60, L-159, (1,69 KG/M2), DIAMETRO DO FIO = 4,5 MM, LARGURA = 2,45 M, ESPACAMENTO DA MALHA = 30 X 10 CM                                                                                                                                                                                                                                                                                                                                                                  </v>
          </cell>
          <cell r="C4195" t="str">
            <v xml:space="preserve">M2    </v>
          </cell>
          <cell r="D4195" t="str">
            <v>CR</v>
          </cell>
          <cell r="E4195" t="str">
            <v>9,78</v>
          </cell>
        </row>
        <row r="4196">
          <cell r="A4196">
            <v>39507</v>
          </cell>
          <cell r="B4196" t="str">
            <v xml:space="preserve">TELA DE ACO SOLDADA NERVURADA, CA-60, Q-113, (1,8 KG/M2), DIAMETRO DO FIO = 3,8 MM, LARGURA = 2,45 M, ESPACAMENTO DA MALHA = 10 X 10 CM                                                                                                                                                                                                                                                                                                                                                                   </v>
          </cell>
          <cell r="C4196" t="str">
            <v xml:space="preserve">M2    </v>
          </cell>
          <cell r="D4196" t="str">
            <v>CR</v>
          </cell>
          <cell r="E4196" t="str">
            <v>14,59</v>
          </cell>
        </row>
        <row r="4197">
          <cell r="A4197">
            <v>7155</v>
          </cell>
          <cell r="B4197" t="str">
            <v xml:space="preserve">TELA DE ACO SOLDADA NERVURADA, CA-60, Q-138, (2,20 KG/M2), DIAMETRO DO FIO = 4,2 MM, LARGURA = 2,45 M, ESPACAMENTO DA MALHA = 10  X 10 CM                                                                                                                                                                                                                                                                                                                                                                 </v>
          </cell>
          <cell r="C4197" t="str">
            <v xml:space="preserve">M2    </v>
          </cell>
          <cell r="D4197" t="str">
            <v>CR</v>
          </cell>
          <cell r="E4197" t="str">
            <v>18,73</v>
          </cell>
        </row>
        <row r="4198">
          <cell r="A4198">
            <v>42406</v>
          </cell>
          <cell r="B4198" t="str">
            <v xml:space="preserve">TELA DE ACO SOLDADA NERVURADA, CA-60, Q-159, (2,52 KG/M2), DIAMETRO DO FIO = 4,5 MM, LARGURA =  2,45 M, ESPACAMENTO DA MALHA = 10 X 10 CM                                                                                                                                                                                                                                                                                                                                                                 </v>
          </cell>
          <cell r="C4198" t="str">
            <v xml:space="preserve">M2    </v>
          </cell>
          <cell r="D4198" t="str">
            <v>CR</v>
          </cell>
          <cell r="E4198" t="str">
            <v>21,47</v>
          </cell>
        </row>
        <row r="4199">
          <cell r="A4199">
            <v>7156</v>
          </cell>
          <cell r="B4199" t="str">
            <v xml:space="preserve">TELA DE ACO SOLDADA NERVURADA, CA-60, Q-196, (3,11 KG/M2), DIAMETRO DO FIO = 5,0 MM, LARGURA = 2,45 M, ESPACAMENTO DA MALHA = 10 X 10 CM                                                                                                                                                                                                                                                                                                                                                                  </v>
          </cell>
          <cell r="C4199" t="str">
            <v xml:space="preserve">M2    </v>
          </cell>
          <cell r="D4199" t="str">
            <v xml:space="preserve">C </v>
          </cell>
          <cell r="E4199" t="str">
            <v>26,87</v>
          </cell>
        </row>
        <row r="4200">
          <cell r="A4200">
            <v>43127</v>
          </cell>
          <cell r="B4200" t="str">
            <v xml:space="preserve">TELA DE ACO SOLDADA NERVURADA, CA-60, Q-283 (4,48 KG/M2), DIAMETRO DO FIO = 6,0 MM, LARGURA = 2,45 X 6,00 M DE COMPRIMENTO, ESPACAMENTO DA MALHA = 10 X 10 CM                                                                                                                                                                                                                                                                                                                                             </v>
          </cell>
          <cell r="C4200" t="str">
            <v xml:space="preserve">M2    </v>
          </cell>
          <cell r="D4200" t="str">
            <v>CR</v>
          </cell>
          <cell r="E4200" t="str">
            <v>38,45</v>
          </cell>
        </row>
        <row r="4201">
          <cell r="A4201">
            <v>10917</v>
          </cell>
          <cell r="B4201" t="str">
            <v xml:space="preserve">TELA DE ACO SOLDADA NERVURADA, CA-60, Q-61, (0,97 KG/M2), DIAMETRO DO FIO = 3,4 MM, LARGURA = 2,45 M, ESPACAMENTO DA MALHA = 15 X 15 CM                                                                                                                                                                                                                                                                                                                                                                   </v>
          </cell>
          <cell r="C4201" t="str">
            <v xml:space="preserve">M2    </v>
          </cell>
          <cell r="D4201" t="str">
            <v>CR</v>
          </cell>
          <cell r="E4201" t="str">
            <v>8,11</v>
          </cell>
        </row>
        <row r="4202">
          <cell r="A4202">
            <v>21141</v>
          </cell>
          <cell r="B4202" t="str">
            <v xml:space="preserve">TELA DE ACO SOLDADA NERVURADA, CA-60, Q-92, (1,48 KG/M2), DIAMETRO DO FIO = 4,2 MM, LARGURA = 2,45 X 60 M DE COMPRIMENTO, ESPACAMENTO DA MALHA = 15  X 15 CM                                                                                                                                                                                                                                                                                                                                              </v>
          </cell>
          <cell r="C4202" t="str">
            <v xml:space="preserve">M2    </v>
          </cell>
          <cell r="D4202" t="str">
            <v>CR</v>
          </cell>
          <cell r="E4202" t="str">
            <v>12,56</v>
          </cell>
        </row>
        <row r="4203">
          <cell r="A4203">
            <v>39509</v>
          </cell>
          <cell r="B4203" t="str">
            <v xml:space="preserve">TELA DE ACO SOLDADA NERVURADA, CA-60, T-196, (2,11 KG/M2), DIAMETRO DO FIO = 5,0 MM, LARGURA = 2,45 M, ESPACAMENTO DA MALHA = 30 X 10 CM                                                                                                                                                                                                                                                                                                                                                                  </v>
          </cell>
          <cell r="C4203" t="str">
            <v xml:space="preserve">M2    </v>
          </cell>
          <cell r="D4203" t="str">
            <v>CR</v>
          </cell>
          <cell r="E4203" t="str">
            <v>12,09</v>
          </cell>
        </row>
        <row r="4204">
          <cell r="A4204">
            <v>44529</v>
          </cell>
          <cell r="B4204" t="str">
            <v xml:space="preserve">TELA DE ANIAGEM ( JUTA)                                                                                                                                                                                                                                                                                                                                                                                                                                                                                   </v>
          </cell>
          <cell r="C4204" t="str">
            <v xml:space="preserve">M2    </v>
          </cell>
          <cell r="D4204" t="str">
            <v>CR</v>
          </cell>
          <cell r="E4204" t="str">
            <v>13,47</v>
          </cell>
        </row>
        <row r="4205">
          <cell r="A4205">
            <v>7167</v>
          </cell>
          <cell r="B4205" t="str">
            <v xml:space="preserve">TELA DE ARAME GALVANIZADA QUADRANGULAR / LOSANGULAR, FIO 2,11 MM (14 BWG), MALHA 5 X 5 CM, H = 2 M                                                                                                                                                                                                                                                                                                                                                                                                        </v>
          </cell>
          <cell r="C4205" t="str">
            <v xml:space="preserve">M2    </v>
          </cell>
          <cell r="D4205" t="str">
            <v>CR</v>
          </cell>
          <cell r="E4205" t="str">
            <v>25,74</v>
          </cell>
        </row>
        <row r="4206">
          <cell r="A4206">
            <v>10928</v>
          </cell>
          <cell r="B4206" t="str">
            <v xml:space="preserve">TELA DE ARAME GALVANIZADA QUADRANGULAR / LOSANGULAR, FIO 2,11 MM (14 BWG), MALHA 8 X 8 CM, H = 2 M                                                                                                                                                                                                                                                                                                                                                                                                        </v>
          </cell>
          <cell r="C4206" t="str">
            <v xml:space="preserve">M2    </v>
          </cell>
          <cell r="D4206" t="str">
            <v>CR</v>
          </cell>
          <cell r="E4206" t="str">
            <v>14,79</v>
          </cell>
        </row>
        <row r="4207">
          <cell r="A4207">
            <v>10933</v>
          </cell>
          <cell r="B4207" t="str">
            <v xml:space="preserve">TELA DE ARAME GALVANIZADA QUADRANGULAR / LOSANGULAR, FIO 2,77 MM (12 BWG), MALHA 10 X 10 CM, H = 2 M                                                                                                                                                                                                                                                                                                                                                                                                      </v>
          </cell>
          <cell r="C4207" t="str">
            <v xml:space="preserve">M2    </v>
          </cell>
          <cell r="D4207" t="str">
            <v>CR</v>
          </cell>
          <cell r="E4207" t="str">
            <v>22,30</v>
          </cell>
        </row>
        <row r="4208">
          <cell r="A4208">
            <v>7158</v>
          </cell>
          <cell r="B4208" t="str">
            <v xml:space="preserve">TELA DE ARAME GALVANIZADA QUADRANGULAR / LOSANGULAR, FIO 2,77 MM (12 BWG), MALHA 5 X 5 CM, H = 2 M                                                                                                                                                                                                                                                                                                                                                                                                        </v>
          </cell>
          <cell r="C4208" t="str">
            <v xml:space="preserve">M2    </v>
          </cell>
          <cell r="D4208" t="str">
            <v xml:space="preserve">C </v>
          </cell>
          <cell r="E4208" t="str">
            <v>37,83</v>
          </cell>
        </row>
        <row r="4209">
          <cell r="A4209">
            <v>10927</v>
          </cell>
          <cell r="B4209" t="str">
            <v xml:space="preserve">TELA DE ARAME GALVANIZADA QUADRANGULAR / LOSANGULAR, FIO 2,77 MM (12 BWG), MALHA 8 X 8 CM, H = 2 M                                                                                                                                                                                                                                                                                                                                                                                                        </v>
          </cell>
          <cell r="C4209" t="str">
            <v xml:space="preserve">M2    </v>
          </cell>
          <cell r="D4209" t="str">
            <v>CR</v>
          </cell>
          <cell r="E4209" t="str">
            <v>24,19</v>
          </cell>
        </row>
        <row r="4210">
          <cell r="A4210">
            <v>7162</v>
          </cell>
          <cell r="B4210" t="str">
            <v xml:space="preserve">TELA DE ARAME GALVANIZADA QUADRANGULAR / LOSANGULAR, FIO 3,4 MM (10 BWG), MALHA 5 X 5 CM, H = 2 M                                                                                                                                                                                                                                                                                                                                                                                                         </v>
          </cell>
          <cell r="C4210" t="str">
            <v xml:space="preserve">M2    </v>
          </cell>
          <cell r="D4210" t="str">
            <v>CR</v>
          </cell>
          <cell r="E4210" t="str">
            <v>59,20</v>
          </cell>
        </row>
        <row r="4211">
          <cell r="A4211">
            <v>10932</v>
          </cell>
          <cell r="B4211" t="str">
            <v xml:space="preserve">TELA DE ARAME GALVANIZADA QUADRANGULAR / LOSANGULAR, FIO 4,19 MM (8 BWG), MALHA 5 X 5 CM, H = 2 M                                                                                                                                                                                                                                                                                                                                                                                                         </v>
          </cell>
          <cell r="C4211" t="str">
            <v xml:space="preserve">M2    </v>
          </cell>
          <cell r="D4211" t="str">
            <v>CR</v>
          </cell>
          <cell r="E4211" t="str">
            <v>102,97</v>
          </cell>
        </row>
        <row r="4212">
          <cell r="A4212">
            <v>10937</v>
          </cell>
          <cell r="B4212" t="str">
            <v xml:space="preserve">TELA DE ARAME GALVANIZADA REVESTIDA EM PVC, QUADRANGULAR / LOSANGULAR, FIO 2,11 MM (14 BWG), BITOLA FINAL = *2,8* MM, MALHA *8 X 8* CM, H = 2 M                                                                                                                                                                                                                                                                                                                                                           </v>
          </cell>
          <cell r="C4212" t="str">
            <v xml:space="preserve">M2    </v>
          </cell>
          <cell r="D4212" t="str">
            <v>CR</v>
          </cell>
          <cell r="E4212" t="str">
            <v>26,46</v>
          </cell>
        </row>
        <row r="4213">
          <cell r="A4213">
            <v>10935</v>
          </cell>
          <cell r="B4213" t="str">
            <v xml:space="preserve">TELA DE ARAME GALVANIZADA REVESTIDA EM PVC, QUADRANGULAR / LOSANGULAR, FIO 2,77 MM (12 BWG), BITOLA FINAL = *3,8* MM, MALHA 7,5 X 7,5 CM, H = 2 M                                                                                                                                                                                                                                                                                                                                                         </v>
          </cell>
          <cell r="C4213" t="str">
            <v xml:space="preserve">M2    </v>
          </cell>
          <cell r="D4213" t="str">
            <v>CR</v>
          </cell>
          <cell r="E4213" t="str">
            <v>45,90</v>
          </cell>
        </row>
        <row r="4214">
          <cell r="A4214">
            <v>10931</v>
          </cell>
          <cell r="B4214" t="str">
            <v xml:space="preserve">TELA DE ARAME GALVANIZADA, HEXAGONAL, FIO 0,56 MM (24 BWG), MALHA 1/2", H = 1 M                                                                                                                                                                                                                                                                                                                                                                                                                           </v>
          </cell>
          <cell r="C4214" t="str">
            <v xml:space="preserve">M2    </v>
          </cell>
          <cell r="D4214" t="str">
            <v>CR</v>
          </cell>
          <cell r="E4214" t="str">
            <v>12,91</v>
          </cell>
        </row>
        <row r="4215">
          <cell r="A4215">
            <v>7164</v>
          </cell>
          <cell r="B4215" t="str">
            <v xml:space="preserve">TELA DE ARAME ONDULADA, FIO *2,77* MM (12 BWG), MALHA 5 X 5 CM, H = 2 M                                                                                                                                                                                                                                                                                                                                                                                                                                   </v>
          </cell>
          <cell r="C4215" t="str">
            <v xml:space="preserve">M2    </v>
          </cell>
          <cell r="D4215" t="str">
            <v>CR</v>
          </cell>
          <cell r="E4215" t="str">
            <v>42,72</v>
          </cell>
        </row>
        <row r="4216">
          <cell r="A4216">
            <v>36887</v>
          </cell>
          <cell r="B4216" t="str">
            <v xml:space="preserve">TELA DE FIBRA DE VIDRO, ACABAMENTO ANTI-ALCALINO, MALHA 10 X 10 MM                                                                                                                                                                                                                                                                                                                                                                                                                                        </v>
          </cell>
          <cell r="C4216" t="str">
            <v xml:space="preserve">M2    </v>
          </cell>
          <cell r="D4216" t="str">
            <v>CR</v>
          </cell>
          <cell r="E4216" t="str">
            <v>11,77</v>
          </cell>
        </row>
        <row r="4217">
          <cell r="A4217">
            <v>34630</v>
          </cell>
          <cell r="B4217" t="str">
            <v xml:space="preserve">TELA EM MALHA HEXAGONAL DE DUPLA TORCAO 8 X 10 CM (ZN/AL REVESTIDO COM POLIMERO), FIO 2,7 MM, COM GEOMANTA OU BIOMANTA, DIMENSOES 4,0 X 2,0 X 0,6 M, COM INCLINACAO DE 70 GRAUS, PARA SOLO REFORCADO                                                                                                                                                                                                                                                                                                      </v>
          </cell>
          <cell r="C4217" t="str">
            <v xml:space="preserve">UN    </v>
          </cell>
          <cell r="D4217" t="str">
            <v>CR</v>
          </cell>
          <cell r="E4217" t="str">
            <v>992,96</v>
          </cell>
        </row>
        <row r="4218">
          <cell r="A4218">
            <v>7161</v>
          </cell>
          <cell r="B4218" t="str">
            <v xml:space="preserve">TELA EM METAL PARA ESTUQUE (DEPLOYE)                                                                                                                                                                                                                                                                                                                                                                                                                                                                      </v>
          </cell>
          <cell r="C4218" t="str">
            <v xml:space="preserve">M2    </v>
          </cell>
          <cell r="D4218" t="str">
            <v>CR</v>
          </cell>
          <cell r="E4218" t="str">
            <v>5,31</v>
          </cell>
        </row>
        <row r="4219">
          <cell r="A4219">
            <v>7170</v>
          </cell>
          <cell r="B4219" t="str">
            <v xml:space="preserve">TELA FACHADEIRA EM POLIETILENO, ROLO DE 3 X 100 M (L X C), COR BRANCA, SEM LOGOMARCA - PARA PROTECAO DE OBRAS                                                                                                                                                                                                                                                                                                                                                                                             </v>
          </cell>
          <cell r="C4219" t="str">
            <v xml:space="preserve">M2    </v>
          </cell>
          <cell r="D4219" t="str">
            <v>CR</v>
          </cell>
          <cell r="E4219" t="str">
            <v>2,84</v>
          </cell>
        </row>
        <row r="4220">
          <cell r="A4220">
            <v>37524</v>
          </cell>
          <cell r="B4220" t="str">
            <v xml:space="preserve">TELA PLASTICA LARANJA, TIPO TAPUME PARA SINALIZACAO, MALHA RETANGULAR, ROLO 1.20 X 50 M (L X C)                                                                                                                                                                                                                                                                                                                                                                                                           </v>
          </cell>
          <cell r="C4220" t="str">
            <v xml:space="preserve">M     </v>
          </cell>
          <cell r="D4220" t="str">
            <v xml:space="preserve">C </v>
          </cell>
          <cell r="E4220" t="str">
            <v>2,60</v>
          </cell>
        </row>
        <row r="4221">
          <cell r="A4221">
            <v>37525</v>
          </cell>
          <cell r="B4221" t="str">
            <v xml:space="preserve">TELA PLASTICA TECIDA LISTRADA BRANCA E LARANJA, TIPO GUARDA CORPO, EM POLIETILENO MONOFILADO, ROLO 1,20 X 50 M (L X C)                                                                                                                                                                                                                                                                                                                                                                                    </v>
          </cell>
          <cell r="C4221" t="str">
            <v xml:space="preserve">M     </v>
          </cell>
          <cell r="D4221" t="str">
            <v>CR</v>
          </cell>
          <cell r="E4221" t="str">
            <v>3,55</v>
          </cell>
        </row>
        <row r="4222">
          <cell r="A4222">
            <v>36789</v>
          </cell>
          <cell r="B4222" t="str">
            <v xml:space="preserve">TELHA CERAMICA TIPO AMERICANA, COMPRIMENTO DE *45* CM, RENDIMENTO DE *12* TELHAS/M2                                                                                                                                                                                                                                                                                                                                                                                                                       </v>
          </cell>
          <cell r="C4222" t="str">
            <v xml:space="preserve">UN    </v>
          </cell>
          <cell r="D4222" t="str">
            <v>CR</v>
          </cell>
          <cell r="E4222" t="str">
            <v>2,14</v>
          </cell>
        </row>
        <row r="4223">
          <cell r="A4223">
            <v>7173</v>
          </cell>
          <cell r="B4223" t="str">
            <v xml:space="preserve">TELHA DE BARRO / CERAMICA, NAO ESMALTADA, TIPO COLONIAL, CANAL, PLAN, PAULISTA, COMPRIMENTO DE *44 A 50* CM, RENDIMENTO DE COBERTURA DE *26* TELHAS/M2                                                                                                                                                                                                                                                                                                                                                    </v>
          </cell>
          <cell r="C4223" t="str">
            <v xml:space="preserve">MIL   </v>
          </cell>
          <cell r="D4223" t="str">
            <v xml:space="preserve">C </v>
          </cell>
          <cell r="E4223" t="str">
            <v>1.386,44</v>
          </cell>
        </row>
        <row r="4224">
          <cell r="A4224">
            <v>7175</v>
          </cell>
          <cell r="B4224" t="str">
            <v xml:space="preserve">TELHA DE BARRO / CERAMICA, NAO ESMALTADA, TIPO ROMANA, AMERICANA, PORTUGUESA, FRANCESA, COMPRIMENTO DE *41* CM,  RENDIMENTO DE *16* TELHAS/M2                                                                                                                                                                                                                                                                                                                                                             </v>
          </cell>
          <cell r="C4224" t="str">
            <v xml:space="preserve">UN    </v>
          </cell>
          <cell r="D4224" t="str">
            <v>CR</v>
          </cell>
          <cell r="E4224" t="str">
            <v>1,56</v>
          </cell>
        </row>
        <row r="4225">
          <cell r="A4225">
            <v>40741</v>
          </cell>
          <cell r="B4225" t="str">
            <v xml:space="preserve">TELHA DE CONCRETO TIPO CLASSICA, COR CINZA, COMPRIMENTO DE *42* CM,  RENDIMENTO DE *10* TELHAS/M2                                                                                                                                                                                                                                                                                                                                                                                                         </v>
          </cell>
          <cell r="C4225" t="str">
            <v xml:space="preserve">UN    </v>
          </cell>
          <cell r="D4225" t="str">
            <v>CR</v>
          </cell>
          <cell r="E4225" t="str">
            <v>3,21</v>
          </cell>
        </row>
        <row r="4226">
          <cell r="A4226">
            <v>7184</v>
          </cell>
          <cell r="B4226" t="str">
            <v xml:space="preserve">TELHA DE FIBRA DE VIDRO ONDULADA INCOLOR, E = 0,6 MM, DE *0,50 X 2,44* M                                                                                                                                                                                                                                                                                                                                                                                                                                  </v>
          </cell>
          <cell r="C4226" t="str">
            <v xml:space="preserve">M2    </v>
          </cell>
          <cell r="D4226" t="str">
            <v>AS</v>
          </cell>
          <cell r="E4226" t="str">
            <v>52,54</v>
          </cell>
        </row>
        <row r="4227">
          <cell r="A4227">
            <v>34458</v>
          </cell>
          <cell r="B4227" t="str">
            <v xml:space="preserve">TELHA DE FIBROCIMENTO E = 6 MM, DE 3,00 X 1,06 M (SEM AMIANTO)                                                                                                                                                                                                                                                                                                                                                                                                                                            </v>
          </cell>
          <cell r="C4227" t="str">
            <v xml:space="preserve">UN    </v>
          </cell>
          <cell r="D4227" t="str">
            <v>CR</v>
          </cell>
          <cell r="E4227" t="str">
            <v>153,71</v>
          </cell>
        </row>
        <row r="4228">
          <cell r="A4228">
            <v>34464</v>
          </cell>
          <cell r="B4228" t="str">
            <v xml:space="preserve">TELHA DE FIBROCIMENTO E = 6 MM, DE 4,10 X 1,06 M (SEM AMIANTO)                                                                                                                                                                                                                                                                                                                                                                                                                                            </v>
          </cell>
          <cell r="C4228" t="str">
            <v xml:space="preserve">UN    </v>
          </cell>
          <cell r="D4228" t="str">
            <v>CR</v>
          </cell>
          <cell r="E4228" t="str">
            <v>228,80</v>
          </cell>
        </row>
        <row r="4229">
          <cell r="A4229">
            <v>34468</v>
          </cell>
          <cell r="B4229" t="str">
            <v xml:space="preserve">TELHA DE FIBROCIMENTO E = 6 MM, DE 4,60 X 1,06 M (SEM AMIANTO)                                                                                                                                                                                                                                                                                                                                                                                                                                            </v>
          </cell>
          <cell r="C4229" t="str">
            <v xml:space="preserve">UN    </v>
          </cell>
          <cell r="D4229" t="str">
            <v>CR</v>
          </cell>
          <cell r="E4229" t="str">
            <v>288,46</v>
          </cell>
        </row>
        <row r="4230">
          <cell r="A4230">
            <v>34473</v>
          </cell>
          <cell r="B4230" t="str">
            <v xml:space="preserve">TELHA DE FIBROCIMENTO E = 8 MM, DE 3,00 X 1,06 M (SEM AMIANTO)                                                                                                                                                                                                                                                                                                                                                                                                                                            </v>
          </cell>
          <cell r="C4230" t="str">
            <v xml:space="preserve">UN    </v>
          </cell>
          <cell r="D4230" t="str">
            <v>CR</v>
          </cell>
          <cell r="E4230" t="str">
            <v>174,98</v>
          </cell>
        </row>
        <row r="4231">
          <cell r="A4231">
            <v>34480</v>
          </cell>
          <cell r="B4231" t="str">
            <v xml:space="preserve">TELHA DE FIBROCIMENTO E = 8 MM, DE 4,10 X 1,06 M (SEM AMIANTO)                                                                                                                                                                                                                                                                                                                                                                                                                                            </v>
          </cell>
          <cell r="C4231" t="str">
            <v xml:space="preserve">UN    </v>
          </cell>
          <cell r="D4231" t="str">
            <v>CR</v>
          </cell>
          <cell r="E4231" t="str">
            <v>323,38</v>
          </cell>
        </row>
        <row r="4232">
          <cell r="A4232">
            <v>34486</v>
          </cell>
          <cell r="B4232" t="str">
            <v xml:space="preserve">TELHA DE FIBROCIMENTO E = 8 MM, DE 4,60 X 1,06 M (SEM AMIANTO)                                                                                                                                                                                                                                                                                                                                                                                                                                            </v>
          </cell>
          <cell r="C4232" t="str">
            <v xml:space="preserve">UN    </v>
          </cell>
          <cell r="D4232" t="str">
            <v>CR</v>
          </cell>
          <cell r="E4232" t="str">
            <v>382,87</v>
          </cell>
        </row>
        <row r="4233">
          <cell r="A4233">
            <v>7190</v>
          </cell>
          <cell r="B4233" t="str">
            <v xml:space="preserve">TELHA DE FIBROCIMENTO ONDULADA E = 4 MM, DE 1,22 X 0,50 M (SEM AMIANTO)                                                                                                                                                                                                                                                                                                                                                                                                                                   </v>
          </cell>
          <cell r="C4233" t="str">
            <v xml:space="preserve">UN    </v>
          </cell>
          <cell r="D4233" t="str">
            <v>CR</v>
          </cell>
          <cell r="E4233" t="str">
            <v>12,78</v>
          </cell>
        </row>
        <row r="4234">
          <cell r="A4234">
            <v>34417</v>
          </cell>
          <cell r="B4234" t="str">
            <v xml:space="preserve">TELHA DE FIBROCIMENTO ONDULADA E = 4 MM, DE 2,13 X 0,50 M (SEM AMIANTO)                                                                                                                                                                                                                                                                                                                                                                                                                                   </v>
          </cell>
          <cell r="C4234" t="str">
            <v xml:space="preserve">UN    </v>
          </cell>
          <cell r="D4234" t="str">
            <v>CR</v>
          </cell>
          <cell r="E4234" t="str">
            <v>20,45</v>
          </cell>
        </row>
        <row r="4235">
          <cell r="A4235">
            <v>7213</v>
          </cell>
          <cell r="B4235" t="str">
            <v xml:space="preserve">TELHA DE FIBROCIMENTO ONDULADA E = 4 MM, DE 2,44 X 0,50 M (SEM AMIANTO)                                                                                                                                                                                                                                                                                                                                                                                                                                   </v>
          </cell>
          <cell r="C4235" t="str">
            <v xml:space="preserve">M2    </v>
          </cell>
          <cell r="D4235" t="str">
            <v>CR</v>
          </cell>
          <cell r="E4235" t="str">
            <v>18,76</v>
          </cell>
        </row>
        <row r="4236">
          <cell r="A4236">
            <v>7195</v>
          </cell>
          <cell r="B4236" t="str">
            <v xml:space="preserve">TELHA DE FIBROCIMENTO ONDULADA E = 6 MM, DE 1,53 X 1,10 M (SEM AMIANTO)                                                                                                                                                                                                                                                                                                                                                                                                                                   </v>
          </cell>
          <cell r="C4236" t="str">
            <v xml:space="preserve">UN    </v>
          </cell>
          <cell r="D4236" t="str">
            <v>CR</v>
          </cell>
          <cell r="E4236" t="str">
            <v>55,08</v>
          </cell>
        </row>
        <row r="4237">
          <cell r="A4237">
            <v>7186</v>
          </cell>
          <cell r="B4237" t="str">
            <v xml:space="preserve">TELHA DE FIBROCIMENTO ONDULADA E = 6 MM, DE 1,83 X 1,10 M (SEM AMIANTO)                                                                                                                                                                                                                                                                                                                                                                                                                                   </v>
          </cell>
          <cell r="C4237" t="str">
            <v xml:space="preserve">UN    </v>
          </cell>
          <cell r="D4237" t="str">
            <v xml:space="preserve">C </v>
          </cell>
          <cell r="E4237" t="str">
            <v>60,00</v>
          </cell>
        </row>
        <row r="4238">
          <cell r="A4238">
            <v>7194</v>
          </cell>
          <cell r="B4238" t="str">
            <v xml:space="preserve">TELHA DE FIBROCIMENTO ONDULADA E = 6 MM, DE 2,44 X 1,10 M (SEM AMIANTO)                                                                                                                                                                                                                                                                                                                                                                                                                                   </v>
          </cell>
          <cell r="C4238" t="str">
            <v xml:space="preserve">M2    </v>
          </cell>
          <cell r="D4238" t="str">
            <v>CR</v>
          </cell>
          <cell r="E4238" t="str">
            <v>27,66</v>
          </cell>
        </row>
        <row r="4239">
          <cell r="A4239">
            <v>7197</v>
          </cell>
          <cell r="B4239" t="str">
            <v xml:space="preserve">TELHA DE FIBROCIMENTO ONDULADA E = 6 MM, DE 3,66 X 1,10 M (SEM AMIANTO)                                                                                                                                                                                                                                                                                                                                                                                                                                   </v>
          </cell>
          <cell r="C4239" t="str">
            <v xml:space="preserve">UN    </v>
          </cell>
          <cell r="D4239" t="str">
            <v>CR</v>
          </cell>
          <cell r="E4239" t="str">
            <v>116,76</v>
          </cell>
        </row>
        <row r="4240">
          <cell r="A4240">
            <v>7192</v>
          </cell>
          <cell r="B4240" t="str">
            <v xml:space="preserve">TELHA DE FIBROCIMENTO ONDULADA E = 8 MM, DE 1,53 X 1,10 M (SEM AMIANTO)                                                                                                                                                                                                                                                                                                                                                                                                                                   </v>
          </cell>
          <cell r="C4240" t="str">
            <v xml:space="preserve">UN    </v>
          </cell>
          <cell r="D4240" t="str">
            <v>CR</v>
          </cell>
          <cell r="E4240" t="str">
            <v>104,61</v>
          </cell>
        </row>
        <row r="4241">
          <cell r="A4241">
            <v>7193</v>
          </cell>
          <cell r="B4241" t="str">
            <v xml:space="preserve">TELHA DE FIBROCIMENTO ONDULADA E = 8 MM, DE 1,83 X 1,10 M (SEM AMIANTO)                                                                                                                                                                                                                                                                                                                                                                                                                                   </v>
          </cell>
          <cell r="C4241" t="str">
            <v xml:space="preserve">UN    </v>
          </cell>
          <cell r="D4241" t="str">
            <v>CR</v>
          </cell>
          <cell r="E4241" t="str">
            <v>117,77</v>
          </cell>
        </row>
        <row r="4242">
          <cell r="A4242">
            <v>7189</v>
          </cell>
          <cell r="B4242" t="str">
            <v xml:space="preserve">TELHA DE FIBROCIMENTO ONDULADA E = 8 MM, DE 2,44 X 1,10 M (SEM AMIANTO)                                                                                                                                                                                                                                                                                                                                                                                                                                   </v>
          </cell>
          <cell r="C4242" t="str">
            <v xml:space="preserve">UN    </v>
          </cell>
          <cell r="D4242" t="str">
            <v>CR</v>
          </cell>
          <cell r="E4242" t="str">
            <v>136,86</v>
          </cell>
        </row>
        <row r="4243">
          <cell r="A4243">
            <v>34402</v>
          </cell>
          <cell r="B4243" t="str">
            <v xml:space="preserve">TELHA DE FIBROCIMENTO ONDULADA E = 8 MM, DE 3,66 X 1,10 M (SEM AMIANTO)                                                                                                                                                                                                                                                                                                                                                                                                                                   </v>
          </cell>
          <cell r="C4243" t="str">
            <v xml:space="preserve">UN    </v>
          </cell>
          <cell r="D4243" t="str">
            <v>CR</v>
          </cell>
          <cell r="E4243" t="str">
            <v>193,22</v>
          </cell>
        </row>
        <row r="4244">
          <cell r="A4244">
            <v>7245</v>
          </cell>
          <cell r="B4244" t="str">
            <v xml:space="preserve">TELHA DE VIDRO TIPO FRANCESA, *39 X 23* CM                                                                                                                                                                                                                                                                                                                                                                                                                                                                </v>
          </cell>
          <cell r="C4244" t="str">
            <v xml:space="preserve">UN    </v>
          </cell>
          <cell r="D4244" t="str">
            <v>AS</v>
          </cell>
          <cell r="E4244" t="str">
            <v>29,47</v>
          </cell>
        </row>
        <row r="4245">
          <cell r="A4245">
            <v>34425</v>
          </cell>
          <cell r="B4245" t="str">
            <v xml:space="preserve">TELHA ESTRUTURAL DE FIBROCIMENTO 1 ABA, DE 0,52 X 2,00 M (SEM AMIANTO)                                                                                                                                                                                                                                                                                                                                                                                                                                    </v>
          </cell>
          <cell r="C4245" t="str">
            <v xml:space="preserve">UN    </v>
          </cell>
          <cell r="D4245" t="str">
            <v>CR</v>
          </cell>
          <cell r="E4245" t="str">
            <v>124,12</v>
          </cell>
        </row>
        <row r="4246">
          <cell r="A4246">
            <v>7223</v>
          </cell>
          <cell r="B4246" t="str">
            <v xml:space="preserve">TELHA ESTRUTURAL DE FIBROCIMENTO 1 ABA, DE 0,52 X 2,50 M (SEM AMIANTO)                                                                                                                                                                                                                                                                                                                                                                                                                                    </v>
          </cell>
          <cell r="C4246" t="str">
            <v xml:space="preserve">UN    </v>
          </cell>
          <cell r="D4246" t="str">
            <v>CR</v>
          </cell>
          <cell r="E4246" t="str">
            <v>138,32</v>
          </cell>
        </row>
        <row r="4247">
          <cell r="A4247">
            <v>7234</v>
          </cell>
          <cell r="B4247" t="str">
            <v xml:space="preserve">TELHA ESTRUTURAL DE FIBROCIMENTO 1 ABA, DE 0,52 X 3,60 M (SEM AMIANTO)                                                                                                                                                                                                                                                                                                                                                                                                                                    </v>
          </cell>
          <cell r="C4247" t="str">
            <v xml:space="preserve">UN    </v>
          </cell>
          <cell r="D4247" t="str">
            <v>CR</v>
          </cell>
          <cell r="E4247" t="str">
            <v>208,73</v>
          </cell>
        </row>
        <row r="4248">
          <cell r="A4248">
            <v>7224</v>
          </cell>
          <cell r="B4248" t="str">
            <v xml:space="preserve">TELHA ESTRUTURAL DE FIBROCIMENTO 1 ABA, DE 0,52 X 4,00 M (SEM AMIANTO)                                                                                                                                                                                                                                                                                                                                                                                                                                    </v>
          </cell>
          <cell r="C4248" t="str">
            <v xml:space="preserve">UN    </v>
          </cell>
          <cell r="D4248" t="str">
            <v>CR</v>
          </cell>
          <cell r="E4248" t="str">
            <v>254,29</v>
          </cell>
        </row>
        <row r="4249">
          <cell r="A4249">
            <v>7225</v>
          </cell>
          <cell r="B4249" t="str">
            <v xml:space="preserve">TELHA ESTRUTURAL DE FIBROCIMENTO 1 ABA, DE 0,52 X 5,00 M (SEM AMIANTO)                                                                                                                                                                                                                                                                                                                                                                                                                                    </v>
          </cell>
          <cell r="C4249" t="str">
            <v xml:space="preserve">UN    </v>
          </cell>
          <cell r="D4249" t="str">
            <v>CR</v>
          </cell>
          <cell r="E4249" t="str">
            <v>272,67</v>
          </cell>
        </row>
        <row r="4250">
          <cell r="A4250">
            <v>7226</v>
          </cell>
          <cell r="B4250" t="str">
            <v xml:space="preserve">TELHA ESTRUTURAL DE FIBROCIMENTO 1 ABA, DE 0,52 X 5,50 M (SEM AMIANTO)                                                                                                                                                                                                                                                                                                                                                                                                                                    </v>
          </cell>
          <cell r="C4250" t="str">
            <v xml:space="preserve">UN    </v>
          </cell>
          <cell r="D4250" t="str">
            <v>CR</v>
          </cell>
          <cell r="E4250" t="str">
            <v>290,97</v>
          </cell>
        </row>
        <row r="4251">
          <cell r="A4251">
            <v>7227</v>
          </cell>
          <cell r="B4251" t="str">
            <v xml:space="preserve">TELHA ESTRUTURAL DE FIBROCIMENTO 1 ABA, DE 0,52 X 6,50 M (SEM AMIANTO)                                                                                                                                                                                                                                                                                                                                                                                                                                    </v>
          </cell>
          <cell r="C4251" t="str">
            <v xml:space="preserve">UN    </v>
          </cell>
          <cell r="D4251" t="str">
            <v>CR</v>
          </cell>
          <cell r="E4251" t="str">
            <v>331,20</v>
          </cell>
        </row>
        <row r="4252">
          <cell r="A4252">
            <v>7212</v>
          </cell>
          <cell r="B4252" t="str">
            <v xml:space="preserve">TELHA ESTRUTURAL DE FIBROCIMENTO 1 ABA, DE 0,52 X 7,20 M (SEM AMIANTO)                                                                                                                                                                                                                                                                                                                                                                                                                                    </v>
          </cell>
          <cell r="C4252" t="str">
            <v xml:space="preserve">UN    </v>
          </cell>
          <cell r="D4252" t="str">
            <v>CR</v>
          </cell>
          <cell r="E4252" t="str">
            <v>363,91</v>
          </cell>
        </row>
        <row r="4253">
          <cell r="A4253">
            <v>7229</v>
          </cell>
          <cell r="B4253" t="str">
            <v xml:space="preserve">TELHA ESTRUTURAL DE FIBROCIMENTO 2 ABAS, DE 1,00 X 3,00 M (SEM AMIANTO)                                                                                                                                                                                                                                                                                                                                                                                                                                   </v>
          </cell>
          <cell r="C4253" t="str">
            <v xml:space="preserve">UN    </v>
          </cell>
          <cell r="D4253" t="str">
            <v>CR</v>
          </cell>
          <cell r="E4253" t="str">
            <v>230,67</v>
          </cell>
        </row>
        <row r="4254">
          <cell r="A4254">
            <v>7230</v>
          </cell>
          <cell r="B4254" t="str">
            <v xml:space="preserve">TELHA ESTRUTURAL DE FIBROCIMENTO 2 ABAS, DE 1,00 X 4,60 M (SEM AMIANTO)                                                                                                                                                                                                                                                                                                                                                                                                                                   </v>
          </cell>
          <cell r="C4254" t="str">
            <v xml:space="preserve">UN    </v>
          </cell>
          <cell r="D4254" t="str">
            <v>CR</v>
          </cell>
          <cell r="E4254" t="str">
            <v>384,02</v>
          </cell>
        </row>
        <row r="4255">
          <cell r="A4255">
            <v>7231</v>
          </cell>
          <cell r="B4255" t="str">
            <v xml:space="preserve">TELHA ESTRUTURAL DE FIBROCIMENTO 2 ABAS, DE 1,00 X 6,00 M (SEM AMIANTO)                                                                                                                                                                                                                                                                                                                                                                                                                                   </v>
          </cell>
          <cell r="C4255" t="str">
            <v xml:space="preserve">UN    </v>
          </cell>
          <cell r="D4255" t="str">
            <v>CR</v>
          </cell>
          <cell r="E4255" t="str">
            <v>544,77</v>
          </cell>
        </row>
        <row r="4256">
          <cell r="A4256">
            <v>7220</v>
          </cell>
          <cell r="B4256" t="str">
            <v xml:space="preserve">TELHA ESTRUTURAL DE FIBROCIMENTO 2 ABAS, DE 1,00 X 7,40 M (SEM AMIANTO)                                                                                                                                                                                                                                                                                                                                                                                                                                   </v>
          </cell>
          <cell r="C4256" t="str">
            <v xml:space="preserve">UN    </v>
          </cell>
          <cell r="D4256" t="str">
            <v>CR</v>
          </cell>
          <cell r="E4256" t="str">
            <v>672,46</v>
          </cell>
        </row>
        <row r="4257">
          <cell r="A4257">
            <v>34447</v>
          </cell>
          <cell r="B4257" t="str">
            <v xml:space="preserve">TELHA ESTRUTURAL DE FIBROCIMENTO 2 ABAS, DE 1,00 X 8,20 M (SEM AMIANTO)                                                                                                                                                                                                                                                                                                                                                                                                                                   </v>
          </cell>
          <cell r="C4257" t="str">
            <v xml:space="preserve">UN    </v>
          </cell>
          <cell r="D4257" t="str">
            <v>CR</v>
          </cell>
          <cell r="E4257" t="str">
            <v>751,91</v>
          </cell>
        </row>
        <row r="4258">
          <cell r="A4258">
            <v>7233</v>
          </cell>
          <cell r="B4258" t="str">
            <v xml:space="preserve">TELHA ESTRUTURAL DE FIBROCIMENTO 2 ABAS, DE 1,00 X 9,20 M (SEM AMIANTO)                                                                                                                                                                                                                                                                                                                                                                                                                                   </v>
          </cell>
          <cell r="C4258" t="str">
            <v xml:space="preserve">UN    </v>
          </cell>
          <cell r="D4258" t="str">
            <v>CR</v>
          </cell>
          <cell r="E4258" t="str">
            <v>862,56</v>
          </cell>
        </row>
        <row r="4259">
          <cell r="A4259">
            <v>40740</v>
          </cell>
          <cell r="B4259" t="str">
            <v xml:space="preserve">TELHA GALVALUME COM ISOLAMENTO TERMOACUSTICO EM ESPUMA RIGIDA DE POLIURETANO (PU) INJETADO, ESPESSURA DE 30 MM, DENSIDADE DE 35 KG/M3, REVESTIMENTO EM TELHA TRAPEZOIDAL NAS DUAS FACES COM ESPESSURA DE 0,50 MM CADA, ACABAMENTO NATURAL (NAO INCLUI ACESSORIOS DE FIXACAO)                                                                                                                                                                                                                              </v>
          </cell>
          <cell r="C4259" t="str">
            <v xml:space="preserve">M2    </v>
          </cell>
          <cell r="D4259" t="str">
            <v>AS</v>
          </cell>
          <cell r="E4259" t="str">
            <v>178,05</v>
          </cell>
        </row>
        <row r="4260">
          <cell r="A4260">
            <v>25007</v>
          </cell>
          <cell r="B4260" t="str">
            <v xml:space="preserve">TELHA ONDULADA EM ACO ZINCADO, ALTURA DE 17 MM, ESPESSURA DE 0,50 MM, LARGURA UTIL DE APROXIMADAMENTE 985 MM, SEM PINTURA                                                                                                                                                                                                                                                                                                                                                                                 </v>
          </cell>
          <cell r="C4260" t="str">
            <v xml:space="preserve">M2    </v>
          </cell>
          <cell r="D4260" t="str">
            <v>AS</v>
          </cell>
          <cell r="E4260" t="str">
            <v>50,95</v>
          </cell>
        </row>
        <row r="4261">
          <cell r="A4261">
            <v>43071</v>
          </cell>
          <cell r="B4261" t="str">
            <v xml:space="preserve">TELHA TERMOISOLANTE REVESTIDA EM ACO GALVALUME, FACE SUPERIOR TRAPEZOIDAL E FACE INFERIOR PLANA (NAO INCLUI ACESSORIOS DE FIXACAO), REVEST COM ESPESSURA DE 0,50 MM, COM PRE-PINTURA DE COR BRANCA NAS DUAS FACES, NUCLEO EM POLIIOCIANURATO (PIR) COM ESPESSURA DE 50 MM                                                                                                                                                                                                                                 </v>
          </cell>
          <cell r="C4261" t="str">
            <v xml:space="preserve">M2    </v>
          </cell>
          <cell r="D4261" t="str">
            <v>AS</v>
          </cell>
          <cell r="E4261" t="str">
            <v>200,49</v>
          </cell>
        </row>
        <row r="4262">
          <cell r="A4262">
            <v>39520</v>
          </cell>
          <cell r="B4262" t="str">
            <v xml:space="preserve">TELHA TERMOISOLANTE REVESTIDA EM ACO GALVANIZADO, FACE SUPERIOR EM TELHA TRAPEZOIDAL E FACE INFERIOR EM CHAPA PLANA (SEM ACESSORIOS DE FIXACAO), REVESTIMENTO COM ESPESSURA DE 0,50 MM COM PRE-PINTURA NAS DUAS FACES, NUCLEO EM POLIESTIRENO (EPS) DE 30 MM                                                                                                                                                                                                                                              </v>
          </cell>
          <cell r="C4262" t="str">
            <v xml:space="preserve">M2    </v>
          </cell>
          <cell r="D4262" t="str">
            <v>AS</v>
          </cell>
          <cell r="E4262" t="str">
            <v>163,57</v>
          </cell>
        </row>
        <row r="4263">
          <cell r="A4263">
            <v>39521</v>
          </cell>
          <cell r="B4263" t="str">
            <v xml:space="preserve">TELHA TERMOISOLANTE REVESTIDA EM ACO GALVANIZADO, FACE SUPERIOR EM TELHA TRAPEZOIDAL E FACE INFERIOR EM CHAPA PLANA (SEM ACESSORIOS DE FIXACAO), REVESTIMENTO COM ESPESSURA DE 0,50 MM COM PRE-PINTURA NAS DUAS FACES, NUCLEO EM POLIESTIRENO (EPS) DE 50 MM                                                                                                                                                                                                                                              </v>
          </cell>
          <cell r="C4263" t="str">
            <v xml:space="preserve">M2    </v>
          </cell>
          <cell r="D4263" t="str">
            <v>AS</v>
          </cell>
          <cell r="E4263" t="str">
            <v>168,91</v>
          </cell>
        </row>
        <row r="4264">
          <cell r="A4264">
            <v>39522</v>
          </cell>
          <cell r="B4264" t="str">
            <v xml:space="preserve">TELHA TERMOISOLANTE REVESTIDA EM ACO GALVANIZADO, FACES SUPERIOR E INFERIOR EM TELHA TRAPEZOIDAL (SEM ACESSORIOS DE FIXACAO), REVESTIMENTO COM ESPESSURA DE 0,50 MM COM PRE-PINTURA NAS DUAS FACES, NUCLEO EM POLIESTIRENO (EPS) DE 50 MM                                                                                                                                                                                                                                                                 </v>
          </cell>
          <cell r="C4264" t="str">
            <v xml:space="preserve">M2    </v>
          </cell>
          <cell r="D4264" t="str">
            <v>AS</v>
          </cell>
          <cell r="E4264" t="str">
            <v>174,42</v>
          </cell>
        </row>
        <row r="4265">
          <cell r="A4265">
            <v>7243</v>
          </cell>
          <cell r="B4265" t="str">
            <v xml:space="preserve">TELHA TRAPEZOIDAL EM ACO ZINCADO, SEM PINTURA, ALTURA DE APROXIMADAMENTE 40 MM, ESPESSURA DE 0,50 MM E LARGURA UTIL DE 980 MM                                                                                                                                                                                                                                                                                                                                                                             </v>
          </cell>
          <cell r="C4265" t="str">
            <v xml:space="preserve">M2    </v>
          </cell>
          <cell r="D4265" t="str">
            <v>AS</v>
          </cell>
          <cell r="E4265" t="str">
            <v>53,24</v>
          </cell>
        </row>
        <row r="4266">
          <cell r="A4266">
            <v>11067</v>
          </cell>
          <cell r="B4266" t="str">
            <v xml:space="preserve">TELHA TRAPEZOIDAL EM ALUMINIO, ALTURA DE *38* MM E ESPESSURA DE 0,5 MM (LARGURA TOTAL DE 1056 MM E COMPRIMENTO DE 5000 MM)                                                                                                                                                                                                                                                                                                                                                                                </v>
          </cell>
          <cell r="C4266" t="str">
            <v xml:space="preserve">UN    </v>
          </cell>
          <cell r="D4266" t="str">
            <v>AS</v>
          </cell>
          <cell r="E4266" t="str">
            <v>352,37</v>
          </cell>
        </row>
        <row r="4267">
          <cell r="A4267">
            <v>11068</v>
          </cell>
          <cell r="B4267" t="str">
            <v xml:space="preserve">TELHA TRAPEZOIDAL EM ALUMINIO, ALTURA DE *38* MM E ESPESSURA DE 0,7 MM (LARGURA TOTAL DE 1056 MM E COMPRIMENTO DE 5000 MM)                                                                                                                                                                                                                                                                                                                                                                                </v>
          </cell>
          <cell r="C4267" t="str">
            <v xml:space="preserve">UN    </v>
          </cell>
          <cell r="D4267" t="str">
            <v>AS</v>
          </cell>
          <cell r="E4267" t="str">
            <v>445,16</v>
          </cell>
        </row>
        <row r="4268">
          <cell r="A4268">
            <v>7246</v>
          </cell>
          <cell r="B4268" t="str">
            <v xml:space="preserve">TELHA VIDRO TIPO CANAL OU COLONIAL, C = 46 A 50 CM                                                                                                                                                                                                                                                                                                                                                                                                                                                        </v>
          </cell>
          <cell r="C4268" t="str">
            <v xml:space="preserve">UN    </v>
          </cell>
          <cell r="D4268" t="str">
            <v>AS</v>
          </cell>
          <cell r="E4268" t="str">
            <v>32,54</v>
          </cell>
        </row>
        <row r="4269">
          <cell r="A4269">
            <v>41097</v>
          </cell>
          <cell r="B4269" t="str">
            <v xml:space="preserve">TELHADOR  (MENSALISTA)                                                                                                                                                                                                                                                                                                                                                                                                                                                                                    </v>
          </cell>
          <cell r="C4269" t="str">
            <v xml:space="preserve">MES   </v>
          </cell>
          <cell r="D4269" t="str">
            <v>CR</v>
          </cell>
          <cell r="E4269" t="str">
            <v>2.784,48</v>
          </cell>
        </row>
        <row r="4270">
          <cell r="A4270">
            <v>12869</v>
          </cell>
          <cell r="B4270" t="str">
            <v xml:space="preserve">TELHADOR (HORISTA)                                                                                                                                                                                                                                                                                                                                                                                                                                                                                        </v>
          </cell>
          <cell r="C4270" t="str">
            <v xml:space="preserve">H     </v>
          </cell>
          <cell r="D4270" t="str">
            <v>CR</v>
          </cell>
          <cell r="E4270" t="str">
            <v>15,91</v>
          </cell>
        </row>
        <row r="4271">
          <cell r="A4271">
            <v>1574</v>
          </cell>
          <cell r="B4271" t="str">
            <v xml:space="preserve">TERMINAL A COMPRESSAO EM COBRE ESTANHADO PARA CABO 10 MM2, 1 FURO E 1 COMPRESSAO, PARA PARAFUSO DE FIXACAO M6                                                                                                                                                                                                                                                                                                                                                                                             </v>
          </cell>
          <cell r="C4271" t="str">
            <v xml:space="preserve">UN    </v>
          </cell>
          <cell r="D4271" t="str">
            <v>CR</v>
          </cell>
          <cell r="E4271" t="str">
            <v>1,63</v>
          </cell>
        </row>
        <row r="4272">
          <cell r="A4272">
            <v>1581</v>
          </cell>
          <cell r="B4272" t="str">
            <v xml:space="preserve">TERMINAL A COMPRESSAO EM COBRE ESTANHADO PARA CABO 120 MM2, 1 FURO E 1 COMPRESSAO, PARA PARAFUSO DE FIXACAO M12                                                                                                                                                                                                                                                                                                                                                                                           </v>
          </cell>
          <cell r="C4272" t="str">
            <v xml:space="preserve">UN    </v>
          </cell>
          <cell r="D4272" t="str">
            <v>CR</v>
          </cell>
          <cell r="E4272" t="str">
            <v>11,33</v>
          </cell>
        </row>
        <row r="4273">
          <cell r="A4273">
            <v>1575</v>
          </cell>
          <cell r="B4273" t="str">
            <v xml:space="preserve">TERMINAL A COMPRESSAO EM COBRE ESTANHADO PARA CABO 16 MM2, 1 FURO E 1 COMPRESSAO, PARA PARAFUSO DE FIXACAO M6                                                                                                                                                                                                                                                                                                                                                                                             </v>
          </cell>
          <cell r="C4273" t="str">
            <v xml:space="preserve">UN    </v>
          </cell>
          <cell r="D4273" t="str">
            <v>CR</v>
          </cell>
          <cell r="E4273" t="str">
            <v>1,94</v>
          </cell>
        </row>
        <row r="4274">
          <cell r="A4274">
            <v>1570</v>
          </cell>
          <cell r="B4274" t="str">
            <v xml:space="preserve">TERMINAL A COMPRESSAO EM COBRE ESTANHADO PARA CABO 2,5 MM2, 1 FURO E 1 COMPRESSAO, PARA PARAFUSO DE FIXACAO M5                                                                                                                                                                                                                                                                                                                                                                                            </v>
          </cell>
          <cell r="C4274" t="str">
            <v xml:space="preserve">UN    </v>
          </cell>
          <cell r="D4274" t="str">
            <v>CR</v>
          </cell>
          <cell r="E4274" t="str">
            <v>0,97</v>
          </cell>
        </row>
        <row r="4275">
          <cell r="A4275">
            <v>1576</v>
          </cell>
          <cell r="B4275" t="str">
            <v xml:space="preserve">TERMINAL A COMPRESSAO EM COBRE ESTANHADO PARA CABO 25 MM2, 1 FURO E 1 COMPRESSAO, PARA PARAFUSO DE FIXACAO M8                                                                                                                                                                                                                                                                                                                                                                                             </v>
          </cell>
          <cell r="C4275" t="str">
            <v xml:space="preserve">UN    </v>
          </cell>
          <cell r="D4275" t="str">
            <v>CR</v>
          </cell>
          <cell r="E4275" t="str">
            <v>2,68</v>
          </cell>
        </row>
        <row r="4276">
          <cell r="A4276">
            <v>1577</v>
          </cell>
          <cell r="B4276" t="str">
            <v xml:space="preserve">TERMINAL A COMPRESSAO EM COBRE ESTANHADO PARA CABO 35 MM2, 1 FURO E 1 COMPRESSAO, PARA PARAFUSO DE FIXACAO M8                                                                                                                                                                                                                                                                                                                                                                                             </v>
          </cell>
          <cell r="C4276" t="str">
            <v xml:space="preserve">UN    </v>
          </cell>
          <cell r="D4276" t="str">
            <v>CR</v>
          </cell>
          <cell r="E4276" t="str">
            <v>3,02</v>
          </cell>
        </row>
        <row r="4277">
          <cell r="A4277">
            <v>1571</v>
          </cell>
          <cell r="B4277" t="str">
            <v xml:space="preserve">TERMINAL A COMPRESSAO EM COBRE ESTANHADO PARA CABO 4 MM2, 1 FURO E 1 COMPRESSAO, PARA PARAFUSO DE FIXACAO M5                                                                                                                                                                                                                                                                                                                                                                                              </v>
          </cell>
          <cell r="C4277" t="str">
            <v xml:space="preserve">UN    </v>
          </cell>
          <cell r="D4277" t="str">
            <v>CR</v>
          </cell>
          <cell r="E4277" t="str">
            <v>1,27</v>
          </cell>
        </row>
        <row r="4278">
          <cell r="A4278">
            <v>1578</v>
          </cell>
          <cell r="B4278" t="str">
            <v xml:space="preserve">TERMINAL A COMPRESSAO EM COBRE ESTANHADO PARA CABO 50 MM2, 1 FURO E 1 COMPRESSAO, PARA PARAFUSO DE FIXACAO M8                                                                                                                                                                                                                                                                                                                                                                                             </v>
          </cell>
          <cell r="C4278" t="str">
            <v xml:space="preserve">UN    </v>
          </cell>
          <cell r="D4278" t="str">
            <v>CR</v>
          </cell>
          <cell r="E4278" t="str">
            <v>5,25</v>
          </cell>
        </row>
        <row r="4279">
          <cell r="A4279">
            <v>1573</v>
          </cell>
          <cell r="B4279" t="str">
            <v xml:space="preserve">TERMINAL A COMPRESSAO EM COBRE ESTANHADO PARA CABO 6 MM2, 1 FURO E 1 COMPRESSAO, PARA PARAFUSO DE FIXACAO M6                                                                                                                                                                                                                                                                                                                                                                                              </v>
          </cell>
          <cell r="C4279" t="str">
            <v xml:space="preserve">UN    </v>
          </cell>
          <cell r="D4279" t="str">
            <v>CR</v>
          </cell>
          <cell r="E4279" t="str">
            <v>1,51</v>
          </cell>
        </row>
        <row r="4280">
          <cell r="A4280">
            <v>1579</v>
          </cell>
          <cell r="B4280" t="str">
            <v xml:space="preserve">TERMINAL A COMPRESSAO EM COBRE ESTANHADO PARA CABO 70 MM2, 1 FURO E 1 COMPRESSAO, PARA PARAFUSO DE FIXACAO M10                                                                                                                                                                                                                                                                                                                                                                                            </v>
          </cell>
          <cell r="C4280" t="str">
            <v xml:space="preserve">UN    </v>
          </cell>
          <cell r="D4280" t="str">
            <v>CR</v>
          </cell>
          <cell r="E4280" t="str">
            <v>6,54</v>
          </cell>
        </row>
        <row r="4281">
          <cell r="A4281">
            <v>1580</v>
          </cell>
          <cell r="B4281" t="str">
            <v xml:space="preserve">TERMINAL A COMPRESSAO EM COBRE ESTANHADO PARA CABO 95 MM2, 1 FURO E 1 COMPRESSAO, PARA PARAFUSO DE FIXACAO M12                                                                                                                                                                                                                                                                                                                                                                                            </v>
          </cell>
          <cell r="C4281" t="str">
            <v xml:space="preserve">UN    </v>
          </cell>
          <cell r="D4281" t="str">
            <v>CR</v>
          </cell>
          <cell r="E4281" t="str">
            <v>8,06</v>
          </cell>
        </row>
        <row r="4282">
          <cell r="A4282">
            <v>39321</v>
          </cell>
          <cell r="B4282" t="str">
            <v xml:space="preserve">TERMINAL DE VENTILACAO, 100 MM, SERIE NORMAL, ESGOTO PREDIAL                                                                                                                                                                                                                                                                                                                                                                                                                                              </v>
          </cell>
          <cell r="C4282" t="str">
            <v xml:space="preserve">UN    </v>
          </cell>
          <cell r="D4282" t="str">
            <v>CR</v>
          </cell>
          <cell r="E4282" t="str">
            <v>23,57</v>
          </cell>
        </row>
        <row r="4283">
          <cell r="A4283">
            <v>39319</v>
          </cell>
          <cell r="B4283" t="str">
            <v xml:space="preserve">TERMINAL DE VENTILACAO, 50 MM, SERIE NORMAL, ESGOTO PREDIAL                                                                                                                                                                                                                                                                                                                                                                                                                                               </v>
          </cell>
          <cell r="C4283" t="str">
            <v xml:space="preserve">UN    </v>
          </cell>
          <cell r="D4283" t="str">
            <v>CR</v>
          </cell>
          <cell r="E4283" t="str">
            <v>9,81</v>
          </cell>
        </row>
        <row r="4284">
          <cell r="A4284">
            <v>39320</v>
          </cell>
          <cell r="B4284" t="str">
            <v xml:space="preserve">TERMINAL DE VENTILACAO, 75 MM, SERIE NORMAL, ESGOTO PREDIAL                                                                                                                                                                                                                                                                                                                                                                                                                                               </v>
          </cell>
          <cell r="C4284" t="str">
            <v xml:space="preserve">UN    </v>
          </cell>
          <cell r="D4284" t="str">
            <v>CR</v>
          </cell>
          <cell r="E4284" t="str">
            <v>18,86</v>
          </cell>
        </row>
        <row r="4285">
          <cell r="A4285">
            <v>1591</v>
          </cell>
          <cell r="B4285" t="str">
            <v xml:space="preserve">TERMINAL METALICO A PRESSAO PARA 1 CABO DE 120 MM2, COM 1 FURO DE FIXACAO                                                                                                                                                                                                                                                                                                                                                                                                                                 </v>
          </cell>
          <cell r="C4285" t="str">
            <v xml:space="preserve">UN    </v>
          </cell>
          <cell r="D4285" t="str">
            <v>CR</v>
          </cell>
          <cell r="E4285" t="str">
            <v>24,98</v>
          </cell>
        </row>
        <row r="4286">
          <cell r="A4286">
            <v>1547</v>
          </cell>
          <cell r="B4286" t="str">
            <v xml:space="preserve">TERMINAL METALICO A PRESSAO PARA 1 CABO DE 150 A 185 MM2, COM 2 FUROS PARA FIXACAO                                                                                                                                                                                                                                                                                                                                                                                                                        </v>
          </cell>
          <cell r="C4286" t="str">
            <v xml:space="preserve">UN    </v>
          </cell>
          <cell r="D4286" t="str">
            <v>CR</v>
          </cell>
          <cell r="E4286" t="str">
            <v>130,93</v>
          </cell>
        </row>
        <row r="4287">
          <cell r="A4287">
            <v>38196</v>
          </cell>
          <cell r="B4287" t="str">
            <v xml:space="preserve">TERMINAL METALICO A PRESSAO PARA 1 CABO DE 150 MM2, COM 1 FURO DE FIXACAO                                                                                                                                                                                                                                                                                                                                                                                                                                 </v>
          </cell>
          <cell r="C4287" t="str">
            <v xml:space="preserve">UN    </v>
          </cell>
          <cell r="D4287" t="str">
            <v>CR</v>
          </cell>
          <cell r="E4287" t="str">
            <v>25,50</v>
          </cell>
        </row>
        <row r="4288">
          <cell r="A4288">
            <v>1543</v>
          </cell>
          <cell r="B4288" t="str">
            <v xml:space="preserve">TERMINAL METALICO A PRESSAO PARA 1 CABO DE 16 A 25 MM2, COM 2 FUROS PARA FIXACAO                                                                                                                                                                                                                                                                                                                                                                                                                          </v>
          </cell>
          <cell r="C4288" t="str">
            <v xml:space="preserve">UN    </v>
          </cell>
          <cell r="D4288" t="str">
            <v>CR</v>
          </cell>
          <cell r="E4288" t="str">
            <v>27,10</v>
          </cell>
        </row>
        <row r="4289">
          <cell r="A4289">
            <v>1585</v>
          </cell>
          <cell r="B4289" t="str">
            <v xml:space="preserve">TERMINAL METALICO A PRESSAO PARA 1 CABO DE 16 MM2, COM 1 FURO DE FIXACAO                                                                                                                                                                                                                                                                                                                                                                                                                                  </v>
          </cell>
          <cell r="C4289" t="str">
            <v xml:space="preserve">UN    </v>
          </cell>
          <cell r="D4289" t="str">
            <v>CR</v>
          </cell>
          <cell r="E4289" t="str">
            <v>5,25</v>
          </cell>
        </row>
        <row r="4290">
          <cell r="A4290">
            <v>1593</v>
          </cell>
          <cell r="B4290" t="str">
            <v xml:space="preserve">TERMINAL METALICO A PRESSAO PARA 1 CABO DE 185 MM2, COM 1 FURO DE FIXACAO                                                                                                                                                                                                                                                                                                                                                                                                                                 </v>
          </cell>
          <cell r="C4290" t="str">
            <v xml:space="preserve">UN    </v>
          </cell>
          <cell r="D4290" t="str">
            <v>CR</v>
          </cell>
          <cell r="E4290" t="str">
            <v>27,87</v>
          </cell>
        </row>
        <row r="4291">
          <cell r="A4291">
            <v>11838</v>
          </cell>
          <cell r="B4291" t="str">
            <v xml:space="preserve">TERMINAL METALICO A PRESSAO PARA 1 CABO DE 240 MM2, COM 1 FURO DE FIXACAO                                                                                                                                                                                                                                                                                                                                                                                                                                 </v>
          </cell>
          <cell r="C4291" t="str">
            <v xml:space="preserve">UN    </v>
          </cell>
          <cell r="D4291" t="str">
            <v>CR</v>
          </cell>
          <cell r="E4291" t="str">
            <v>36,77</v>
          </cell>
        </row>
        <row r="4292">
          <cell r="A4292">
            <v>1594</v>
          </cell>
          <cell r="B4292" t="str">
            <v xml:space="preserve">TERMINAL METALICO A PRESSAO PARA 1 CABO DE 25 A 35 MM2, COM 2 FUROS PARA FIXACAO                                                                                                                                                                                                                                                                                                                                                                                                                          </v>
          </cell>
          <cell r="C4292" t="str">
            <v xml:space="preserve">UN    </v>
          </cell>
          <cell r="D4292" t="str">
            <v>CR</v>
          </cell>
          <cell r="E4292" t="str">
            <v>37,17</v>
          </cell>
        </row>
        <row r="4293">
          <cell r="A4293">
            <v>1586</v>
          </cell>
          <cell r="B4293" t="str">
            <v xml:space="preserve">TERMINAL METALICO A PRESSAO PARA 1 CABO DE 25 MM2, COM 1 FURO DE FIXACAO                                                                                                                                                                                                                                                                                                                                                                                                                                  </v>
          </cell>
          <cell r="C4293" t="str">
            <v xml:space="preserve">UN    </v>
          </cell>
          <cell r="D4293" t="str">
            <v>CR</v>
          </cell>
          <cell r="E4293" t="str">
            <v>6,64</v>
          </cell>
        </row>
        <row r="4294">
          <cell r="A4294">
            <v>11839</v>
          </cell>
          <cell r="B4294" t="str">
            <v xml:space="preserve">TERMINAL METALICO A PRESSAO PARA 1 CABO DE 300 MM2, COM 1 FURO DE FIXACAO                                                                                                                                                                                                                                                                                                                                                                                                                                 </v>
          </cell>
          <cell r="C4294" t="str">
            <v xml:space="preserve">UN    </v>
          </cell>
          <cell r="D4294" t="str">
            <v>CR</v>
          </cell>
          <cell r="E4294" t="str">
            <v>53,50</v>
          </cell>
        </row>
        <row r="4295">
          <cell r="A4295">
            <v>1587</v>
          </cell>
          <cell r="B4295" t="str">
            <v xml:space="preserve">TERMINAL METALICO A PRESSAO PARA 1 CABO DE 35 MM2, COM 1 FURO DE FIXACAO                                                                                                                                                                                                                                                                                                                                                                                                                                  </v>
          </cell>
          <cell r="C4295" t="str">
            <v xml:space="preserve">UN    </v>
          </cell>
          <cell r="D4295" t="str">
            <v>CR</v>
          </cell>
          <cell r="E4295" t="str">
            <v>6,76</v>
          </cell>
        </row>
        <row r="4296">
          <cell r="A4296">
            <v>1545</v>
          </cell>
          <cell r="B4296" t="str">
            <v xml:space="preserve">TERMINAL METALICO A PRESSAO PARA 1 CABO DE 50 A 70 MM2, COM 2 FUROS PARA FIXACAO                                                                                                                                                                                                                                                                                                                                                                                                                          </v>
          </cell>
          <cell r="C4296" t="str">
            <v xml:space="preserve">UN    </v>
          </cell>
          <cell r="D4296" t="str">
            <v>CR</v>
          </cell>
          <cell r="E4296" t="str">
            <v>64,20</v>
          </cell>
        </row>
        <row r="4297">
          <cell r="A4297">
            <v>1588</v>
          </cell>
          <cell r="B4297" t="str">
            <v xml:space="preserve">TERMINAL METALICO A PRESSAO PARA 1 CABO DE 50 MM2, COM 1 FURO DE FIXACAO                                                                                                                                                                                                                                                                                                                                                                                                                                  </v>
          </cell>
          <cell r="C4297" t="str">
            <v xml:space="preserve">UN    </v>
          </cell>
          <cell r="D4297" t="str">
            <v>CR</v>
          </cell>
          <cell r="E4297" t="str">
            <v>9,28</v>
          </cell>
        </row>
        <row r="4298">
          <cell r="A4298">
            <v>1535</v>
          </cell>
          <cell r="B4298" t="str">
            <v xml:space="preserve">TERMINAL METALICO A PRESSAO PARA 1 CABO DE 6 A 10 MM2, COM 1 FURO DE FIXACAO                                                                                                                                                                                                                                                                                                                                                                                                                              </v>
          </cell>
          <cell r="C4298" t="str">
            <v xml:space="preserve">UN    </v>
          </cell>
          <cell r="D4298" t="str">
            <v>CR</v>
          </cell>
          <cell r="E4298" t="str">
            <v>5,34</v>
          </cell>
        </row>
        <row r="4299">
          <cell r="A4299">
            <v>1589</v>
          </cell>
          <cell r="B4299" t="str">
            <v xml:space="preserve">TERMINAL METALICO A PRESSAO PARA 1 CABO DE 70 MM2, COM 1 FURO DE FIXACAO                                                                                                                                                                                                                                                                                                                                                                                                                                  </v>
          </cell>
          <cell r="C4299" t="str">
            <v xml:space="preserve">UN    </v>
          </cell>
          <cell r="D4299" t="str">
            <v>CR</v>
          </cell>
          <cell r="E4299" t="str">
            <v>9,57</v>
          </cell>
        </row>
        <row r="4300">
          <cell r="A4300">
            <v>1546</v>
          </cell>
          <cell r="B4300" t="str">
            <v xml:space="preserve">TERMINAL METALICO A PRESSAO PARA 1 CABO DE 95 A 120 MM2, COM 2 FUROS PARA FIXACAO                                                                                                                                                                                                                                                                                                                                                                                                                         </v>
          </cell>
          <cell r="C4300" t="str">
            <v xml:space="preserve">UN    </v>
          </cell>
          <cell r="D4300" t="str">
            <v>CR</v>
          </cell>
          <cell r="E4300" t="str">
            <v>108,34</v>
          </cell>
        </row>
        <row r="4301">
          <cell r="A4301">
            <v>1590</v>
          </cell>
          <cell r="B4301" t="str">
            <v xml:space="preserve">TERMINAL METALICO A PRESSAO PARA 1 CABO DE 95 MM2, COM 1 FURO DE FIXACAO                                                                                                                                                                                                                                                                                                                                                                                                                                  </v>
          </cell>
          <cell r="C4301" t="str">
            <v xml:space="preserve">UN    </v>
          </cell>
          <cell r="D4301" t="str">
            <v>CR</v>
          </cell>
          <cell r="E4301" t="str">
            <v>16,85</v>
          </cell>
        </row>
        <row r="4302">
          <cell r="A4302">
            <v>1542</v>
          </cell>
          <cell r="B4302" t="str">
            <v xml:space="preserve">TERMINAL METALICO A PRESSAO 1 CABO, PARA CABOS DE 4 A 10 MM2, COM 2 FUROS PARA FIXACAO                                                                                                                                                                                                                                                                                                                                                                                                                    </v>
          </cell>
          <cell r="C4302" t="str">
            <v xml:space="preserve">UN    </v>
          </cell>
          <cell r="D4302" t="str">
            <v>CR</v>
          </cell>
          <cell r="E4302" t="str">
            <v>22,32</v>
          </cell>
        </row>
        <row r="4303">
          <cell r="A4303">
            <v>38415</v>
          </cell>
          <cell r="B4303" t="str">
            <v xml:space="preserve">TERMOFUSORA PARA TUBOS E CONEXOES EM PPR COM DIAMETROS DE 20 A 63 MM, POTENCIA DE 800 W, TENSAO 220 V                                                                                                                                                                                                                                                                                                                                                                                                     </v>
          </cell>
          <cell r="C4303" t="str">
            <v xml:space="preserve">UN    </v>
          </cell>
          <cell r="D4303" t="str">
            <v>CR</v>
          </cell>
          <cell r="E4303" t="str">
            <v>1.415,98</v>
          </cell>
        </row>
        <row r="4304">
          <cell r="A4304">
            <v>38414</v>
          </cell>
          <cell r="B4304" t="str">
            <v xml:space="preserve">TERMOFUSORA PARA TUBOS E CONEXOES EM PPR COM DIAMETROS DE 75 A 110 MM, POTENCIA DE *1100* W, TENSAO 220 V                                                                                                                                                                                                                                                                                                                                                                                                 </v>
          </cell>
          <cell r="C4304" t="str">
            <v xml:space="preserve">UN    </v>
          </cell>
          <cell r="D4304" t="str">
            <v>CR</v>
          </cell>
          <cell r="E4304" t="str">
            <v>1.987,34</v>
          </cell>
        </row>
        <row r="4305">
          <cell r="A4305">
            <v>38128</v>
          </cell>
          <cell r="B4305" t="str">
            <v xml:space="preserve">TERRA VEGETAL (ENSACADA)                                                                                                                                                                                                                                                                                                                                                                                                                                                                                  </v>
          </cell>
          <cell r="C4305" t="str">
            <v xml:space="preserve">KG    </v>
          </cell>
          <cell r="D4305" t="str">
            <v xml:space="preserve">C </v>
          </cell>
          <cell r="E4305" t="str">
            <v>1,38</v>
          </cell>
        </row>
        <row r="4306">
          <cell r="A4306">
            <v>7253</v>
          </cell>
          <cell r="B4306" t="str">
            <v xml:space="preserve">TERRA VEGETAL (GRANEL)                                                                                                                                                                                                                                                                                                                                                                                                                                                                                    </v>
          </cell>
          <cell r="C4306" t="str">
            <v xml:space="preserve">M3    </v>
          </cell>
          <cell r="D4306" t="str">
            <v>CR</v>
          </cell>
          <cell r="E4306" t="str">
            <v>295,71</v>
          </cell>
        </row>
        <row r="4307">
          <cell r="A4307">
            <v>4806</v>
          </cell>
          <cell r="B4307" t="str">
            <v xml:space="preserve">TESTEIRA ANTIDERRAPANTE PARA PISO VINILICO *5 X 2,5* CM, E = 2 MM                                                                                                                                                                                                                                                                                                                                                                                                                                         </v>
          </cell>
          <cell r="C4307" t="str">
            <v xml:space="preserve">M     </v>
          </cell>
          <cell r="D4307" t="str">
            <v>CR</v>
          </cell>
          <cell r="E4307" t="str">
            <v>19,69</v>
          </cell>
        </row>
        <row r="4308">
          <cell r="A4308">
            <v>34401</v>
          </cell>
          <cell r="B4308" t="str">
            <v xml:space="preserve">TIJOLO CERAMICO LAMINADO 5,5 X 11 X 23 CM (L X A X C)                                                                                                                                                                                                                                                                                                                                                                                                                                                     </v>
          </cell>
          <cell r="C4308" t="str">
            <v xml:space="preserve">UN    </v>
          </cell>
          <cell r="D4308" t="str">
            <v>CR</v>
          </cell>
          <cell r="E4308" t="str">
            <v>2,03</v>
          </cell>
        </row>
        <row r="4309">
          <cell r="A4309">
            <v>7260</v>
          </cell>
          <cell r="B4309" t="str">
            <v xml:space="preserve">TIJOLO CERAMICO MACICO APARENTE *6 X 12 X 24* CM (L X A X C)                                                                                                                                                                                                                                                                                                                                                                                                                                              </v>
          </cell>
          <cell r="C4309" t="str">
            <v xml:space="preserve">UN    </v>
          </cell>
          <cell r="D4309" t="str">
            <v>CR</v>
          </cell>
          <cell r="E4309" t="str">
            <v>1,80</v>
          </cell>
        </row>
        <row r="4310">
          <cell r="A4310">
            <v>7256</v>
          </cell>
          <cell r="B4310" t="str">
            <v xml:space="preserve">TIJOLO CERAMICO MACICO APARENTE 2 FUROS, *6,5 X 10 X 20* CM (L X A X C)                                                                                                                                                                                                                                                                                                                                                                                                                                   </v>
          </cell>
          <cell r="C4310" t="str">
            <v xml:space="preserve">UN    </v>
          </cell>
          <cell r="D4310" t="str">
            <v>CR</v>
          </cell>
          <cell r="E4310" t="str">
            <v>1,78</v>
          </cell>
        </row>
        <row r="4311">
          <cell r="A4311">
            <v>7258</v>
          </cell>
          <cell r="B4311" t="str">
            <v xml:space="preserve">TIJOLO CERAMICO MACICO COMUM *5 X 10 X 20* CM (L X A X C)                                                                                                                                                                                                                                                                                                                                                                                                                                                 </v>
          </cell>
          <cell r="C4311" t="str">
            <v xml:space="preserve">UN    </v>
          </cell>
          <cell r="D4311" t="str">
            <v>CR</v>
          </cell>
          <cell r="E4311" t="str">
            <v>0,73</v>
          </cell>
        </row>
        <row r="4312">
          <cell r="A4312">
            <v>34400</v>
          </cell>
          <cell r="B4312" t="str">
            <v xml:space="preserve">TIJOLO CERAMICO REFRATARIO 2,5 X 11,4 X 22,9 CM (L X A X C)                                                                                                                                                                                                                                                                                                                                                                                                                                               </v>
          </cell>
          <cell r="C4312" t="str">
            <v xml:space="preserve">UN    </v>
          </cell>
          <cell r="D4312" t="str">
            <v>CR</v>
          </cell>
          <cell r="E4312" t="str">
            <v>3,12</v>
          </cell>
        </row>
        <row r="4313">
          <cell r="A4313">
            <v>10617</v>
          </cell>
          <cell r="B4313" t="str">
            <v xml:space="preserve">TIJOLO CERAMICO REFRATARIO 6,3 X 11,4 X 22,9 CM (L X A X C)                                                                                                                                                                                                                                                                                                                                                                                                                                               </v>
          </cell>
          <cell r="C4313" t="str">
            <v xml:space="preserve">UN    </v>
          </cell>
          <cell r="D4313" t="str">
            <v>CR</v>
          </cell>
          <cell r="E4313" t="str">
            <v>5,97</v>
          </cell>
        </row>
        <row r="4314">
          <cell r="A4314">
            <v>44261</v>
          </cell>
          <cell r="B4314" t="str">
            <v xml:space="preserve">TIL CONDOMINIAL, PVC, DN 100 X 100 MM, PARA REDE COLETORA DE ESGOTO                                                                                                                                                                                                                                                                                                                                                                                                                                       </v>
          </cell>
          <cell r="C4314" t="str">
            <v xml:space="preserve">UN    </v>
          </cell>
          <cell r="D4314" t="str">
            <v>CR</v>
          </cell>
          <cell r="E4314" t="str">
            <v>156,62</v>
          </cell>
        </row>
        <row r="4315">
          <cell r="A4315">
            <v>7274</v>
          </cell>
          <cell r="B4315" t="str">
            <v xml:space="preserve">TIL PARA LIGACAO PREDIAL, EM PVC, JE, BBB, DN 100 X 100 MM, PARA REDE COLETORA ESGOTO                                                                                                                                                                                                                                                                                                                                                                                                                     </v>
          </cell>
          <cell r="C4315" t="str">
            <v xml:space="preserve">UN    </v>
          </cell>
          <cell r="D4315" t="str">
            <v>CR</v>
          </cell>
          <cell r="E4315" t="str">
            <v>75,82</v>
          </cell>
        </row>
        <row r="4316">
          <cell r="A4316">
            <v>44326</v>
          </cell>
          <cell r="B4316" t="str">
            <v xml:space="preserve">TIL RADIAL, PVC, JE, BBB, DN 300 X 200 MM, PARA REDE COLETORA DE ESGOTO (NBR 10.569)                                                                                                                                                                                                                                                                                                                                                                                                                      </v>
          </cell>
          <cell r="C4316" t="str">
            <v xml:space="preserve">UN    </v>
          </cell>
          <cell r="D4316" t="str">
            <v>CR</v>
          </cell>
          <cell r="E4316" t="str">
            <v>1.637,63</v>
          </cell>
        </row>
        <row r="4317">
          <cell r="A4317">
            <v>154</v>
          </cell>
          <cell r="B4317" t="str">
            <v xml:space="preserve">TINTA / REVESTIMENTO A BASE DE RESINA EPOXI COM ALCATRAO, BICOMPONENTE                                                                                                                                                                                                                                                                                                                                                                                                                                    </v>
          </cell>
          <cell r="C4317" t="str">
            <v xml:space="preserve">L     </v>
          </cell>
          <cell r="D4317" t="str">
            <v>CR</v>
          </cell>
          <cell r="E4317" t="str">
            <v>79,69</v>
          </cell>
        </row>
        <row r="4318">
          <cell r="A4318">
            <v>38121</v>
          </cell>
          <cell r="B4318" t="str">
            <v xml:space="preserve">TINTA A BASE DE RESINA ACRILICA EMULSIONADA EM AGUA, PARA SINALIZACAO HORIZONTAL VIARIA (NBR 13699:2012)                                                                                                                                                                                                                                                                                                                                                                                                  </v>
          </cell>
          <cell r="C4318" t="str">
            <v xml:space="preserve">L     </v>
          </cell>
          <cell r="D4318" t="str">
            <v>CR</v>
          </cell>
          <cell r="E4318" t="str">
            <v>16,69</v>
          </cell>
        </row>
        <row r="4319">
          <cell r="A4319">
            <v>43776</v>
          </cell>
          <cell r="B4319" t="str">
            <v xml:space="preserve">TINTA A OLEO BRILHANTE, PARA MADEIRAS E METAIS                                                                                                                                                                                                                                                                                                                                                                                                                                                            </v>
          </cell>
          <cell r="C4319" t="str">
            <v xml:space="preserve">L     </v>
          </cell>
          <cell r="D4319" t="str">
            <v>CR</v>
          </cell>
          <cell r="E4319" t="str">
            <v>23,28</v>
          </cell>
        </row>
        <row r="4320">
          <cell r="A4320">
            <v>7343</v>
          </cell>
          <cell r="B4320" t="str">
            <v xml:space="preserve">TINTA ACRILICA A BASE DE SOLVENTE, PARA SINALIZACAO HORIZONTAL VIARIA (NBR 11862)                                                                                                                                                                                                                                                                                                                                                                                                                         </v>
          </cell>
          <cell r="C4320" t="str">
            <v xml:space="preserve">L     </v>
          </cell>
          <cell r="D4320" t="str">
            <v>CR</v>
          </cell>
          <cell r="E4320" t="str">
            <v>14,76</v>
          </cell>
        </row>
        <row r="4321">
          <cell r="A4321">
            <v>7348</v>
          </cell>
          <cell r="B4321" t="str">
            <v xml:space="preserve">TINTA ACRILICA PREMIUM PARA PISO                                                                                                                                                                                                                                                                                                                                                                                                                                                                          </v>
          </cell>
          <cell r="C4321" t="str">
            <v xml:space="preserve">L     </v>
          </cell>
          <cell r="D4321" t="str">
            <v>CR</v>
          </cell>
          <cell r="E4321" t="str">
            <v>20,66</v>
          </cell>
        </row>
        <row r="4322">
          <cell r="A4322">
            <v>7313</v>
          </cell>
          <cell r="B4322" t="str">
            <v xml:space="preserve">TINTA ASFALTICA IMPERMEABILIZANTE DILUIDA EM SOLVENTE, PARA MATERIAIS CIMENTICIOS, METAL E MADEIRA                                                                                                                                                                                                                                                                                                                                                                                                        </v>
          </cell>
          <cell r="C4322" t="str">
            <v xml:space="preserve">L     </v>
          </cell>
          <cell r="D4322" t="str">
            <v>CR</v>
          </cell>
          <cell r="E4322" t="str">
            <v>29,46</v>
          </cell>
        </row>
        <row r="4323">
          <cell r="A4323">
            <v>7319</v>
          </cell>
          <cell r="B4323" t="str">
            <v xml:space="preserve">TINTA ASFALTICA IMPERMEABILIZANTE DISPERSA EM AGUA, PARA MATERIAIS CIMENTICIOS                                                                                                                                                                                                                                                                                                                                                                                                                            </v>
          </cell>
          <cell r="C4323" t="str">
            <v xml:space="preserve">L     </v>
          </cell>
          <cell r="D4323" t="str">
            <v>CR</v>
          </cell>
          <cell r="E4323" t="str">
            <v>16,86</v>
          </cell>
        </row>
        <row r="4324">
          <cell r="A4324">
            <v>7314</v>
          </cell>
          <cell r="B4324" t="str">
            <v xml:space="preserve">TINTA BORRACHA CLORADA, ACABAMENTO SEMIBRILHO, QUALQUER COR                                                                                                                                                                                                                                                                                                                                                                                                                                               </v>
          </cell>
          <cell r="C4324" t="str">
            <v xml:space="preserve">L     </v>
          </cell>
          <cell r="D4324" t="str">
            <v>CR</v>
          </cell>
          <cell r="E4324" t="str">
            <v>66,10</v>
          </cell>
        </row>
        <row r="4325">
          <cell r="A4325">
            <v>7304</v>
          </cell>
          <cell r="B4325" t="str">
            <v xml:space="preserve">TINTA EPOXI BASE AGUA PREMIUM, BRANCA                                                                                                                                                                                                                                                                                                                                                                                                                                                                     </v>
          </cell>
          <cell r="C4325" t="str">
            <v xml:space="preserve">L     </v>
          </cell>
          <cell r="D4325" t="str">
            <v>CR</v>
          </cell>
          <cell r="E4325" t="str">
            <v>68,99</v>
          </cell>
        </row>
        <row r="4326">
          <cell r="A4326">
            <v>43649</v>
          </cell>
          <cell r="B4326" t="str">
            <v xml:space="preserve">TINTA ESMALTE BASE AGUA PREMIUM ACETINADO                                                                                                                                                                                                                                                                                                                                                                                                                                                                 </v>
          </cell>
          <cell r="C4326" t="str">
            <v xml:space="preserve">L     </v>
          </cell>
          <cell r="D4326" t="str">
            <v>CR</v>
          </cell>
          <cell r="E4326" t="str">
            <v>35,68</v>
          </cell>
        </row>
        <row r="4327">
          <cell r="A4327">
            <v>43650</v>
          </cell>
          <cell r="B4327" t="str">
            <v xml:space="preserve">TINTA ESMALTE BASE AGUA PREMIUM BRILHANTE                                                                                                                                                                                                                                                                                                                                                                                                                                                                 </v>
          </cell>
          <cell r="C4327" t="str">
            <v xml:space="preserve">L     </v>
          </cell>
          <cell r="D4327" t="str">
            <v>CR</v>
          </cell>
          <cell r="E4327" t="str">
            <v>33,72</v>
          </cell>
        </row>
        <row r="4328">
          <cell r="A4328">
            <v>7311</v>
          </cell>
          <cell r="B4328" t="str">
            <v xml:space="preserve">TINTA ESMALTE SINTETICO PREMIUM ACETINADO                                                                                                                                                                                                                                                                                                                                                                                                                                                                 </v>
          </cell>
          <cell r="C4328" t="str">
            <v xml:space="preserve">L     </v>
          </cell>
          <cell r="D4328" t="str">
            <v>CR</v>
          </cell>
          <cell r="E4328" t="str">
            <v>34,54</v>
          </cell>
        </row>
        <row r="4329">
          <cell r="A4329">
            <v>7292</v>
          </cell>
          <cell r="B4329" t="str">
            <v xml:space="preserve">TINTA ESMALTE SINTETICO PREMIUM BRILHANTE                                                                                                                                                                                                                                                                                                                                                                                                                                                                 </v>
          </cell>
          <cell r="C4329" t="str">
            <v xml:space="preserve">L     </v>
          </cell>
          <cell r="D4329" t="str">
            <v xml:space="preserve">C </v>
          </cell>
          <cell r="E4329" t="str">
            <v>33,44</v>
          </cell>
        </row>
        <row r="4330">
          <cell r="A4330">
            <v>7293</v>
          </cell>
          <cell r="B4330" t="str">
            <v xml:space="preserve">TINTA ESMALTE SINTETICO PREMIUM DE DUPLA ACAO GRAFITE FOSCO PARA SUPERFICIES METALICAS FERROSAS                                                                                                                                                                                                                                                                                                                                                                                                           </v>
          </cell>
          <cell r="C4330" t="str">
            <v xml:space="preserve">L     </v>
          </cell>
          <cell r="D4330" t="str">
            <v>CR</v>
          </cell>
          <cell r="E4330" t="str">
            <v>36,99</v>
          </cell>
        </row>
        <row r="4331">
          <cell r="A4331">
            <v>7306</v>
          </cell>
          <cell r="B4331" t="str">
            <v xml:space="preserve">TINTA ESMALTE SINTETICO PREMIUM DE EFEITO PROTETOR DE SUPERFICIE METALICA ALUMINIO                                                                                                                                                                                                                                                                                                                                                                                                                        </v>
          </cell>
          <cell r="C4331" t="str">
            <v xml:space="preserve">L     </v>
          </cell>
          <cell r="D4331" t="str">
            <v>CR</v>
          </cell>
          <cell r="E4331" t="str">
            <v>40,83</v>
          </cell>
        </row>
        <row r="4332">
          <cell r="A4332">
            <v>7288</v>
          </cell>
          <cell r="B4332" t="str">
            <v xml:space="preserve">TINTA ESMALTE SINTETICO PREMIUM FOSCO                                                                                                                                                                                                                                                                                                                                                                                                                                                                     </v>
          </cell>
          <cell r="C4332" t="str">
            <v xml:space="preserve">L     </v>
          </cell>
          <cell r="D4332" t="str">
            <v>CR</v>
          </cell>
          <cell r="E4332" t="str">
            <v>33,90</v>
          </cell>
        </row>
        <row r="4333">
          <cell r="A4333">
            <v>43625</v>
          </cell>
          <cell r="B4333" t="str">
            <v xml:space="preserve">TINTA ESMALTE SINTETICO STANDARD ACETINADO                                                                                                                                                                                                                                                                                                                                                                                                                                                                </v>
          </cell>
          <cell r="C4333" t="str">
            <v xml:space="preserve">L     </v>
          </cell>
          <cell r="D4333" t="str">
            <v>CR</v>
          </cell>
          <cell r="E4333" t="str">
            <v>27,37</v>
          </cell>
        </row>
        <row r="4334">
          <cell r="A4334">
            <v>43647</v>
          </cell>
          <cell r="B4334" t="str">
            <v xml:space="preserve">TINTA ESMALTE SINTETICO STANDARD BRILHANTE                                                                                                                                                                                                                                                                                                                                                                                                                                                                </v>
          </cell>
          <cell r="C4334" t="str">
            <v xml:space="preserve">L     </v>
          </cell>
          <cell r="D4334" t="str">
            <v>CR</v>
          </cell>
          <cell r="E4334" t="str">
            <v>24,86</v>
          </cell>
        </row>
        <row r="4335">
          <cell r="A4335">
            <v>43648</v>
          </cell>
          <cell r="B4335" t="str">
            <v xml:space="preserve">TINTA ESMALTE SINTETICO STANDARD FOSCO                                                                                                                                                                                                                                                                                                                                                                                                                                                                    </v>
          </cell>
          <cell r="C4335" t="str">
            <v xml:space="preserve">L     </v>
          </cell>
          <cell r="D4335" t="str">
            <v>CR</v>
          </cell>
          <cell r="E4335" t="str">
            <v>23,99</v>
          </cell>
        </row>
        <row r="4336">
          <cell r="A4336">
            <v>35693</v>
          </cell>
          <cell r="B4336" t="str">
            <v xml:space="preserve">TINTA LATEX ACRILICA ECONOMICA, COR BRANCA                                                                                                                                                                                                                                                                                                                                                                                                                                                                </v>
          </cell>
          <cell r="C4336" t="str">
            <v xml:space="preserve">L     </v>
          </cell>
          <cell r="D4336" t="str">
            <v>CR</v>
          </cell>
          <cell r="E4336" t="str">
            <v>12,85</v>
          </cell>
        </row>
        <row r="4337">
          <cell r="A4337">
            <v>7356</v>
          </cell>
          <cell r="B4337" t="str">
            <v xml:space="preserve">TINTA LATEX ACRILICA PREMIUM, COR BRANCO FOSCO                                                                                                                                                                                                                                                                                                                                                                                                                                                            </v>
          </cell>
          <cell r="C4337" t="str">
            <v xml:space="preserve">L     </v>
          </cell>
          <cell r="D4337" t="str">
            <v xml:space="preserve">C </v>
          </cell>
          <cell r="E4337" t="str">
            <v>30,80</v>
          </cell>
        </row>
        <row r="4338">
          <cell r="A4338">
            <v>35692</v>
          </cell>
          <cell r="B4338" t="str">
            <v xml:space="preserve">TINTA LATEX ACRILICA STANDARD, COR BRANCA                                                                                                                                                                                                                                                                                                                                                                                                                                                                 </v>
          </cell>
          <cell r="C4338" t="str">
            <v xml:space="preserve">L     </v>
          </cell>
          <cell r="D4338" t="str">
            <v>CR</v>
          </cell>
          <cell r="E4338" t="str">
            <v>20,16</v>
          </cell>
        </row>
        <row r="4339">
          <cell r="A4339">
            <v>43624</v>
          </cell>
          <cell r="B4339" t="str">
            <v xml:space="preserve">TINTA LATEX ACRILICA SUPER PREMIUM, COR BRANCO FOSCO                                                                                                                                                                                                                                                                                                                                                                                                                                                      </v>
          </cell>
          <cell r="C4339" t="str">
            <v xml:space="preserve">L     </v>
          </cell>
          <cell r="D4339" t="str">
            <v>CR</v>
          </cell>
          <cell r="E4339" t="str">
            <v>37,54</v>
          </cell>
        </row>
        <row r="4340">
          <cell r="A4340">
            <v>7342</v>
          </cell>
          <cell r="B4340" t="str">
            <v xml:space="preserve">TINTA MINERAL IMPERMEAVEL EM PO, BRANCA                                                                                                                                                                                                                                                                                                                                                                                                                                                                   </v>
          </cell>
          <cell r="C4340" t="str">
            <v xml:space="preserve">KG    </v>
          </cell>
          <cell r="D4340" t="str">
            <v>CR</v>
          </cell>
          <cell r="E4340" t="str">
            <v>3,23</v>
          </cell>
        </row>
        <row r="4341">
          <cell r="A4341">
            <v>7350</v>
          </cell>
          <cell r="B4341" t="str">
            <v xml:space="preserve">TINTA/RESINA ACRILICA PREMIUM PARA CERAMICA, PEDRAS E OUTROS                                                                                                                                                                                                                                                                                                                                                                                                                                              </v>
          </cell>
          <cell r="C4341" t="str">
            <v xml:space="preserve">L     </v>
          </cell>
          <cell r="D4341" t="str">
            <v>CR</v>
          </cell>
          <cell r="E4341" t="str">
            <v>44,46</v>
          </cell>
        </row>
        <row r="4342">
          <cell r="A4342">
            <v>39574</v>
          </cell>
          <cell r="B4342" t="str">
            <v xml:space="preserve">TIRANTE COM ELO, EM ARAME GALVANIZADO RIGIDO, NUMERO 10, COMPRIMENTO 2000 MM, PARA PENDURAL DE FORRO REMOVIVEL                                                                                                                                                                                                                                                                                                                                                                                            </v>
          </cell>
          <cell r="C4342" t="str">
            <v xml:space="preserve">UN    </v>
          </cell>
          <cell r="D4342" t="str">
            <v>CR</v>
          </cell>
          <cell r="E4342" t="str">
            <v>5,09</v>
          </cell>
        </row>
        <row r="4343">
          <cell r="A4343">
            <v>11060</v>
          </cell>
          <cell r="B4343" t="str">
            <v xml:space="preserve">TIRANTE EM FERRO GALVANIZADO PARA CONTRAVENTAMENTO DE TELHA CANALETE 90, 1/4 " X 400 MM                                                                                                                                                                                                                                                                                                                                                                                                                   </v>
          </cell>
          <cell r="C4343" t="str">
            <v xml:space="preserve">UN    </v>
          </cell>
          <cell r="D4343" t="str">
            <v>CR</v>
          </cell>
          <cell r="E4343" t="str">
            <v>37,85</v>
          </cell>
        </row>
        <row r="4344">
          <cell r="A4344">
            <v>37401</v>
          </cell>
          <cell r="B4344" t="str">
            <v xml:space="preserve">TOALHEIRO PLASTICO TIPO DISPENSER PARA PAPEL TOALHA INTERFOLHADO                                                                                                                                                                                                                                                                                                                                                                                                                                          </v>
          </cell>
          <cell r="C4344" t="str">
            <v xml:space="preserve">UN    </v>
          </cell>
          <cell r="D4344" t="str">
            <v>CR</v>
          </cell>
          <cell r="E4344" t="str">
            <v>51,95</v>
          </cell>
        </row>
        <row r="4345">
          <cell r="A4345">
            <v>7525</v>
          </cell>
          <cell r="B4345" t="str">
            <v xml:space="preserve">TOMADA INDUSTRIAL DE EMBUTIR 3P+T 30 A, 440 V, COM TRAVA, COM PLACA                                                                                                                                                                                                                                                                                                                                                                                                                                       </v>
          </cell>
          <cell r="C4345" t="str">
            <v xml:space="preserve">UN    </v>
          </cell>
          <cell r="D4345" t="str">
            <v>CR</v>
          </cell>
          <cell r="E4345" t="str">
            <v>38,90</v>
          </cell>
        </row>
        <row r="4346">
          <cell r="A4346">
            <v>7524</v>
          </cell>
          <cell r="B4346" t="str">
            <v xml:space="preserve">TOMADA INDUSTRIAL DE EMBUTIR 3P+T 30 A, 440 V, COM TRAVA, SEM PLACA                                                                                                                                                                                                                                                                                                                                                                                                                                       </v>
          </cell>
          <cell r="C4346" t="str">
            <v xml:space="preserve">UN    </v>
          </cell>
          <cell r="D4346" t="str">
            <v>CR</v>
          </cell>
          <cell r="E4346" t="str">
            <v>36,65</v>
          </cell>
        </row>
        <row r="4347">
          <cell r="A4347">
            <v>38105</v>
          </cell>
          <cell r="B4347" t="str">
            <v xml:space="preserve">TOMADA PARA ANTENA DE TV, CABO COAXIAL DE 9 MM (APENAS MODULO)                                                                                                                                                                                                                                                                                                                                                                                                                                            </v>
          </cell>
          <cell r="C4347" t="str">
            <v xml:space="preserve">UN    </v>
          </cell>
          <cell r="D4347" t="str">
            <v>CR</v>
          </cell>
          <cell r="E4347" t="str">
            <v>9,41</v>
          </cell>
        </row>
        <row r="4348">
          <cell r="A4348">
            <v>38084</v>
          </cell>
          <cell r="B4348" t="str">
            <v xml:space="preserve">TOMADA PARA ANTENA DE TV, CABO COAXIAL DE 9 MM, CONJUNTO MONTADO PARA EMBUTIR 4" X 2" (PLACA + SUPORTE + MODULO)                                                                                                                                                                                                                                                                                                                                                                                          </v>
          </cell>
          <cell r="C4348" t="str">
            <v xml:space="preserve">UN    </v>
          </cell>
          <cell r="D4348" t="str">
            <v>CR</v>
          </cell>
          <cell r="E4348" t="str">
            <v>13,37</v>
          </cell>
        </row>
        <row r="4349">
          <cell r="A4349">
            <v>38103</v>
          </cell>
          <cell r="B4349" t="str">
            <v xml:space="preserve">TOMADA RJ11, 2 FIOS (APENAS MODULO)                                                                                                                                                                                                                                                                                                                                                                                                                                                                       </v>
          </cell>
          <cell r="C4349" t="str">
            <v xml:space="preserve">UN    </v>
          </cell>
          <cell r="D4349" t="str">
            <v>CR</v>
          </cell>
          <cell r="E4349" t="str">
            <v>14,13</v>
          </cell>
        </row>
        <row r="4350">
          <cell r="A4350">
            <v>38082</v>
          </cell>
          <cell r="B4350" t="str">
            <v xml:space="preserve">TOMADA RJ11, 2 FIOS, CONJUNTO MONTADO PARA EMBUTIR 4" X 2" (PLACA + SUPORTE + MODULO)                                                                                                                                                                                                                                                                                                                                                                                                                     </v>
          </cell>
          <cell r="C4350" t="str">
            <v xml:space="preserve">UN    </v>
          </cell>
          <cell r="D4350" t="str">
            <v>CR</v>
          </cell>
          <cell r="E4350" t="str">
            <v>17,41</v>
          </cell>
        </row>
        <row r="4351">
          <cell r="A4351">
            <v>38104</v>
          </cell>
          <cell r="B4351" t="str">
            <v xml:space="preserve">TOMADA RJ45, 8 FIOS, CAT 5E (APENAS MODULO)                                                                                                                                                                                                                                                                                                                                                                                                                                                               </v>
          </cell>
          <cell r="C4351" t="str">
            <v xml:space="preserve">UN    </v>
          </cell>
          <cell r="D4351" t="str">
            <v>CR</v>
          </cell>
          <cell r="E4351" t="str">
            <v>27,67</v>
          </cell>
        </row>
        <row r="4352">
          <cell r="A4352">
            <v>38083</v>
          </cell>
          <cell r="B4352" t="str">
            <v xml:space="preserve">TOMADA RJ45, 8 FIOS, CAT 5E, CONJUNTO MONTADO PARA EMBUTIR 4" X 2" (PLACA + SUPORTE + MODULO)                                                                                                                                                                                                                                                                                                                                                                                                             </v>
          </cell>
          <cell r="C4352" t="str">
            <v xml:space="preserve">UN    </v>
          </cell>
          <cell r="D4352" t="str">
            <v>CR</v>
          </cell>
          <cell r="E4352" t="str">
            <v>30,73</v>
          </cell>
        </row>
        <row r="4353">
          <cell r="A4353">
            <v>38101</v>
          </cell>
          <cell r="B4353" t="str">
            <v xml:space="preserve">TOMADA 2P+T 10A, 250V  (APENAS MODULO)                                                                                                                                                                                                                                                                                                                                                                                                                                                                    </v>
          </cell>
          <cell r="C4353" t="str">
            <v xml:space="preserve">UN    </v>
          </cell>
          <cell r="D4353" t="str">
            <v>CR</v>
          </cell>
          <cell r="E4353" t="str">
            <v>6,72</v>
          </cell>
        </row>
        <row r="4354">
          <cell r="A4354">
            <v>7528</v>
          </cell>
          <cell r="B4354" t="str">
            <v xml:space="preserve">TOMADA 2P+T 10A, 250V, CONJUNTO MONTADO PARA EMBUTIR 4" X 2" (PLACA + SUPORTE + MODULO)                                                                                                                                                                                                                                                                                                                                                                                                                   </v>
          </cell>
          <cell r="C4354" t="str">
            <v xml:space="preserve">UN    </v>
          </cell>
          <cell r="D4354" t="str">
            <v xml:space="preserve">C </v>
          </cell>
          <cell r="E4354" t="str">
            <v>7,90</v>
          </cell>
        </row>
        <row r="4355">
          <cell r="A4355">
            <v>12147</v>
          </cell>
          <cell r="B4355" t="str">
            <v xml:space="preserve">TOMADA 2P+T 10A, 250V, CONJUNTO MONTADO PARA SOBREPOR 4" X 2" (CAIXA + MODULO)                                                                                                                                                                                                                                                                                                                                                                                                                            </v>
          </cell>
          <cell r="C4355" t="str">
            <v xml:space="preserve">UN    </v>
          </cell>
          <cell r="D4355" t="str">
            <v>CR</v>
          </cell>
          <cell r="E4355" t="str">
            <v>12,04</v>
          </cell>
        </row>
        <row r="4356">
          <cell r="A4356">
            <v>38075</v>
          </cell>
          <cell r="B4356" t="str">
            <v xml:space="preserve">TOMADA 2P+T 20A 250V, CONJUNTO MONTADO PARA EMBUTIR 4" X 2" (PLACA + SUPORTE + MODULO)                                                                                                                                                                                                                                                                                                                                                                                                                    </v>
          </cell>
          <cell r="C4356" t="str">
            <v xml:space="preserve">UN    </v>
          </cell>
          <cell r="D4356" t="str">
            <v>CR</v>
          </cell>
          <cell r="E4356" t="str">
            <v>13,68</v>
          </cell>
        </row>
        <row r="4357">
          <cell r="A4357">
            <v>38102</v>
          </cell>
          <cell r="B4357" t="str">
            <v xml:space="preserve">TOMADA 2P+T 20A, 250V  (APENAS MODULO)                                                                                                                                                                                                                                                                                                                                                                                                                                                                    </v>
          </cell>
          <cell r="C4357" t="str">
            <v xml:space="preserve">UN    </v>
          </cell>
          <cell r="D4357" t="str">
            <v>CR</v>
          </cell>
          <cell r="E4357" t="str">
            <v>8,60</v>
          </cell>
        </row>
        <row r="4358">
          <cell r="A4358">
            <v>38076</v>
          </cell>
          <cell r="B4358" t="str">
            <v xml:space="preserve">TOMADAS (2 MODULOS) 2P+T 10A, 250V, CONJUNTO MONTADO PARA EMBUTIR 4" X 2" (PLACA + SUPORTE + MODULOS)                                                                                                                                                                                                                                                                                                                                                                                                     </v>
          </cell>
          <cell r="C4358" t="str">
            <v xml:space="preserve">UN    </v>
          </cell>
          <cell r="D4358" t="str">
            <v>CR</v>
          </cell>
          <cell r="E4358" t="str">
            <v>15,34</v>
          </cell>
        </row>
        <row r="4359">
          <cell r="A4359">
            <v>7592</v>
          </cell>
          <cell r="B4359" t="str">
            <v xml:space="preserve">TOPOGRAFO (HORISTA)                                                                                                                                                                                                                                                                                                                                                                                                                                                                                       </v>
          </cell>
          <cell r="C4359" t="str">
            <v xml:space="preserve">H     </v>
          </cell>
          <cell r="D4359" t="str">
            <v xml:space="preserve">C </v>
          </cell>
          <cell r="E4359" t="str">
            <v>19,86</v>
          </cell>
        </row>
        <row r="4360">
          <cell r="A4360">
            <v>40820</v>
          </cell>
          <cell r="B4360" t="str">
            <v xml:space="preserve">TOPOGRAFO (MENSALISTA)                                                                                                                                                                                                                                                                                                                                                                                                                                                                                    </v>
          </cell>
          <cell r="C4360" t="str">
            <v xml:space="preserve">MES   </v>
          </cell>
          <cell r="D4360" t="str">
            <v>CR</v>
          </cell>
          <cell r="E4360" t="str">
            <v>3.472,27</v>
          </cell>
        </row>
        <row r="4361">
          <cell r="A4361">
            <v>11826</v>
          </cell>
          <cell r="B4361" t="str">
            <v xml:space="preserve">TORNEIRA DE BOIA BALAO METALICO, VAZAO TOTAL, PARA CAIXA D'AGUA, AGUA QUENTE, ROSCA 1/2 ", COM HASTE, TORNEIRA E BALAO METALICOS                                                                                                                                                                                                                                                                                                                                                                          </v>
          </cell>
          <cell r="C4361" t="str">
            <v xml:space="preserve">UN    </v>
          </cell>
          <cell r="D4361" t="str">
            <v>CR</v>
          </cell>
          <cell r="E4361" t="str">
            <v>61,29</v>
          </cell>
        </row>
        <row r="4362">
          <cell r="A4362">
            <v>7606</v>
          </cell>
          <cell r="B4362" t="str">
            <v xml:space="preserve">TORNEIRA DE BOIA BALAO METALICO, VAZAO TOTAL, PARA CAIXA D'AGUA, AGUA QUENTE, ROSCA 3/4 ", COM HASTE, TORNEIRA E BALAO METALICOS                                                                                                                                                                                                                                                                                                                                                                          </v>
          </cell>
          <cell r="C4362" t="str">
            <v xml:space="preserve">UN    </v>
          </cell>
          <cell r="D4362" t="str">
            <v>CR</v>
          </cell>
          <cell r="E4362" t="str">
            <v>73,70</v>
          </cell>
        </row>
        <row r="4363">
          <cell r="A4363">
            <v>11763</v>
          </cell>
          <cell r="B4363" t="str">
            <v xml:space="preserve">TORNEIRA DE BOIA CONVENCIONAL PARA CAIXA D'AGUA, AGUA FRIA, 1.1/2", COM HASTE E TORNEIRA METALICOS E BALAO PLASTICO                                                                                                                                                                                                                                                                                                                                                                                       </v>
          </cell>
          <cell r="C4363" t="str">
            <v xml:space="preserve">UN    </v>
          </cell>
          <cell r="D4363" t="str">
            <v>CR</v>
          </cell>
          <cell r="E4363" t="str">
            <v>160,95</v>
          </cell>
        </row>
        <row r="4364">
          <cell r="A4364">
            <v>11764</v>
          </cell>
          <cell r="B4364" t="str">
            <v xml:space="preserve">TORNEIRA DE BOIA CONVENCIONAL PARA CAIXA D'AGUA, AGUA FRIA, 1.1/4", COM HASTE E TORNEIRA METALICOS E BALAO PLASTICO                                                                                                                                                                                                                                                                                                                                                                                       </v>
          </cell>
          <cell r="C4364" t="str">
            <v xml:space="preserve">UN    </v>
          </cell>
          <cell r="D4364" t="str">
            <v>CR</v>
          </cell>
          <cell r="E4364" t="str">
            <v>132,05</v>
          </cell>
        </row>
        <row r="4365">
          <cell r="A4365">
            <v>11829</v>
          </cell>
          <cell r="B4365" t="str">
            <v xml:space="preserve">TORNEIRA DE BOIA CONVENCIONAL PARA CAIXA D'AGUA, AGUA FRIA, 1/2", COM HASTE E TORNEIRA METALICOS E BALAO PLASTICO                                                                                                                                                                                                                                                                                                                                                                                         </v>
          </cell>
          <cell r="C4365" t="str">
            <v xml:space="preserve">UN    </v>
          </cell>
          <cell r="D4365" t="str">
            <v>CR</v>
          </cell>
          <cell r="E4365" t="str">
            <v>31,91</v>
          </cell>
        </row>
        <row r="4366">
          <cell r="A4366">
            <v>11830</v>
          </cell>
          <cell r="B4366" t="str">
            <v xml:space="preserve">TORNEIRA DE BOIA CONVENCIONAL PARA CAIXA D'AGUA, AGUA FRIA, 3/4", COM HASTE E TORNEIRA METALICOS E BALAO PLASTICO                                                                                                                                                                                                                                                                                                                                                                                         </v>
          </cell>
          <cell r="C4366" t="str">
            <v xml:space="preserve">UN    </v>
          </cell>
          <cell r="D4366" t="str">
            <v>CR</v>
          </cell>
          <cell r="E4366" t="str">
            <v>34,46</v>
          </cell>
        </row>
        <row r="4367">
          <cell r="A4367">
            <v>11825</v>
          </cell>
          <cell r="B4367" t="str">
            <v xml:space="preserve">TORNEIRA DE BOIA CONVENCIONAL PARA CAIXA D'AGUA, 1", AGUA FRIA, COM HASTE E TORNEIRA METALICOS E BALAO PLASTICO                                                                                                                                                                                                                                                                                                                                                                                           </v>
          </cell>
          <cell r="C4367" t="str">
            <v xml:space="preserve">UN    </v>
          </cell>
          <cell r="D4367" t="str">
            <v>CR</v>
          </cell>
          <cell r="E4367" t="str">
            <v>77,53</v>
          </cell>
        </row>
        <row r="4368">
          <cell r="A4368">
            <v>11767</v>
          </cell>
          <cell r="B4368" t="str">
            <v xml:space="preserve">TORNEIRA DE BOIA CONVENCIONAL PARA CAIXA D'AGUA, 2", AGUA FRIA, COM HASTE E TORNEIRA METALICOS E BALAO PLASTICO                                                                                                                                                                                                                                                                                                                                                                                           </v>
          </cell>
          <cell r="C4368" t="str">
            <v xml:space="preserve">UN    </v>
          </cell>
          <cell r="D4368" t="str">
            <v>CR</v>
          </cell>
          <cell r="E4368" t="str">
            <v>206,51</v>
          </cell>
        </row>
        <row r="4369">
          <cell r="A4369">
            <v>11766</v>
          </cell>
          <cell r="B4369" t="str">
            <v xml:space="preserve">TORNEIRA DE BOIA VAZAO TOTAL PARA CAIXA D'AGUA, AGUA FRIA, BITOLA 1/2", COM HASTE E TORNEIRA METALICOS E BALAO PLASTICO                                                                                                                                                                                                                                                                                                                                                                                   </v>
          </cell>
          <cell r="C4369" t="str">
            <v xml:space="preserve">UN    </v>
          </cell>
          <cell r="D4369" t="str">
            <v>CR</v>
          </cell>
          <cell r="E4369" t="str">
            <v>48,14</v>
          </cell>
        </row>
        <row r="4370">
          <cell r="A4370">
            <v>11765</v>
          </cell>
          <cell r="B4370" t="str">
            <v xml:space="preserve">TORNEIRA DE BOIA VAZAO TOTAL PARA CAIXA D'AGUA, AGUA FRIA, BITOLA 1", COM HASTE E TORNEIRA METALICOS E BALAO PLASTICO                                                                                                                                                                                                                                                                                                                                                                                     </v>
          </cell>
          <cell r="C4370" t="str">
            <v xml:space="preserve">UN    </v>
          </cell>
          <cell r="D4370" t="str">
            <v>CR</v>
          </cell>
          <cell r="E4370" t="str">
            <v>88,01</v>
          </cell>
        </row>
        <row r="4371">
          <cell r="A4371">
            <v>11824</v>
          </cell>
          <cell r="B4371" t="str">
            <v xml:space="preserve">TORNEIRA DE BOIA VAZAO TOTAL PARA CAIXA D'AGUA, AGUA FRIA, BITOLA 3/4", COM HASTE E TORNEIRA METALICOS E BALAO PLASTICO                                                                                                                                                                                                                                                                                                                                                                                   </v>
          </cell>
          <cell r="C4371" t="str">
            <v xml:space="preserve">UN    </v>
          </cell>
          <cell r="D4371" t="str">
            <v>CR</v>
          </cell>
          <cell r="E4371" t="str">
            <v>56,62</v>
          </cell>
        </row>
        <row r="4372">
          <cell r="A4372">
            <v>44045</v>
          </cell>
          <cell r="B4372" t="str">
            <v xml:space="preserve">TORNEIRA DE MESA PARA LAVATORIO, METALICA CROMADA, COM MISTURADOR MONOCOMANDO, BICA BAIXA (REF 2875)                                                                                                                                                                                                                                                                                                                                                                                                      </v>
          </cell>
          <cell r="C4372" t="str">
            <v xml:space="preserve">UN    </v>
          </cell>
          <cell r="D4372" t="str">
            <v>CR</v>
          </cell>
          <cell r="E4372" t="str">
            <v>341,45</v>
          </cell>
        </row>
        <row r="4373">
          <cell r="A4373">
            <v>39702</v>
          </cell>
          <cell r="B4373" t="str">
            <v xml:space="preserve">TORNEIRA DE MESA PARA LAVATORIO, METALICA CROMADA, COM SENSOR DE APROXIMACAO ELETRICO, BIVOLT                                                                                                                                                                                                                                                                                                                                                                                                             </v>
          </cell>
          <cell r="C4373" t="str">
            <v xml:space="preserve">UN    </v>
          </cell>
          <cell r="D4373" t="str">
            <v>CR</v>
          </cell>
          <cell r="E4373" t="str">
            <v>2.267,68</v>
          </cell>
        </row>
        <row r="4374">
          <cell r="A4374">
            <v>13415</v>
          </cell>
          <cell r="B4374" t="str">
            <v xml:space="preserve">TORNEIRA DE MESA/BANCADA, PARA LAVATORIO, FIXA, METALICA CROMADA, PADRAO POPULAR, 1/2 " OU 3/4 " (REF 1193)                                                                                                                                                                                                                                                                                                                                                                                               </v>
          </cell>
          <cell r="C4374" t="str">
            <v xml:space="preserve">UN    </v>
          </cell>
          <cell r="D4374" t="str">
            <v xml:space="preserve">C </v>
          </cell>
          <cell r="E4374" t="str">
            <v>74,45</v>
          </cell>
        </row>
        <row r="4375">
          <cell r="A4375">
            <v>7602</v>
          </cell>
          <cell r="B4375" t="str">
            <v xml:space="preserve">TORNEIRA DE METAL AMARELO, PARA TANQUE / JARDIM, DE PAREDE, COM BICO PLASTICO, CANO CURTO, AREA EXTERNA, PADRAO POPULAR / USO GERAL, 1/2 " OU 3/4 " (REF 1128)                                                                                                                                                                                                                                                                                                                                            </v>
          </cell>
          <cell r="C4375" t="str">
            <v xml:space="preserve">UN    </v>
          </cell>
          <cell r="D4375" t="str">
            <v>CR</v>
          </cell>
          <cell r="E4375" t="str">
            <v>47,51</v>
          </cell>
        </row>
        <row r="4376">
          <cell r="A4376">
            <v>7603</v>
          </cell>
          <cell r="B4376" t="str">
            <v xml:space="preserve">TORNEIRA DE METAL AMARELO, PARA TANQUE / JARDIM, DE PAREDE, SEM BICO, CANO CURTO, PADRAO POPULAR / USO GERAL, 1/2 " OU 3/4 " (REF 1120)                                                                                                                                                                                                                                                                                                                                                                   </v>
          </cell>
          <cell r="C4376" t="str">
            <v xml:space="preserve">UN    </v>
          </cell>
          <cell r="D4376" t="str">
            <v>CR</v>
          </cell>
          <cell r="E4376" t="str">
            <v>40,30</v>
          </cell>
        </row>
        <row r="4377">
          <cell r="A4377">
            <v>11777</v>
          </cell>
          <cell r="B4377" t="str">
            <v xml:space="preserve">TORNEIRA ELETRICA DE PAREDE, BICA ALTA, PARA COZINHA, 5500 W (110/220 V)                                                                                                                                                                                                                                                                                                                                                                                                                                  </v>
          </cell>
          <cell r="C4377" t="str">
            <v xml:space="preserve">UN    </v>
          </cell>
          <cell r="D4377" t="str">
            <v>CR</v>
          </cell>
          <cell r="E4377" t="str">
            <v>173,25</v>
          </cell>
        </row>
        <row r="4378">
          <cell r="A4378">
            <v>13417</v>
          </cell>
          <cell r="B4378" t="str">
            <v xml:space="preserve">TORNEIRA METALICA CROMADA CANO CURTO, SEM BICO, SEM AREJADOR, DE PAREDE, PARA TANQUE E USO GERAL, 1/2 " OU 3/4 " (REF 1143)                                                                                                                                                                                                                                                                                                                                                                               </v>
          </cell>
          <cell r="C4378" t="str">
            <v xml:space="preserve">UN    </v>
          </cell>
          <cell r="D4378" t="str">
            <v>CR</v>
          </cell>
          <cell r="E4378" t="str">
            <v>96,96</v>
          </cell>
        </row>
        <row r="4379">
          <cell r="A4379">
            <v>36791</v>
          </cell>
          <cell r="B4379" t="str">
            <v xml:space="preserve">TORNEIRA METALICA CROMADA DE MESA PARA LAVATORIO, BICA ALTA, COM AREJADOR (REF 1195)                                                                                                                                                                                                                                                                                                                                                                                                                      </v>
          </cell>
          <cell r="C4379" t="str">
            <v xml:space="preserve">UN    </v>
          </cell>
          <cell r="D4379" t="str">
            <v>CR</v>
          </cell>
          <cell r="E4379" t="str">
            <v>145,53</v>
          </cell>
        </row>
        <row r="4380">
          <cell r="A4380">
            <v>36795</v>
          </cell>
          <cell r="B4380" t="str">
            <v xml:space="preserve">TORNEIRA METALICA CROMADA DE MESA PARA LAVATORIO, COM SENSOR DE PRESENCA A PILHA, COM AREJADOR EMBUTIDO                                                                                                                                                                                                                                                                                                                                                                                                   </v>
          </cell>
          <cell r="C4380" t="str">
            <v xml:space="preserve">UN    </v>
          </cell>
          <cell r="D4380" t="str">
            <v>CR</v>
          </cell>
          <cell r="E4380" t="str">
            <v>1.840,02</v>
          </cell>
        </row>
        <row r="4381">
          <cell r="A4381">
            <v>36796</v>
          </cell>
          <cell r="B4381" t="str">
            <v xml:space="preserve">TORNEIRA METALICA CROMADA DE MESA, PARA LAVATORIO, TEMPORIZADA PRESSAO FECHAMENTO AUTOMATICO, BICA BAIXA                                                                                                                                                                                                                                                                                                                                                                                                  </v>
          </cell>
          <cell r="C4381" t="str">
            <v xml:space="preserve">UN    </v>
          </cell>
          <cell r="D4381" t="str">
            <v>CR</v>
          </cell>
          <cell r="E4381" t="str">
            <v>152,90</v>
          </cell>
        </row>
        <row r="4382">
          <cell r="A4382">
            <v>36792</v>
          </cell>
          <cell r="B4382" t="str">
            <v xml:space="preserve">TORNEIRA METALICA CROMADA DE PAREDE LONGA PARA LAVATORIO, COM AREJADOR, ACIONAMENTO ALAVANCA, 1/4 DE VOLTA (REF 1178)                                                                                                                                                                                                                                                                                                                                                                                     </v>
          </cell>
          <cell r="C4382" t="str">
            <v xml:space="preserve">UN    </v>
          </cell>
          <cell r="D4382" t="str">
            <v>CR</v>
          </cell>
          <cell r="E4382" t="str">
            <v>193,69</v>
          </cell>
        </row>
        <row r="4383">
          <cell r="A4383">
            <v>11773</v>
          </cell>
          <cell r="B4383" t="str">
            <v xml:space="preserve">TORNEIRA METALICA CROMADA DE PAREDE, PARA COZINHA, BICA MOVEL, COM AREJADOR, 1/2 " OU 3/4 " (REF 1167 / 1168)                                                                                                                                                                                                                                                                                                                                                                                             </v>
          </cell>
          <cell r="C4383" t="str">
            <v xml:space="preserve">UN    </v>
          </cell>
          <cell r="D4383" t="str">
            <v>CR</v>
          </cell>
          <cell r="E4383" t="str">
            <v>128,93</v>
          </cell>
        </row>
        <row r="4384">
          <cell r="A4384">
            <v>11762</v>
          </cell>
          <cell r="B4384" t="str">
            <v xml:space="preserve">TORNEIRA METALICA CROMADA PARA JARDIM / TANQUE, COM BICO PLASTICO, CANO LONGO, DE PAREDE, PADRAO POPULAR / USO GERAL , 1/2 " OU 3/4 " (REF 1153 / 1130)                                                                                                                                                                                                                                                                                                                                                   </v>
          </cell>
          <cell r="C4384" t="str">
            <v xml:space="preserve">UN    </v>
          </cell>
          <cell r="D4384" t="str">
            <v>CR</v>
          </cell>
          <cell r="E4384" t="str">
            <v>61,15</v>
          </cell>
        </row>
        <row r="4385">
          <cell r="A4385">
            <v>7604</v>
          </cell>
          <cell r="B4385" t="str">
            <v xml:space="preserve">TORNEIRA METALICA CROMADA PARA TANQUE / JARDIM, SEM BICO , CANO LONGO, DE PAREDE, PADRAO POPULAR / USO GERAL, 1/2 " OU 3/4 " (REF 1126)                                                                                                                                                                                                                                                                                                                                                                   </v>
          </cell>
          <cell r="C4385" t="str">
            <v xml:space="preserve">UN    </v>
          </cell>
          <cell r="D4385" t="str">
            <v>CR</v>
          </cell>
          <cell r="E4385" t="str">
            <v>51,78</v>
          </cell>
        </row>
        <row r="4386">
          <cell r="A4386">
            <v>13984</v>
          </cell>
          <cell r="B4386" t="str">
            <v xml:space="preserve">TORNEIRA METALICA CROMADA, CANO CURTO, COM AREJADOR, SEM BICO PLASTICO, DE PAREDE, PARA USO GERAL, 1/2 " OU 3/4 " (REF 1152 / 1154)                                                                                                                                                                                                                                                                                                                                                                       </v>
          </cell>
          <cell r="C4386" t="str">
            <v xml:space="preserve">UN    </v>
          </cell>
          <cell r="D4386" t="str">
            <v>CR</v>
          </cell>
          <cell r="E4386" t="str">
            <v>75,25</v>
          </cell>
        </row>
        <row r="4387">
          <cell r="A4387">
            <v>11772</v>
          </cell>
          <cell r="B4387" t="str">
            <v xml:space="preserve">TORNEIRA METALICA CROMADA, DE MESA/BANCADA, PARA COZINHA, BICA MOVEL, COM AREJADOR, 1/2 " OU 3/4 " (REF 1167 / 1168)                                                                                                                                                                                                                                                                                                                                                                                      </v>
          </cell>
          <cell r="C4387" t="str">
            <v xml:space="preserve">UN    </v>
          </cell>
          <cell r="D4387" t="str">
            <v>CR</v>
          </cell>
          <cell r="E4387" t="str">
            <v>129,34</v>
          </cell>
        </row>
        <row r="4388">
          <cell r="A4388">
            <v>13983</v>
          </cell>
          <cell r="B4388" t="str">
            <v xml:space="preserve">TORNEIRA METALICA CROMADA, RETA, DE PAREDE, PARA COZINHA, COM AREJADOR, PADRAO POPULAR, 1/2 " OU 3/4 " (REF 1159 / 1160)                                                                                                                                                                                                                                                                                                                                                                                  </v>
          </cell>
          <cell r="C4388" t="str">
            <v xml:space="preserve">UN    </v>
          </cell>
          <cell r="D4388" t="str">
            <v>CR</v>
          </cell>
          <cell r="E4388" t="str">
            <v>97,95</v>
          </cell>
        </row>
        <row r="4389">
          <cell r="A4389">
            <v>13416</v>
          </cell>
          <cell r="B4389" t="str">
            <v xml:space="preserve">TORNEIRA METALICA CROMADA, RETA, DE PAREDE, PARA COZINHA, SEM BICO, SEM AREJADOR, PADRAO POPULAR, 1/2 " OU 3/4 " (REF 1158)                                                                                                                                                                                                                                                                                                                                                                               </v>
          </cell>
          <cell r="C4389" t="str">
            <v xml:space="preserve">UN    </v>
          </cell>
          <cell r="D4389" t="str">
            <v>CR</v>
          </cell>
          <cell r="E4389" t="str">
            <v>87,00</v>
          </cell>
        </row>
        <row r="4390">
          <cell r="A4390">
            <v>40329</v>
          </cell>
          <cell r="B4390" t="str">
            <v xml:space="preserve">TORNEIRA PLASTICA DE BOIA CONVENCIONAL PARA CAIXA DE AGUA, AGUA FRIA, 3/4 ", COM HASTE METALICA E COM TORNEIRA E BALAO PLASTICOS (PADRAO POPULAR)                                                                                                                                                                                                                                                                                                                                                         </v>
          </cell>
          <cell r="C4390" t="str">
            <v xml:space="preserve">UN    </v>
          </cell>
          <cell r="D4390" t="str">
            <v xml:space="preserve">C </v>
          </cell>
          <cell r="E4390" t="str">
            <v>20,00</v>
          </cell>
        </row>
        <row r="4391">
          <cell r="A4391">
            <v>11823</v>
          </cell>
          <cell r="B4391" t="str">
            <v xml:space="preserve">TORNEIRA PLASTICA DE BOIA PARA CAIXA DE DESCARGA,  1/2", BALAO E TORNEIRA PLASTICOS, COM HASTE METALICA                                                                                                                                                                                                                                                                                                                                                                                                   </v>
          </cell>
          <cell r="C4391" t="str">
            <v xml:space="preserve">UN    </v>
          </cell>
          <cell r="D4391" t="str">
            <v>CR</v>
          </cell>
          <cell r="E4391" t="str">
            <v>8,42</v>
          </cell>
        </row>
        <row r="4392">
          <cell r="A4392">
            <v>11822</v>
          </cell>
          <cell r="B4392" t="str">
            <v xml:space="preserve">TORNEIRA PLASTICA DE MESA, BICA MOVEL, PARA COZINHA 1/2 "                                                                                                                                                                                                                                                                                                                                                                                                                                                 </v>
          </cell>
          <cell r="C4392" t="str">
            <v xml:space="preserve">UN    </v>
          </cell>
          <cell r="D4392" t="str">
            <v>CR</v>
          </cell>
          <cell r="E4392" t="str">
            <v>31,54</v>
          </cell>
        </row>
        <row r="4393">
          <cell r="A4393">
            <v>11831</v>
          </cell>
          <cell r="B4393" t="str">
            <v xml:space="preserve">TORNEIRA PLASTICA PARA TANQUE 1/2 " OU 3/4 " COM BICO PARA MANGUEIRA                                                                                                                                                                                                                                                                                                                                                                                                                                      </v>
          </cell>
          <cell r="C4393" t="str">
            <v xml:space="preserve">UN    </v>
          </cell>
          <cell r="D4393" t="str">
            <v>CR</v>
          </cell>
          <cell r="E4393" t="str">
            <v>18,98</v>
          </cell>
        </row>
        <row r="4394">
          <cell r="A4394">
            <v>7613</v>
          </cell>
          <cell r="B4394" t="str">
            <v xml:space="preserve">TRANSFORMADOR TRIFASICO DE DISTRIBUICAO, POTENCIA DE 1000 KVA, TENSAO NOMINAL DE 15 KV, TENSAO SECUNDARIA DE 220/127V, EM OLEO ISOLANTE TIPO MINERAL                                                                                                                                                                                                                                                                                                                                                      </v>
          </cell>
          <cell r="C4394" t="str">
            <v xml:space="preserve">UN    </v>
          </cell>
          <cell r="D4394" t="str">
            <v>CR</v>
          </cell>
          <cell r="E4394" t="str">
            <v>143.004,11</v>
          </cell>
        </row>
        <row r="4395">
          <cell r="A4395">
            <v>7619</v>
          </cell>
          <cell r="B4395" t="str">
            <v xml:space="preserve">TRANSFORMADOR TRIFASICO DE DISTRIBUICAO, POTENCIA DE 112,5 KVA, TENSAO NOMINAL DE 15 KV, TENSAO SECUNDARIA DE 220/127V, EM OLEO ISOLANTE TIPO MINERAL                                                                                                                                                                                                                                                                                                                                                     </v>
          </cell>
          <cell r="C4395" t="str">
            <v xml:space="preserve">UN    </v>
          </cell>
          <cell r="D4395" t="str">
            <v>CR</v>
          </cell>
          <cell r="E4395" t="str">
            <v>22.105,37</v>
          </cell>
        </row>
        <row r="4396">
          <cell r="A4396">
            <v>12076</v>
          </cell>
          <cell r="B4396" t="str">
            <v xml:space="preserve">TRANSFORMADOR TRIFASICO DE DISTRIBUICAO, POTENCIA DE 15 KVA, TENSAO NOMINAL DE 15 KV, TENSAO SECUNDARIA DE 220/127V, EM OLEO ISOLANTE TIPO MINERAL                                                                                                                                                                                                                                                                                                                                                        </v>
          </cell>
          <cell r="C4396" t="str">
            <v xml:space="preserve">UN    </v>
          </cell>
          <cell r="D4396" t="str">
            <v>CR</v>
          </cell>
          <cell r="E4396" t="str">
            <v>10.140,08</v>
          </cell>
        </row>
        <row r="4397">
          <cell r="A4397">
            <v>7614</v>
          </cell>
          <cell r="B4397" t="str">
            <v xml:space="preserve">TRANSFORMADOR TRIFASICO DE DISTRIBUICAO, POTENCIA DE 150 KVA, TENSAO NOMINAL DE 15 KV, TENSAO SECUNDARIA DE 220/127V, EM OLEO ISOLANTE TIPO MINERAL                                                                                                                                                                                                                                                                                                                                                       </v>
          </cell>
          <cell r="C4397" t="str">
            <v xml:space="preserve">UN    </v>
          </cell>
          <cell r="D4397" t="str">
            <v>CR</v>
          </cell>
          <cell r="E4397" t="str">
            <v>27.880,15</v>
          </cell>
        </row>
        <row r="4398">
          <cell r="A4398">
            <v>7618</v>
          </cell>
          <cell r="B4398" t="str">
            <v xml:space="preserve">TRANSFORMADOR TRIFASICO DE DISTRIBUICAO, POTENCIA DE 1500 KVA, TENSAO NOMINAL DE 15 KV, TENSAO SECUNDARIA DE 220/127V, EM OLEO ISOLANTE TIPO MINERAL                                                                                                                                                                                                                                                                                                                                                      </v>
          </cell>
          <cell r="C4398" t="str">
            <v xml:space="preserve">UN    </v>
          </cell>
          <cell r="D4398" t="str">
            <v>CR</v>
          </cell>
          <cell r="E4398" t="str">
            <v>180.823,71</v>
          </cell>
        </row>
        <row r="4399">
          <cell r="A4399">
            <v>7620</v>
          </cell>
          <cell r="B4399" t="str">
            <v xml:space="preserve">TRANSFORMADOR TRIFASICO DE DISTRIBUICAO, POTENCIA DE 225 KVA, TENSAO NOMINAL DE 15 KV, TENSAO SECUNDARIA DE 220/127V, EM OLEO ISOLANTE TIPO MINERAL                                                                                                                                                                                                                                                                                                                                                       </v>
          </cell>
          <cell r="C4399" t="str">
            <v xml:space="preserve">UN    </v>
          </cell>
          <cell r="D4399" t="str">
            <v>CR</v>
          </cell>
          <cell r="E4399" t="str">
            <v>39.111,74</v>
          </cell>
        </row>
        <row r="4400">
          <cell r="A4400">
            <v>7610</v>
          </cell>
          <cell r="B4400" t="str">
            <v xml:space="preserve">TRANSFORMADOR TRIFASICO DE DISTRIBUICAO, POTENCIA DE 30 KVA, TENSAO NOMINAL DE 15 KV, TENSAO SECUNDARIA DE 220/127V, EM OLEO ISOLANTE TIPO MINERAL                                                                                                                                                                                                                                                                                                                                                        </v>
          </cell>
          <cell r="C4400" t="str">
            <v xml:space="preserve">UN    </v>
          </cell>
          <cell r="D4400" t="str">
            <v>CR</v>
          </cell>
          <cell r="E4400" t="str">
            <v>12.385,38</v>
          </cell>
        </row>
        <row r="4401">
          <cell r="A4401">
            <v>7615</v>
          </cell>
          <cell r="B4401" t="str">
            <v xml:space="preserve">TRANSFORMADOR TRIFASICO DE DISTRIBUICAO, POTENCIA DE 300 KVA, TENSAO NOMINAL DE 15 KV, TENSAO SECUNDARIA DE 220/127V, EM OLEO ISOLANTE TIPO MINERAL                                                                                                                                                                                                                                                                                                                                                       </v>
          </cell>
          <cell r="C4401" t="str">
            <v xml:space="preserve">UN    </v>
          </cell>
          <cell r="D4401" t="str">
            <v>CR</v>
          </cell>
          <cell r="E4401" t="str">
            <v>45.630,36</v>
          </cell>
        </row>
        <row r="4402">
          <cell r="A4402">
            <v>7617</v>
          </cell>
          <cell r="B4402" t="str">
            <v xml:space="preserve">TRANSFORMADOR TRIFASICO DE DISTRIBUICAO, POTENCIA DE 45 KVA, TENSAO NOMINAL DE 15 KV, TENSAO SECUNDARIA DE 220/127V, EM OLEO ISOLANTE TIPO MINERAL                                                                                                                                                                                                                                                                                                                                                        </v>
          </cell>
          <cell r="C4402" t="str">
            <v xml:space="preserve">UN    </v>
          </cell>
          <cell r="D4402" t="str">
            <v>CR</v>
          </cell>
          <cell r="E4402" t="str">
            <v>13.833,96</v>
          </cell>
        </row>
        <row r="4403">
          <cell r="A4403">
            <v>7616</v>
          </cell>
          <cell r="B4403" t="str">
            <v xml:space="preserve">TRANSFORMADOR TRIFASICO DE DISTRIBUICAO, POTENCIA DE 500 KVA, TENSAO NOMINAL DE 15 KV, TENSAO SECUNDARIA DE 220/127V, EM OLEO ISOLANTE TIPO MINERAL                                                                                                                                                                                                                                                                                                                                                       </v>
          </cell>
          <cell r="C4403" t="str">
            <v xml:space="preserve">UN    </v>
          </cell>
          <cell r="D4403" t="str">
            <v>CR</v>
          </cell>
          <cell r="E4403" t="str">
            <v>74.461,51</v>
          </cell>
        </row>
        <row r="4404">
          <cell r="A4404">
            <v>7611</v>
          </cell>
          <cell r="B4404" t="str">
            <v xml:space="preserve">TRANSFORMADOR TRIFASICO DE DISTRIBUICAO, POTENCIA DE 75 KVA, TENSAO NOMINAL DE 15 KV, TENSAO SECUNDARIA DE 220/127V, EM OLEO ISOLANTE TIPO MINERAL                                                                                                                                                                                                                                                                                                                                                        </v>
          </cell>
          <cell r="C4404" t="str">
            <v xml:space="preserve">UN    </v>
          </cell>
          <cell r="D4404" t="str">
            <v xml:space="preserve">C </v>
          </cell>
          <cell r="E4404" t="str">
            <v>17.890,00</v>
          </cell>
        </row>
        <row r="4405">
          <cell r="A4405">
            <v>7612</v>
          </cell>
          <cell r="B4405" t="str">
            <v xml:space="preserve">TRANSFORMADOR TRIFASICO DE DISTRIBUICAO, POTENCIA DE 750 KVA, TENSAO NOMINAL DE 15 KV, TENSAO SECUNDARIA DE 220/127V, EM OLEO ISOLANTE TIPO MINERAL                                                                                                                                                                                                                                                                                                                                                       </v>
          </cell>
          <cell r="C4405" t="str">
            <v xml:space="preserve">UN    </v>
          </cell>
          <cell r="D4405" t="str">
            <v>CR</v>
          </cell>
          <cell r="E4405" t="str">
            <v>102.136,68</v>
          </cell>
        </row>
        <row r="4406">
          <cell r="A4406">
            <v>37371</v>
          </cell>
          <cell r="B4406" t="str">
            <v xml:space="preserve">TRANSPORTE - HORISTA (COLETADO CAIXA - ENCARGOS COMPLEMENTARES)                                                                                                                                                                                                                                                                                                                                                                                                                                           </v>
          </cell>
          <cell r="C4406" t="str">
            <v xml:space="preserve">H     </v>
          </cell>
          <cell r="D4406" t="str">
            <v xml:space="preserve">C </v>
          </cell>
          <cell r="E4406" t="str">
            <v>0,96</v>
          </cell>
        </row>
        <row r="4407">
          <cell r="A4407">
            <v>40861</v>
          </cell>
          <cell r="B4407" t="str">
            <v xml:space="preserve">TRANSPORTE - MENSALISTA (COLETADO CAIXA - ENCARGOS COMPLEMENTARES)                                                                                                                                                                                                                                                                                                                                                                                                                                        </v>
          </cell>
          <cell r="C4407" t="str">
            <v xml:space="preserve">MES   </v>
          </cell>
          <cell r="D4407" t="str">
            <v xml:space="preserve">C </v>
          </cell>
          <cell r="E4407" t="str">
            <v>180,44</v>
          </cell>
        </row>
        <row r="4408">
          <cell r="A4408">
            <v>36510</v>
          </cell>
          <cell r="B4408" t="str">
            <v xml:space="preserve">TRATOR DE ESTEIRAS, POTENCIA BRUTA DE 133 HP, PESO OPERACIONAL DE 14 T, COM LAMINA COM CAPACIDADE DE 3,00 M3                                                                                                                                                                                                                                                                                                                                                                                              </v>
          </cell>
          <cell r="C4408" t="str">
            <v xml:space="preserve">UN    </v>
          </cell>
          <cell r="D4408" t="str">
            <v>AS</v>
          </cell>
          <cell r="E4408" t="str">
            <v>985.932,68</v>
          </cell>
        </row>
        <row r="4409">
          <cell r="A4409">
            <v>25020</v>
          </cell>
          <cell r="B4409" t="str">
            <v xml:space="preserve">TRATOR DE ESTEIRAS, POTENCIA BRUTA DE 347 HP, PESO OPERACIONAL DE 38,5 T, COM ESCARIFICADOR E LAMINA COM CAPACIDADE DE 4,70M3                                                                                                                                                                                                                                                                                                                                                                             </v>
          </cell>
          <cell r="C4409" t="str">
            <v xml:space="preserve">UN    </v>
          </cell>
          <cell r="D4409" t="str">
            <v>AS</v>
          </cell>
          <cell r="E4409" t="str">
            <v>4.061.695,76</v>
          </cell>
        </row>
        <row r="4410">
          <cell r="A4410">
            <v>7622</v>
          </cell>
          <cell r="B4410" t="str">
            <v xml:space="preserve">TRATOR DE ESTEIRAS, POTENCIA DE 100 HP, PESO OPERACIONAL DE 9,4 T, COM LAMINA COM CAPACIDADE DE 2,19 M3                                                                                                                                                                                                                                                                                                                                                                                                   </v>
          </cell>
          <cell r="C4410" t="str">
            <v xml:space="preserve">UN    </v>
          </cell>
          <cell r="D4410" t="str">
            <v>AS</v>
          </cell>
          <cell r="E4410" t="str">
            <v>956.498,80</v>
          </cell>
        </row>
        <row r="4411">
          <cell r="A4411">
            <v>7624</v>
          </cell>
          <cell r="B4411" t="str">
            <v xml:space="preserve">TRATOR DE ESTEIRAS, POTENCIA DE 150 HP, PESO OPERACIONAL DE 16,7 T, COM RODA MOTRIZ ELEVADA E LAMINA COM CONTATO DE 3,18M3                                                                                                                                                                                                                                                                                                                                                                                </v>
          </cell>
          <cell r="C4411" t="str">
            <v xml:space="preserve">UN    </v>
          </cell>
          <cell r="D4411" t="str">
            <v>AS</v>
          </cell>
          <cell r="E4411" t="str">
            <v>1.240.000,00</v>
          </cell>
        </row>
        <row r="4412">
          <cell r="A4412">
            <v>7625</v>
          </cell>
          <cell r="B4412" t="str">
            <v xml:space="preserve">TRATOR DE ESTEIRAS, POTENCIA DE 170 HP, PESO OPERACIONAL DE 19 T, COM LAMINA COM CAPACIDADE DE 5,2 M3                                                                                                                                                                                                                                                                                                                                                                                                     </v>
          </cell>
          <cell r="C4412" t="str">
            <v xml:space="preserve">UN    </v>
          </cell>
          <cell r="D4412" t="str">
            <v>AS</v>
          </cell>
          <cell r="E4412" t="str">
            <v>1.232.415,78</v>
          </cell>
        </row>
        <row r="4413">
          <cell r="A4413">
            <v>7623</v>
          </cell>
          <cell r="B4413" t="str">
            <v xml:space="preserve">TRATOR DE ESTEIRAS, POTENCIA DE 347 HP, PESO OPERACIONAL DE 38,5 T, COM LAMINA COM CAPACIDADE DE 8,70M3                                                                                                                                                                                                                                                                                                                                                                                                   </v>
          </cell>
          <cell r="C4413" t="str">
            <v xml:space="preserve">UN    </v>
          </cell>
          <cell r="D4413" t="str">
            <v>AS</v>
          </cell>
          <cell r="E4413" t="str">
            <v>4.061.695,76</v>
          </cell>
        </row>
        <row r="4414">
          <cell r="A4414">
            <v>36508</v>
          </cell>
          <cell r="B4414" t="str">
            <v xml:space="preserve">TRATOR DE ESTEIRAS, POTENCIA NO VOLANTE DE 200 HP, PESO OPERACIONAL DE 20,1 T, COM RODA MOTRIZ ELEVADA E LAMINA COM CAPACIDADE DE 3,89 M3                                                                                                                                                                                                                                                                                                                                                                 </v>
          </cell>
          <cell r="C4414" t="str">
            <v xml:space="preserve">UN    </v>
          </cell>
          <cell r="D4414" t="str">
            <v>AS</v>
          </cell>
          <cell r="E4414" t="str">
            <v>1.826.705,75</v>
          </cell>
        </row>
        <row r="4415">
          <cell r="A4415">
            <v>36509</v>
          </cell>
          <cell r="B4415" t="str">
            <v xml:space="preserve">TRATOR DE ESTEIRAS, POTENCIA 125 HP, PESO OPERACIONAL DE 12,9 T, COM LAMINA COM CAPACIDADE DE 2,7 M3                                                                                                                                                                                                                                                                                                                                                                                                      </v>
          </cell>
          <cell r="C4415" t="str">
            <v xml:space="preserve">UN    </v>
          </cell>
          <cell r="D4415" t="str">
            <v>AS</v>
          </cell>
          <cell r="E4415" t="str">
            <v>1.001.100,85</v>
          </cell>
        </row>
        <row r="4416">
          <cell r="A4416">
            <v>13238</v>
          </cell>
          <cell r="B4416" t="str">
            <v xml:space="preserve">TRATOR DE PNEUS COM POTENCIA DE 105 CV, TRACAO 4 X 4, PESO COM LASTRO DE 5775 KG                                                                                                                                                                                                                                                                                                                                                                                                                          </v>
          </cell>
          <cell r="C4416" t="str">
            <v xml:space="preserve">UN    </v>
          </cell>
          <cell r="D4416" t="str">
            <v>AS</v>
          </cell>
          <cell r="E4416" t="str">
            <v>307.752,03</v>
          </cell>
        </row>
        <row r="4417">
          <cell r="A4417">
            <v>36511</v>
          </cell>
          <cell r="B4417" t="str">
            <v xml:space="preserve">TRATOR DE PNEUS COM POTENCIA DE 122 CV, TRACAO 4 X 4, PESO COM LASTRO DE 4510 KG                                                                                                                                                                                                                                                                                                                                                                                                                          </v>
          </cell>
          <cell r="C4417" t="str">
            <v xml:space="preserve">UN    </v>
          </cell>
          <cell r="D4417" t="str">
            <v>AS</v>
          </cell>
          <cell r="E4417" t="str">
            <v>356.601,56</v>
          </cell>
        </row>
        <row r="4418">
          <cell r="A4418">
            <v>36515</v>
          </cell>
          <cell r="B4418" t="str">
            <v xml:space="preserve">TRATOR DE PNEUS COM POTENCIA DE 15 CV, PESO COM LASTRO DE 1160 KG                                                                                                                                                                                                                                                                                                                                                                                                                                         </v>
          </cell>
          <cell r="C4418" t="str">
            <v xml:space="preserve">UN    </v>
          </cell>
          <cell r="D4418" t="str">
            <v>AS</v>
          </cell>
          <cell r="E4418" t="str">
            <v>105.026,47</v>
          </cell>
        </row>
        <row r="4419">
          <cell r="A4419">
            <v>10598</v>
          </cell>
          <cell r="B4419" t="str">
            <v xml:space="preserve">TRATOR DE PNEUS COM POTENCIA DE 50 CV, TRACAO 4 X 2, PESO COM LASTRO DE 2714 KG                                                                                                                                                                                                                                                                                                                                                                                                                           </v>
          </cell>
          <cell r="C4419" t="str">
            <v xml:space="preserve">UN    </v>
          </cell>
          <cell r="D4419" t="str">
            <v>AS</v>
          </cell>
          <cell r="E4419" t="str">
            <v>170.316,31</v>
          </cell>
        </row>
        <row r="4420">
          <cell r="A4420">
            <v>7640</v>
          </cell>
          <cell r="B4420" t="str">
            <v xml:space="preserve">TRATOR DE PNEUS COM POTENCIA DE 85 CV, TRACAO 4 X 4, PESO COM LASTRO DE 4675 KG                                                                                                                                                                                                                                                                                                                                                                                                                           </v>
          </cell>
          <cell r="C4420" t="str">
            <v xml:space="preserve">UN    </v>
          </cell>
          <cell r="D4420" t="str">
            <v>AS</v>
          </cell>
          <cell r="E4420" t="str">
            <v>261.345,00</v>
          </cell>
        </row>
        <row r="4421">
          <cell r="A4421">
            <v>36513</v>
          </cell>
          <cell r="B4421" t="str">
            <v xml:space="preserve">TRATOR DE PNEUS COM POTENCIA DE 85 CV, TURBO,  PESO COM LASTRO DE 4900 KG                                                                                                                                                                                                                                                                                                                                                                                                                                 </v>
          </cell>
          <cell r="C4421" t="str">
            <v xml:space="preserve">UN    </v>
          </cell>
          <cell r="D4421" t="str">
            <v>AS</v>
          </cell>
          <cell r="E4421" t="str">
            <v>251.758,26</v>
          </cell>
        </row>
        <row r="4422">
          <cell r="A4422">
            <v>36514</v>
          </cell>
          <cell r="B4422" t="str">
            <v xml:space="preserve">TRATOR DE PNEUS COM POTENCIA DE 95 CV, TRACAO 4 X 4, PESO MAXIMO DE 5225 KG                                                                                                                                                                                                                                                                                                                                                                                                                               </v>
          </cell>
          <cell r="C4422" t="str">
            <v xml:space="preserve">UN    </v>
          </cell>
          <cell r="D4422" t="str">
            <v>AS</v>
          </cell>
          <cell r="E4422" t="str">
            <v>280.884,79</v>
          </cell>
        </row>
        <row r="4423">
          <cell r="A4423">
            <v>11572</v>
          </cell>
          <cell r="B4423" t="str">
            <v xml:space="preserve">TRAVA / PRENDEDOR DE PORTA, EM LATAO CROMADO, MONTADO EM PISO                                                                                                                                                                                                                                                                                                                                                                                                                                             </v>
          </cell>
          <cell r="C4423" t="str">
            <v xml:space="preserve">UN    </v>
          </cell>
          <cell r="D4423" t="str">
            <v>CR</v>
          </cell>
          <cell r="E4423" t="str">
            <v>35,02</v>
          </cell>
        </row>
        <row r="4424">
          <cell r="A4424">
            <v>36149</v>
          </cell>
          <cell r="B4424" t="str">
            <v xml:space="preserve">TRAVA-QUEDAS EM ACO PARA CORDA DE 12 MM, EXTENSOR DE 25 X 300 MM, COM MOSQUETAO TIPO GANCHO TRAVA DUPLA                                                                                                                                                                                                                                                                                                                                                                                                   </v>
          </cell>
          <cell r="C4424" t="str">
            <v xml:space="preserve">UN    </v>
          </cell>
          <cell r="D4424" t="str">
            <v>CR</v>
          </cell>
          <cell r="E4424" t="str">
            <v>156,98</v>
          </cell>
        </row>
        <row r="4425">
          <cell r="A4425">
            <v>42407</v>
          </cell>
          <cell r="B4425" t="str">
            <v xml:space="preserve">TRELICA NERVURADA (ESPACADOR), ALTURA = 120,0 MM, DIAMETRO DOS BANZOS INFERIORES E SUPERIOR = 6,0 MM, DIAMETRO DA DIAGONAL = 4,2 MM                                                                                                                                                                                                                                                                                                                                                                       </v>
          </cell>
          <cell r="C4425" t="str">
            <v xml:space="preserve">M     </v>
          </cell>
          <cell r="D4425" t="str">
            <v>CR</v>
          </cell>
          <cell r="E4425" t="str">
            <v>6,13</v>
          </cell>
        </row>
        <row r="4426">
          <cell r="A4426">
            <v>11581</v>
          </cell>
          <cell r="B4426" t="str">
            <v xml:space="preserve">TRILHO PANTOGRAFICO CONCAVO, TIPO U, EM ALUMINIO, COM DIMENSOES DE APROX *35 X 35* MM, PARA ROLDANA DE PORTA DE CORRER                                                                                                                                                                                                                                                                                                                                                                                    </v>
          </cell>
          <cell r="C4426" t="str">
            <v xml:space="preserve">M     </v>
          </cell>
          <cell r="D4426" t="str">
            <v>CR</v>
          </cell>
          <cell r="E4426" t="str">
            <v>23,11</v>
          </cell>
        </row>
        <row r="4427">
          <cell r="A4427">
            <v>43605</v>
          </cell>
          <cell r="B4427" t="str">
            <v xml:space="preserve">TRILHO PANTOGRAFICO RETO, EM ALUMINIO, TIPO U, COM DIMENSOES DE *38 X 38* MM PARA PORTA DE CORRER                                                                                                                                                                                                                                                                                                                                                                                                         </v>
          </cell>
          <cell r="C4427" t="str">
            <v xml:space="preserve">M     </v>
          </cell>
          <cell r="D4427" t="str">
            <v>CR</v>
          </cell>
          <cell r="E4427" t="str">
            <v>47,29</v>
          </cell>
        </row>
        <row r="4428">
          <cell r="A4428">
            <v>11580</v>
          </cell>
          <cell r="B4428" t="str">
            <v xml:space="preserve">TRILHO QUADRADO FRIZADO PARA RODIZIO (VERGALHAO MACICO), EM ALUMINIO, COM DIMENSOES DE *6 X 6* MM                                                                                                                                                                                                                                                                                                                                                                                                         </v>
          </cell>
          <cell r="C4428" t="str">
            <v xml:space="preserve">M     </v>
          </cell>
          <cell r="D4428" t="str">
            <v>CR</v>
          </cell>
          <cell r="E4428" t="str">
            <v>9,27</v>
          </cell>
        </row>
        <row r="4429">
          <cell r="A4429">
            <v>10743</v>
          </cell>
          <cell r="B4429" t="str">
            <v xml:space="preserve">TROLEY MANUAL CAPACIDADE 1 T                                                                                                                                                                                                                                                                                                                                                                                                                                                                              </v>
          </cell>
          <cell r="C4429" t="str">
            <v xml:space="preserve">UN    </v>
          </cell>
          <cell r="D4429" t="str">
            <v>CR</v>
          </cell>
          <cell r="E4429" t="str">
            <v>612,54</v>
          </cell>
        </row>
        <row r="4430">
          <cell r="A4430">
            <v>39848</v>
          </cell>
          <cell r="B4430" t="str">
            <v xml:space="preserve">TUBO / MANGUEIRA PRETA EM POLIETILENO, LINHA PESADA OU REFORCADA, TIPO ESPAGUETE, PARA INJECAO DE CALDA DE CIMENTO, D = 1/2", ESPESSURA 1,5 MM                                                                                                                                                                                                                                                                                                                                                            </v>
          </cell>
          <cell r="C4430" t="str">
            <v xml:space="preserve">M     </v>
          </cell>
          <cell r="D4430" t="str">
            <v>AS</v>
          </cell>
          <cell r="E4430" t="str">
            <v>1,82</v>
          </cell>
        </row>
        <row r="4431">
          <cell r="A4431">
            <v>20999</v>
          </cell>
          <cell r="B4431" t="str">
            <v xml:space="preserve">TUBO ACO CARBONO COM COSTURA, NBR 5580, CLASSE L, DN = 15 MM, E = 2,25 MM, 1,06 KG/M                                                                                                                                                                                                                                                                                                                                                                                                                      </v>
          </cell>
          <cell r="C4431" t="str">
            <v xml:space="preserve">M     </v>
          </cell>
          <cell r="D4431" t="str">
            <v>AS</v>
          </cell>
          <cell r="E4431" t="str">
            <v>12,68</v>
          </cell>
        </row>
        <row r="4432">
          <cell r="A4432">
            <v>21001</v>
          </cell>
          <cell r="B4432" t="str">
            <v xml:space="preserve">TUBO ACO CARBONO COM COSTURA, NBR 5580, CLASSE L, DN = 25 MM, E = 2,65 MM, 2,02 KG/M                                                                                                                                                                                                                                                                                                                                                                                                                      </v>
          </cell>
          <cell r="C4432" t="str">
            <v xml:space="preserve">M     </v>
          </cell>
          <cell r="D4432" t="str">
            <v>AS</v>
          </cell>
          <cell r="E4432" t="str">
            <v>23,67</v>
          </cell>
        </row>
        <row r="4433">
          <cell r="A4433">
            <v>21003</v>
          </cell>
          <cell r="B4433" t="str">
            <v xml:space="preserve">TUBO ACO CARBONO COM COSTURA, NBR 5580, CLASSE L, DN = 40 MM, E = 3,0 MM, 3,34 KG/M                                                                                                                                                                                                                                                                                                                                                                                                                       </v>
          </cell>
          <cell r="C4433" t="str">
            <v xml:space="preserve">M     </v>
          </cell>
          <cell r="D4433" t="str">
            <v>AS</v>
          </cell>
          <cell r="E4433" t="str">
            <v>38,90</v>
          </cell>
        </row>
        <row r="4434">
          <cell r="A4434">
            <v>21006</v>
          </cell>
          <cell r="B4434" t="str">
            <v xml:space="preserve">TUBO ACO CARBONO COM COSTURA, NBR 5580, CLASSE L, DN = 80 MM, E = 3,35 MM, 7,07 KG/M                                                                                                                                                                                                                                                                                                                                                                                                                      </v>
          </cell>
          <cell r="C4434" t="str">
            <v xml:space="preserve">M     </v>
          </cell>
          <cell r="D4434" t="str">
            <v>AS</v>
          </cell>
          <cell r="E4434" t="str">
            <v>82,54</v>
          </cell>
        </row>
        <row r="4435">
          <cell r="A4435">
            <v>21019</v>
          </cell>
          <cell r="B4435" t="str">
            <v xml:space="preserve">TUBO ACO CARBONO COM COSTURA, NBR 5580, CLASSE M, DN = 25 MM, E = 3,35 MM, *2,50* KG//M                                                                                                                                                                                                                                                                                                                                                                                                                   </v>
          </cell>
          <cell r="C4435" t="str">
            <v xml:space="preserve">M     </v>
          </cell>
          <cell r="D4435" t="str">
            <v>AS</v>
          </cell>
          <cell r="E4435" t="str">
            <v>28,69</v>
          </cell>
        </row>
        <row r="4436">
          <cell r="A4436">
            <v>21021</v>
          </cell>
          <cell r="B4436" t="str">
            <v xml:space="preserve">TUBO ACO CARBONO COM COSTURA, NBR 5580, CLASSE M, DN = 40 MM, E = 3,35 MM, *3,71* KG//M                                                                                                                                                                                                                                                                                                                                                                                                                   </v>
          </cell>
          <cell r="C4436" t="str">
            <v xml:space="preserve">M     </v>
          </cell>
          <cell r="D4436" t="str">
            <v>AS</v>
          </cell>
          <cell r="E4436" t="str">
            <v>45,36</v>
          </cell>
        </row>
        <row r="4437">
          <cell r="A4437">
            <v>21024</v>
          </cell>
          <cell r="B4437" t="str">
            <v xml:space="preserve">TUBO ACO CARBONO COM COSTURA, NBR 5580, CLASSE M, DN = 80 MM, E = 4,05 MM, *8,47* KG/M                                                                                                                                                                                                                                                                                                                                                                                                                    </v>
          </cell>
          <cell r="C4437" t="str">
            <v xml:space="preserve">M     </v>
          </cell>
          <cell r="D4437" t="str">
            <v>AS</v>
          </cell>
          <cell r="E4437" t="str">
            <v>97,19</v>
          </cell>
        </row>
        <row r="4438">
          <cell r="A4438">
            <v>40624</v>
          </cell>
          <cell r="B4438" t="str">
            <v xml:space="preserve">TUBO ACO CARBONO SEM COSTURA 1 1/2", E= *3,68 MM, SCHEDULE 40, 4,05 KG/M                                                                                                                                                                                                                                                                                                                                                                                                                                  </v>
          </cell>
          <cell r="C4438" t="str">
            <v xml:space="preserve">M     </v>
          </cell>
          <cell r="D4438" t="str">
            <v>AS</v>
          </cell>
          <cell r="E4438" t="str">
            <v>95,31</v>
          </cell>
        </row>
        <row r="4439">
          <cell r="A4439">
            <v>42575</v>
          </cell>
          <cell r="B4439" t="str">
            <v xml:space="preserve">TUBO ACO CARBONO SEM COSTURA 1 1/4", E= *3,56 MM, SCHEDULE 40, *3,38* KG/M                                                                                                                                                                                                                                                                                                                                                                                                                                </v>
          </cell>
          <cell r="C4439" t="str">
            <v xml:space="preserve">M     </v>
          </cell>
          <cell r="D4439" t="str">
            <v>AS</v>
          </cell>
          <cell r="E4439" t="str">
            <v>87,46</v>
          </cell>
        </row>
        <row r="4440">
          <cell r="A4440">
            <v>13127</v>
          </cell>
          <cell r="B4440" t="str">
            <v xml:space="preserve">TUBO ACO CARBONO SEM COSTURA 1/2", E= *2,77 MM, SCHEDULE 40, *1,27 KG/M                                                                                                                                                                                                                                                                                                                                                                                                                                   </v>
          </cell>
          <cell r="C4440" t="str">
            <v xml:space="preserve">M     </v>
          </cell>
          <cell r="D4440" t="str">
            <v>AS</v>
          </cell>
          <cell r="E4440" t="str">
            <v>42,51</v>
          </cell>
        </row>
        <row r="4441">
          <cell r="A4441">
            <v>13137</v>
          </cell>
          <cell r="B4441" t="str">
            <v xml:space="preserve">TUBO ACO CARBONO SEM COSTURA 1/2", E= *3,73 MM, SCHEDULE 80, *1,62 KG/M                                                                                                                                                                                                                                                                                                                                                                                                                                   </v>
          </cell>
          <cell r="C4441" t="str">
            <v xml:space="preserve">M     </v>
          </cell>
          <cell r="D4441" t="str">
            <v>AS</v>
          </cell>
          <cell r="E4441" t="str">
            <v>56,41</v>
          </cell>
        </row>
        <row r="4442">
          <cell r="A4442">
            <v>42574</v>
          </cell>
          <cell r="B4442" t="str">
            <v xml:space="preserve">TUBO ACO CARBONO SEM COSTURA 1", E= *3,38 MM, SCHEDULE 40, *2,50* KG/M                                                                                                                                                                                                                                                                                                                                                                                                                                    </v>
          </cell>
          <cell r="C4442" t="str">
            <v xml:space="preserve">M     </v>
          </cell>
          <cell r="D4442" t="str">
            <v>AS</v>
          </cell>
          <cell r="E4442" t="str">
            <v>65,27</v>
          </cell>
        </row>
        <row r="4443">
          <cell r="A4443">
            <v>20989</v>
          </cell>
          <cell r="B4443" t="str">
            <v xml:space="preserve">TUBO ACO CARBONO SEM COSTURA 14", E= *11,13 MM, SCHEDULE 40, *94,55 KG/M                                                                                                                                                                                                                                                                                                                                                                                                                                  </v>
          </cell>
          <cell r="C4443" t="str">
            <v xml:space="preserve">M     </v>
          </cell>
          <cell r="D4443" t="str">
            <v>AS</v>
          </cell>
          <cell r="E4443" t="str">
            <v>2.021,10</v>
          </cell>
        </row>
        <row r="4444">
          <cell r="A4444">
            <v>21147</v>
          </cell>
          <cell r="B4444" t="str">
            <v xml:space="preserve">TUBO ACO CARBONO SEM COSTURA 2 1/2", E = 5,16 MM, SCHEDULE 40 (8,62 KG/M)                                                                                                                                                                                                                                                                                                                                                                                                                                 </v>
          </cell>
          <cell r="C4444" t="str">
            <v xml:space="preserve">M     </v>
          </cell>
          <cell r="D4444" t="str">
            <v>AS</v>
          </cell>
          <cell r="E4444" t="str">
            <v>189,50</v>
          </cell>
        </row>
        <row r="4445">
          <cell r="A4445">
            <v>21148</v>
          </cell>
          <cell r="B4445" t="str">
            <v xml:space="preserve">TUBO ACO CARBONO SEM COSTURA 2", E= *3,91* MM, SCHEDULE 40, *5,43* KG/M                                                                                                                                                                                                                                                                                                                                                                                                                                   </v>
          </cell>
          <cell r="C4445" t="str">
            <v xml:space="preserve">M     </v>
          </cell>
          <cell r="D4445" t="str">
            <v>AS</v>
          </cell>
          <cell r="E4445" t="str">
            <v>116,96</v>
          </cell>
        </row>
        <row r="4446">
          <cell r="A4446">
            <v>20984</v>
          </cell>
          <cell r="B4446" t="str">
            <v xml:space="preserve">TUBO ACO CARBONO SEM COSTURA 20", E= *12,70 MM, SCHEDULE 30, *154,97 KG/M                                                                                                                                                                                                                                                                                                                                                                                                                                 </v>
          </cell>
          <cell r="C4446" t="str">
            <v xml:space="preserve">M     </v>
          </cell>
          <cell r="D4446" t="str">
            <v>AS</v>
          </cell>
          <cell r="E4446" t="str">
            <v>3.878,09</v>
          </cell>
        </row>
        <row r="4447">
          <cell r="A4447">
            <v>13042</v>
          </cell>
          <cell r="B4447" t="str">
            <v xml:space="preserve">TUBO ACO CARBONO SEM COSTURA 20", E= *6,35 MM,  SCHEDULE 10, *78,46 KG/M                                                                                                                                                                                                                                                                                                                                                                                                                                  </v>
          </cell>
          <cell r="C4447" t="str">
            <v xml:space="preserve">M     </v>
          </cell>
          <cell r="D4447" t="str">
            <v>AS</v>
          </cell>
          <cell r="E4447" t="str">
            <v>2.149,04</v>
          </cell>
        </row>
        <row r="4448">
          <cell r="A4448">
            <v>21150</v>
          </cell>
          <cell r="B4448" t="str">
            <v xml:space="preserve">TUBO ACO CARBONO SEM COSTURA 3/4", E= *2,87 MM, SCHEDULE 40, *1,69 KG/M                                                                                                                                                                                                                                                                                                                                                                                                                                   </v>
          </cell>
          <cell r="C4448" t="str">
            <v xml:space="preserve">M     </v>
          </cell>
          <cell r="D4448" t="str">
            <v>AS</v>
          </cell>
          <cell r="E4448" t="str">
            <v>57,99</v>
          </cell>
        </row>
        <row r="4449">
          <cell r="A4449">
            <v>13141</v>
          </cell>
          <cell r="B4449" t="str">
            <v xml:space="preserve">TUBO ACO CARBONO SEM COSTURA 3/4", E= *3,91 MM, SCHEDULE 80, *2,19 KG/M.                                                                                                                                                                                                                                                                                                                                                                                                                                  </v>
          </cell>
          <cell r="C4449" t="str">
            <v xml:space="preserve">M     </v>
          </cell>
          <cell r="D4449" t="str">
            <v>AS</v>
          </cell>
          <cell r="E4449" t="str">
            <v>73,07</v>
          </cell>
        </row>
        <row r="4450">
          <cell r="A4450">
            <v>42576</v>
          </cell>
          <cell r="B4450" t="str">
            <v xml:space="preserve">TUBO ACO CARBONO SEM COSTURA 3", E= *5,49 MM, SCHEDULE 40, *11,28* KG/M                                                                                                                                                                                                                                                                                                                                                                                                                                   </v>
          </cell>
          <cell r="C4450" t="str">
            <v xml:space="preserve">M     </v>
          </cell>
          <cell r="D4450" t="str">
            <v>AS</v>
          </cell>
          <cell r="E4450" t="str">
            <v>238,58</v>
          </cell>
        </row>
        <row r="4451">
          <cell r="A4451">
            <v>21151</v>
          </cell>
          <cell r="B4451" t="str">
            <v xml:space="preserve">TUBO ACO CARBONO SEM COSTURA 4", E= *6,02 MM, SCHEDULE 40, *16,06 KG/M                                                                                                                                                                                                                                                                                                                                                                                                                                    </v>
          </cell>
          <cell r="C4451" t="str">
            <v xml:space="preserve">M     </v>
          </cell>
          <cell r="D4451" t="str">
            <v>AS</v>
          </cell>
          <cell r="E4451" t="str">
            <v>347,13</v>
          </cell>
        </row>
        <row r="4452">
          <cell r="A4452">
            <v>13142</v>
          </cell>
          <cell r="B4452" t="str">
            <v xml:space="preserve">TUBO ACO CARBONO SEM COSTURA 4", E= *8,56 MM, SCHEDULE 80, *22,31 KG/M                                                                                                                                                                                                                                                                                                                                                                                                                                    </v>
          </cell>
          <cell r="C4452" t="str">
            <v xml:space="preserve">M     </v>
          </cell>
          <cell r="D4452" t="str">
            <v>AS</v>
          </cell>
          <cell r="E4452" t="str">
            <v>496,26</v>
          </cell>
        </row>
        <row r="4453">
          <cell r="A4453">
            <v>42577</v>
          </cell>
          <cell r="B4453" t="str">
            <v xml:space="preserve">TUBO ACO CARBONO SEM COSTURA 5", E= *6,55 MM, SCHEDULE 40, *21,75* KG/M                                                                                                                                                                                                                                                                                                                                                                                                                                   </v>
          </cell>
          <cell r="C4453" t="str">
            <v xml:space="preserve">M     </v>
          </cell>
          <cell r="D4453" t="str">
            <v>AS</v>
          </cell>
          <cell r="E4453" t="str">
            <v>544,53</v>
          </cell>
        </row>
        <row r="4454">
          <cell r="A4454">
            <v>20994</v>
          </cell>
          <cell r="B4454" t="str">
            <v xml:space="preserve">TUBO ACO CARBONO SEM COSTURA 6", E= *10,97 MM, SCHEDULE 80, *42,56 KG/M                                                                                                                                                                                                                                                                                                                                                                                                                                   </v>
          </cell>
          <cell r="C4454" t="str">
            <v xml:space="preserve">M     </v>
          </cell>
          <cell r="D4454" t="str">
            <v>AS</v>
          </cell>
          <cell r="E4454" t="str">
            <v>935,66</v>
          </cell>
        </row>
        <row r="4455">
          <cell r="A4455">
            <v>7672</v>
          </cell>
          <cell r="B4455" t="str">
            <v xml:space="preserve">TUBO ACO CARBONO SEM COSTURA 6", E= 7,11 MM,  SCHEDULE 40, *28,26 KG/M                                                                                                                                                                                                                                                                                                                                                                                                                                    </v>
          </cell>
          <cell r="C4455" t="str">
            <v xml:space="preserve">M     </v>
          </cell>
          <cell r="D4455" t="str">
            <v>AS</v>
          </cell>
          <cell r="E4455" t="str">
            <v>612,96</v>
          </cell>
        </row>
        <row r="4456">
          <cell r="A4456">
            <v>20995</v>
          </cell>
          <cell r="B4456" t="str">
            <v xml:space="preserve">TUBO ACO CARBONO SEM COSTURA 8", E= *12,70 MM, SCHEDULE 80, *64,64 KG/M                                                                                                                                                                                                                                                                                                                                                                                                                                   </v>
          </cell>
          <cell r="C4456" t="str">
            <v xml:space="preserve">M     </v>
          </cell>
          <cell r="D4456" t="str">
            <v>AS</v>
          </cell>
          <cell r="E4456" t="str">
            <v>1.229,64</v>
          </cell>
        </row>
        <row r="4457">
          <cell r="A4457">
            <v>7690</v>
          </cell>
          <cell r="B4457" t="str">
            <v xml:space="preserve">TUBO ACO CARBONO SEM COSTURA 8", E= *6,35 MM,  SCHEDULE 20, *33,27 KG/M                                                                                                                                                                                                                                                                                                                                                                                                                                   </v>
          </cell>
          <cell r="C4457" t="str">
            <v xml:space="preserve">M     </v>
          </cell>
          <cell r="D4457" t="str">
            <v>AS</v>
          </cell>
          <cell r="E4457" t="str">
            <v>711,18</v>
          </cell>
        </row>
        <row r="4458">
          <cell r="A4458">
            <v>20980</v>
          </cell>
          <cell r="B4458" t="str">
            <v xml:space="preserve">TUBO ACO CARBONO SEM COSTURA 8", E= *7,04 MM, SCHEDULE 30, *36,75 KG/M                                                                                                                                                                                                                                                                                                                                                                                                                                    </v>
          </cell>
          <cell r="C4458" t="str">
            <v xml:space="preserve">M     </v>
          </cell>
          <cell r="D4458" t="str">
            <v>AS</v>
          </cell>
          <cell r="E4458" t="str">
            <v>775,83</v>
          </cell>
        </row>
        <row r="4459">
          <cell r="A4459">
            <v>7661</v>
          </cell>
          <cell r="B4459" t="str">
            <v xml:space="preserve">TUBO ACO CARBONO SEM COSTURA 8", E= *8,18 MM, SCHEDULE 40, *42,55 KG/M                                                                                                                                                                                                                                                                                                                                                                                                                                    </v>
          </cell>
          <cell r="C4459" t="str">
            <v xml:space="preserve">M     </v>
          </cell>
          <cell r="D4459" t="str">
            <v>AS</v>
          </cell>
          <cell r="E4459" t="str">
            <v>922,92</v>
          </cell>
        </row>
        <row r="4460">
          <cell r="A4460">
            <v>21016</v>
          </cell>
          <cell r="B4460" t="str">
            <v xml:space="preserve">TUBO ACO GALVANIZADO COM COSTURA, CLASSE LEVE, DN 100 MM ( 4"),  E = 3,75 MM,  *10,55* KG/M (NBR 5580)                                                                                                                                                                                                                                                                                                                                                                                                    </v>
          </cell>
          <cell r="C4460" t="str">
            <v xml:space="preserve">M     </v>
          </cell>
          <cell r="D4460" t="str">
            <v>AS</v>
          </cell>
          <cell r="E4460" t="str">
            <v>153,46</v>
          </cell>
        </row>
        <row r="4461">
          <cell r="A4461">
            <v>21008</v>
          </cell>
          <cell r="B4461" t="str">
            <v xml:space="preserve">TUBO ACO GALVANIZADO COM COSTURA, CLASSE LEVE, DN 15 MM ( 1/2"),  E = 2,25 MM,  *1,2* KG/M (NBR 5580)                                                                                                                                                                                                                                                                                                                                                                                                     </v>
          </cell>
          <cell r="C4461" t="str">
            <v xml:space="preserve">M     </v>
          </cell>
          <cell r="D4461" t="str">
            <v>AS</v>
          </cell>
          <cell r="E4461" t="str">
            <v>17,93</v>
          </cell>
        </row>
        <row r="4462">
          <cell r="A4462">
            <v>21009</v>
          </cell>
          <cell r="B4462" t="str">
            <v xml:space="preserve">TUBO ACO GALVANIZADO COM COSTURA, CLASSE LEVE, DN 20 MM ( 3/4"),  E = 2,25 MM,  *1,3* KG/M (NBR 5580)                                                                                                                                                                                                                                                                                                                                                                                                     </v>
          </cell>
          <cell r="C4462" t="str">
            <v xml:space="preserve">M     </v>
          </cell>
          <cell r="D4462" t="str">
            <v>AS</v>
          </cell>
          <cell r="E4462" t="str">
            <v>23,34</v>
          </cell>
        </row>
        <row r="4463">
          <cell r="A4463">
            <v>21010</v>
          </cell>
          <cell r="B4463" t="str">
            <v xml:space="preserve">TUBO ACO GALVANIZADO COM COSTURA, CLASSE LEVE, DN 25 MM ( 1"),  E = 2,65 MM,  *2,11* KG/M (NBR 5580)                                                                                                                                                                                                                                                                                                                                                                                                      </v>
          </cell>
          <cell r="C4463" t="str">
            <v xml:space="preserve">M     </v>
          </cell>
          <cell r="D4463" t="str">
            <v>AS</v>
          </cell>
          <cell r="E4463" t="str">
            <v>31,34</v>
          </cell>
        </row>
        <row r="4464">
          <cell r="A4464">
            <v>21011</v>
          </cell>
          <cell r="B4464" t="str">
            <v xml:space="preserve">TUBO ACO GALVANIZADO COM COSTURA, CLASSE LEVE, DN 32 MM ( 1 1/4"),  E = 2,65 MM,  *2,71* KG/M (NBR 5580)                                                                                                                                                                                                                                                                                                                                                                                                  </v>
          </cell>
          <cell r="C4464" t="str">
            <v xml:space="preserve">M     </v>
          </cell>
          <cell r="D4464" t="str">
            <v>AS</v>
          </cell>
          <cell r="E4464" t="str">
            <v>45,68</v>
          </cell>
        </row>
        <row r="4465">
          <cell r="A4465">
            <v>21012</v>
          </cell>
          <cell r="B4465" t="str">
            <v xml:space="preserve">TUBO ACO GALVANIZADO COM COSTURA, CLASSE LEVE, DN 40 MM ( 1 1/2"),  E = 3,00 MM,  *3,48* KG/M (NBR 5580)                                                                                                                                                                                                                                                                                                                                                                                                  </v>
          </cell>
          <cell r="C4465" t="str">
            <v xml:space="preserve">M     </v>
          </cell>
          <cell r="D4465" t="str">
            <v>AS</v>
          </cell>
          <cell r="E4465" t="str">
            <v>50,47</v>
          </cell>
        </row>
        <row r="4466">
          <cell r="A4466">
            <v>21013</v>
          </cell>
          <cell r="B4466" t="str">
            <v xml:space="preserve">TUBO ACO GALVANIZADO COM COSTURA, CLASSE LEVE, DN 50 MM ( 2"),  E = 3,00 MM,  *4,40* KG/M (NBR 5580)                                                                                                                                                                                                                                                                                                                                                                                                      </v>
          </cell>
          <cell r="C4466" t="str">
            <v xml:space="preserve">M     </v>
          </cell>
          <cell r="D4466" t="str">
            <v>AS</v>
          </cell>
          <cell r="E4466" t="str">
            <v>65,87</v>
          </cell>
        </row>
        <row r="4467">
          <cell r="A4467">
            <v>21014</v>
          </cell>
          <cell r="B4467" t="str">
            <v xml:space="preserve">TUBO ACO GALVANIZADO COM COSTURA, CLASSE LEVE, DN 65 MM ( 2 1/2"),  E = 3,35 MM, * 6,23* KG/M (NBR 5580)                                                                                                                                                                                                                                                                                                                                                                                                  </v>
          </cell>
          <cell r="C4467" t="str">
            <v xml:space="preserve">M     </v>
          </cell>
          <cell r="D4467" t="str">
            <v>AS</v>
          </cell>
          <cell r="E4467" t="str">
            <v>92,16</v>
          </cell>
        </row>
        <row r="4468">
          <cell r="A4468">
            <v>21015</v>
          </cell>
          <cell r="B4468" t="str">
            <v xml:space="preserve">TUBO ACO GALVANIZADO COM COSTURA, CLASSE LEVE, DN 80 MM ( 3"),  E = 3,35 MM, *7,32* KG/M (NBR 5580)                                                                                                                                                                                                                                                                                                                                                                                                       </v>
          </cell>
          <cell r="C4468" t="str">
            <v xml:space="preserve">M     </v>
          </cell>
          <cell r="D4468" t="str">
            <v>AS</v>
          </cell>
          <cell r="E4468" t="str">
            <v>105,89</v>
          </cell>
        </row>
        <row r="4469">
          <cell r="A4469">
            <v>7697</v>
          </cell>
          <cell r="B4469" t="str">
            <v xml:space="preserve">TUBO ACO GALVANIZADO COM COSTURA, CLASSE MEDIA, DN 1.1/2", E = *3,25* MM, PESO *3,61* KG/M (NBR 5580)                                                                                                                                                                                                                                                                                                                                                                                                     </v>
          </cell>
          <cell r="C4469" t="str">
            <v xml:space="preserve">M     </v>
          </cell>
          <cell r="D4469" t="str">
            <v>AS</v>
          </cell>
          <cell r="E4469" t="str">
            <v>50,53</v>
          </cell>
        </row>
        <row r="4470">
          <cell r="A4470">
            <v>7698</v>
          </cell>
          <cell r="B4470" t="str">
            <v xml:space="preserve">TUBO ACO GALVANIZADO COM COSTURA, CLASSE MEDIA, DN 1.1/4", E = *3,25* MM, PESO *3,14* KG/M (NBR 5580)                                                                                                                                                                                                                                                                                                                                                                                                     </v>
          </cell>
          <cell r="C4470" t="str">
            <v xml:space="preserve">M     </v>
          </cell>
          <cell r="D4470" t="str">
            <v>AS</v>
          </cell>
          <cell r="E4470" t="str">
            <v>43,49</v>
          </cell>
        </row>
        <row r="4471">
          <cell r="A4471">
            <v>7691</v>
          </cell>
          <cell r="B4471" t="str">
            <v xml:space="preserve">TUBO ACO GALVANIZADO COM COSTURA, CLASSE MEDIA, DN 1/2", E = *2,65* MM, PESO *1,22* KG/M (NBR 5580)                                                                                                                                                                                                                                                                                                                                                                                                       </v>
          </cell>
          <cell r="C4471" t="str">
            <v xml:space="preserve">M     </v>
          </cell>
          <cell r="D4471" t="str">
            <v>AS</v>
          </cell>
          <cell r="E4471" t="str">
            <v>18,38</v>
          </cell>
        </row>
        <row r="4472">
          <cell r="A4472">
            <v>40626</v>
          </cell>
          <cell r="B4472" t="str">
            <v xml:space="preserve">TUBO ACO GALVANIZADO COM COSTURA, CLASSE MEDIA, DN 1", E = 3,38 MM, PESO 2,50 KG/M (NBR 5580)                                                                                                                                                                                                                                                                                                                                                                                                             </v>
          </cell>
          <cell r="C4472" t="str">
            <v xml:space="preserve">M     </v>
          </cell>
          <cell r="D4472" t="str">
            <v>AS</v>
          </cell>
          <cell r="E4472" t="str">
            <v>34,49</v>
          </cell>
        </row>
        <row r="4473">
          <cell r="A4473">
            <v>7701</v>
          </cell>
          <cell r="B4473" t="str">
            <v xml:space="preserve">TUBO ACO GALVANIZADO COM COSTURA, CLASSE MEDIA, DN 2.1/2", E = *3,65* MM, PESO *6,51* KG/M (NBR 5580)                                                                                                                                                                                                                                                                                                                                                                                                     </v>
          </cell>
          <cell r="C4473" t="str">
            <v xml:space="preserve">M     </v>
          </cell>
          <cell r="D4473" t="str">
            <v>AS</v>
          </cell>
          <cell r="E4473" t="str">
            <v>90,42</v>
          </cell>
        </row>
        <row r="4474">
          <cell r="A4474">
            <v>7696</v>
          </cell>
          <cell r="B4474" t="str">
            <v xml:space="preserve">TUBO ACO GALVANIZADO COM COSTURA, CLASSE MEDIA, DN 2", E = *3,65* MM, PESO *5,10* KG/M (NBR 5580)                                                                                                                                                                                                                                                                                                                                                                                                         </v>
          </cell>
          <cell r="C4474" t="str">
            <v xml:space="preserve">M     </v>
          </cell>
          <cell r="D4474" t="str">
            <v>AS</v>
          </cell>
          <cell r="E4474" t="str">
            <v>72,86</v>
          </cell>
        </row>
        <row r="4475">
          <cell r="A4475">
            <v>7700</v>
          </cell>
          <cell r="B4475" t="str">
            <v xml:space="preserve">TUBO ACO GALVANIZADO COM COSTURA, CLASSE MEDIA, DN 3/4", E = *2,65* MM, PESO *1,58* KG/M (NBR 5580)                                                                                                                                                                                                                                                                                                                                                                                                       </v>
          </cell>
          <cell r="C4475" t="str">
            <v xml:space="preserve">M     </v>
          </cell>
          <cell r="D4475" t="str">
            <v>AS</v>
          </cell>
          <cell r="E4475" t="str">
            <v>23,24</v>
          </cell>
        </row>
        <row r="4476">
          <cell r="A4476">
            <v>7694</v>
          </cell>
          <cell r="B4476" t="str">
            <v xml:space="preserve">TUBO ACO GALVANIZADO COM COSTURA, CLASSE MEDIA, DN 3", E = *4,05* MM, PESO *8,47* KG/M (NBR 5580)                                                                                                                                                                                                                                                                                                                                                                                                         </v>
          </cell>
          <cell r="C4476" t="str">
            <v xml:space="preserve">M     </v>
          </cell>
          <cell r="D4476" t="str">
            <v>AS</v>
          </cell>
          <cell r="E4476" t="str">
            <v>121,68</v>
          </cell>
        </row>
        <row r="4477">
          <cell r="A4477">
            <v>7693</v>
          </cell>
          <cell r="B4477" t="str">
            <v xml:space="preserve">TUBO ACO GALVANIZADO COM COSTURA, CLASSE MEDIA, DN 4", E = 4,50* MM, PESO 12,10* KG/M (NBR 5580)                                                                                                                                                                                                                                                                                                                                                                                                          </v>
          </cell>
          <cell r="C4477" t="str">
            <v xml:space="preserve">M     </v>
          </cell>
          <cell r="D4477" t="str">
            <v>AS</v>
          </cell>
          <cell r="E4477" t="str">
            <v>167,57</v>
          </cell>
        </row>
        <row r="4478">
          <cell r="A4478">
            <v>7692</v>
          </cell>
          <cell r="B4478" t="str">
            <v xml:space="preserve">TUBO ACO GALVANIZADO COM COSTURA, CLASSE MEDIA, DN 5", E = *5,40* MM, PESO *17,80* KG/M (NBR 5580)                                                                                                                                                                                                                                                                                                                                                                                                        </v>
          </cell>
          <cell r="C4478" t="str">
            <v xml:space="preserve">M     </v>
          </cell>
          <cell r="D4478" t="str">
            <v>AS</v>
          </cell>
          <cell r="E4478" t="str">
            <v>250,89</v>
          </cell>
        </row>
        <row r="4479">
          <cell r="A4479">
            <v>7695</v>
          </cell>
          <cell r="B4479" t="str">
            <v xml:space="preserve">TUBO ACO GALVANIZADO COM COSTURA, CLASSE MEDIA, DN 6", E = 4,85* MM, PESO 19,68* KG/M (NBR 5580)                                                                                                                                                                                                                                                                                                                                                                                                          </v>
          </cell>
          <cell r="C4479" t="str">
            <v xml:space="preserve">M     </v>
          </cell>
          <cell r="D4479" t="str">
            <v>AS</v>
          </cell>
          <cell r="E4479" t="str">
            <v>272,10</v>
          </cell>
        </row>
        <row r="4480">
          <cell r="A4480">
            <v>13356</v>
          </cell>
          <cell r="B4480" t="str">
            <v xml:space="preserve">TUBO ACO INDUSTRIAL DN 2" (50,8 MM) E=1,50MM, PESO= 1,8237 KG/M                                                                                                                                                                                                                                                                                                                                                                                                                                           </v>
          </cell>
          <cell r="C4480" t="str">
            <v xml:space="preserve">M     </v>
          </cell>
          <cell r="D4480" t="str">
            <v>AS</v>
          </cell>
          <cell r="E4480" t="str">
            <v>19,73</v>
          </cell>
        </row>
        <row r="4481">
          <cell r="A4481">
            <v>36365</v>
          </cell>
          <cell r="B4481" t="str">
            <v xml:space="preserve">TUBO COLETOR DE ESGOTO PVC, JEI, DN 100 MM (NBR  7362)                                                                                                                                                                                                                                                                                                                                                                                                                                                    </v>
          </cell>
          <cell r="C4481" t="str">
            <v xml:space="preserve">M     </v>
          </cell>
          <cell r="D4481" t="str">
            <v>CR</v>
          </cell>
          <cell r="E4481" t="str">
            <v>43,14</v>
          </cell>
        </row>
        <row r="4482">
          <cell r="A4482">
            <v>41930</v>
          </cell>
          <cell r="B4482" t="str">
            <v xml:space="preserve">TUBO COLETOR DE ESGOTO PVC, JEI, DN 200 MM (NBR 7362)                                                                                                                                                                                                                                                                                                                                                                                                                                                     </v>
          </cell>
          <cell r="C4482" t="str">
            <v xml:space="preserve">M     </v>
          </cell>
          <cell r="D4482" t="str">
            <v>CR</v>
          </cell>
          <cell r="E4482" t="str">
            <v>143,70</v>
          </cell>
        </row>
        <row r="4483">
          <cell r="A4483">
            <v>41931</v>
          </cell>
          <cell r="B4483" t="str">
            <v xml:space="preserve">TUBO COLETOR DE ESGOTO PVC, JEI, DN 250 MM (NBR 7362)                                                                                                                                                                                                                                                                                                                                                                                                                                                     </v>
          </cell>
          <cell r="C4483" t="str">
            <v xml:space="preserve">M     </v>
          </cell>
          <cell r="D4483" t="str">
            <v>CR</v>
          </cell>
          <cell r="E4483" t="str">
            <v>225,07</v>
          </cell>
        </row>
        <row r="4484">
          <cell r="A4484">
            <v>41932</v>
          </cell>
          <cell r="B4484" t="str">
            <v xml:space="preserve">TUBO COLETOR DE ESGOTO PVC, JEI, DN 300 MM (NBR 7362)                                                                                                                                                                                                                                                                                                                                                                                                                                                     </v>
          </cell>
          <cell r="C4484" t="str">
            <v xml:space="preserve">M     </v>
          </cell>
          <cell r="D4484" t="str">
            <v>CR</v>
          </cell>
          <cell r="E4484" t="str">
            <v>346,42</v>
          </cell>
        </row>
        <row r="4485">
          <cell r="A4485">
            <v>41933</v>
          </cell>
          <cell r="B4485" t="str">
            <v xml:space="preserve">TUBO COLETOR DE ESGOTO PVC, JEI, DN 350 MM (NBR 7362)                                                                                                                                                                                                                                                                                                                                                                                                                                                     </v>
          </cell>
          <cell r="C4485" t="str">
            <v xml:space="preserve">M     </v>
          </cell>
          <cell r="D4485" t="str">
            <v>CR</v>
          </cell>
          <cell r="E4485" t="str">
            <v>489,58</v>
          </cell>
        </row>
        <row r="4486">
          <cell r="A4486">
            <v>41934</v>
          </cell>
          <cell r="B4486" t="str">
            <v xml:space="preserve">TUBO COLETOR DE ESGOTO PVC, JEI, DN 400 MM (NBR 7362)                                                                                                                                                                                                                                                                                                                                                                                                                                                     </v>
          </cell>
          <cell r="C4486" t="str">
            <v xml:space="preserve">M     </v>
          </cell>
          <cell r="D4486" t="str">
            <v>CR</v>
          </cell>
          <cell r="E4486" t="str">
            <v>570,17</v>
          </cell>
        </row>
        <row r="4487">
          <cell r="A4487">
            <v>41936</v>
          </cell>
          <cell r="B4487" t="str">
            <v xml:space="preserve">TUBO COLETOR DE ESGOTO, PVC, JEI, DN 150 MM  (NBR 7362)                                                                                                                                                                                                                                                                                                                                                                                                                                                   </v>
          </cell>
          <cell r="C4487" t="str">
            <v xml:space="preserve">M     </v>
          </cell>
          <cell r="D4487" t="str">
            <v>CR</v>
          </cell>
          <cell r="E4487" t="str">
            <v>84,62</v>
          </cell>
        </row>
        <row r="4488">
          <cell r="A4488">
            <v>44812</v>
          </cell>
          <cell r="B4488" t="str">
            <v xml:space="preserve">TUBO CORRUGADO PEAD, PAREDE DUPLA, INTERNA LISA, JEI DN/DI 500 MM (DRENAGEM/ESGOTO)                                                                                                                                                                                                                                                                                                                                                                                                                       </v>
          </cell>
          <cell r="C4488" t="str">
            <v xml:space="preserve">M     </v>
          </cell>
          <cell r="D4488" t="str">
            <v>CR</v>
          </cell>
          <cell r="E4488" t="str">
            <v>529,89</v>
          </cell>
        </row>
        <row r="4489">
          <cell r="A4489">
            <v>41785</v>
          </cell>
          <cell r="B4489" t="str">
            <v xml:space="preserve">TUBO CORRUGADO PEAD, PAREDE DUPLA, INTERNA LISA, JEI, DN/DI *1000* MM, PARA SANEAMENTO (DRENAGEM/ESGOTO)                                                                                                                                                                                                                                                                                                                                                                                                  </v>
          </cell>
          <cell r="C4489" t="str">
            <v xml:space="preserve">M     </v>
          </cell>
          <cell r="D4489" t="str">
            <v>CR</v>
          </cell>
          <cell r="E4489" t="str">
            <v>1.963,75</v>
          </cell>
        </row>
        <row r="4490">
          <cell r="A4490">
            <v>41781</v>
          </cell>
          <cell r="B4490" t="str">
            <v xml:space="preserve">TUBO CORRUGADO PEAD, PAREDE DUPLA, INTERNA LISA, JEI, DN/DI *400* MM, PARA SANEAMENTO (DRENAGEM/ESGOTO)                                                                                                                                                                                                                                                                                                                                                                                                   </v>
          </cell>
          <cell r="C4490" t="str">
            <v xml:space="preserve">M     </v>
          </cell>
          <cell r="D4490" t="str">
            <v>CR</v>
          </cell>
          <cell r="E4490" t="str">
            <v>354,59</v>
          </cell>
        </row>
        <row r="4491">
          <cell r="A4491">
            <v>41783</v>
          </cell>
          <cell r="B4491" t="str">
            <v xml:space="preserve">TUBO CORRUGADO PEAD, PAREDE DUPLA, INTERNA LISA, JEI, DN/DI *800* MM, PARA SANEAMENTO (DRENAGEM/ESGOTO)                                                                                                                                                                                                                                                                                                                                                                                                   </v>
          </cell>
          <cell r="C4491" t="str">
            <v xml:space="preserve">M     </v>
          </cell>
          <cell r="D4491" t="str">
            <v>CR</v>
          </cell>
          <cell r="E4491" t="str">
            <v>1.274,76</v>
          </cell>
        </row>
        <row r="4492">
          <cell r="A4492">
            <v>41786</v>
          </cell>
          <cell r="B4492" t="str">
            <v xml:space="preserve">TUBO CORRUGADO PEAD, PAREDE DUPLA, INTERNA LISA, JEI, DN/DI 1200 MM, PARA SANEAMENTO (DRENAGEM/ESGOTO)                                                                                                                                                                                                                                                                                                                                                                                                    </v>
          </cell>
          <cell r="C4492" t="str">
            <v xml:space="preserve">M     </v>
          </cell>
          <cell r="D4492" t="str">
            <v>CR</v>
          </cell>
          <cell r="E4492" t="str">
            <v>2.714,02</v>
          </cell>
        </row>
        <row r="4493">
          <cell r="A4493">
            <v>41779</v>
          </cell>
          <cell r="B4493" t="str">
            <v xml:space="preserve">TUBO CORRUGADO PEAD, PAREDE DUPLA, INTERNA LISA, JEI, DN/DI 250 MM, PARA SANEAMENTO (DRENAGEM/ESGOTO)                                                                                                                                                                                                                                                                                                                                                                                                     </v>
          </cell>
          <cell r="C4493" t="str">
            <v xml:space="preserve">M     </v>
          </cell>
          <cell r="D4493" t="str">
            <v>CR</v>
          </cell>
          <cell r="E4493" t="str">
            <v>139,65</v>
          </cell>
        </row>
        <row r="4494">
          <cell r="A4494">
            <v>41780</v>
          </cell>
          <cell r="B4494" t="str">
            <v xml:space="preserve">TUBO CORRUGADO PEAD, PAREDE DUPLA, INTERNA LISA, JEI, DN/DI 300 MM, PARA SANEAMENTO (DRENAGEM/ESGOTO)                                                                                                                                                                                                                                                                                                                                                                                                     </v>
          </cell>
          <cell r="C4494" t="str">
            <v xml:space="preserve">M     </v>
          </cell>
          <cell r="D4494" t="str">
            <v>CR</v>
          </cell>
          <cell r="E4494" t="str">
            <v>218,78</v>
          </cell>
        </row>
        <row r="4495">
          <cell r="A4495">
            <v>41782</v>
          </cell>
          <cell r="B4495" t="str">
            <v xml:space="preserve">TUBO CORRUGADO PEAD, PAREDE DUPLA, INTERNA LISA, JEI, DN/DI 600 MM, PARA SANEAMENTO (DRENAGEM/ESGOTO)                                                                                                                                                                                                                                                                                                                                                                                                     </v>
          </cell>
          <cell r="C4495" t="str">
            <v xml:space="preserve">M     </v>
          </cell>
          <cell r="D4495" t="str">
            <v>CR</v>
          </cell>
          <cell r="E4495" t="str">
            <v>783,73</v>
          </cell>
        </row>
        <row r="4496">
          <cell r="A4496">
            <v>38130</v>
          </cell>
          <cell r="B4496" t="str">
            <v xml:space="preserve">TUBO CPVC SOLDAVEL, 35 MM, AGUA QUENTE PREDIAL (NBR 15884)                                                                                                                                                                                                                                                                                                                                                                                                                                                </v>
          </cell>
          <cell r="C4496" t="str">
            <v xml:space="preserve">M     </v>
          </cell>
          <cell r="D4496" t="str">
            <v>AS</v>
          </cell>
          <cell r="E4496" t="str">
            <v>34,60</v>
          </cell>
        </row>
        <row r="4497">
          <cell r="A4497">
            <v>44260</v>
          </cell>
          <cell r="B4497" t="str">
            <v xml:space="preserve">TUBO CPVC, SOLDAVEL, 114 MM, AGUA QUENTE (NBR 15884)                                                                                                                                                                                                                                                                                                                                                                                                                                                      </v>
          </cell>
          <cell r="C4497" t="str">
            <v xml:space="preserve">M     </v>
          </cell>
          <cell r="D4497" t="str">
            <v>AS</v>
          </cell>
          <cell r="E4497" t="str">
            <v>327,52</v>
          </cell>
        </row>
        <row r="4498">
          <cell r="A4498">
            <v>21123</v>
          </cell>
          <cell r="B4498" t="str">
            <v xml:space="preserve">TUBO CPVC, SOLDAVEL, 15 MM, AGUA QUENTE PREDIAL (NBR 15884)                                                                                                                                                                                                                                                                                                                                                                                                                                               </v>
          </cell>
          <cell r="C4498" t="str">
            <v xml:space="preserve">M     </v>
          </cell>
          <cell r="D4498" t="str">
            <v>AS</v>
          </cell>
          <cell r="E4498" t="str">
            <v>9,63</v>
          </cell>
        </row>
        <row r="4499">
          <cell r="A4499">
            <v>21124</v>
          </cell>
          <cell r="B4499" t="str">
            <v xml:space="preserve">TUBO CPVC, SOLDAVEL, 22 MM, AGUA QUENTE PREDIAL (NBR 15884)                                                                                                                                                                                                                                                                                                                                                                                                                                               </v>
          </cell>
          <cell r="C4499" t="str">
            <v xml:space="preserve">M     </v>
          </cell>
          <cell r="D4499" t="str">
            <v>AS</v>
          </cell>
          <cell r="E4499" t="str">
            <v>15,38</v>
          </cell>
        </row>
        <row r="4500">
          <cell r="A4500">
            <v>21125</v>
          </cell>
          <cell r="B4500" t="str">
            <v xml:space="preserve">TUBO CPVC, SOLDAVEL, 28 MM, AGUA QUENTE PREDIAL (NBR 15884)                                                                                                                                                                                                                                                                                                                                                                                                                                               </v>
          </cell>
          <cell r="C4500" t="str">
            <v xml:space="preserve">M     </v>
          </cell>
          <cell r="D4500" t="str">
            <v>AS</v>
          </cell>
          <cell r="E4500" t="str">
            <v>26,49</v>
          </cell>
        </row>
        <row r="4501">
          <cell r="A4501">
            <v>38028</v>
          </cell>
          <cell r="B4501" t="str">
            <v xml:space="preserve">TUBO CPVC, SOLDAVEL, 42 MM, AGUA QUENTE PREDIAL (NBR 15884)                                                                                                                                                                                                                                                                                                                                                                                                                                               </v>
          </cell>
          <cell r="C4501" t="str">
            <v xml:space="preserve">M     </v>
          </cell>
          <cell r="D4501" t="str">
            <v>AS</v>
          </cell>
          <cell r="E4501" t="str">
            <v>46,32</v>
          </cell>
        </row>
        <row r="4502">
          <cell r="A4502">
            <v>38029</v>
          </cell>
          <cell r="B4502" t="str">
            <v xml:space="preserve">TUBO CPVC, SOLDAVEL, 54 MM, AGUA QUENTE PREDIAL (NBR 15884)                                                                                                                                                                                                                                                                                                                                                                                                                                               </v>
          </cell>
          <cell r="C4502" t="str">
            <v xml:space="preserve">M     </v>
          </cell>
          <cell r="D4502" t="str">
            <v>AS</v>
          </cell>
          <cell r="E4502" t="str">
            <v>67,80</v>
          </cell>
        </row>
        <row r="4503">
          <cell r="A4503">
            <v>38030</v>
          </cell>
          <cell r="B4503" t="str">
            <v xml:space="preserve">TUBO CPVC, SOLDAVEL, 73 MM, AGUA QUENTE PREDIAL (NBR 15884)                                                                                                                                                                                                                                                                                                                                                                                                                                               </v>
          </cell>
          <cell r="C4503" t="str">
            <v xml:space="preserve">M     </v>
          </cell>
          <cell r="D4503" t="str">
            <v>AS</v>
          </cell>
          <cell r="E4503" t="str">
            <v>109,64</v>
          </cell>
        </row>
        <row r="4504">
          <cell r="A4504">
            <v>38031</v>
          </cell>
          <cell r="B4504" t="str">
            <v xml:space="preserve">TUBO CPVC, SOLDAVEL, 89 MM, AGUA QUENTE PREDIAL (NBR 15884)                                                                                                                                                                                                                                                                                                                                                                                                                                               </v>
          </cell>
          <cell r="C4504" t="str">
            <v xml:space="preserve">M     </v>
          </cell>
          <cell r="D4504" t="str">
            <v>AS</v>
          </cell>
          <cell r="E4504" t="str">
            <v>172,09</v>
          </cell>
        </row>
        <row r="4505">
          <cell r="A4505">
            <v>39735</v>
          </cell>
          <cell r="B4505" t="str">
            <v xml:space="preserve">TUBO DE BORRACHA ELASTOMERICA FLEXIVEL, PRETA, PARA ISOLAMENTO TERMICO DE TUBULACAO, DN 1 1/8" (28 MM), E= 32 MM, COEFICIENTE DE CONDUTIVIDADE TERMICA 0,036W/mK, VAPOR DE AGUA MAIOR OU IGUAL A 10.000                                                                                                                                                                                                                                                                                                   </v>
          </cell>
          <cell r="C4505" t="str">
            <v xml:space="preserve">M     </v>
          </cell>
          <cell r="D4505" t="str">
            <v>AS</v>
          </cell>
          <cell r="E4505" t="str">
            <v>52,08</v>
          </cell>
        </row>
        <row r="4506">
          <cell r="A4506">
            <v>39734</v>
          </cell>
          <cell r="B4506" t="str">
            <v xml:space="preserve">TUBO DE BORRACHA ELASTOMERICA FLEXIVEL, PRETA, PARA ISOLAMENTO TERMICO DE TUBULACAO, DN 1 3/8" (35 MM), E= 32 MM, COEFICIENTE DE CONDUTIVIDADE TERMICA 0,036W/mK, VAPOR DE AGUA MAIOR OU IGUAL A 10.000                                                                                                                                                                                                                                                                                                   </v>
          </cell>
          <cell r="C4506" t="str">
            <v xml:space="preserve">M     </v>
          </cell>
          <cell r="D4506" t="str">
            <v>AS</v>
          </cell>
          <cell r="E4506" t="str">
            <v>61,78</v>
          </cell>
        </row>
        <row r="4507">
          <cell r="A4507">
            <v>39736</v>
          </cell>
          <cell r="B4507" t="str">
            <v xml:space="preserve">TUBO DE BORRACHA ELASTOMERICA FLEXIVEL, PRETA, PARA ISOLAMENTO TERMICO DE TUBULACAO, DN 1 5/8" (42 MM), E= 32 MM, COEFICIENTE DE CONDUTIVIDADE TERMICA 0,036W/mK, VAPOR DE AGUA MAIOR OU IGUAL A 10.000                                                                                                                                                                                                                                                                                                   </v>
          </cell>
          <cell r="C4507" t="str">
            <v xml:space="preserve">M     </v>
          </cell>
          <cell r="D4507" t="str">
            <v>AS</v>
          </cell>
          <cell r="E4507" t="str">
            <v>70,50</v>
          </cell>
        </row>
        <row r="4508">
          <cell r="A4508">
            <v>39737</v>
          </cell>
          <cell r="B4508" t="str">
            <v xml:space="preserve">TUBO DE BORRACHA ELASTOMERICA FLEXIVEL, PRETA, PARA ISOLAMENTO TERMICO DE TUBULACAO, DN 1/2" (12 MM), E= 19 MM, COEFICIENTE DE CONDUTIVIDADE TERMICA 0,036W/mK, VAPOR DE AGUA MAIOR OU IGUAL A 10.000                                                                                                                                                                                                                                                                                                     </v>
          </cell>
          <cell r="C4508" t="str">
            <v xml:space="preserve">M     </v>
          </cell>
          <cell r="D4508" t="str">
            <v>AS</v>
          </cell>
          <cell r="E4508" t="str">
            <v>9,48</v>
          </cell>
        </row>
        <row r="4509">
          <cell r="A4509">
            <v>39738</v>
          </cell>
          <cell r="B4509" t="str">
            <v xml:space="preserve">TUBO DE BORRACHA ELASTOMERICA FLEXIVEL, PRETA, PARA ISOLAMENTO TERMICO DE TUBULACAO, DN 1/4" (6 MM), E= 9 MM, COEFICIENTE DE CONDUTIVIDADE TERMICA 0,036W/mK, VAPOR DE AGUA MAIOR OU IGUAL A 10.000                                                                                                                                                                                                                                                                                                       </v>
          </cell>
          <cell r="C4509" t="str">
            <v xml:space="preserve">M     </v>
          </cell>
          <cell r="D4509" t="str">
            <v>AS</v>
          </cell>
          <cell r="E4509" t="str">
            <v>3,43</v>
          </cell>
        </row>
        <row r="4510">
          <cell r="A4510">
            <v>39739</v>
          </cell>
          <cell r="B4510" t="str">
            <v xml:space="preserve">TUBO DE BORRACHA ELASTOMERICA FLEXIVEL, PRETA, PARA ISOLAMENTO TERMICO DE TUBULACAO, DN 1" (25 MM), E= 32 MM, COEFICIENTE DE CONDUTIVIDADE TERMICA 0,036W/mK, VAPOR DE AGUA MAIOR OU IGUAL A 10.000                                                                                                                                                                                                                                                                                                       </v>
          </cell>
          <cell r="C4510" t="str">
            <v xml:space="preserve">M     </v>
          </cell>
          <cell r="D4510" t="str">
            <v>AS</v>
          </cell>
          <cell r="E4510" t="str">
            <v>48,76</v>
          </cell>
        </row>
        <row r="4511">
          <cell r="A4511">
            <v>39733</v>
          </cell>
          <cell r="B4511" t="str">
            <v xml:space="preserve">TUBO DE BORRACHA ELASTOMERICA FLEXIVEL, PRETA, PARA ISOLAMENTO TERMICO DE TUBULACAO, DN 2 1/8" (54 MM), E= 32 MM, COEFICIENTE DE CONDUTIVIDADE TERMICA 0,036W/mK, VAPOR DE AGUA MAIOR OU IGUAL A 10.000                                                                                                                                                                                                                                                                                                   </v>
          </cell>
          <cell r="C4511" t="str">
            <v xml:space="preserve">M     </v>
          </cell>
          <cell r="D4511" t="str">
            <v>AS</v>
          </cell>
          <cell r="E4511" t="str">
            <v>84,37</v>
          </cell>
        </row>
        <row r="4512">
          <cell r="A4512">
            <v>39854</v>
          </cell>
          <cell r="B4512" t="str">
            <v xml:space="preserve">TUBO DE BORRACHA ELASTOMERICA FLEXIVEL, PRETA, PARA ISOLAMENTO TERMICO DE TUBULACAO, DN 2 5/8" (*64* MM), E= *32* MM, COEFICIENTE DE CONDUTIVIDADE TERMICA 0,036W/MK, VAPOR DE AGUA MAIOR OU IGUAL A 10.000                                                                                                                                                                                                                                                                                               </v>
          </cell>
          <cell r="C4512" t="str">
            <v xml:space="preserve">M     </v>
          </cell>
          <cell r="D4512" t="str">
            <v>AS</v>
          </cell>
          <cell r="E4512" t="str">
            <v>85,57</v>
          </cell>
        </row>
        <row r="4513">
          <cell r="A4513">
            <v>39740</v>
          </cell>
          <cell r="B4513" t="str">
            <v xml:space="preserve">TUBO DE BORRACHA ELASTOMERICA FLEXIVEL, PRETA, PARA ISOLAMENTO TERMICO DE TUBULACAO, DN 3/4" (18 MM), E= 32 MM, COEFICIENTE DE CONDUTIVIDADE TERMICA 0,036W/mK, VAPOR DE AGUA MAIOR OU IGUAL A 10.000                                                                                                                                                                                                                                                                                                     </v>
          </cell>
          <cell r="C4513" t="str">
            <v xml:space="preserve">M     </v>
          </cell>
          <cell r="D4513" t="str">
            <v>AS</v>
          </cell>
          <cell r="E4513" t="str">
            <v>46,82</v>
          </cell>
        </row>
        <row r="4514">
          <cell r="A4514">
            <v>39741</v>
          </cell>
          <cell r="B4514" t="str">
            <v xml:space="preserve">TUBO DE BORRACHA ELASTOMERICA FLEXIVEL, PRETA, PARA ISOLAMENTO TERMICO DE TUBULACAO, DN 3/8" (10 MM), E= 19 MM, COEFICIENTE DE CONDUTIVIDADE TERMICA 0,036W/mK, VAPOR DE AGUA MAIOR OU IGUAL A 10.000                                                                                                                                                                                                                                                                                                     </v>
          </cell>
          <cell r="C4514" t="str">
            <v xml:space="preserve">M     </v>
          </cell>
          <cell r="D4514" t="str">
            <v>AS</v>
          </cell>
          <cell r="E4514" t="str">
            <v>8,62</v>
          </cell>
        </row>
        <row r="4515">
          <cell r="A4515">
            <v>39853</v>
          </cell>
          <cell r="B4515" t="str">
            <v xml:space="preserve">TUBO DE BORRACHA ELASTOMERICA FLEXIVEL, PRETA, PARA ISOLAMENTO TERMICO DE TUBULACAO, DN 5/8" (15 MM), E= 19 MM, COEFICIENTE DE CONDUTIVIDADE TERMICA 0,036W/MK, VAPOR DE AGUA MAIOR OU IGUAL A 10.000                                                                                                                                                                                                                                                                                                     </v>
          </cell>
          <cell r="C4515" t="str">
            <v xml:space="preserve">M     </v>
          </cell>
          <cell r="D4515" t="str">
            <v>AS</v>
          </cell>
          <cell r="E4515" t="str">
            <v>11,33</v>
          </cell>
        </row>
        <row r="4516">
          <cell r="A4516">
            <v>39742</v>
          </cell>
          <cell r="B4516" t="str">
            <v xml:space="preserve">TUBO DE BORRACHA ELASTOMERICA FLEXIVEL, PRETA, PARA ISOLAMENTO TERMICO DE TUBULACAO, DN 7/8" (22 MM), E= 32 MM, COEFICIENTE DE CONDUTIVIDADE TERMICA 0,036W/mK, VAPOR DE AGUA MAIOR OU IGUAL A 10.000                                                                                                                                                                                                                                                                                                     </v>
          </cell>
          <cell r="C4516" t="str">
            <v xml:space="preserve">M     </v>
          </cell>
          <cell r="D4516" t="str">
            <v>AS</v>
          </cell>
          <cell r="E4516" t="str">
            <v>37,63</v>
          </cell>
        </row>
        <row r="4517">
          <cell r="A4517">
            <v>39749</v>
          </cell>
          <cell r="B4517" t="str">
            <v xml:space="preserve">TUBO DE COBRE CLASSE "A", DN = 1 " (28 MM), PARA INSTALACOES DE MEDIA PRESSAO PARA GASES COMBUSTIVEIS E MEDICINAIS                                                                                                                                                                                                                                                                                                                                                                                        </v>
          </cell>
          <cell r="C4517" t="str">
            <v xml:space="preserve">M     </v>
          </cell>
          <cell r="D4517" t="str">
            <v>AS</v>
          </cell>
          <cell r="E4517" t="str">
            <v>90,22</v>
          </cell>
        </row>
        <row r="4518">
          <cell r="A4518">
            <v>39751</v>
          </cell>
          <cell r="B4518" t="str">
            <v xml:space="preserve">TUBO DE COBRE CLASSE "A", DN = 1 1/2 " (42 MM), PARA INSTALACOES DE MEDIA PRESSAO PARA GASES COMBUSTIVEIS E MEDICINAIS                                                                                                                                                                                                                                                                                                                                                                                    </v>
          </cell>
          <cell r="C4518" t="str">
            <v xml:space="preserve">M     </v>
          </cell>
          <cell r="D4518" t="str">
            <v>AS</v>
          </cell>
          <cell r="E4518" t="str">
            <v>163,94</v>
          </cell>
        </row>
        <row r="4519">
          <cell r="A4519">
            <v>39750</v>
          </cell>
          <cell r="B4519" t="str">
            <v xml:space="preserve">TUBO DE COBRE CLASSE "A", DN = 1 1/4 " (35 MM), PARA INSTALACOES DE MEDIA PRESSAO PARA GASES COMBUSTIVEIS E MEDICINAIS                                                                                                                                                                                                                                                                                                                                                                                    </v>
          </cell>
          <cell r="C4519" t="str">
            <v xml:space="preserve">M     </v>
          </cell>
          <cell r="D4519" t="str">
            <v>AS</v>
          </cell>
          <cell r="E4519" t="str">
            <v>136,26</v>
          </cell>
        </row>
        <row r="4520">
          <cell r="A4520">
            <v>39747</v>
          </cell>
          <cell r="B4520" t="str">
            <v xml:space="preserve">TUBO DE COBRE CLASSE "A", DN = 1/2 " (15 MM), PARA INSTALACOES DE MEDIA PRESSAO PARA GASES COMBUSTIVEIS E MEDICINAIS                                                                                                                                                                                                                                                                                                                                                                                      </v>
          </cell>
          <cell r="C4520" t="str">
            <v xml:space="preserve">M     </v>
          </cell>
          <cell r="D4520" t="str">
            <v>AS</v>
          </cell>
          <cell r="E4520" t="str">
            <v>43,83</v>
          </cell>
        </row>
        <row r="4521">
          <cell r="A4521">
            <v>39753</v>
          </cell>
          <cell r="B4521" t="str">
            <v xml:space="preserve">TUBO DE COBRE CLASSE "A", DN = 2 1/2 " (66 MM), PARA INSTALACOES DE MEDIA PRESSAO PARA GASES COMBUSTIVEIS E MEDICINAIS                                                                                                                                                                                                                                                                                                                                                                                    </v>
          </cell>
          <cell r="C4521" t="str">
            <v xml:space="preserve">M     </v>
          </cell>
          <cell r="D4521" t="str">
            <v>AS</v>
          </cell>
          <cell r="E4521" t="str">
            <v>301,78</v>
          </cell>
        </row>
        <row r="4522">
          <cell r="A4522">
            <v>39754</v>
          </cell>
          <cell r="B4522" t="str">
            <v xml:space="preserve">TUBO DE COBRE CLASSE "A", DN = 3 " (79 MM), PARA INSTALACOES DE MEDIA PRESSAO PARA GASES COMBUSTIVEIS E MEDICINAIS                                                                                                                                                                                                                                                                                                                                                                                        </v>
          </cell>
          <cell r="C4522" t="str">
            <v xml:space="preserve">M     </v>
          </cell>
          <cell r="D4522" t="str">
            <v>AS</v>
          </cell>
          <cell r="E4522" t="str">
            <v>444,60</v>
          </cell>
        </row>
        <row r="4523">
          <cell r="A4523">
            <v>39748</v>
          </cell>
          <cell r="B4523" t="str">
            <v xml:space="preserve">TUBO DE COBRE CLASSE "A", DN = 3/4 " (22 MM), PARA INSTALACOES DE MEDIA PRESSAO PARA GASES COMBUSTIVEIS E MEDICINAIS                                                                                                                                                                                                                                                                                                                                                                                      </v>
          </cell>
          <cell r="C4523" t="str">
            <v xml:space="preserve">M     </v>
          </cell>
          <cell r="D4523" t="str">
            <v>AS</v>
          </cell>
          <cell r="E4523" t="str">
            <v>70,92</v>
          </cell>
        </row>
        <row r="4524">
          <cell r="A4524">
            <v>39755</v>
          </cell>
          <cell r="B4524" t="str">
            <v xml:space="preserve">TUBO DE COBRE CLASSE "A", DN = 4 " (104 MM), PARA INSTALACOES DE MEDIA PRESSAO PARA GASES COMBUSTIVEIS E MEDICINAIS                                                                                                                                                                                                                                                                                                                                                                                       </v>
          </cell>
          <cell r="C4524" t="str">
            <v xml:space="preserve">M     </v>
          </cell>
          <cell r="D4524" t="str">
            <v>AS</v>
          </cell>
          <cell r="E4524" t="str">
            <v>674,12</v>
          </cell>
        </row>
        <row r="4525">
          <cell r="A4525">
            <v>12742</v>
          </cell>
          <cell r="B4525" t="str">
            <v xml:space="preserve">TUBO DE COBRE CLASSE "E", DN = 104 MM, PARA INSTALACAO HIDRAULICA PREDIAL                                                                                                                                                                                                                                                                                                                                                                                                                                 </v>
          </cell>
          <cell r="C4525" t="str">
            <v xml:space="preserve">M     </v>
          </cell>
          <cell r="D4525" t="str">
            <v>AS</v>
          </cell>
          <cell r="E4525" t="str">
            <v>533,78</v>
          </cell>
        </row>
        <row r="4526">
          <cell r="A4526">
            <v>12713</v>
          </cell>
          <cell r="B4526" t="str">
            <v xml:space="preserve">TUBO DE COBRE CLASSE "E", DN = 15 MM, PARA INSTALACAO HIDRAULICA PREDIAL                                                                                                                                                                                                                                                                                                                                                                                                                                  </v>
          </cell>
          <cell r="C4526" t="str">
            <v xml:space="preserve">M     </v>
          </cell>
          <cell r="D4526" t="str">
            <v>AS</v>
          </cell>
          <cell r="E4526" t="str">
            <v>28,31</v>
          </cell>
        </row>
        <row r="4527">
          <cell r="A4527">
            <v>12743</v>
          </cell>
          <cell r="B4527" t="str">
            <v xml:space="preserve">TUBO DE COBRE CLASSE "E", DN = 22 MM, PARA INSTALACAO HIDRAULICA PREDIAL                                                                                                                                                                                                                                                                                                                                                                                                                                  </v>
          </cell>
          <cell r="C4527" t="str">
            <v xml:space="preserve">M     </v>
          </cell>
          <cell r="D4527" t="str">
            <v>AS</v>
          </cell>
          <cell r="E4527" t="str">
            <v>48,70</v>
          </cell>
        </row>
        <row r="4528">
          <cell r="A4528">
            <v>12744</v>
          </cell>
          <cell r="B4528" t="str">
            <v xml:space="preserve">TUBO DE COBRE CLASSE "E", DN = 28 MM, PARA INSTALACAO HIDRAULICA PREDIAL                                                                                                                                                                                                                                                                                                                                                                                                                                  </v>
          </cell>
          <cell r="C4528" t="str">
            <v xml:space="preserve">M     </v>
          </cell>
          <cell r="D4528" t="str">
            <v>AS</v>
          </cell>
          <cell r="E4528" t="str">
            <v>61,80</v>
          </cell>
        </row>
        <row r="4529">
          <cell r="A4529">
            <v>12745</v>
          </cell>
          <cell r="B4529" t="str">
            <v xml:space="preserve">TUBO DE COBRE CLASSE "E", DN = 35 MM, PARA INSTALACAO HIDRAULICA PREDIAL                                                                                                                                                                                                                                                                                                                                                                                                                                  </v>
          </cell>
          <cell r="C4529" t="str">
            <v xml:space="preserve">M     </v>
          </cell>
          <cell r="D4529" t="str">
            <v>AS</v>
          </cell>
          <cell r="E4529" t="str">
            <v>89,75</v>
          </cell>
        </row>
        <row r="4530">
          <cell r="A4530">
            <v>12746</v>
          </cell>
          <cell r="B4530" t="str">
            <v xml:space="preserve">TUBO DE COBRE CLASSE "E", DN = 42 MM, PARA INSTALACAO HIDRAULICA PREDIAL                                                                                                                                                                                                                                                                                                                                                                                                                                  </v>
          </cell>
          <cell r="C4530" t="str">
            <v xml:space="preserve">M     </v>
          </cell>
          <cell r="D4530" t="str">
            <v>AS</v>
          </cell>
          <cell r="E4530" t="str">
            <v>121,20</v>
          </cell>
        </row>
        <row r="4531">
          <cell r="A4531">
            <v>12747</v>
          </cell>
          <cell r="B4531" t="str">
            <v xml:space="preserve">TUBO DE COBRE CLASSE "E", DN = 54 MM, PARA INSTALACAO HIDRAULICA PREDIAL                                                                                                                                                                                                                                                                                                                                                                                                                                  </v>
          </cell>
          <cell r="C4531" t="str">
            <v xml:space="preserve">M     </v>
          </cell>
          <cell r="D4531" t="str">
            <v>AS</v>
          </cell>
          <cell r="E4531" t="str">
            <v>175,77</v>
          </cell>
        </row>
        <row r="4532">
          <cell r="A4532">
            <v>12748</v>
          </cell>
          <cell r="B4532" t="str">
            <v xml:space="preserve">TUBO DE COBRE CLASSE "E", DN = 66 MM, PARA INSTALACAO HIDRAULICA PREDIAL                                                                                                                                                                                                                                                                                                                                                                                                                                  </v>
          </cell>
          <cell r="C4532" t="str">
            <v xml:space="preserve">M     </v>
          </cell>
          <cell r="D4532" t="str">
            <v>AS</v>
          </cell>
          <cell r="E4532" t="str">
            <v>247,63</v>
          </cell>
        </row>
        <row r="4533">
          <cell r="A4533">
            <v>12749</v>
          </cell>
          <cell r="B4533" t="str">
            <v xml:space="preserve">TUBO DE COBRE CLASSE "E", DN = 79 MM, PARA INSTALACAO HIDRAULICA PREDIAL                                                                                                                                                                                                                                                                                                                                                                                                                                  </v>
          </cell>
          <cell r="C4533" t="str">
            <v xml:space="preserve">M     </v>
          </cell>
          <cell r="D4533" t="str">
            <v>AS</v>
          </cell>
          <cell r="E4533" t="str">
            <v>362,00</v>
          </cell>
        </row>
        <row r="4534">
          <cell r="A4534">
            <v>39726</v>
          </cell>
          <cell r="B4534" t="str">
            <v xml:space="preserve">TUBO DE COBRE CLASSE "I", DN = 1 " (28 MM), PARA INSTALACOES INDUSTRIAIS DE ALTA PRESSAO E VAPOR                                                                                                                                                                                                                                                                                                                                                                                                          </v>
          </cell>
          <cell r="C4534" t="str">
            <v xml:space="preserve">M     </v>
          </cell>
          <cell r="D4534" t="str">
            <v>AS</v>
          </cell>
          <cell r="E4534" t="str">
            <v>118,90</v>
          </cell>
        </row>
        <row r="4535">
          <cell r="A4535">
            <v>39728</v>
          </cell>
          <cell r="B4535" t="str">
            <v xml:space="preserve">TUBO DE COBRE CLASSE "I", DN = 1 1/2 " (42 MM), PARA INSTALACOES INDUSTRIAIS DE ALTA PRESSAO E VAPOR                                                                                                                                                                                                                                                                                                                                                                                                      </v>
          </cell>
          <cell r="C4535" t="str">
            <v xml:space="preserve">M     </v>
          </cell>
          <cell r="D4535" t="str">
            <v>AS</v>
          </cell>
          <cell r="E4535" t="str">
            <v>208,97</v>
          </cell>
        </row>
        <row r="4536">
          <cell r="A4536">
            <v>39727</v>
          </cell>
          <cell r="B4536" t="str">
            <v xml:space="preserve">TUBO DE COBRE CLASSE "I", DN = 1 1/4 " (35 MM), PARA INSTALACOES INDUSTRIAIS DE ALTA PRESSAO E VAPOR                                                                                                                                                                                                                                                                                                                                                                                                      </v>
          </cell>
          <cell r="C4536" t="str">
            <v xml:space="preserve">M     </v>
          </cell>
          <cell r="D4536" t="str">
            <v>AS</v>
          </cell>
          <cell r="E4536" t="str">
            <v>171,97</v>
          </cell>
        </row>
        <row r="4537">
          <cell r="A4537">
            <v>39724</v>
          </cell>
          <cell r="B4537" t="str">
            <v xml:space="preserve">TUBO DE COBRE CLASSE "I", DN = 1/2 " (15 MM), PARA INSTALACOES INDUSTRIAIS DE ALTA PRESSAO E VAPOR                                                                                                                                                                                                                                                                                                                                                                                                        </v>
          </cell>
          <cell r="C4537" t="str">
            <v xml:space="preserve">M     </v>
          </cell>
          <cell r="D4537" t="str">
            <v>AS</v>
          </cell>
          <cell r="E4537" t="str">
            <v>52,65</v>
          </cell>
        </row>
        <row r="4538">
          <cell r="A4538">
            <v>39729</v>
          </cell>
          <cell r="B4538" t="str">
            <v xml:space="preserve">TUBO DE COBRE CLASSE "I", DN = 2 " (54 MM), PARA INSTALACOES INDUSTRIAIS DE ALTA PRESSAO E VAPOR                                                                                                                                                                                                                                                                                                                                                                                                          </v>
          </cell>
          <cell r="C4538" t="str">
            <v xml:space="preserve">M     </v>
          </cell>
          <cell r="D4538" t="str">
            <v>AS</v>
          </cell>
          <cell r="E4538" t="str">
            <v>289,39</v>
          </cell>
        </row>
        <row r="4539">
          <cell r="A4539">
            <v>39730</v>
          </cell>
          <cell r="B4539" t="str">
            <v xml:space="preserve">TUBO DE COBRE CLASSE "I", DN = 2 1/2 " (66 MM), PARA INSTALACOES INDUSTRIAIS DE ALTA PRESSAO E VAPOR                                                                                                                                                                                                                                                                                                                                                                                                      </v>
          </cell>
          <cell r="C4539" t="str">
            <v xml:space="preserve">M     </v>
          </cell>
          <cell r="D4539" t="str">
            <v>AS</v>
          </cell>
          <cell r="E4539" t="str">
            <v>375,47</v>
          </cell>
        </row>
        <row r="4540">
          <cell r="A4540">
            <v>39731</v>
          </cell>
          <cell r="B4540" t="str">
            <v xml:space="preserve">TUBO DE COBRE CLASSE "I", DN = 3 " (79 MM), PARA INSTALACOES INDUSTRIAIS DE ALTA PRESSAO E VAPOR                                                                                                                                                                                                                                                                                                                                                                                                          </v>
          </cell>
          <cell r="C4540" t="str">
            <v xml:space="preserve">M     </v>
          </cell>
          <cell r="D4540" t="str">
            <v>AS</v>
          </cell>
          <cell r="E4540" t="str">
            <v>556,09</v>
          </cell>
        </row>
        <row r="4541">
          <cell r="A4541">
            <v>39725</v>
          </cell>
          <cell r="B4541" t="str">
            <v xml:space="preserve">TUBO DE COBRE CLASSE "I", DN = 3/4 " (22 MM), PARA INSTALACOES INDUSTRIAIS DE ALTA PRESSAO E VAPOR                                                                                                                                                                                                                                                                                                                                                                                                        </v>
          </cell>
          <cell r="C4541" t="str">
            <v xml:space="preserve">M     </v>
          </cell>
          <cell r="D4541" t="str">
            <v>AS</v>
          </cell>
          <cell r="E4541" t="str">
            <v>85,82</v>
          </cell>
        </row>
        <row r="4542">
          <cell r="A4542">
            <v>39732</v>
          </cell>
          <cell r="B4542" t="str">
            <v xml:space="preserve">TUBO DE COBRE CLASSE "I", DN = 4" (104 MM), PARA INSTALACOES INDUSTRIAIS DE ALTA PRESSAO E VAPOR                                                                                                                                                                                                                                                                                                                                                                                                          </v>
          </cell>
          <cell r="C4542" t="str">
            <v xml:space="preserve">M     </v>
          </cell>
          <cell r="D4542" t="str">
            <v>AS</v>
          </cell>
          <cell r="E4542" t="str">
            <v>818,54</v>
          </cell>
        </row>
        <row r="4543">
          <cell r="A4543">
            <v>39660</v>
          </cell>
          <cell r="B4543" t="str">
            <v xml:space="preserve">TUBO DE COBRE FLEXIVEL, D = 1/2 ", E = 0,79 MM, PARA AR-CONDICIONADO/ INSTALACOES GAS RESIDENCIAIS E COMERCIAIS                                                                                                                                                                                                                                                                                                                                                                                           </v>
          </cell>
          <cell r="C4543" t="str">
            <v xml:space="preserve">M     </v>
          </cell>
          <cell r="D4543" t="str">
            <v>AS</v>
          </cell>
          <cell r="E4543" t="str">
            <v>37,30</v>
          </cell>
        </row>
        <row r="4544">
          <cell r="A4544">
            <v>39662</v>
          </cell>
          <cell r="B4544" t="str">
            <v xml:space="preserve">TUBO DE COBRE FLEXIVEL, D = 1/4 ", E = 0,79 MM, PARA AR-CONDICIONADO/ INSTALACOES GAS RESIDENCIAIS E COMERCIAIS                                                                                                                                                                                                                                                                                                                                                                                           </v>
          </cell>
          <cell r="C4544" t="str">
            <v xml:space="preserve">M     </v>
          </cell>
          <cell r="D4544" t="str">
            <v>AS</v>
          </cell>
          <cell r="E4544" t="str">
            <v>17,88</v>
          </cell>
        </row>
        <row r="4545">
          <cell r="A4545">
            <v>39661</v>
          </cell>
          <cell r="B4545" t="str">
            <v xml:space="preserve">TUBO DE COBRE FLEXIVEL, D = 3/16 ", E = 0,79 MM, PARA AR-CONDICIONADO/ INSTALACOES GAS RESIDENCIAIS E COMERCIAIS                                                                                                                                                                                                                                                                                                                                                                                          </v>
          </cell>
          <cell r="C4545" t="str">
            <v xml:space="preserve">M     </v>
          </cell>
          <cell r="D4545" t="str">
            <v>AS</v>
          </cell>
          <cell r="E4545" t="str">
            <v>12,19</v>
          </cell>
        </row>
        <row r="4546">
          <cell r="A4546">
            <v>39666</v>
          </cell>
          <cell r="B4546" t="str">
            <v xml:space="preserve">TUBO DE COBRE FLEXIVEL, D = 3/4 ", E = 0,79 MM, PARA AR-CONDICIONADO/ INSTALACOES GAS RESIDENCIAIS E COMERCIAIS                                                                                                                                                                                                                                                                                                                                                                                           </v>
          </cell>
          <cell r="C4546" t="str">
            <v xml:space="preserve">M     </v>
          </cell>
          <cell r="D4546" t="str">
            <v>AS</v>
          </cell>
          <cell r="E4546" t="str">
            <v>56,11</v>
          </cell>
        </row>
        <row r="4547">
          <cell r="A4547">
            <v>39664</v>
          </cell>
          <cell r="B4547" t="str">
            <v xml:space="preserve">TUBO DE COBRE FLEXIVEL, D = 3/8 ", E = 0,79 MM, PARA AR-CONDICIONADO/ INSTALACOES GAS RESIDENCIAIS E COMERCIAIS                                                                                                                                                                                                                                                                                                                                                                                           </v>
          </cell>
          <cell r="C4547" t="str">
            <v xml:space="preserve">M     </v>
          </cell>
          <cell r="D4547" t="str">
            <v>AS</v>
          </cell>
          <cell r="E4547" t="str">
            <v>27,50</v>
          </cell>
        </row>
        <row r="4548">
          <cell r="A4548">
            <v>39663</v>
          </cell>
          <cell r="B4548" t="str">
            <v xml:space="preserve">TUBO DE COBRE FLEXIVEL, D = 5/16 ", E = 0,79 MM, PARA AR-CONDICIONADO/ INSTALACOES GAS RESIDENCIAIS E COMERCIAIS                                                                                                                                                                                                                                                                                                                                                                                          </v>
          </cell>
          <cell r="C4548" t="str">
            <v xml:space="preserve">M     </v>
          </cell>
          <cell r="D4548" t="str">
            <v>AS</v>
          </cell>
          <cell r="E4548" t="str">
            <v>21,98</v>
          </cell>
        </row>
        <row r="4549">
          <cell r="A4549">
            <v>39665</v>
          </cell>
          <cell r="B4549" t="str">
            <v xml:space="preserve">TUBO DE COBRE FLEXIVEL, D = 5/8 ", E = 0,79 MM, PARA AR-CONDICIONADO/ INSTALACOES GAS RESIDENCIAIS E COMERCIAIS                                                                                                                                                                                                                                                                                                                                                                                           </v>
          </cell>
          <cell r="C4549" t="str">
            <v xml:space="preserve">M     </v>
          </cell>
          <cell r="D4549" t="str">
            <v>AS</v>
          </cell>
          <cell r="E4549" t="str">
            <v>46,39</v>
          </cell>
        </row>
        <row r="4550">
          <cell r="A4550">
            <v>39752</v>
          </cell>
          <cell r="B4550" t="str">
            <v xml:space="preserve">TUBO DE COBRE, CLASSE "A", DN = 2" (54 MM), PARA INSTALACOES DE MEDIA PRESSAO PARA GASES COMBUSTIVEIS E MEDICINAIS                                                                                                                                                                                                                                                                                                                                                                                        </v>
          </cell>
          <cell r="C4550" t="str">
            <v xml:space="preserve">M     </v>
          </cell>
          <cell r="D4550" t="str">
            <v>AS</v>
          </cell>
          <cell r="E4550" t="str">
            <v>233,27</v>
          </cell>
        </row>
        <row r="4551">
          <cell r="A4551">
            <v>7725</v>
          </cell>
          <cell r="B4551" t="str">
            <v xml:space="preserve">TUBO DE CONCRETO ARMADO PARA AGUAS PLUVIAIS, CLASSE PA-1, COM ENCAIXE PONTA E BOLSA, DIAMETRO NOMINAL DE = 600 MM                                                                                                                                                                                                                                                                                                                                                                                         </v>
          </cell>
          <cell r="C4551" t="str">
            <v xml:space="preserve">M     </v>
          </cell>
          <cell r="D4551" t="str">
            <v xml:space="preserve">C </v>
          </cell>
          <cell r="E4551" t="str">
            <v>246,50</v>
          </cell>
        </row>
        <row r="4552">
          <cell r="A4552">
            <v>7753</v>
          </cell>
          <cell r="B4552" t="str">
            <v xml:space="preserve">TUBO DE CONCRETO ARMADO PARA AGUAS PLUVIAIS, CLASSE PA-1, COM ENCAIXE PONTA E BOLSA, DIAMETRO NOMINAL DE 1000 MM                                                                                                                                                                                                                                                                                                                                                                                          </v>
          </cell>
          <cell r="C4552" t="str">
            <v xml:space="preserve">M     </v>
          </cell>
          <cell r="D4552" t="str">
            <v>CR</v>
          </cell>
          <cell r="E4552" t="str">
            <v>480,57</v>
          </cell>
        </row>
        <row r="4553">
          <cell r="A4553">
            <v>13256</v>
          </cell>
          <cell r="B4553" t="str">
            <v xml:space="preserve">TUBO DE CONCRETO ARMADO PARA AGUAS PLUVIAIS, CLASSE PA-1, COM ENCAIXE PONTA E BOLSA, DIAMETRO NOMINAL DE 1100 MM                                                                                                                                                                                                                                                                                                                                                                                          </v>
          </cell>
          <cell r="C4553" t="str">
            <v xml:space="preserve">M     </v>
          </cell>
          <cell r="D4553" t="str">
            <v>CR</v>
          </cell>
          <cell r="E4553" t="str">
            <v>673,21</v>
          </cell>
        </row>
        <row r="4554">
          <cell r="A4554">
            <v>7757</v>
          </cell>
          <cell r="B4554" t="str">
            <v xml:space="preserve">TUBO DE CONCRETO ARMADO PARA AGUAS PLUVIAIS, CLASSE PA-1, COM ENCAIXE PONTA E BOLSA, DIAMETRO NOMINAL DE 1200 MM                                                                                                                                                                                                                                                                                                                                                                                          </v>
          </cell>
          <cell r="C4554" t="str">
            <v xml:space="preserve">M     </v>
          </cell>
          <cell r="D4554" t="str">
            <v>CR</v>
          </cell>
          <cell r="E4554" t="str">
            <v>717,74</v>
          </cell>
        </row>
        <row r="4555">
          <cell r="A4555">
            <v>7758</v>
          </cell>
          <cell r="B4555" t="str">
            <v xml:space="preserve">TUBO DE CONCRETO ARMADO PARA AGUAS PLUVIAIS, CLASSE PA-1, COM ENCAIXE PONTA E BOLSA, DIAMETRO NOMINAL DE 1500 MM                                                                                                                                                                                                                                                                                                                                                                                          </v>
          </cell>
          <cell r="C4555" t="str">
            <v xml:space="preserve">M     </v>
          </cell>
          <cell r="D4555" t="str">
            <v>CR</v>
          </cell>
          <cell r="E4555" t="str">
            <v>1.039,85</v>
          </cell>
        </row>
        <row r="4556">
          <cell r="A4556">
            <v>7759</v>
          </cell>
          <cell r="B4556" t="str">
            <v xml:space="preserve">TUBO DE CONCRETO ARMADO PARA AGUAS PLUVIAIS, CLASSE PA-1, COM ENCAIXE PONTA E BOLSA, DIAMETRO NOMINAL DE 2000 MM                                                                                                                                                                                                                                                                                                                                                                                          </v>
          </cell>
          <cell r="C4556" t="str">
            <v xml:space="preserve">M     </v>
          </cell>
          <cell r="D4556" t="str">
            <v>CR</v>
          </cell>
          <cell r="E4556" t="str">
            <v>2.881,44</v>
          </cell>
        </row>
        <row r="4557">
          <cell r="A4557">
            <v>40334</v>
          </cell>
          <cell r="B4557" t="str">
            <v xml:space="preserve">TUBO DE CONCRETO ARMADO PARA AGUAS PLUVIAIS, CLASSE PA-1, COM ENCAIXE PONTA E BOLSA, DIAMETRO NOMINAL DE 300 MM                                                                                                                                                                                                                                                                                                                                                                                           </v>
          </cell>
          <cell r="C4557" t="str">
            <v xml:space="preserve">M     </v>
          </cell>
          <cell r="D4557" t="str">
            <v>CR</v>
          </cell>
          <cell r="E4557" t="str">
            <v>112,89</v>
          </cell>
        </row>
        <row r="4558">
          <cell r="A4558">
            <v>7745</v>
          </cell>
          <cell r="B4558" t="str">
            <v xml:space="preserve">TUBO DE CONCRETO ARMADO PARA AGUAS PLUVIAIS, CLASSE PA-1, COM ENCAIXE PONTA E BOLSA, DIAMETRO NOMINAL DE 400 MM                                                                                                                                                                                                                                                                                                                                                                                           </v>
          </cell>
          <cell r="C4558" t="str">
            <v xml:space="preserve">M     </v>
          </cell>
          <cell r="D4558" t="str">
            <v>CR</v>
          </cell>
          <cell r="E4558" t="str">
            <v>127,39</v>
          </cell>
        </row>
        <row r="4559">
          <cell r="A4559">
            <v>7714</v>
          </cell>
          <cell r="B4559" t="str">
            <v xml:space="preserve">TUBO DE CONCRETO ARMADO PARA AGUAS PLUVIAIS, CLASSE PA-1, COM ENCAIXE PONTA E BOLSA, DIAMETRO NOMINAL DE 500 MM                                                                                                                                                                                                                                                                                                                                                                                           </v>
          </cell>
          <cell r="C4559" t="str">
            <v xml:space="preserve">M     </v>
          </cell>
          <cell r="D4559" t="str">
            <v>CR</v>
          </cell>
          <cell r="E4559" t="str">
            <v>152,25</v>
          </cell>
        </row>
        <row r="4560">
          <cell r="A4560">
            <v>7742</v>
          </cell>
          <cell r="B4560" t="str">
            <v xml:space="preserve">TUBO DE CONCRETO ARMADO PARA AGUAS PLUVIAIS, CLASSE PA-1, COM ENCAIXE PONTA E BOLSA, DIAMETRO NOMINAL DE 700 MM                                                                                                                                                                                                                                                                                                                                                                                           </v>
          </cell>
          <cell r="C4560" t="str">
            <v xml:space="preserve">M     </v>
          </cell>
          <cell r="D4560" t="str">
            <v>CR</v>
          </cell>
          <cell r="E4560" t="str">
            <v>335,98</v>
          </cell>
        </row>
        <row r="4561">
          <cell r="A4561">
            <v>7750</v>
          </cell>
          <cell r="B4561" t="str">
            <v xml:space="preserve">TUBO DE CONCRETO ARMADO PARA AGUAS PLUVIAIS, CLASSE PA-1, COM ENCAIXE PONTA E BOLSA, DIAMETRO NOMINAL DE 800 MM                                                                                                                                                                                                                                                                                                                                                                                           </v>
          </cell>
          <cell r="C4561" t="str">
            <v xml:space="preserve">M     </v>
          </cell>
          <cell r="D4561" t="str">
            <v>CR</v>
          </cell>
          <cell r="E4561" t="str">
            <v>410,14</v>
          </cell>
        </row>
        <row r="4562">
          <cell r="A4562">
            <v>7756</v>
          </cell>
          <cell r="B4562" t="str">
            <v xml:space="preserve">TUBO DE CONCRETO ARMADO PARA AGUAS PLUVIAIS, CLASSE PA-1, COM ENCAIXE PONTA E BOLSA, DIAMETRO NOMINAL DE 900 MM                                                                                                                                                                                                                                                                                                                                                                                           </v>
          </cell>
          <cell r="C4562" t="str">
            <v xml:space="preserve">M     </v>
          </cell>
          <cell r="D4562" t="str">
            <v>CR</v>
          </cell>
          <cell r="E4562" t="str">
            <v>471,24</v>
          </cell>
        </row>
        <row r="4563">
          <cell r="A4563">
            <v>7765</v>
          </cell>
          <cell r="B4563" t="str">
            <v xml:space="preserve">TUBO DE CONCRETO ARMADO PARA AGUAS PLUVIAIS, CLASSE PA-2, COM ENCAIXE PONTA E BOLSA, DIAMETRO NOMINAL DE 1000 MM                                                                                                                                                                                                                                                                                                                                                                                          </v>
          </cell>
          <cell r="C4563" t="str">
            <v xml:space="preserve">M     </v>
          </cell>
          <cell r="D4563" t="str">
            <v>CR</v>
          </cell>
          <cell r="E4563" t="str">
            <v>528,21</v>
          </cell>
        </row>
        <row r="4564">
          <cell r="A4564">
            <v>12569</v>
          </cell>
          <cell r="B4564" t="str">
            <v xml:space="preserve">TUBO DE CONCRETO ARMADO PARA AGUAS PLUVIAIS, CLASSE PA-2, COM ENCAIXE PONTA E BOLSA, DIAMETRO NOMINAL DE 1100 MM                                                                                                                                                                                                                                                                                                                                                                                          </v>
          </cell>
          <cell r="C4564" t="str">
            <v xml:space="preserve">M     </v>
          </cell>
          <cell r="D4564" t="str">
            <v>CR</v>
          </cell>
          <cell r="E4564" t="str">
            <v>729,14</v>
          </cell>
        </row>
        <row r="4565">
          <cell r="A4565">
            <v>7766</v>
          </cell>
          <cell r="B4565" t="str">
            <v xml:space="preserve">TUBO DE CONCRETO ARMADO PARA AGUAS PLUVIAIS, CLASSE PA-2, COM ENCAIXE PONTA E BOLSA, DIAMETRO NOMINAL DE 1200 MM                                                                                                                                                                                                                                                                                                                                                                                          </v>
          </cell>
          <cell r="C4565" t="str">
            <v xml:space="preserve">M     </v>
          </cell>
          <cell r="D4565" t="str">
            <v>CR</v>
          </cell>
          <cell r="E4565" t="str">
            <v>774,71</v>
          </cell>
        </row>
        <row r="4566">
          <cell r="A4566">
            <v>7767</v>
          </cell>
          <cell r="B4566" t="str">
            <v xml:space="preserve">TUBO DE CONCRETO ARMADO PARA AGUAS PLUVIAIS, CLASSE PA-2, COM ENCAIXE PONTA E BOLSA, DIAMETRO NOMINAL DE 1500 MM                                                                                                                                                                                                                                                                                                                                                                                          </v>
          </cell>
          <cell r="C4566" t="str">
            <v xml:space="preserve">M     </v>
          </cell>
          <cell r="D4566" t="str">
            <v>CR</v>
          </cell>
          <cell r="E4566" t="str">
            <v>1.112,35</v>
          </cell>
        </row>
        <row r="4567">
          <cell r="A4567">
            <v>7727</v>
          </cell>
          <cell r="B4567" t="str">
            <v xml:space="preserve">TUBO DE CONCRETO ARMADO PARA AGUAS PLUVIAIS, CLASSE PA-2, COM ENCAIXE PONTA E BOLSA, DIAMETRO NOMINAL DE 2000 MM                                                                                                                                                                                                                                                                                                                                                                                          </v>
          </cell>
          <cell r="C4567" t="str">
            <v xml:space="preserve">M     </v>
          </cell>
          <cell r="D4567" t="str">
            <v>CR</v>
          </cell>
          <cell r="E4567" t="str">
            <v>3.231,42</v>
          </cell>
        </row>
        <row r="4568">
          <cell r="A4568">
            <v>7760</v>
          </cell>
          <cell r="B4568" t="str">
            <v xml:space="preserve">TUBO DE CONCRETO ARMADO PARA AGUAS PLUVIAIS, CLASSE PA-2, COM ENCAIXE PONTA E BOLSA, DIAMETRO NOMINAL DE 300 MM                                                                                                                                                                                                                                                                                                                                                                                           </v>
          </cell>
          <cell r="C4568" t="str">
            <v xml:space="preserve">M     </v>
          </cell>
          <cell r="D4568" t="str">
            <v>CR</v>
          </cell>
          <cell r="E4568" t="str">
            <v>128,42</v>
          </cell>
        </row>
        <row r="4569">
          <cell r="A4569">
            <v>7761</v>
          </cell>
          <cell r="B4569" t="str">
            <v xml:space="preserve">TUBO DE CONCRETO ARMADO PARA AGUAS PLUVIAIS, CLASSE PA-2, COM ENCAIXE PONTA E BOLSA, DIAMETRO NOMINAL DE 400 MM                                                                                                                                                                                                                                                                                                                                                                                           </v>
          </cell>
          <cell r="C4569" t="str">
            <v xml:space="preserve">M     </v>
          </cell>
          <cell r="D4569" t="str">
            <v>CR</v>
          </cell>
          <cell r="E4569" t="str">
            <v>134,64</v>
          </cell>
        </row>
        <row r="4570">
          <cell r="A4570">
            <v>7752</v>
          </cell>
          <cell r="B4570" t="str">
            <v xml:space="preserve">TUBO DE CONCRETO ARMADO PARA AGUAS PLUVIAIS, CLASSE PA-2, COM ENCAIXE PONTA E BOLSA, DIAMETRO NOMINAL DE 500 MM                                                                                                                                                                                                                                                                                                                                                                                           </v>
          </cell>
          <cell r="C4570" t="str">
            <v xml:space="preserve">M     </v>
          </cell>
          <cell r="D4570" t="str">
            <v>CR</v>
          </cell>
          <cell r="E4570" t="str">
            <v>163,64</v>
          </cell>
        </row>
        <row r="4571">
          <cell r="A4571">
            <v>7762</v>
          </cell>
          <cell r="B4571" t="str">
            <v xml:space="preserve">TUBO DE CONCRETO ARMADO PARA AGUAS PLUVIAIS, CLASSE PA-2, COM ENCAIXE PONTA E BOLSA, DIAMETRO NOMINAL DE 600 MM                                                                                                                                                                                                                                                                                                                                                                                           </v>
          </cell>
          <cell r="C4571" t="str">
            <v xml:space="preserve">M     </v>
          </cell>
          <cell r="D4571" t="str">
            <v>CR</v>
          </cell>
          <cell r="E4571" t="str">
            <v>213,87</v>
          </cell>
        </row>
        <row r="4572">
          <cell r="A4572">
            <v>7722</v>
          </cell>
          <cell r="B4572" t="str">
            <v xml:space="preserve">TUBO DE CONCRETO ARMADO PARA AGUAS PLUVIAIS, CLASSE PA-2, COM ENCAIXE PONTA E BOLSA, DIAMETRO NOMINAL DE 700 MM                                                                                                                                                                                                                                                                                                                                                                                           </v>
          </cell>
          <cell r="C4572" t="str">
            <v xml:space="preserve">M     </v>
          </cell>
          <cell r="D4572" t="str">
            <v>CR</v>
          </cell>
          <cell r="E4572" t="str">
            <v>327,28</v>
          </cell>
        </row>
        <row r="4573">
          <cell r="A4573">
            <v>7763</v>
          </cell>
          <cell r="B4573" t="str">
            <v xml:space="preserve">TUBO DE CONCRETO ARMADO PARA AGUAS PLUVIAIS, CLASSE PA-2, COM ENCAIXE PONTA E BOLSA, DIAMETRO NOMINAL DE 800 MM                                                                                                                                                                                                                                                                                                                                                                                           </v>
          </cell>
          <cell r="C4573" t="str">
            <v xml:space="preserve">M     </v>
          </cell>
          <cell r="D4573" t="str">
            <v>CR</v>
          </cell>
          <cell r="E4573" t="str">
            <v>398,75</v>
          </cell>
        </row>
        <row r="4574">
          <cell r="A4574">
            <v>7764</v>
          </cell>
          <cell r="B4574" t="str">
            <v xml:space="preserve">TUBO DE CONCRETO ARMADO PARA AGUAS PLUVIAIS, CLASSE PA-2, COM ENCAIXE PONTA E BOLSA, DIAMETRO NOMINAL DE 900 MM                                                                                                                                                                                                                                                                                                                                                                                           </v>
          </cell>
          <cell r="C4574" t="str">
            <v xml:space="preserve">M     </v>
          </cell>
          <cell r="D4574" t="str">
            <v>CR</v>
          </cell>
          <cell r="E4574" t="str">
            <v>476,42</v>
          </cell>
        </row>
        <row r="4575">
          <cell r="A4575">
            <v>12572</v>
          </cell>
          <cell r="B4575" t="str">
            <v xml:space="preserve">TUBO DE CONCRETO ARMADO PARA AGUAS PLUVIAIS, CLASSE PA-3, COM ENCAIXE PONTA E BOLSA, DIAMETRO NOMINAL DE 1000 MM                                                                                                                                                                                                                                                                                                                                                                                          </v>
          </cell>
          <cell r="C4575" t="str">
            <v xml:space="preserve">M     </v>
          </cell>
          <cell r="D4575" t="str">
            <v>CR</v>
          </cell>
          <cell r="E4575" t="str">
            <v>673,21</v>
          </cell>
        </row>
        <row r="4576">
          <cell r="A4576">
            <v>12573</v>
          </cell>
          <cell r="B4576" t="str">
            <v xml:space="preserve">TUBO DE CONCRETO ARMADO PARA AGUAS PLUVIAIS, CLASSE PA-3, COM ENCAIXE PONTA E BOLSA, DIAMETRO NOMINAL DE 1100 MM                                                                                                                                                                                                                                                                                                                                                                                          </v>
          </cell>
          <cell r="C4576" t="str">
            <v xml:space="preserve">M     </v>
          </cell>
          <cell r="D4576" t="str">
            <v>CR</v>
          </cell>
          <cell r="E4576" t="str">
            <v>885,53</v>
          </cell>
        </row>
        <row r="4577">
          <cell r="A4577">
            <v>12574</v>
          </cell>
          <cell r="B4577" t="str">
            <v xml:space="preserve">TUBO DE CONCRETO ARMADO PARA AGUAS PLUVIAIS, CLASSE PA-3, COM ENCAIXE PONTA E BOLSA, DIAMETRO NOMINAL DE 1200 MM                                                                                                                                                                                                                                                                                                                                                                                          </v>
          </cell>
          <cell r="C4577" t="str">
            <v xml:space="preserve">M     </v>
          </cell>
          <cell r="D4577" t="str">
            <v>CR</v>
          </cell>
          <cell r="E4577" t="str">
            <v>1.070,72</v>
          </cell>
        </row>
        <row r="4578">
          <cell r="A4578">
            <v>12575</v>
          </cell>
          <cell r="B4578" t="str">
            <v xml:space="preserve">TUBO DE CONCRETO ARMADO PARA AGUAS PLUVIAIS, CLASSE PA-3, COM ENCAIXE PONTA E BOLSA, DIAMETRO NOMINAL DE 1500 MM                                                                                                                                                                                                                                                                                                                                                                                          </v>
          </cell>
          <cell r="C4578" t="str">
            <v xml:space="preserve">M     </v>
          </cell>
          <cell r="D4578" t="str">
            <v>CR</v>
          </cell>
          <cell r="E4578" t="str">
            <v>1.626,07</v>
          </cell>
        </row>
        <row r="4579">
          <cell r="A4579">
            <v>12576</v>
          </cell>
          <cell r="B4579" t="str">
            <v xml:space="preserve">TUBO DE CONCRETO ARMADO PARA AGUAS PLUVIAIS, CLASSE PA-3, COM ENCAIXE PONTA E BOLSA, DIAMETRO NOMINAL DE 400 MM                                                                                                                                                                                                                                                                                                                                                                                           </v>
          </cell>
          <cell r="C4579" t="str">
            <v xml:space="preserve">M     </v>
          </cell>
          <cell r="D4579" t="str">
            <v>CR</v>
          </cell>
          <cell r="E4579" t="str">
            <v>196,78</v>
          </cell>
        </row>
        <row r="4580">
          <cell r="A4580">
            <v>12577</v>
          </cell>
          <cell r="B4580" t="str">
            <v xml:space="preserve">TUBO DE CONCRETO ARMADO PARA AGUAS PLUVIAIS, CLASSE PA-3, COM ENCAIXE PONTA E BOLSA, DIAMETRO NOMINAL DE 500 MM                                                                                                                                                                                                                                                                                                                                                                                           </v>
          </cell>
          <cell r="C4580" t="str">
            <v xml:space="preserve">M     </v>
          </cell>
          <cell r="D4580" t="str">
            <v>CR</v>
          </cell>
          <cell r="E4580" t="str">
            <v>265,14</v>
          </cell>
        </row>
        <row r="4581">
          <cell r="A4581">
            <v>12578</v>
          </cell>
          <cell r="B4581" t="str">
            <v xml:space="preserve">TUBO DE CONCRETO ARMADO PARA AGUAS PLUVIAIS, CLASSE PA-3, COM ENCAIXE PONTA E BOLSA, DIAMETRO NOMINAL DE 600 MM                                                                                                                                                                                                                                                                                                                                                                                           </v>
          </cell>
          <cell r="C4581" t="str">
            <v xml:space="preserve">M     </v>
          </cell>
          <cell r="D4581" t="str">
            <v>CR</v>
          </cell>
          <cell r="E4581" t="str">
            <v>321,07</v>
          </cell>
        </row>
        <row r="4582">
          <cell r="A4582">
            <v>12579</v>
          </cell>
          <cell r="B4582" t="str">
            <v xml:space="preserve">TUBO DE CONCRETO ARMADO PARA AGUAS PLUVIAIS, CLASSE PA-3, COM ENCAIXE PONTA E BOLSA, DIAMETRO NOMINAL DE 700 MM                                                                                                                                                                                                                                                                                                                                                                                           </v>
          </cell>
          <cell r="C4582" t="str">
            <v xml:space="preserve">M     </v>
          </cell>
          <cell r="D4582" t="str">
            <v>CR</v>
          </cell>
          <cell r="E4582" t="str">
            <v>553,07</v>
          </cell>
        </row>
        <row r="4583">
          <cell r="A4583">
            <v>12580</v>
          </cell>
          <cell r="B4583" t="str">
            <v xml:space="preserve">TUBO DE CONCRETO ARMADO PARA AGUAS PLUVIAIS, CLASSE PA-3, COM ENCAIXE PONTA E BOLSA, DIAMETRO NOMINAL DE 800 MM                                                                                                                                                                                                                                                                                                                                                                                           </v>
          </cell>
          <cell r="C4583" t="str">
            <v xml:space="preserve">M     </v>
          </cell>
          <cell r="D4583" t="str">
            <v>CR</v>
          </cell>
          <cell r="E4583" t="str">
            <v>576,27</v>
          </cell>
        </row>
        <row r="4584">
          <cell r="A4584">
            <v>12581</v>
          </cell>
          <cell r="B4584" t="str">
            <v xml:space="preserve">TUBO DE CONCRETO ARMADO PARA AGUAS PLUVIAIS, CLASSE PA-3, COM ENCAIXE PONTA E BOLSA, DIAMETRO NOMINAL DE 900 MM                                                                                                                                                                                                                                                                                                                                                                                           </v>
          </cell>
          <cell r="C4584" t="str">
            <v xml:space="preserve">M     </v>
          </cell>
          <cell r="D4584" t="str">
            <v>CR</v>
          </cell>
          <cell r="E4584" t="str">
            <v>617,28</v>
          </cell>
        </row>
        <row r="4585">
          <cell r="A4585">
            <v>7720</v>
          </cell>
          <cell r="B4585" t="str">
            <v xml:space="preserve">TUBO DE CONCRETO ARMADO PARA ESGOTO SANITARIO, CLASSE EA-2, COM ENCAIXE PONTA E BOLSA, COM JUNTA ELASTICA, DIAMETRO NOMINAL DE 1000 MM                                                                                                                                                                                                                                                                                                                                                                    </v>
          </cell>
          <cell r="C4585" t="str">
            <v xml:space="preserve">M     </v>
          </cell>
          <cell r="D4585" t="str">
            <v>CR</v>
          </cell>
          <cell r="E4585" t="str">
            <v>965,28</v>
          </cell>
        </row>
        <row r="4586">
          <cell r="A4586">
            <v>40335</v>
          </cell>
          <cell r="B4586" t="str">
            <v xml:space="preserve">TUBO DE CONCRETO ARMADO PARA ESGOTO SANITARIO, CLASSE EA-2, COM ENCAIXE PONTA E BOLSA, COM JUNTA ELASTICA, DIAMETRO NOMINAL DE 300 MM                                                                                                                                                                                                                                                                                                                                                                     </v>
          </cell>
          <cell r="C4586" t="str">
            <v xml:space="preserve">M     </v>
          </cell>
          <cell r="D4586" t="str">
            <v>CR</v>
          </cell>
          <cell r="E4586" t="str">
            <v>201,96</v>
          </cell>
        </row>
        <row r="4587">
          <cell r="A4587">
            <v>7740</v>
          </cell>
          <cell r="B4587" t="str">
            <v xml:space="preserve">TUBO DE CONCRETO ARMADO PARA ESGOTO SANITARIO, CLASSE EA-2, COM ENCAIXE PONTA E BOLSA, COM JUNTA ELASTICA, DIAMETRO NOMINAL DE 400 MM                                                                                                                                                                                                                                                                                                                                                                     </v>
          </cell>
          <cell r="C4587" t="str">
            <v xml:space="preserve">M     </v>
          </cell>
          <cell r="D4587" t="str">
            <v>CR</v>
          </cell>
          <cell r="E4587" t="str">
            <v>207,14</v>
          </cell>
        </row>
        <row r="4588">
          <cell r="A4588">
            <v>7741</v>
          </cell>
          <cell r="B4588" t="str">
            <v xml:space="preserve">TUBO DE CONCRETO ARMADO PARA ESGOTO SANITARIO, CLASSE EA-2, COM ENCAIXE PONTA E BOLSA, COM JUNTA ELASTICA, DIAMETRO NOMINAL DE 500 MM                                                                                                                                                                                                                                                                                                                                                                     </v>
          </cell>
          <cell r="C4588" t="str">
            <v xml:space="preserve">M     </v>
          </cell>
          <cell r="D4588" t="str">
            <v>CR</v>
          </cell>
          <cell r="E4588" t="str">
            <v>383,21</v>
          </cell>
        </row>
        <row r="4589">
          <cell r="A4589">
            <v>7774</v>
          </cell>
          <cell r="B4589" t="str">
            <v xml:space="preserve">TUBO DE CONCRETO ARMADO PARA ESGOTO SANITARIO, CLASSE EA-2, COM ENCAIXE PONTA E BOLSA, COM JUNTA ELASTICA, DIAMETRO NOMINAL DE 600 MM                                                                                                                                                                                                                                                                                                                                                                     </v>
          </cell>
          <cell r="C4589" t="str">
            <v xml:space="preserve">M     </v>
          </cell>
          <cell r="D4589" t="str">
            <v>CR</v>
          </cell>
          <cell r="E4589" t="str">
            <v>470,21</v>
          </cell>
        </row>
        <row r="4590">
          <cell r="A4590">
            <v>7744</v>
          </cell>
          <cell r="B4590" t="str">
            <v xml:space="preserve">TUBO DE CONCRETO ARMADO PARA ESGOTO SANITARIO, CLASSE EA-2, COM ENCAIXE PONTA E BOLSA, COM JUNTA ELASTICA, DIAMETRO NOMINAL DE 700 MM                                                                                                                                                                                                                                                                                                                                                                     </v>
          </cell>
          <cell r="C4590" t="str">
            <v xml:space="preserve">M     </v>
          </cell>
          <cell r="D4590" t="str">
            <v>CR</v>
          </cell>
          <cell r="E4590" t="str">
            <v>614,17</v>
          </cell>
        </row>
        <row r="4591">
          <cell r="A4591">
            <v>7773</v>
          </cell>
          <cell r="B4591" t="str">
            <v xml:space="preserve">TUBO DE CONCRETO ARMADO PARA ESGOTO SANITARIO, CLASSE EA-2, COM ENCAIXE PONTA E BOLSA, COM JUNTA ELASTICA, DIAMETRO NOMINAL DE 800 MM                                                                                                                                                                                                                                                                                                                                                                     </v>
          </cell>
          <cell r="C4591" t="str">
            <v xml:space="preserve">M     </v>
          </cell>
          <cell r="D4591" t="str">
            <v>CR</v>
          </cell>
          <cell r="E4591" t="str">
            <v>627,74</v>
          </cell>
        </row>
        <row r="4592">
          <cell r="A4592">
            <v>7754</v>
          </cell>
          <cell r="B4592" t="str">
            <v xml:space="preserve">TUBO DE CONCRETO ARMADO PARA ESGOTO SANITARIO, CLASSE EA-2, COM ENCAIXE PONTA E BOLSA, COM JUNTA ELASTICA, DIAMETRO NOMINAL DE 900 MM                                                                                                                                                                                                                                                                                                                                                                     </v>
          </cell>
          <cell r="C4592" t="str">
            <v xml:space="preserve">M     </v>
          </cell>
          <cell r="D4592" t="str">
            <v>CR</v>
          </cell>
          <cell r="E4592" t="str">
            <v>951,82</v>
          </cell>
        </row>
        <row r="4593">
          <cell r="A4593">
            <v>7735</v>
          </cell>
          <cell r="B4593" t="str">
            <v xml:space="preserve">TUBO DE CONCRETO ARMADO PARA ESGOTO SANITARIO, CLASSE EA-3, COM ENCAIXE PONTA E BOLSA, COM JUNTA ELASTICA, DIAMETRO NOMINAL DE 1000 MM                                                                                                                                                                                                                                                                                                                                                                    </v>
          </cell>
          <cell r="C4593" t="str">
            <v xml:space="preserve">M     </v>
          </cell>
          <cell r="D4593" t="str">
            <v>CR</v>
          </cell>
          <cell r="E4593" t="str">
            <v>1.232,50</v>
          </cell>
        </row>
        <row r="4594">
          <cell r="A4594">
            <v>7755</v>
          </cell>
          <cell r="B4594" t="str">
            <v xml:space="preserve">TUBO DE CONCRETO ARMADO PARA ESGOTO SANITARIO, CLASSE EA-3, COM ENCAIXE PONTA E BOLSA, COM JUNTA ELASTICA, DIAMETRO NOMINAL DE 400 MM                                                                                                                                                                                                                                                                                                                                                                     </v>
          </cell>
          <cell r="C4594" t="str">
            <v xml:space="preserve">M     </v>
          </cell>
          <cell r="D4594" t="str">
            <v>CR</v>
          </cell>
          <cell r="E4594" t="str">
            <v>244,42</v>
          </cell>
        </row>
        <row r="4595">
          <cell r="A4595">
            <v>7776</v>
          </cell>
          <cell r="B4595" t="str">
            <v xml:space="preserve">TUBO DE CONCRETO ARMADO PARA ESGOTO SANITARIO, CLASSE EA-3, COM ENCAIXE PONTA E BOLSA, COM JUNTA ELASTICA, DIAMETRO NOMINAL DE 500 MM                                                                                                                                                                                                                                                                                                                                                                     </v>
          </cell>
          <cell r="C4595" t="str">
            <v xml:space="preserve">M     </v>
          </cell>
          <cell r="D4595" t="str">
            <v>CR</v>
          </cell>
          <cell r="E4595" t="str">
            <v>509,57</v>
          </cell>
        </row>
        <row r="4596">
          <cell r="A4596">
            <v>7743</v>
          </cell>
          <cell r="B4596" t="str">
            <v xml:space="preserve">TUBO DE CONCRETO ARMADO PARA ESGOTO SANITARIO, CLASSE EA-3, COM ENCAIXE PONTA E BOLSA, COM JUNTA ELASTICA, DIAMETRO NOMINAL DE 600 MM                                                                                                                                                                                                                                                                                                                                                                     </v>
          </cell>
          <cell r="C4596" t="str">
            <v xml:space="preserve">M     </v>
          </cell>
          <cell r="D4596" t="str">
            <v>CR</v>
          </cell>
          <cell r="E4596" t="str">
            <v>539,60</v>
          </cell>
        </row>
        <row r="4597">
          <cell r="A4597">
            <v>7733</v>
          </cell>
          <cell r="B4597" t="str">
            <v xml:space="preserve">TUBO DE CONCRETO ARMADO PARA ESGOTO SANITARIO, CLASSE EA-3, COM ENCAIXE PONTA E BOLSA, COM JUNTA ELASTICA, DIAMETRO NOMINAL DE 700 MM                                                                                                                                                                                                                                                                                                                                                                     </v>
          </cell>
          <cell r="C4597" t="str">
            <v xml:space="preserve">M     </v>
          </cell>
          <cell r="D4597" t="str">
            <v>CR</v>
          </cell>
          <cell r="E4597" t="str">
            <v>704,28</v>
          </cell>
        </row>
        <row r="4598">
          <cell r="A4598">
            <v>7775</v>
          </cell>
          <cell r="B4598" t="str">
            <v xml:space="preserve">TUBO DE CONCRETO ARMADO PARA ESGOTO SANITARIO, CLASSE EA-3, COM ENCAIXE PONTA E BOLSA, COM JUNTA ELASTICA, DIAMETRO NOMINAL DE 800 MM                                                                                                                                                                                                                                                                                                                                                                     </v>
          </cell>
          <cell r="C4598" t="str">
            <v xml:space="preserve">M     </v>
          </cell>
          <cell r="D4598" t="str">
            <v>CR</v>
          </cell>
          <cell r="E4598" t="str">
            <v>771,60</v>
          </cell>
        </row>
        <row r="4599">
          <cell r="A4599">
            <v>7734</v>
          </cell>
          <cell r="B4599" t="str">
            <v xml:space="preserve">TUBO DE CONCRETO ARMADO PARA ESGOTO SANITARIO, CLASSE EA-3, COM ENCAIXE PONTA E BOLSA, COM JUNTA ELASTICA, DIAMETRO NOMINAL DE 900 MM                                                                                                                                                                                                                                                                                                                                                                     </v>
          </cell>
          <cell r="C4599" t="str">
            <v xml:space="preserve">M     </v>
          </cell>
          <cell r="D4599" t="str">
            <v>CR</v>
          </cell>
          <cell r="E4599" t="str">
            <v>1.092,67</v>
          </cell>
        </row>
        <row r="4600">
          <cell r="A4600">
            <v>37449</v>
          </cell>
          <cell r="B4600" t="str">
            <v xml:space="preserve">TUBO DE CONCRETO SIMPLES PARA AGUAS PLUVIAIS, CLASSE PS1, COM ENCAIXE MACHO E FEMEA, DIAMETRO NOMINAL DE 200 MM                                                                                                                                                                                                                                                                                                                                                                                           </v>
          </cell>
          <cell r="C4600" t="str">
            <v xml:space="preserve">M     </v>
          </cell>
          <cell r="D4600" t="str">
            <v>AS</v>
          </cell>
          <cell r="E4600" t="str">
            <v>36,86</v>
          </cell>
        </row>
        <row r="4601">
          <cell r="A4601">
            <v>37450</v>
          </cell>
          <cell r="B4601" t="str">
            <v xml:space="preserve">TUBO DE CONCRETO SIMPLES PARA AGUAS PLUVIAIS, CLASSE PS1, COM ENCAIXE MACHO E FEMEA, DIAMETRO NOMINAL DE 300 MM                                                                                                                                                                                                                                                                                                                                                                                           </v>
          </cell>
          <cell r="C4601" t="str">
            <v xml:space="preserve">M     </v>
          </cell>
          <cell r="D4601" t="str">
            <v>AS</v>
          </cell>
          <cell r="E4601" t="str">
            <v>51,61</v>
          </cell>
        </row>
        <row r="4602">
          <cell r="A4602">
            <v>37451</v>
          </cell>
          <cell r="B4602" t="str">
            <v xml:space="preserve">TUBO DE CONCRETO SIMPLES PARA AGUAS PLUVIAIS, CLASSE PS1, COM ENCAIXE MACHO E FEMEA, DIAMETRO NOMINAL DE 400 MM                                                                                                                                                                                                                                                                                                                                                                                           </v>
          </cell>
          <cell r="C4602" t="str">
            <v xml:space="preserve">M     </v>
          </cell>
          <cell r="D4602" t="str">
            <v>AS</v>
          </cell>
          <cell r="E4602" t="str">
            <v>72,05</v>
          </cell>
        </row>
        <row r="4603">
          <cell r="A4603">
            <v>37452</v>
          </cell>
          <cell r="B4603" t="str">
            <v xml:space="preserve">TUBO DE CONCRETO SIMPLES PARA AGUAS PLUVIAIS, CLASSE PS1, COM ENCAIXE MACHO E FEMEA, DIAMETRO NOMINAL DE 500 MM                                                                                                                                                                                                                                                                                                                                                                                           </v>
          </cell>
          <cell r="C4603" t="str">
            <v xml:space="preserve">M     </v>
          </cell>
          <cell r="D4603" t="str">
            <v>AS</v>
          </cell>
          <cell r="E4603" t="str">
            <v>104,72</v>
          </cell>
        </row>
        <row r="4604">
          <cell r="A4604">
            <v>37453</v>
          </cell>
          <cell r="B4604" t="str">
            <v xml:space="preserve">TUBO DE CONCRETO SIMPLES PARA AGUAS PLUVIAIS, CLASSE PS1, COM ENCAIXE MACHO E FEMEA, DIAMETRO NOMINAL DE 600 MM                                                                                                                                                                                                                                                                                                                                                                                           </v>
          </cell>
          <cell r="C4604" t="str">
            <v xml:space="preserve">M     </v>
          </cell>
          <cell r="D4604" t="str">
            <v>AS</v>
          </cell>
          <cell r="E4604" t="str">
            <v>120,60</v>
          </cell>
        </row>
        <row r="4605">
          <cell r="A4605">
            <v>7778</v>
          </cell>
          <cell r="B4605" t="str">
            <v xml:space="preserve">TUBO DE CONCRETO SIMPLES PARA AGUAS PLUVIAIS, CLASSE PS1, COM ENCAIXE PONTA E BOLSA, DIAMETRO NOMINAL DE 200 MM                                                                                                                                                                                                                                                                                                                                                                                           </v>
          </cell>
          <cell r="C4605" t="str">
            <v xml:space="preserve">M     </v>
          </cell>
          <cell r="D4605" t="str">
            <v>AS</v>
          </cell>
          <cell r="E4605" t="str">
            <v>45,24</v>
          </cell>
        </row>
        <row r="4606">
          <cell r="A4606">
            <v>7796</v>
          </cell>
          <cell r="B4606" t="str">
            <v xml:space="preserve">TUBO DE CONCRETO SIMPLES PARA AGUAS PLUVIAIS, CLASSE PS1, COM ENCAIXE PONTA E BOLSA, DIAMETRO NOMINAL DE 300 MM                                                                                                                                                                                                                                                                                                                                                                                           </v>
          </cell>
          <cell r="C4606" t="str">
            <v xml:space="preserve">M     </v>
          </cell>
          <cell r="D4606" t="str">
            <v>AS</v>
          </cell>
          <cell r="E4606" t="str">
            <v>62,00</v>
          </cell>
        </row>
        <row r="4607">
          <cell r="A4607">
            <v>7781</v>
          </cell>
          <cell r="B4607" t="str">
            <v xml:space="preserve">TUBO DE CONCRETO SIMPLES PARA AGUAS PLUVIAIS, CLASSE PS1, COM ENCAIXE PONTA E BOLSA, DIAMETRO NOMINAL DE 400 MM                                                                                                                                                                                                                                                                                                                                                                                           </v>
          </cell>
          <cell r="C4607" t="str">
            <v xml:space="preserve">M     </v>
          </cell>
          <cell r="D4607" t="str">
            <v>AS</v>
          </cell>
          <cell r="E4607" t="str">
            <v>73,26</v>
          </cell>
        </row>
        <row r="4608">
          <cell r="A4608">
            <v>7795</v>
          </cell>
          <cell r="B4608" t="str">
            <v xml:space="preserve">TUBO DE CONCRETO SIMPLES PARA AGUAS PLUVIAIS, CLASSE PS1, COM ENCAIXE PONTA E BOLSA, DIAMETRO NOMINAL DE 500 MM                                                                                                                                                                                                                                                                                                                                                                                           </v>
          </cell>
          <cell r="C4608" t="str">
            <v xml:space="preserve">M     </v>
          </cell>
          <cell r="D4608" t="str">
            <v>AS</v>
          </cell>
          <cell r="E4608" t="str">
            <v>109,04</v>
          </cell>
        </row>
        <row r="4609">
          <cell r="A4609">
            <v>7791</v>
          </cell>
          <cell r="B4609" t="str">
            <v xml:space="preserve">TUBO DE CONCRETO SIMPLES PARA AGUAS PLUVIAIS, CLASSE PS1, COM ENCAIXE PONTA E BOLSA, DIAMETRO NOMINAL DE 600 MM                                                                                                                                                                                                                                                                                                                                                                                           </v>
          </cell>
          <cell r="C4609" t="str">
            <v xml:space="preserve">M     </v>
          </cell>
          <cell r="D4609" t="str">
            <v>AS</v>
          </cell>
          <cell r="E4609" t="str">
            <v>130,53</v>
          </cell>
        </row>
        <row r="4610">
          <cell r="A4610">
            <v>7783</v>
          </cell>
          <cell r="B4610" t="str">
            <v xml:space="preserve">TUBO DE CONCRETO SIMPLES PARA AGUAS PLUVIAIS, CLASSE PS2, COM ENCAIXE PONTA E BOLSA, DIAMETRO NOMINAL DE 200 MM                                                                                                                                                                                                                                                                                                                                                                                           </v>
          </cell>
          <cell r="C4610" t="str">
            <v xml:space="preserve">M     </v>
          </cell>
          <cell r="D4610" t="str">
            <v>AS</v>
          </cell>
          <cell r="E4610" t="str">
            <v>46,25</v>
          </cell>
        </row>
        <row r="4611">
          <cell r="A4611">
            <v>7790</v>
          </cell>
          <cell r="B4611" t="str">
            <v xml:space="preserve">TUBO DE CONCRETO SIMPLES PARA AGUAS PLUVIAIS, CLASSE PS2, COM ENCAIXE PONTA E BOLSA, DIAMETRO NOMINAL DE 300 MM                                                                                                                                                                                                                                                                                                                                                                                           </v>
          </cell>
          <cell r="C4611" t="str">
            <v xml:space="preserve">M     </v>
          </cell>
          <cell r="D4611" t="str">
            <v>AS</v>
          </cell>
          <cell r="E4611" t="str">
            <v>72,89</v>
          </cell>
        </row>
        <row r="4612">
          <cell r="A4612">
            <v>7785</v>
          </cell>
          <cell r="B4612" t="str">
            <v xml:space="preserve">TUBO DE CONCRETO SIMPLES PARA AGUAS PLUVIAIS, CLASSE PS2, COM ENCAIXE PONTA E BOLSA, DIAMETRO NOMINAL DE 400 MM                                                                                                                                                                                                                                                                                                                                                                                           </v>
          </cell>
          <cell r="C4612" t="str">
            <v xml:space="preserve">M     </v>
          </cell>
          <cell r="D4612" t="str">
            <v>AS</v>
          </cell>
          <cell r="E4612" t="str">
            <v>80,43</v>
          </cell>
        </row>
        <row r="4613">
          <cell r="A4613">
            <v>7792</v>
          </cell>
          <cell r="B4613" t="str">
            <v xml:space="preserve">TUBO DE CONCRETO SIMPLES PARA AGUAS PLUVIAIS, CLASSE PS2, COM ENCAIXE PONTA E BOLSA, DIAMETRO NOMINAL DE 500 MM                                                                                                                                                                                                                                                                                                                                                                                           </v>
          </cell>
          <cell r="C4613" t="str">
            <v xml:space="preserve">M     </v>
          </cell>
          <cell r="D4613" t="str">
            <v>AS</v>
          </cell>
          <cell r="E4613" t="str">
            <v>114,07</v>
          </cell>
        </row>
        <row r="4614">
          <cell r="A4614">
            <v>7793</v>
          </cell>
          <cell r="B4614" t="str">
            <v xml:space="preserve">TUBO DE CONCRETO SIMPLES PARA AGUAS PLUVIAIS, CLASSE PS2, COM ENCAIXE PONTA E BOLSA, DIAMETRO NOMINAL DE 600 MM                                                                                                                                                                                                                                                                                                                                                                                           </v>
          </cell>
          <cell r="C4614" t="str">
            <v xml:space="preserve">M     </v>
          </cell>
          <cell r="D4614" t="str">
            <v>AS</v>
          </cell>
          <cell r="E4614" t="str">
            <v>134,72</v>
          </cell>
        </row>
        <row r="4615">
          <cell r="A4615">
            <v>13159</v>
          </cell>
          <cell r="B4615" t="str">
            <v xml:space="preserve">TUBO DE CONCRETO SIMPLES PARA ESGOTO SANITARIO, CLASSE ES, COM ENCAIXE PONTA E BOLSA, COM JUNTA ELASTICA, DIAMETRO NOMINAL DE 400 MM                                                                                                                                                                                                                                                                                                                                                                      </v>
          </cell>
          <cell r="C4615" t="str">
            <v xml:space="preserve">M     </v>
          </cell>
          <cell r="D4615" t="str">
            <v>AS</v>
          </cell>
          <cell r="E4615" t="str">
            <v>117,29</v>
          </cell>
        </row>
        <row r="4616">
          <cell r="A4616">
            <v>13168</v>
          </cell>
          <cell r="B4616" t="str">
            <v xml:space="preserve">TUBO DE CONCRETO SIMPLES PARA ESGOTO SANITARIO, CLASSE ES, COM ENCAIXE PONTA E BOLSA, COM JUNTA ELASTICA, DIAMETRO NOMINAL DE 500 MM                                                                                                                                                                                                                                                                                                                                                                      </v>
          </cell>
          <cell r="C4616" t="str">
            <v xml:space="preserve">M     </v>
          </cell>
          <cell r="D4616" t="str">
            <v>AS</v>
          </cell>
          <cell r="E4616" t="str">
            <v>142,43</v>
          </cell>
        </row>
        <row r="4617">
          <cell r="A4617">
            <v>13173</v>
          </cell>
          <cell r="B4617" t="str">
            <v xml:space="preserve">TUBO DE CONCRETO SIMPLES PARA ESGOTO SANITARIO, CLASSE ES, COM ENCAIXE PONTA E BOLSA, COM JUNTA ELASTICA, DIAMETRO NOMINAL DE 600 MM                                                                                                                                                                                                                                                                                                                                                                      </v>
          </cell>
          <cell r="C4617" t="str">
            <v xml:space="preserve">M     </v>
          </cell>
          <cell r="D4617" t="str">
            <v>AS</v>
          </cell>
          <cell r="E4617" t="str">
            <v>192,70</v>
          </cell>
        </row>
        <row r="4618">
          <cell r="A4618">
            <v>12583</v>
          </cell>
          <cell r="B4618" t="str">
            <v xml:space="preserve">TUBO DE CONCRETO SIMPLES POROSO PARA DRENAGEM (DRENO POROSO), COM ENCAIXE MACHO E FEMEA, DIAMETRO NOMINAL DE 200 MM                                                                                                                                                                                                                                                                                                                                                                                       </v>
          </cell>
          <cell r="C4618" t="str">
            <v xml:space="preserve">M     </v>
          </cell>
          <cell r="D4618" t="str">
            <v>AS</v>
          </cell>
          <cell r="E4618" t="str">
            <v>38,54</v>
          </cell>
        </row>
        <row r="4619">
          <cell r="A4619">
            <v>12584</v>
          </cell>
          <cell r="B4619" t="str">
            <v xml:space="preserve">TUBO DE CONCRETO SIMPLES POROSO PARA DRENAGEM (DRENO POROSO), COM ENCAIXE MACHO E FEMEA, DIAMETRO NOMINAL DE 300 MM                                                                                                                                                                                                                                                                                                                                                                                       </v>
          </cell>
          <cell r="C4619" t="str">
            <v xml:space="preserve">M     </v>
          </cell>
          <cell r="D4619" t="str">
            <v>AS</v>
          </cell>
          <cell r="E4619" t="str">
            <v>50,27</v>
          </cell>
        </row>
        <row r="4620">
          <cell r="A4620">
            <v>12613</v>
          </cell>
          <cell r="B4620" t="str">
            <v xml:space="preserve">TUBO DE DESCARGA, TIPO BENGALA, PARA LIGACAO CAIXA DE DESCARGA - EMBUTIR, PVC, 40 MM X 150 CM                                                                                                                                                                                                                                                                                                                                                                                                             </v>
          </cell>
          <cell r="C4620" t="str">
            <v xml:space="preserve">UN    </v>
          </cell>
          <cell r="D4620" t="str">
            <v>CR</v>
          </cell>
          <cell r="E4620" t="str">
            <v>22,69</v>
          </cell>
        </row>
        <row r="4621">
          <cell r="A4621">
            <v>1031</v>
          </cell>
          <cell r="B4621" t="str">
            <v xml:space="preserve">TUBO DE DESCIDA EXTERNO, DE PVC, PARA CAIXA DE DESCARGA EXTERNA ALTA - DIAMETRO DE 40 MM E ALTURA DE APROXIMADAMENTE 1,55 M                                                                                                                                                                                                                                                                                                                                                                               </v>
          </cell>
          <cell r="C4621" t="str">
            <v xml:space="preserve">UN    </v>
          </cell>
          <cell r="D4621" t="str">
            <v>CR</v>
          </cell>
          <cell r="E4621" t="str">
            <v>15,91</v>
          </cell>
        </row>
        <row r="4622">
          <cell r="A4622">
            <v>39707</v>
          </cell>
          <cell r="B4622" t="str">
            <v xml:space="preserve">TUBO DE ESPUMA DE POLIETILENO EXPANDIDO FLEXIVEL PARA ISOLAMENTO TERMICO DE TUBULACAO DE AR CONDICIONADO, AGUA QUENTE,  DN 1 1/2", E= 10 MM                                                                                                                                                                                                                                                                                                                                                               </v>
          </cell>
          <cell r="C4622" t="str">
            <v xml:space="preserve">M     </v>
          </cell>
          <cell r="D4622" t="str">
            <v>AS</v>
          </cell>
          <cell r="E4622" t="str">
            <v>4,16</v>
          </cell>
        </row>
        <row r="4623">
          <cell r="A4623">
            <v>39708</v>
          </cell>
          <cell r="B4623" t="str">
            <v xml:space="preserve">TUBO DE ESPUMA DE POLIETILENO EXPANDIDO FLEXIVEL PARA ISOLAMENTO TERMICO DE TUBULACAO DE AR CONDICIONADO, AGUA QUENTE,  DN 1 1/4", E= 10 MM                                                                                                                                                                                                                                                                                                                                                               </v>
          </cell>
          <cell r="C4623" t="str">
            <v xml:space="preserve">M     </v>
          </cell>
          <cell r="D4623" t="str">
            <v>AS</v>
          </cell>
          <cell r="E4623" t="str">
            <v>4,03</v>
          </cell>
        </row>
        <row r="4624">
          <cell r="A4624">
            <v>39710</v>
          </cell>
          <cell r="B4624" t="str">
            <v xml:space="preserve">TUBO DE ESPUMA DE POLIETILENO EXPANDIDO FLEXIVEL PARA ISOLAMENTO TERMICO DE TUBULACAO DE AR CONDICIONADO, AGUA QUENTE,  DN 1 1/8", E= 10 MM                                                                                                                                                                                                                                                                                                                                                               </v>
          </cell>
          <cell r="C4624" t="str">
            <v xml:space="preserve">M     </v>
          </cell>
          <cell r="D4624" t="str">
            <v>AS</v>
          </cell>
          <cell r="E4624" t="str">
            <v>2,84</v>
          </cell>
        </row>
        <row r="4625">
          <cell r="A4625">
            <v>39709</v>
          </cell>
          <cell r="B4625" t="str">
            <v xml:space="preserve">TUBO DE ESPUMA DE POLIETILENO EXPANDIDO FLEXIVEL PARA ISOLAMENTO TERMICO DE TUBULACAO DE AR CONDICIONADO, AGUA QUENTE,  DN 1 3/8", E= 10 MM                                                                                                                                                                                                                                                                                                                                                               </v>
          </cell>
          <cell r="C4625" t="str">
            <v xml:space="preserve">M     </v>
          </cell>
          <cell r="D4625" t="str">
            <v>AS</v>
          </cell>
          <cell r="E4625" t="str">
            <v>3,93</v>
          </cell>
        </row>
        <row r="4626">
          <cell r="A4626">
            <v>39711</v>
          </cell>
          <cell r="B4626" t="str">
            <v xml:space="preserve">TUBO DE ESPUMA DE POLIETILENO EXPANDIDO FLEXIVEL PARA ISOLAMENTO TERMICO DE TUBULACAO DE AR CONDICIONADO, AGUA QUENTE,  DN 1 5/8", E= 10 MM                                                                                                                                                                                                                                                                                                                                                               </v>
          </cell>
          <cell r="C4626" t="str">
            <v xml:space="preserve">M     </v>
          </cell>
          <cell r="D4626" t="str">
            <v>AS</v>
          </cell>
          <cell r="E4626" t="str">
            <v>4,42</v>
          </cell>
        </row>
        <row r="4627">
          <cell r="A4627">
            <v>39712</v>
          </cell>
          <cell r="B4627" t="str">
            <v xml:space="preserve">TUBO DE ESPUMA DE POLIETILENO EXPANDIDO FLEXIVEL PARA ISOLAMENTO TERMICO DE TUBULACAO DE AR CONDICIONADO, AGUA QUENTE,  DN 1/2", E= 10 MM                                                                                                                                                                                                                                                                                                                                                                 </v>
          </cell>
          <cell r="C4627" t="str">
            <v xml:space="preserve">M     </v>
          </cell>
          <cell r="D4627" t="str">
            <v>AS</v>
          </cell>
          <cell r="E4627" t="str">
            <v>1,55</v>
          </cell>
        </row>
        <row r="4628">
          <cell r="A4628">
            <v>39713</v>
          </cell>
          <cell r="B4628" t="str">
            <v xml:space="preserve">TUBO DE ESPUMA DE POLIETILENO EXPANDIDO FLEXIVEL PARA ISOLAMENTO TERMICO DE TUBULACAO DE AR CONDICIONADO, AGUA QUENTE,  DN 1/4", E= 10 MM                                                                                                                                                                                                                                                                                                                                                                 </v>
          </cell>
          <cell r="C4628" t="str">
            <v xml:space="preserve">M     </v>
          </cell>
          <cell r="D4628" t="str">
            <v>AS</v>
          </cell>
          <cell r="E4628" t="str">
            <v>1,22</v>
          </cell>
        </row>
        <row r="4629">
          <cell r="A4629">
            <v>39714</v>
          </cell>
          <cell r="B4629" t="str">
            <v xml:space="preserve">TUBO DE ESPUMA DE POLIETILENO EXPANDIDO FLEXIVEL PARA ISOLAMENTO TERMICO DE TUBULACAO DE AR CONDICIONADO, AGUA QUENTE,  DN 1", E= 10 MM                                                                                                                                                                                                                                                                                                                                                                   </v>
          </cell>
          <cell r="C4629" t="str">
            <v xml:space="preserve">M     </v>
          </cell>
          <cell r="D4629" t="str">
            <v>AS</v>
          </cell>
          <cell r="E4629" t="str">
            <v>2,80</v>
          </cell>
        </row>
        <row r="4630">
          <cell r="A4630">
            <v>39715</v>
          </cell>
          <cell r="B4630" t="str">
            <v xml:space="preserve">TUBO DE ESPUMA DE POLIETILENO EXPANDIDO FLEXIVEL PARA ISOLAMENTO TERMICO DE TUBULACAO DE AR CONDICIONADO, AGUA QUENTE,  DN 3/4", E= 10 MM                                                                                                                                                                                                                                                                                                                                                                 </v>
          </cell>
          <cell r="C4630" t="str">
            <v xml:space="preserve">M     </v>
          </cell>
          <cell r="D4630" t="str">
            <v>AS</v>
          </cell>
          <cell r="E4630" t="str">
            <v>2,00</v>
          </cell>
        </row>
        <row r="4631">
          <cell r="A4631">
            <v>39716</v>
          </cell>
          <cell r="B4631" t="str">
            <v xml:space="preserve">TUBO DE ESPUMA DE POLIETILENO EXPANDIDO FLEXIVEL PARA ISOLAMENTO TERMICO DE TUBULACAO DE AR CONDICIONADO, AGUA QUENTE,  DN 3/8", E= 10 MM                                                                                                                                                                                                                                                                                                                                                                 </v>
          </cell>
          <cell r="C4631" t="str">
            <v xml:space="preserve">M     </v>
          </cell>
          <cell r="D4631" t="str">
            <v>AS</v>
          </cell>
          <cell r="E4631" t="str">
            <v>1,51</v>
          </cell>
        </row>
        <row r="4632">
          <cell r="A4632">
            <v>39718</v>
          </cell>
          <cell r="B4632" t="str">
            <v xml:space="preserve">TUBO DE ESPUMA DE POLIETILENO EXPANDIDO FLEXIVEL PARA ISOLAMENTO TERMICO DE TUBULACAO DE AR CONDICIONADO, AGUA QUENTE,  DN 7/8", E= 10 MM                                                                                                                                                                                                                                                                                                                                                                 </v>
          </cell>
          <cell r="C4632" t="str">
            <v xml:space="preserve">M     </v>
          </cell>
          <cell r="D4632" t="str">
            <v>AS</v>
          </cell>
          <cell r="E4632" t="str">
            <v>2,58</v>
          </cell>
        </row>
        <row r="4633">
          <cell r="A4633">
            <v>9813</v>
          </cell>
          <cell r="B4633" t="str">
            <v xml:space="preserve">TUBO DE POLIETILENO DE ALTA DENSIDADE (PEAD), PE-80, DE = 20 MM X 2,3 MM DE PAREDE, PARA LIGACAO DE AGUA PREDIAL (NBR 15561)                                                                                                                                                                                                                                                                                                                                                                              </v>
          </cell>
          <cell r="C4633" t="str">
            <v xml:space="preserve">M     </v>
          </cell>
          <cell r="D4633" t="str">
            <v>AS</v>
          </cell>
          <cell r="E4633" t="str">
            <v>5,20</v>
          </cell>
        </row>
        <row r="4634">
          <cell r="A4634">
            <v>9815</v>
          </cell>
          <cell r="B4634" t="str">
            <v xml:space="preserve">TUBO DE POLIETILENO DE ALTA DENSIDADE (PEAD), PE-80, DE = 32 MM X 3,0 MM DE PAREDE, PARA LIGACAO DE AGUA PREDIAL (NBR 15561)                                                                                                                                                                                                                                                                                                                                                                              </v>
          </cell>
          <cell r="C4634" t="str">
            <v xml:space="preserve">M     </v>
          </cell>
          <cell r="D4634" t="str">
            <v>AS</v>
          </cell>
          <cell r="E4634" t="str">
            <v>10,27</v>
          </cell>
        </row>
        <row r="4635">
          <cell r="A4635">
            <v>44543</v>
          </cell>
          <cell r="B4635" t="str">
            <v xml:space="preserve">TUBO DE POLIETILENO DE ALTA DENSIDADE, PEAD, PE-80, DE = 1000 MM X 38,5 MM PAREDE, ( SDR 26 - PN 05 ) PARA REDE DE AGUA OU ESGOTO ( NBR 15561)                                                                                                                                                                                                                                                                                                                                                            </v>
          </cell>
          <cell r="C4635" t="str">
            <v xml:space="preserve">M     </v>
          </cell>
          <cell r="D4635" t="str">
            <v>AS</v>
          </cell>
          <cell r="E4635" t="str">
            <v>5.109,86</v>
          </cell>
        </row>
        <row r="4636">
          <cell r="A4636">
            <v>44526</v>
          </cell>
          <cell r="B4636" t="str">
            <v xml:space="preserve">TUBO DE POLIETILENO DE ALTA DENSIDADE, PEAD, PE-80, DE = 110 MM X 10,0 MM PAREDE, ( SDR 11 - PN 12,5 ) PARA REDE DE AGUA OU ESGOTO ( NBR 15561)                                                                                                                                                                                                                                                                                                                                                           </v>
          </cell>
          <cell r="C4636" t="str">
            <v xml:space="preserve">M     </v>
          </cell>
          <cell r="D4636" t="str">
            <v>AS</v>
          </cell>
          <cell r="E4636" t="str">
            <v>125,23</v>
          </cell>
        </row>
        <row r="4637">
          <cell r="A4637">
            <v>44545</v>
          </cell>
          <cell r="B4637" t="str">
            <v xml:space="preserve">TUBO DE POLIETILENO DE ALTA DENSIDADE, PEAD, PE-80, DE = 160 MM X 14,6 MM PAREDE, (SDR 11 - PN 12,5 ) PARA REDE DE AGUA OU ESGOTO ( NBR 15561)                                                                                                                                                                                                                                                                                                                                                            </v>
          </cell>
          <cell r="C4637" t="str">
            <v xml:space="preserve">M     </v>
          </cell>
          <cell r="D4637" t="str">
            <v>AS</v>
          </cell>
          <cell r="E4637" t="str">
            <v>268,82</v>
          </cell>
        </row>
        <row r="4638">
          <cell r="A4638">
            <v>44525</v>
          </cell>
          <cell r="B4638" t="str">
            <v xml:space="preserve">TUBO DE POLIETILENO DE ALTA DENSIDADE, PEAD, PE-80, DE = 900 MM X 34,7 MM PAREDE, ( SDR 26 - PN 05 ) PARA REDE DE AGUA OU ESGOTO ( NBR 15561)                                                                                                                                                                                                                                                                                                                                                             </v>
          </cell>
          <cell r="C4638" t="str">
            <v xml:space="preserve">M     </v>
          </cell>
          <cell r="D4638" t="str">
            <v>AS</v>
          </cell>
          <cell r="E4638" t="str">
            <v>4.634,61</v>
          </cell>
        </row>
        <row r="4639">
          <cell r="A4639">
            <v>44547</v>
          </cell>
          <cell r="B4639" t="str">
            <v xml:space="preserve">TUBO DE POLIETILENO DE ALTA DENSIDADE, PEAD, PE-80, DE= 200 MM X 18,2 MM PAREDE, ( SDR 11 - PN 12,5 ) PARA REDE DE AGUA OU ESGOTO ( NBR 15561)                                                                                                                                                                                                                                                                                                                                                            </v>
          </cell>
          <cell r="C4639" t="str">
            <v xml:space="preserve">M     </v>
          </cell>
          <cell r="D4639" t="str">
            <v>AS</v>
          </cell>
          <cell r="E4639" t="str">
            <v>419,05</v>
          </cell>
        </row>
        <row r="4640">
          <cell r="A4640">
            <v>44519</v>
          </cell>
          <cell r="B4640" t="str">
            <v xml:space="preserve">TUBO DE POLIETILENO DE ALTA DENSIDADE, PEAD, PE-80, DE= 315 MM X 28,7 MM PAREDE, ( SDR 11 - PN 12,5 ) PARA REDE DE AGUA OU ESGOTO ( NBR 15561)                                                                                                                                                                                                                                                                                                                                                            </v>
          </cell>
          <cell r="C4640" t="str">
            <v xml:space="preserve">M     </v>
          </cell>
          <cell r="D4640" t="str">
            <v>AS</v>
          </cell>
          <cell r="E4640" t="str">
            <v>1.026,80</v>
          </cell>
        </row>
        <row r="4641">
          <cell r="A4641">
            <v>44520</v>
          </cell>
          <cell r="B4641" t="str">
            <v xml:space="preserve">TUBO DE POLIETILENO DE ALTA DENSIDADE, PEAD, PE-80, DE= 400 MM X 36,4 MM PAREDE, ( SDR 11 - PN 12,5 ) PARA REDE DE AGUA OU ESGOTO ( NBR 15561)                                                                                                                                                                                                                                                                                                                                                            </v>
          </cell>
          <cell r="C4641" t="str">
            <v xml:space="preserve">M     </v>
          </cell>
          <cell r="D4641" t="str">
            <v>AS</v>
          </cell>
          <cell r="E4641" t="str">
            <v>1.653,80</v>
          </cell>
        </row>
        <row r="4642">
          <cell r="A4642">
            <v>44521</v>
          </cell>
          <cell r="B4642" t="str">
            <v xml:space="preserve">TUBO DE POLIETILENO DE ALTA DENSIDADE, PEAD, PE-80, DE= 50 MM X 4,6 MM PAREDE, (SDR 11 - PN 12,5) PARA REDE DE AGUA OU ESGOTO ( NBR 15561)                                                                                                                                                                                                                                                                                                                                                                </v>
          </cell>
          <cell r="C4642" t="str">
            <v xml:space="preserve">M     </v>
          </cell>
          <cell r="D4642" t="str">
            <v>AS</v>
          </cell>
          <cell r="E4642" t="str">
            <v>26,68</v>
          </cell>
        </row>
        <row r="4643">
          <cell r="A4643">
            <v>44522</v>
          </cell>
          <cell r="B4643" t="str">
            <v xml:space="preserve">TUBO DE POLIETILENO DE ALTA DENSIDADE, PEAD, PE-80, DE= 500 MM X 45,5 MM PAREDE, ( SDR 11 - PN 12,5 ) PARA REDE DE AGUA OU ESGOTO ( NBR 15561)                                                                                                                                                                                                                                                                                                                                                            </v>
          </cell>
          <cell r="C4643" t="str">
            <v xml:space="preserve">M     </v>
          </cell>
          <cell r="D4643" t="str">
            <v>AS</v>
          </cell>
          <cell r="E4643" t="str">
            <v>2.903,46</v>
          </cell>
        </row>
        <row r="4644">
          <cell r="A4644">
            <v>44523</v>
          </cell>
          <cell r="B4644" t="str">
            <v xml:space="preserve">TUBO DE POLIETILENO DE ALTA DENSIDADE, PEAD, PE-80, DE= 630 MM X 57,3 MM PAREDE (SDR 11 - PN 12,5 ) PARA REDE DE AGUA OU ESGOTO ( NBR 15561)                                                                                                                                                                                                                                                                                                                                                              </v>
          </cell>
          <cell r="C4644" t="str">
            <v xml:space="preserve">M     </v>
          </cell>
          <cell r="D4644" t="str">
            <v>AS</v>
          </cell>
          <cell r="E4644" t="str">
            <v>4.318,26</v>
          </cell>
        </row>
        <row r="4645">
          <cell r="A4645">
            <v>44527</v>
          </cell>
          <cell r="B4645" t="str">
            <v xml:space="preserve">TUBO DE POLIETILENO DE ALTA DENSIDADE, PEAD, PE-80, DE= 730 MM X 34,1 MM PAREDE, ( SDR 21 - PN 06 ) PARA REDE DE AGUA OU ESGOTO ( NBR 15561)                                                                                                                                                                                                                                                                                                                                                              </v>
          </cell>
          <cell r="C4645" t="str">
            <v xml:space="preserve">M     </v>
          </cell>
          <cell r="D4645" t="str">
            <v>AS</v>
          </cell>
          <cell r="E4645" t="str">
            <v>2.165,50</v>
          </cell>
        </row>
        <row r="4646">
          <cell r="A4646">
            <v>44524</v>
          </cell>
          <cell r="B4646" t="str">
            <v xml:space="preserve">TUBO DE POLIETILENO DE ALTA DENSIDADE, PEAD, PE-80, DE= 75 MM X 6,9 MM PAREDE, ( SRD 11 - PN 12,5 ) PARA REDE DE AGUA OU ESGOTO ( NBR 15561)                                                                                                                                                                                                                                                                                                                                                              </v>
          </cell>
          <cell r="C4646" t="str">
            <v xml:space="preserve">M     </v>
          </cell>
          <cell r="D4646" t="str">
            <v>AS</v>
          </cell>
          <cell r="E4646" t="str">
            <v>59,67</v>
          </cell>
        </row>
        <row r="4647">
          <cell r="A4647">
            <v>44542</v>
          </cell>
          <cell r="B4647" t="str">
            <v xml:space="preserve">TUBO DE POLIETILENO DE ALTA DENSIDADE, PEAD, PE-80, DE= 800 MM X 30,8 MM PAREDE, ( SDR 26 - PN 05 ) PARA REDE DE AGUA OU ESGOTO ( NBR 15561)                                                                                                                                                                                                                                                                                                                                                              </v>
          </cell>
          <cell r="C4647" t="str">
            <v xml:space="preserve">M     </v>
          </cell>
          <cell r="D4647" t="str">
            <v>AS</v>
          </cell>
          <cell r="E4647" t="str">
            <v>2.825,25</v>
          </cell>
        </row>
        <row r="4648">
          <cell r="A4648">
            <v>9877</v>
          </cell>
          <cell r="B4648" t="str">
            <v xml:space="preserve">TUBO DE PVC, PBL, TIPO LEVE, DN = 250 MM,  PARA VENTILACAO                                                                                                                                                                                                                                                                                                                                                                                                                                                </v>
          </cell>
          <cell r="C4648" t="str">
            <v xml:space="preserve">M     </v>
          </cell>
          <cell r="D4648" t="str">
            <v>CR</v>
          </cell>
          <cell r="E4648" t="str">
            <v>132,93</v>
          </cell>
        </row>
        <row r="4649">
          <cell r="A4649">
            <v>9878</v>
          </cell>
          <cell r="B4649" t="str">
            <v xml:space="preserve">TUBO DE PVC, PBL, TIPO LEVE, DN = 300 MM,  PARA VENTILACAO                                                                                                                                                                                                                                                                                                                                                                                                                                                </v>
          </cell>
          <cell r="C4649" t="str">
            <v xml:space="preserve">M     </v>
          </cell>
          <cell r="D4649" t="str">
            <v>CR</v>
          </cell>
          <cell r="E4649" t="str">
            <v>163,64</v>
          </cell>
        </row>
        <row r="4650">
          <cell r="A4650">
            <v>41986</v>
          </cell>
          <cell r="B4650" t="str">
            <v xml:space="preserve">TUBO DE REVESTIMENTO, EM ACO, CORPO SCHEDULE 40, PONTEIRA SCHEDULE 80, ROSQUEAVEL E SEGMENTADO PARA PERFURACAO, DIAMETRO 10'' (310 MM)                                                                                                                                                                                                                                                                                                                                                                    </v>
          </cell>
          <cell r="C4650" t="str">
            <v xml:space="preserve">M     </v>
          </cell>
          <cell r="D4650" t="str">
            <v>AS</v>
          </cell>
          <cell r="E4650" t="str">
            <v>3.657,89</v>
          </cell>
        </row>
        <row r="4651">
          <cell r="A4651">
            <v>43422</v>
          </cell>
          <cell r="B4651" t="str">
            <v xml:space="preserve">TUBO DE REVESTIMENTO, EM ACO, CORPO SCHEDULE 40, PONTEIRA SCHEDULE 80, ROSQUEAVEL E SEGMENTADO PARA PERFURACAO, DIAMETRO 12" (320 MM)                                                                                                                                                                                                                                                                                                                                                                     </v>
          </cell>
          <cell r="C4651" t="str">
            <v xml:space="preserve">M     </v>
          </cell>
          <cell r="D4651" t="str">
            <v>AS</v>
          </cell>
          <cell r="E4651" t="str">
            <v>4.486,04</v>
          </cell>
        </row>
        <row r="4652">
          <cell r="A4652">
            <v>41987</v>
          </cell>
          <cell r="B4652" t="str">
            <v xml:space="preserve">TUBO DE REVESTIMENTO, EM ACO, CORPO SCHEDULE 40, PONTEIRA SCHEDULE 80, ROSQUEAVEL E SEGMENTADO PARA PERFURACAO, DIAMETRO 14'' (400 MM)                                                                                                                                                                                                                                                                                                                                                                    </v>
          </cell>
          <cell r="C4652" t="str">
            <v xml:space="preserve">M     </v>
          </cell>
          <cell r="D4652" t="str">
            <v>AS</v>
          </cell>
          <cell r="E4652" t="str">
            <v>5.199,69</v>
          </cell>
        </row>
        <row r="4653">
          <cell r="A4653">
            <v>41988</v>
          </cell>
          <cell r="B4653" t="str">
            <v xml:space="preserve">TUBO DE REVESTIMENTO, EM ACO, CORPO SCHEDULE 40, PONTEIRA SCHEDULE 80, ROSQUEAVEL E SEGMENTADO PARA PERFURACAO, DIAMETRO 16'' (450 MM)                                                                                                                                                                                                                                                                                                                                                                    </v>
          </cell>
          <cell r="C4653" t="str">
            <v xml:space="preserve">M     </v>
          </cell>
          <cell r="D4653" t="str">
            <v>AS</v>
          </cell>
          <cell r="E4653" t="str">
            <v>6.868,06</v>
          </cell>
        </row>
        <row r="4654">
          <cell r="A4654">
            <v>41697</v>
          </cell>
          <cell r="B4654" t="str">
            <v xml:space="preserve">TUBO DE REVESTIMENTO, EM ACO, CORPO SCHEDULE 40, PONTEIRA SCHEDULE 80, ROSQUEAVEL E SEGMENTADO PARA PERFURACAO, DIAMETRO 4'' (450 MM)                                                                                                                                                                                                                                                                                                                                                                     </v>
          </cell>
          <cell r="C4654" t="str">
            <v xml:space="preserve">M     </v>
          </cell>
          <cell r="D4654" t="str">
            <v>AS</v>
          </cell>
          <cell r="E4654" t="str">
            <v>1.217,34</v>
          </cell>
        </row>
        <row r="4655">
          <cell r="A4655">
            <v>41985</v>
          </cell>
          <cell r="B4655" t="str">
            <v xml:space="preserve">TUBO DE REVESTIMENTO, EM ACO, CORPO SCHEDULE 40, PONTEIRA SCHEDULE 80, ROSQUEAVEL E SEGMENTADO PARA PERFURACAO, DIAMETRO 6'' (200 MM)                                                                                                                                                                                                                                                                                                                                                                     </v>
          </cell>
          <cell r="C4655" t="str">
            <v xml:space="preserve">M     </v>
          </cell>
          <cell r="D4655" t="str">
            <v>AS</v>
          </cell>
          <cell r="E4655" t="str">
            <v>1.695,43</v>
          </cell>
        </row>
        <row r="4656">
          <cell r="A4656">
            <v>41699</v>
          </cell>
          <cell r="B4656" t="str">
            <v xml:space="preserve">TUBO DE REVESTIMENTO, EM ACO, CORPO SCHEDULE 40, PONTEIRA SCHEDULE 80, ROSQUEAVEL E SEGMENTADO PARA PERFURACAO, DIAMETRO 8'' (200 MM)                                                                                                                                                                                                                                                                                                                                                                     </v>
          </cell>
          <cell r="C4656" t="str">
            <v xml:space="preserve">M     </v>
          </cell>
          <cell r="D4656" t="str">
            <v>AS</v>
          </cell>
          <cell r="E4656" t="str">
            <v>2.414,21</v>
          </cell>
        </row>
        <row r="4657">
          <cell r="A4657">
            <v>38053</v>
          </cell>
          <cell r="B4657" t="str">
            <v xml:space="preserve">TUBO DRENO, CORRUGADO, ESPIRALADO, FLEXIVEL, PERFURADO, EM POLIETILENO DE ALTA DENSIDADE (PEAD), DN *160* MM, (6") PARA DRENAGEM - EM BARRA (NORMA DNIT 093/2006 - EM)                                                                                                                                                                                                                                                                                                                                    </v>
          </cell>
          <cell r="C4657" t="str">
            <v xml:space="preserve">M     </v>
          </cell>
          <cell r="D4657" t="str">
            <v>AS</v>
          </cell>
          <cell r="E4657" t="str">
            <v>21,79</v>
          </cell>
        </row>
        <row r="4658">
          <cell r="A4658">
            <v>38054</v>
          </cell>
          <cell r="B4658" t="str">
            <v xml:space="preserve">TUBO DRENO, CORRUGADO, ESPIRALADO, FLEXIVEL, PERFURADO, EM POLIETILENO DE ALTA DENSIDADE (PEAD), DN *200* MM, (8") PARA DRENAGEM - EM BARRA (NORMA DNIT 093/2006 - EM)                                                                                                                                                                                                                                                                                                                                    </v>
          </cell>
          <cell r="C4658" t="str">
            <v xml:space="preserve">M     </v>
          </cell>
          <cell r="D4658" t="str">
            <v>AS</v>
          </cell>
          <cell r="E4658" t="str">
            <v>37,45</v>
          </cell>
        </row>
        <row r="4659">
          <cell r="A4659">
            <v>38052</v>
          </cell>
          <cell r="B4659" t="str">
            <v xml:space="preserve">TUBO DRENO, CORRUGADO, ESPIRALADO, FLEXIVEL, PERFURADO, EM POLIETILENO DE ALTA DENSIDADE (PEAD), DN 100 MM, (4") PARA DRENAGEM - EM ROLO (NORMA DNIT 093/2006 - E.M)                                                                                                                                                                                                                                                                                                                                      </v>
          </cell>
          <cell r="C4659" t="str">
            <v xml:space="preserve">M     </v>
          </cell>
          <cell r="D4659" t="str">
            <v>AS</v>
          </cell>
          <cell r="E4659" t="str">
            <v>10,55</v>
          </cell>
        </row>
        <row r="4660">
          <cell r="A4660">
            <v>38051</v>
          </cell>
          <cell r="B4660" t="str">
            <v xml:space="preserve">TUBO DRENO, CORRUGADO, ESPIRALADO, FLEXIVEL, PERFURADO, EM POLIETILENO DE ALTA DENSIDADE (PEAD), DN 65 MM, (2 1/2") PARA DRENAGEM - EM ROLO (NORMA DNIT 093/2006 - EM)                                                                                                                                                                                                                                                                                                                                    </v>
          </cell>
          <cell r="C4660" t="str">
            <v xml:space="preserve">M     </v>
          </cell>
          <cell r="D4660" t="str">
            <v>AS</v>
          </cell>
          <cell r="E4660" t="str">
            <v>6,58</v>
          </cell>
        </row>
        <row r="4661">
          <cell r="A4661">
            <v>38787</v>
          </cell>
          <cell r="B4661" t="str">
            <v xml:space="preserve">TUBO MONOCAMADA PEX, DN 16 MM, PARA AGUA QUENTE E FRIA                                                                                                                                                                                                                                                                                                                                                                                                                                                    </v>
          </cell>
          <cell r="C4661" t="str">
            <v xml:space="preserve">M     </v>
          </cell>
          <cell r="D4661" t="str">
            <v>AS</v>
          </cell>
          <cell r="E4661" t="str">
            <v>5,02</v>
          </cell>
        </row>
        <row r="4662">
          <cell r="A4662">
            <v>38825</v>
          </cell>
          <cell r="B4662" t="str">
            <v xml:space="preserve">TUBO MONOCAMADA PEX, DN 20 MM, PARA AGUA QUENTE E FRIA                                                                                                                                                                                                                                                                                                                                                                                                                                                    </v>
          </cell>
          <cell r="C4662" t="str">
            <v xml:space="preserve">M     </v>
          </cell>
          <cell r="D4662" t="str">
            <v>AS</v>
          </cell>
          <cell r="E4662" t="str">
            <v>6,49</v>
          </cell>
        </row>
        <row r="4663">
          <cell r="A4663">
            <v>38826</v>
          </cell>
          <cell r="B4663" t="str">
            <v xml:space="preserve">TUBO MONOCAMADA PEX, DN 25 MM, PARA AGUA QUENTE E FRIA                                                                                                                                                                                                                                                                                                                                                                                                                                                    </v>
          </cell>
          <cell r="C4663" t="str">
            <v xml:space="preserve">M     </v>
          </cell>
          <cell r="D4663" t="str">
            <v>AS</v>
          </cell>
          <cell r="E4663" t="str">
            <v>9,23</v>
          </cell>
        </row>
        <row r="4664">
          <cell r="A4664">
            <v>38827</v>
          </cell>
          <cell r="B4664" t="str">
            <v xml:space="preserve">TUBO MONOCAMADA PEX, DN 32 MM, PARA AGUA QUENTE E FRIA                                                                                                                                                                                                                                                                                                                                                                                                                                                    </v>
          </cell>
          <cell r="C4664" t="str">
            <v xml:space="preserve">M     </v>
          </cell>
          <cell r="D4664" t="str">
            <v>AS</v>
          </cell>
          <cell r="E4664" t="str">
            <v>15,09</v>
          </cell>
        </row>
        <row r="4665">
          <cell r="A4665">
            <v>38830</v>
          </cell>
          <cell r="B4665" t="str">
            <v xml:space="preserve">TUBO MULTICAMADA PEX, DN *26* MM, PARA INSTALACOES A GAS (AMARELO)                                                                                                                                                                                                                                                                                                                                                                                                                                        </v>
          </cell>
          <cell r="C4665" t="str">
            <v xml:space="preserve">M     </v>
          </cell>
          <cell r="D4665" t="str">
            <v>AS</v>
          </cell>
          <cell r="E4665" t="str">
            <v>21,93</v>
          </cell>
        </row>
        <row r="4666">
          <cell r="A4666">
            <v>38828</v>
          </cell>
          <cell r="B4666" t="str">
            <v xml:space="preserve">TUBO MULTICAMADA PEX, DN 16 MM, PARA INSTALACOES A GAS (AMARELO)                                                                                                                                                                                                                                                                                                                                                                                                                                          </v>
          </cell>
          <cell r="C4666" t="str">
            <v xml:space="preserve">M     </v>
          </cell>
          <cell r="D4666" t="str">
            <v>AS</v>
          </cell>
          <cell r="E4666" t="str">
            <v>9,67</v>
          </cell>
        </row>
        <row r="4667">
          <cell r="A4667">
            <v>38829</v>
          </cell>
          <cell r="B4667" t="str">
            <v xml:space="preserve">TUBO MULTICAMADA PEX, DN 20 MM, PARA INSTALACOES A GAS (AMARELO)                                                                                                                                                                                                                                                                                                                                                                                                                                          </v>
          </cell>
          <cell r="C4667" t="str">
            <v xml:space="preserve">M     </v>
          </cell>
          <cell r="D4667" t="str">
            <v>AS</v>
          </cell>
          <cell r="E4667" t="str">
            <v>15,83</v>
          </cell>
        </row>
        <row r="4668">
          <cell r="A4668">
            <v>38831</v>
          </cell>
          <cell r="B4668" t="str">
            <v xml:space="preserve">TUBO MULTICAMADA PEX, DN 32 MM, PARA INSTALACOES A GAS (AMARELO)                                                                                                                                                                                                                                                                                                                                                                                                                                          </v>
          </cell>
          <cell r="C4668" t="str">
            <v xml:space="preserve">M     </v>
          </cell>
          <cell r="D4668" t="str">
            <v>AS</v>
          </cell>
          <cell r="E4668" t="str">
            <v>30,58</v>
          </cell>
        </row>
        <row r="4669">
          <cell r="A4669">
            <v>36274</v>
          </cell>
          <cell r="B4669" t="str">
            <v xml:space="preserve">TUBO PPR PN 20, DN 20 MM, PARA AGUA QUENTE PREDIAL                                                                                                                                                                                                                                                                                                                                                                                                                                                        </v>
          </cell>
          <cell r="C4669" t="str">
            <v xml:space="preserve">M     </v>
          </cell>
          <cell r="D4669" t="str">
            <v>AS</v>
          </cell>
          <cell r="E4669" t="str">
            <v>8,94</v>
          </cell>
        </row>
        <row r="4670">
          <cell r="A4670">
            <v>36278</v>
          </cell>
          <cell r="B4670" t="str">
            <v xml:space="preserve">TUBO PPR PN 20, DN 25 MM, PARA AGUA QUENTE PREDIAL                                                                                                                                                                                                                                                                                                                                                                                                                                                        </v>
          </cell>
          <cell r="C4670" t="str">
            <v xml:space="preserve">M     </v>
          </cell>
          <cell r="D4670" t="str">
            <v>AS</v>
          </cell>
          <cell r="E4670" t="str">
            <v>12,12</v>
          </cell>
        </row>
        <row r="4671">
          <cell r="A4671">
            <v>38977</v>
          </cell>
          <cell r="B4671" t="str">
            <v xml:space="preserve">TUBO PPR, CLASSE PN 12, DN 110 MM                                                                                                                                                                                                                                                                                                                                                                                                                                                                         </v>
          </cell>
          <cell r="C4671" t="str">
            <v xml:space="preserve">M     </v>
          </cell>
          <cell r="D4671" t="str">
            <v>AS</v>
          </cell>
          <cell r="E4671" t="str">
            <v>118,60</v>
          </cell>
        </row>
        <row r="4672">
          <cell r="A4672">
            <v>38971</v>
          </cell>
          <cell r="B4672" t="str">
            <v xml:space="preserve">TUBO PPR, CLASSE PN 12, DN 32 MM                                                                                                                                                                                                                                                                                                                                                                                                                                                                          </v>
          </cell>
          <cell r="C4672" t="str">
            <v xml:space="preserve">M     </v>
          </cell>
          <cell r="D4672" t="str">
            <v>AS</v>
          </cell>
          <cell r="E4672" t="str">
            <v>9,95</v>
          </cell>
        </row>
        <row r="4673">
          <cell r="A4673">
            <v>38972</v>
          </cell>
          <cell r="B4673" t="str">
            <v xml:space="preserve">TUBO PPR, CLASSE PN 12, DN 40 MM                                                                                                                                                                                                                                                                                                                                                                                                                                                                          </v>
          </cell>
          <cell r="C4673" t="str">
            <v xml:space="preserve">M     </v>
          </cell>
          <cell r="D4673" t="str">
            <v>AS</v>
          </cell>
          <cell r="E4673" t="str">
            <v>13,42</v>
          </cell>
        </row>
        <row r="4674">
          <cell r="A4674">
            <v>38973</v>
          </cell>
          <cell r="B4674" t="str">
            <v xml:space="preserve">TUBO PPR, CLASSE PN 12, DN 50 MM                                                                                                                                                                                                                                                                                                                                                                                                                                                                          </v>
          </cell>
          <cell r="C4674" t="str">
            <v xml:space="preserve">M     </v>
          </cell>
          <cell r="D4674" t="str">
            <v>AS</v>
          </cell>
          <cell r="E4674" t="str">
            <v>22,17</v>
          </cell>
        </row>
        <row r="4675">
          <cell r="A4675">
            <v>38974</v>
          </cell>
          <cell r="B4675" t="str">
            <v xml:space="preserve">TUBO PPR, CLASSE PN 12, DN 63 MM                                                                                                                                                                                                                                                                                                                                                                                                                                                                          </v>
          </cell>
          <cell r="C4675" t="str">
            <v xml:space="preserve">M     </v>
          </cell>
          <cell r="D4675" t="str">
            <v>AS</v>
          </cell>
          <cell r="E4675" t="str">
            <v>36,01</v>
          </cell>
        </row>
        <row r="4676">
          <cell r="A4676">
            <v>38975</v>
          </cell>
          <cell r="B4676" t="str">
            <v xml:space="preserve">TUBO PPR, CLASSE PN 12, DN 75 MM                                                                                                                                                                                                                                                                                                                                                                                                                                                                          </v>
          </cell>
          <cell r="C4676" t="str">
            <v xml:space="preserve">M     </v>
          </cell>
          <cell r="D4676" t="str">
            <v>AS</v>
          </cell>
          <cell r="E4676" t="str">
            <v>46,17</v>
          </cell>
        </row>
        <row r="4677">
          <cell r="A4677">
            <v>38976</v>
          </cell>
          <cell r="B4677" t="str">
            <v xml:space="preserve">TUBO PPR, CLASSE PN 12, DN 90 MM                                                                                                                                                                                                                                                                                                                                                                                                                                                                          </v>
          </cell>
          <cell r="C4677" t="str">
            <v xml:space="preserve">M     </v>
          </cell>
          <cell r="D4677" t="str">
            <v>AS</v>
          </cell>
          <cell r="E4677" t="str">
            <v>79,38</v>
          </cell>
        </row>
        <row r="4678">
          <cell r="A4678">
            <v>44176</v>
          </cell>
          <cell r="B4678" t="str">
            <v xml:space="preserve">TUBO PPR, CLASSE PN 20, SOLDAVEL, DN 32 MM PARA AGUA FRIA OU QUENTE PREDIAL                                                                                                                                                                                                                                                                                                                                                                                                                               </v>
          </cell>
          <cell r="C4678" t="str">
            <v xml:space="preserve">M     </v>
          </cell>
          <cell r="D4678" t="str">
            <v>AS</v>
          </cell>
          <cell r="E4678" t="str">
            <v>18,24</v>
          </cell>
        </row>
        <row r="4679">
          <cell r="A4679">
            <v>38986</v>
          </cell>
          <cell r="B4679" t="str">
            <v xml:space="preserve">TUBO PPR, CLASSE PN 25, DN 110 MM, PARA AGUA QUENTE E FRIA PREDIAL                                                                                                                                                                                                                                                                                                                                                                                                                                        </v>
          </cell>
          <cell r="C4679" t="str">
            <v xml:space="preserve">M     </v>
          </cell>
          <cell r="D4679" t="str">
            <v>AS</v>
          </cell>
          <cell r="E4679" t="str">
            <v>239,62</v>
          </cell>
        </row>
        <row r="4680">
          <cell r="A4680">
            <v>38978</v>
          </cell>
          <cell r="B4680" t="str">
            <v xml:space="preserve">TUBO PPR, CLASSE PN 25, DN 20 MM, PARA AGUA QUENTE E FRIA PREDIAL                                                                                                                                                                                                                                                                                                                                                                                                                                         </v>
          </cell>
          <cell r="C4680" t="str">
            <v xml:space="preserve">M     </v>
          </cell>
          <cell r="D4680" t="str">
            <v>AS</v>
          </cell>
          <cell r="E4680" t="str">
            <v>9,83</v>
          </cell>
        </row>
        <row r="4681">
          <cell r="A4681">
            <v>38979</v>
          </cell>
          <cell r="B4681" t="str">
            <v xml:space="preserve">TUBO PPR, CLASSE PN 25, DN 25 MM, PARA AGUA QUENTE E FRIA PREDIAL                                                                                                                                                                                                                                                                                                                                                                                                                                         </v>
          </cell>
          <cell r="C4681" t="str">
            <v xml:space="preserve">M     </v>
          </cell>
          <cell r="D4681" t="str">
            <v>AS</v>
          </cell>
          <cell r="E4681" t="str">
            <v>13,59</v>
          </cell>
        </row>
        <row r="4682">
          <cell r="A4682">
            <v>38980</v>
          </cell>
          <cell r="B4682" t="str">
            <v xml:space="preserve">TUBO PPR, CLASSE PN 25, DN 32 MM, PARA AGUA QUENTE E FRIA PREDIAL                                                                                                                                                                                                                                                                                                                                                                                                                                         </v>
          </cell>
          <cell r="C4682" t="str">
            <v xml:space="preserve">M     </v>
          </cell>
          <cell r="D4682" t="str">
            <v>AS</v>
          </cell>
          <cell r="E4682" t="str">
            <v>18,19</v>
          </cell>
        </row>
        <row r="4683">
          <cell r="A4683">
            <v>38981</v>
          </cell>
          <cell r="B4683" t="str">
            <v xml:space="preserve">TUBO PPR, CLASSE PN 25, DN 40 MM, PARA AGUA QUENTE E FRIA PREDIAL                                                                                                                                                                                                                                                                                                                                                                                                                                         </v>
          </cell>
          <cell r="C4683" t="str">
            <v xml:space="preserve">M     </v>
          </cell>
          <cell r="D4683" t="str">
            <v>AS</v>
          </cell>
          <cell r="E4683" t="str">
            <v>26,24</v>
          </cell>
        </row>
        <row r="4684">
          <cell r="A4684">
            <v>38982</v>
          </cell>
          <cell r="B4684" t="str">
            <v xml:space="preserve">TUBO PPR, CLASSE PN 25, DN 50 MM, PARA AGUA QUENTE E FRIA PREDIAL                                                                                                                                                                                                                                                                                                                                                                                                                                         </v>
          </cell>
          <cell r="C4684" t="str">
            <v xml:space="preserve">M     </v>
          </cell>
          <cell r="D4684" t="str">
            <v>AS</v>
          </cell>
          <cell r="E4684" t="str">
            <v>41,46</v>
          </cell>
        </row>
        <row r="4685">
          <cell r="A4685">
            <v>38983</v>
          </cell>
          <cell r="B4685" t="str">
            <v xml:space="preserve">TUBO PPR, CLASSE PN 25, DN 63 MM, PARA AGUA QUENTE E FRIA PREDIAL                                                                                                                                                                                                                                                                                                                                                                                                                                         </v>
          </cell>
          <cell r="C4685" t="str">
            <v xml:space="preserve">M     </v>
          </cell>
          <cell r="D4685" t="str">
            <v>AS</v>
          </cell>
          <cell r="E4685" t="str">
            <v>72,96</v>
          </cell>
        </row>
        <row r="4686">
          <cell r="A4686">
            <v>38984</v>
          </cell>
          <cell r="B4686" t="str">
            <v xml:space="preserve">TUBO PPR, CLASSE PN 25, DN 75 MM, PARA AGUA QUENTE E FRIA PREDIAL                                                                                                                                                                                                                                                                                                                                                                                                                                         </v>
          </cell>
          <cell r="C4686" t="str">
            <v xml:space="preserve">M     </v>
          </cell>
          <cell r="D4686" t="str">
            <v>AS</v>
          </cell>
          <cell r="E4686" t="str">
            <v>100,30</v>
          </cell>
        </row>
        <row r="4687">
          <cell r="A4687">
            <v>38985</v>
          </cell>
          <cell r="B4687" t="str">
            <v xml:space="preserve">TUBO PPR, CLASSE PN 25, DN 90 MM, PARA AGUA QUENTE E FRIA PREDIAL                                                                                                                                                                                                                                                                                                                                                                                                                                         </v>
          </cell>
          <cell r="C4687" t="str">
            <v xml:space="preserve">M     </v>
          </cell>
          <cell r="D4687" t="str">
            <v>AS</v>
          </cell>
          <cell r="E4687" t="str">
            <v>172,44</v>
          </cell>
        </row>
        <row r="4688">
          <cell r="A4688">
            <v>9836</v>
          </cell>
          <cell r="B4688" t="str">
            <v xml:space="preserve">TUBO PVC  SERIE NORMAL, DN 100 MM, PARA ESGOTO  PREDIAL (NBR 5688)                                                                                                                                                                                                                                                                                                                                                                                                                                        </v>
          </cell>
          <cell r="C4688" t="str">
            <v xml:space="preserve">M     </v>
          </cell>
          <cell r="D4688" t="str">
            <v xml:space="preserve">C </v>
          </cell>
          <cell r="E4688" t="str">
            <v>16,02</v>
          </cell>
        </row>
        <row r="4689">
          <cell r="A4689">
            <v>20065</v>
          </cell>
          <cell r="B4689" t="str">
            <v xml:space="preserve">TUBO PVC  SERIE NORMAL, DN 150 MM, PARA ESGOTO  PREDIAL (NBR 5688)                                                                                                                                                                                                                                                                                                                                                                                                                                        </v>
          </cell>
          <cell r="C4689" t="str">
            <v xml:space="preserve">M     </v>
          </cell>
          <cell r="D4689" t="str">
            <v>CR</v>
          </cell>
          <cell r="E4689" t="str">
            <v>41,87</v>
          </cell>
        </row>
        <row r="4690">
          <cell r="A4690">
            <v>9835</v>
          </cell>
          <cell r="B4690" t="str">
            <v xml:space="preserve">TUBO PVC  SERIE NORMAL, DN 40 MM, PARA ESGOTO  PREDIAL (NBR 5688)                                                                                                                                                                                                                                                                                                                                                                                                                                         </v>
          </cell>
          <cell r="C4690" t="str">
            <v xml:space="preserve">M     </v>
          </cell>
          <cell r="D4690" t="str">
            <v>CR</v>
          </cell>
          <cell r="E4690" t="str">
            <v>7,00</v>
          </cell>
        </row>
        <row r="4691">
          <cell r="A4691">
            <v>38032</v>
          </cell>
          <cell r="B4691" t="str">
            <v xml:space="preserve">TUBO PVC CORRUGADO, PAREDE DUPLA, JE, DN 150 MM/ DE 160 MM, REDE COLETORA ESGOTO                                                                                                                                                                                                                                                                                                                                                                                                                          </v>
          </cell>
          <cell r="C4691" t="str">
            <v xml:space="preserve">M     </v>
          </cell>
          <cell r="D4691" t="str">
            <v>CR</v>
          </cell>
          <cell r="E4691" t="str">
            <v>63,30</v>
          </cell>
        </row>
        <row r="4692">
          <cell r="A4692">
            <v>38033</v>
          </cell>
          <cell r="B4692" t="str">
            <v xml:space="preserve">TUBO PVC CORRUGADO, PAREDE DUPLA, JE, DN 200 MM/ DE 200 MM, REDE COLETORA ESGOTO                                                                                                                                                                                                                                                                                                                                                                                                                          </v>
          </cell>
          <cell r="C4692" t="str">
            <v xml:space="preserve">M     </v>
          </cell>
          <cell r="D4692" t="str">
            <v>CR</v>
          </cell>
          <cell r="E4692" t="str">
            <v>107,60</v>
          </cell>
        </row>
        <row r="4693">
          <cell r="A4693">
            <v>38034</v>
          </cell>
          <cell r="B4693" t="str">
            <v xml:space="preserve">TUBO PVC CORRUGADO, PAREDE DUPLA, JE, DN 250 MM/ DE 250 MM, REDE COLETORA ESGOTO                                                                                                                                                                                                                                                                                                                                                                                                                          </v>
          </cell>
          <cell r="C4693" t="str">
            <v xml:space="preserve">M     </v>
          </cell>
          <cell r="D4693" t="str">
            <v>CR</v>
          </cell>
          <cell r="E4693" t="str">
            <v>168,56</v>
          </cell>
        </row>
        <row r="4694">
          <cell r="A4694">
            <v>38035</v>
          </cell>
          <cell r="B4694" t="str">
            <v xml:space="preserve">TUBO PVC CORRUGADO, PAREDE DUPLA, JE, DN 300 MM/ DE 315 MM , REDE COLETORA ESGOTO                                                                                                                                                                                                                                                                                                                                                                                                                         </v>
          </cell>
          <cell r="C4694" t="str">
            <v xml:space="preserve">M     </v>
          </cell>
          <cell r="D4694" t="str">
            <v>CR</v>
          </cell>
          <cell r="E4694" t="str">
            <v>247,98</v>
          </cell>
        </row>
        <row r="4695">
          <cell r="A4695">
            <v>38036</v>
          </cell>
          <cell r="B4695" t="str">
            <v xml:space="preserve">TUBO PVC CORRUGADO, PAREDE DUPLA, JE, DN 350 MM/ DE 355 MM, REDE COLETORA ESGOTO                                                                                                                                                                                                                                                                                                                                                                                                                          </v>
          </cell>
          <cell r="C4695" t="str">
            <v xml:space="preserve">M     </v>
          </cell>
          <cell r="D4695" t="str">
            <v>CR</v>
          </cell>
          <cell r="E4695" t="str">
            <v>334,06</v>
          </cell>
        </row>
        <row r="4696">
          <cell r="A4696">
            <v>38037</v>
          </cell>
          <cell r="B4696" t="str">
            <v xml:space="preserve">TUBO PVC CORRUGADO, PAREDE DUPLA, JE, DN 400 MM/ DE 400 MM, REDE COLETORA ESGOTO                                                                                                                                                                                                                                                                                                                                                                                                                          </v>
          </cell>
          <cell r="C4696" t="str">
            <v xml:space="preserve">M     </v>
          </cell>
          <cell r="D4696" t="str">
            <v>CR</v>
          </cell>
          <cell r="E4696" t="str">
            <v>441,25</v>
          </cell>
        </row>
        <row r="4697">
          <cell r="A4697">
            <v>9850</v>
          </cell>
          <cell r="B4697" t="str">
            <v xml:space="preserve">TUBO PVC DE REVESTIMENTO GEOMECANICO NERVURADO REFORCADO, DN = 150 MM, COMPRIMENTO = 2 M                                                                                                                                                                                                                                                                                                                                                                                                                  </v>
          </cell>
          <cell r="C4697" t="str">
            <v xml:space="preserve">M     </v>
          </cell>
          <cell r="D4697" t="str">
            <v>AS</v>
          </cell>
          <cell r="E4697" t="str">
            <v>147,75</v>
          </cell>
        </row>
        <row r="4698">
          <cell r="A4698">
            <v>9853</v>
          </cell>
          <cell r="B4698" t="str">
            <v xml:space="preserve">TUBO PVC DE REVESTIMENTO GEOMECANICO NERVURADO REFORCADO, DN = 200 MM, COMPRIMENTO = 2 M                                                                                                                                                                                                                                                                                                                                                                                                                  </v>
          </cell>
          <cell r="C4698" t="str">
            <v xml:space="preserve">M     </v>
          </cell>
          <cell r="D4698" t="str">
            <v>AS</v>
          </cell>
          <cell r="E4698" t="str">
            <v>262,74</v>
          </cell>
        </row>
        <row r="4699">
          <cell r="A4699">
            <v>9854</v>
          </cell>
          <cell r="B4699" t="str">
            <v xml:space="preserve">TUBO PVC DE REVESTIMENTO GEOMECANICO NERVURADO STANDARD, DN = 154 MM, COMPRIMENTO = 2 M                                                                                                                                                                                                                                                                                                                                                                                                                   </v>
          </cell>
          <cell r="C4699" t="str">
            <v xml:space="preserve">M     </v>
          </cell>
          <cell r="D4699" t="str">
            <v>AS</v>
          </cell>
          <cell r="E4699" t="str">
            <v>115,12</v>
          </cell>
        </row>
        <row r="4700">
          <cell r="A4700">
            <v>9851</v>
          </cell>
          <cell r="B4700" t="str">
            <v xml:space="preserve">TUBO PVC DE REVESTIMENTO GEOMECANICO NERVURADO STANDARD, DN = 206 MM, COMPRIMENTO = 2 M                                                                                                                                                                                                                                                                                                                                                                                                                   </v>
          </cell>
          <cell r="C4700" t="str">
            <v xml:space="preserve">M     </v>
          </cell>
          <cell r="D4700" t="str">
            <v>AS</v>
          </cell>
          <cell r="E4700" t="str">
            <v>199,62</v>
          </cell>
        </row>
        <row r="4701">
          <cell r="A4701">
            <v>9825</v>
          </cell>
          <cell r="B4701" t="str">
            <v xml:space="preserve">TUBO PVC DEFOFO, JEI, 1 MPA, DN 100 MM, PARA REDE DE AGUA (NBR 7665)                                                                                                                                                                                                                                                                                                                                                                                                                                      </v>
          </cell>
          <cell r="C4701" t="str">
            <v xml:space="preserve">M     </v>
          </cell>
          <cell r="D4701" t="str">
            <v>AS</v>
          </cell>
          <cell r="E4701" t="str">
            <v>38,41</v>
          </cell>
        </row>
        <row r="4702">
          <cell r="A4702">
            <v>9828</v>
          </cell>
          <cell r="B4702" t="str">
            <v xml:space="preserve">TUBO PVC DEFOFO, JEI, 1 MPA, DN 150 MM, PARA REDE DE  AGUA (NBR 7665)                                                                                                                                                                                                                                                                                                                                                                                                                                     </v>
          </cell>
          <cell r="C4702" t="str">
            <v xml:space="preserve">M     </v>
          </cell>
          <cell r="D4702" t="str">
            <v>AS</v>
          </cell>
          <cell r="E4702" t="str">
            <v>103,38</v>
          </cell>
        </row>
        <row r="4703">
          <cell r="A4703">
            <v>9829</v>
          </cell>
          <cell r="B4703" t="str">
            <v xml:space="preserve">TUBO PVC DEFOFO, JEI, 1 MPA, DN 200 MM, PARA REDE DE AGUA (NBR 7665)                                                                                                                                                                                                                                                                                                                                                                                                                                      </v>
          </cell>
          <cell r="C4703" t="str">
            <v xml:space="preserve">M     </v>
          </cell>
          <cell r="D4703" t="str">
            <v>AS</v>
          </cell>
          <cell r="E4703" t="str">
            <v>175,20</v>
          </cell>
        </row>
        <row r="4704">
          <cell r="A4704">
            <v>9826</v>
          </cell>
          <cell r="B4704" t="str">
            <v xml:space="preserve">TUBO PVC DEFOFO, JEI, 1 MPA, DN 250 MM, PARA REDE DE AGUA (NBR 7665)                                                                                                                                                                                                                                                                                                                                                                                                                                      </v>
          </cell>
          <cell r="C4704" t="str">
            <v xml:space="preserve">M     </v>
          </cell>
          <cell r="D4704" t="str">
            <v>AS</v>
          </cell>
          <cell r="E4704" t="str">
            <v>266,72</v>
          </cell>
        </row>
        <row r="4705">
          <cell r="A4705">
            <v>9827</v>
          </cell>
          <cell r="B4705" t="str">
            <v xml:space="preserve">TUBO PVC DEFOFO, JEI, 1 MPA, DN 300 MM, PARA REDE DE AGUA (NBR 7665)                                                                                                                                                                                                                                                                                                                                                                                                                                      </v>
          </cell>
          <cell r="C4705" t="str">
            <v xml:space="preserve">M     </v>
          </cell>
          <cell r="D4705" t="str">
            <v>AS</v>
          </cell>
          <cell r="E4705" t="str">
            <v>378,75</v>
          </cell>
        </row>
        <row r="4706">
          <cell r="A4706">
            <v>36374</v>
          </cell>
          <cell r="B4706" t="str">
            <v xml:space="preserve">TUBO PVC PBA JEI, CLASSE 12, DN 100 MM, PARA REDE DE AGUA (NBR 5647)                                                                                                                                                                                                                                                                                                                                                                                                                                      </v>
          </cell>
          <cell r="C4706" t="str">
            <v xml:space="preserve">M     </v>
          </cell>
          <cell r="D4706" t="str">
            <v>AS</v>
          </cell>
          <cell r="E4706" t="str">
            <v>46,04</v>
          </cell>
        </row>
        <row r="4707">
          <cell r="A4707">
            <v>36084</v>
          </cell>
          <cell r="B4707" t="str">
            <v xml:space="preserve">TUBO PVC PBA JEI, CLASSE 12, DN 50 MM, PARA REDE DE AGUA (NBR 5647)                                                                                                                                                                                                                                                                                                                                                                                                                                       </v>
          </cell>
          <cell r="C4707" t="str">
            <v xml:space="preserve">M     </v>
          </cell>
          <cell r="D4707" t="str">
            <v>AS</v>
          </cell>
          <cell r="E4707" t="str">
            <v>13,64</v>
          </cell>
        </row>
        <row r="4708">
          <cell r="A4708">
            <v>36373</v>
          </cell>
          <cell r="B4708" t="str">
            <v xml:space="preserve">TUBO PVC PBA JEI, CLASSE 12, DN 75 MM, PARA REDE DE AGUA (NBR 5647)                                                                                                                                                                                                                                                                                                                                                                                                                                       </v>
          </cell>
          <cell r="C4708" t="str">
            <v xml:space="preserve">M     </v>
          </cell>
          <cell r="D4708" t="str">
            <v>AS</v>
          </cell>
          <cell r="E4708" t="str">
            <v>28,32</v>
          </cell>
        </row>
        <row r="4709">
          <cell r="A4709">
            <v>36377</v>
          </cell>
          <cell r="B4709" t="str">
            <v xml:space="preserve">TUBO PVC PBA JEI, CLASSE 15, DN 100 MM, PARA REDE DE AGUA (NBR 5647)                                                                                                                                                                                                                                                                                                                                                                                                                                      </v>
          </cell>
          <cell r="C4709" t="str">
            <v xml:space="preserve">M     </v>
          </cell>
          <cell r="D4709" t="str">
            <v>AS</v>
          </cell>
          <cell r="E4709" t="str">
            <v>55,23</v>
          </cell>
        </row>
        <row r="4710">
          <cell r="A4710">
            <v>36375</v>
          </cell>
          <cell r="B4710" t="str">
            <v xml:space="preserve">TUBO PVC PBA JEI, CLASSE 15, DN 50 MM, PARA REDE DE AGUA (NBR 5647)                                                                                                                                                                                                                                                                                                                                                                                                                                       </v>
          </cell>
          <cell r="C4710" t="str">
            <v xml:space="preserve">M     </v>
          </cell>
          <cell r="D4710" t="str">
            <v>AS</v>
          </cell>
          <cell r="E4710" t="str">
            <v>16,83</v>
          </cell>
        </row>
        <row r="4711">
          <cell r="A4711">
            <v>36376</v>
          </cell>
          <cell r="B4711" t="str">
            <v xml:space="preserve">TUBO PVC PBA JEI, CLASSE 15, DN 75 MM, PARA REDE DE AGUA (NBR 5647)                                                                                                                                                                                                                                                                                                                                                                                                                                       </v>
          </cell>
          <cell r="C4711" t="str">
            <v xml:space="preserve">M     </v>
          </cell>
          <cell r="D4711" t="str">
            <v>AS</v>
          </cell>
          <cell r="E4711" t="str">
            <v>33,05</v>
          </cell>
        </row>
        <row r="4712">
          <cell r="A4712">
            <v>36380</v>
          </cell>
          <cell r="B4712" t="str">
            <v xml:space="preserve">TUBO PVC PBA JEI, CLASSE 20, DN 100 MM, PARA REDE DE AGUA (NBR 5647)                                                                                                                                                                                                                                                                                                                                                                                                                                      </v>
          </cell>
          <cell r="C4712" t="str">
            <v xml:space="preserve">M     </v>
          </cell>
          <cell r="D4712" t="str">
            <v>AS</v>
          </cell>
          <cell r="E4712" t="str">
            <v>69,06</v>
          </cell>
        </row>
        <row r="4713">
          <cell r="A4713">
            <v>36378</v>
          </cell>
          <cell r="B4713" t="str">
            <v xml:space="preserve">TUBO PVC PBA JEI, CLASSE 20, DN 50 MM, PARA REDE DE AGUA (NBR 5647)                                                                                                                                                                                                                                                                                                                                                                                                                                       </v>
          </cell>
          <cell r="C4713" t="str">
            <v xml:space="preserve">M     </v>
          </cell>
          <cell r="D4713" t="str">
            <v>AS</v>
          </cell>
          <cell r="E4713" t="str">
            <v>20,69</v>
          </cell>
        </row>
        <row r="4714">
          <cell r="A4714">
            <v>36379</v>
          </cell>
          <cell r="B4714" t="str">
            <v xml:space="preserve">TUBO PVC PBA JEI, CLASSE 20, DN 75 MM, PARA REDE DE AGUA (NBR 5647)                                                                                                                                                                                                                                                                                                                                                                                                                                       </v>
          </cell>
          <cell r="C4714" t="str">
            <v xml:space="preserve">M     </v>
          </cell>
          <cell r="D4714" t="str">
            <v>AS</v>
          </cell>
          <cell r="E4714" t="str">
            <v>41,71</v>
          </cell>
        </row>
        <row r="4715">
          <cell r="A4715">
            <v>9859</v>
          </cell>
          <cell r="B4715" t="str">
            <v xml:space="preserve">TUBO PVC ROSCAVEL, 3/4",  AGUA FRIA PREDIAL                                                                                                                                                                                                                                                                                                                                                                                                                                                               </v>
          </cell>
          <cell r="C4715" t="str">
            <v xml:space="preserve">M     </v>
          </cell>
          <cell r="D4715" t="str">
            <v>CR</v>
          </cell>
          <cell r="E4715" t="str">
            <v>11,31</v>
          </cell>
        </row>
        <row r="4716">
          <cell r="A4716">
            <v>9838</v>
          </cell>
          <cell r="B4716" t="str">
            <v xml:space="preserve">TUBO PVC SERIE NORMAL, DN 50 MM, PARA ESGOTO PREDIAL (NBR 5688)                                                                                                                                                                                                                                                                                                                                                                                                                                           </v>
          </cell>
          <cell r="C4716" t="str">
            <v xml:space="preserve">M     </v>
          </cell>
          <cell r="D4716" t="str">
            <v>CR</v>
          </cell>
          <cell r="E4716" t="str">
            <v>11,56</v>
          </cell>
        </row>
        <row r="4717">
          <cell r="A4717">
            <v>9837</v>
          </cell>
          <cell r="B4717" t="str">
            <v xml:space="preserve">TUBO PVC SERIE NORMAL, DN 75 MM, PARA ESGOTO PREDIAL (NBR 5688)                                                                                                                                                                                                                                                                                                                                                                                                                                           </v>
          </cell>
          <cell r="C4717" t="str">
            <v xml:space="preserve">M     </v>
          </cell>
          <cell r="D4717" t="str">
            <v>CR</v>
          </cell>
          <cell r="E4717" t="str">
            <v>15,17</v>
          </cell>
        </row>
        <row r="4718">
          <cell r="A4718">
            <v>44315</v>
          </cell>
          <cell r="B4718" t="str">
            <v xml:space="preserve">TUBO PVC, RIGIDO, CORRUGADO, PERFURADO DN 100 MM, PARA DRENAGEM, SISTEMA IRRIGACAO                                                                                                                                                                                                                                                                                                                                                                                                                        </v>
          </cell>
          <cell r="C4718" t="str">
            <v xml:space="preserve">M     </v>
          </cell>
          <cell r="D4718" t="str">
            <v>CR</v>
          </cell>
          <cell r="E4718" t="str">
            <v>62,72</v>
          </cell>
        </row>
        <row r="4719">
          <cell r="A4719">
            <v>9863</v>
          </cell>
          <cell r="B4719" t="str">
            <v xml:space="preserve">TUBO PVC, ROSCAVEL,  2 1/2", AGUA FRIA PREDIAL                                                                                                                                                                                                                                                                                                                                                                                                                                                            </v>
          </cell>
          <cell r="C4719" t="str">
            <v xml:space="preserve">M     </v>
          </cell>
          <cell r="D4719" t="str">
            <v>CR</v>
          </cell>
          <cell r="E4719" t="str">
            <v>68,34</v>
          </cell>
        </row>
        <row r="4720">
          <cell r="A4720">
            <v>9860</v>
          </cell>
          <cell r="B4720" t="str">
            <v xml:space="preserve">TUBO PVC, ROSCAVEL,  2", PARA AGUA FRIA PREDIAL                                                                                                                                                                                                                                                                                                                                                                                                                                                           </v>
          </cell>
          <cell r="C4720" t="str">
            <v xml:space="preserve">M     </v>
          </cell>
          <cell r="D4720" t="str">
            <v>CR</v>
          </cell>
          <cell r="E4720" t="str">
            <v>49,88</v>
          </cell>
        </row>
        <row r="4721">
          <cell r="A4721">
            <v>9862</v>
          </cell>
          <cell r="B4721" t="str">
            <v xml:space="preserve">TUBO PVC, ROSCAVEL, 1 1/2",  AGUA FRIA PREDIAL                                                                                                                                                                                                                                                                                                                                                                                                                                                            </v>
          </cell>
          <cell r="C4721" t="str">
            <v xml:space="preserve">M     </v>
          </cell>
          <cell r="D4721" t="str">
            <v>CR</v>
          </cell>
          <cell r="E4721" t="str">
            <v>34,86</v>
          </cell>
        </row>
        <row r="4722">
          <cell r="A4722">
            <v>9861</v>
          </cell>
          <cell r="B4722" t="str">
            <v xml:space="preserve">TUBO PVC, ROSCAVEL, 1 1/4", AGUA FRIA PREDIAL                                                                                                                                                                                                                                                                                                                                                                                                                                                             </v>
          </cell>
          <cell r="C4722" t="str">
            <v xml:space="preserve">M     </v>
          </cell>
          <cell r="D4722" t="str">
            <v>CR</v>
          </cell>
          <cell r="E4722" t="str">
            <v>27,38</v>
          </cell>
        </row>
        <row r="4723">
          <cell r="A4723">
            <v>9856</v>
          </cell>
          <cell r="B4723" t="str">
            <v xml:space="preserve">TUBO PVC, ROSCAVEL, 1/2", AGUA FRIA PREDIAL                                                                                                                                                                                                                                                                                                                                                                                                                                                               </v>
          </cell>
          <cell r="C4723" t="str">
            <v xml:space="preserve">M     </v>
          </cell>
          <cell r="D4723" t="str">
            <v>CR</v>
          </cell>
          <cell r="E4723" t="str">
            <v>8,83</v>
          </cell>
        </row>
        <row r="4724">
          <cell r="A4724">
            <v>9866</v>
          </cell>
          <cell r="B4724" t="str">
            <v xml:space="preserve">TUBO PVC, ROSCAVEL, 1", AGUA FRIA PREDIAL                                                                                                                                                                                                                                                                                                                                                                                                                                                                 </v>
          </cell>
          <cell r="C4724" t="str">
            <v xml:space="preserve">M     </v>
          </cell>
          <cell r="D4724" t="str">
            <v>CR</v>
          </cell>
          <cell r="E4724" t="str">
            <v>23,62</v>
          </cell>
        </row>
        <row r="4725">
          <cell r="A4725">
            <v>9841</v>
          </cell>
          <cell r="B4725" t="str">
            <v xml:space="preserve">TUBO PVC, SERIE R, DN 100 MM, PARA ESGOTO OU AGUAS PLUVIAIS PREDIAL (NBR 5688)                                                                                                                                                                                                                                                                                                                                                                                                                            </v>
          </cell>
          <cell r="C4725" t="str">
            <v xml:space="preserve">M     </v>
          </cell>
          <cell r="D4725" t="str">
            <v>CR</v>
          </cell>
          <cell r="E4725" t="str">
            <v>30,17</v>
          </cell>
        </row>
        <row r="4726">
          <cell r="A4726">
            <v>9840</v>
          </cell>
          <cell r="B4726" t="str">
            <v xml:space="preserve">TUBO PVC, SERIE R, DN 150 MM, PARA ESGOTO OU AGUAS PLUVIAIS PREDIAL (NBR 5688)                                                                                                                                                                                                                                                                                                                                                                                                                            </v>
          </cell>
          <cell r="C4726" t="str">
            <v xml:space="preserve">M     </v>
          </cell>
          <cell r="D4726" t="str">
            <v>CR</v>
          </cell>
          <cell r="E4726" t="str">
            <v>63,73</v>
          </cell>
        </row>
        <row r="4727">
          <cell r="A4727">
            <v>20067</v>
          </cell>
          <cell r="B4727" t="str">
            <v xml:space="preserve">TUBO PVC, SERIE R, DN 40 MM, PARA ESGOTO OU AGUAS PLUVIAIS PREDIAL (NBR 5688)                                                                                                                                                                                                                                                                                                                                                                                                                             </v>
          </cell>
          <cell r="C4727" t="str">
            <v xml:space="preserve">M     </v>
          </cell>
          <cell r="D4727" t="str">
            <v>CR</v>
          </cell>
          <cell r="E4727" t="str">
            <v>9,78</v>
          </cell>
        </row>
        <row r="4728">
          <cell r="A4728">
            <v>20068</v>
          </cell>
          <cell r="B4728" t="str">
            <v xml:space="preserve">TUBO PVC, SERIE R, DN 50 MM, PARA ESGOTO OU AGUAS PLUVIAIS PREDIAL (NBR 5688)                                                                                                                                                                                                                                                                                                                                                                                                                             </v>
          </cell>
          <cell r="C4728" t="str">
            <v xml:space="preserve">M     </v>
          </cell>
          <cell r="D4728" t="str">
            <v>CR</v>
          </cell>
          <cell r="E4728" t="str">
            <v>13,78</v>
          </cell>
        </row>
        <row r="4729">
          <cell r="A4729">
            <v>9839</v>
          </cell>
          <cell r="B4729" t="str">
            <v xml:space="preserve">TUBO PVC, SERIE R, DN 75 MM, PARA ESGOTO OU AGUAS PLUVIAIS PREDIAL (NBR 5688)                                                                                                                                                                                                                                                                                                                                                                                                                             </v>
          </cell>
          <cell r="C4729" t="str">
            <v xml:space="preserve">M     </v>
          </cell>
          <cell r="D4729" t="str">
            <v>CR</v>
          </cell>
          <cell r="E4729" t="str">
            <v>24,99</v>
          </cell>
        </row>
        <row r="4730">
          <cell r="A4730">
            <v>9870</v>
          </cell>
          <cell r="B4730" t="str">
            <v xml:space="preserve">TUBO PVC, SOLDAVEL, DE 110 MM, AGUA FRIA (NBR-5648)                                                                                                                                                                                                                                                                                                                                                                                                                                                       </v>
          </cell>
          <cell r="C4730" t="str">
            <v xml:space="preserve">M     </v>
          </cell>
          <cell r="D4730" t="str">
            <v>CR</v>
          </cell>
          <cell r="E4730" t="str">
            <v>101,92</v>
          </cell>
        </row>
        <row r="4731">
          <cell r="A4731">
            <v>9867</v>
          </cell>
          <cell r="B4731" t="str">
            <v xml:space="preserve">TUBO PVC, SOLDAVEL, DE 20 MM, AGUA FRIA (NBR-5648)                                                                                                                                                                                                                                                                                                                                                                                                                                                        </v>
          </cell>
          <cell r="C4731" t="str">
            <v xml:space="preserve">M     </v>
          </cell>
          <cell r="D4731" t="str">
            <v>CR</v>
          </cell>
          <cell r="E4731" t="str">
            <v>4,09</v>
          </cell>
        </row>
        <row r="4732">
          <cell r="A4732">
            <v>9868</v>
          </cell>
          <cell r="B4732" t="str">
            <v xml:space="preserve">TUBO PVC, SOLDAVEL, DE 25 MM, AGUA FRIA (NBR-5648)                                                                                                                                                                                                                                                                                                                                                                                                                                                        </v>
          </cell>
          <cell r="C4732" t="str">
            <v xml:space="preserve">M     </v>
          </cell>
          <cell r="D4732" t="str">
            <v xml:space="preserve">C </v>
          </cell>
          <cell r="E4732" t="str">
            <v>4,62</v>
          </cell>
        </row>
        <row r="4733">
          <cell r="A4733">
            <v>9869</v>
          </cell>
          <cell r="B4733" t="str">
            <v xml:space="preserve">TUBO PVC, SOLDAVEL, DE 32 MM, AGUA FRIA (NBR-5648)                                                                                                                                                                                                                                                                                                                                                                                                                                                        </v>
          </cell>
          <cell r="C4733" t="str">
            <v xml:space="preserve">M     </v>
          </cell>
          <cell r="D4733" t="str">
            <v>CR</v>
          </cell>
          <cell r="E4733" t="str">
            <v>9,97</v>
          </cell>
        </row>
        <row r="4734">
          <cell r="A4734">
            <v>9874</v>
          </cell>
          <cell r="B4734" t="str">
            <v xml:space="preserve">TUBO PVC, SOLDAVEL, DE 40 MM, AGUA FRIA (NBR-5648)                                                                                                                                                                                                                                                                                                                                                                                                                                                        </v>
          </cell>
          <cell r="C4734" t="str">
            <v xml:space="preserve">M     </v>
          </cell>
          <cell r="D4734" t="str">
            <v>CR</v>
          </cell>
          <cell r="E4734" t="str">
            <v>15,66</v>
          </cell>
        </row>
        <row r="4735">
          <cell r="A4735">
            <v>9875</v>
          </cell>
          <cell r="B4735" t="str">
            <v xml:space="preserve">TUBO PVC, SOLDAVEL, DE 50 MM, AGUA FRIA (NBR-5648)                                                                                                                                                                                                                                                                                                                                                                                                                                                        </v>
          </cell>
          <cell r="C4735" t="str">
            <v xml:space="preserve">M     </v>
          </cell>
          <cell r="D4735" t="str">
            <v>CR</v>
          </cell>
          <cell r="E4735" t="str">
            <v>17,17</v>
          </cell>
        </row>
        <row r="4736">
          <cell r="A4736">
            <v>9873</v>
          </cell>
          <cell r="B4736" t="str">
            <v xml:space="preserve">TUBO PVC, SOLDAVEL, DE 60 MM, AGUA FRIA (NBR-5648)                                                                                                                                                                                                                                                                                                                                                                                                                                                        </v>
          </cell>
          <cell r="C4736" t="str">
            <v xml:space="preserve">M     </v>
          </cell>
          <cell r="D4736" t="str">
            <v>CR</v>
          </cell>
          <cell r="E4736" t="str">
            <v>28,25</v>
          </cell>
        </row>
        <row r="4737">
          <cell r="A4737">
            <v>9871</v>
          </cell>
          <cell r="B4737" t="str">
            <v xml:space="preserve">TUBO PVC, SOLDAVEL, DE 75 MM, AGUA FRIA (NBR-5648)                                                                                                                                                                                                                                                                                                                                                                                                                                                        </v>
          </cell>
          <cell r="C4737" t="str">
            <v xml:space="preserve">M     </v>
          </cell>
          <cell r="D4737" t="str">
            <v>CR</v>
          </cell>
          <cell r="E4737" t="str">
            <v>46,81</v>
          </cell>
        </row>
        <row r="4738">
          <cell r="A4738">
            <v>9872</v>
          </cell>
          <cell r="B4738" t="str">
            <v xml:space="preserve">TUBO PVC, SOLDAVEL, DE 85 MM, AGUA FRIA (NBR-5648)                                                                                                                                                                                                                                                                                                                                                                                                                                                        </v>
          </cell>
          <cell r="C4738" t="str">
            <v xml:space="preserve">M     </v>
          </cell>
          <cell r="D4738" t="str">
            <v>CR</v>
          </cell>
          <cell r="E4738" t="str">
            <v>65,13</v>
          </cell>
        </row>
        <row r="4739">
          <cell r="A4739">
            <v>7667</v>
          </cell>
          <cell r="B4739" t="str">
            <v xml:space="preserve">TUBO 26" EM CHAPA PRETA, E= 3/16", 147 KG/6 M                                                                                                                                                                                                                                                                                                                                                                                                                                                             </v>
          </cell>
          <cell r="C4739" t="str">
            <v xml:space="preserve">M     </v>
          </cell>
          <cell r="D4739" t="str">
            <v>AS</v>
          </cell>
          <cell r="E4739" t="str">
            <v>3.452,35</v>
          </cell>
        </row>
        <row r="4740">
          <cell r="A4740">
            <v>7660</v>
          </cell>
          <cell r="B4740" t="str">
            <v xml:space="preserve">TUBO 30" EM CHAPA PRETA, E= 1/4", 175 KG/6 M                                                                                                                                                                                                                                                                                                                                                                                                                                                              </v>
          </cell>
          <cell r="C4740" t="str">
            <v xml:space="preserve">M     </v>
          </cell>
          <cell r="D4740" t="str">
            <v>AS</v>
          </cell>
          <cell r="E4740" t="str">
            <v>4.400,93</v>
          </cell>
        </row>
        <row r="4741">
          <cell r="A4741">
            <v>7676</v>
          </cell>
          <cell r="B4741" t="str">
            <v xml:space="preserve">TUBO 30" EM CHAPA PRETA, E= 3/8", 177 KG/6 M                                                                                                                                                                                                                                                                                                                                                                                                                                                              </v>
          </cell>
          <cell r="C4741" t="str">
            <v xml:space="preserve">M     </v>
          </cell>
          <cell r="D4741" t="str">
            <v>AS</v>
          </cell>
          <cell r="E4741" t="str">
            <v>4.451,22</v>
          </cell>
        </row>
        <row r="4742">
          <cell r="A4742">
            <v>12426</v>
          </cell>
          <cell r="B4742" t="str">
            <v xml:space="preserve">UNIAO COM ASSENTO CONICO DE BRONZE, DIAMETRO 1/2"                                                                                                                                                                                                                                                                                                                                                                                                                                                         </v>
          </cell>
          <cell r="C4742" t="str">
            <v xml:space="preserve">UN    </v>
          </cell>
          <cell r="D4742" t="str">
            <v>CR</v>
          </cell>
          <cell r="E4742" t="str">
            <v>41,62</v>
          </cell>
        </row>
        <row r="4743">
          <cell r="A4743">
            <v>12425</v>
          </cell>
          <cell r="B4743" t="str">
            <v xml:space="preserve">UNIAO COM ASSENTO CONICO DE BRONZE, DIAMETRO 1"                                                                                                                                                                                                                                                                                                                                                                                                                                                           </v>
          </cell>
          <cell r="C4743" t="str">
            <v xml:space="preserve">UN    </v>
          </cell>
          <cell r="D4743" t="str">
            <v>CR</v>
          </cell>
          <cell r="E4743" t="str">
            <v>57,18</v>
          </cell>
        </row>
        <row r="4744">
          <cell r="A4744">
            <v>12427</v>
          </cell>
          <cell r="B4744" t="str">
            <v xml:space="preserve">UNIAO COM ASSENTO CONICO DE BRONZE, DIAMETRO 2 1/2"                                                                                                                                                                                                                                                                                                                                                                                                                                                       </v>
          </cell>
          <cell r="C4744" t="str">
            <v xml:space="preserve">UN    </v>
          </cell>
          <cell r="D4744" t="str">
            <v>CR</v>
          </cell>
          <cell r="E4744" t="str">
            <v>237,34</v>
          </cell>
        </row>
        <row r="4745">
          <cell r="A4745">
            <v>12428</v>
          </cell>
          <cell r="B4745" t="str">
            <v xml:space="preserve">UNIAO COM ASSENTO CONICO DE BRONZE, DIAMETRO 2'                                                                                                                                                                                                                                                                                                                                                                                                                                                           </v>
          </cell>
          <cell r="C4745" t="str">
            <v xml:space="preserve">UN    </v>
          </cell>
          <cell r="D4745" t="str">
            <v>CR</v>
          </cell>
          <cell r="E4745" t="str">
            <v>152,34</v>
          </cell>
        </row>
        <row r="4746">
          <cell r="A4746">
            <v>12430</v>
          </cell>
          <cell r="B4746" t="str">
            <v xml:space="preserve">UNIAO COM ASSENTO CONICO DE BRONZE, DIAMETRO 3/4"                                                                                                                                                                                                                                                                                                                                                                                                                                                         </v>
          </cell>
          <cell r="C4746" t="str">
            <v xml:space="preserve">UN    </v>
          </cell>
          <cell r="D4746" t="str">
            <v>CR</v>
          </cell>
          <cell r="E4746" t="str">
            <v>51,02</v>
          </cell>
        </row>
        <row r="4747">
          <cell r="A4747">
            <v>12429</v>
          </cell>
          <cell r="B4747" t="str">
            <v xml:space="preserve">UNIAO COM ASSENTO CONICO DE BRONZE, DIAMETRO 3"                                                                                                                                                                                                                                                                                                                                                                                                                                                           </v>
          </cell>
          <cell r="C4747" t="str">
            <v xml:space="preserve">UN    </v>
          </cell>
          <cell r="D4747" t="str">
            <v>CR</v>
          </cell>
          <cell r="E4747" t="str">
            <v>383,79</v>
          </cell>
        </row>
        <row r="4748">
          <cell r="A4748">
            <v>12431</v>
          </cell>
          <cell r="B4748" t="str">
            <v xml:space="preserve">UNIAO COM ASSENTO CONICO DE BRONZE, DIAMETRO 4"                                                                                                                                                                                                                                                                                                                                                                                                                                                           </v>
          </cell>
          <cell r="C4748" t="str">
            <v xml:space="preserve">UN    </v>
          </cell>
          <cell r="D4748" t="str">
            <v>CR</v>
          </cell>
          <cell r="E4748" t="str">
            <v>653,15</v>
          </cell>
        </row>
        <row r="4749">
          <cell r="A4749">
            <v>12432</v>
          </cell>
          <cell r="B4749" t="str">
            <v xml:space="preserve">UNIAO COM ASSENTO CONICO DE FERRO LONGO (MACHO-FEMEA), DIAMETRO 1 1/2"                                                                                                                                                                                                                                                                                                                                                                                                                                    </v>
          </cell>
          <cell r="C4749" t="str">
            <v xml:space="preserve">UN    </v>
          </cell>
          <cell r="D4749" t="str">
            <v>CR</v>
          </cell>
          <cell r="E4749" t="str">
            <v>134,33</v>
          </cell>
        </row>
        <row r="4750">
          <cell r="A4750">
            <v>12434</v>
          </cell>
          <cell r="B4750" t="str">
            <v xml:space="preserve">UNIAO COM ASSENTO CONICO DE FERRO LONGO (MACHO-FEMEA), DIAMETRO 1/2"                                                                                                                                                                                                                                                                                                                                                                                                                                      </v>
          </cell>
          <cell r="C4750" t="str">
            <v xml:space="preserve">UN    </v>
          </cell>
          <cell r="D4750" t="str">
            <v>CR</v>
          </cell>
          <cell r="E4750" t="str">
            <v>43,77</v>
          </cell>
        </row>
        <row r="4751">
          <cell r="A4751">
            <v>12433</v>
          </cell>
          <cell r="B4751" t="str">
            <v xml:space="preserve">UNIAO COM ASSENTO CONICO DE FERRO LONGO (MACHO-FEMEA), DIAMETRO 1"                                                                                                                                                                                                                                                                                                                                                                                                                                        </v>
          </cell>
          <cell r="C4751" t="str">
            <v xml:space="preserve">UN    </v>
          </cell>
          <cell r="D4751" t="str">
            <v>CR</v>
          </cell>
          <cell r="E4751" t="str">
            <v>85,51</v>
          </cell>
        </row>
        <row r="4752">
          <cell r="A4752">
            <v>12435</v>
          </cell>
          <cell r="B4752" t="str">
            <v xml:space="preserve">UNIAO COM ASSENTO CONICO DE FERRO LONGO (MACHO-FEMEA), DIAMETRO 2 1/2"                                                                                                                                                                                                                                                                                                                                                                                                                                    </v>
          </cell>
          <cell r="C4752" t="str">
            <v xml:space="preserve">UN    </v>
          </cell>
          <cell r="D4752" t="str">
            <v>CR</v>
          </cell>
          <cell r="E4752" t="str">
            <v>264,65</v>
          </cell>
        </row>
        <row r="4753">
          <cell r="A4753">
            <v>12437</v>
          </cell>
          <cell r="B4753" t="str">
            <v xml:space="preserve">UNIAO COM ASSENTO CONICO DE FERRO LONGO (MACHO-FEMEA), DIAMETRO 2"                                                                                                                                                                                                                                                                                                                                                                                                                                        </v>
          </cell>
          <cell r="C4753" t="str">
            <v xml:space="preserve">UN    </v>
          </cell>
          <cell r="D4753" t="str">
            <v>CR</v>
          </cell>
          <cell r="E4753" t="str">
            <v>213,74</v>
          </cell>
        </row>
        <row r="4754">
          <cell r="A4754">
            <v>12439</v>
          </cell>
          <cell r="B4754" t="str">
            <v xml:space="preserve">UNIAO COM ASSENTO CONICO DE FERRO LONGO (MACHO-FEMEA), DIAMETRO 3/4"                                                                                                                                                                                                                                                                                                                                                                                                                                      </v>
          </cell>
          <cell r="C4754" t="str">
            <v xml:space="preserve">UN    </v>
          </cell>
          <cell r="D4754" t="str">
            <v>CR</v>
          </cell>
          <cell r="E4754" t="str">
            <v>68,60</v>
          </cell>
        </row>
        <row r="4755">
          <cell r="A4755">
            <v>12438</v>
          </cell>
          <cell r="B4755" t="str">
            <v xml:space="preserve">UNIAO COM ASSENTO CONICO DE FERRO LONGO (MACHO-FEMEA), DIAMETRO 3'                                                                                                                                                                                                                                                                                                                                                                                                                                        </v>
          </cell>
          <cell r="C4755" t="str">
            <v xml:space="preserve">UN    </v>
          </cell>
          <cell r="D4755" t="str">
            <v>CR</v>
          </cell>
          <cell r="E4755" t="str">
            <v>386,81</v>
          </cell>
        </row>
        <row r="4756">
          <cell r="A4756">
            <v>12436</v>
          </cell>
          <cell r="B4756" t="str">
            <v xml:space="preserve">UNIAO COM ASSENTO CONICO DE FERRO LONGO (MACHO-FEMEA), DIAMETRO 4"                                                                                                                                                                                                                                                                                                                                                                                                                                        </v>
          </cell>
          <cell r="C4756" t="str">
            <v xml:space="preserve">UN    </v>
          </cell>
          <cell r="D4756" t="str">
            <v>CR</v>
          </cell>
          <cell r="E4756" t="str">
            <v>488,62</v>
          </cell>
        </row>
        <row r="4757">
          <cell r="A4757">
            <v>36357</v>
          </cell>
          <cell r="B4757" t="str">
            <v xml:space="preserve">UNIAO COM FLANGE PPR, COM PARAFUSOS, DN 40 MM, PARA AGUA QUENTE PREDIAL                                                                                                                                                                                                                                                                                                                                                                                                                                   </v>
          </cell>
          <cell r="C4757" t="str">
            <v xml:space="preserve">UN    </v>
          </cell>
          <cell r="D4757" t="str">
            <v>AS</v>
          </cell>
          <cell r="E4757" t="str">
            <v>132,33</v>
          </cell>
        </row>
        <row r="4758">
          <cell r="A4758">
            <v>12424</v>
          </cell>
          <cell r="B4758" t="str">
            <v xml:space="preserve">UNIAO DE FERRO GALVANIZADO, COM ASSENTO CONICO DE BRONZE, DE 1 1/2"                                                                                                                                                                                                                                                                                                                                                                                                                                       </v>
          </cell>
          <cell r="C4758" t="str">
            <v xml:space="preserve">UN    </v>
          </cell>
          <cell r="D4758" t="str">
            <v>CR</v>
          </cell>
          <cell r="E4758" t="str">
            <v>88,05</v>
          </cell>
        </row>
        <row r="4759">
          <cell r="A4759">
            <v>12440</v>
          </cell>
          <cell r="B4759" t="str">
            <v xml:space="preserve">UNIAO DE FERRO GALVANIZADO, COM ASSENTO CONICO DE BRONZE, DE 1 1/4"                                                                                                                                                                                                                                                                                                                                                                                                                                       </v>
          </cell>
          <cell r="C4759" t="str">
            <v xml:space="preserve">UN    </v>
          </cell>
          <cell r="D4759" t="str">
            <v>CR</v>
          </cell>
          <cell r="E4759" t="str">
            <v>85,10</v>
          </cell>
        </row>
        <row r="4760">
          <cell r="A4760">
            <v>9884</v>
          </cell>
          <cell r="B4760" t="str">
            <v xml:space="preserve">UNIAO DE FERRO GALVANIZADO, COM ROSCA BSP, COM ASSENTO PLANO, DE 1 1/2"                                                                                                                                                                                                                                                                                                                                                                                                                                   </v>
          </cell>
          <cell r="C4760" t="str">
            <v xml:space="preserve">UN    </v>
          </cell>
          <cell r="D4760" t="str">
            <v>CR</v>
          </cell>
          <cell r="E4760" t="str">
            <v>63,48</v>
          </cell>
        </row>
        <row r="4761">
          <cell r="A4761">
            <v>9888</v>
          </cell>
          <cell r="B4761" t="str">
            <v xml:space="preserve">UNIAO DE FERRO GALVANIZADO, COM ROSCA BSP, COM ASSENTO PLANO, DE 1 1/4"                                                                                                                                                                                                                                                                                                                                                                                                                                   </v>
          </cell>
          <cell r="C4761" t="str">
            <v xml:space="preserve">UN    </v>
          </cell>
          <cell r="D4761" t="str">
            <v>CR</v>
          </cell>
          <cell r="E4761" t="str">
            <v>51,00</v>
          </cell>
        </row>
        <row r="4762">
          <cell r="A4762">
            <v>9883</v>
          </cell>
          <cell r="B4762" t="str">
            <v xml:space="preserve">UNIAO DE FERRO GALVANIZADO, COM ROSCA BSP, COM ASSENTO PLANO, DE 1/2"                                                                                                                                                                                                                                                                                                                                                                                                                                     </v>
          </cell>
          <cell r="C4762" t="str">
            <v xml:space="preserve">UN    </v>
          </cell>
          <cell r="D4762" t="str">
            <v>CR</v>
          </cell>
          <cell r="E4762" t="str">
            <v>22,25</v>
          </cell>
        </row>
        <row r="4763">
          <cell r="A4763">
            <v>9886</v>
          </cell>
          <cell r="B4763" t="str">
            <v xml:space="preserve">UNIAO DE FERRO GALVANIZADO, COM ROSCA BSP, COM ASSENTO PLANO, DE 1"                                                                                                                                                                                                                                                                                                                                                                                                                                       </v>
          </cell>
          <cell r="C4763" t="str">
            <v xml:space="preserve">UN    </v>
          </cell>
          <cell r="D4763" t="str">
            <v>CR</v>
          </cell>
          <cell r="E4763" t="str">
            <v>30,48</v>
          </cell>
        </row>
        <row r="4764">
          <cell r="A4764">
            <v>9889</v>
          </cell>
          <cell r="B4764" t="str">
            <v xml:space="preserve">UNIAO DE FERRO GALVANIZADO, COM ROSCA BSP, COM ASSENTO PLANO, DE 2 1/2"                                                                                                                                                                                                                                                                                                                                                                                                                                   </v>
          </cell>
          <cell r="C4764" t="str">
            <v xml:space="preserve">UN    </v>
          </cell>
          <cell r="D4764" t="str">
            <v>CR</v>
          </cell>
          <cell r="E4764" t="str">
            <v>154,44</v>
          </cell>
        </row>
        <row r="4765">
          <cell r="A4765">
            <v>9887</v>
          </cell>
          <cell r="B4765" t="str">
            <v xml:space="preserve">UNIAO DE FERRO GALVANIZADO, COM ROSCA BSP, COM ASSENTO PLANO, DE 2"                                                                                                                                                                                                                                                                                                                                                                                                                                       </v>
          </cell>
          <cell r="C4765" t="str">
            <v xml:space="preserve">UN    </v>
          </cell>
          <cell r="D4765" t="str">
            <v>CR</v>
          </cell>
          <cell r="E4765" t="str">
            <v>93,34</v>
          </cell>
        </row>
        <row r="4766">
          <cell r="A4766">
            <v>9885</v>
          </cell>
          <cell r="B4766" t="str">
            <v xml:space="preserve">UNIAO DE FERRO GALVANIZADO, COM ROSCA BSP, COM ASSENTO PLANO, DE 3/4"                                                                                                                                                                                                                                                                                                                                                                                                                                     </v>
          </cell>
          <cell r="C4766" t="str">
            <v xml:space="preserve">UN    </v>
          </cell>
          <cell r="D4766" t="str">
            <v>CR</v>
          </cell>
          <cell r="E4766" t="str">
            <v>29,47</v>
          </cell>
        </row>
        <row r="4767">
          <cell r="A4767">
            <v>9890</v>
          </cell>
          <cell r="B4767" t="str">
            <v xml:space="preserve">UNIAO DE FERRO GALVANIZADO, COM ROSCA BSP, COM ASSENTO PLANO, DE 3"                                                                                                                                                                                                                                                                                                                                                                                                                                       </v>
          </cell>
          <cell r="C4767" t="str">
            <v xml:space="preserve">UN    </v>
          </cell>
          <cell r="D4767" t="str">
            <v>CR</v>
          </cell>
          <cell r="E4767" t="str">
            <v>239,26</v>
          </cell>
        </row>
        <row r="4768">
          <cell r="A4768">
            <v>9891</v>
          </cell>
          <cell r="B4768" t="str">
            <v xml:space="preserve">UNIAO DE FERRO GALVANIZADO, COM ROSCA BSP, COM ASSENTO PLANO, DE 4"                                                                                                                                                                                                                                                                                                                                                                                                                                       </v>
          </cell>
          <cell r="C4768" t="str">
            <v xml:space="preserve">UN    </v>
          </cell>
          <cell r="D4768" t="str">
            <v>CR</v>
          </cell>
          <cell r="E4768" t="str">
            <v>335,88</v>
          </cell>
        </row>
        <row r="4769">
          <cell r="A4769">
            <v>36313</v>
          </cell>
          <cell r="B4769" t="str">
            <v xml:space="preserve">UNIAO DUPLA PPR, DN 20 MM, PARA AGUA QUENTE PREDIAL                                                                                                                                                                                                                                                                                                                                                                                                                                                       </v>
          </cell>
          <cell r="C4769" t="str">
            <v xml:space="preserve">UN    </v>
          </cell>
          <cell r="D4769" t="str">
            <v>AS</v>
          </cell>
          <cell r="E4769" t="str">
            <v>13,85</v>
          </cell>
        </row>
        <row r="4770">
          <cell r="A4770">
            <v>36316</v>
          </cell>
          <cell r="B4770" t="str">
            <v xml:space="preserve">UNIAO DUPLA PPR, DN 25 MM, PARA AGUA QUENTE PREDIAL                                                                                                                                                                                                                                                                                                                                                                                                                                                       </v>
          </cell>
          <cell r="C4770" t="str">
            <v xml:space="preserve">UN    </v>
          </cell>
          <cell r="D4770" t="str">
            <v>AS</v>
          </cell>
          <cell r="E4770" t="str">
            <v>21,57</v>
          </cell>
        </row>
        <row r="4771">
          <cell r="A4771">
            <v>64</v>
          </cell>
          <cell r="B4771" t="str">
            <v xml:space="preserve">UNIAO EM POLIPROPILENO (PP), PARA TUBO EM PEAD, 20 MM - LIGACAO PREDIAL DE AGUA                                                                                                                                                                                                                                                                                                                                                                                                                           </v>
          </cell>
          <cell r="C4771" t="str">
            <v xml:space="preserve">UN    </v>
          </cell>
          <cell r="D4771" t="str">
            <v>AS</v>
          </cell>
          <cell r="E4771" t="str">
            <v>4,79</v>
          </cell>
        </row>
        <row r="4772">
          <cell r="A4772">
            <v>37423</v>
          </cell>
          <cell r="B4772" t="str">
            <v xml:space="preserve">UNIAO EM POLIPROPILENO (PP), PARA TUBO EM PEAD, 32 MM - LIGACAO PREDIAL DE AGUA                                                                                                                                                                                                                                                                                                                                                                                                                           </v>
          </cell>
          <cell r="C4772" t="str">
            <v xml:space="preserve">UN    </v>
          </cell>
          <cell r="D4772" t="str">
            <v>AS</v>
          </cell>
          <cell r="E4772" t="str">
            <v>11,84</v>
          </cell>
        </row>
        <row r="4773">
          <cell r="A4773">
            <v>9892</v>
          </cell>
          <cell r="B4773" t="str">
            <v xml:space="preserve">UNIAO PVC, ROSCAVEL 1/2",  AGUA FRIA PREDIAL                                                                                                                                                                                                                                                                                                                                                                                                                                                              </v>
          </cell>
          <cell r="C4773" t="str">
            <v xml:space="preserve">UN    </v>
          </cell>
          <cell r="D4773" t="str">
            <v>CR</v>
          </cell>
          <cell r="E4773" t="str">
            <v>7,50</v>
          </cell>
        </row>
        <row r="4774">
          <cell r="A4774">
            <v>9901</v>
          </cell>
          <cell r="B4774" t="str">
            <v xml:space="preserve">UNIAO PVC, ROSCAVEL, 1 1/2",  AGUA FRIA PREDIAL                                                                                                                                                                                                                                                                                                                                                                                                                                                           </v>
          </cell>
          <cell r="C4774" t="str">
            <v xml:space="preserve">UN    </v>
          </cell>
          <cell r="D4774" t="str">
            <v>CR</v>
          </cell>
          <cell r="E4774" t="str">
            <v>36,28</v>
          </cell>
        </row>
        <row r="4775">
          <cell r="A4775">
            <v>9900</v>
          </cell>
          <cell r="B4775" t="str">
            <v xml:space="preserve">UNIAO PVC, ROSCAVEL, 1",  AGUA FRIA PREDIAL                                                                                                                                                                                                                                                                                                                                                                                                                                                               </v>
          </cell>
          <cell r="C4775" t="str">
            <v xml:space="preserve">UN    </v>
          </cell>
          <cell r="D4775" t="str">
            <v>CR</v>
          </cell>
          <cell r="E4775" t="str">
            <v>21,02</v>
          </cell>
        </row>
        <row r="4776">
          <cell r="A4776">
            <v>9899</v>
          </cell>
          <cell r="B4776" t="str">
            <v xml:space="preserve">UNIAO PVC, ROSCAVEL, 3/4",  AGUA FRIA PREDIAL                                                                                                                                                                                                                                                                                                                                                                                                                                                             </v>
          </cell>
          <cell r="C4776" t="str">
            <v xml:space="preserve">UN    </v>
          </cell>
          <cell r="D4776" t="str">
            <v>CR</v>
          </cell>
          <cell r="E4776" t="str">
            <v>9,42</v>
          </cell>
        </row>
        <row r="4777">
          <cell r="A4777">
            <v>9908</v>
          </cell>
          <cell r="B4777" t="str">
            <v xml:space="preserve">UNIAO PVC, SOLDAVEL, 110 MM,  PARA AGUA FRIA PREDIAL                                                                                                                                                                                                                                                                                                                                                                                                                                                      </v>
          </cell>
          <cell r="C4777" t="str">
            <v xml:space="preserve">UN    </v>
          </cell>
          <cell r="D4777" t="str">
            <v>CR</v>
          </cell>
          <cell r="E4777" t="str">
            <v>423,72</v>
          </cell>
        </row>
        <row r="4778">
          <cell r="A4778">
            <v>9905</v>
          </cell>
          <cell r="B4778" t="str">
            <v xml:space="preserve">UNIAO PVC, SOLDAVEL, 20 MM,  PARA AGUA FRIA PREDIAL                                                                                                                                                                                                                                                                                                                                                                                                                                                       </v>
          </cell>
          <cell r="C4778" t="str">
            <v xml:space="preserve">UN    </v>
          </cell>
          <cell r="D4778" t="str">
            <v>CR</v>
          </cell>
          <cell r="E4778" t="str">
            <v>7,37</v>
          </cell>
        </row>
        <row r="4779">
          <cell r="A4779">
            <v>9906</v>
          </cell>
          <cell r="B4779" t="str">
            <v xml:space="preserve">UNIAO PVC, SOLDAVEL, 25 MM,  PARA AGUA FRIA PREDIAL                                                                                                                                                                                                                                                                                                                                                                                                                                                       </v>
          </cell>
          <cell r="C4779" t="str">
            <v xml:space="preserve">UN    </v>
          </cell>
          <cell r="D4779" t="str">
            <v>CR</v>
          </cell>
          <cell r="E4779" t="str">
            <v>8,89</v>
          </cell>
        </row>
        <row r="4780">
          <cell r="A4780">
            <v>9895</v>
          </cell>
          <cell r="B4780" t="str">
            <v xml:space="preserve">UNIAO PVC, SOLDAVEL, 32 MM,  PARA AGUA FRIA PREDIAL                                                                                                                                                                                                                                                                                                                                                                                                                                                       </v>
          </cell>
          <cell r="C4780" t="str">
            <v xml:space="preserve">UN    </v>
          </cell>
          <cell r="D4780" t="str">
            <v>CR</v>
          </cell>
          <cell r="E4780" t="str">
            <v>14,97</v>
          </cell>
        </row>
        <row r="4781">
          <cell r="A4781">
            <v>9894</v>
          </cell>
          <cell r="B4781" t="str">
            <v xml:space="preserve">UNIAO PVC, SOLDAVEL, 40 MM,  PARA AGUA FRIA PREDIAL                                                                                                                                                                                                                                                                                                                                                                                                                                                       </v>
          </cell>
          <cell r="C4781" t="str">
            <v xml:space="preserve">UN    </v>
          </cell>
          <cell r="D4781" t="str">
            <v>CR</v>
          </cell>
          <cell r="E4781" t="str">
            <v>28,79</v>
          </cell>
        </row>
        <row r="4782">
          <cell r="A4782">
            <v>9897</v>
          </cell>
          <cell r="B4782" t="str">
            <v xml:space="preserve">UNIAO PVC, SOLDAVEL, 50 MM,  PARA AGUA FRIA PREDIAL                                                                                                                                                                                                                                                                                                                                                                                                                                                       </v>
          </cell>
          <cell r="C4782" t="str">
            <v xml:space="preserve">UN    </v>
          </cell>
          <cell r="D4782" t="str">
            <v>CR</v>
          </cell>
          <cell r="E4782" t="str">
            <v>30,74</v>
          </cell>
        </row>
        <row r="4783">
          <cell r="A4783">
            <v>9910</v>
          </cell>
          <cell r="B4783" t="str">
            <v xml:space="preserve">UNIAO PVC, SOLDAVEL, 60 MM,  PARA AGUA FRIA PREDIAL                                                                                                                                                                                                                                                                                                                                                                                                                                                       </v>
          </cell>
          <cell r="C4783" t="str">
            <v xml:space="preserve">UN    </v>
          </cell>
          <cell r="D4783" t="str">
            <v>CR</v>
          </cell>
          <cell r="E4783" t="str">
            <v>79,98</v>
          </cell>
        </row>
        <row r="4784">
          <cell r="A4784">
            <v>9909</v>
          </cell>
          <cell r="B4784" t="str">
            <v xml:space="preserve">UNIAO PVC, SOLDAVEL, 75 MM,  PARA AGUA FRIA PREDIAL                                                                                                                                                                                                                                                                                                                                                                                                                                                       </v>
          </cell>
          <cell r="C4784" t="str">
            <v xml:space="preserve">UN    </v>
          </cell>
          <cell r="D4784" t="str">
            <v>CR</v>
          </cell>
          <cell r="E4784" t="str">
            <v>162,89</v>
          </cell>
        </row>
        <row r="4785">
          <cell r="A4785">
            <v>9907</v>
          </cell>
          <cell r="B4785" t="str">
            <v xml:space="preserve">UNIAO PVC, SOLDAVEL, 85 MM,  PARA AGUA FRIA PREDIAL                                                                                                                                                                                                                                                                                                                                                                                                                                                       </v>
          </cell>
          <cell r="C4785" t="str">
            <v xml:space="preserve">UN    </v>
          </cell>
          <cell r="D4785" t="str">
            <v>CR</v>
          </cell>
          <cell r="E4785" t="str">
            <v>192,32</v>
          </cell>
        </row>
        <row r="4786">
          <cell r="A4786">
            <v>20973</v>
          </cell>
          <cell r="B4786" t="str">
            <v xml:space="preserve">UNIAO TIPO STORZ, COM EMPATACAO INTERNA TIPO ANEL DE EXPANSAO, ENGATE RAPIDO 1 1/2", PARA MANGUEIRA DE COMBATE A INCENDIO PREDIAL                                                                                                                                                                                                                                                                                                                                                                         </v>
          </cell>
          <cell r="C4786" t="str">
            <v xml:space="preserve">UN    </v>
          </cell>
          <cell r="D4786" t="str">
            <v>CR</v>
          </cell>
          <cell r="E4786" t="str">
            <v>111,76</v>
          </cell>
        </row>
        <row r="4787">
          <cell r="A4787">
            <v>20974</v>
          </cell>
          <cell r="B4787" t="str">
            <v xml:space="preserve">UNIAO TIPO STORZ, COM EMPATACAO INTERNA TIPO ANEL DE EXPANSAO, ENGATE RAPIDO 2 1/2", PARA MANGUEIRA DE COMBATE A INCENDIO PREDIAL                                                                                                                                                                                                                                                                                                                                                                         </v>
          </cell>
          <cell r="C4787" t="str">
            <v xml:space="preserve">UN    </v>
          </cell>
          <cell r="D4787" t="str">
            <v>CR</v>
          </cell>
          <cell r="E4787" t="str">
            <v>159,90</v>
          </cell>
        </row>
        <row r="4788">
          <cell r="A4788">
            <v>37989</v>
          </cell>
          <cell r="B4788" t="str">
            <v xml:space="preserve">UNIAO, CPVC, SOLDAVEL, 15 MM, PARA AGUA QUENTE PREDIAL                                                                                                                                                                                                                                                                                                                                                                                                                                                    </v>
          </cell>
          <cell r="C4788" t="str">
            <v xml:space="preserve">UN    </v>
          </cell>
          <cell r="D4788" t="str">
            <v>AS</v>
          </cell>
          <cell r="E4788" t="str">
            <v>12,06</v>
          </cell>
        </row>
        <row r="4789">
          <cell r="A4789">
            <v>37990</v>
          </cell>
          <cell r="B4789" t="str">
            <v xml:space="preserve">UNIAO, CPVC, SOLDAVEL, 22 MM, PARA AGUA QUENTE PREDIAL                                                                                                                                                                                                                                                                                                                                                                                                                                                    </v>
          </cell>
          <cell r="C4789" t="str">
            <v xml:space="preserve">UN    </v>
          </cell>
          <cell r="D4789" t="str">
            <v>AS</v>
          </cell>
          <cell r="E4789" t="str">
            <v>13,30</v>
          </cell>
        </row>
        <row r="4790">
          <cell r="A4790">
            <v>37991</v>
          </cell>
          <cell r="B4790" t="str">
            <v xml:space="preserve">UNIAO, CPVC, SOLDAVEL, 28 MM, PARA AGUA QUENTE PREDIAL                                                                                                                                                                                                                                                                                                                                                                                                                                                    </v>
          </cell>
          <cell r="C4790" t="str">
            <v xml:space="preserve">UN    </v>
          </cell>
          <cell r="D4790" t="str">
            <v>AS</v>
          </cell>
          <cell r="E4790" t="str">
            <v>17,70</v>
          </cell>
        </row>
        <row r="4791">
          <cell r="A4791">
            <v>37992</v>
          </cell>
          <cell r="B4791" t="str">
            <v xml:space="preserve">UNIAO, CPVC, SOLDAVEL, 35 MM, PARA AGUA QUENTE PREDIAL                                                                                                                                                                                                                                                                                                                                                                                                                                                    </v>
          </cell>
          <cell r="C4791" t="str">
            <v xml:space="preserve">UN    </v>
          </cell>
          <cell r="D4791" t="str">
            <v>AS</v>
          </cell>
          <cell r="E4791" t="str">
            <v>27,47</v>
          </cell>
        </row>
        <row r="4792">
          <cell r="A4792">
            <v>37993</v>
          </cell>
          <cell r="B4792" t="str">
            <v xml:space="preserve">UNIAO, CPVC, SOLDAVEL, 42 MM, PARA AGUA QUENTE PREDIAL                                                                                                                                                                                                                                                                                                                                                                                                                                                    </v>
          </cell>
          <cell r="C4792" t="str">
            <v xml:space="preserve">UN    </v>
          </cell>
          <cell r="D4792" t="str">
            <v>AS</v>
          </cell>
          <cell r="E4792" t="str">
            <v>41,68</v>
          </cell>
        </row>
        <row r="4793">
          <cell r="A4793">
            <v>37994</v>
          </cell>
          <cell r="B4793" t="str">
            <v xml:space="preserve">UNIAO, CPVC, SOLDAVEL, 54 MM, PARA AGUA QUENTE PREDIAL                                                                                                                                                                                                                                                                                                                                                                                                                                                    </v>
          </cell>
          <cell r="C4793" t="str">
            <v xml:space="preserve">UN    </v>
          </cell>
          <cell r="D4793" t="str">
            <v>AS</v>
          </cell>
          <cell r="E4793" t="str">
            <v>99,25</v>
          </cell>
        </row>
        <row r="4794">
          <cell r="A4794">
            <v>37995</v>
          </cell>
          <cell r="B4794" t="str">
            <v xml:space="preserve">UNIAO, CPVC, SOLDAVEL, 73 MM, PARA AGUA QUENTE PREDIAL                                                                                                                                                                                                                                                                                                                                                                                                                                                    </v>
          </cell>
          <cell r="C4794" t="str">
            <v xml:space="preserve">UN    </v>
          </cell>
          <cell r="D4794" t="str">
            <v>AS</v>
          </cell>
          <cell r="E4794" t="str">
            <v>129,37</v>
          </cell>
        </row>
        <row r="4795">
          <cell r="A4795">
            <v>37996</v>
          </cell>
          <cell r="B4795" t="str">
            <v xml:space="preserve">UNIAO, CPVC, SOLDAVEL, 89 MM, PARA AGUA QUENTE PREDIAL                                                                                                                                                                                                                                                                                                                                                                                                                                                    </v>
          </cell>
          <cell r="C4795" t="str">
            <v xml:space="preserve">UN    </v>
          </cell>
          <cell r="D4795" t="str">
            <v>AS</v>
          </cell>
          <cell r="E4795" t="str">
            <v>197,00</v>
          </cell>
        </row>
        <row r="4796">
          <cell r="A4796">
            <v>13883</v>
          </cell>
          <cell r="B4796" t="str">
            <v xml:space="preserve">USINA DE ASFALTO A FRIO, CAPACIDADE DE 30 A 40 T/H, ELETRICA, POTENCIA DE 30 CV                                                                                                                                                                                                                                                                                                                                                                                                                           </v>
          </cell>
          <cell r="C4796" t="str">
            <v xml:space="preserve">UN    </v>
          </cell>
          <cell r="D4796" t="str">
            <v>AS</v>
          </cell>
          <cell r="E4796" t="str">
            <v>116.611,15</v>
          </cell>
        </row>
        <row r="4797">
          <cell r="A4797">
            <v>38604</v>
          </cell>
          <cell r="B4797" t="str">
            <v xml:space="preserve">USINA DE ASFALTO A FRIO, CAPACIDADE DE 40 A 60 T/H, ELETRICA, POTENCIA DE 30 CV                                                                                                                                                                                                                                                                                                                                                                                                                           </v>
          </cell>
          <cell r="C4797" t="str">
            <v xml:space="preserve">UN    </v>
          </cell>
          <cell r="D4797" t="str">
            <v>AS</v>
          </cell>
          <cell r="E4797" t="str">
            <v>145.237,64</v>
          </cell>
        </row>
        <row r="4798">
          <cell r="A4798">
            <v>10601</v>
          </cell>
          <cell r="B4798" t="str">
            <v xml:space="preserve">USINA DE ASFALTO A QUENTE, FIXA, TIPO CONTRA FLUXO, CAPACIDADE DE 100 A 140 T/H, POTENCIA DE 280 KW, COM MISTURADOR EXTERNO ROTATIVO                                                                                                                                                                                                                                                                                                                                                                      </v>
          </cell>
          <cell r="C4798" t="str">
            <v xml:space="preserve">UN    </v>
          </cell>
          <cell r="D4798" t="str">
            <v>AS</v>
          </cell>
          <cell r="E4798" t="str">
            <v>2.825.161,76</v>
          </cell>
        </row>
        <row r="4799">
          <cell r="A4799">
            <v>44469</v>
          </cell>
          <cell r="B4799" t="str">
            <v xml:space="preserve">USINA DE ASFALTO, GRAVIMETRICA, CAPACIDADE DE 150 T/H, POTENCIA DE 400  KW                                                                                                                                                                                                                                                                                                                                                                                                                                </v>
          </cell>
          <cell r="C4799" t="str">
            <v xml:space="preserve">UN    </v>
          </cell>
          <cell r="D4799" t="str">
            <v>AS</v>
          </cell>
          <cell r="E4799" t="str">
            <v>7.438.551,21</v>
          </cell>
        </row>
        <row r="4800">
          <cell r="A4800">
            <v>13894</v>
          </cell>
          <cell r="B4800" t="str">
            <v xml:space="preserve">USINA DE CONCRETO FIXA, CAPACIDADE NOMINAL DE 40 M3/H, SEM SILO                                                                                                                                                                                                                                                                                                                                                                                                                                           </v>
          </cell>
          <cell r="C4800" t="str">
            <v xml:space="preserve">UN    </v>
          </cell>
          <cell r="D4800" t="str">
            <v>AS</v>
          </cell>
          <cell r="E4800" t="str">
            <v>399.604,75</v>
          </cell>
        </row>
        <row r="4801">
          <cell r="A4801">
            <v>13895</v>
          </cell>
          <cell r="B4801" t="str">
            <v xml:space="preserve">USINA DE CONCRETO FIXA, CAPACIDADE NOMINAL DE 60 M3/H, SEM SILO                                                                                                                                                                                                                                                                                                                                                                                                                                           </v>
          </cell>
          <cell r="C4801" t="str">
            <v xml:space="preserve">UN    </v>
          </cell>
          <cell r="D4801" t="str">
            <v>AS</v>
          </cell>
          <cell r="E4801" t="str">
            <v>537.335,18</v>
          </cell>
        </row>
        <row r="4802">
          <cell r="A4802">
            <v>13892</v>
          </cell>
          <cell r="B4802" t="str">
            <v xml:space="preserve">USINA DE CONCRETO FIXA, CAPACIDADE NOMINAL DE 80 M3/H, SEM SILO                                                                                                                                                                                                                                                                                                                                                                                                                                           </v>
          </cell>
          <cell r="C4802" t="str">
            <v xml:space="preserve">UN    </v>
          </cell>
          <cell r="D4802" t="str">
            <v>AS</v>
          </cell>
          <cell r="E4802" t="str">
            <v>658.491,12</v>
          </cell>
        </row>
        <row r="4803">
          <cell r="A4803">
            <v>9914</v>
          </cell>
          <cell r="B4803" t="str">
            <v xml:space="preserve">USINA DE CONCRETO FIXA, CAPACIDADE NOMINAL DE 90 A 120 M3/H, SEM SILO                                                                                                                                                                                                                                                                                                                                                                                                                                     </v>
          </cell>
          <cell r="C4803" t="str">
            <v xml:space="preserve">UN    </v>
          </cell>
          <cell r="D4803" t="str">
            <v>AS</v>
          </cell>
          <cell r="E4803" t="str">
            <v>712.400,00</v>
          </cell>
        </row>
        <row r="4804">
          <cell r="A4804">
            <v>36485</v>
          </cell>
          <cell r="B4804" t="str">
            <v xml:space="preserve">USINA DE LAMA ASFALTICA, PROD 30 A 50 T/H, SILO DE AGREGADO 7 M3, RESERVATORIOS PARA EMULSAO E AGUA DE 2,3 M3 CADA, MISTURADOR TIPO PUGG-MILL A SER MONTADO SOBRE CAMINHAO                                                                                                                                                                                                                                                                                                                                </v>
          </cell>
          <cell r="C4804" t="str">
            <v xml:space="preserve">UN    </v>
          </cell>
          <cell r="D4804" t="str">
            <v>AS</v>
          </cell>
          <cell r="E4804" t="str">
            <v>665.336,65</v>
          </cell>
        </row>
        <row r="4805">
          <cell r="A4805">
            <v>9912</v>
          </cell>
          <cell r="B4805" t="str">
            <v xml:space="preserve">USINA DE MISTURAS ASFALTICAS A QUENTE, MOVEL, TIPO CONTRA FLUXO, CAPACIDADE DE 40 A 80 T/H                                                                                                                                                                                                                                                                                                                                                                                                                </v>
          </cell>
          <cell r="C4805" t="str">
            <v xml:space="preserve">UN    </v>
          </cell>
          <cell r="D4805" t="str">
            <v>AS</v>
          </cell>
          <cell r="E4805" t="str">
            <v>2.300.000,00</v>
          </cell>
        </row>
        <row r="4806">
          <cell r="A4806">
            <v>9921</v>
          </cell>
          <cell r="B4806" t="str">
            <v xml:space="preserve">USINA MISTURADORA DE SOLOS,  DOSADORES TRIPLOS, CALHA VIBRATORIA CAPACIDADE DE 200 A 500 T/H, POTENCIA DE 75 KW                                                                                                                                                                                                                                                                                                                                                                                           </v>
          </cell>
          <cell r="C4806" t="str">
            <v xml:space="preserve">UN    </v>
          </cell>
          <cell r="D4806" t="str">
            <v>AS</v>
          </cell>
          <cell r="E4806" t="str">
            <v>1.186.448,79</v>
          </cell>
        </row>
        <row r="4807">
          <cell r="A4807">
            <v>21112</v>
          </cell>
          <cell r="B4807" t="str">
            <v xml:space="preserve">VALVULA DE DESCARGA EM METAL CROMADO PARA MICTORIO COM ACIONAMENTO POR PRESSAO E FECHAMENTO AUTOMATICO                                                                                                                                                                                                                                                                                                                                                                                                    </v>
          </cell>
          <cell r="C4807" t="str">
            <v xml:space="preserve">UN    </v>
          </cell>
          <cell r="D4807" t="str">
            <v>CR</v>
          </cell>
          <cell r="E4807" t="str">
            <v>223,72</v>
          </cell>
        </row>
        <row r="4808">
          <cell r="A4808">
            <v>10228</v>
          </cell>
          <cell r="B4808" t="str">
            <v xml:space="preserve">VALVULA DE DESCARGA METALICA, BASE 1 1/2 " E ACABAMENTO METALICO CROMADO                                                                                                                                                                                                                                                                                                                                                                                                                                  </v>
          </cell>
          <cell r="C4808" t="str">
            <v xml:space="preserve">UN    </v>
          </cell>
          <cell r="D4808" t="str">
            <v xml:space="preserve">C </v>
          </cell>
          <cell r="E4808" t="str">
            <v>259,90</v>
          </cell>
        </row>
        <row r="4809">
          <cell r="A4809">
            <v>11781</v>
          </cell>
          <cell r="B4809" t="str">
            <v xml:space="preserve">VALVULA DE DESCARGA METALICA, BASE 1 1/4 " E ACABAMENTO METALICO CROMADO                                                                                                                                                                                                                                                                                                                                                                                                                                  </v>
          </cell>
          <cell r="C4809" t="str">
            <v xml:space="preserve">UN    </v>
          </cell>
          <cell r="D4809" t="str">
            <v>CR</v>
          </cell>
          <cell r="E4809" t="str">
            <v>210,55</v>
          </cell>
        </row>
        <row r="4810">
          <cell r="A4810">
            <v>37588</v>
          </cell>
          <cell r="B4810" t="str">
            <v xml:space="preserve">VALVULA DE ESCOAMENTO PARA TANQUE, EM METAL CROMADO, 1.1/2 ", SEM LADRAO, COM TAMPAO PLASTICO                                                                                                                                                                                                                                                                                                                                                                                                             </v>
          </cell>
          <cell r="C4810" t="str">
            <v xml:space="preserve">UN    </v>
          </cell>
          <cell r="D4810" t="str">
            <v>CR</v>
          </cell>
          <cell r="E4810" t="str">
            <v>106,61</v>
          </cell>
        </row>
        <row r="4811">
          <cell r="A4811">
            <v>11746</v>
          </cell>
          <cell r="B4811" t="str">
            <v xml:space="preserve">VALVULA DE ESFERA BRUTA EM BRONZE, BITOLA 1 " (REF 1552-B)                                                                                                                                                                                                                                                                                                                                                                                                                                                </v>
          </cell>
          <cell r="C4811" t="str">
            <v xml:space="preserve">UN    </v>
          </cell>
          <cell r="D4811" t="str">
            <v>CR</v>
          </cell>
          <cell r="E4811" t="str">
            <v>76,79</v>
          </cell>
        </row>
        <row r="4812">
          <cell r="A4812">
            <v>11751</v>
          </cell>
          <cell r="B4812" t="str">
            <v xml:space="preserve">VALVULA DE ESFERA BRUTA EM BRONZE, BITOLA 1 1/2 " (REF 1552-B)                                                                                                                                                                                                                                                                                                                                                                                                                                            </v>
          </cell>
          <cell r="C4812" t="str">
            <v xml:space="preserve">UN    </v>
          </cell>
          <cell r="D4812" t="str">
            <v>CR</v>
          </cell>
          <cell r="E4812" t="str">
            <v>137,91</v>
          </cell>
        </row>
        <row r="4813">
          <cell r="A4813">
            <v>11750</v>
          </cell>
          <cell r="B4813" t="str">
            <v xml:space="preserve">VALVULA DE ESFERA BRUTA EM BRONZE, BITOLA 1 1/4 " (REF 1552-B)                                                                                                                                                                                                                                                                                                                                                                                                                                            </v>
          </cell>
          <cell r="C4813" t="str">
            <v xml:space="preserve">UN    </v>
          </cell>
          <cell r="D4813" t="str">
            <v>CR</v>
          </cell>
          <cell r="E4813" t="str">
            <v>114,45</v>
          </cell>
        </row>
        <row r="4814">
          <cell r="A4814">
            <v>11748</v>
          </cell>
          <cell r="B4814" t="str">
            <v xml:space="preserve">VALVULA DE ESFERA BRUTA EM BRONZE, BITOLA 1/2 " (REF 1552-B)                                                                                                                                                                                                                                                                                                                                                                                                                                              </v>
          </cell>
          <cell r="C4814" t="str">
            <v xml:space="preserve">UN    </v>
          </cell>
          <cell r="D4814" t="str">
            <v>CR</v>
          </cell>
          <cell r="E4814" t="str">
            <v>49,27</v>
          </cell>
        </row>
        <row r="4815">
          <cell r="A4815">
            <v>11747</v>
          </cell>
          <cell r="B4815" t="str">
            <v xml:space="preserve">VALVULA DE ESFERA BRUTA EM BRONZE, BITOLA 2 " (REF 1552-B)                                                                                                                                                                                                                                                                                                                                                                                                                                                </v>
          </cell>
          <cell r="C4815" t="str">
            <v xml:space="preserve">UN    </v>
          </cell>
          <cell r="D4815" t="str">
            <v>CR</v>
          </cell>
          <cell r="E4815" t="str">
            <v>212,66</v>
          </cell>
        </row>
        <row r="4816">
          <cell r="A4816">
            <v>11749</v>
          </cell>
          <cell r="B4816" t="str">
            <v xml:space="preserve">VALVULA DE ESFERA BRUTA EM BRONZE, BITOLA 3/4 " (REF 1552-B)                                                                                                                                                                                                                                                                                                                                                                                                                                              </v>
          </cell>
          <cell r="C4816" t="str">
            <v xml:space="preserve">UN    </v>
          </cell>
          <cell r="D4816" t="str">
            <v>CR</v>
          </cell>
          <cell r="E4816" t="str">
            <v>56,88</v>
          </cell>
        </row>
        <row r="4817">
          <cell r="A4817">
            <v>10236</v>
          </cell>
          <cell r="B4817" t="str">
            <v xml:space="preserve">VALVULA DE RETENCAO DE BRONZE, PE COM CRIVOS, EXTREMIDADE COM ROSCA, DE 1 1/2", PARA FUNDO DE POCO                                                                                                                                                                                                                                                                                                                                                                                                        </v>
          </cell>
          <cell r="C4817" t="str">
            <v xml:space="preserve">UN    </v>
          </cell>
          <cell r="D4817" t="str">
            <v>CR</v>
          </cell>
          <cell r="E4817" t="str">
            <v>112,20</v>
          </cell>
        </row>
        <row r="4818">
          <cell r="A4818">
            <v>10233</v>
          </cell>
          <cell r="B4818" t="str">
            <v xml:space="preserve">VALVULA DE RETENCAO DE BRONZE, PE COM CRIVOS, EXTREMIDADE COM ROSCA, DE 1 1/4", PARA FUNDO DE POCO                                                                                                                                                                                                                                                                                                                                                                                                        </v>
          </cell>
          <cell r="C4818" t="str">
            <v xml:space="preserve">UN    </v>
          </cell>
          <cell r="D4818" t="str">
            <v>CR</v>
          </cell>
          <cell r="E4818" t="str">
            <v>105,14</v>
          </cell>
        </row>
        <row r="4819">
          <cell r="A4819">
            <v>10234</v>
          </cell>
          <cell r="B4819" t="str">
            <v xml:space="preserve">VALVULA DE RETENCAO DE BRONZE, PE COM CRIVOS, EXTREMIDADE COM ROSCA, DE 1", PARA FUNDO DE POCO                                                                                                                                                                                                                                                                                                                                                                                                            </v>
          </cell>
          <cell r="C4819" t="str">
            <v xml:space="preserve">UN    </v>
          </cell>
          <cell r="D4819" t="str">
            <v>CR</v>
          </cell>
          <cell r="E4819" t="str">
            <v>66,23</v>
          </cell>
        </row>
        <row r="4820">
          <cell r="A4820">
            <v>10231</v>
          </cell>
          <cell r="B4820" t="str">
            <v xml:space="preserve">VALVULA DE RETENCAO DE BRONZE, PE COM CRIVOS, EXTREMIDADE COM ROSCA, DE 2 1/2", PARA FUNDO DE POCO                                                                                                                                                                                                                                                                                                                                                                                                        </v>
          </cell>
          <cell r="C4820" t="str">
            <v xml:space="preserve">UN    </v>
          </cell>
          <cell r="D4820" t="str">
            <v>CR</v>
          </cell>
          <cell r="E4820" t="str">
            <v>303,73</v>
          </cell>
        </row>
        <row r="4821">
          <cell r="A4821">
            <v>10232</v>
          </cell>
          <cell r="B4821" t="str">
            <v xml:space="preserve">VALVULA DE RETENCAO DE BRONZE, PE COM CRIVOS, EXTREMIDADE COM ROSCA, DE 2", PARA FUNDO DE POCO                                                                                                                                                                                                                                                                                                                                                                                                            </v>
          </cell>
          <cell r="C4821" t="str">
            <v xml:space="preserve">UN    </v>
          </cell>
          <cell r="D4821" t="str">
            <v>CR</v>
          </cell>
          <cell r="E4821" t="str">
            <v>169,96</v>
          </cell>
        </row>
        <row r="4822">
          <cell r="A4822">
            <v>10229</v>
          </cell>
          <cell r="B4822" t="str">
            <v xml:space="preserve">VALVULA DE RETENCAO DE BRONZE, PE COM CRIVOS, EXTREMIDADE COM ROSCA, DE 3/4", PARA FUNDO DE POCO                                                                                                                                                                                                                                                                                                                                                                                                          </v>
          </cell>
          <cell r="C4822" t="str">
            <v xml:space="preserve">UN    </v>
          </cell>
          <cell r="D4822" t="str">
            <v xml:space="preserve">C </v>
          </cell>
          <cell r="E4822" t="str">
            <v>59,90</v>
          </cell>
        </row>
        <row r="4823">
          <cell r="A4823">
            <v>10235</v>
          </cell>
          <cell r="B4823" t="str">
            <v xml:space="preserve">VALVULA DE RETENCAO DE BRONZE, PE COM CRIVOS, EXTREMIDADE COM ROSCA, DE 3", PARA FUNDO DE POCO                                                                                                                                                                                                                                                                                                                                                                                                            </v>
          </cell>
          <cell r="C4823" t="str">
            <v xml:space="preserve">UN    </v>
          </cell>
          <cell r="D4823" t="str">
            <v>CR</v>
          </cell>
          <cell r="E4823" t="str">
            <v>416,38</v>
          </cell>
        </row>
        <row r="4824">
          <cell r="A4824">
            <v>10230</v>
          </cell>
          <cell r="B4824" t="str">
            <v xml:space="preserve">VALVULA DE RETENCAO DE BRONZE, PE COM CRIVOS, EXTREMIDADE COM ROSCA, DE 4", PARA FUNDO DE POCO                                                                                                                                                                                                                                                                                                                                                                                                            </v>
          </cell>
          <cell r="C4824" t="str">
            <v xml:space="preserve">UN    </v>
          </cell>
          <cell r="D4824" t="str">
            <v>CR</v>
          </cell>
          <cell r="E4824" t="str">
            <v>732,78</v>
          </cell>
        </row>
        <row r="4825">
          <cell r="A4825">
            <v>10409</v>
          </cell>
          <cell r="B4825" t="str">
            <v xml:space="preserve">VALVULA DE RETENCAO HORIZONTAL, DE BRONZE (PN-25), 1 1/2", 400 PSI, TAMPA DE PORCA DE UNIAO, EXTREMIDADES COM ROSCA                                                                                                                                                                                                                                                                                                                                                                                       </v>
          </cell>
          <cell r="C4825" t="str">
            <v xml:space="preserve">UN    </v>
          </cell>
          <cell r="D4825" t="str">
            <v>CR</v>
          </cell>
          <cell r="E4825" t="str">
            <v>217,70</v>
          </cell>
        </row>
        <row r="4826">
          <cell r="A4826">
            <v>10411</v>
          </cell>
          <cell r="B4826" t="str">
            <v xml:space="preserve">VALVULA DE RETENCAO HORIZONTAL, DE BRONZE (PN-25), 1 1/4", 400 PSI, TAMPA DE PORCA DE UNIAO, EXTREMIDADES COM ROSCA                                                                                                                                                                                                                                                                                                                                                                                       </v>
          </cell>
          <cell r="C4826" t="str">
            <v xml:space="preserve">UN    </v>
          </cell>
          <cell r="D4826" t="str">
            <v>CR</v>
          </cell>
          <cell r="E4826" t="str">
            <v>194,80</v>
          </cell>
        </row>
        <row r="4827">
          <cell r="A4827">
            <v>10404</v>
          </cell>
          <cell r="B4827" t="str">
            <v xml:space="preserve">VALVULA DE RETENCAO HORIZONTAL, DE BRONZE (PN-25), 1/2", 400 PSI, TAMPA DE PORCA DE UNIAO, EXTREMIDADES COM ROSCA                                                                                                                                                                                                                                                                                                                                                                                         </v>
          </cell>
          <cell r="C4827" t="str">
            <v xml:space="preserve">UN    </v>
          </cell>
          <cell r="D4827" t="str">
            <v>CR</v>
          </cell>
          <cell r="E4827" t="str">
            <v>79,00</v>
          </cell>
        </row>
        <row r="4828">
          <cell r="A4828">
            <v>10410</v>
          </cell>
          <cell r="B4828" t="str">
            <v xml:space="preserve">VALVULA DE RETENCAO HORIZONTAL, DE BRONZE (PN-25), 1", 400 PSI, TAMPA DE PORCA DE UNIAO, EXTREMIDADES COM ROSCA                                                                                                                                                                                                                                                                                                                                                                                           </v>
          </cell>
          <cell r="C4828" t="str">
            <v xml:space="preserve">UN    </v>
          </cell>
          <cell r="D4828" t="str">
            <v>CR</v>
          </cell>
          <cell r="E4828" t="str">
            <v>130,12</v>
          </cell>
        </row>
        <row r="4829">
          <cell r="A4829">
            <v>10405</v>
          </cell>
          <cell r="B4829" t="str">
            <v xml:space="preserve">VALVULA DE RETENCAO HORIZONTAL, DE BRONZE (PN-25), 2 1/2", 400 PSI, TAMPA DE PORCA DE UNIAO, EXTREMIDADES COM ROSCA                                                                                                                                                                                                                                                                                                                                                                                       </v>
          </cell>
          <cell r="C4829" t="str">
            <v xml:space="preserve">UN    </v>
          </cell>
          <cell r="D4829" t="str">
            <v>CR</v>
          </cell>
          <cell r="E4829" t="str">
            <v>436,16</v>
          </cell>
        </row>
        <row r="4830">
          <cell r="A4830">
            <v>10408</v>
          </cell>
          <cell r="B4830" t="str">
            <v xml:space="preserve">VALVULA DE RETENCAO HORIZONTAL, DE BRONZE (PN-25), 2", 400 PSI, TAMPA DE PORCA DE UNIAO, EXTREMIDADES COM ROSCA                                                                                                                                                                                                                                                                                                                                                                                           </v>
          </cell>
          <cell r="C4830" t="str">
            <v xml:space="preserve">UN    </v>
          </cell>
          <cell r="D4830" t="str">
            <v>CR</v>
          </cell>
          <cell r="E4830" t="str">
            <v>305,00</v>
          </cell>
        </row>
        <row r="4831">
          <cell r="A4831">
            <v>10412</v>
          </cell>
          <cell r="B4831" t="str">
            <v xml:space="preserve">VALVULA DE RETENCAO HORIZONTAL, DE BRONZE (PN-25), 3/4", 400 PSI, TAMPA DE PORCA DE UNIAO, EXTREMIDADES COM ROSCA                                                                                                                                                                                                                                                                                                                                                                                         </v>
          </cell>
          <cell r="C4831" t="str">
            <v xml:space="preserve">UN    </v>
          </cell>
          <cell r="D4831" t="str">
            <v>CR</v>
          </cell>
          <cell r="E4831" t="str">
            <v>95,74</v>
          </cell>
        </row>
        <row r="4832">
          <cell r="A4832">
            <v>10406</v>
          </cell>
          <cell r="B4832" t="str">
            <v xml:space="preserve">VALVULA DE RETENCAO HORIZONTAL, DE BRONZE (PN-25), 3", 400 PSI, TAMPA DE PORCA DE UNIAO, EXTREMIDADES COM ROSCA                                                                                                                                                                                                                                                                                                                                                                                           </v>
          </cell>
          <cell r="C4832" t="str">
            <v xml:space="preserve">UN    </v>
          </cell>
          <cell r="D4832" t="str">
            <v>CR</v>
          </cell>
          <cell r="E4832" t="str">
            <v>602,43</v>
          </cell>
        </row>
        <row r="4833">
          <cell r="A4833">
            <v>10407</v>
          </cell>
          <cell r="B4833" t="str">
            <v xml:space="preserve">VALVULA DE RETENCAO HORIZONTAL, DE BRONZE (PN-25), 4", 400 PSI, TAMPA DE PORCA DE UNIAO, EXTREMIDADES COM ROSCA                                                                                                                                                                                                                                                                                                                                                                                           </v>
          </cell>
          <cell r="C4833" t="str">
            <v xml:space="preserve">UN    </v>
          </cell>
          <cell r="D4833" t="str">
            <v>CR</v>
          </cell>
          <cell r="E4833" t="str">
            <v>934,38</v>
          </cell>
        </row>
        <row r="4834">
          <cell r="A4834">
            <v>10416</v>
          </cell>
          <cell r="B4834" t="str">
            <v xml:space="preserve">VALVULA DE RETENCAO VERTICAL, DE BRONZE (PN-16), 1 1/2", 200 PSI, EXTREMIDADES COM ROSCA                                                                                                                                                                                                                                                                                                                                                                                                                  </v>
          </cell>
          <cell r="C4834" t="str">
            <v xml:space="preserve">UN    </v>
          </cell>
          <cell r="D4834" t="str">
            <v>CR</v>
          </cell>
          <cell r="E4834" t="str">
            <v>115,90</v>
          </cell>
        </row>
        <row r="4835">
          <cell r="A4835">
            <v>10419</v>
          </cell>
          <cell r="B4835" t="str">
            <v xml:space="preserve">VALVULA DE RETENCAO VERTICAL, DE BRONZE (PN-16), 1 1/4", 200 PSI, EXTREMIDADES COM ROSCA                                                                                                                                                                                                                                                                                                                                                                                                                  </v>
          </cell>
          <cell r="C4835" t="str">
            <v xml:space="preserve">UN    </v>
          </cell>
          <cell r="D4835" t="str">
            <v>CR</v>
          </cell>
          <cell r="E4835" t="str">
            <v>100,60</v>
          </cell>
        </row>
        <row r="4836">
          <cell r="A4836">
            <v>21092</v>
          </cell>
          <cell r="B4836" t="str">
            <v xml:space="preserve">VALVULA DE RETENCAO VERTICAL, DE BRONZE (PN-16), 1/2", 200 PSI, EXTREMIDADES COM ROSCA                                                                                                                                                                                                                                                                                                                                                                                                                    </v>
          </cell>
          <cell r="C4836" t="str">
            <v xml:space="preserve">UN    </v>
          </cell>
          <cell r="D4836" t="str">
            <v>CR</v>
          </cell>
          <cell r="E4836" t="str">
            <v>57,51</v>
          </cell>
        </row>
        <row r="4837">
          <cell r="A4837">
            <v>10418</v>
          </cell>
          <cell r="B4837" t="str">
            <v xml:space="preserve">VALVULA DE RETENCAO VERTICAL, DE BRONZE (PN-16), 1", 200 PSI, EXTREMIDADES COM ROSCA                                                                                                                                                                                                                                                                                                                                                                                                                      </v>
          </cell>
          <cell r="C4837" t="str">
            <v xml:space="preserve">UN    </v>
          </cell>
          <cell r="D4837" t="str">
            <v>CR</v>
          </cell>
          <cell r="E4837" t="str">
            <v>67,05</v>
          </cell>
        </row>
        <row r="4838">
          <cell r="A4838">
            <v>12657</v>
          </cell>
          <cell r="B4838" t="str">
            <v xml:space="preserve">VALVULA DE RETENCAO VERTICAL, DE BRONZE (PN-16), 2 1/2", 200 PSI, EXTREMIDADES COM ROSCA                                                                                                                                                                                                                                                                                                                                                                                                                  </v>
          </cell>
          <cell r="C4838" t="str">
            <v xml:space="preserve">UN    </v>
          </cell>
          <cell r="D4838" t="str">
            <v>CR</v>
          </cell>
          <cell r="E4838" t="str">
            <v>270,60</v>
          </cell>
        </row>
        <row r="4839">
          <cell r="A4839">
            <v>10417</v>
          </cell>
          <cell r="B4839" t="str">
            <v xml:space="preserve">VALVULA DE RETENCAO VERTICAL, DE BRONZE (PN-16), 2", 200 PSI, EXTREMIDADES COM ROSCA                                                                                                                                                                                                                                                                                                                                                                                                                      </v>
          </cell>
          <cell r="C4839" t="str">
            <v xml:space="preserve">UN    </v>
          </cell>
          <cell r="D4839" t="str">
            <v>CR</v>
          </cell>
          <cell r="E4839" t="str">
            <v>168,87</v>
          </cell>
        </row>
        <row r="4840">
          <cell r="A4840">
            <v>10413</v>
          </cell>
          <cell r="B4840" t="str">
            <v xml:space="preserve">VALVULA DE RETENCAO VERTICAL, DE BRONZE (PN-16), 3/4", 200 PSI, EXTREMIDADES COM ROSCA                                                                                                                                                                                                                                                                                                                                                                                                                    </v>
          </cell>
          <cell r="C4840" t="str">
            <v xml:space="preserve">UN    </v>
          </cell>
          <cell r="D4840" t="str">
            <v>CR</v>
          </cell>
          <cell r="E4840" t="str">
            <v>61,37</v>
          </cell>
        </row>
        <row r="4841">
          <cell r="A4841">
            <v>10414</v>
          </cell>
          <cell r="B4841" t="str">
            <v xml:space="preserve">VALVULA DE RETENCAO VERTICAL, DE BRONZE (PN-16), 3", 200 PSI, EXTREMIDADES COM ROSCA                                                                                                                                                                                                                                                                                                                                                                                                                      </v>
          </cell>
          <cell r="C4841" t="str">
            <v xml:space="preserve">UN    </v>
          </cell>
          <cell r="D4841" t="str">
            <v>CR</v>
          </cell>
          <cell r="E4841" t="str">
            <v>369,52</v>
          </cell>
        </row>
        <row r="4842">
          <cell r="A4842">
            <v>10415</v>
          </cell>
          <cell r="B4842" t="str">
            <v xml:space="preserve">VALVULA DE RETENCAO VERTICAL, DE BRONZE (PN-16), 4", 200 PSI, EXTREMIDADES COM ROSCA                                                                                                                                                                                                                                                                                                                                                                                                                      </v>
          </cell>
          <cell r="C4842" t="str">
            <v xml:space="preserve">UN    </v>
          </cell>
          <cell r="D4842" t="str">
            <v>CR</v>
          </cell>
          <cell r="E4842" t="str">
            <v>641,32</v>
          </cell>
        </row>
        <row r="4843">
          <cell r="A4843">
            <v>38643</v>
          </cell>
          <cell r="B4843" t="str">
            <v xml:space="preserve">VALVULA EM METAL CROMADO PARA LAVATORIO, 1 " SEM LADRAO                                                                                                                                                                                                                                                                                                                                                                                                                                                   </v>
          </cell>
          <cell r="C4843" t="str">
            <v xml:space="preserve">UN    </v>
          </cell>
          <cell r="D4843" t="str">
            <v>CR</v>
          </cell>
          <cell r="E4843" t="str">
            <v>84,72</v>
          </cell>
        </row>
        <row r="4844">
          <cell r="A4844">
            <v>6157</v>
          </cell>
          <cell r="B4844" t="str">
            <v xml:space="preserve">VALVULA EM METAL CROMADO PARA PIA AMERICANA 3.1/2 X 1.1/2 "                                                                                                                                                                                                                                                                                                                                                                                                                                               </v>
          </cell>
          <cell r="C4844" t="str">
            <v xml:space="preserve">UN    </v>
          </cell>
          <cell r="D4844" t="str">
            <v>CR</v>
          </cell>
          <cell r="E4844" t="str">
            <v>115,74</v>
          </cell>
        </row>
        <row r="4845">
          <cell r="A4845">
            <v>6158</v>
          </cell>
          <cell r="B4845" t="str">
            <v xml:space="preserve">VALVULA EM PLASTICO BRANCO PARA LAVATORIO 1 ", SEM UNHO, COM LADRAO                                                                                                                                                                                                                                                                                                                                                                                                                                       </v>
          </cell>
          <cell r="C4845" t="str">
            <v xml:space="preserve">UN    </v>
          </cell>
          <cell r="D4845" t="str">
            <v>CR</v>
          </cell>
          <cell r="E4845" t="str">
            <v>8,47</v>
          </cell>
        </row>
        <row r="4846">
          <cell r="A4846">
            <v>6153</v>
          </cell>
          <cell r="B4846" t="str">
            <v xml:space="preserve">VALVULA EM PLASTICO BRANCO PARA TANQUE OU LAVATORIO 1 ", SEM UNHO E SEM LADRAO                                                                                                                                                                                                                                                                                                                                                                                                                            </v>
          </cell>
          <cell r="C4846" t="str">
            <v xml:space="preserve">UN    </v>
          </cell>
          <cell r="D4846" t="str">
            <v>CR</v>
          </cell>
          <cell r="E4846" t="str">
            <v>5,83</v>
          </cell>
        </row>
        <row r="4847">
          <cell r="A4847">
            <v>6156</v>
          </cell>
          <cell r="B4847" t="str">
            <v xml:space="preserve">VALVULA EM PLASTICO BRANCO PARA TANQUE 1.1/4 " X 1.1/2 ", SEM UNHO E SEM LADRAO                                                                                                                                                                                                                                                                                                                                                                                                                           </v>
          </cell>
          <cell r="C4847" t="str">
            <v xml:space="preserve">UN    </v>
          </cell>
          <cell r="D4847" t="str">
            <v>CR</v>
          </cell>
          <cell r="E4847" t="str">
            <v>7,27</v>
          </cell>
        </row>
        <row r="4848">
          <cell r="A4848">
            <v>6154</v>
          </cell>
          <cell r="B4848" t="str">
            <v xml:space="preserve">VALVULA EM PLASTICO CROMADO PARA LAVATORIO 1 ", SEM UNHO, COM LADRAO                                                                                                                                                                                                                                                                                                                                                                                                                                      </v>
          </cell>
          <cell r="C4848" t="str">
            <v xml:space="preserve">UN    </v>
          </cell>
          <cell r="D4848" t="str">
            <v>CR</v>
          </cell>
          <cell r="E4848" t="str">
            <v>10,37</v>
          </cell>
        </row>
        <row r="4849">
          <cell r="A4849">
            <v>6155</v>
          </cell>
          <cell r="B4849" t="str">
            <v xml:space="preserve">VALVULA EM PLASTICO CROMADO TIPO AMERICANA PARA PIA DE COZINHA 3.1/2 " X 1.1/2 ", SEM ADAPTADOR                                                                                                                                                                                                                                                                                                                                                                                                           </v>
          </cell>
          <cell r="C4849" t="str">
            <v xml:space="preserve">UN    </v>
          </cell>
          <cell r="D4849" t="str">
            <v>CR</v>
          </cell>
          <cell r="E4849" t="str">
            <v>23,86</v>
          </cell>
        </row>
        <row r="4850">
          <cell r="A4850">
            <v>43595</v>
          </cell>
          <cell r="B4850" t="str">
            <v xml:space="preserve">VARA FINA PARA CREMONA, EM FERRO ZINCADO BRANCO, COM DIAMETRO DE APROX 10 MM E COMPRIMENTO DE 1,20 M                                                                                                                                                                                                                                                                                                                                                                                                      </v>
          </cell>
          <cell r="C4850" t="str">
            <v xml:space="preserve">UN    </v>
          </cell>
          <cell r="D4850" t="str">
            <v>CR</v>
          </cell>
          <cell r="E4850" t="str">
            <v>20,94</v>
          </cell>
        </row>
        <row r="4851">
          <cell r="A4851">
            <v>43596</v>
          </cell>
          <cell r="B4851" t="str">
            <v xml:space="preserve">VARA FINA PARA CREMONA, EM FERRO ZINCADO BRANCO, COM DIAMETRO DE APROX 10 MM E COMPRIMENTO DE 1,50 M                                                                                                                                                                                                                                                                                                                                                                                                      </v>
          </cell>
          <cell r="C4851" t="str">
            <v xml:space="preserve">UN    </v>
          </cell>
          <cell r="D4851" t="str">
            <v>CR</v>
          </cell>
          <cell r="E4851" t="str">
            <v>24,20</v>
          </cell>
        </row>
        <row r="4852">
          <cell r="A4852">
            <v>38108</v>
          </cell>
          <cell r="B4852" t="str">
            <v xml:space="preserve">VARIADOR DE LUMINOSIDADE ROTATIVO (DIMMER) 127 V, 300 W (APENAS MODULO)                                                                                                                                                                                                                                                                                                                                                                                                                                   </v>
          </cell>
          <cell r="C4852" t="str">
            <v xml:space="preserve">UN    </v>
          </cell>
          <cell r="D4852" t="str">
            <v>CR</v>
          </cell>
          <cell r="E4852" t="str">
            <v>41,14</v>
          </cell>
        </row>
        <row r="4853">
          <cell r="A4853">
            <v>38087</v>
          </cell>
          <cell r="B4853" t="str">
            <v xml:space="preserve">VARIADOR DE LUMINOSIDADE ROTATIVO (DIMMER) 127V, 300W, CONJUNTO MONTADO PARA EMBUTIR 4" X 2" (PLACA + SUPORTE + MODULO)                                                                                                                                                                                                                                                                                                                                                                                   </v>
          </cell>
          <cell r="C4853" t="str">
            <v xml:space="preserve">UN    </v>
          </cell>
          <cell r="D4853" t="str">
            <v>CR</v>
          </cell>
          <cell r="E4853" t="str">
            <v>52,92</v>
          </cell>
        </row>
        <row r="4854">
          <cell r="A4854">
            <v>38109</v>
          </cell>
          <cell r="B4854" t="str">
            <v xml:space="preserve">VARIADOR DE LUMINOSIDADE ROTATIVO (DIMMER) 220 V, 600 W (APENAS MODULO)                                                                                                                                                                                                                                                                                                                                                                                                                                   </v>
          </cell>
          <cell r="C4854" t="str">
            <v xml:space="preserve">UN    </v>
          </cell>
          <cell r="D4854" t="str">
            <v>CR</v>
          </cell>
          <cell r="E4854" t="str">
            <v>65,75</v>
          </cell>
        </row>
        <row r="4855">
          <cell r="A4855">
            <v>38088</v>
          </cell>
          <cell r="B4855" t="str">
            <v xml:space="preserve">VARIADOR DE LUMINOSIDADE ROTATIVO (DIMMER) 220V, 600W, CONJUNTO MONTADO PARA EMBUTIR 4" X 2" (PLACA + SUPORTE + MODULO)                                                                                                                                                                                                                                                                                                                                                                                   </v>
          </cell>
          <cell r="C4855" t="str">
            <v xml:space="preserve">UN    </v>
          </cell>
          <cell r="D4855" t="str">
            <v>CR</v>
          </cell>
          <cell r="E4855" t="str">
            <v>69,14</v>
          </cell>
        </row>
        <row r="4856">
          <cell r="A4856">
            <v>38110</v>
          </cell>
          <cell r="B4856" t="str">
            <v xml:space="preserve">VARIADOR DE VELOCIDADE PARA VENTILADOR 127 V, 150 W (APENAS MODULO)                                                                                                                                                                                                                                                                                                                                                                                                                                       </v>
          </cell>
          <cell r="C4856" t="str">
            <v xml:space="preserve">UN    </v>
          </cell>
          <cell r="D4856" t="str">
            <v>CR</v>
          </cell>
          <cell r="E4856" t="str">
            <v>25,29</v>
          </cell>
        </row>
        <row r="4857">
          <cell r="A4857">
            <v>38089</v>
          </cell>
          <cell r="B4857" t="str">
            <v xml:space="preserve">VARIADOR DE VELOCIDADE PARA VENTILADOR 127V, 150W + 2 INTERRUPTORES PARALELOS, PARA REVERSAO E LAMPADA, CONJUNTO MONTADO PARA EMBUTIR 4" X 2" (PLACA + SUPORTE + MODULOS)                                                                                                                                                                                                                                                                                                                                 </v>
          </cell>
          <cell r="C4857" t="str">
            <v xml:space="preserve">UN    </v>
          </cell>
          <cell r="D4857" t="str">
            <v>CR</v>
          </cell>
          <cell r="E4857" t="str">
            <v>44,07</v>
          </cell>
        </row>
        <row r="4858">
          <cell r="A4858">
            <v>38111</v>
          </cell>
          <cell r="B4858" t="str">
            <v xml:space="preserve">VARIADOR DE VELOCIDADE PARA VENTILADOR 220 V, 250 W (APENAS MODULO)                                                                                                                                                                                                                                                                                                                                                                                                                                       </v>
          </cell>
          <cell r="C4858" t="str">
            <v xml:space="preserve">UN    </v>
          </cell>
          <cell r="D4858" t="str">
            <v>CR</v>
          </cell>
          <cell r="E4858" t="str">
            <v>28,28</v>
          </cell>
        </row>
        <row r="4859">
          <cell r="A4859">
            <v>38090</v>
          </cell>
          <cell r="B4859" t="str">
            <v xml:space="preserve">VARIADOR DE VELOCIDADE PARA VENTILADOR 220V, 250W + 2 INTERRUPTORES PARALELOS, PARA REVERSAO E LAMPADA, CONJUNTO MONTADO PARA EMBUTIR 4" X 2" (PLACA + SUPORTE + MODULOS)                                                                                                                                                                                                                                                                                                                                 </v>
          </cell>
          <cell r="C4859" t="str">
            <v xml:space="preserve">UN    </v>
          </cell>
          <cell r="D4859" t="str">
            <v>CR</v>
          </cell>
          <cell r="E4859" t="str">
            <v>45,55</v>
          </cell>
        </row>
        <row r="4860">
          <cell r="A4860">
            <v>13726</v>
          </cell>
          <cell r="B4860" t="str">
            <v xml:space="preserve">VASSOURA MECANICA REBOCAVEL COM ESCOVA CILINDRICA LARGURA UTIL DE VARRIMENTO = 2,44M                                                                                                                                                                                                                                                                                                                                                                                                                      </v>
          </cell>
          <cell r="C4860" t="str">
            <v xml:space="preserve">UN    </v>
          </cell>
          <cell r="D4860" t="str">
            <v>AS</v>
          </cell>
          <cell r="E4860" t="str">
            <v>71.171,42</v>
          </cell>
        </row>
        <row r="4861">
          <cell r="A4861">
            <v>38400</v>
          </cell>
          <cell r="B4861" t="str">
            <v xml:space="preserve">VASSOURA 40 CM COM CABO                                                                                                                                                                                                                                                                                                                                                                                                                                                                                   </v>
          </cell>
          <cell r="C4861" t="str">
            <v xml:space="preserve">UN    </v>
          </cell>
          <cell r="D4861" t="str">
            <v>CR</v>
          </cell>
          <cell r="E4861" t="str">
            <v>25,63</v>
          </cell>
        </row>
        <row r="4862">
          <cell r="A4862">
            <v>12627</v>
          </cell>
          <cell r="B4862" t="str">
            <v xml:space="preserve">VEDACAO DE CALHA, EM BORRACHA COR PRETA, MEDIDA ENTRE 119 E 170 MM, PARA DRENAGEM PLUVIAL PREDIAL                                                                                                                                                                                                                                                                                                                                                                                                         </v>
          </cell>
          <cell r="C4862" t="str">
            <v xml:space="preserve">UN    </v>
          </cell>
          <cell r="D4862" t="str">
            <v>CR</v>
          </cell>
          <cell r="E4862" t="str">
            <v>1,38</v>
          </cell>
        </row>
        <row r="4863">
          <cell r="A4863">
            <v>39996</v>
          </cell>
          <cell r="B4863" t="str">
            <v xml:space="preserve">VERGALHAO ZINCADO ROSCA TOTAL, 1/4 " (6,3 MM)                                                                                                                                                                                                                                                                                                                                                                                                                                                             </v>
          </cell>
          <cell r="C4863" t="str">
            <v xml:space="preserve">M     </v>
          </cell>
          <cell r="D4863" t="str">
            <v>CR</v>
          </cell>
          <cell r="E4863" t="str">
            <v>3,82</v>
          </cell>
        </row>
        <row r="4864">
          <cell r="A4864">
            <v>10478</v>
          </cell>
          <cell r="B4864" t="str">
            <v xml:space="preserve">VERNIZ A BASE RESINA ALQUIDICA COM POLIURETANO PARA MADEIRA, COM FILTRO SOLAR, BRILHANTE, USO INTERNO E EXTERNO                                                                                                                                                                                                                                                                                                                                                                                           </v>
          </cell>
          <cell r="C4864" t="str">
            <v xml:space="preserve">L     </v>
          </cell>
          <cell r="D4864" t="str">
            <v xml:space="preserve">C </v>
          </cell>
          <cell r="E4864" t="str">
            <v>39,47</v>
          </cell>
        </row>
        <row r="4865">
          <cell r="A4865">
            <v>10481</v>
          </cell>
          <cell r="B4865" t="str">
            <v xml:space="preserve">VERNIZ MARITIMO PREMIUM PARA MADEIRA, COM FILTRO SOLAR, BRILHANTE, USO INTERNO E EXTERNO                                                                                                                                                                                                                                                                                                                                                                                                                  </v>
          </cell>
          <cell r="C4865" t="str">
            <v xml:space="preserve">L     </v>
          </cell>
          <cell r="D4865" t="str">
            <v>CR</v>
          </cell>
          <cell r="E4865" t="str">
            <v>35,10</v>
          </cell>
        </row>
        <row r="4866">
          <cell r="A4866">
            <v>10475</v>
          </cell>
          <cell r="B4866" t="str">
            <v xml:space="preserve">VERNIZ TIPO COPAL PARA MADEIRA, BRILHANTE, USO INTERNO                                                                                                                                                                                                                                                                                                                                                                                                                                                    </v>
          </cell>
          <cell r="C4866" t="str">
            <v xml:space="preserve">L     </v>
          </cell>
          <cell r="D4866" t="str">
            <v>CR</v>
          </cell>
          <cell r="E4866" t="str">
            <v>33,96</v>
          </cell>
        </row>
        <row r="4867">
          <cell r="A4867">
            <v>4030</v>
          </cell>
          <cell r="B4867" t="str">
            <v xml:space="preserve">VEU DE POLIESTER PARA IMPERMEABILIZACAO                                                                                                                                                                                                                                                                                                                                                                                                                                                                   </v>
          </cell>
          <cell r="C4867" t="str">
            <v xml:space="preserve">M2    </v>
          </cell>
          <cell r="D4867" t="str">
            <v>CR</v>
          </cell>
          <cell r="E4867" t="str">
            <v>11,36</v>
          </cell>
        </row>
        <row r="4868">
          <cell r="A4868">
            <v>4031</v>
          </cell>
          <cell r="B4868" t="str">
            <v xml:space="preserve">VEU DE VIDRO/VEU DE SUPERFICIE 30 A 35 G/M2                                                                                                                                                                                                                                                                                                                                                                                                                                                               </v>
          </cell>
          <cell r="C4868" t="str">
            <v xml:space="preserve">M2    </v>
          </cell>
          <cell r="D4868" t="str">
            <v>CR</v>
          </cell>
          <cell r="E4868" t="str">
            <v>53,40</v>
          </cell>
        </row>
        <row r="4869">
          <cell r="A4869">
            <v>39399</v>
          </cell>
          <cell r="B4869" t="str">
            <v xml:space="preserve">VIBRADOR DE IMERSAO, COM PONTEIRA DE *35* MM, MANGOTE DE 5 M, SEM MOTOR                                                                                                                                                                                                                                                                                                                                                                                                                                   </v>
          </cell>
          <cell r="C4869" t="str">
            <v xml:space="preserve">UN    </v>
          </cell>
          <cell r="D4869" t="str">
            <v>AS</v>
          </cell>
          <cell r="E4869" t="str">
            <v>1.360,93</v>
          </cell>
        </row>
        <row r="4870">
          <cell r="A4870">
            <v>39400</v>
          </cell>
          <cell r="B4870" t="str">
            <v xml:space="preserve">VIBRADOR DE IMERSAO, COM PONTEIRA DE *45* MM, MANGOTE DE 5 M, SEM MOTOR.                                                                                                                                                                                                                                                                                                                                                                                                                                  </v>
          </cell>
          <cell r="C4870" t="str">
            <v xml:space="preserve">UN    </v>
          </cell>
          <cell r="D4870" t="str">
            <v>AS</v>
          </cell>
          <cell r="E4870" t="str">
            <v>1.479,28</v>
          </cell>
        </row>
        <row r="4871">
          <cell r="A4871">
            <v>39401</v>
          </cell>
          <cell r="B4871" t="str">
            <v xml:space="preserve">VIBRADOR DE IMERSAO, COM PONTEIRA DE *60* MM, MANGOTE DE 5 M, SEM MOTOR.                                                                                                                                                                                                                                                                                                                                                                                                                                  </v>
          </cell>
          <cell r="C4871" t="str">
            <v xml:space="preserve">UN    </v>
          </cell>
          <cell r="D4871" t="str">
            <v>AS</v>
          </cell>
          <cell r="E4871" t="str">
            <v>1.659,39</v>
          </cell>
        </row>
        <row r="4872">
          <cell r="A4872">
            <v>11652</v>
          </cell>
          <cell r="B4872" t="str">
            <v xml:space="preserve">VIBRADOR DE IMERSAO, DIAMETRO DA PONTEIRA DE *35* MM, COM MOTOR 4 TEMPOS A GASOLINA DE 5,5 HP (5,5 CV)                                                                                                                                                                                                                                                                                                                                                                                                    </v>
          </cell>
          <cell r="C4872" t="str">
            <v xml:space="preserve">UN    </v>
          </cell>
          <cell r="D4872" t="str">
            <v>AS</v>
          </cell>
          <cell r="E4872" t="str">
            <v>3.570,00</v>
          </cell>
        </row>
        <row r="4873">
          <cell r="A4873">
            <v>13896</v>
          </cell>
          <cell r="B4873" t="str">
            <v xml:space="preserve">VIBRADOR DE IMERSAO, DIAMETRO DA PONTEIRA DE *45* MM, COM MOTOR ELETRICO TRIFASICO DE 2 HP (2 CV)                                                                                                                                                                                                                                                                                                                                                                                                         </v>
          </cell>
          <cell r="C4873" t="str">
            <v xml:space="preserve">UN    </v>
          </cell>
          <cell r="D4873" t="str">
            <v>AS</v>
          </cell>
          <cell r="E4873" t="str">
            <v>3.202,60</v>
          </cell>
        </row>
        <row r="4874">
          <cell r="A4874">
            <v>13475</v>
          </cell>
          <cell r="B4874" t="str">
            <v xml:space="preserve">VIBRADOR DE IMERSAO, DIAMETRO DA PONTEIRA DE *45* MM, COM MOTOR 4 TEMPOS A GASOLINA DE 5,5 HP (5,5 CV)                                                                                                                                                                                                                                                                                                                                                                                                    </v>
          </cell>
          <cell r="C4874" t="str">
            <v xml:space="preserve">UN    </v>
          </cell>
          <cell r="D4874" t="str">
            <v>AS</v>
          </cell>
          <cell r="E4874" t="str">
            <v>3.901,15</v>
          </cell>
        </row>
        <row r="4875">
          <cell r="A4875">
            <v>44491</v>
          </cell>
          <cell r="B4875" t="str">
            <v xml:space="preserve">VIBROACABADORA DE ASFALTO SOBRE ESTEIRAS, LARG. PAVIM. MAX. 8,00 M, POT. 100 KW/ 134 HP, CAP.  600 T/ H                                                                                                                                                                                                                                                                                                                                                                                                   </v>
          </cell>
          <cell r="C4875" t="str">
            <v xml:space="preserve">UN    </v>
          </cell>
          <cell r="D4875" t="str">
            <v>AS</v>
          </cell>
          <cell r="E4875" t="str">
            <v>4.561.370,04</v>
          </cell>
        </row>
        <row r="4876">
          <cell r="A4876">
            <v>44470</v>
          </cell>
          <cell r="B4876" t="str">
            <v xml:space="preserve">VIBROACABADORA DE ASFALTO SOBRE ESTEIRAS, LARG. PAVIM. 2,13 M A 4,55 M, POT. 74 KW/ 100 HP, CAP. 400  T/ H                                                                                                                                                                                                                                                                                                                                                                                                </v>
          </cell>
          <cell r="C4876" t="str">
            <v xml:space="preserve">UN    </v>
          </cell>
          <cell r="D4876" t="str">
            <v>AS</v>
          </cell>
          <cell r="E4876" t="str">
            <v>1.920.283,84</v>
          </cell>
        </row>
        <row r="4877">
          <cell r="A4877">
            <v>13476</v>
          </cell>
          <cell r="B4877" t="str">
            <v xml:space="preserve">VIBROACABADORA DE ASFALTO SOBRE ESTEIRAS, LARG. PAVIM. 2,60 M A 5,75 M, POT. 110 HP, CAP. 450 T/ H                                                                                                                                                                                                                                                                                                                                                                                                        </v>
          </cell>
          <cell r="C4877" t="str">
            <v xml:space="preserve">UN    </v>
          </cell>
          <cell r="D4877" t="str">
            <v>AS</v>
          </cell>
          <cell r="E4877" t="str">
            <v>1.934.199,08</v>
          </cell>
        </row>
        <row r="4878">
          <cell r="A4878">
            <v>10488</v>
          </cell>
          <cell r="B4878" t="str">
            <v xml:space="preserve">VIBROACABADORA DE ASFALTO SOBRE ESTEIRAS, LARG. PAVIMENT. 1,90 A 5,3 M, POT. 78 KW/105 HP, CAP. 450 T/H                                                                                                                                                                                                                                                                                                                                                                                                   </v>
          </cell>
          <cell r="C4878" t="str">
            <v xml:space="preserve">UN    </v>
          </cell>
          <cell r="D4878" t="str">
            <v>AS</v>
          </cell>
          <cell r="E4878" t="str">
            <v>2.343.303,00</v>
          </cell>
        </row>
        <row r="4879">
          <cell r="A4879">
            <v>13606</v>
          </cell>
          <cell r="B4879" t="str">
            <v xml:space="preserve">VIBROACABADORA DE ASFALTO SOBRE RODAS, LARGURA DE PAVIMENTACAO DE 1,70 A 4,20 M, POTENCIA 78 KW/105 HP, CAPACIDADE 300 T/H                                                                                                                                                                                                                                                                                                                                                                                </v>
          </cell>
          <cell r="C4879" t="str">
            <v xml:space="preserve">UN    </v>
          </cell>
          <cell r="D4879" t="str">
            <v>AS</v>
          </cell>
          <cell r="E4879" t="str">
            <v>2.076.132,94</v>
          </cell>
        </row>
        <row r="4880">
          <cell r="A4880">
            <v>10489</v>
          </cell>
          <cell r="B4880" t="str">
            <v xml:space="preserve">VIDRACEIRO (HORISTA)                                                                                                                                                                                                                                                                                                                                                                                                                                                                                      </v>
          </cell>
          <cell r="C4880" t="str">
            <v xml:space="preserve">H     </v>
          </cell>
          <cell r="D4880" t="str">
            <v>CR</v>
          </cell>
          <cell r="E4880" t="str">
            <v>13,89</v>
          </cell>
        </row>
        <row r="4881">
          <cell r="A4881">
            <v>41073</v>
          </cell>
          <cell r="B4881" t="str">
            <v xml:space="preserve">VIDRACEIRO (MENSALISTA)                                                                                                                                                                                                                                                                                                                                                                                                                                                                                   </v>
          </cell>
          <cell r="C4881" t="str">
            <v xml:space="preserve">MES   </v>
          </cell>
          <cell r="D4881" t="str">
            <v>CR</v>
          </cell>
          <cell r="E4881" t="str">
            <v>2.429,88</v>
          </cell>
        </row>
        <row r="4882">
          <cell r="A4882">
            <v>34391</v>
          </cell>
          <cell r="B4882" t="str">
            <v xml:space="preserve">VIDRO COMUM LAMINADO LISO INCOLOR DUPLO, ESPESSURA TOTAL 8 MM (CADA CAMADA DE 4 MM) - COLOCADO                                                                                                                                                                                                                                                                                                                                                                                                            </v>
          </cell>
          <cell r="C4882" t="str">
            <v xml:space="preserve">M2    </v>
          </cell>
          <cell r="D4882" t="str">
            <v>CR</v>
          </cell>
          <cell r="E4882" t="str">
            <v>670,25</v>
          </cell>
        </row>
        <row r="4883">
          <cell r="A4883">
            <v>10496</v>
          </cell>
          <cell r="B4883" t="str">
            <v xml:space="preserve">VIDRO COMUM LAMINADO, LISO, INCOLOR, DUPLO, ESPESSURA TOTAL 6 MM (CADA CAMADA E= 3 MM) - COLOCADO                                                                                                                                                                                                                                                                                                                                                                                                         </v>
          </cell>
          <cell r="C4883" t="str">
            <v xml:space="preserve">M2    </v>
          </cell>
          <cell r="D4883" t="str">
            <v>CR</v>
          </cell>
          <cell r="E4883" t="str">
            <v>583,33</v>
          </cell>
        </row>
        <row r="4884">
          <cell r="A4884">
            <v>10497</v>
          </cell>
          <cell r="B4884" t="str">
            <v xml:space="preserve">VIDRO COMUM LAMINADO, LISO, INCOLOR, TRIPLO, ESPESSURA TOTAL 12 MM (CADA CAMADA E=  4 MM) - COLOCADO                                                                                                                                                                                                                                                                                                                                                                                                      </v>
          </cell>
          <cell r="C4884" t="str">
            <v xml:space="preserve">M2    </v>
          </cell>
          <cell r="D4884" t="str">
            <v>CR</v>
          </cell>
          <cell r="E4884" t="str">
            <v>1.516,66</v>
          </cell>
        </row>
        <row r="4885">
          <cell r="A4885">
            <v>10504</v>
          </cell>
          <cell r="B4885" t="str">
            <v xml:space="preserve">VIDRO COMUM LAMINADO, LISO, INCOLOR, TRIPLO, ESPESSURA TOTAL 15 MM (CADA CAMADA E = 5 MM) - COLOCADO                                                                                                                                                                                                                                                                                                                                                                                                      </v>
          </cell>
          <cell r="C4885" t="str">
            <v xml:space="preserve">M2    </v>
          </cell>
          <cell r="D4885" t="str">
            <v>CR</v>
          </cell>
          <cell r="E4885" t="str">
            <v>1.773,33</v>
          </cell>
        </row>
        <row r="4886">
          <cell r="A4886">
            <v>34390</v>
          </cell>
          <cell r="B4886" t="str">
            <v xml:space="preserve">VIDRO CRISTAL COLORIDO, 10 MM, PINTADO NA COR BRANCA                                                                                                                                                                                                                                                                                                                                                                                                                                                      </v>
          </cell>
          <cell r="C4886" t="str">
            <v xml:space="preserve">M2    </v>
          </cell>
          <cell r="D4886" t="str">
            <v>CR</v>
          </cell>
          <cell r="E4886" t="str">
            <v>522,66</v>
          </cell>
        </row>
        <row r="4887">
          <cell r="A4887">
            <v>34389</v>
          </cell>
          <cell r="B4887" t="str">
            <v xml:space="preserve">VIDRO CRISTAL COLORIDO, 4 MM, PINTADO NA COR BRANCA                                                                                                                                                                                                                                                                                                                                                                                                                                                       </v>
          </cell>
          <cell r="C4887" t="str">
            <v xml:space="preserve">M2    </v>
          </cell>
          <cell r="D4887" t="str">
            <v>CR</v>
          </cell>
          <cell r="E4887" t="str">
            <v>163,33</v>
          </cell>
        </row>
        <row r="4888">
          <cell r="A4888">
            <v>34388</v>
          </cell>
          <cell r="B4888" t="str">
            <v xml:space="preserve">VIDRO CRISTAL COLORIDO, 6 MM, PINTADO NA COR BRANCA                                                                                                                                                                                                                                                                                                                                                                                                                                                       </v>
          </cell>
          <cell r="C4888" t="str">
            <v xml:space="preserve">M2    </v>
          </cell>
          <cell r="D4888" t="str">
            <v>CR</v>
          </cell>
          <cell r="E4888" t="str">
            <v>232,14</v>
          </cell>
        </row>
        <row r="4889">
          <cell r="A4889">
            <v>34387</v>
          </cell>
          <cell r="B4889" t="str">
            <v xml:space="preserve">VIDRO CRISTAL COLORIDO, 8 MM, PINTADO NA COR BRANCA                                                                                                                                                                                                                                                                                                                                                                                                                                                       </v>
          </cell>
          <cell r="C4889" t="str">
            <v xml:space="preserve">M2    </v>
          </cell>
          <cell r="D4889" t="str">
            <v>CR</v>
          </cell>
          <cell r="E4889" t="str">
            <v>376,83</v>
          </cell>
        </row>
        <row r="4890">
          <cell r="A4890">
            <v>11188</v>
          </cell>
          <cell r="B4890" t="str">
            <v xml:space="preserve">VIDRO LISO FUME E = 4MM - SEM COLOCACAO                                                                                                                                                                                                                                                                                                                                                                                                                                                                   </v>
          </cell>
          <cell r="C4890" t="str">
            <v xml:space="preserve">M2    </v>
          </cell>
          <cell r="D4890" t="str">
            <v>CR</v>
          </cell>
          <cell r="E4890" t="str">
            <v>186,66</v>
          </cell>
        </row>
        <row r="4891">
          <cell r="A4891">
            <v>11189</v>
          </cell>
          <cell r="B4891" t="str">
            <v xml:space="preserve">VIDRO LISO FUME E = 6MM - SEM COLOCACAO                                                                                                                                                                                                                                                                                                                                                                                                                                                                   </v>
          </cell>
          <cell r="C4891" t="str">
            <v xml:space="preserve">M2    </v>
          </cell>
          <cell r="D4891" t="str">
            <v>CR</v>
          </cell>
          <cell r="E4891" t="str">
            <v>280,00</v>
          </cell>
        </row>
        <row r="4892">
          <cell r="A4892">
            <v>21107</v>
          </cell>
          <cell r="B4892" t="str">
            <v xml:space="preserve">VIDRO LISO FUME, E = 5 MM - SEM COLOCACAO                                                                                                                                                                                                                                                                                                                                                                                                                                                                 </v>
          </cell>
          <cell r="C4892" t="str">
            <v xml:space="preserve">M2    </v>
          </cell>
          <cell r="D4892" t="str">
            <v>CR</v>
          </cell>
          <cell r="E4892" t="str">
            <v>201,50</v>
          </cell>
        </row>
        <row r="4893">
          <cell r="A4893">
            <v>34386</v>
          </cell>
          <cell r="B4893" t="str">
            <v xml:space="preserve">VIDRO LISO INCOLOR 10 MM - SEM COLOCACAO                                                                                                                                                                                                                                                                                                                                                                                                                                                                  </v>
          </cell>
          <cell r="C4893" t="str">
            <v xml:space="preserve">M2    </v>
          </cell>
          <cell r="D4893" t="str">
            <v>CR</v>
          </cell>
          <cell r="E4893" t="str">
            <v>350,00</v>
          </cell>
        </row>
        <row r="4894">
          <cell r="A4894">
            <v>10490</v>
          </cell>
          <cell r="B4894" t="str">
            <v xml:space="preserve">VIDRO LISO INCOLOR 2 A 3 MM - SEM COLOCACAO                                                                                                                                                                                                                                                                                                                                                                                                                                                               </v>
          </cell>
          <cell r="C4894" t="str">
            <v xml:space="preserve">M2    </v>
          </cell>
          <cell r="D4894" t="str">
            <v>CR</v>
          </cell>
          <cell r="E4894" t="str">
            <v>122,50</v>
          </cell>
        </row>
        <row r="4895">
          <cell r="A4895">
            <v>10492</v>
          </cell>
          <cell r="B4895" t="str">
            <v xml:space="preserve">VIDRO LISO INCOLOR 4MM - SEM COLOCACAO                                                                                                                                                                                                                                                                                                                                                                                                                                                                    </v>
          </cell>
          <cell r="C4895" t="str">
            <v xml:space="preserve">M2    </v>
          </cell>
          <cell r="D4895" t="str">
            <v xml:space="preserve">C </v>
          </cell>
          <cell r="E4895" t="str">
            <v>140,00</v>
          </cell>
        </row>
        <row r="4896">
          <cell r="A4896">
            <v>10493</v>
          </cell>
          <cell r="B4896" t="str">
            <v xml:space="preserve">VIDRO LISO INCOLOR 5MM - SEM COLOCACAO                                                                                                                                                                                                                                                                                                                                                                                                                                                                    </v>
          </cell>
          <cell r="C4896" t="str">
            <v xml:space="preserve">M2    </v>
          </cell>
          <cell r="D4896" t="str">
            <v>CR</v>
          </cell>
          <cell r="E4896" t="str">
            <v>163,33</v>
          </cell>
        </row>
        <row r="4897">
          <cell r="A4897">
            <v>10491</v>
          </cell>
          <cell r="B4897" t="str">
            <v xml:space="preserve">VIDRO LISO INCOLOR 6 MM - SEM COLOCACAO                                                                                                                                                                                                                                                                                                                                                                                                                                                                   </v>
          </cell>
          <cell r="C4897" t="str">
            <v xml:space="preserve">M2    </v>
          </cell>
          <cell r="D4897" t="str">
            <v>CR</v>
          </cell>
          <cell r="E4897" t="str">
            <v>198,33</v>
          </cell>
        </row>
        <row r="4898">
          <cell r="A4898">
            <v>34385</v>
          </cell>
          <cell r="B4898" t="str">
            <v xml:space="preserve">VIDRO LISO INCOLOR 8MM  -  SEM COLOCACAO                                                                                                                                                                                                                                                                                                                                                                                                                                                                  </v>
          </cell>
          <cell r="C4898" t="str">
            <v xml:space="preserve">M2    </v>
          </cell>
          <cell r="D4898" t="str">
            <v>CR</v>
          </cell>
          <cell r="E4898" t="str">
            <v>289,33</v>
          </cell>
        </row>
        <row r="4899">
          <cell r="A4899">
            <v>10499</v>
          </cell>
          <cell r="B4899" t="str">
            <v xml:space="preserve">VIDRO MARTELADO OU CANELADO, 4 MM - SEM COLOCACAO                                                                                                                                                                                                                                                                                                                                                                                                                                                         </v>
          </cell>
          <cell r="C4899" t="str">
            <v xml:space="preserve">M2    </v>
          </cell>
          <cell r="D4899" t="str">
            <v>CR</v>
          </cell>
          <cell r="E4899" t="str">
            <v>116,66</v>
          </cell>
        </row>
        <row r="4900">
          <cell r="A4900">
            <v>34384</v>
          </cell>
          <cell r="B4900" t="str">
            <v xml:space="preserve">VIDRO PLANO ARAMADO E = 6 MM - SEM COLOCACAO                                                                                                                                                                                                                                                                                                                                                                                                                                                              </v>
          </cell>
          <cell r="C4900" t="str">
            <v xml:space="preserve">M2    </v>
          </cell>
          <cell r="D4900" t="str">
            <v>CR</v>
          </cell>
          <cell r="E4900" t="str">
            <v>350,00</v>
          </cell>
        </row>
        <row r="4901">
          <cell r="A4901">
            <v>11185</v>
          </cell>
          <cell r="B4901" t="str">
            <v xml:space="preserve">VIDRO PLANO ARAMADO E = 7MM - SEM COLOCACAO                                                                                                                                                                                                                                                                                                                                                                                                                                                               </v>
          </cell>
          <cell r="C4901" t="str">
            <v xml:space="preserve">M2    </v>
          </cell>
          <cell r="D4901" t="str">
            <v>CR</v>
          </cell>
          <cell r="E4901" t="str">
            <v>361,66</v>
          </cell>
        </row>
        <row r="4902">
          <cell r="A4902">
            <v>10507</v>
          </cell>
          <cell r="B4902" t="str">
            <v xml:space="preserve">VIDRO TEMPERADO INCOLOR E = 10 MM, SEM COLOCACAO                                                                                                                                                                                                                                                                                                                                                                                                                                                          </v>
          </cell>
          <cell r="C4902" t="str">
            <v xml:space="preserve">M2    </v>
          </cell>
          <cell r="D4902" t="str">
            <v>CR</v>
          </cell>
          <cell r="E4902" t="str">
            <v>373,52</v>
          </cell>
        </row>
        <row r="4903">
          <cell r="A4903">
            <v>10505</v>
          </cell>
          <cell r="B4903" t="str">
            <v xml:space="preserve">VIDRO TEMPERADO INCOLOR E = 6 MM, SEM COLOCACAO                                                                                                                                                                                                                                                                                                                                                                                                                                                           </v>
          </cell>
          <cell r="C4903" t="str">
            <v xml:space="preserve">M2    </v>
          </cell>
          <cell r="D4903" t="str">
            <v>CR</v>
          </cell>
          <cell r="E4903" t="str">
            <v>220,40</v>
          </cell>
        </row>
        <row r="4904">
          <cell r="A4904">
            <v>10506</v>
          </cell>
          <cell r="B4904" t="str">
            <v xml:space="preserve">VIDRO TEMPERADO INCOLOR E = 8 MM, SEM COLOCACAO                                                                                                                                                                                                                                                                                                                                                                                                                                                           </v>
          </cell>
          <cell r="C4904" t="str">
            <v xml:space="preserve">M2    </v>
          </cell>
          <cell r="D4904" t="str">
            <v>CR</v>
          </cell>
          <cell r="E4904" t="str">
            <v>287,72</v>
          </cell>
        </row>
        <row r="4905">
          <cell r="A4905">
            <v>5031</v>
          </cell>
          <cell r="B4905" t="str">
            <v xml:space="preserve">VIDRO TEMPERADO INCOLOR PARA PORTA DE ABRIR, E = 10 MM (SEM FERRAGENS E SEM COLOCACAO)                                                                                                                                                                                                                                                                                                                                                                                                                    </v>
          </cell>
          <cell r="C4905" t="str">
            <v xml:space="preserve">M2    </v>
          </cell>
          <cell r="D4905" t="str">
            <v xml:space="preserve">C </v>
          </cell>
          <cell r="E4905" t="str">
            <v>404,00</v>
          </cell>
        </row>
        <row r="4906">
          <cell r="A4906">
            <v>10502</v>
          </cell>
          <cell r="B4906" t="str">
            <v xml:space="preserve">VIDRO TEMPERADO VERDE E = 10 MM, SEM COLOCACAO                                                                                                                                                                                                                                                                                                                                                                                                                                                            </v>
          </cell>
          <cell r="C4906" t="str">
            <v xml:space="preserve">M2    </v>
          </cell>
          <cell r="D4906" t="str">
            <v>CR</v>
          </cell>
          <cell r="E4906" t="str">
            <v>470,75</v>
          </cell>
        </row>
        <row r="4907">
          <cell r="A4907">
            <v>10501</v>
          </cell>
          <cell r="B4907" t="str">
            <v xml:space="preserve">VIDRO TEMPERADO VERDE E = 6 MM, SEM COLOCACAO                                                                                                                                                                                                                                                                                                                                                                                                                                                             </v>
          </cell>
          <cell r="C4907" t="str">
            <v xml:space="preserve">M2    </v>
          </cell>
          <cell r="D4907" t="str">
            <v>CR</v>
          </cell>
          <cell r="E4907" t="str">
            <v>265,96</v>
          </cell>
        </row>
        <row r="4908">
          <cell r="A4908">
            <v>10503</v>
          </cell>
          <cell r="B4908" t="str">
            <v xml:space="preserve">VIDRO TEMPERADO VERDE E = 8 MM, SEM COLOCACAO                                                                                                                                                                                                                                                                                                                                                                                                                                                             </v>
          </cell>
          <cell r="C4908" t="str">
            <v xml:space="preserve">M2    </v>
          </cell>
          <cell r="D4908" t="str">
            <v>CR</v>
          </cell>
          <cell r="E4908" t="str">
            <v>359,31</v>
          </cell>
        </row>
        <row r="4909">
          <cell r="A4909">
            <v>4500</v>
          </cell>
          <cell r="B4909" t="str">
            <v xml:space="preserve">VIGA *7,5 X 10* CM EM PINUS, MISTA OU EQUIVALENTE DA REGIAO - BRUTA                                                                                                                                                                                                                                                                                                                                                                                                                                       </v>
          </cell>
          <cell r="C4909" t="str">
            <v xml:space="preserve">M     </v>
          </cell>
          <cell r="D4909" t="str">
            <v>CR</v>
          </cell>
          <cell r="E4909" t="str">
            <v>14,91</v>
          </cell>
        </row>
        <row r="4910">
          <cell r="A4910">
            <v>4448</v>
          </cell>
          <cell r="B4910" t="str">
            <v xml:space="preserve">VIGA *7,5 X 15 CM EM PINUS, MISTA OU EQUIVALENTE DA REGIAO - BRUTA                                                                                                                                                                                                                                                                                                                                                                                                                                        </v>
          </cell>
          <cell r="C4910" t="str">
            <v xml:space="preserve">M     </v>
          </cell>
          <cell r="D4910" t="str">
            <v>CR</v>
          </cell>
          <cell r="E4910" t="str">
            <v>20,49</v>
          </cell>
        </row>
        <row r="4911">
          <cell r="A4911">
            <v>20213</v>
          </cell>
          <cell r="B4911" t="str">
            <v xml:space="preserve">VIGA APARELHADA *6 X 12* CM, EM MACARANDUBA/MASSARANDUBA, ANGELIM OU EQUIVALENTE DA REGIAO                                                                                                                                                                                                                                                                                                                                                                                                                </v>
          </cell>
          <cell r="C4911" t="str">
            <v xml:space="preserve">M     </v>
          </cell>
          <cell r="D4911" t="str">
            <v>CR</v>
          </cell>
          <cell r="E4911" t="str">
            <v>28,99</v>
          </cell>
        </row>
        <row r="4912">
          <cell r="A4912">
            <v>20211</v>
          </cell>
          <cell r="B4912" t="str">
            <v xml:space="preserve">VIGA APARELHADA *6 X 16* CM, EM MACARANDUBA/MASSARANDUBA, ANGELIM OU EQUIVALENTE DA REGIAO                                                                                                                                                                                                                                                                                                                                                                                                                </v>
          </cell>
          <cell r="C4912" t="str">
            <v xml:space="preserve">M     </v>
          </cell>
          <cell r="D4912" t="str">
            <v>CR</v>
          </cell>
          <cell r="E4912" t="str">
            <v>38,38</v>
          </cell>
        </row>
        <row r="4913">
          <cell r="A4913">
            <v>40270</v>
          </cell>
          <cell r="B4913" t="str">
            <v xml:space="preserve">VIGA DE ESCORAMAENTO H20, DE MADEIRA, PESO DE 5,00 A 5,20 KG/M, COM EXTREMIDADES PLASTICAS                                                                                                                                                                                                                                                                                                                                                                                                                </v>
          </cell>
          <cell r="C4913" t="str">
            <v xml:space="preserve">M     </v>
          </cell>
          <cell r="D4913" t="str">
            <v>AS</v>
          </cell>
          <cell r="E4913" t="str">
            <v>126,05</v>
          </cell>
        </row>
        <row r="4914">
          <cell r="A4914">
            <v>4425</v>
          </cell>
          <cell r="B4914" t="str">
            <v xml:space="preserve">VIGA NAO APARELHADA *6 X 12* CM, EM MACARANDUBA/MASSARANDUBA, ANGELIM OU EQUIVALENTE DA REGIAO - BRUTA                                                                                                                                                                                                                                                                                                                                                                                                    </v>
          </cell>
          <cell r="C4914" t="str">
            <v xml:space="preserve">M     </v>
          </cell>
          <cell r="D4914" t="str">
            <v>CR</v>
          </cell>
          <cell r="E4914" t="str">
            <v>31,73</v>
          </cell>
        </row>
        <row r="4915">
          <cell r="A4915">
            <v>4472</v>
          </cell>
          <cell r="B4915" t="str">
            <v xml:space="preserve">VIGA NAO APARELHADA *6 X 16* CM, EM MACARANDUBA/MASSARANDUBA, ANGELIM OU EQUIVALENTE DA REGIAO - BRUTA                                                                                                                                                                                                                                                                                                                                                                                                    </v>
          </cell>
          <cell r="C4915" t="str">
            <v xml:space="preserve">M     </v>
          </cell>
          <cell r="D4915" t="str">
            <v>CR</v>
          </cell>
          <cell r="E4915" t="str">
            <v>39,63</v>
          </cell>
        </row>
        <row r="4916">
          <cell r="A4916">
            <v>35272</v>
          </cell>
          <cell r="B4916" t="str">
            <v xml:space="preserve">VIGA NAO APARELHADA *6 X 20* CM, EM MACARANDUBA/MASSARANDUBA, ANGELIM OU EQUIVALENTE DA REGIAO - BRUTA                                                                                                                                                                                                                                                                                                                                                                                                    </v>
          </cell>
          <cell r="C4916" t="str">
            <v xml:space="preserve">M     </v>
          </cell>
          <cell r="D4916" t="str">
            <v>CR</v>
          </cell>
          <cell r="E4916" t="str">
            <v>57,29</v>
          </cell>
        </row>
        <row r="4917">
          <cell r="A4917">
            <v>4481</v>
          </cell>
          <cell r="B4917" t="str">
            <v xml:space="preserve">VIGA NAO APARELHADA *8 X 16* CM EM MACARANDUBA/MASSARANDUBA, ANGELIM OU EQUIVALENTE DA REGIAO - BRUTA                                                                                                                                                                                                                                                                                                                                                                                                     </v>
          </cell>
          <cell r="C4917" t="str">
            <v xml:space="preserve">M     </v>
          </cell>
          <cell r="D4917" t="str">
            <v>CR</v>
          </cell>
          <cell r="E4917" t="str">
            <v>61,32</v>
          </cell>
        </row>
        <row r="4918">
          <cell r="A4918">
            <v>34345</v>
          </cell>
          <cell r="B4918" t="str">
            <v xml:space="preserve">VIGIA DIURNO (HORISTA)                                                                                                                                                                                                                                                                                                                                                                                                                                                                                    </v>
          </cell>
          <cell r="C4918" t="str">
            <v xml:space="preserve">H     </v>
          </cell>
          <cell r="D4918" t="str">
            <v>CR</v>
          </cell>
          <cell r="E4918" t="str">
            <v>12,02</v>
          </cell>
        </row>
        <row r="4919">
          <cell r="A4919">
            <v>41096</v>
          </cell>
          <cell r="B4919" t="str">
            <v xml:space="preserve">VIGIA DIURNO (MENSALISTA)                                                                                                                                                                                                                                                                                                                                                                                                                                                                                 </v>
          </cell>
          <cell r="C4919" t="str">
            <v xml:space="preserve">MES   </v>
          </cell>
          <cell r="D4919" t="str">
            <v>CR</v>
          </cell>
          <cell r="E4919" t="str">
            <v>2.102,14</v>
          </cell>
        </row>
        <row r="4920">
          <cell r="A4920">
            <v>41776</v>
          </cell>
          <cell r="B4920" t="str">
            <v xml:space="preserve">VIGIA NOTURNO, HORA EFETIVAMENTE TRABALHADA DE 22 H AS 5 H (COM ADICIONAL NOTURNO)                                                                                                                                                                                                                                                                                                                                                                                                                        </v>
          </cell>
          <cell r="C4920" t="str">
            <v xml:space="preserve">H     </v>
          </cell>
          <cell r="D4920" t="str">
            <v>CR</v>
          </cell>
          <cell r="E4920" t="str">
            <v>16,48</v>
          </cell>
        </row>
        <row r="4921">
          <cell r="A4921" t="str">
            <v/>
          </cell>
        </row>
        <row r="4922">
          <cell r="A4922" t="str">
            <v>TOTAL DE INSUMOS : 4913</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NHO_2023"/>
      <sheetName val="MÃO DE OBRA JUNHO_2023"/>
    </sheetNames>
    <sheetDataSet>
      <sheetData sheetId="0" refreshError="1">
        <row r="1">
          <cell r="C1" t="str">
            <v xml:space="preserve">AGÊNCIA ESTADUAL DE GESTÃO DE EMPREENDIMENTOS - AGESUL
</v>
          </cell>
        </row>
        <row r="2">
          <cell r="A2" t="str">
            <v>JUNHO/2023</v>
          </cell>
          <cell r="C2" t="str">
            <v>CADASTRO DE MATERIAL E MÃO DE OBRA - COM DESONERAÇÃO</v>
          </cell>
        </row>
        <row r="4">
          <cell r="A4" t="str">
            <v>CÓDIGO</v>
          </cell>
          <cell r="B4" t="str">
            <v>CLASSE</v>
          </cell>
          <cell r="C4" t="str">
            <v>MATERIAL OU MÃO DE OBRA</v>
          </cell>
          <cell r="D4" t="str">
            <v>UNID</v>
          </cell>
          <cell r="E4" t="str">
            <v>PREÇO UNIT. DESONERADO</v>
          </cell>
          <cell r="F4" t="str">
            <v>SINAPI</v>
          </cell>
        </row>
        <row r="6">
          <cell r="A6">
            <v>6590</v>
          </cell>
          <cell r="B6">
            <v>46</v>
          </cell>
          <cell r="C6" t="str">
            <v>ABRACADEIRA PARA POSTE DE CONCRETO CIRCULAR DIAMENTRO 160MM</v>
          </cell>
          <cell r="D6" t="str">
            <v>UN</v>
          </cell>
          <cell r="E6">
            <v>45.39</v>
          </cell>
          <cell r="F6" t="str">
            <v>N</v>
          </cell>
        </row>
        <row r="7">
          <cell r="A7">
            <v>6591</v>
          </cell>
          <cell r="B7">
            <v>46</v>
          </cell>
          <cell r="C7" t="str">
            <v>ABRACADEIRA PARA POSTE DE CONCRETO CIRCULAR DIAMENTRO 200MM</v>
          </cell>
          <cell r="D7" t="str">
            <v>UN</v>
          </cell>
          <cell r="E7">
            <v>61.18</v>
          </cell>
          <cell r="F7" t="str">
            <v>N</v>
          </cell>
        </row>
        <row r="8">
          <cell r="A8">
            <v>6593</v>
          </cell>
          <cell r="B8">
            <v>46</v>
          </cell>
          <cell r="C8" t="str">
            <v>ABRACADEIRA PARA POSTE DE CONCRETO CIRCULAR DIAMENTRO 220MM</v>
          </cell>
          <cell r="D8" t="str">
            <v>UN</v>
          </cell>
          <cell r="E8">
            <v>56.05</v>
          </cell>
          <cell r="F8" t="str">
            <v>N</v>
          </cell>
        </row>
        <row r="9">
          <cell r="A9">
            <v>6594</v>
          </cell>
          <cell r="B9">
            <v>46</v>
          </cell>
          <cell r="C9" t="str">
            <v>ABRACADEIRA PARA POSTE DE CONCRETO CIRCULAR DIAMENTRO 240MM</v>
          </cell>
          <cell r="D9" t="str">
            <v>UN</v>
          </cell>
          <cell r="E9">
            <v>62.91</v>
          </cell>
          <cell r="F9" t="str">
            <v>N</v>
          </cell>
        </row>
        <row r="10">
          <cell r="A10">
            <v>6595</v>
          </cell>
          <cell r="B10">
            <v>46</v>
          </cell>
          <cell r="C10" t="str">
            <v>ABRACADEIRA PARA POSTE DE CONCRETO CIRCULAR DIAMENTRO 250MM</v>
          </cell>
          <cell r="D10" t="str">
            <v>UN</v>
          </cell>
          <cell r="E10">
            <v>58.29</v>
          </cell>
          <cell r="F10" t="str">
            <v>N</v>
          </cell>
        </row>
        <row r="11">
          <cell r="A11">
            <v>6596</v>
          </cell>
          <cell r="B11">
            <v>46</v>
          </cell>
          <cell r="C11" t="str">
            <v>ABRACADEIRA PARA POSTE DE CONCRETO CIRCULAR DIAMENTRO 290MM</v>
          </cell>
          <cell r="D11" t="str">
            <v>UN</v>
          </cell>
          <cell r="E11">
            <v>65.56</v>
          </cell>
          <cell r="F11" t="str">
            <v>N</v>
          </cell>
        </row>
        <row r="12">
          <cell r="A12">
            <v>1024</v>
          </cell>
          <cell r="B12">
            <v>40</v>
          </cell>
          <cell r="C12" t="str">
            <v>ACABAMENTO ANTIVANDALISMO COD. 01505006, DOCOL OU SIMILAR</v>
          </cell>
          <cell r="D12" t="str">
            <v>UN</v>
          </cell>
          <cell r="E12">
            <v>259.93</v>
          </cell>
          <cell r="F12" t="str">
            <v>N</v>
          </cell>
        </row>
        <row r="13">
          <cell r="A13">
            <v>2593</v>
          </cell>
          <cell r="B13">
            <v>40</v>
          </cell>
          <cell r="C13" t="str">
            <v>ACABAMENTO PARA VALVULA DE DESCARGA HYDRA ECO CONFORTO CROMADO REF. 4900.C.CONF DA DECA</v>
          </cell>
          <cell r="D13" t="str">
            <v>UN</v>
          </cell>
          <cell r="E13">
            <v>488.82</v>
          </cell>
          <cell r="F13" t="str">
            <v>N</v>
          </cell>
        </row>
        <row r="14">
          <cell r="A14">
            <v>6950</v>
          </cell>
          <cell r="B14">
            <v>27</v>
          </cell>
          <cell r="C14" t="str">
            <v>ACIDO CLORIDRICO / ACIDO MURIATICO, DILUICAO 10% A 12% PARA USO EM LIMPEZA - SINAPI - 00000003</v>
          </cell>
          <cell r="D14" t="str">
            <v>L</v>
          </cell>
          <cell r="E14">
            <v>13.51</v>
          </cell>
          <cell r="F14" t="str">
            <v>S</v>
          </cell>
        </row>
        <row r="15">
          <cell r="A15">
            <v>6181</v>
          </cell>
          <cell r="B15">
            <v>42</v>
          </cell>
          <cell r="C15" t="str">
            <v>ACIONADOR MANUAL (QUEBRA-VIDRO) LIGA-DESLIGA PARA ACIONAMENTO DE BOMBA DE INCENDIO</v>
          </cell>
          <cell r="D15" t="str">
            <v>UN</v>
          </cell>
          <cell r="E15">
            <v>100</v>
          </cell>
          <cell r="F15" t="str">
            <v>N</v>
          </cell>
        </row>
        <row r="16">
          <cell r="A16">
            <v>3471</v>
          </cell>
          <cell r="B16">
            <v>44</v>
          </cell>
          <cell r="C16" t="str">
            <v>ACIONADOR MANUAL TIPO QUEBRA VIDRO PARA ALARME, DA ACERO OU SIMILAR</v>
          </cell>
          <cell r="D16" t="str">
            <v>UN</v>
          </cell>
          <cell r="E16">
            <v>106.7</v>
          </cell>
          <cell r="F16" t="str">
            <v>N</v>
          </cell>
        </row>
        <row r="17">
          <cell r="A17">
            <v>1002</v>
          </cell>
          <cell r="B17">
            <v>5</v>
          </cell>
          <cell r="C17" t="str">
            <v>ACO CA-25, 10,0 MM, OU 12,5 MM, OU 16,0 MM, OU 20,0 MM, OU 25,0 MM, VERGALHAO - SINAPI - 00043054</v>
          </cell>
          <cell r="D17" t="str">
            <v>KG</v>
          </cell>
          <cell r="E17">
            <v>10.17</v>
          </cell>
          <cell r="F17" t="str">
            <v>S</v>
          </cell>
        </row>
        <row r="18">
          <cell r="A18">
            <v>1005</v>
          </cell>
          <cell r="B18">
            <v>5</v>
          </cell>
          <cell r="C18" t="str">
            <v>ACO CA-50, 10,0 MM, VERGALHAO - SINAPI - 00000034</v>
          </cell>
          <cell r="D18" t="str">
            <v>KG</v>
          </cell>
          <cell r="E18">
            <v>9.4700000000000006</v>
          </cell>
          <cell r="F18" t="str">
            <v>S</v>
          </cell>
        </row>
        <row r="19">
          <cell r="A19">
            <v>1006</v>
          </cell>
          <cell r="B19">
            <v>5</v>
          </cell>
          <cell r="C19" t="str">
            <v>ACO CA-50, 12,5 MM OU 16,0 MM, VERGALHAO - SINAPI - 00043055</v>
          </cell>
          <cell r="D19" t="str">
            <v>KG</v>
          </cell>
          <cell r="E19">
            <v>8.1999999999999993</v>
          </cell>
          <cell r="F19" t="str">
            <v>S</v>
          </cell>
        </row>
        <row r="20">
          <cell r="A20">
            <v>6325</v>
          </cell>
          <cell r="B20">
            <v>5</v>
          </cell>
          <cell r="C20" t="str">
            <v>ACO CA-50, 20,0 MM OU 25,0 MM, VERGALHAO - SINAPI - 00043056</v>
          </cell>
          <cell r="D20" t="str">
            <v>KG</v>
          </cell>
          <cell r="E20">
            <v>9.4499999999999993</v>
          </cell>
          <cell r="F20" t="str">
            <v>S</v>
          </cell>
        </row>
        <row r="21">
          <cell r="A21">
            <v>1003</v>
          </cell>
          <cell r="B21">
            <v>5</v>
          </cell>
          <cell r="C21" t="str">
            <v>ACO CA-50, 6,3 MM, VERGALHAO - SINAPI - 00000032</v>
          </cell>
          <cell r="D21" t="str">
            <v>KG</v>
          </cell>
          <cell r="E21">
            <v>9.99</v>
          </cell>
          <cell r="F21" t="str">
            <v>S</v>
          </cell>
        </row>
        <row r="22">
          <cell r="A22">
            <v>1004</v>
          </cell>
          <cell r="B22">
            <v>5</v>
          </cell>
          <cell r="C22" t="str">
            <v>ACO CA-50, 8,0 MM, VERGALHAO - SINAPI - 00000033</v>
          </cell>
          <cell r="D22" t="str">
            <v>KG</v>
          </cell>
          <cell r="E22">
            <v>10.039999999999999</v>
          </cell>
          <cell r="F22" t="str">
            <v>S</v>
          </cell>
        </row>
        <row r="23">
          <cell r="A23">
            <v>1007</v>
          </cell>
          <cell r="B23">
            <v>5</v>
          </cell>
          <cell r="C23" t="str">
            <v>ACO CA-60, 4,2 MM, OU 5,0 MM, OU 6,0 MM, OU 7,0 MM, VERGALHAO - SINAPI - 00043059</v>
          </cell>
          <cell r="D23" t="str">
            <v>KG</v>
          </cell>
          <cell r="E23">
            <v>8.9600000000000009</v>
          </cell>
          <cell r="F23" t="str">
            <v>S</v>
          </cell>
        </row>
        <row r="24">
          <cell r="A24">
            <v>1008</v>
          </cell>
          <cell r="B24">
            <v>5</v>
          </cell>
          <cell r="C24" t="str">
            <v>ACO CA-60, 8,0 MM OU 9,5 MM, VERGALHAO - SINAPI - 00043060</v>
          </cell>
          <cell r="D24" t="str">
            <v>KG</v>
          </cell>
          <cell r="E24">
            <v>7.8</v>
          </cell>
          <cell r="F24" t="str">
            <v>S</v>
          </cell>
        </row>
        <row r="25">
          <cell r="A25">
            <v>8464</v>
          </cell>
          <cell r="B25">
            <v>44</v>
          </cell>
          <cell r="C25" t="str">
            <v>ADAPTADOR EM LATAO, ENGATE RAPIDO 2 1/2" X ROSCA INTERNA 5 FIOS 2 1/2", PARA INSTALACAO PREDIAL DE COMBATE A INCENDIO - SINAPI - 00010899</v>
          </cell>
          <cell r="D25" t="str">
            <v>UN</v>
          </cell>
          <cell r="E25">
            <v>79.95</v>
          </cell>
          <cell r="F25" t="str">
            <v>S</v>
          </cell>
        </row>
        <row r="26">
          <cell r="A26">
            <v>8465</v>
          </cell>
          <cell r="B26">
            <v>43</v>
          </cell>
          <cell r="C26" t="str">
            <v>ADAPTADOR EM LATAO, ENGATE RAPIDO1 1/2" X ROSCA INTERNA 5 FIOS 2 1/2", PARA INSTALACAO PREDIAL DE COMBATE A INCENDIO - SINAPI - 00010900</v>
          </cell>
          <cell r="D26" t="str">
            <v>UN</v>
          </cell>
          <cell r="E26">
            <v>62.57</v>
          </cell>
          <cell r="F26" t="str">
            <v>S</v>
          </cell>
        </row>
        <row r="27">
          <cell r="A27">
            <v>2008</v>
          </cell>
          <cell r="B27">
            <v>42</v>
          </cell>
          <cell r="C27" t="str">
            <v>ADAPTADOR PVC SOLDAVEL, COM FLANGES E ANEL DE VEDACAO, 60 MM X 2", PARA CAIXA D' AGUA - SINAPI - 00000100</v>
          </cell>
          <cell r="D27" t="str">
            <v>UN</v>
          </cell>
          <cell r="E27">
            <v>58.69</v>
          </cell>
          <cell r="F27" t="str">
            <v>S</v>
          </cell>
        </row>
        <row r="28">
          <cell r="A28">
            <v>2005</v>
          </cell>
          <cell r="B28">
            <v>42</v>
          </cell>
          <cell r="C28" t="str">
            <v>ADAPTADOR PVC, ROSCAVEL, COM FLANGES E ANEL DE VEDACAO, 1 1/2", PARA CAIXA D'AGUA - SINAPI - 00000072</v>
          </cell>
          <cell r="D28" t="str">
            <v>UN</v>
          </cell>
          <cell r="E28">
            <v>64.430000000000007</v>
          </cell>
          <cell r="F28" t="str">
            <v>S</v>
          </cell>
        </row>
        <row r="29">
          <cell r="A29">
            <v>2004</v>
          </cell>
          <cell r="B29">
            <v>42</v>
          </cell>
          <cell r="C29" t="str">
            <v>ADAPTADOR PVC, ROSCAVEL, COM FLANGES E ANEL DE VEDACAO, 1", PARA CAIXA D' AGUA - SINAPI - 00000071</v>
          </cell>
          <cell r="D29" t="str">
            <v>UN</v>
          </cell>
          <cell r="E29">
            <v>39.79</v>
          </cell>
          <cell r="F29" t="str">
            <v>S</v>
          </cell>
        </row>
        <row r="30">
          <cell r="A30">
            <v>2009</v>
          </cell>
          <cell r="B30">
            <v>42</v>
          </cell>
          <cell r="C30" t="str">
            <v>ADAPTADOR PVC, ROSCAVEL, COM FLANGES E ANEL DE VEDACAO, 3/4", PARA CAIXA D' AGUA - SINAPI - 00000073</v>
          </cell>
          <cell r="D30" t="str">
            <v>UN</v>
          </cell>
          <cell r="E30">
            <v>19.93</v>
          </cell>
          <cell r="F30" t="str">
            <v>S</v>
          </cell>
        </row>
        <row r="31">
          <cell r="A31">
            <v>2708</v>
          </cell>
          <cell r="B31">
            <v>101</v>
          </cell>
          <cell r="C31" t="str">
            <v>ADESIVO ACRILICO DE BASE AQUOSA / COLA DE CONTATO - SINAPI - 00004791</v>
          </cell>
          <cell r="D31" t="str">
            <v>KG</v>
          </cell>
          <cell r="E31">
            <v>39.549999999999997</v>
          </cell>
          <cell r="F31" t="str">
            <v>S</v>
          </cell>
        </row>
        <row r="32">
          <cell r="A32">
            <v>6434</v>
          </cell>
          <cell r="B32">
            <v>101</v>
          </cell>
          <cell r="C32" t="str">
            <v>ADESIVO EM VINIL IMPRESSO COM SIMBOLO S.I.A (CADEIRANTE) MEDINDO (1,20 X 0,80)M COM LAMINACAO TRANSPARENTE</v>
          </cell>
          <cell r="D32" t="str">
            <v>UN</v>
          </cell>
          <cell r="E32">
            <v>173.25</v>
          </cell>
          <cell r="F32" t="str">
            <v>N</v>
          </cell>
        </row>
        <row r="33">
          <cell r="A33">
            <v>1063</v>
          </cell>
          <cell r="B33">
            <v>43</v>
          </cell>
          <cell r="C33" t="str">
            <v>ADESIVO PLASTICO PARA PVC, FRASCO COM *850* GR - SINAPI - 00000122</v>
          </cell>
          <cell r="D33" t="str">
            <v>UN</v>
          </cell>
          <cell r="E33">
            <v>73.09</v>
          </cell>
          <cell r="F33" t="str">
            <v>S</v>
          </cell>
        </row>
        <row r="34">
          <cell r="A34">
            <v>6087</v>
          </cell>
          <cell r="B34">
            <v>43</v>
          </cell>
          <cell r="C34" t="str">
            <v>ADESIVO PLASTICO PARA PVC, FRASCO COM *850* GR - SINAPI - 00000122</v>
          </cell>
          <cell r="D34" t="str">
            <v>UN</v>
          </cell>
          <cell r="E34">
            <v>73.09</v>
          </cell>
          <cell r="F34" t="str">
            <v>S</v>
          </cell>
        </row>
        <row r="35">
          <cell r="A35">
            <v>1173</v>
          </cell>
          <cell r="B35">
            <v>13</v>
          </cell>
          <cell r="C35" t="str">
            <v>ADITIVO IMPERMEABILIZANTE DE PEGA NORMAL PARA ARGAMASSAS E CONCRETOS SEM ARMACAO, LIQUIDO E ISENTO DE CLORETOS - SINAPI - 00000123</v>
          </cell>
          <cell r="D35" t="str">
            <v>L</v>
          </cell>
          <cell r="E35">
            <v>7.6</v>
          </cell>
          <cell r="F35" t="str">
            <v>S</v>
          </cell>
        </row>
        <row r="36">
          <cell r="A36">
            <v>6033</v>
          </cell>
          <cell r="B36">
            <v>1</v>
          </cell>
          <cell r="C36" t="str">
            <v>ADITIVO IMPERMEABILIZANTE DE PEGA NORMAL PARA ARGAMASSAS E CONCRETOS SEM ARMACAO, LIQUIDO E ISENTO DE CLORETOS - SINAPI - 00000123</v>
          </cell>
          <cell r="D36" t="str">
            <v>L</v>
          </cell>
          <cell r="E36">
            <v>7.6</v>
          </cell>
          <cell r="F36" t="str">
            <v>S</v>
          </cell>
        </row>
        <row r="37">
          <cell r="A37">
            <v>4030</v>
          </cell>
          <cell r="B37">
            <v>12</v>
          </cell>
          <cell r="C37" t="str">
            <v>AJUDANTE DE ARMADOR COM ENCARGOS COMPLEMENTARES - SINAPI - 88238</v>
          </cell>
          <cell r="D37" t="str">
            <v>H</v>
          </cell>
          <cell r="E37">
            <v>17.079999999999998</v>
          </cell>
          <cell r="F37" t="str">
            <v>S</v>
          </cell>
        </row>
        <row r="38">
          <cell r="A38">
            <v>4031</v>
          </cell>
          <cell r="B38">
            <v>12</v>
          </cell>
          <cell r="C38" t="str">
            <v>AJUDANTE DE CARPINTEIRO COM ENCARGOS COMPLEMENTARES - SINAPI - 88239</v>
          </cell>
          <cell r="D38" t="str">
            <v>H</v>
          </cell>
          <cell r="E38">
            <v>17.89</v>
          </cell>
          <cell r="F38" t="str">
            <v>S</v>
          </cell>
        </row>
        <row r="39">
          <cell r="A39">
            <v>4063</v>
          </cell>
          <cell r="B39">
            <v>0</v>
          </cell>
          <cell r="C39" t="str">
            <v>AJUDANTE DE ESTRUTURA METALICA COM ENCARGOS COMPLEMENTARES - SINAPI - 88240</v>
          </cell>
          <cell r="D39" t="str">
            <v>H</v>
          </cell>
          <cell r="E39">
            <v>17.850000000000001</v>
          </cell>
          <cell r="F39" t="str">
            <v>S</v>
          </cell>
        </row>
        <row r="40">
          <cell r="A40">
            <v>4033</v>
          </cell>
          <cell r="B40">
            <v>12</v>
          </cell>
          <cell r="C40" t="str">
            <v>AJUDANTE DE OPERACAO EM GERAL COM ENCARGOS COMPLEMENTARES - SINAPI - 88241</v>
          </cell>
          <cell r="D40" t="str">
            <v>H</v>
          </cell>
          <cell r="E40">
            <v>18.45</v>
          </cell>
          <cell r="F40" t="str">
            <v>S</v>
          </cell>
        </row>
        <row r="41">
          <cell r="A41">
            <v>4034</v>
          </cell>
          <cell r="B41">
            <v>12</v>
          </cell>
          <cell r="C41" t="str">
            <v>AJUDANTE DE PEDREIRO COM ENCARGOS COMPLEMENTARES - SINAPI - 88242</v>
          </cell>
          <cell r="D41" t="str">
            <v>H</v>
          </cell>
          <cell r="E41">
            <v>17.12</v>
          </cell>
          <cell r="F41" t="str">
            <v>S</v>
          </cell>
        </row>
        <row r="42">
          <cell r="A42">
            <v>4062</v>
          </cell>
          <cell r="B42">
            <v>0</v>
          </cell>
          <cell r="C42" t="str">
            <v>AJUDANTE DE PINTOR COM ENCARGOS COMPLEMENTARES - SINAPI - 100301</v>
          </cell>
          <cell r="D42" t="str">
            <v>H</v>
          </cell>
          <cell r="E42">
            <v>19.420000000000002</v>
          </cell>
          <cell r="F42" t="str">
            <v>S</v>
          </cell>
        </row>
        <row r="43">
          <cell r="A43">
            <v>4027</v>
          </cell>
          <cell r="B43">
            <v>12</v>
          </cell>
          <cell r="C43" t="str">
            <v>AJUDANTE ESPECIALIZADO COM ENCARGOS COMPLEMENTARES - SINAPI - 88243</v>
          </cell>
          <cell r="D43" t="str">
            <v>H</v>
          </cell>
          <cell r="E43">
            <v>17.88</v>
          </cell>
          <cell r="F43" t="str">
            <v>S</v>
          </cell>
        </row>
        <row r="44">
          <cell r="A44">
            <v>6422</v>
          </cell>
          <cell r="B44">
            <v>101</v>
          </cell>
          <cell r="C44" t="str">
            <v>ALARME AUDIO VISUAL DE EMERGENCIA, MOD A PILHA (3 PILHAS ALCALINAS 1,5V AA), FUNC. POR RADIO FREQUENCIA, ALCANCE ATE 25M, ILUMINACAO LED AUTO BRILHO, 100DB, INCL. PLACA ALTO RELEVO E BRAILLE, DA ANLIK OU SIMILAR</v>
          </cell>
          <cell r="D44" t="str">
            <v>UN</v>
          </cell>
          <cell r="E44">
            <v>140.24</v>
          </cell>
          <cell r="F44" t="str">
            <v>N</v>
          </cell>
        </row>
        <row r="45">
          <cell r="A45">
            <v>2706</v>
          </cell>
          <cell r="B45">
            <v>101</v>
          </cell>
          <cell r="C45" t="str">
            <v>ALARME AUDIOVISUAL DE EMERGENCIA, MODELO BIVOLT 110/220V - 50/60HZ, FUNCIONAMENTO POR RADIOFREQUENCIA, ALCANCE ATE 25M, ILUMINACAO LED AUTO BRILHO, PRESSAO SONORA 100DB, INCL PLACA ALTO RELEVO E BRAILLE, DA ANLIK OU SIMILAR</v>
          </cell>
          <cell r="D45" t="str">
            <v>UN</v>
          </cell>
          <cell r="E45">
            <v>306.07</v>
          </cell>
          <cell r="F45" t="str">
            <v>N</v>
          </cell>
        </row>
        <row r="46">
          <cell r="A46">
            <v>6608</v>
          </cell>
          <cell r="B46">
            <v>46</v>
          </cell>
          <cell r="C46" t="str">
            <v>ALCA PREFORMADA DE DISTRIBUICAO, EM ACO GALVANIZADO, PARA CABO DE ALUMINIO DIAMETRO 16 A 25 MM - SINAPI - 00000417</v>
          </cell>
          <cell r="D46" t="str">
            <v>UN</v>
          </cell>
          <cell r="E46">
            <v>5.7</v>
          </cell>
          <cell r="F46" t="str">
            <v>S</v>
          </cell>
        </row>
        <row r="47">
          <cell r="A47">
            <v>7047</v>
          </cell>
          <cell r="B47">
            <v>46</v>
          </cell>
          <cell r="C47" t="str">
            <v>ALCA PREFORMADA DE DISTRIBUICAO, EM ACO GALVANIZADO, PARA CONDUTORES DE ALUMINIO AWG 1/0 (CAA 6/1 OU CA 7 FIOS) - SINAPI - 00011273</v>
          </cell>
          <cell r="D47" t="str">
            <v>UN</v>
          </cell>
          <cell r="E47">
            <v>17.68</v>
          </cell>
          <cell r="F47" t="str">
            <v>S</v>
          </cell>
        </row>
        <row r="48">
          <cell r="A48">
            <v>7048</v>
          </cell>
          <cell r="B48">
            <v>46</v>
          </cell>
          <cell r="C48" t="str">
            <v>ALCA PREFORMADA DE DISTRIBUICAO, EM ACO GALVANIZADO, PARA CONDUTORES DE ALUMINIO AWG 1/0 (CAA 6/1 OU CA 7 FIOS) - SINAPI - 00011273</v>
          </cell>
          <cell r="D48" t="str">
            <v>UN</v>
          </cell>
          <cell r="E48">
            <v>17.68</v>
          </cell>
          <cell r="F48" t="str">
            <v>S</v>
          </cell>
        </row>
        <row r="49">
          <cell r="A49">
            <v>6429</v>
          </cell>
          <cell r="B49">
            <v>46</v>
          </cell>
          <cell r="C49" t="str">
            <v>ALICATE GRANDE 5 PARA SOLDA EXOTERMICA DA TEMOTECNICA NSEZ201</v>
          </cell>
          <cell r="D49" t="str">
            <v>UN</v>
          </cell>
          <cell r="E49">
            <v>124</v>
          </cell>
          <cell r="F49" t="str">
            <v>N</v>
          </cell>
        </row>
        <row r="50">
          <cell r="A50">
            <v>4041</v>
          </cell>
          <cell r="B50">
            <v>12</v>
          </cell>
          <cell r="C50" t="str">
            <v>ALMOXARIFE COM ENCARGOS COMPLEMENTARES - SINAPI - 90766</v>
          </cell>
          <cell r="D50" t="str">
            <v>H</v>
          </cell>
          <cell r="E50">
            <v>17.75</v>
          </cell>
          <cell r="F50" t="str">
            <v>S</v>
          </cell>
        </row>
        <row r="51">
          <cell r="A51">
            <v>6310</v>
          </cell>
          <cell r="B51">
            <v>300</v>
          </cell>
          <cell r="C51" t="str">
            <v>ALVENARIA DE ELEVACAO COM TIJOLO CERAMICO COMUM (5X10X20)CM, 1 12 VEZ (ESPESSURA DE 30CM), ASSENTADA COM ARGAMASSA MISTA DE CIMENTO, CAL HIDRATADA E AREIA SEM PEINEIRAR, NO TRACO 1:2:8 (COMP. 0801000105)</v>
          </cell>
          <cell r="D51" t="str">
            <v>M2</v>
          </cell>
          <cell r="E51">
            <v>323.83</v>
          </cell>
          <cell r="F51" t="str">
            <v>N</v>
          </cell>
        </row>
        <row r="52">
          <cell r="A52">
            <v>6301</v>
          </cell>
          <cell r="B52">
            <v>300</v>
          </cell>
          <cell r="C52" t="str">
            <v>ALVENARIA DE EMBASAMENTO COM BLOCO ESTRUTURAL DE CERAMICA, DE 14X19X29CM E ARGAMASSA DE ASSENTAMENTO COM PREPARO EM BETONEIRA. AF_05/2020 - SINAPI - 101166</v>
          </cell>
          <cell r="D52" t="str">
            <v>M3</v>
          </cell>
          <cell r="E52">
            <v>609.29</v>
          </cell>
          <cell r="F52" t="str">
            <v>S</v>
          </cell>
        </row>
        <row r="53">
          <cell r="A53">
            <v>6388</v>
          </cell>
          <cell r="B53">
            <v>300</v>
          </cell>
          <cell r="C53" t="str">
            <v>ALVENARIA DE VEDACAO DE BLOCOS CERAMICOS MACICOS DE 5X10X20CM (ESPESSURA 10CM) E ARGAMASSA DE ASSENTAMENTO COM PREPARO EM BETONEIRA. AF_05/2020 - SINAPI - 101159</v>
          </cell>
          <cell r="D53" t="str">
            <v>M2</v>
          </cell>
          <cell r="E53">
            <v>126.19</v>
          </cell>
          <cell r="F53" t="str">
            <v>S</v>
          </cell>
        </row>
        <row r="54">
          <cell r="A54">
            <v>6460</v>
          </cell>
          <cell r="B54">
            <v>0</v>
          </cell>
          <cell r="C54" t="str">
            <v>ALVENARIA DE VEDACAO DE BLOCOS VAZADOS DE CONCRETO DE 9X19X39 CM (ESPESSURA 9 CM) E ARGAMASSA DE ASSENTAMENTO COM PREPARO EM BETONEIRA. AF_12/2021 - SINAPI - 103316</v>
          </cell>
          <cell r="D54" t="str">
            <v>M2</v>
          </cell>
          <cell r="E54">
            <v>69.27</v>
          </cell>
          <cell r="F54" t="str">
            <v>S</v>
          </cell>
        </row>
        <row r="55">
          <cell r="A55">
            <v>6140</v>
          </cell>
          <cell r="B55">
            <v>46</v>
          </cell>
          <cell r="C55" t="str">
            <v>AMPACTINHO (CONECTOR DERIV CUNHA) PARA CABO DE COBRE 10MM2</v>
          </cell>
          <cell r="D55" t="str">
            <v>UN</v>
          </cell>
          <cell r="E55">
            <v>6.28</v>
          </cell>
          <cell r="F55" t="str">
            <v>N</v>
          </cell>
        </row>
        <row r="56">
          <cell r="A56">
            <v>6141</v>
          </cell>
          <cell r="B56">
            <v>46</v>
          </cell>
          <cell r="C56" t="str">
            <v>AMPACTINHO (CONECTOR DERIV CUNHA) PARA CABO DE COBRE 16MM2</v>
          </cell>
          <cell r="D56" t="str">
            <v>UN</v>
          </cell>
          <cell r="E56">
            <v>6.28</v>
          </cell>
          <cell r="F56" t="str">
            <v>N</v>
          </cell>
        </row>
        <row r="57">
          <cell r="A57">
            <v>7193</v>
          </cell>
          <cell r="B57">
            <v>46</v>
          </cell>
          <cell r="C57" t="str">
            <v>AMPACTINHO (CONECTOR DERIV CUNHA) PARA CABO DE COBRE 25MM2</v>
          </cell>
          <cell r="D57" t="str">
            <v>UN</v>
          </cell>
          <cell r="E57">
            <v>8.52</v>
          </cell>
          <cell r="F57" t="str">
            <v>N</v>
          </cell>
        </row>
        <row r="58">
          <cell r="A58">
            <v>7194</v>
          </cell>
          <cell r="B58">
            <v>46</v>
          </cell>
          <cell r="C58" t="str">
            <v>AMPACTINHO (CONECTOR DERIV CUNHA) PARA CABO DE COBRE 50MM2</v>
          </cell>
          <cell r="D58" t="str">
            <v>UN</v>
          </cell>
          <cell r="E58">
            <v>9.59</v>
          </cell>
          <cell r="F58" t="str">
            <v>N</v>
          </cell>
        </row>
        <row r="59">
          <cell r="A59">
            <v>6135</v>
          </cell>
          <cell r="B59">
            <v>46</v>
          </cell>
          <cell r="C59" t="str">
            <v>AMPACTINHO (CONECTOR DERIV CUNHA) PARA CABO DE COBRE 6MM2</v>
          </cell>
          <cell r="D59" t="str">
            <v>UN</v>
          </cell>
          <cell r="E59">
            <v>6.28</v>
          </cell>
          <cell r="F59" t="str">
            <v>N</v>
          </cell>
        </row>
        <row r="60">
          <cell r="A60">
            <v>6152</v>
          </cell>
          <cell r="B60">
            <v>46</v>
          </cell>
          <cell r="C60" t="str">
            <v>AMPACTINHO (CONECTOR DERIV CUNHA) PARA CABO DE COBRE 70MM2</v>
          </cell>
          <cell r="D60" t="str">
            <v>UN</v>
          </cell>
          <cell r="E60">
            <v>10.38</v>
          </cell>
          <cell r="F60" t="str">
            <v>N</v>
          </cell>
        </row>
        <row r="61">
          <cell r="A61">
            <v>7195</v>
          </cell>
          <cell r="B61">
            <v>46</v>
          </cell>
          <cell r="C61" t="str">
            <v>AMPACTINHO (CONECTOR DERIV CUNHA) PARA CABO DE COBRE 95MM2</v>
          </cell>
          <cell r="D61" t="str">
            <v>UN</v>
          </cell>
          <cell r="E61">
            <v>27.83</v>
          </cell>
          <cell r="F61" t="str">
            <v>N</v>
          </cell>
        </row>
        <row r="62">
          <cell r="A62">
            <v>6114</v>
          </cell>
          <cell r="B62">
            <v>0</v>
          </cell>
          <cell r="C62" t="str">
            <v>ANEL BORRACHA PARA TUBO ESGOTO PREDIAL, DN 100 MM (NBR 5688) - SINAPI - 00000301</v>
          </cell>
          <cell r="D62" t="str">
            <v>UN</v>
          </cell>
          <cell r="E62">
            <v>3</v>
          </cell>
          <cell r="F62" t="str">
            <v>S</v>
          </cell>
        </row>
        <row r="63">
          <cell r="A63">
            <v>6111</v>
          </cell>
          <cell r="B63">
            <v>0</v>
          </cell>
          <cell r="C63" t="str">
            <v>ANEL BORRACHA PARA TUBO ESGOTO PREDIAL, DN 50 MM (NBR 5688) - SINAPI - 00000296</v>
          </cell>
          <cell r="D63" t="str">
            <v>UN</v>
          </cell>
          <cell r="E63">
            <v>1.69</v>
          </cell>
          <cell r="F63" t="str">
            <v>S</v>
          </cell>
        </row>
        <row r="64">
          <cell r="A64">
            <v>6112</v>
          </cell>
          <cell r="B64">
            <v>0</v>
          </cell>
          <cell r="C64" t="str">
            <v>ANEL BORRACHA PARA TUBO ESGOTO PREDIAL, DN 75 MM (NBR 5688) - SINAPI - 00000297</v>
          </cell>
          <cell r="D64" t="str">
            <v>UN</v>
          </cell>
          <cell r="E64">
            <v>2.4900000000000002</v>
          </cell>
          <cell r="F64" t="str">
            <v>S</v>
          </cell>
        </row>
        <row r="65">
          <cell r="A65">
            <v>8210</v>
          </cell>
          <cell r="B65">
            <v>43</v>
          </cell>
          <cell r="C65" t="str">
            <v>ANEL DE VEDACAO, PVC FLEXIVEL, 100 MM, PARA SAIDA DE BACIA / VASO SANITARIO - SINAPI - 00006138</v>
          </cell>
          <cell r="D65" t="str">
            <v>UN</v>
          </cell>
          <cell r="E65">
            <v>12.73</v>
          </cell>
          <cell r="F65" t="str">
            <v>S</v>
          </cell>
        </row>
        <row r="66">
          <cell r="A66">
            <v>6633</v>
          </cell>
          <cell r="B66">
            <v>0</v>
          </cell>
          <cell r="C66" t="str">
            <v>ANEL EM CONCRETO ARMADO, LISO, PARA POCOS DE INSPECAO, SEM FUNDO, DIAMETRO INTERNO DE 0,60 M E ALTURA DE 0,50 M - SINAPI - 00012532</v>
          </cell>
          <cell r="D66" t="str">
            <v>UN</v>
          </cell>
          <cell r="E66">
            <v>134.44</v>
          </cell>
          <cell r="F66" t="str">
            <v>S</v>
          </cell>
        </row>
        <row r="67">
          <cell r="A67">
            <v>6635</v>
          </cell>
          <cell r="B67">
            <v>0</v>
          </cell>
          <cell r="C67" t="str">
            <v>ANEL EM CONCRETO ARMADO, LISO, PARA POCOS DE VISITAS, POCOS DE INSPECAO, FOSSAS SEPTICAS E SUMIDOUROS, SEM FUNDO, DIAMETRO INTERNO DE 0,80 M E ALTURA DE 0,50 M - SINAPI - 00012544</v>
          </cell>
          <cell r="D67" t="str">
            <v>UN</v>
          </cell>
          <cell r="E67">
            <v>176.42</v>
          </cell>
          <cell r="F67" t="str">
            <v>S</v>
          </cell>
        </row>
        <row r="68">
          <cell r="A68">
            <v>1009</v>
          </cell>
          <cell r="B68">
            <v>16</v>
          </cell>
          <cell r="C68" t="str">
            <v>ANEL EM CONCRETO ARMADO, LISO, PARA POCOS DE VISITAS, POCOS DE INSPECAO, FOSSAS SEPTICAS E SUMIDOUROS, SEM FUNDO, DIAMETRO INTERNO DE 1,00 M E ALTURA DE 0,50 M - SINAPI - 00012547</v>
          </cell>
          <cell r="D68" t="str">
            <v>UN</v>
          </cell>
          <cell r="E68">
            <v>237.28</v>
          </cell>
          <cell r="F68" t="str">
            <v>S</v>
          </cell>
        </row>
        <row r="69">
          <cell r="A69">
            <v>6586</v>
          </cell>
          <cell r="B69">
            <v>46</v>
          </cell>
          <cell r="C69" t="str">
            <v>ANEL ESPACADOR LOSANGULAR DE 15/35 KV</v>
          </cell>
          <cell r="D69" t="str">
            <v>UN</v>
          </cell>
          <cell r="E69">
            <v>6.76</v>
          </cell>
          <cell r="F69" t="str">
            <v>N</v>
          </cell>
        </row>
        <row r="70">
          <cell r="A70">
            <v>6313</v>
          </cell>
          <cell r="B70">
            <v>300</v>
          </cell>
          <cell r="C70" t="str">
            <v>APLICACAO MANUAL DE FUNDO SELADOR ACRILICO EM PANOS COM PRESENCA DE VAOS DE EDIFICIOS DE MULTIPLOS PAVIMENTOS. AF_06/2014 - SINAPI - 88411</v>
          </cell>
          <cell r="D70" t="str">
            <v>M2</v>
          </cell>
          <cell r="E70">
            <v>2.71</v>
          </cell>
          <cell r="F70" t="str">
            <v>S</v>
          </cell>
        </row>
        <row r="71">
          <cell r="A71">
            <v>4042</v>
          </cell>
          <cell r="B71">
            <v>12</v>
          </cell>
          <cell r="C71" t="str">
            <v>APONTADOR OU APROPRIADOR COM ENCARGOS COMPLEMENTARES - SINAPI - 90767</v>
          </cell>
          <cell r="D71" t="str">
            <v>H</v>
          </cell>
          <cell r="E71">
            <v>17.41</v>
          </cell>
          <cell r="F71" t="str">
            <v>S</v>
          </cell>
        </row>
        <row r="72">
          <cell r="A72">
            <v>1010</v>
          </cell>
          <cell r="B72">
            <v>24</v>
          </cell>
          <cell r="C72" t="str">
            <v>ARAME FARPADO GALVANIZADO, 16 BWG (1,65 MM), CLASSE 250 - SINAPI - 00000340</v>
          </cell>
          <cell r="D72" t="str">
            <v>M</v>
          </cell>
          <cell r="E72">
            <v>1.1599999999999999</v>
          </cell>
          <cell r="F72" t="str">
            <v>S</v>
          </cell>
        </row>
        <row r="73">
          <cell r="A73">
            <v>1011</v>
          </cell>
          <cell r="B73">
            <v>24</v>
          </cell>
          <cell r="C73" t="str">
            <v>ARAME GALVANIZADO 12 BWG, D = 2,76 MM (0,048 KG/M) OU 14 BWG, D = 2,11 MM (0,026 KG/M) - SINAPI - 00043130</v>
          </cell>
          <cell r="D73" t="str">
            <v>KG</v>
          </cell>
          <cell r="E73">
            <v>21</v>
          </cell>
          <cell r="F73" t="str">
            <v>S</v>
          </cell>
        </row>
        <row r="74">
          <cell r="A74">
            <v>3005</v>
          </cell>
          <cell r="B74">
            <v>24</v>
          </cell>
          <cell r="C74" t="str">
            <v>ARAME GALVANIZADO 14 BWG, D = 2,11 MM (0,026 KG/M) (SINAPI 00043130 X 0.026)</v>
          </cell>
          <cell r="D74" t="str">
            <v>M</v>
          </cell>
          <cell r="E74">
            <v>0.55000000000000004</v>
          </cell>
          <cell r="F74" t="str">
            <v>N</v>
          </cell>
        </row>
        <row r="75">
          <cell r="A75">
            <v>1012</v>
          </cell>
          <cell r="B75">
            <v>5</v>
          </cell>
          <cell r="C75" t="str">
            <v>ARAME RECOZIDO 16 BWG, D = 1,65 MM (0,016 KG/M) OU 18 BWG, D = 1,25 MM (0,01 KG/M) - SINAPI - 00043132</v>
          </cell>
          <cell r="D75" t="str">
            <v>KG</v>
          </cell>
          <cell r="E75">
            <v>21</v>
          </cell>
          <cell r="F75" t="str">
            <v>S</v>
          </cell>
        </row>
        <row r="76">
          <cell r="A76">
            <v>7435</v>
          </cell>
          <cell r="B76">
            <v>5</v>
          </cell>
          <cell r="C76" t="str">
            <v>AREIA GROSSA - POSTO JAZIDA/FORNECEDOR (RETIRADO NA JAZIDA, SEM TRANSPORTE) - SINAPI - 00000367</v>
          </cell>
          <cell r="D76" t="str">
            <v>M3</v>
          </cell>
          <cell r="E76">
            <v>91.17</v>
          </cell>
          <cell r="F76" t="str">
            <v>S</v>
          </cell>
        </row>
        <row r="77">
          <cell r="A77">
            <v>1013</v>
          </cell>
          <cell r="B77">
            <v>5</v>
          </cell>
          <cell r="C77" t="str">
            <v>AREIA MEDIA - POSTO JAZIDA/FORNECEDOR (RETIRADO NA JAZIDA, SEM TRANSPORTE) - SINAPI - 00000370</v>
          </cell>
          <cell r="D77" t="str">
            <v>M3</v>
          </cell>
          <cell r="E77">
            <v>90</v>
          </cell>
          <cell r="F77" t="str">
            <v>S</v>
          </cell>
        </row>
        <row r="78">
          <cell r="A78">
            <v>6059</v>
          </cell>
          <cell r="B78">
            <v>5</v>
          </cell>
          <cell r="C78" t="str">
            <v>ARGAMASSA COLANTE AC I PARA CERAMICAS - SINAPI - 00001381</v>
          </cell>
          <cell r="D78" t="str">
            <v>KG</v>
          </cell>
          <cell r="E78">
            <v>0.83</v>
          </cell>
          <cell r="F78" t="str">
            <v>S</v>
          </cell>
        </row>
        <row r="79">
          <cell r="A79">
            <v>2729</v>
          </cell>
          <cell r="B79">
            <v>28</v>
          </cell>
          <cell r="C79" t="str">
            <v>ARGAMASSA COLANTE TIPO AC III - SINAPI - 00037595</v>
          </cell>
          <cell r="D79" t="str">
            <v>KG</v>
          </cell>
          <cell r="E79">
            <v>2.5499999999999998</v>
          </cell>
          <cell r="F79" t="str">
            <v>S</v>
          </cell>
        </row>
        <row r="80">
          <cell r="A80">
            <v>1251</v>
          </cell>
          <cell r="B80">
            <v>13</v>
          </cell>
          <cell r="C80" t="str">
            <v>ARGAMASSA POLIMERICA IMPERMEABILIZANTE SEMIFLEXIVEL, BICOMPONENTE (MEMBRANA IMPERMEABILIZANTE ACRILICA) - SINAPI - 00000135</v>
          </cell>
          <cell r="D80" t="str">
            <v>KG</v>
          </cell>
          <cell r="E80">
            <v>3.48</v>
          </cell>
          <cell r="F80" t="str">
            <v>S</v>
          </cell>
        </row>
        <row r="81">
          <cell r="A81">
            <v>6390</v>
          </cell>
          <cell r="B81">
            <v>300</v>
          </cell>
          <cell r="C81" t="str">
            <v>ARGAMASSA TRACO 1:0,5:4,5 (EM VOLUME DE CIMENTO, CAL E AREIA MEDIA UMIDA) PARA ASSENTAMENTO DE ALVENARIA, PREPARO MANUAL. AF_08/2019 - SINAPI - 88627</v>
          </cell>
          <cell r="D81" t="str">
            <v>M3</v>
          </cell>
          <cell r="E81">
            <v>616.96</v>
          </cell>
          <cell r="F81" t="str">
            <v>S</v>
          </cell>
        </row>
        <row r="82">
          <cell r="A82">
            <v>6318</v>
          </cell>
          <cell r="B82">
            <v>300</v>
          </cell>
          <cell r="C82" t="str">
            <v>ARGAMASSA TRACO 1:2:8 (EM VOLUME DE CIMENTO, CAL E AREIA MEDIA UMIDA) PARA EMBOCO/MASSA UNICA/ASSENTAMENTO DE ALVENARIA DE VEDACAO, PREPARO MANUAL. AF_08/2019 - SINAPI - 87369</v>
          </cell>
          <cell r="D82" t="str">
            <v>M3</v>
          </cell>
          <cell r="E82">
            <v>653.03</v>
          </cell>
          <cell r="F82" t="str">
            <v>S</v>
          </cell>
        </row>
        <row r="83">
          <cell r="A83">
            <v>6418</v>
          </cell>
          <cell r="B83">
            <v>300</v>
          </cell>
          <cell r="C83" t="str">
            <v>ARGAMASSA TRACO 1:2:8 (EM VOLUME DE CIMENTO, CAL E AREIA MEDIA UMIDA) PARA EMBOCO/MASSA UNICA/ASSENTAMENTO DE ALVENARIA DE VEDACAO, PREPARO MECANICO COM MISTURADOR DE EIXO HORIZONTAL DE 300 KG. AF_08/2019 - SINAPI - 87335</v>
          </cell>
          <cell r="D83" t="str">
            <v>M3</v>
          </cell>
          <cell r="E83">
            <v>541.80999999999995</v>
          </cell>
          <cell r="F83" t="str">
            <v>S</v>
          </cell>
        </row>
        <row r="84">
          <cell r="A84">
            <v>3488</v>
          </cell>
          <cell r="B84">
            <v>300</v>
          </cell>
          <cell r="C84" t="str">
            <v>ARGAMASSA TRACO 1:3 (EM VOLUME DE CIMENTO E AREIA GROSSA UMIDA) PARA CHAPISCO CONVENCIONAL, PREPARO MECANICO COM BETONEIRA 400 L. AF_08/2019 - SINAPI - 87313</v>
          </cell>
          <cell r="D84" t="str">
            <v>M3</v>
          </cell>
          <cell r="E84">
            <v>519.44000000000005</v>
          </cell>
          <cell r="F84" t="str">
            <v>S</v>
          </cell>
        </row>
        <row r="85">
          <cell r="A85">
            <v>1588</v>
          </cell>
          <cell r="B85">
            <v>0</v>
          </cell>
          <cell r="C85" t="str">
            <v>ARGAMASSA TRACO 1:3 (EM VOLUME DE CIMENTO E AREIA MEDIA UMIDA) COM ADICAO DE IMPERMEABILIZANTE, PREPARO MECANICO COM BETONEIRA 400 L. AF_08/2019 - SINAPI - 100475</v>
          </cell>
          <cell r="D85" t="str">
            <v>M3</v>
          </cell>
          <cell r="E85">
            <v>714.45</v>
          </cell>
          <cell r="F85" t="str">
            <v>S</v>
          </cell>
        </row>
        <row r="86">
          <cell r="A86">
            <v>6450</v>
          </cell>
          <cell r="B86">
            <v>0</v>
          </cell>
          <cell r="C86" t="str">
            <v>ARGAMASSA TRACO 1:3 (EM VOLUME DE CIMENTO E AREIA MEDIA UMIDA) PARA CONTRAPISO, PREPARO MANUAL. AF_08/2019 - SINAPI - 87372</v>
          </cell>
          <cell r="D86" t="str">
            <v>M3</v>
          </cell>
          <cell r="E86">
            <v>767.51</v>
          </cell>
          <cell r="F86" t="str">
            <v>S</v>
          </cell>
        </row>
        <row r="87">
          <cell r="A87">
            <v>6345</v>
          </cell>
          <cell r="B87">
            <v>300</v>
          </cell>
          <cell r="C87" t="str">
            <v>ARGAMASSA TRACO 1:3 (EM VOLUME DE CIMENTO E AREIA MEDIA UMIDA) PARA CONTRAPISO, PREPARO MECANICO COM BETONEIRA 400 L. AF_08/2019 - SINAPI - 87298</v>
          </cell>
          <cell r="D87" t="str">
            <v>M3</v>
          </cell>
          <cell r="E87">
            <v>668.33</v>
          </cell>
          <cell r="F87" t="str">
            <v>S</v>
          </cell>
        </row>
        <row r="88">
          <cell r="A88">
            <v>6395</v>
          </cell>
          <cell r="B88">
            <v>300</v>
          </cell>
          <cell r="C88" t="str">
            <v>ARGAMASSA TRACO 1:3 (EM VOLUME DE CIMENTO E AREIA MEDIA UMIDA), PREPARO MANUAL. AF_08/2019 - SINAPI - 88629</v>
          </cell>
          <cell r="D88" t="str">
            <v>M3</v>
          </cell>
          <cell r="E88">
            <v>633.52</v>
          </cell>
          <cell r="F88" t="str">
            <v>S</v>
          </cell>
        </row>
        <row r="89">
          <cell r="A89">
            <v>1590</v>
          </cell>
          <cell r="B89">
            <v>0</v>
          </cell>
          <cell r="C89" t="str">
            <v>ARGAMASSA TRACO 1:4 (EM VOLUME DE CIMENTO E AREIA GROSSA UMIDA) PARA CHAPISCO CONVENCIONAL, PREPARO MECANICO COM BETONEIRA 400 L. AF_08/2019 - SINAPI - 87316</v>
          </cell>
          <cell r="D89" t="str">
            <v>M3</v>
          </cell>
          <cell r="E89">
            <v>465.09</v>
          </cell>
          <cell r="F89" t="str">
            <v>S</v>
          </cell>
        </row>
        <row r="90">
          <cell r="A90">
            <v>6343</v>
          </cell>
          <cell r="B90">
            <v>300</v>
          </cell>
          <cell r="C90" t="str">
            <v>ARGAMASSA TRACO 1:4 (EM VOLUME DE CIMENTO E AREIA MEDIA UMIDA) PARA CONTRAPISO, PREPARO MANUAL. AF_08/2019 - SINAPI - 87373</v>
          </cell>
          <cell r="D90" t="str">
            <v>M3</v>
          </cell>
          <cell r="E90">
            <v>677.48</v>
          </cell>
          <cell r="F90" t="str">
            <v>S</v>
          </cell>
        </row>
        <row r="91">
          <cell r="A91">
            <v>6389</v>
          </cell>
          <cell r="B91">
            <v>300</v>
          </cell>
          <cell r="C91" t="str">
            <v>ARGAMASSA TRACO 1:4 (EM VOLUME DE CIMENTO E AREIA MEDIA UMIDA), PREPARO MANUAL. AF_08/2019 - SINAPI - 88631</v>
          </cell>
          <cell r="D91" t="str">
            <v>M3</v>
          </cell>
          <cell r="E91">
            <v>560.28</v>
          </cell>
          <cell r="F91" t="str">
            <v>S</v>
          </cell>
        </row>
        <row r="92">
          <cell r="A92">
            <v>7361</v>
          </cell>
          <cell r="B92">
            <v>37</v>
          </cell>
          <cell r="C92" t="str">
            <v>ARMACAO VERTICAL COM HASTE E CONTRA-PINO, EM CHAPA DE ACO GALVANIZADO 3/16", COM 1 ESTRIBO, SEM ISOLADOR - SINAPI - 00001094</v>
          </cell>
          <cell r="D92" t="str">
            <v>UN</v>
          </cell>
          <cell r="E92">
            <v>33.68</v>
          </cell>
          <cell r="F92" t="str">
            <v>S</v>
          </cell>
        </row>
        <row r="93">
          <cell r="A93">
            <v>3004</v>
          </cell>
          <cell r="B93">
            <v>37</v>
          </cell>
          <cell r="C93" t="str">
            <v>ARMACAO VERTICAL COM HASTE E CONTRA-PINO, EM CHAPA DE ACO GALVANIZADO 3/16", COM 2 ESTRIBOS, E 2 ISOLADORES - SINAPI - 00001095</v>
          </cell>
          <cell r="D93" t="str">
            <v>UN</v>
          </cell>
          <cell r="E93">
            <v>71.569999999999993</v>
          </cell>
          <cell r="F93" t="str">
            <v>S</v>
          </cell>
        </row>
        <row r="94">
          <cell r="A94">
            <v>4001</v>
          </cell>
          <cell r="B94">
            <v>12</v>
          </cell>
          <cell r="C94" t="str">
            <v>ARMADOR COM ENCARGOS COMPLEMENTARES - SINAPI - 88245</v>
          </cell>
          <cell r="D94" t="str">
            <v>H</v>
          </cell>
          <cell r="E94">
            <v>21</v>
          </cell>
          <cell r="F94" t="str">
            <v>S</v>
          </cell>
        </row>
        <row r="95">
          <cell r="A95">
            <v>7038</v>
          </cell>
          <cell r="B95">
            <v>46</v>
          </cell>
          <cell r="C95" t="str">
            <v>ARRUELA DE PRESSAO PARA PARAFUSO DE 16MM</v>
          </cell>
          <cell r="D95" t="str">
            <v>UN</v>
          </cell>
          <cell r="E95">
            <v>0.99</v>
          </cell>
          <cell r="F95" t="str">
            <v>N</v>
          </cell>
        </row>
        <row r="96">
          <cell r="A96">
            <v>2717</v>
          </cell>
          <cell r="B96">
            <v>32</v>
          </cell>
          <cell r="C96" t="str">
            <v>ARRUELA EM ALUMINIO, COM ROSCA, DE 1 1/2", PARA ELETRODUTO - SINAPI - 00039212</v>
          </cell>
          <cell r="D96" t="str">
            <v>UN</v>
          </cell>
          <cell r="E96">
            <v>1.58</v>
          </cell>
          <cell r="F96" t="str">
            <v>S</v>
          </cell>
        </row>
        <row r="97">
          <cell r="A97">
            <v>2716</v>
          </cell>
          <cell r="B97">
            <v>32</v>
          </cell>
          <cell r="C97" t="str">
            <v>ARRUELA EM ALUMINIO, COM ROSCA, DE 1 1/4", PARA ELETRODUTO - SINAPI - 00039211</v>
          </cell>
          <cell r="D97" t="str">
            <v>UN</v>
          </cell>
          <cell r="E97">
            <v>1.41</v>
          </cell>
          <cell r="F97" t="str">
            <v>S</v>
          </cell>
        </row>
        <row r="98">
          <cell r="A98">
            <v>6342</v>
          </cell>
          <cell r="B98">
            <v>32</v>
          </cell>
          <cell r="C98" t="str">
            <v>ARRUELA EM ALUMINIO, COM ROSCA, DE 1", PARA ELETRODUTO - SINAPI - 00039210</v>
          </cell>
          <cell r="D98" t="str">
            <v>UN</v>
          </cell>
          <cell r="E98">
            <v>0.79</v>
          </cell>
          <cell r="F98" t="str">
            <v>S</v>
          </cell>
        </row>
        <row r="99">
          <cell r="A99">
            <v>2718</v>
          </cell>
          <cell r="B99">
            <v>32</v>
          </cell>
          <cell r="C99" t="str">
            <v>ARRUELA EM ALUMINIO, COM ROSCA, DE 2", PARA ELETRODUTO - SINAPI - 00039213</v>
          </cell>
          <cell r="D99" t="str">
            <v>UN</v>
          </cell>
          <cell r="E99">
            <v>2.0699999999999998</v>
          </cell>
          <cell r="F99" t="str">
            <v>S</v>
          </cell>
        </row>
        <row r="100">
          <cell r="A100">
            <v>1521</v>
          </cell>
          <cell r="B100">
            <v>0</v>
          </cell>
          <cell r="C100" t="str">
            <v>ARRUELA EM ALUMINIO, COM ROSCA, DE 3", PARA ELETRODUTO - SINAPI - 00039215</v>
          </cell>
          <cell r="D100" t="str">
            <v>UN</v>
          </cell>
          <cell r="E100">
            <v>5.33</v>
          </cell>
          <cell r="F100" t="str">
            <v>S</v>
          </cell>
        </row>
        <row r="101">
          <cell r="A101">
            <v>2715</v>
          </cell>
          <cell r="B101">
            <v>32</v>
          </cell>
          <cell r="C101" t="str">
            <v>ARRUELA EM ALUMINIO, COM ROSCA, DE 3/4", PARA ELETRODUTO - SINAPI - 00039209</v>
          </cell>
          <cell r="D101" t="str">
            <v>UN</v>
          </cell>
          <cell r="E101">
            <v>0.51</v>
          </cell>
          <cell r="F101" t="str">
            <v>S</v>
          </cell>
        </row>
        <row r="102">
          <cell r="A102">
            <v>1522</v>
          </cell>
          <cell r="B102">
            <v>0</v>
          </cell>
          <cell r="C102" t="str">
            <v>ARRUELA EM ALUMINIO, COM ROSCA, DE 4", PARA ELETRODUTO - SINAPI - 00039216</v>
          </cell>
          <cell r="D102" t="str">
            <v>UN</v>
          </cell>
          <cell r="E102">
            <v>7.44</v>
          </cell>
          <cell r="F102" t="str">
            <v>S</v>
          </cell>
        </row>
        <row r="103">
          <cell r="A103">
            <v>1575</v>
          </cell>
          <cell r="B103">
            <v>0</v>
          </cell>
          <cell r="C103" t="str">
            <v>ARRUELA LISA, REDONDA, DE LATAO POLIDO, DIAMETRO NOMINAL 5/8", DIAMETRO EXTERNO = 34 MM, DIAMETRO DO FURO = 17 MM, ESPESSURA = *2,5* MM - SINAPI - 00011267</v>
          </cell>
          <cell r="D103" t="str">
            <v>UN</v>
          </cell>
          <cell r="E103">
            <v>1.56</v>
          </cell>
          <cell r="F103" t="str">
            <v>S</v>
          </cell>
        </row>
        <row r="104">
          <cell r="A104">
            <v>3020</v>
          </cell>
          <cell r="B104">
            <v>32</v>
          </cell>
          <cell r="C104" t="str">
            <v>ARRUELA QUADRADA EM ACO GALVANIZADO, DIMENSAO = 38 MM, ESPESSURA = 3MM, DIAMETRO DO FURO= 18 MM - SINAPI - 00000379</v>
          </cell>
          <cell r="D104" t="str">
            <v>UN</v>
          </cell>
          <cell r="E104">
            <v>1.57</v>
          </cell>
          <cell r="F104" t="str">
            <v>S</v>
          </cell>
        </row>
        <row r="105">
          <cell r="A105">
            <v>1174</v>
          </cell>
          <cell r="B105">
            <v>45</v>
          </cell>
          <cell r="C105" t="str">
            <v>ASFALTO MODIFICADO TIPO III - NBR 9910 (ASFALTO OXIDADO PARA IMPERMEABILIZACAO, COEFICIENTE DE PENETRACAO 15-25) - SINAPI - 00000509</v>
          </cell>
          <cell r="D105" t="str">
            <v>KG</v>
          </cell>
          <cell r="E105">
            <v>18.600000000000001</v>
          </cell>
          <cell r="F105" t="str">
            <v>S</v>
          </cell>
        </row>
        <row r="106">
          <cell r="A106">
            <v>2013</v>
          </cell>
          <cell r="B106">
            <v>39</v>
          </cell>
          <cell r="C106" t="str">
            <v>ASSENTO PLASTICO PARA BACIA SANITARIA INFANTIL DECA STUDIO KIDS REF. API 166.17</v>
          </cell>
          <cell r="D106" t="str">
            <v>UN</v>
          </cell>
          <cell r="E106">
            <v>294.26</v>
          </cell>
          <cell r="F106" t="str">
            <v>N</v>
          </cell>
        </row>
        <row r="107">
          <cell r="A107">
            <v>2014</v>
          </cell>
          <cell r="B107">
            <v>39</v>
          </cell>
          <cell r="C107" t="str">
            <v>ASSENTO SANITARIO, TIPO CONVENCIONAL PARA BACIA DECA LINHA RAVENA REF. AP 01.17</v>
          </cell>
          <cell r="D107" t="str">
            <v>UN</v>
          </cell>
          <cell r="E107">
            <v>75.48</v>
          </cell>
          <cell r="F107" t="str">
            <v>N</v>
          </cell>
        </row>
        <row r="108">
          <cell r="A108">
            <v>9011</v>
          </cell>
          <cell r="B108">
            <v>39</v>
          </cell>
          <cell r="C108" t="str">
            <v>ASSENTO UNIVERSAL PARA BACIA SANITARIA, LINHA EVOLUTION SOFT CLOSE EM POLIPROPILENO DA TUPAN REF. UPPE00C</v>
          </cell>
          <cell r="D108" t="str">
            <v>UN</v>
          </cell>
          <cell r="E108">
            <v>160.27000000000001</v>
          </cell>
          <cell r="F108" t="str">
            <v>N</v>
          </cell>
        </row>
        <row r="109">
          <cell r="A109">
            <v>4051</v>
          </cell>
          <cell r="B109">
            <v>12</v>
          </cell>
          <cell r="C109" t="str">
            <v>AUXILIAR DE ELETRICISTA COM ENCARGOS COMPLEMENTARES - SINAPI - 88247</v>
          </cell>
          <cell r="D109" t="str">
            <v>H</v>
          </cell>
          <cell r="E109">
            <v>19.87</v>
          </cell>
          <cell r="F109" t="str">
            <v>S</v>
          </cell>
        </row>
        <row r="110">
          <cell r="A110">
            <v>4052</v>
          </cell>
          <cell r="B110">
            <v>12</v>
          </cell>
          <cell r="C110" t="str">
            <v>AUXILIAR DE ENCANADOR OU BOMBEIRO HIDRAULICO COM ENCARGOS COMPLEMENTARES - SINAPI - 88248</v>
          </cell>
          <cell r="D110" t="str">
            <v>H</v>
          </cell>
          <cell r="E110">
            <v>17.440000000000001</v>
          </cell>
          <cell r="F110" t="str">
            <v>S</v>
          </cell>
        </row>
        <row r="111">
          <cell r="A111">
            <v>4054</v>
          </cell>
          <cell r="B111">
            <v>12</v>
          </cell>
          <cell r="C111" t="str">
            <v>AUXILIAR DE SERRALHEIRO COM ENCARGOS COMPLEMENTARES - SINAPI - 88251</v>
          </cell>
          <cell r="D111" t="str">
            <v>H</v>
          </cell>
          <cell r="E111">
            <v>18.03</v>
          </cell>
          <cell r="F111" t="str">
            <v>S</v>
          </cell>
        </row>
        <row r="112">
          <cell r="A112">
            <v>4053</v>
          </cell>
          <cell r="B112">
            <v>12</v>
          </cell>
          <cell r="C112" t="str">
            <v>AUXILIAR DE SERVICOS GERAIS COM ENCARGOS COMPLEMENTARES - SINAPI - 88252</v>
          </cell>
          <cell r="D112" t="str">
            <v>H</v>
          </cell>
          <cell r="E112">
            <v>18.3</v>
          </cell>
          <cell r="F112" t="str">
            <v>S</v>
          </cell>
        </row>
        <row r="113">
          <cell r="A113">
            <v>4043</v>
          </cell>
          <cell r="B113">
            <v>12</v>
          </cell>
          <cell r="C113" t="str">
            <v>AUXILIAR DE TOPOGRAFO COM ENCARGOS COMPLEMENTARES - SINAPI - 88253</v>
          </cell>
          <cell r="D113" t="str">
            <v>H</v>
          </cell>
          <cell r="E113">
            <v>10.71</v>
          </cell>
          <cell r="F113" t="str">
            <v>S</v>
          </cell>
        </row>
        <row r="114">
          <cell r="A114">
            <v>4002</v>
          </cell>
          <cell r="B114">
            <v>12</v>
          </cell>
          <cell r="C114" t="str">
            <v>AZULEJISTA OU LADRILHISTA COM ENCARGOS COMPLEMENTARES - SINAPI - 88256</v>
          </cell>
          <cell r="D114" t="str">
            <v>H</v>
          </cell>
          <cell r="E114">
            <v>21.05</v>
          </cell>
          <cell r="F114" t="str">
            <v>S</v>
          </cell>
        </row>
        <row r="115">
          <cell r="A115">
            <v>4009</v>
          </cell>
          <cell r="B115">
            <v>12</v>
          </cell>
          <cell r="C115" t="str">
            <v>AZULEJISTA OU LADRILHISTA COM ENCARGOS COMPLEMENTARES - SINAPI - 88256</v>
          </cell>
          <cell r="D115" t="str">
            <v>H</v>
          </cell>
          <cell r="E115">
            <v>21.05</v>
          </cell>
          <cell r="F115" t="str">
            <v>S</v>
          </cell>
        </row>
        <row r="116">
          <cell r="A116">
            <v>2015</v>
          </cell>
          <cell r="B116">
            <v>39</v>
          </cell>
          <cell r="C116" t="str">
            <v>BACIA SANITARIA (VASO) CONVENCIONAL, DE LOUCA COLORIDA, SIFAO APARENTE, SAIDA VERTICAL (SEM ASSENTO) - SINAPI - 00010421</v>
          </cell>
          <cell r="D116" t="str">
            <v>UN</v>
          </cell>
          <cell r="E116">
            <v>202.69</v>
          </cell>
          <cell r="F116" t="str">
            <v>S</v>
          </cell>
        </row>
        <row r="117">
          <cell r="A117">
            <v>3492</v>
          </cell>
          <cell r="B117">
            <v>39</v>
          </cell>
          <cell r="C117" t="str">
            <v>BACIA SANITARIA SIFONADA DE LOUCA BRANCA, LINHA RAVENA, REF. P 9.17, DA DECA</v>
          </cell>
          <cell r="D117" t="str">
            <v>UN</v>
          </cell>
          <cell r="E117">
            <v>322.10000000000002</v>
          </cell>
          <cell r="F117" t="str">
            <v>N</v>
          </cell>
        </row>
        <row r="118">
          <cell r="A118">
            <v>2012</v>
          </cell>
          <cell r="B118">
            <v>39</v>
          </cell>
          <cell r="C118" t="str">
            <v>BACIA SANITARIA SIFONADA INFANTIL LOUCA BRANCA, REF. PI 16.17 DECA STUDIO KIDS</v>
          </cell>
          <cell r="D118" t="str">
            <v>UN</v>
          </cell>
          <cell r="E118">
            <v>656.64</v>
          </cell>
          <cell r="F118" t="str">
            <v>N</v>
          </cell>
        </row>
        <row r="119">
          <cell r="A119">
            <v>7525</v>
          </cell>
          <cell r="B119">
            <v>7</v>
          </cell>
          <cell r="C119" t="str">
            <v>BAGUETE CHAPA 18 1/2 X 1/2" PAULI (COD.1264)</v>
          </cell>
          <cell r="D119" t="str">
            <v>BR</v>
          </cell>
          <cell r="E119">
            <v>8.9</v>
          </cell>
          <cell r="F119" t="str">
            <v>N</v>
          </cell>
        </row>
        <row r="120">
          <cell r="A120">
            <v>7526</v>
          </cell>
          <cell r="B120">
            <v>7</v>
          </cell>
          <cell r="C120" t="str">
            <v>BAGUETE CHAPA 18 3/8 X 3/8" PAULI (COD.1271)</v>
          </cell>
          <cell r="D120" t="str">
            <v>BR</v>
          </cell>
          <cell r="E120">
            <v>11.25</v>
          </cell>
          <cell r="F120" t="str">
            <v>N</v>
          </cell>
        </row>
        <row r="121">
          <cell r="A121">
            <v>1581</v>
          </cell>
          <cell r="B121">
            <v>46</v>
          </cell>
          <cell r="C121" t="str">
            <v>BARRA CHATA DE ALUMINIO 7/8 X 1/8" X 3M - TEL0761YT</v>
          </cell>
          <cell r="D121" t="str">
            <v>M</v>
          </cell>
          <cell r="E121">
            <v>56.81</v>
          </cell>
          <cell r="F121" t="str">
            <v>N</v>
          </cell>
        </row>
        <row r="122">
          <cell r="A122">
            <v>6421</v>
          </cell>
          <cell r="B122">
            <v>101</v>
          </cell>
          <cell r="C122" t="str">
            <v>BARRA DE APOIO DE 25X25CM, EM ACO INOX POLIDO, DIAMETRO DE 3,8CM, CHAPA 18CM</v>
          </cell>
          <cell r="D122" t="str">
            <v>UN</v>
          </cell>
          <cell r="E122">
            <v>162.85</v>
          </cell>
          <cell r="F122" t="str">
            <v>N</v>
          </cell>
        </row>
        <row r="123">
          <cell r="A123">
            <v>6180</v>
          </cell>
          <cell r="B123">
            <v>101</v>
          </cell>
          <cell r="C123" t="str">
            <v>BARRA DE APOIO RETA (PUXADOR), EM ACO INOX POLIDO, COMPRIMENTO DE 40CM, DIAMETRO MINIMO DE 3CM</v>
          </cell>
          <cell r="D123" t="str">
            <v>UN</v>
          </cell>
          <cell r="E123">
            <v>86.79</v>
          </cell>
          <cell r="F123" t="str">
            <v>N</v>
          </cell>
        </row>
        <row r="124">
          <cell r="A124">
            <v>6457</v>
          </cell>
          <cell r="B124">
            <v>0</v>
          </cell>
          <cell r="C124" t="str">
            <v>BASE PARA RELE COM SUPORTE METALICO - SINAPI - 00039380</v>
          </cell>
          <cell r="D124" t="str">
            <v>UN</v>
          </cell>
          <cell r="E124">
            <v>19.61</v>
          </cell>
          <cell r="F124" t="str">
            <v>S</v>
          </cell>
        </row>
        <row r="125">
          <cell r="A125">
            <v>1201</v>
          </cell>
          <cell r="B125">
            <v>6</v>
          </cell>
          <cell r="C125" t="str">
            <v>BATENTE / PORTAL / ADUELA / MARCO EM MADEIRA MACICA COM REBAIXO, E = *3* CM, L = *16* CM, PARA PORTAS DE GIRO DE *60 CM A 120* CM X *210* CM, CEDRINHO / ANGELIM COMERCIAL / TAURI/ CURUPIXA/ PEROBA/ CUMARU OU EQUIV. DA REGIAO (NAO INCLUI ALIZARES) - SINAPI - 00000181</v>
          </cell>
          <cell r="D125" t="str">
            <v>JG</v>
          </cell>
          <cell r="E125">
            <v>339.21</v>
          </cell>
          <cell r="F125" t="str">
            <v>S</v>
          </cell>
        </row>
        <row r="126">
          <cell r="A126">
            <v>1014</v>
          </cell>
          <cell r="B126">
            <v>6</v>
          </cell>
          <cell r="C126" t="str">
            <v>BATENTE / PORTAL / ADUELA / MARCO EM MADEIRA MACICA COM REBAIXO, E = *3* CM, L = *16* CM, PARA PORTAS DE GIRO DE *60 CM A 120* CM X *210* CM, PINUS / EUCALIPTO / VIROLA OU EQUIVALENTE DA REGIAO (NAO INCLUI ALIZARES) - SINAPI - 00020001</v>
          </cell>
          <cell r="D126" t="str">
            <v>JG</v>
          </cell>
          <cell r="E126">
            <v>196.64</v>
          </cell>
          <cell r="F126" t="str">
            <v>S</v>
          </cell>
        </row>
        <row r="127">
          <cell r="A127">
            <v>7501</v>
          </cell>
          <cell r="B127">
            <v>7</v>
          </cell>
          <cell r="C127" t="str">
            <v>BATENTE EM CHAPA 18 150X32MM PAULI (COD.1548)</v>
          </cell>
          <cell r="D127" t="str">
            <v>BR</v>
          </cell>
          <cell r="E127">
            <v>73.2</v>
          </cell>
          <cell r="F127" t="str">
            <v>N</v>
          </cell>
        </row>
        <row r="128">
          <cell r="A128">
            <v>2613</v>
          </cell>
          <cell r="B128">
            <v>40</v>
          </cell>
          <cell r="C128" t="str">
            <v>BEBEDOURO ELETRICO DE PRESSAO EM ACO INOX, REF. PDF300 2T DA IBBL OU SIMILAR</v>
          </cell>
          <cell r="D128" t="str">
            <v>UN</v>
          </cell>
          <cell r="E128">
            <v>3400</v>
          </cell>
          <cell r="F128" t="str">
            <v>N</v>
          </cell>
        </row>
        <row r="129">
          <cell r="A129">
            <v>1617</v>
          </cell>
          <cell r="B129">
            <v>40</v>
          </cell>
          <cell r="C129" t="str">
            <v>BEBEDOURO INDUSTRIAL DE COLUNA EM ACO INOX, CAPACIDADE DE 50 LITROS, 2 TORNEIRAS DA KNOX OU SIMILAR (REAPROVEITAMENTO DE 6X)</v>
          </cell>
          <cell r="D129" t="str">
            <v>UN</v>
          </cell>
          <cell r="E129">
            <v>2900</v>
          </cell>
          <cell r="F129" t="str">
            <v>N</v>
          </cell>
        </row>
        <row r="130">
          <cell r="A130">
            <v>5002</v>
          </cell>
          <cell r="B130">
            <v>300</v>
          </cell>
          <cell r="C130" t="str">
            <v>BETONEIRA CAPACIDADE NOMINAL DE 400 L, CAPACIDADE DE MISTURA 280 L, MOTOR ELETRICO TRIFASICO POTENCIA DE 2 CV, SEM CARREGADOR - CHI DIURNO. AF_05/2023 - SINAPI - 88831</v>
          </cell>
          <cell r="D130" t="str">
            <v>CHI</v>
          </cell>
          <cell r="E130">
            <v>0.31</v>
          </cell>
          <cell r="F130" t="str">
            <v>S</v>
          </cell>
        </row>
        <row r="131">
          <cell r="A131">
            <v>5001</v>
          </cell>
          <cell r="B131">
            <v>300</v>
          </cell>
          <cell r="C131" t="str">
            <v>BETONEIRA CAPACIDADE NOMINAL DE 400 L, CAPACIDADE DE MISTURA 280 L, MOTOR ELETRICO TRIFASICO POTENCIA DE 2 CV, SEM CARREGADOR - CHP DIURNO. AF_05/2023 - SINAPI - 88830</v>
          </cell>
          <cell r="D131" t="str">
            <v>CHP</v>
          </cell>
          <cell r="E131">
            <v>1.99</v>
          </cell>
          <cell r="F131" t="str">
            <v>S</v>
          </cell>
        </row>
        <row r="132">
          <cell r="A132">
            <v>4017</v>
          </cell>
          <cell r="B132">
            <v>12</v>
          </cell>
          <cell r="C132" t="str">
            <v>BLASTER, DINAMITADOR OU CABO DE FOGO COM ENCARGOS COMPLEMENTARES - SINAPI - 88257</v>
          </cell>
          <cell r="D132" t="str">
            <v>H</v>
          </cell>
          <cell r="E132">
            <v>22.41</v>
          </cell>
          <cell r="F132" t="str">
            <v>S</v>
          </cell>
        </row>
        <row r="133">
          <cell r="A133">
            <v>8482</v>
          </cell>
          <cell r="B133">
            <v>29</v>
          </cell>
          <cell r="C133" t="str">
            <v>BLOCO AUTONOMO DE ILUM. EMERG. INSCR. DE SAIDA OU BALIZAMENTO SIST. NAO PERMANENTE, LED 500 LUMENS 5000K E BATERIA DE 6V-4AH, REF. BLOKITO BLK 500 DA AUREON OU SIMILAR</v>
          </cell>
          <cell r="D133" t="str">
            <v>CJ</v>
          </cell>
          <cell r="E133">
            <v>271.39</v>
          </cell>
          <cell r="F133" t="str">
            <v>N</v>
          </cell>
        </row>
        <row r="134">
          <cell r="A134">
            <v>8480</v>
          </cell>
          <cell r="B134">
            <v>29</v>
          </cell>
          <cell r="C134" t="str">
            <v>BLOCO AUTONOMO ILUM. EMERG. DE ACLARAMENTO, SIST. NAO PERMANENTE, LED 500 LUMENS 5000K E BATERIA DE 6V-4AH, REF. BLOKITO BLK 500 DA AUREON OU SIMILAR</v>
          </cell>
          <cell r="D134" t="str">
            <v>CJ</v>
          </cell>
          <cell r="E134">
            <v>271.39</v>
          </cell>
          <cell r="F134" t="str">
            <v>N</v>
          </cell>
        </row>
        <row r="135">
          <cell r="A135">
            <v>1171</v>
          </cell>
          <cell r="B135">
            <v>10</v>
          </cell>
          <cell r="C135" t="str">
            <v>BLOCO CERAMICO / TIJOLO VAZADO PARA ALVENARIA DE VEDACAO, 8 FUROS NA HORIZONTAL, DE 9 X 19 X 19 CM (L XA X C) - SINAPI - 00007271</v>
          </cell>
          <cell r="D135" t="str">
            <v>UN</v>
          </cell>
          <cell r="E135">
            <v>0.84</v>
          </cell>
          <cell r="F135" t="str">
            <v>S</v>
          </cell>
        </row>
        <row r="136">
          <cell r="A136">
            <v>6552</v>
          </cell>
          <cell r="B136">
            <v>10</v>
          </cell>
          <cell r="C136" t="str">
            <v>BLOCO CERAMICO / TIJOLO VAZADO PARA ALVENARIA DE VEDACAO, 8 FUROS NA HORIZONTAL, DE 9 X 19 X 19 CM (L XA X C) - SINAPI - 00007271</v>
          </cell>
          <cell r="D136" t="str">
            <v>UN</v>
          </cell>
          <cell r="E136">
            <v>0.84</v>
          </cell>
          <cell r="F136" t="str">
            <v>S</v>
          </cell>
        </row>
        <row r="137">
          <cell r="A137">
            <v>6560</v>
          </cell>
          <cell r="B137">
            <v>0</v>
          </cell>
          <cell r="C137" t="str">
            <v>BLOCO DE VEDACAO DE CONCRETO APARENTE 19 X 19 X 39 CM (CLASSE C - NBR 6136) - SINAPI - 00034555</v>
          </cell>
          <cell r="D137" t="str">
            <v>UN</v>
          </cell>
          <cell r="E137">
            <v>5.03</v>
          </cell>
          <cell r="F137" t="str">
            <v>S</v>
          </cell>
        </row>
        <row r="138">
          <cell r="A138">
            <v>6558</v>
          </cell>
          <cell r="B138">
            <v>0</v>
          </cell>
          <cell r="C138" t="str">
            <v>BLOCO DE VEDACAO DE CONCRETO, 9 X 19 X 39 CM (CLASSE C - NBR 6136) - SINAPI - 00000650</v>
          </cell>
          <cell r="D138" t="str">
            <v>UN</v>
          </cell>
          <cell r="E138">
            <v>3.05</v>
          </cell>
          <cell r="F138" t="str">
            <v>S</v>
          </cell>
        </row>
        <row r="139">
          <cell r="A139">
            <v>1068</v>
          </cell>
          <cell r="B139">
            <v>42</v>
          </cell>
          <cell r="C139" t="str">
            <v>BOMBA CENTRIFUGA MOTOR ELETRICO MONOFASICO 0,74HP DIAMETRO DE SUCCAO X ELEVACAO 1 1/4" X 1", DIAMETRO DO ROTOR 120 MM, HM/Q: 8 M / 7,70 M3/H A 24 M / 2,80 M3/H - SINAPI - 00000733</v>
          </cell>
          <cell r="D139" t="str">
            <v>UN</v>
          </cell>
          <cell r="E139">
            <v>1597.91</v>
          </cell>
          <cell r="F139" t="str">
            <v>S</v>
          </cell>
        </row>
        <row r="140">
          <cell r="A140">
            <v>1576</v>
          </cell>
          <cell r="B140">
            <v>0</v>
          </cell>
          <cell r="C140" t="str">
            <v>BOMBA CENTRIFUGA MOTOR ELETRICO TRIFASICO 5HP, DIAMETRO DE SUCCAO X ELEVACAO 2" X 1 1/2", DIAMETRO DO ROTOR 155 MM, HM/Q: 40 M / 20,40 M3/H A 46 M / 9,20 M3/H - SINAPI - 00000738</v>
          </cell>
          <cell r="D140" t="str">
            <v>UN</v>
          </cell>
          <cell r="E140">
            <v>4099.1000000000004</v>
          </cell>
          <cell r="F140" t="str">
            <v>S</v>
          </cell>
        </row>
        <row r="141">
          <cell r="A141">
            <v>7581</v>
          </cell>
          <cell r="B141">
            <v>42</v>
          </cell>
          <cell r="C141" t="str">
            <v>BOMBA SCHNEIDER BPI-22R 7,5CV TR 220V</v>
          </cell>
          <cell r="D141" t="str">
            <v>UN</v>
          </cell>
          <cell r="E141">
            <v>7390</v>
          </cell>
          <cell r="F141" t="str">
            <v>N</v>
          </cell>
        </row>
        <row r="142">
          <cell r="A142">
            <v>6355</v>
          </cell>
          <cell r="B142">
            <v>300</v>
          </cell>
          <cell r="C142" t="str">
            <v>BOMBEAMENTO, ADENSAMENTO E ACABAMENTO DE CONCRETO (COMP. 0601003200)</v>
          </cell>
          <cell r="D142" t="str">
            <v>M3</v>
          </cell>
          <cell r="E142">
            <v>84.83</v>
          </cell>
          <cell r="F142" t="str">
            <v>N</v>
          </cell>
        </row>
        <row r="143">
          <cell r="A143">
            <v>7245</v>
          </cell>
          <cell r="B143">
            <v>46</v>
          </cell>
          <cell r="C143" t="str">
            <v>BORNE CONCENTRICO 3/8" TIPO DERIVACAO T</v>
          </cell>
          <cell r="D143" t="str">
            <v>UN</v>
          </cell>
          <cell r="E143">
            <v>36.979999999999997</v>
          </cell>
          <cell r="F143" t="str">
            <v>N</v>
          </cell>
        </row>
        <row r="144">
          <cell r="A144">
            <v>7244</v>
          </cell>
          <cell r="B144">
            <v>46</v>
          </cell>
          <cell r="C144" t="str">
            <v>BORNE CONCENTRICO 3/8" TIPO TERMINAL ANGULAR</v>
          </cell>
          <cell r="D144" t="str">
            <v>UN</v>
          </cell>
          <cell r="E144">
            <v>22.63</v>
          </cell>
          <cell r="F144" t="str">
            <v>N</v>
          </cell>
        </row>
        <row r="145">
          <cell r="A145">
            <v>7243</v>
          </cell>
          <cell r="B145">
            <v>46</v>
          </cell>
          <cell r="C145" t="str">
            <v>BORNE CONCENTRICO 3/8" TIPO TERMINAL CENTRAL</v>
          </cell>
          <cell r="D145" t="str">
            <v>UN</v>
          </cell>
          <cell r="E145">
            <v>24.32</v>
          </cell>
          <cell r="F145" t="str">
            <v>N</v>
          </cell>
        </row>
        <row r="146">
          <cell r="A146">
            <v>6445</v>
          </cell>
          <cell r="B146">
            <v>0</v>
          </cell>
          <cell r="C146" t="str">
            <v>BOTAO FRANCES DE PLASTICO CROMADO COM BUCHA E PARAFUSO</v>
          </cell>
          <cell r="D146" t="str">
            <v>UN</v>
          </cell>
          <cell r="E146">
            <v>3.25</v>
          </cell>
          <cell r="F146" t="str">
            <v>N</v>
          </cell>
        </row>
        <row r="147">
          <cell r="A147">
            <v>7065</v>
          </cell>
          <cell r="B147">
            <v>46</v>
          </cell>
          <cell r="C147" t="str">
            <v>BRACADEIRA COM ROLDANA PARA MASTRO (1 1/2"), REF. TEL 340 DA TERMOTECNICA OU SIMILAR</v>
          </cell>
          <cell r="D147" t="str">
            <v>UN</v>
          </cell>
          <cell r="E147">
            <v>28.56</v>
          </cell>
          <cell r="F147" t="str">
            <v>N</v>
          </cell>
        </row>
        <row r="148">
          <cell r="A148">
            <v>3483</v>
          </cell>
          <cell r="B148">
            <v>46</v>
          </cell>
          <cell r="C148" t="str">
            <v>BRACADEIRA PARA FIXACAO DE MASTRO OU TUBO DE PVC (1 1/2") REF. TEL 100 TERMOTECNICA OU SIMILAR</v>
          </cell>
          <cell r="D148" t="str">
            <v>UN</v>
          </cell>
          <cell r="E148">
            <v>31.66</v>
          </cell>
          <cell r="F148" t="str">
            <v>N</v>
          </cell>
        </row>
        <row r="149">
          <cell r="A149">
            <v>8006</v>
          </cell>
          <cell r="B149">
            <v>40</v>
          </cell>
          <cell r="C149" t="str">
            <v>BRACO / CANO PARA CHUVEIRO ELETRICO, EM ALUMINIO, 30 CM X 1/2 " - SINAPI - 00011685</v>
          </cell>
          <cell r="D149" t="str">
            <v>UN</v>
          </cell>
          <cell r="E149">
            <v>54.8</v>
          </cell>
          <cell r="F149" t="str">
            <v>S</v>
          </cell>
        </row>
        <row r="150">
          <cell r="A150">
            <v>6491</v>
          </cell>
          <cell r="B150">
            <v>29</v>
          </cell>
          <cell r="C150" t="str">
            <v>BRACO P/ LUMINARIA PUBLICA 1 X 1,50M ROMAGNOLE OU EQUIV - SINAPI - 00002512</v>
          </cell>
          <cell r="D150" t="str">
            <v>UN</v>
          </cell>
          <cell r="E150">
            <v>37.71</v>
          </cell>
          <cell r="F150" t="str">
            <v>S</v>
          </cell>
        </row>
        <row r="151">
          <cell r="A151">
            <v>7117</v>
          </cell>
          <cell r="B151">
            <v>29</v>
          </cell>
          <cell r="C151" t="str">
            <v>BRACO P/ LUMINARIA PUBLICA 1 X 1,50M ROMAGNOLE OU EQUIV - SINAPI - 00002512</v>
          </cell>
          <cell r="D151" t="str">
            <v>UN</v>
          </cell>
          <cell r="E151">
            <v>37.71</v>
          </cell>
          <cell r="F151" t="str">
            <v>S</v>
          </cell>
        </row>
        <row r="152">
          <cell r="A152">
            <v>6605</v>
          </cell>
          <cell r="B152">
            <v>46</v>
          </cell>
          <cell r="C152" t="str">
            <v>BRACO SUPORTE TIPO C</v>
          </cell>
          <cell r="D152" t="str">
            <v>UN</v>
          </cell>
          <cell r="E152">
            <v>290.56</v>
          </cell>
          <cell r="F152" t="str">
            <v>N</v>
          </cell>
        </row>
        <row r="153">
          <cell r="A153">
            <v>6604</v>
          </cell>
          <cell r="B153">
            <v>46</v>
          </cell>
          <cell r="C153" t="str">
            <v>BRACO SUPORTE TIPO L</v>
          </cell>
          <cell r="D153" t="str">
            <v>UN</v>
          </cell>
          <cell r="E153">
            <v>228.57</v>
          </cell>
          <cell r="F153" t="str">
            <v>N</v>
          </cell>
        </row>
        <row r="154">
          <cell r="A154">
            <v>1223</v>
          </cell>
          <cell r="B154">
            <v>26</v>
          </cell>
          <cell r="C154" t="str">
            <v>BUCHA DE NYLON SEM ABA S6, COM PARAFUSO DE 4,20 X 40 MM EM ACO ZINCADO COM ROSCA SOBERBA, CABECA CHATA E FENDA PHILLIPS - SINAPI - 00011950</v>
          </cell>
          <cell r="D154" t="str">
            <v>UN</v>
          </cell>
          <cell r="E154">
            <v>0.1</v>
          </cell>
          <cell r="F154" t="str">
            <v>S</v>
          </cell>
        </row>
        <row r="155">
          <cell r="A155">
            <v>1578</v>
          </cell>
          <cell r="B155">
            <v>0</v>
          </cell>
          <cell r="C155" t="str">
            <v>BUCHA DE NYLON SEM ABA S8 - SINAPI - 00004376</v>
          </cell>
          <cell r="D155" t="str">
            <v>UN</v>
          </cell>
          <cell r="E155">
            <v>0.09</v>
          </cell>
          <cell r="F155" t="str">
            <v>S</v>
          </cell>
        </row>
        <row r="156">
          <cell r="A156">
            <v>8474</v>
          </cell>
          <cell r="B156">
            <v>26</v>
          </cell>
          <cell r="C156" t="str">
            <v>BUCHA DE NYLON SEM ABA S8, COM PARAFUSO DE 4,80 X 50 MM EM ACO ZINCADO COM ROSCA SOBERBA, CABECA CHATA E FENDA PHILLIPS - SINAPI - 00007583</v>
          </cell>
          <cell r="D156" t="str">
            <v>UN</v>
          </cell>
          <cell r="E156">
            <v>0.2</v>
          </cell>
          <cell r="F156" t="str">
            <v>S</v>
          </cell>
        </row>
        <row r="157">
          <cell r="A157">
            <v>7615</v>
          </cell>
          <cell r="B157">
            <v>26</v>
          </cell>
          <cell r="C157" t="str">
            <v>BUCHA DE NYLON, DIAMETRO DO FURO 8 MM, COMPRIMENTO 40 MM, COM PARAFUSO DE ROSCA SOBERBA, CABECA CHATA, FENDA SIMPLES, 4,8 X 50 MM - SINAPI - 00004350</v>
          </cell>
          <cell r="D157" t="str">
            <v>UN</v>
          </cell>
          <cell r="E157">
            <v>0.81</v>
          </cell>
          <cell r="F157" t="str">
            <v>S</v>
          </cell>
        </row>
        <row r="158">
          <cell r="A158">
            <v>7041</v>
          </cell>
          <cell r="B158">
            <v>46</v>
          </cell>
          <cell r="C158" t="str">
            <v>BUCHA DE PASSAGEM DE PORCELANA, CLASSE 15 KV (INTERNO X INTERNO)</v>
          </cell>
          <cell r="D158" t="str">
            <v>UN</v>
          </cell>
          <cell r="E158">
            <v>750.75</v>
          </cell>
          <cell r="F158" t="str">
            <v>N</v>
          </cell>
        </row>
        <row r="159">
          <cell r="A159">
            <v>3041</v>
          </cell>
          <cell r="B159">
            <v>32</v>
          </cell>
          <cell r="C159" t="str">
            <v>BUCHA E ARRUELA ALUMINIO FUNDIDO P/ ELETRODUTO 100MM (4") (SINAPI 39182+39216)</v>
          </cell>
          <cell r="D159" t="str">
            <v>CJ</v>
          </cell>
          <cell r="E159">
            <v>16.64</v>
          </cell>
          <cell r="F159" t="str">
            <v>N</v>
          </cell>
        </row>
        <row r="160">
          <cell r="A160">
            <v>3039</v>
          </cell>
          <cell r="B160">
            <v>32</v>
          </cell>
          <cell r="C160" t="str">
            <v>BUCHA E ARRUELA ALUMINIO FUNDIDO P/ ELETRODUTO 60MM (2 1/2'') (SINAPI 39180+39214)</v>
          </cell>
          <cell r="D160" t="str">
            <v>CJ</v>
          </cell>
          <cell r="E160">
            <v>7.81</v>
          </cell>
          <cell r="F160" t="str">
            <v>N</v>
          </cell>
        </row>
        <row r="161">
          <cell r="A161">
            <v>3040</v>
          </cell>
          <cell r="B161">
            <v>32</v>
          </cell>
          <cell r="C161" t="str">
            <v>BUCHA E ARRUELA ALUMINIO FUNDIDO P/ ELETRODUTO 75MM (3'') (SINAPI 39181+39215)</v>
          </cell>
          <cell r="D161" t="str">
            <v>CJ</v>
          </cell>
          <cell r="E161">
            <v>11.87</v>
          </cell>
          <cell r="F161" t="str">
            <v>N</v>
          </cell>
        </row>
        <row r="162">
          <cell r="A162">
            <v>3037</v>
          </cell>
          <cell r="B162">
            <v>32</v>
          </cell>
          <cell r="C162" t="str">
            <v>BUCHA EM ALUMINIO, COM ROSCA, DE 1 1/2", PARA ELETRODUTO - SINAPI - 00039178</v>
          </cell>
          <cell r="D162" t="str">
            <v>UN</v>
          </cell>
          <cell r="E162">
            <v>1.79</v>
          </cell>
          <cell r="F162" t="str">
            <v>S</v>
          </cell>
        </row>
        <row r="163">
          <cell r="A163">
            <v>3036</v>
          </cell>
          <cell r="B163">
            <v>32</v>
          </cell>
          <cell r="C163" t="str">
            <v>BUCHA EM ALUMINIO, COM ROSCA, DE 1 1/4", PARA ELETRODUTO - SINAPI - 00039177</v>
          </cell>
          <cell r="D163" t="str">
            <v>UN</v>
          </cell>
          <cell r="E163">
            <v>1.62</v>
          </cell>
          <cell r="F163" t="str">
            <v>S</v>
          </cell>
        </row>
        <row r="164">
          <cell r="A164">
            <v>3035</v>
          </cell>
          <cell r="B164">
            <v>32</v>
          </cell>
          <cell r="C164" t="str">
            <v>BUCHA EM ALUMINIO, COM ROSCA, DE 1", PARA ELETRODUTO - SINAPI - 00039176</v>
          </cell>
          <cell r="D164" t="str">
            <v>UN</v>
          </cell>
          <cell r="E164">
            <v>1.06</v>
          </cell>
          <cell r="F164" t="str">
            <v>S</v>
          </cell>
        </row>
        <row r="165">
          <cell r="A165">
            <v>3038</v>
          </cell>
          <cell r="B165">
            <v>32</v>
          </cell>
          <cell r="C165" t="str">
            <v>BUCHA EM ALUMINIO, COM ROSCA, DE 2", PARA ELETRODUTO - SINAPI - 00039179</v>
          </cell>
          <cell r="D165" t="str">
            <v>UN</v>
          </cell>
          <cell r="E165">
            <v>4.32</v>
          </cell>
          <cell r="F165" t="str">
            <v>S</v>
          </cell>
        </row>
        <row r="166">
          <cell r="A166">
            <v>1523</v>
          </cell>
          <cell r="B166">
            <v>0</v>
          </cell>
          <cell r="C166" t="str">
            <v>BUCHA EM ALUMINIO, COM ROSCA, DE 3", PARA ELETRODUTO - SINAPI - 00039181</v>
          </cell>
          <cell r="D166" t="str">
            <v>UN</v>
          </cell>
          <cell r="E166">
            <v>6.54</v>
          </cell>
          <cell r="F166" t="str">
            <v>S</v>
          </cell>
        </row>
        <row r="167">
          <cell r="A167">
            <v>3034</v>
          </cell>
          <cell r="B167">
            <v>32</v>
          </cell>
          <cell r="C167" t="str">
            <v>BUCHA EM ALUMINIO, COM ROSCA, DE 3/4", PARA ELETRODUTO - SINAPI - 00039175</v>
          </cell>
          <cell r="D167" t="str">
            <v>UN</v>
          </cell>
          <cell r="E167">
            <v>0.99</v>
          </cell>
          <cell r="F167" t="str">
            <v>S</v>
          </cell>
        </row>
        <row r="168">
          <cell r="A168">
            <v>1524</v>
          </cell>
          <cell r="B168">
            <v>0</v>
          </cell>
          <cell r="C168" t="str">
            <v>BUCHA EM ALUMINIO, COM ROSCA, DE 4", PARA ELETRODUTO - SINAPI - 00039182</v>
          </cell>
          <cell r="D168" t="str">
            <v>UN</v>
          </cell>
          <cell r="E168">
            <v>9.1999999999999993</v>
          </cell>
          <cell r="F168" t="str">
            <v>S</v>
          </cell>
        </row>
        <row r="169">
          <cell r="A169">
            <v>1525</v>
          </cell>
          <cell r="B169">
            <v>0</v>
          </cell>
          <cell r="C169" t="str">
            <v>CABECOTE PARA ENTRADA DE LINHA DE ALIMENTACAO PARA ELETRODUTO, EM LIGA DE ALUMINIO COM ACABAMENTO ANTI CORROSIVO, COM FIXACAO POR ENCAIXE LISO DE 360 GRAUS, DE 3" - SINAPI - 00001102</v>
          </cell>
          <cell r="D169" t="str">
            <v>UN</v>
          </cell>
          <cell r="E169">
            <v>37.89</v>
          </cell>
          <cell r="F169" t="str">
            <v>S</v>
          </cell>
        </row>
        <row r="170">
          <cell r="A170">
            <v>1526</v>
          </cell>
          <cell r="B170">
            <v>0</v>
          </cell>
          <cell r="C170" t="str">
            <v>CABECOTE PARA ENTRADA DE LINHA DE ALIMENTACAO PARA ELETRODUTO, EM LIGA DE ALUMINIO COM ACABAMENTO ANTI CORROSIVO, COM FIXACAO POR ENCAIXE LISO DE 360 GRAUS, DE 4" - SINAPI - 00001051</v>
          </cell>
          <cell r="D170" t="str">
            <v>UN</v>
          </cell>
          <cell r="E170">
            <v>55.07</v>
          </cell>
          <cell r="F170" t="str">
            <v>S</v>
          </cell>
        </row>
        <row r="171">
          <cell r="A171">
            <v>2064</v>
          </cell>
          <cell r="B171">
            <v>39</v>
          </cell>
          <cell r="C171" t="str">
            <v>CABIDE/GANCHO DE BANHEIRO SIMPLES EM METAL CROMADO - SINAPI - 00037399</v>
          </cell>
          <cell r="D171" t="str">
            <v>UN</v>
          </cell>
          <cell r="E171">
            <v>20.21</v>
          </cell>
          <cell r="F171" t="str">
            <v>S</v>
          </cell>
        </row>
        <row r="172">
          <cell r="A172">
            <v>1443</v>
          </cell>
          <cell r="B172">
            <v>36</v>
          </cell>
          <cell r="C172" t="str">
            <v>CABO CORDPLAST 750V, 3#2,5 MM2</v>
          </cell>
          <cell r="D172" t="str">
            <v>M</v>
          </cell>
          <cell r="E172">
            <v>11.33</v>
          </cell>
          <cell r="F172" t="str">
            <v>N</v>
          </cell>
        </row>
        <row r="173">
          <cell r="A173">
            <v>7133</v>
          </cell>
          <cell r="B173">
            <v>36</v>
          </cell>
          <cell r="C173" t="str">
            <v>CABO DE 25,0 MM2, ISOLADO PARA 15 KV, TIPO EPROTENAX, FABRICACAO PIRELLI</v>
          </cell>
          <cell r="D173" t="str">
            <v>M</v>
          </cell>
          <cell r="E173">
            <v>88.18</v>
          </cell>
          <cell r="F173" t="str">
            <v>N</v>
          </cell>
        </row>
        <row r="174">
          <cell r="A174">
            <v>1527</v>
          </cell>
          <cell r="B174">
            <v>0</v>
          </cell>
          <cell r="C174" t="str">
            <v>CABO DE ACO GALVANIZADO, DIAMETRO 9,53 MM (3/8"), COM ALMA DE FIBRA 6 X 25 F - SINAPI - 00041954</v>
          </cell>
          <cell r="D174" t="str">
            <v>KG</v>
          </cell>
          <cell r="E174">
            <v>66.430000000000007</v>
          </cell>
          <cell r="F174" t="str">
            <v>S</v>
          </cell>
        </row>
        <row r="175">
          <cell r="A175">
            <v>6585</v>
          </cell>
          <cell r="B175">
            <v>46</v>
          </cell>
          <cell r="C175" t="str">
            <v>CABO DE ACO ZINCADO 3/8" (9,5MM) - CLASSE B</v>
          </cell>
          <cell r="D175" t="str">
            <v>M</v>
          </cell>
          <cell r="E175">
            <v>20.149999999999999</v>
          </cell>
          <cell r="F175" t="str">
            <v>N</v>
          </cell>
        </row>
        <row r="176">
          <cell r="A176">
            <v>3253</v>
          </cell>
          <cell r="B176">
            <v>46</v>
          </cell>
          <cell r="C176" t="str">
            <v>CABO DE ALUMINIO C/ ALMA DE ACO, BITOLA 1/0 AWG (4,62M/KG) (SINAPI - 25004/4,62)</v>
          </cell>
          <cell r="D176" t="str">
            <v>M</v>
          </cell>
          <cell r="E176">
            <v>9.24</v>
          </cell>
          <cell r="F176" t="str">
            <v>N</v>
          </cell>
        </row>
        <row r="177">
          <cell r="A177">
            <v>3252</v>
          </cell>
          <cell r="B177">
            <v>46</v>
          </cell>
          <cell r="C177" t="str">
            <v>CABO DE ALUMINIO C/ ALMA DE ACO, BITOLA 2 AWG (7,36M/KG) (SINAPI - 25002/7,36)</v>
          </cell>
          <cell r="D177" t="str">
            <v>M</v>
          </cell>
          <cell r="E177">
            <v>5.8</v>
          </cell>
          <cell r="F177" t="str">
            <v>N</v>
          </cell>
        </row>
        <row r="178">
          <cell r="A178">
            <v>3251</v>
          </cell>
          <cell r="B178">
            <v>46</v>
          </cell>
          <cell r="C178" t="str">
            <v>CABO DE ALUMINIO C/ ALMA DE ACO, BITOLA 4 AWG (11,71/M/KG) (SINAPI - 0841/11,71)</v>
          </cell>
          <cell r="D178" t="str">
            <v>M</v>
          </cell>
          <cell r="E178">
            <v>3.69</v>
          </cell>
          <cell r="F178" t="str">
            <v>N</v>
          </cell>
        </row>
        <row r="179">
          <cell r="A179">
            <v>3254</v>
          </cell>
          <cell r="B179">
            <v>46</v>
          </cell>
          <cell r="C179" t="str">
            <v>CABO DE ALUMINIO C/ ALMA DE ACO, BITOLA 4/0 AWG (11,62M/KG)</v>
          </cell>
          <cell r="D179" t="str">
            <v>M</v>
          </cell>
          <cell r="E179">
            <v>5.39</v>
          </cell>
          <cell r="F179" t="str">
            <v>N</v>
          </cell>
        </row>
        <row r="180">
          <cell r="A180">
            <v>6584</v>
          </cell>
          <cell r="B180">
            <v>46</v>
          </cell>
          <cell r="C180" t="str">
            <v>CABO DE ALUMINIO CA, PROTEGIDO 15KV - 50MM2</v>
          </cell>
          <cell r="D180" t="str">
            <v>M</v>
          </cell>
          <cell r="E180">
            <v>10.26</v>
          </cell>
          <cell r="F180" t="str">
            <v>N</v>
          </cell>
        </row>
        <row r="181">
          <cell r="A181">
            <v>7071</v>
          </cell>
          <cell r="B181">
            <v>46</v>
          </cell>
          <cell r="C181" t="str">
            <v>CABO DE ALUMINIO MULTIPLEXADO 120MM COPPERFIO</v>
          </cell>
          <cell r="D181" t="str">
            <v>M</v>
          </cell>
          <cell r="E181">
            <v>63.93</v>
          </cell>
          <cell r="F181" t="str">
            <v>N</v>
          </cell>
        </row>
        <row r="182">
          <cell r="A182">
            <v>7070</v>
          </cell>
          <cell r="B182">
            <v>46</v>
          </cell>
          <cell r="C182" t="str">
            <v>CABO DE ALUMINIO MULTIPLEXADO 70MM, COPPERFIO</v>
          </cell>
          <cell r="D182" t="str">
            <v>M</v>
          </cell>
          <cell r="E182">
            <v>38.479999999999997</v>
          </cell>
          <cell r="F182" t="str">
            <v>N</v>
          </cell>
        </row>
        <row r="183">
          <cell r="A183">
            <v>3243</v>
          </cell>
          <cell r="B183">
            <v>46</v>
          </cell>
          <cell r="C183" t="str">
            <v>CABO DE ALUMINIO QUADRUPLEX 2 AWG (35 MM2)</v>
          </cell>
          <cell r="D183" t="str">
            <v>M</v>
          </cell>
          <cell r="E183">
            <v>17.2</v>
          </cell>
          <cell r="F183" t="str">
            <v>N</v>
          </cell>
        </row>
        <row r="184">
          <cell r="A184">
            <v>7020</v>
          </cell>
          <cell r="B184">
            <v>46</v>
          </cell>
          <cell r="C184" t="str">
            <v>CABO DE ALUMINIO QUADRUPLEX 6 AWG (10 MM2)</v>
          </cell>
          <cell r="D184" t="str">
            <v>M</v>
          </cell>
          <cell r="E184">
            <v>6.74</v>
          </cell>
          <cell r="F184" t="str">
            <v>N</v>
          </cell>
        </row>
        <row r="185">
          <cell r="A185">
            <v>7031</v>
          </cell>
          <cell r="B185">
            <v>46</v>
          </cell>
          <cell r="C185" t="str">
            <v>CABO DE ALUMINIO S/ ALMA DE ACO BITOLA 1/0 AWG (50 MM2) (6,80M/KG) (SINAPI - 25005/6,80)</v>
          </cell>
          <cell r="D185" t="str">
            <v>M</v>
          </cell>
          <cell r="E185">
            <v>6.89</v>
          </cell>
          <cell r="F185" t="str">
            <v>N</v>
          </cell>
        </row>
        <row r="186">
          <cell r="A186">
            <v>7030</v>
          </cell>
          <cell r="B186">
            <v>46</v>
          </cell>
          <cell r="C186" t="str">
            <v>CABO DE ALUMINIO S/ ALMA DE ACO BITOLA 2 AWG (35 MM2) (10,80M/KG)(SINAPI - 25003/10,80)</v>
          </cell>
          <cell r="D186" t="str">
            <v>M</v>
          </cell>
          <cell r="E186">
            <v>4.4000000000000004</v>
          </cell>
          <cell r="F186" t="str">
            <v>N</v>
          </cell>
        </row>
        <row r="187">
          <cell r="A187">
            <v>7029</v>
          </cell>
          <cell r="B187">
            <v>46</v>
          </cell>
          <cell r="C187" t="str">
            <v>CABO DE ALUMINIO S/ ALMA DE ACO BITOLA 4 AWG (25 MM2) (17,20M/KG) (SINAPI - 0842/17,20)</v>
          </cell>
          <cell r="D187" t="str">
            <v>M</v>
          </cell>
          <cell r="E187">
            <v>2.79</v>
          </cell>
          <cell r="F187" t="str">
            <v>N</v>
          </cell>
        </row>
        <row r="188">
          <cell r="A188">
            <v>3242</v>
          </cell>
          <cell r="B188">
            <v>46</v>
          </cell>
          <cell r="C188" t="str">
            <v>CABO DE ALUMINIO TRANCADO QUADRUPLEX 4 AWG</v>
          </cell>
          <cell r="D188" t="str">
            <v>M</v>
          </cell>
          <cell r="E188">
            <v>13.32</v>
          </cell>
          <cell r="F188" t="str">
            <v>N</v>
          </cell>
        </row>
        <row r="189">
          <cell r="A189">
            <v>3241</v>
          </cell>
          <cell r="B189">
            <v>46</v>
          </cell>
          <cell r="C189" t="str">
            <v>CABO DE ALUMINIO TRANCADO TRIPLEX 2 AWG</v>
          </cell>
          <cell r="D189" t="str">
            <v>M</v>
          </cell>
          <cell r="E189">
            <v>13.75</v>
          </cell>
          <cell r="F189" t="str">
            <v>N</v>
          </cell>
        </row>
        <row r="190">
          <cell r="A190">
            <v>3240</v>
          </cell>
          <cell r="B190">
            <v>46</v>
          </cell>
          <cell r="C190" t="str">
            <v>CABO DE ALUMINIO TRANCADO TRIPLEX 4 AWG</v>
          </cell>
          <cell r="D190" t="str">
            <v>M</v>
          </cell>
          <cell r="E190">
            <v>9.73</v>
          </cell>
          <cell r="F190" t="str">
            <v>N</v>
          </cell>
        </row>
        <row r="191">
          <cell r="A191">
            <v>3239</v>
          </cell>
          <cell r="B191">
            <v>46</v>
          </cell>
          <cell r="C191" t="str">
            <v>CABO DE ALUMINIO TRANCADO TRIPLEX 6 AWG</v>
          </cell>
          <cell r="D191" t="str">
            <v>M</v>
          </cell>
          <cell r="E191">
            <v>4.84</v>
          </cell>
          <cell r="F191" t="str">
            <v>N</v>
          </cell>
        </row>
        <row r="192">
          <cell r="A192">
            <v>2737</v>
          </cell>
          <cell r="B192">
            <v>36</v>
          </cell>
          <cell r="C192" t="str">
            <v>CABO DE COBRE FLEXIVEL ISOLADO, 10,0 MM2, ANTICHAMA 450/750 V, ISOLACAO EM DUPLA CAMADA DE COMPOSTO TERMOPLASTICO LIVRE DE HALOGENIO E COM BAIXA EMISSAO DE FUMACA AFUMEX GREEN DA PRYSMIAN CONFORME NBR 5410 E NBR 13570</v>
          </cell>
          <cell r="D192" t="str">
            <v>M</v>
          </cell>
          <cell r="E192">
            <v>6.35</v>
          </cell>
          <cell r="F192" t="str">
            <v>N</v>
          </cell>
        </row>
        <row r="193">
          <cell r="A193">
            <v>2738</v>
          </cell>
          <cell r="B193">
            <v>36</v>
          </cell>
          <cell r="C193" t="str">
            <v>CABO DE COBRE FLEXIVEL ISOLADO, 16,0 MM2, ANTICHAMA 450/750 V, ISOLACAO EM DUPLA CAMADA DE COMPOSTO TERMOPLASTICO LIVRE DE HALOGENIO E COM BAIXA EMISSAO DE FUMACA AFUMEX GREEN DA PRYSMIAN CONFORME NBR 5410 E NBR 13570</v>
          </cell>
          <cell r="D193" t="str">
            <v>M</v>
          </cell>
          <cell r="E193">
            <v>10.38</v>
          </cell>
          <cell r="F193" t="str">
            <v>N</v>
          </cell>
        </row>
        <row r="194">
          <cell r="A194">
            <v>2712</v>
          </cell>
          <cell r="B194">
            <v>36</v>
          </cell>
          <cell r="C194" t="str">
            <v>CABO DE COBRE FLEXIVEL ISOLADO, 2,5 MM2, ANTICHAMA 450/750 V, ISOLACAO EM DUPLA CAMADA DE COMPOSTO TERMOPLASTICO LIVRE DE HALOGENIO E COM BAIXA EMISSAO DE FUMACA AFUMEX GREEN DA PRYSMIAN CONFORME NBR 5410 E NBR 13570</v>
          </cell>
          <cell r="D194" t="str">
            <v>M</v>
          </cell>
          <cell r="E194">
            <v>1.73</v>
          </cell>
          <cell r="F194" t="str">
            <v>N</v>
          </cell>
        </row>
        <row r="195">
          <cell r="A195">
            <v>2741</v>
          </cell>
          <cell r="B195">
            <v>36</v>
          </cell>
          <cell r="C195" t="str">
            <v>CABO DE COBRE FLEXIVEL ISOLADO, 3 CONDUTORES DE 10,0 MM2, ANTICHAMA 0,6/1 KV, ISOLACAO EM DUPLA CAMADA DE BORRACHA HEPR, LIVRE DE HALOGENIO, BAIXA EMISSAO DE FUMACA AFUMEX FLEX DA PRYSMIAN, CONFORME NBR 5410 E NBR 13570</v>
          </cell>
          <cell r="D195" t="str">
            <v>M</v>
          </cell>
          <cell r="E195">
            <v>22.66</v>
          </cell>
          <cell r="F195" t="str">
            <v>N</v>
          </cell>
        </row>
        <row r="196">
          <cell r="A196">
            <v>2742</v>
          </cell>
          <cell r="B196">
            <v>36</v>
          </cell>
          <cell r="C196" t="str">
            <v>CABO DE COBRE FLEXIVEL ISOLADO, 3 CONDUTORES DE 16,0 MM2, ANTICHAMA 0,6/1 KV, ISOLACAO EM DUPLA CAMADA DE BORRACHA HEPR, LIVRE DE HALOGENIO, BAIXA EMISSAO DE FUMACA AFUMEX FLEX DA PRYSMIAN, CONFORME NBR 5410 E NBR 13570</v>
          </cell>
          <cell r="D196" t="str">
            <v>M</v>
          </cell>
          <cell r="E196">
            <v>36.049999999999997</v>
          </cell>
          <cell r="F196" t="str">
            <v>N</v>
          </cell>
        </row>
        <row r="197">
          <cell r="A197">
            <v>2743</v>
          </cell>
          <cell r="B197">
            <v>36</v>
          </cell>
          <cell r="C197" t="str">
            <v>CABO DE COBRE FLEXIVEL ISOLADO, 3 CONDUTORES DE 25,0 MM2, ANTICHAMA 0,6/1 KV, ISOLACAO EM DUPLA CAMADA DE BORRACHA HEPR, LIVRE DE HALOGENIO, BAIXA EMISSAO DE FUMACA AFUMEX FLEX DA PRYSMIAN, CONFORME NBR 5410 E NBR 13570</v>
          </cell>
          <cell r="D197" t="str">
            <v>M</v>
          </cell>
          <cell r="E197">
            <v>55.48</v>
          </cell>
          <cell r="F197" t="str">
            <v>N</v>
          </cell>
        </row>
        <row r="198">
          <cell r="A198">
            <v>2744</v>
          </cell>
          <cell r="B198">
            <v>36</v>
          </cell>
          <cell r="C198" t="str">
            <v>CABO DE COBRE FLEXIVEL ISOLADO, 3 CONDUTORES DE 35,0 MM2, ANTICHAMA 0,6/1 KV, ISOLACAO EM DUPLA CAMADA DE BORRACHA HEPR, LIVRE DE HALOGENIO, BAIXA EMISSAO DE FUMACA AFUMEX FLEX DA PRYSMIAN, CONFORME NBR 5410 E NBR 13570</v>
          </cell>
          <cell r="D198" t="str">
            <v>M</v>
          </cell>
          <cell r="E198">
            <v>78.41</v>
          </cell>
          <cell r="F198" t="str">
            <v>N</v>
          </cell>
        </row>
        <row r="199">
          <cell r="A199">
            <v>2745</v>
          </cell>
          <cell r="B199">
            <v>36</v>
          </cell>
          <cell r="C199" t="str">
            <v>CABO DE COBRE FLEXIVEL ISOLADO, 3 CONDUTORES DE 50,0 MM2, ANTICHAMA 0,6/1 KV, ISOLACAO EM DUPLA CAMADA DE BORRACHA HEPR, LIVRE DE HALOGENIO, BAIXA EMISSAO DE FUMACA AFUMEX FLEX DA PRYSMIAN, CONFORME NBR 5410 E NBR 13570</v>
          </cell>
          <cell r="D199" t="str">
            <v>M</v>
          </cell>
          <cell r="E199">
            <v>106.79</v>
          </cell>
          <cell r="F199" t="str">
            <v>N</v>
          </cell>
        </row>
        <row r="200">
          <cell r="A200">
            <v>2740</v>
          </cell>
          <cell r="B200">
            <v>36</v>
          </cell>
          <cell r="C200" t="str">
            <v>CABO DE COBRE FLEXIVEL ISOLADO, 3 CONDUTORES DE 6,0 MM2, ANTICHAMA 0,6/1 KV, ISOLACAO EM DUPLA CAMADA DE BORRACHA HEPR, LIVRE DE HALOGENIO, BAIXA EMISSAO DE FUMACA AFUMEX FLEX DA PRYSMIAN, CONFORME NBR 5410 E NBR 13570</v>
          </cell>
          <cell r="D200" t="str">
            <v>M</v>
          </cell>
          <cell r="E200">
            <v>13.73</v>
          </cell>
          <cell r="F200" t="str">
            <v>N</v>
          </cell>
        </row>
        <row r="201">
          <cell r="A201">
            <v>2746</v>
          </cell>
          <cell r="B201">
            <v>36</v>
          </cell>
          <cell r="C201" t="str">
            <v>CABO DE COBRE FLEXIVEL ISOLADO, 3 CONDUTORES DE 70,0 MM2, ANTICHAMA 0,6/1 KV, ISOLACAO EM DUPLA CAMADA DE BORRACHA HEPR, LIVRE DE HALOGENIO, BAIXA EMISSAO DE FUMACA AFUMEX FLEX DA PRYSMIAN, CONFORME NBR 5410 E NBR 13570</v>
          </cell>
          <cell r="D201" t="str">
            <v>M</v>
          </cell>
          <cell r="E201">
            <v>166.67</v>
          </cell>
          <cell r="F201" t="str">
            <v>N</v>
          </cell>
        </row>
        <row r="202">
          <cell r="A202">
            <v>2747</v>
          </cell>
          <cell r="B202">
            <v>36</v>
          </cell>
          <cell r="C202" t="str">
            <v>CABO DE COBRE FLEXIVEL ISOLADO, 3 CONDUTORES DE 95,0 MM2, ANTICHAMA 0,6/1 KV, ISOLACAO EM DUPLA CAMADA DE BORRACHA HEPR, LIVRE DE HALOGENIO, BAIXA EMISSAO DE FUMACA AFUMEX FLEX DA PRYSMIAN, CONFORME NBR 5410 E NBR 13570</v>
          </cell>
          <cell r="D202" t="str">
            <v>M</v>
          </cell>
          <cell r="E202">
            <v>217.27</v>
          </cell>
          <cell r="F202" t="str">
            <v>N</v>
          </cell>
        </row>
        <row r="203">
          <cell r="A203">
            <v>2713</v>
          </cell>
          <cell r="B203">
            <v>36</v>
          </cell>
          <cell r="C203" t="str">
            <v>CABO DE COBRE FLEXIVEL ISOLADO, 4,0 MM2, ANTICHAMA 450/750 V, ISOLACAO EM DUPLA CAMADA DE COMPOSTO TERMOPLASTICO LIVRE DE HALOGENIO E COM BAIXA EMISSAO DE FUMACA AFUMEX GREEN DA PRYSMIAN CONFORME NBR 5410 E NBR 13570</v>
          </cell>
          <cell r="D203" t="str">
            <v>M</v>
          </cell>
          <cell r="E203">
            <v>2.68</v>
          </cell>
          <cell r="F203" t="str">
            <v>N</v>
          </cell>
        </row>
        <row r="204">
          <cell r="A204">
            <v>2714</v>
          </cell>
          <cell r="B204">
            <v>36</v>
          </cell>
          <cell r="C204" t="str">
            <v>CABO DE COBRE FLEXIVEL ISOLADO, 6,0 MM2, ANTICHAMA 450/750 V, ISOLACAO EM DUPLA CAMADA DE COMPOSTO TERMOPLASTICO LIVRE DE HALOGENIO E COM BAIXA EMISSAO DE FUMACA AFUMEX GREEN DA PRYSMIAN CONFORME NBR 5410 E NBR 13570</v>
          </cell>
          <cell r="D204" t="str">
            <v>M</v>
          </cell>
          <cell r="E204">
            <v>3.93</v>
          </cell>
          <cell r="F204" t="str">
            <v>N</v>
          </cell>
        </row>
        <row r="205">
          <cell r="A205">
            <v>6123</v>
          </cell>
          <cell r="B205">
            <v>36</v>
          </cell>
          <cell r="C205" t="str">
            <v>CABO DE COBRE ISOLADO COM EPR/XLPE 1 KV (90G) 95MM2</v>
          </cell>
          <cell r="D205" t="str">
            <v>M</v>
          </cell>
          <cell r="E205">
            <v>68.83</v>
          </cell>
          <cell r="F205" t="str">
            <v>N</v>
          </cell>
        </row>
        <row r="206">
          <cell r="A206">
            <v>6116</v>
          </cell>
          <cell r="B206">
            <v>36</v>
          </cell>
          <cell r="C206" t="str">
            <v>CABO DE COBRE ISOLADO COM EPR/XLPE 1KV (90G ) 6MM2</v>
          </cell>
          <cell r="D206" t="str">
            <v>M</v>
          </cell>
          <cell r="E206">
            <v>5.04</v>
          </cell>
          <cell r="F206" t="str">
            <v>N</v>
          </cell>
        </row>
        <row r="207">
          <cell r="A207">
            <v>6117</v>
          </cell>
          <cell r="B207">
            <v>36</v>
          </cell>
          <cell r="C207" t="str">
            <v>CABO DE COBRE ISOLADO COM EPR/XLPE 1KV (90G) 10MM2</v>
          </cell>
          <cell r="D207" t="str">
            <v>M</v>
          </cell>
          <cell r="E207">
            <v>8.02</v>
          </cell>
          <cell r="F207" t="str">
            <v>N</v>
          </cell>
        </row>
        <row r="208">
          <cell r="A208">
            <v>6124</v>
          </cell>
          <cell r="B208">
            <v>36</v>
          </cell>
          <cell r="C208" t="str">
            <v>CABO DE COBRE ISOLADO COM EPR/XLPE 1KV (90G) 120MM2</v>
          </cell>
          <cell r="D208" t="str">
            <v>M</v>
          </cell>
          <cell r="E208">
            <v>92.81</v>
          </cell>
          <cell r="F208" t="str">
            <v>N</v>
          </cell>
        </row>
        <row r="209">
          <cell r="A209">
            <v>6125</v>
          </cell>
          <cell r="B209">
            <v>36</v>
          </cell>
          <cell r="C209" t="str">
            <v>CABO DE COBRE ISOLADO COM EPR/XLPE 1KV (90G) 150MM2</v>
          </cell>
          <cell r="D209" t="str">
            <v>M</v>
          </cell>
          <cell r="E209">
            <v>123.07</v>
          </cell>
          <cell r="F209" t="str">
            <v>N</v>
          </cell>
        </row>
        <row r="210">
          <cell r="A210">
            <v>6118</v>
          </cell>
          <cell r="B210">
            <v>36</v>
          </cell>
          <cell r="C210" t="str">
            <v>CABO DE COBRE ISOLADO COM EPR/XLPE 1KV (90G) 16MM2</v>
          </cell>
          <cell r="D210" t="str">
            <v>M</v>
          </cell>
          <cell r="E210">
            <v>10.14</v>
          </cell>
          <cell r="F210" t="str">
            <v>N</v>
          </cell>
        </row>
        <row r="211">
          <cell r="A211">
            <v>6126</v>
          </cell>
          <cell r="B211">
            <v>36</v>
          </cell>
          <cell r="C211" t="str">
            <v>CABO DE COBRE ISOLADO COM EPR/XLPE 1KV (90G) 185MM2</v>
          </cell>
          <cell r="D211" t="str">
            <v>M</v>
          </cell>
          <cell r="E211">
            <v>140.57</v>
          </cell>
          <cell r="F211" t="str">
            <v>N</v>
          </cell>
        </row>
        <row r="212">
          <cell r="A212">
            <v>6127</v>
          </cell>
          <cell r="B212">
            <v>36</v>
          </cell>
          <cell r="C212" t="str">
            <v>CABO DE COBRE ISOLADO COM EPR/XLPE 1KV (90G) 240MM2</v>
          </cell>
          <cell r="D212" t="str">
            <v>M</v>
          </cell>
          <cell r="E212">
            <v>173.58</v>
          </cell>
          <cell r="F212" t="str">
            <v>N</v>
          </cell>
        </row>
        <row r="213">
          <cell r="A213">
            <v>6119</v>
          </cell>
          <cell r="B213">
            <v>36</v>
          </cell>
          <cell r="C213" t="str">
            <v>CABO DE COBRE ISOLADO COM EPR/XLPE 1KV (90G) 25MM2</v>
          </cell>
          <cell r="D213" t="str">
            <v>M</v>
          </cell>
          <cell r="E213">
            <v>18.350000000000001</v>
          </cell>
          <cell r="F213" t="str">
            <v>N</v>
          </cell>
        </row>
        <row r="214">
          <cell r="A214">
            <v>6128</v>
          </cell>
          <cell r="B214">
            <v>36</v>
          </cell>
          <cell r="C214" t="str">
            <v>CABO DE COBRE ISOLADO COM EPR/XLPE 1KV (90G) 300MM2</v>
          </cell>
          <cell r="D214" t="str">
            <v>M</v>
          </cell>
          <cell r="E214">
            <v>192.52</v>
          </cell>
          <cell r="F214" t="str">
            <v>N</v>
          </cell>
        </row>
        <row r="215">
          <cell r="A215">
            <v>6120</v>
          </cell>
          <cell r="B215">
            <v>36</v>
          </cell>
          <cell r="C215" t="str">
            <v>CABO DE COBRE ISOLADO COM EPR/XLPE 1KV (90G) 35MM2</v>
          </cell>
          <cell r="D215" t="str">
            <v>M</v>
          </cell>
          <cell r="E215">
            <v>29.88</v>
          </cell>
          <cell r="F215" t="str">
            <v>N</v>
          </cell>
        </row>
        <row r="216">
          <cell r="A216">
            <v>6115</v>
          </cell>
          <cell r="B216">
            <v>36</v>
          </cell>
          <cell r="C216" t="str">
            <v>CABO DE COBRE ISOLADO COM EPR/XLPE 1KV (90G) 4MM2</v>
          </cell>
          <cell r="D216" t="str">
            <v>M</v>
          </cell>
          <cell r="E216">
            <v>4.38</v>
          </cell>
          <cell r="F216" t="str">
            <v>N</v>
          </cell>
        </row>
        <row r="217">
          <cell r="A217">
            <v>6121</v>
          </cell>
          <cell r="B217">
            <v>36</v>
          </cell>
          <cell r="C217" t="str">
            <v>CABO DE COBRE ISOLADO COM EPR/XLPE 1KV (90G) 50MM2</v>
          </cell>
          <cell r="D217" t="str">
            <v>M</v>
          </cell>
          <cell r="E217">
            <v>47.81</v>
          </cell>
          <cell r="F217" t="str">
            <v>N</v>
          </cell>
        </row>
        <row r="218">
          <cell r="A218">
            <v>6122</v>
          </cell>
          <cell r="B218">
            <v>36</v>
          </cell>
          <cell r="C218" t="str">
            <v>CABO DE COBRE ISOLADO COM EPR/XLPE 1KV (90G) 70MM2</v>
          </cell>
          <cell r="D218" t="str">
            <v>M</v>
          </cell>
          <cell r="E218">
            <v>61.39</v>
          </cell>
          <cell r="F218" t="str">
            <v>N</v>
          </cell>
        </row>
        <row r="219">
          <cell r="A219">
            <v>3056</v>
          </cell>
          <cell r="B219">
            <v>36</v>
          </cell>
          <cell r="C219" t="str">
            <v>CABO DE COBRE NU 10 MM2 MEIO-DURO - SINAPI - 00000862</v>
          </cell>
          <cell r="D219" t="str">
            <v>M</v>
          </cell>
          <cell r="E219">
            <v>9.23</v>
          </cell>
          <cell r="F219" t="str">
            <v>S</v>
          </cell>
        </row>
        <row r="220">
          <cell r="A220">
            <v>3501</v>
          </cell>
          <cell r="B220">
            <v>36</v>
          </cell>
          <cell r="C220" t="str">
            <v>CABO DE COBRE NU 120 MM2 MEIO-DURO - SINAPI - 00000866</v>
          </cell>
          <cell r="D220" t="str">
            <v>M</v>
          </cell>
          <cell r="E220">
            <v>117.33</v>
          </cell>
          <cell r="F220" t="str">
            <v>S</v>
          </cell>
        </row>
        <row r="221">
          <cell r="A221">
            <v>3066</v>
          </cell>
          <cell r="B221">
            <v>36</v>
          </cell>
          <cell r="C221" t="str">
            <v>CABO DE COBRE NU 150 MM2 MEIO-DURO - SINAPI - 00000892</v>
          </cell>
          <cell r="D221" t="str">
            <v>M</v>
          </cell>
          <cell r="E221">
            <v>142.02000000000001</v>
          </cell>
          <cell r="F221" t="str">
            <v>S</v>
          </cell>
        </row>
        <row r="222">
          <cell r="A222">
            <v>3059</v>
          </cell>
          <cell r="B222">
            <v>36</v>
          </cell>
          <cell r="C222" t="str">
            <v>CABO DE COBRE NU 16 MM2 MEIO-DURO - SINAPI - 00000857</v>
          </cell>
          <cell r="D222" t="str">
            <v>M</v>
          </cell>
          <cell r="E222">
            <v>15.44</v>
          </cell>
          <cell r="F222" t="str">
            <v>S</v>
          </cell>
        </row>
        <row r="223">
          <cell r="A223">
            <v>3065</v>
          </cell>
          <cell r="B223">
            <v>36</v>
          </cell>
          <cell r="C223" t="str">
            <v>CABO DE COBRE NU 185 MM2 MEIO-DURO - SINAPI - 00037404</v>
          </cell>
          <cell r="D223" t="str">
            <v>M</v>
          </cell>
          <cell r="E223">
            <v>164.32</v>
          </cell>
          <cell r="F223" t="str">
            <v>S</v>
          </cell>
        </row>
        <row r="224">
          <cell r="A224">
            <v>3062</v>
          </cell>
          <cell r="B224">
            <v>36</v>
          </cell>
          <cell r="C224" t="str">
            <v>CABO DE COBRE NU 25 MM2 MEIO-DURO - SINAPI - 00000868</v>
          </cell>
          <cell r="D224" t="str">
            <v>M</v>
          </cell>
          <cell r="E224">
            <v>22.01</v>
          </cell>
          <cell r="F224" t="str">
            <v>S</v>
          </cell>
        </row>
        <row r="225">
          <cell r="A225">
            <v>3064</v>
          </cell>
          <cell r="B225">
            <v>36</v>
          </cell>
          <cell r="C225" t="str">
            <v>CABO DE COBRE NU 35 MM2 MEIO-DURO - SINAPI - 00000863</v>
          </cell>
          <cell r="D225" t="str">
            <v>M</v>
          </cell>
          <cell r="E225">
            <v>32.42</v>
          </cell>
          <cell r="F225" t="str">
            <v>S</v>
          </cell>
        </row>
        <row r="226">
          <cell r="A226">
            <v>6164</v>
          </cell>
          <cell r="B226">
            <v>0</v>
          </cell>
          <cell r="C226" t="str">
            <v>CABO DE COBRE NU 50 MM2 MEIO-DURO - SINAPI - 00000867</v>
          </cell>
          <cell r="D226" t="str">
            <v>M</v>
          </cell>
          <cell r="E226">
            <v>46.18</v>
          </cell>
          <cell r="F226" t="str">
            <v>S</v>
          </cell>
        </row>
        <row r="227">
          <cell r="A227">
            <v>6139</v>
          </cell>
          <cell r="B227">
            <v>36</v>
          </cell>
          <cell r="C227" t="str">
            <v>CABO DE COBRE NU 6 MM2 MEIO-DURO</v>
          </cell>
          <cell r="D227" t="str">
            <v>M</v>
          </cell>
          <cell r="E227">
            <v>5.66</v>
          </cell>
          <cell r="F227" t="str">
            <v>N</v>
          </cell>
        </row>
        <row r="228">
          <cell r="A228">
            <v>7134</v>
          </cell>
          <cell r="B228">
            <v>36</v>
          </cell>
          <cell r="C228" t="str">
            <v>CABO DE COBRE UNIPOLAR 35 MM2, BLINDADO, ISOLACAO 12/20 KV EPR, COBERTURA EM PVC</v>
          </cell>
          <cell r="D228" t="str">
            <v>M</v>
          </cell>
          <cell r="E228">
            <v>80</v>
          </cell>
          <cell r="F228" t="str">
            <v>N</v>
          </cell>
        </row>
        <row r="229">
          <cell r="A229">
            <v>3099</v>
          </cell>
          <cell r="B229">
            <v>36</v>
          </cell>
          <cell r="C229" t="str">
            <v>CABO DE COBRE, FLEXIVEL, CLASSE 4 OU 5, ISOLACAO EM PVC/A, ANTICHAMA BWF-B, COBERTURA PVC-ST1, ANTICHAMA BWF-B, 1 CONDUTOR, 0,6/1 KV, SECAO NOMINAL 25 MM2 - SINAPI - 00000996</v>
          </cell>
          <cell r="D229" t="str">
            <v>M</v>
          </cell>
          <cell r="E229">
            <v>21.02</v>
          </cell>
          <cell r="F229" t="str">
            <v>S</v>
          </cell>
        </row>
        <row r="230">
          <cell r="A230">
            <v>3088</v>
          </cell>
          <cell r="B230">
            <v>36</v>
          </cell>
          <cell r="C230" t="str">
            <v>CABO DE COBRE, FLEXIVEL, CLASSE 4 OU 5, ISOLACAO EM PVC/A, ANTICHAMA BWF-B, COBERTURA PVC-ST1, ANTICHAMA BWF-B, 1 CONDUTOR, 0,6/1 KV, SECAO NOMINAL 35 MM2 - SINAPI - 00001019</v>
          </cell>
          <cell r="D230" t="str">
            <v>M</v>
          </cell>
          <cell r="E230">
            <v>29.7</v>
          </cell>
          <cell r="F230" t="str">
            <v>S</v>
          </cell>
        </row>
        <row r="231">
          <cell r="A231">
            <v>3089</v>
          </cell>
          <cell r="B231">
            <v>36</v>
          </cell>
          <cell r="C231" t="str">
            <v>CABO DE COBRE, FLEXIVEL, CLASSE 4 OU 5, ISOLACAO EM PVC/A, ANTICHAMA BWF-B, COBERTURA PVC-ST1, ANTICHAMA BWF-B, 1 CONDUTOR, 0,6/1 KV, SECAO NOMINAL 50 MM2 - SINAPI - 00001018</v>
          </cell>
          <cell r="D231" t="str">
            <v>M</v>
          </cell>
          <cell r="E231">
            <v>43.92</v>
          </cell>
          <cell r="F231" t="str">
            <v>S</v>
          </cell>
        </row>
        <row r="232">
          <cell r="A232">
            <v>3374</v>
          </cell>
          <cell r="B232">
            <v>36</v>
          </cell>
          <cell r="C232" t="str">
            <v>CABO DE COBRE, FLEXIVEL, CLASSE 4 OU 5, ISOLACAO EM PVC/A, ANTICHAMA BWF-B, COBERTURA PVC-ST1, ANTICHAMA BWF-B, 1 CONDUTOR, 0,6/1 KV, SECAO NOMINAL 70 MM2 - SINAPI - 00000977</v>
          </cell>
          <cell r="D232" t="str">
            <v>M</v>
          </cell>
          <cell r="E232">
            <v>61.45</v>
          </cell>
          <cell r="F232" t="str">
            <v>S</v>
          </cell>
        </row>
        <row r="233">
          <cell r="A233">
            <v>3091</v>
          </cell>
          <cell r="B233">
            <v>36</v>
          </cell>
          <cell r="C233" t="str">
            <v>CABO DE COBRE, FLEXIVEL, CLASSE 4 OU 5, ISOLACAO EM PVC/A, ANTICHAMA BWF-B, COBERTURA PVC-ST1, ANTICHAMA BWF-B, 1 CONDUTOR, 0,6/1 KV, SECAO NOMINAL 95 MM2 - SINAPI - 00000998</v>
          </cell>
          <cell r="D233" t="str">
            <v>M</v>
          </cell>
          <cell r="E233">
            <v>79.78</v>
          </cell>
          <cell r="F233" t="str">
            <v>S</v>
          </cell>
        </row>
        <row r="234">
          <cell r="A234">
            <v>3076</v>
          </cell>
          <cell r="B234">
            <v>36</v>
          </cell>
          <cell r="C234" t="str">
            <v>CABO DE COBRE, RIGIDO, CLASSE 2, ISOLACAO EM PVC/A, ANTICHAMA BWF-B, 1 CONDUTOR, 450/750 V, SECAO NOMINAL 25 MM2 - SINAPI - 00000986</v>
          </cell>
          <cell r="D234" t="str">
            <v>M</v>
          </cell>
          <cell r="E234">
            <v>21.86</v>
          </cell>
          <cell r="F234" t="str">
            <v>S</v>
          </cell>
        </row>
        <row r="235">
          <cell r="A235">
            <v>3078</v>
          </cell>
          <cell r="B235">
            <v>36</v>
          </cell>
          <cell r="C235" t="str">
            <v>CABO DE COBRE, RIGIDO, CLASSE 2, ISOLACAO EM PVC/A, ANTICHAMA BWF-B, 1 CONDUTOR, 450/750 V, SECAO NOMINAL 35 MM2 - SINAPI - 00000987</v>
          </cell>
          <cell r="D235" t="str">
            <v>M</v>
          </cell>
          <cell r="E235">
            <v>29.93</v>
          </cell>
          <cell r="F235" t="str">
            <v>S</v>
          </cell>
        </row>
        <row r="236">
          <cell r="A236">
            <v>3081</v>
          </cell>
          <cell r="B236">
            <v>36</v>
          </cell>
          <cell r="C236" t="str">
            <v>CABO DE COBRE, RIGIDO, CLASSE 2, ISOLACAO EM PVC/A, ANTICHAMA BWF-B, 1 CONDUTOR, 450/750 V, SECAO NOMINAL 50 MM2 - SINAPI - 00001007</v>
          </cell>
          <cell r="D236" t="str">
            <v>M</v>
          </cell>
          <cell r="E236">
            <v>41.43</v>
          </cell>
          <cell r="F236" t="str">
            <v>S</v>
          </cell>
        </row>
        <row r="237">
          <cell r="A237">
            <v>3084</v>
          </cell>
          <cell r="B237">
            <v>36</v>
          </cell>
          <cell r="C237" t="str">
            <v>CABO DE COBRE, RIGIDO, CLASSE 2, ISOLACAO EM PVC/A, ANTICHAMA BWF-B, 1 CONDUTOR, 450/750 V, SECAO NOMINAL 70 MM2 - SINAPI - 00000988</v>
          </cell>
          <cell r="D237" t="str">
            <v>M</v>
          </cell>
          <cell r="E237">
            <v>57.13</v>
          </cell>
          <cell r="F237" t="str">
            <v>S</v>
          </cell>
        </row>
        <row r="238">
          <cell r="A238">
            <v>1442</v>
          </cell>
          <cell r="B238">
            <v>36</v>
          </cell>
          <cell r="C238" t="str">
            <v>CABO FLEXIVEL PVC 750 V, 3 CONDUTORES DE 1,5 MM2 - SINAPI - 00034618</v>
          </cell>
          <cell r="D238" t="str">
            <v>M</v>
          </cell>
          <cell r="E238">
            <v>4.93</v>
          </cell>
          <cell r="F238" t="str">
            <v>S</v>
          </cell>
        </row>
        <row r="239">
          <cell r="A239">
            <v>1444</v>
          </cell>
          <cell r="B239">
            <v>36</v>
          </cell>
          <cell r="C239" t="str">
            <v>CABO FLEXIVEL PVC 750 V, 3 CONDUTORES DE 4,0 MM2 - SINAPI - 00034621</v>
          </cell>
          <cell r="D239" t="str">
            <v>M</v>
          </cell>
          <cell r="E239">
            <v>12.22</v>
          </cell>
          <cell r="F239" t="str">
            <v>S</v>
          </cell>
        </row>
        <row r="240">
          <cell r="A240">
            <v>6582</v>
          </cell>
          <cell r="B240">
            <v>46</v>
          </cell>
          <cell r="C240" t="str">
            <v>CABO MULTIPLEXADO DE ALUMINIO CA/CAL 3X1X120+70MM2</v>
          </cell>
          <cell r="D240" t="str">
            <v>M</v>
          </cell>
          <cell r="E240">
            <v>67.599999999999994</v>
          </cell>
          <cell r="F240" t="str">
            <v>N</v>
          </cell>
        </row>
        <row r="241">
          <cell r="A241">
            <v>6498</v>
          </cell>
          <cell r="B241">
            <v>46</v>
          </cell>
          <cell r="C241" t="str">
            <v>CABO MULTIPLEXADO DE ALUMINIO CA/CAL 3X1X25+25MM2</v>
          </cell>
          <cell r="D241" t="str">
            <v>M</v>
          </cell>
          <cell r="E241">
            <v>14.93</v>
          </cell>
          <cell r="F241" t="str">
            <v>N</v>
          </cell>
        </row>
        <row r="242">
          <cell r="A242">
            <v>6580</v>
          </cell>
          <cell r="B242">
            <v>46</v>
          </cell>
          <cell r="C242" t="str">
            <v>CABO MULTIPLEXADO DE ALUMINIO CA/CAL 3X1X35+35MM2</v>
          </cell>
          <cell r="D242" t="str">
            <v>M</v>
          </cell>
          <cell r="E242">
            <v>22.6</v>
          </cell>
          <cell r="F242" t="str">
            <v>N</v>
          </cell>
        </row>
        <row r="243">
          <cell r="A243">
            <v>6581</v>
          </cell>
          <cell r="B243">
            <v>46</v>
          </cell>
          <cell r="C243" t="str">
            <v>CABO MULTIPLEXADO DE ALUMINIO CA/CAL 3X1X70+70MM2</v>
          </cell>
          <cell r="D243" t="str">
            <v>M</v>
          </cell>
          <cell r="E243">
            <v>43.65</v>
          </cell>
          <cell r="F243" t="str">
            <v>N</v>
          </cell>
        </row>
        <row r="244">
          <cell r="A244">
            <v>6492</v>
          </cell>
          <cell r="B244">
            <v>36</v>
          </cell>
          <cell r="C244" t="str">
            <v>CABO PP 4X25MM2 1KV</v>
          </cell>
          <cell r="D244" t="str">
            <v>M</v>
          </cell>
          <cell r="E244">
            <v>83.05</v>
          </cell>
          <cell r="F244" t="str">
            <v>N</v>
          </cell>
        </row>
        <row r="245">
          <cell r="A245">
            <v>6520</v>
          </cell>
          <cell r="B245">
            <v>45</v>
          </cell>
          <cell r="C245" t="str">
            <v>CADEADO SIMPLES, CORPO EM LATAO MACICO, COM LARGURA DE 25 MM E ALTURA DE APROX 25 MM, HASTE CEMENTADA (NAO LONGA), EM ACO TEMPERADO COM DIAMETRO DE APROX 5,0 MM, INCLUINDO 2 CHAVES - SINAPI - 00005090</v>
          </cell>
          <cell r="D245" t="str">
            <v>UN</v>
          </cell>
          <cell r="E245">
            <v>22.48</v>
          </cell>
          <cell r="F245" t="str">
            <v>S</v>
          </cell>
        </row>
        <row r="246">
          <cell r="A246">
            <v>7504</v>
          </cell>
          <cell r="B246">
            <v>7</v>
          </cell>
          <cell r="C246" t="str">
            <v>CADEIRINHA CHAPA 18 15 X 25MM PAULI (COD.2157)</v>
          </cell>
          <cell r="D246" t="str">
            <v>BR</v>
          </cell>
          <cell r="E246">
            <v>28</v>
          </cell>
          <cell r="F246" t="str">
            <v>N</v>
          </cell>
        </row>
        <row r="247">
          <cell r="A247">
            <v>7505</v>
          </cell>
          <cell r="B247">
            <v>7</v>
          </cell>
          <cell r="C247" t="str">
            <v>CADEIRINHA CHAPA 18 35 X 25MM PAULI (COD.2192)</v>
          </cell>
          <cell r="D247" t="str">
            <v>BR</v>
          </cell>
          <cell r="E247">
            <v>39.43</v>
          </cell>
          <cell r="F247" t="str">
            <v>N</v>
          </cell>
        </row>
        <row r="248">
          <cell r="A248">
            <v>7551</v>
          </cell>
          <cell r="B248">
            <v>7</v>
          </cell>
          <cell r="C248" t="str">
            <v>CADEIRINHA CHAPA 18 65 X 30MM PAULI (COD.2246)</v>
          </cell>
          <cell r="D248" t="str">
            <v>BR</v>
          </cell>
          <cell r="E248">
            <v>58.9</v>
          </cell>
          <cell r="F248" t="str">
            <v>N</v>
          </cell>
        </row>
        <row r="249">
          <cell r="A249">
            <v>7506</v>
          </cell>
          <cell r="B249">
            <v>7</v>
          </cell>
          <cell r="C249" t="str">
            <v>CADEIRINHA CHAPA 18 80 X 25MM PAULI (COD.2269)</v>
          </cell>
          <cell r="D249" t="str">
            <v>BR</v>
          </cell>
          <cell r="E249">
            <v>64.13</v>
          </cell>
          <cell r="F249" t="str">
            <v>N</v>
          </cell>
        </row>
        <row r="250">
          <cell r="A250">
            <v>7503</v>
          </cell>
          <cell r="B250">
            <v>7</v>
          </cell>
          <cell r="C250" t="str">
            <v>CADEIRINHA CHAPA 18 80X30MM PAULI (COD.2275)</v>
          </cell>
          <cell r="D250" t="str">
            <v>BR</v>
          </cell>
          <cell r="E250">
            <v>64.13</v>
          </cell>
          <cell r="F250" t="str">
            <v>N</v>
          </cell>
        </row>
        <row r="251">
          <cell r="A251">
            <v>1023</v>
          </cell>
          <cell r="B251">
            <v>19</v>
          </cell>
          <cell r="C251" t="str">
            <v>CAIBRO NAO APARELHADO *5 X 6* CM, EM MACARANDUBA, ANGELIM OU EQUIVALENTE DA REGIAO - BRUTA - SINAPI - 00004430</v>
          </cell>
          <cell r="D251" t="str">
            <v>M</v>
          </cell>
          <cell r="E251">
            <v>15</v>
          </cell>
          <cell r="F251" t="str">
            <v>S</v>
          </cell>
        </row>
        <row r="252">
          <cell r="A252">
            <v>6432</v>
          </cell>
          <cell r="B252">
            <v>39</v>
          </cell>
          <cell r="C252" t="str">
            <v>CAIXA ACOPLADA SAIDA VERTICAL REF. CDC.01F.17, LINHA VOGUE PLUS CONFORTO BRANCA DA DECA OU SIMILAR</v>
          </cell>
          <cell r="D252" t="str">
            <v>UN</v>
          </cell>
          <cell r="E252">
            <v>804.19</v>
          </cell>
          <cell r="F252" t="str">
            <v>N</v>
          </cell>
        </row>
        <row r="253">
          <cell r="A253">
            <v>1528</v>
          </cell>
          <cell r="B253">
            <v>0</v>
          </cell>
          <cell r="C253" t="str">
            <v>CAIXA DE ATERRAMENTO EM CONCRETO PRE-MOLDADO, DIAMETRO DE 0,30 M E ALTURA DE 0,35 M, SEM FUNDO E COM TAMPA - SINAPI - 00034641</v>
          </cell>
          <cell r="D253" t="str">
            <v>UN</v>
          </cell>
          <cell r="E253">
            <v>115.18</v>
          </cell>
          <cell r="F253" t="str">
            <v>S</v>
          </cell>
        </row>
        <row r="254">
          <cell r="A254">
            <v>3369</v>
          </cell>
          <cell r="B254">
            <v>37</v>
          </cell>
          <cell r="C254" t="str">
            <v>CAIXA DE CONCRETO COM TAMPA (40x40x40)CM, PARA CABO DE ALIMENTACAO (SINAPI SERV. 97887)</v>
          </cell>
          <cell r="D254" t="str">
            <v>UN</v>
          </cell>
          <cell r="E254">
            <v>231.24</v>
          </cell>
          <cell r="F254" t="str">
            <v>N</v>
          </cell>
        </row>
        <row r="255">
          <cell r="A255">
            <v>2073</v>
          </cell>
          <cell r="B255">
            <v>39</v>
          </cell>
          <cell r="C255" t="str">
            <v>CAIXA DE DESCARGA DE PLASTICO EXTERNA, DE *9* L, PUXADOR FIO DE NYLON, NAO INCLUSO CANO, BOLSA, ENGATE - SINAPI - 00001030</v>
          </cell>
          <cell r="D255" t="str">
            <v>UN</v>
          </cell>
          <cell r="E255">
            <v>52.95</v>
          </cell>
          <cell r="F255" t="str">
            <v>S</v>
          </cell>
        </row>
        <row r="256">
          <cell r="A256">
            <v>8451</v>
          </cell>
          <cell r="B256">
            <v>44</v>
          </cell>
          <cell r="C256" t="str">
            <v>CAIXA DE INCENDIO/ABRIGO PARA MANGUEIRA, DE EMBUTIR/INTERNA, COM 90 X 60 X 17 CM, EM CHAPA DE ACO, PORTA COM VENTILACAO, VISOR COM A INSCRICAO "INCENDIO", SUPORTE/CESTA INTERNA PARA A MANGUEIRA, PINTURA ELETROSTATICA VERMELHA - SINAPI - 00010885</v>
          </cell>
          <cell r="D256" t="str">
            <v>UN</v>
          </cell>
          <cell r="E256">
            <v>554.54999999999995</v>
          </cell>
          <cell r="F256" t="str">
            <v>S</v>
          </cell>
        </row>
        <row r="257">
          <cell r="A257">
            <v>3105</v>
          </cell>
          <cell r="B257">
            <v>31</v>
          </cell>
          <cell r="C257" t="str">
            <v>CAIXA DE LUZ "4 X 2" EM ACO ESMALTADA - SINAPI - 00002556</v>
          </cell>
          <cell r="D257" t="str">
            <v>UN</v>
          </cell>
          <cell r="E257">
            <v>1.42</v>
          </cell>
          <cell r="F257" t="str">
            <v>S</v>
          </cell>
        </row>
        <row r="258">
          <cell r="A258">
            <v>3103</v>
          </cell>
          <cell r="B258">
            <v>31</v>
          </cell>
          <cell r="C258" t="str">
            <v>CAIXA DE LUZ "4 X 4" EM ACO ESMALTADA - SINAPI - 00002557</v>
          </cell>
          <cell r="D258" t="str">
            <v>UN</v>
          </cell>
          <cell r="E258">
            <v>3.01</v>
          </cell>
          <cell r="F258" t="str">
            <v>S</v>
          </cell>
        </row>
        <row r="259">
          <cell r="A259">
            <v>6136</v>
          </cell>
          <cell r="B259">
            <v>37</v>
          </cell>
          <cell r="C259" t="str">
            <v>CAIXA DE MEDICAO MONOFASICA EM POLICARBONATO OU NORYL (285X326X165)MM, PADRAO ENERGISA</v>
          </cell>
          <cell r="D259" t="str">
            <v>UN</v>
          </cell>
          <cell r="E259">
            <v>97.22</v>
          </cell>
          <cell r="F259" t="str">
            <v>N</v>
          </cell>
        </row>
        <row r="260">
          <cell r="A260">
            <v>6151</v>
          </cell>
          <cell r="B260">
            <v>37</v>
          </cell>
          <cell r="C260" t="str">
            <v>CAIXA DE MEDICAO POLIFASICA EM POLICARBONATO OU NORYL (377X476X213)MM, PADRAO ENERGISA</v>
          </cell>
          <cell r="D260" t="str">
            <v>UN</v>
          </cell>
          <cell r="E260">
            <v>161.81</v>
          </cell>
          <cell r="F260" t="str">
            <v>N</v>
          </cell>
        </row>
        <row r="261">
          <cell r="A261">
            <v>7172</v>
          </cell>
          <cell r="B261">
            <v>31</v>
          </cell>
          <cell r="C261" t="str">
            <v>CAIXA DE PASSAGEM METALICA DE SOBREPOR COM TAMPA PARAFUSADA, DIMENSOES 25 X 25 X 10 CM</v>
          </cell>
          <cell r="D261" t="str">
            <v>UN</v>
          </cell>
          <cell r="E261">
            <v>102.89</v>
          </cell>
          <cell r="F261" t="str">
            <v>N</v>
          </cell>
        </row>
        <row r="262">
          <cell r="A262">
            <v>1430</v>
          </cell>
          <cell r="B262">
            <v>31</v>
          </cell>
          <cell r="C262" t="str">
            <v>CAIXA DE PASSAGEM METALICA DE SOBREPOR COM TAMPA PARAFUSADA, DIMENSOES 40 X 40 X 15 CM - SINAPI - 00039773</v>
          </cell>
          <cell r="D262" t="str">
            <v>UN</v>
          </cell>
          <cell r="E262">
            <v>91.45</v>
          </cell>
          <cell r="F262" t="str">
            <v>S</v>
          </cell>
        </row>
        <row r="263">
          <cell r="A263">
            <v>1405</v>
          </cell>
          <cell r="B263">
            <v>0</v>
          </cell>
          <cell r="C263" t="str">
            <v>CAIXA DE PASSAGEM METALICA, DE SOBREPOR, COM TAMPA APARAFUSADA, DIMENSOES 15 X 15 X *10* CM - SINAPI - 00020254</v>
          </cell>
          <cell r="D263" t="str">
            <v>UN</v>
          </cell>
          <cell r="E263">
            <v>20.29</v>
          </cell>
          <cell r="F263" t="str">
            <v>S</v>
          </cell>
        </row>
        <row r="264">
          <cell r="A264">
            <v>7171</v>
          </cell>
          <cell r="B264">
            <v>31</v>
          </cell>
          <cell r="C264" t="str">
            <v>CAIXA DE PASSAGEM METALICA, DE SOBREPOR, COM TAMPA APARAFUSADA, DIMENSOES 35 X 35 X *12* CM - SINAPI - 00020253</v>
          </cell>
          <cell r="D264" t="str">
            <v>UN</v>
          </cell>
          <cell r="E264">
            <v>66.650000000000006</v>
          </cell>
          <cell r="F264" t="str">
            <v>S</v>
          </cell>
        </row>
        <row r="265">
          <cell r="A265">
            <v>3391</v>
          </cell>
          <cell r="B265">
            <v>31</v>
          </cell>
          <cell r="C265" t="str">
            <v>CAIXA DE PASSAGEM/ LUZ / TELEFONIA, DE EMBUTIR, EM CHAPA DE ACO GALVANIZADO, DIMENSOES 120 X 120 X *12* CM (PADRAO CONCESSIONARIA LOCAL) - SINAPI - 00014055</v>
          </cell>
          <cell r="D265" t="str">
            <v>UN</v>
          </cell>
          <cell r="E265">
            <v>609.04999999999995</v>
          </cell>
          <cell r="F265" t="str">
            <v>S</v>
          </cell>
        </row>
        <row r="266">
          <cell r="A266">
            <v>7175</v>
          </cell>
          <cell r="B266">
            <v>31</v>
          </cell>
          <cell r="C266" t="str">
            <v>CAIXA DE PASSAGEM/ LUZ / TELEFONIA, DE EMBUTIR, EM CHAPA DE ACO GALVANIZADO, DIMENSOES 200 X 200 X 20 CM (PADRAO CONCESSIONARIA LOCAL) - SINAPI - 00011249</v>
          </cell>
          <cell r="D266" t="str">
            <v>UN</v>
          </cell>
          <cell r="E266">
            <v>2503.35</v>
          </cell>
          <cell r="F266" t="str">
            <v>S</v>
          </cell>
        </row>
        <row r="267">
          <cell r="A267">
            <v>3457</v>
          </cell>
          <cell r="B267">
            <v>37</v>
          </cell>
          <cell r="C267" t="str">
            <v>CAIXA DE PROTECAO PARA TRANSFORMADOR CORRENTE, EM CHAPA DE ACO 18 USG (PADRAO DA CONCESSIONARIA LOCAL) - SINAPI - 00039692</v>
          </cell>
          <cell r="D267" t="str">
            <v>UN</v>
          </cell>
          <cell r="E267">
            <v>762.12</v>
          </cell>
          <cell r="F267" t="str">
            <v>S</v>
          </cell>
        </row>
        <row r="268">
          <cell r="A268">
            <v>7184</v>
          </cell>
          <cell r="B268">
            <v>32</v>
          </cell>
          <cell r="C268" t="str">
            <v>CAIXA DE SOBREPOR (75 X 75 X 42)MM REF. 89148 SISTEMA X DA PIAL</v>
          </cell>
          <cell r="D268" t="str">
            <v>UN</v>
          </cell>
          <cell r="E268">
            <v>10.119999999999999</v>
          </cell>
          <cell r="F268" t="str">
            <v>N</v>
          </cell>
        </row>
        <row r="269">
          <cell r="A269">
            <v>6315</v>
          </cell>
          <cell r="B269">
            <v>300</v>
          </cell>
          <cell r="C269" t="str">
            <v>CAIXA ENTERRADA ELETRICA RETANGULAR, EM ALVENARIA COM TIJOLOS CERAMICOS MACICOS, FUNDO COM BRITA, DIMENSOES INTERNAS: 0,3X0,3X0,3 M. AF_12/2020 - SINAPI - 97886</v>
          </cell>
          <cell r="D269" t="str">
            <v>UN</v>
          </cell>
          <cell r="E269">
            <v>146.56</v>
          </cell>
          <cell r="F269" t="str">
            <v>S</v>
          </cell>
        </row>
        <row r="270">
          <cell r="A270">
            <v>1529</v>
          </cell>
          <cell r="B270">
            <v>300</v>
          </cell>
          <cell r="C270" t="str">
            <v>CAIXA ENTERRADA ELETRICA RETANGULAR, EM ALVENARIA COM TIJOLOS CERAMICOS MACICOS, FUNDO COM BRITA, DIMENSOES INTERNAS: 0,4X0,4X0,4 M. AF_12/2020 - SINAPI - 97887</v>
          </cell>
          <cell r="D270" t="str">
            <v>UN</v>
          </cell>
          <cell r="E270">
            <v>231.24</v>
          </cell>
          <cell r="F270" t="str">
            <v>S</v>
          </cell>
        </row>
        <row r="271">
          <cell r="A271">
            <v>6384</v>
          </cell>
          <cell r="B271">
            <v>300</v>
          </cell>
          <cell r="C271" t="str">
            <v>CAIXA ENTERRADA ELETRICA RETANGULAR, EM ALVENARIA COM TIJOLOS CERAMICOS MACICOS, FUNDO COM BRITA, DIMENSOES INTERNAS: 0,6X0,6X0,6 M. AF_12/2020 - SINAPI - 97888</v>
          </cell>
          <cell r="D271" t="str">
            <v>UN</v>
          </cell>
          <cell r="E271">
            <v>449.9</v>
          </cell>
          <cell r="F271" t="str">
            <v>S</v>
          </cell>
        </row>
        <row r="272">
          <cell r="A272">
            <v>6467</v>
          </cell>
          <cell r="B272">
            <v>0</v>
          </cell>
          <cell r="C272" t="str">
            <v>CAIXA ENTERRADA PARA INSTALACOES TELEFONICAS TIPO R1, EM ALVENARIA COM BLOCOS DE CONCRETO, DIMENSOES INTERNAS: 0,35X0,60X0,60 M, EXCLUINDO TAMPAO. AF_12/2020 - SINAPI - 101795</v>
          </cell>
          <cell r="D272" t="str">
            <v>UN</v>
          </cell>
          <cell r="E272">
            <v>524.82000000000005</v>
          </cell>
          <cell r="F272" t="str">
            <v>S</v>
          </cell>
        </row>
        <row r="273">
          <cell r="A273">
            <v>3106</v>
          </cell>
          <cell r="B273">
            <v>37</v>
          </cell>
          <cell r="C273" t="str">
            <v>CAIXA INTERNA/EXTERNA DE MEDICAO PARA 1 MEDIDOR TRIFASICO, COM VISOR, EM CHAPA DE ACO 18 USG (PADRAO DA CONCESSIONARIA LOCAL) - SINAPI - 00001062</v>
          </cell>
          <cell r="D273" t="str">
            <v>UN</v>
          </cell>
          <cell r="E273">
            <v>241.53</v>
          </cell>
          <cell r="F273" t="str">
            <v>S</v>
          </cell>
        </row>
        <row r="274">
          <cell r="A274">
            <v>7527</v>
          </cell>
          <cell r="B274">
            <v>7</v>
          </cell>
          <cell r="C274" t="str">
            <v>CAIXA P/ PORTA DE CORRER CHAPA 14 30 X 50MM PAULI (COD.4044)</v>
          </cell>
          <cell r="D274" t="str">
            <v>BR</v>
          </cell>
          <cell r="E274">
            <v>55.4</v>
          </cell>
          <cell r="F274" t="str">
            <v>N</v>
          </cell>
        </row>
        <row r="275">
          <cell r="A275">
            <v>3462</v>
          </cell>
          <cell r="B275">
            <v>31</v>
          </cell>
          <cell r="C275" t="str">
            <v>CAIXA PARA MEDICAO DIRETA ATE 200 A, PADRAO ENERGISA</v>
          </cell>
          <cell r="D275" t="str">
            <v>UN</v>
          </cell>
          <cell r="E275">
            <v>860</v>
          </cell>
          <cell r="F275" t="str">
            <v>N</v>
          </cell>
        </row>
        <row r="276">
          <cell r="A276">
            <v>6153</v>
          </cell>
          <cell r="B276">
            <v>37</v>
          </cell>
          <cell r="C276" t="str">
            <v>CAIXA PARA MEDICAO DIRETA ATE 200A (600X1000X200)MM, PADRAO ENERGISA</v>
          </cell>
          <cell r="D276" t="str">
            <v>UN</v>
          </cell>
          <cell r="E276">
            <v>887.84</v>
          </cell>
          <cell r="F276" t="str">
            <v>N</v>
          </cell>
        </row>
        <row r="277">
          <cell r="A277">
            <v>7160</v>
          </cell>
          <cell r="B277">
            <v>30</v>
          </cell>
          <cell r="C277" t="str">
            <v>CAIXA PARA MONTAGEM COM FLANGE DE (40 X 30 X 20)CM, CEMAR OU SIMILAR</v>
          </cell>
          <cell r="D277" t="str">
            <v>UN</v>
          </cell>
          <cell r="E277">
            <v>214.32</v>
          </cell>
          <cell r="F277" t="str">
            <v>N</v>
          </cell>
        </row>
        <row r="278">
          <cell r="A278">
            <v>6616</v>
          </cell>
          <cell r="B278">
            <v>30</v>
          </cell>
          <cell r="C278" t="str">
            <v>CAIXA PARA MONTAGEM COM FLANGE, MEDINDO (50 X 40 X 20)CM, CEMAR OU SIMILAR</v>
          </cell>
          <cell r="D278" t="str">
            <v>UN</v>
          </cell>
          <cell r="E278">
            <v>299.89999999999998</v>
          </cell>
          <cell r="F278" t="str">
            <v>N</v>
          </cell>
        </row>
        <row r="279">
          <cell r="A279">
            <v>8219</v>
          </cell>
          <cell r="B279">
            <v>43</v>
          </cell>
          <cell r="C279" t="str">
            <v>CAIXA SIFONADA PVC, 250 X 230 X 75 MM, COM TAMPA CEGA QUADRADA, BRANCA - SINAPI - 00011880</v>
          </cell>
          <cell r="D279" t="str">
            <v>UN</v>
          </cell>
          <cell r="E279">
            <v>111.27</v>
          </cell>
          <cell r="F279" t="str">
            <v>S</v>
          </cell>
        </row>
        <row r="280">
          <cell r="A280">
            <v>2205</v>
          </cell>
          <cell r="B280">
            <v>43</v>
          </cell>
          <cell r="C280" t="str">
            <v>CAIXA SIFONADA, PVC, 150 X 150 X 50 MM, COM GRELHA REDONDA, BRANCA - SINAPI - 00011717</v>
          </cell>
          <cell r="D280" t="str">
            <v>UN</v>
          </cell>
          <cell r="E280">
            <v>59.67</v>
          </cell>
          <cell r="F280" t="str">
            <v>S</v>
          </cell>
        </row>
        <row r="281">
          <cell r="A281">
            <v>1052</v>
          </cell>
          <cell r="B281">
            <v>5</v>
          </cell>
          <cell r="C281" t="str">
            <v>CAL HIDRATADA CH-I PARA ARGAMASSAS - SINAPI - 00001106</v>
          </cell>
          <cell r="D281" t="str">
            <v>KG</v>
          </cell>
          <cell r="E281">
            <v>1.2</v>
          </cell>
          <cell r="F281" t="str">
            <v>S</v>
          </cell>
        </row>
        <row r="282">
          <cell r="A282">
            <v>1053</v>
          </cell>
          <cell r="B282">
            <v>1</v>
          </cell>
          <cell r="C282" t="str">
            <v>CAL HIDRATADA PARA PINTURA - SINAPI - 00011161</v>
          </cell>
          <cell r="D282" t="str">
            <v>KG</v>
          </cell>
          <cell r="E282">
            <v>2</v>
          </cell>
          <cell r="F282" t="str">
            <v>S</v>
          </cell>
        </row>
        <row r="283">
          <cell r="A283">
            <v>4007</v>
          </cell>
          <cell r="B283">
            <v>12</v>
          </cell>
          <cell r="C283" t="str">
            <v>CALCETEIRO COM ENCARGOS COMPLEMENTARES - SINAPI - 88260</v>
          </cell>
          <cell r="D283" t="str">
            <v>H</v>
          </cell>
          <cell r="E283">
            <v>19.53</v>
          </cell>
          <cell r="F283" t="str">
            <v>S</v>
          </cell>
        </row>
        <row r="284">
          <cell r="A284">
            <v>6360</v>
          </cell>
          <cell r="B284">
            <v>300</v>
          </cell>
          <cell r="C284" t="str">
            <v>CAMINHAO BASCULANTE 6 M3, PESO BRUTO TOTAL 16.000 KG, CARGA UTIL MAXIMA 13.071 KG, DISTANCIA ENTRE EIXOS 4,80 M, POTENCIA 230 CV INCLUSIVE CACAMBA METALICA - CHI DIURNO. AF_06/2014 - SINAPI - 5961</v>
          </cell>
          <cell r="D284" t="str">
            <v>CHI</v>
          </cell>
          <cell r="E284">
            <v>51.08</v>
          </cell>
          <cell r="F284" t="str">
            <v>S</v>
          </cell>
        </row>
        <row r="285">
          <cell r="A285">
            <v>6414</v>
          </cell>
          <cell r="B285">
            <v>300</v>
          </cell>
          <cell r="C285" t="str">
            <v>CAMINHAO PIPA 10.000 L TRUCADO, PESO BRUTO TOTAL 23.000 KG, CARGA UTIL MAXIMA 15.935 KG, DISTANCIA ENTRE EIXOS 4,8 M, POTENCIA 230 CV, INCLUSIVE TANQUE DE ACO PARA TRANSPORTE DE AGUA - CHI DIURNO. AF_06/2014 - SINAPI - 5903</v>
          </cell>
          <cell r="D285" t="str">
            <v>CHI</v>
          </cell>
          <cell r="E285">
            <v>61.01</v>
          </cell>
          <cell r="F285" t="str">
            <v>S</v>
          </cell>
        </row>
        <row r="286">
          <cell r="A286">
            <v>6413</v>
          </cell>
          <cell r="B286">
            <v>300</v>
          </cell>
          <cell r="C286" t="str">
            <v>CAMINHAO PIPA 10.000 L TRUCADO, PESO BRUTO TOTAL 23.000 KG, CARGA UTIL MAXIMA 15.935 KG, DISTANCIA ENTRE EIXOS 4,8 M, POTENCIA 230 CV, INCLUSIVE TANQUE DE ACO PARA TRANSPORTE DE AGUA - CHP DIURNO. AF_06/2014 - SINAPI - 5901</v>
          </cell>
          <cell r="D286" t="str">
            <v>CHP</v>
          </cell>
          <cell r="E286">
            <v>276.51</v>
          </cell>
          <cell r="F286" t="str">
            <v>S</v>
          </cell>
        </row>
        <row r="287">
          <cell r="A287">
            <v>6330</v>
          </cell>
          <cell r="B287">
            <v>300</v>
          </cell>
          <cell r="C287" t="str">
            <v>CAMINHAO TOCO, PBT 16.000 KG, CARGA UTIL MAX. 10.685 KG, DIST. ENTRE EIXOS 4,8 M, POTENCIA 189 CV, INCLUSIVE CARROCERIA FIXA ABERTA DE MADEIRA P/ TRANSPORTE GERAL DE CARGA SECA, DIMEN. APROX. 2,5 X 7,00 X 0,50 M - CHP DIURNO. AF_06/2014 - SINAPI - 5824</v>
          </cell>
          <cell r="D287" t="str">
            <v>CHP</v>
          </cell>
          <cell r="E287">
            <v>187.13</v>
          </cell>
          <cell r="F287" t="str">
            <v>S</v>
          </cell>
        </row>
        <row r="288">
          <cell r="A288">
            <v>7182</v>
          </cell>
          <cell r="B288">
            <v>33</v>
          </cell>
          <cell r="C288" t="str">
            <v>CANALETA (20 X 10 X 2200) MM, COM TAMPA SEPARADA (REF. 30801) SISTEMA X DA PIAL</v>
          </cell>
          <cell r="D288" t="str">
            <v>M</v>
          </cell>
          <cell r="E288">
            <v>6.15</v>
          </cell>
          <cell r="F288" t="str">
            <v>N</v>
          </cell>
        </row>
        <row r="289">
          <cell r="A289">
            <v>6110</v>
          </cell>
          <cell r="B289">
            <v>0</v>
          </cell>
          <cell r="C289" t="str">
            <v>CANALETA DE CONCRETO 9 X 19 X 19 CM (CLASSE C - NBR 6136) - SINAPI - 00000658</v>
          </cell>
          <cell r="D289" t="str">
            <v>UN</v>
          </cell>
          <cell r="E289">
            <v>1.9</v>
          </cell>
          <cell r="F289" t="str">
            <v>S</v>
          </cell>
        </row>
        <row r="290">
          <cell r="A290">
            <v>1144</v>
          </cell>
          <cell r="B290">
            <v>7</v>
          </cell>
          <cell r="C290" t="str">
            <v>CANTONEIRA (ABAS IGUAIS) EM ACO CARBONO, 25,4 MM X 3,17 MM (L X E), 1,27KG/M - SINAPI - 00000567</v>
          </cell>
          <cell r="D290" t="str">
            <v>M</v>
          </cell>
          <cell r="E290">
            <v>12</v>
          </cell>
          <cell r="F290" t="str">
            <v>S</v>
          </cell>
        </row>
        <row r="291">
          <cell r="A291">
            <v>1596</v>
          </cell>
          <cell r="B291">
            <v>0</v>
          </cell>
          <cell r="C291" t="str">
            <v>CANTONEIRA ACO ABAS IGUAIS (QUALQUER BITOLA), ESPESSURA ENTRE 1/8" E 1/4" - SINAPI - 00004777</v>
          </cell>
          <cell r="D291" t="str">
            <v>KG</v>
          </cell>
          <cell r="E291">
            <v>10.25</v>
          </cell>
          <cell r="F291" t="str">
            <v>S</v>
          </cell>
        </row>
        <row r="292">
          <cell r="A292">
            <v>6056</v>
          </cell>
          <cell r="B292">
            <v>27</v>
          </cell>
          <cell r="C292" t="str">
            <v>CANTONEIRA ALUMINIO ABAS IGUAIS 1 ", E = 3 /16 " - SINAPI - 00000586</v>
          </cell>
          <cell r="D292" t="str">
            <v>M</v>
          </cell>
          <cell r="E292">
            <v>36.72</v>
          </cell>
          <cell r="F292" t="str">
            <v>S</v>
          </cell>
        </row>
        <row r="293">
          <cell r="A293">
            <v>1530</v>
          </cell>
          <cell r="B293">
            <v>46</v>
          </cell>
          <cell r="C293" t="str">
            <v>CANTONEIRA AUXILIAR BRACO TIPO C</v>
          </cell>
          <cell r="D293" t="str">
            <v>UN</v>
          </cell>
          <cell r="E293">
            <v>174.4</v>
          </cell>
          <cell r="F293" t="str">
            <v>N</v>
          </cell>
        </row>
        <row r="294">
          <cell r="A294">
            <v>7633</v>
          </cell>
          <cell r="B294">
            <v>7</v>
          </cell>
          <cell r="C294" t="str">
            <v>CANTONEIRA DE ABAS IGUAIS LAMINADAS 1 1/2"X3/16" PAULI 16,08KG-6M (COD.2482)</v>
          </cell>
          <cell r="D294" t="str">
            <v>BR</v>
          </cell>
          <cell r="E294">
            <v>155.19999999999999</v>
          </cell>
          <cell r="F294" t="str">
            <v>N</v>
          </cell>
        </row>
        <row r="295">
          <cell r="A295">
            <v>7524</v>
          </cell>
          <cell r="B295">
            <v>7</v>
          </cell>
          <cell r="C295" t="str">
            <v>CANTONEIRA DE ABAS IGUAIS LAMINADAS 1"X1/8" PAULI 7,14KG-6M (COD.2393)</v>
          </cell>
          <cell r="D295" t="str">
            <v>BR</v>
          </cell>
          <cell r="E295">
            <v>65.8</v>
          </cell>
          <cell r="F295" t="str">
            <v>N</v>
          </cell>
        </row>
        <row r="296">
          <cell r="A296">
            <v>7521</v>
          </cell>
          <cell r="B296">
            <v>7</v>
          </cell>
          <cell r="C296" t="str">
            <v>CANTONEIRA DE ABAS IGUAIS LAMINADAS 1"X3/16" PAULI 10,38KG-6M (COD.2476)</v>
          </cell>
          <cell r="D296" t="str">
            <v>BR</v>
          </cell>
          <cell r="E296">
            <v>103.4</v>
          </cell>
          <cell r="F296" t="str">
            <v>N</v>
          </cell>
        </row>
        <row r="297">
          <cell r="A297">
            <v>7626</v>
          </cell>
          <cell r="B297">
            <v>7</v>
          </cell>
          <cell r="C297" t="str">
            <v>CANTONEIRA DE ABAS IGUAIS LAMINADAS 2"X1/8" PAULI 14,76KG - 6M (COD.2431)</v>
          </cell>
          <cell r="D297" t="str">
            <v>BR</v>
          </cell>
          <cell r="E297">
            <v>140.69999999999999</v>
          </cell>
          <cell r="F297" t="str">
            <v>N</v>
          </cell>
        </row>
        <row r="298">
          <cell r="A298">
            <v>7624</v>
          </cell>
          <cell r="B298">
            <v>7</v>
          </cell>
          <cell r="C298" t="str">
            <v>CANTONEIRA DE ABAS IGUAIS LAMINADAS 2"X3/16" PAULI 21,78KG - 6M (COD.2507)</v>
          </cell>
          <cell r="D298" t="str">
            <v>UN</v>
          </cell>
          <cell r="E298">
            <v>199.8</v>
          </cell>
          <cell r="F298" t="str">
            <v>N</v>
          </cell>
        </row>
        <row r="299">
          <cell r="A299">
            <v>7519</v>
          </cell>
          <cell r="B299">
            <v>7</v>
          </cell>
          <cell r="C299" t="str">
            <v>CANTONEIRA DE ABAS IGUAIS LAMINADAS 3/4"X1/8" PAULI 5,22KG-6M (COD.2447)</v>
          </cell>
          <cell r="D299" t="str">
            <v>BR</v>
          </cell>
          <cell r="E299">
            <v>49.7</v>
          </cell>
          <cell r="F299" t="str">
            <v>N</v>
          </cell>
        </row>
        <row r="300">
          <cell r="A300">
            <v>7520</v>
          </cell>
          <cell r="B300">
            <v>7</v>
          </cell>
          <cell r="C300" t="str">
            <v>CANTONEIRA DE ABAS IGUAIS LAMINADAS 7/8"X1/8" PAULI 6,24KG-6M (COD.2460)</v>
          </cell>
          <cell r="D300" t="str">
            <v>BR</v>
          </cell>
          <cell r="E300">
            <v>56.3</v>
          </cell>
          <cell r="F300" t="str">
            <v>N</v>
          </cell>
        </row>
        <row r="301">
          <cell r="A301">
            <v>8735</v>
          </cell>
          <cell r="B301">
            <v>7</v>
          </cell>
          <cell r="C301" t="str">
            <v>CANTONEIRAS DE ABAS IGUAIS LAMINADAS 21/2" X 3/8" PAULI 52,68KG-6M</v>
          </cell>
          <cell r="D301" t="str">
            <v>BR</v>
          </cell>
          <cell r="E301">
            <v>571</v>
          </cell>
          <cell r="F301" t="str">
            <v>N</v>
          </cell>
        </row>
        <row r="302">
          <cell r="A302">
            <v>6134</v>
          </cell>
          <cell r="B302">
            <v>0</v>
          </cell>
          <cell r="C302" t="str">
            <v>CAP OU TAMPAO DE FERRO GALVANIZADO, COM ROSCA BSP, DE 3" - SINAPI - 00001168</v>
          </cell>
          <cell r="D302" t="str">
            <v>UN</v>
          </cell>
          <cell r="E302">
            <v>57.83</v>
          </cell>
          <cell r="F302" t="str">
            <v>S</v>
          </cell>
        </row>
        <row r="303">
          <cell r="A303">
            <v>2941</v>
          </cell>
          <cell r="B303">
            <v>37</v>
          </cell>
          <cell r="C303" t="str">
            <v>CAP OU TAMPAO DE FERRO GALVANIZADO, COM ROSCA BSP, DE 4" - SINAPI - 00001167</v>
          </cell>
          <cell r="D303" t="str">
            <v>UN</v>
          </cell>
          <cell r="E303">
            <v>96.73</v>
          </cell>
          <cell r="F303" t="str">
            <v>S</v>
          </cell>
        </row>
        <row r="304">
          <cell r="A304">
            <v>3052</v>
          </cell>
          <cell r="B304">
            <v>37</v>
          </cell>
          <cell r="C304" t="str">
            <v>CAP OU TAMPAO DE FERRO GALVANIZADO, COM ROSCA BSP, DE 4" - SINAPI - 00001167</v>
          </cell>
          <cell r="D304" t="str">
            <v>UN</v>
          </cell>
          <cell r="E304">
            <v>96.73</v>
          </cell>
          <cell r="F304" t="str">
            <v>S</v>
          </cell>
        </row>
        <row r="305">
          <cell r="A305">
            <v>1587</v>
          </cell>
          <cell r="B305">
            <v>0</v>
          </cell>
          <cell r="C305" t="str">
            <v>CAP PVC, SOLDAVEL, DN 100 MM, SERIE NORMAL, PARA ESGOTO PREDIAL - SINAPI - 00001200</v>
          </cell>
          <cell r="D305" t="str">
            <v>UN</v>
          </cell>
          <cell r="E305">
            <v>11.62</v>
          </cell>
          <cell r="F305" t="str">
            <v>S</v>
          </cell>
        </row>
        <row r="306">
          <cell r="A306">
            <v>6597</v>
          </cell>
          <cell r="B306">
            <v>46</v>
          </cell>
          <cell r="C306" t="str">
            <v>CAPA PROTETORA 15 KV PARA CONECTOR CUNHA COM ESTRIBO 4-2 AWG / 25-50MM2</v>
          </cell>
          <cell r="D306" t="str">
            <v>UN</v>
          </cell>
          <cell r="E306">
            <v>32</v>
          </cell>
          <cell r="F306" t="str">
            <v>N</v>
          </cell>
        </row>
        <row r="307">
          <cell r="A307">
            <v>1580</v>
          </cell>
          <cell r="B307">
            <v>46</v>
          </cell>
          <cell r="C307" t="str">
            <v>CAPTOR TIPO TERMINAL AEREO, H = 600 MM, EM BARRA CHATA DE ALUMINIO 3/4 X 1/4" - TEL0922YT</v>
          </cell>
          <cell r="D307" t="str">
            <v>UN</v>
          </cell>
          <cell r="E307">
            <v>19.18</v>
          </cell>
          <cell r="F307" t="str">
            <v>N</v>
          </cell>
        </row>
        <row r="308">
          <cell r="A308">
            <v>1549</v>
          </cell>
          <cell r="B308">
            <v>300</v>
          </cell>
          <cell r="C308" t="str">
            <v>CARGA, MANOBRA E DESCARGA DE SOLOS E MATERIAIS GRANULARES EM CAMINHAO BASCULANTE 6 M3 - CARGA COM PA CARREGADEIRA (CACAMBA DE 1,7 A 2,8 M3 / 128 HP) E DESCARGA LIVRE (UNIDADE: M3). AF_07/2020 - SINAPI - 100973</v>
          </cell>
          <cell r="D308" t="str">
            <v>M3</v>
          </cell>
          <cell r="E308">
            <v>7.76</v>
          </cell>
          <cell r="F308" t="str">
            <v>S</v>
          </cell>
        </row>
        <row r="309">
          <cell r="A309">
            <v>4022</v>
          </cell>
          <cell r="B309">
            <v>12</v>
          </cell>
          <cell r="C309" t="str">
            <v>CARPINTEIRO DE ESQUADRIA COM ENCARGOS COMPLEMENTARES - SINAPI - 88261</v>
          </cell>
          <cell r="D309" t="str">
            <v>H</v>
          </cell>
          <cell r="E309">
            <v>19.97</v>
          </cell>
          <cell r="F309" t="str">
            <v>S</v>
          </cell>
        </row>
        <row r="310">
          <cell r="A310">
            <v>4003</v>
          </cell>
          <cell r="B310">
            <v>12</v>
          </cell>
          <cell r="C310" t="str">
            <v>CARPINTEIRO DE FORMAS COM ENCARGOS COMPLEMENTARES - SINAPI - 88262</v>
          </cell>
          <cell r="D310" t="str">
            <v>H</v>
          </cell>
          <cell r="E310">
            <v>20.82</v>
          </cell>
          <cell r="F310" t="str">
            <v>S</v>
          </cell>
        </row>
        <row r="311">
          <cell r="A311">
            <v>7283</v>
          </cell>
          <cell r="B311">
            <v>46</v>
          </cell>
          <cell r="C311" t="str">
            <v>CARTUCHO No. 115 F-20</v>
          </cell>
          <cell r="D311" t="str">
            <v>UN</v>
          </cell>
          <cell r="E311">
            <v>28.93</v>
          </cell>
          <cell r="F311" t="str">
            <v>N</v>
          </cell>
        </row>
        <row r="312">
          <cell r="A312">
            <v>7267</v>
          </cell>
          <cell r="B312">
            <v>46</v>
          </cell>
          <cell r="C312" t="str">
            <v>CARTUCHO VERMELHO P/CONECTOR CUNHA</v>
          </cell>
          <cell r="D312" t="str">
            <v>UN</v>
          </cell>
          <cell r="E312">
            <v>2.5099999999999998</v>
          </cell>
          <cell r="F312" t="str">
            <v>N</v>
          </cell>
        </row>
        <row r="313">
          <cell r="A313">
            <v>1569</v>
          </cell>
          <cell r="B313">
            <v>44</v>
          </cell>
          <cell r="C313" t="str">
            <v>CENTRAL DE ALARME DE INCENDIO ENDERECAVEL, MODELO CIE 1125, (COMPORTA 125 DISPOSITIVOS) DA INTELBRAS</v>
          </cell>
          <cell r="D313" t="str">
            <v>UN</v>
          </cell>
          <cell r="E313">
            <v>1309.8800000000001</v>
          </cell>
          <cell r="F313" t="str">
            <v>N</v>
          </cell>
        </row>
        <row r="314">
          <cell r="A314">
            <v>6527</v>
          </cell>
          <cell r="B314">
            <v>27</v>
          </cell>
          <cell r="C314" t="str">
            <v>CERA LIQUIDA INCOLOR MULTIPISO - SINAPI - 00041967</v>
          </cell>
          <cell r="D314" t="str">
            <v>L</v>
          </cell>
          <cell r="E314">
            <v>18.579999999999998</v>
          </cell>
          <cell r="F314" t="str">
            <v>S</v>
          </cell>
        </row>
        <row r="315">
          <cell r="A315">
            <v>7625</v>
          </cell>
          <cell r="B315">
            <v>46</v>
          </cell>
          <cell r="C315" t="str">
            <v>CHAPA 11 LF (FINA A QUENTE 3x1,20M) PAULI 86,40 KG</v>
          </cell>
          <cell r="D315" t="str">
            <v>UN</v>
          </cell>
          <cell r="E315">
            <v>727</v>
          </cell>
          <cell r="F315" t="str">
            <v>N</v>
          </cell>
        </row>
        <row r="316">
          <cell r="A316">
            <v>7544</v>
          </cell>
          <cell r="B316">
            <v>7</v>
          </cell>
          <cell r="C316" t="str">
            <v>CHAPA 18 LF (FINA A QUENTE (3X1,20M) 36KG PAULI (COD.2714)</v>
          </cell>
          <cell r="D316" t="str">
            <v>UN</v>
          </cell>
          <cell r="E316">
            <v>314.33</v>
          </cell>
          <cell r="F316" t="str">
            <v>N</v>
          </cell>
        </row>
        <row r="317">
          <cell r="A317">
            <v>6572</v>
          </cell>
          <cell r="B317">
            <v>7</v>
          </cell>
          <cell r="C317" t="str">
            <v>CHAPA DE ACO FINA A FRIO BITOLA MSG 24, E = 0,60 MM (4,80 KG/M2) - SINAPI - 00001327</v>
          </cell>
          <cell r="D317" t="str">
            <v>KG</v>
          </cell>
          <cell r="E317">
            <v>10.01</v>
          </cell>
          <cell r="F317" t="str">
            <v>S</v>
          </cell>
        </row>
        <row r="318">
          <cell r="A318">
            <v>3511</v>
          </cell>
          <cell r="B318">
            <v>7</v>
          </cell>
          <cell r="C318" t="str">
            <v>CHAPA DE ACO FINA A QUENTE BITOLA MSG 3/16 ", E = 4,75 MM (38,00 KG/M2) - SINAPI - 00001319</v>
          </cell>
          <cell r="D318" t="str">
            <v>KG</v>
          </cell>
          <cell r="E318">
            <v>7.77</v>
          </cell>
          <cell r="F318" t="str">
            <v>S</v>
          </cell>
        </row>
        <row r="319">
          <cell r="A319">
            <v>6419</v>
          </cell>
          <cell r="B319">
            <v>0</v>
          </cell>
          <cell r="C319" t="str">
            <v>CHAPA DE ACO GALVANIZADA BITOLA GSG 14, E = 1,95 MM (15,60 KG/M2) - SINAPI - 00011026</v>
          </cell>
          <cell r="D319" t="str">
            <v>KG</v>
          </cell>
          <cell r="E319">
            <v>10.69</v>
          </cell>
          <cell r="F319" t="str">
            <v>S</v>
          </cell>
        </row>
        <row r="320">
          <cell r="A320">
            <v>6420</v>
          </cell>
          <cell r="B320">
            <v>0</v>
          </cell>
          <cell r="C320" t="str">
            <v>CHAPA DE ACO GALVANIZADA BITOLA GSG 16, E = 1,55 MM (12,40 KG/M2) - SINAPI - 00011027</v>
          </cell>
          <cell r="D320" t="str">
            <v>KG</v>
          </cell>
          <cell r="E320">
            <v>11.13</v>
          </cell>
          <cell r="F320" t="str">
            <v>S</v>
          </cell>
        </row>
        <row r="321">
          <cell r="A321">
            <v>6391</v>
          </cell>
          <cell r="B321">
            <v>0</v>
          </cell>
          <cell r="C321" t="str">
            <v>CHAPA DE ACO GROSSA, ASTM A36, E = 5/8 " (15,88 MM) 124,49 KG/M2 - SINAPI - 00001334</v>
          </cell>
          <cell r="D321" t="str">
            <v>KG</v>
          </cell>
          <cell r="E321">
            <v>9.5399999999999991</v>
          </cell>
          <cell r="F321" t="str">
            <v>S</v>
          </cell>
        </row>
        <row r="322">
          <cell r="A322">
            <v>6097</v>
          </cell>
          <cell r="B322">
            <v>45</v>
          </cell>
          <cell r="C322" t="str">
            <v>CHAPA DE MDF BRANCO LISO 2 FACES, E = 18 MM, DE *2,75 X 1,85* M - SINAPI - 00034665</v>
          </cell>
          <cell r="D322" t="str">
            <v>M2</v>
          </cell>
          <cell r="E322">
            <v>58.09</v>
          </cell>
          <cell r="F322" t="str">
            <v>S</v>
          </cell>
        </row>
        <row r="323">
          <cell r="A323">
            <v>7264</v>
          </cell>
          <cell r="B323">
            <v>46</v>
          </cell>
          <cell r="C323" t="str">
            <v>CHAPA XADREZ DE (3,00 X 1,20)M E=3MM (PAULI/CIMAFERRO) PARA TAMPA DE CANALETA</v>
          </cell>
          <cell r="D323" t="str">
            <v>M2</v>
          </cell>
          <cell r="E323">
            <v>231.44</v>
          </cell>
          <cell r="F323" t="str">
            <v>N</v>
          </cell>
        </row>
        <row r="324">
          <cell r="A324">
            <v>6533</v>
          </cell>
          <cell r="B324">
            <v>4</v>
          </cell>
          <cell r="C324" t="str">
            <v>CHAPA/PAINEL DE MADEIRA COMPENSADA PLASTIFICADA (MADEIRITE PLASTIFICADO) PARA FORMA DE CONCRETO, DE 2200 x 1100 MM, E = 12 MM - SINAPI - 00001347</v>
          </cell>
          <cell r="D324" t="str">
            <v>M2</v>
          </cell>
          <cell r="E324">
            <v>72.86</v>
          </cell>
          <cell r="F324" t="str">
            <v>S</v>
          </cell>
        </row>
        <row r="325">
          <cell r="A325">
            <v>1042</v>
          </cell>
          <cell r="B325">
            <v>4</v>
          </cell>
          <cell r="C325" t="str">
            <v>CHAPA/PAINEL DE MADEIRA COMPENSADA RESINADA (MADEIRITE RESINADO ROSA) PARA FORMA DE CONCRETO, DE 2200 x 1100 MM, E = 14 MM - SINAPI - 00001355</v>
          </cell>
          <cell r="D325" t="str">
            <v>M2</v>
          </cell>
          <cell r="E325">
            <v>48.62</v>
          </cell>
          <cell r="F325" t="str">
            <v>S</v>
          </cell>
        </row>
        <row r="326">
          <cell r="A326">
            <v>8650</v>
          </cell>
          <cell r="B326">
            <v>4</v>
          </cell>
          <cell r="C326" t="str">
            <v>CHAPA/PAINEL DE MADEIRA COMPENSADA RESINADA (MADEIRITE RESINADO ROSA) PARA FORMA DE CONCRETO, DE 2200 x 1100 MM, E = 14 MM - SINAPI - 00001355</v>
          </cell>
          <cell r="D326" t="str">
            <v>M2</v>
          </cell>
          <cell r="E326">
            <v>48.62</v>
          </cell>
          <cell r="F326" t="str">
            <v>S</v>
          </cell>
        </row>
        <row r="327">
          <cell r="A327">
            <v>1178</v>
          </cell>
          <cell r="B327">
            <v>4</v>
          </cell>
          <cell r="C327" t="str">
            <v>CHAPA/PAINEL DE MADEIRA COMPENSADA RESINADA (MADEIRITE RESINADO ROSA) PARA FORMA DE CONCRETO, DE 2200 X 1100 MM, E = 6 MM - SINAPI - 00043682</v>
          </cell>
          <cell r="D327" t="str">
            <v>M2</v>
          </cell>
          <cell r="E327">
            <v>22.7</v>
          </cell>
          <cell r="F327" t="str">
            <v>S</v>
          </cell>
        </row>
        <row r="328">
          <cell r="A328">
            <v>1206</v>
          </cell>
          <cell r="B328">
            <v>4</v>
          </cell>
          <cell r="C328" t="str">
            <v>CHAPA/PAINEL DE MADEIRA COMPENSADA RESINADA (MADEIRITE RESINADO ROSA) PARA FORMA DE CONCRETO, DE 2200 x 1100 MM, E = 8 A 12 MM - SINAPI - 00043681</v>
          </cell>
          <cell r="D328" t="str">
            <v>M2</v>
          </cell>
          <cell r="E328">
            <v>37.61</v>
          </cell>
          <cell r="F328" t="str">
            <v>S</v>
          </cell>
        </row>
        <row r="329">
          <cell r="A329">
            <v>6462</v>
          </cell>
          <cell r="B329">
            <v>0</v>
          </cell>
          <cell r="C329" t="str">
            <v>CHAPISCO APLICADO EM ALVENARIAS E ESTRUTURAS DE CONCRETO INTERNAS, COM COLHER DE PEDREIRO. ARGAMASSA TRACO 1:3 COM PREPARO EM BETONEIRA 400L. AF_10/2022 - SINAPI - 87879</v>
          </cell>
          <cell r="D329" t="str">
            <v>M2</v>
          </cell>
          <cell r="E329">
            <v>3.79</v>
          </cell>
          <cell r="F329" t="str">
            <v>S</v>
          </cell>
        </row>
        <row r="330">
          <cell r="A330">
            <v>6307</v>
          </cell>
          <cell r="B330">
            <v>300</v>
          </cell>
          <cell r="C330" t="str">
            <v>CHAPISCO APLICADO EM ALVENARIAS E ESTRUTURAS DE CONCRETO INTERNAS, COM COLHER DE PEDREIRO. ARGAMASSA TRACO 1:3 COM PREPARO MANUAL. AF_10/2022 - SINAPI - 87878</v>
          </cell>
          <cell r="D330" t="str">
            <v>M2</v>
          </cell>
          <cell r="E330">
            <v>4.1399999999999997</v>
          </cell>
          <cell r="F330" t="str">
            <v>S</v>
          </cell>
        </row>
        <row r="331">
          <cell r="A331">
            <v>2752</v>
          </cell>
          <cell r="B331">
            <v>300</v>
          </cell>
          <cell r="C331" t="str">
            <v>CHAPISCO PARA PAREDES EXTERNAS E INTERNAS COM ARGAMASSA DE CIMENTO E AREIA NO TRACO 1:3 (COMP. 1501000100)</v>
          </cell>
          <cell r="D331" t="str">
            <v>M2</v>
          </cell>
          <cell r="E331">
            <v>6.4</v>
          </cell>
          <cell r="F331" t="str">
            <v>N</v>
          </cell>
        </row>
        <row r="332">
          <cell r="A332">
            <v>7166</v>
          </cell>
          <cell r="B332">
            <v>30</v>
          </cell>
          <cell r="C332" t="str">
            <v>CHAVE BLINDADA COM PORTA FUSIVEL DE 200A, COM ALAVANCA FRONTAL, CONFORME ABNT-NEMA 1, BEGHIM OU SIMILAR</v>
          </cell>
          <cell r="D332" t="str">
            <v>UN</v>
          </cell>
          <cell r="E332">
            <v>2928.45</v>
          </cell>
          <cell r="F332" t="str">
            <v>N</v>
          </cell>
        </row>
        <row r="333">
          <cell r="A333">
            <v>7167</v>
          </cell>
          <cell r="B333">
            <v>30</v>
          </cell>
          <cell r="C333" t="str">
            <v>CHAVE BLINDADA COM PORTA FUSIVEL DE 400 A, COM ALAVANCA FRONTAL, CONFORME ABNT-NEMA 1, BEGHIM OU SIMILAR</v>
          </cell>
          <cell r="D333" t="str">
            <v>UN</v>
          </cell>
          <cell r="E333">
            <v>4026.36</v>
          </cell>
          <cell r="F333" t="str">
            <v>N</v>
          </cell>
        </row>
        <row r="334">
          <cell r="A334">
            <v>7168</v>
          </cell>
          <cell r="B334">
            <v>30</v>
          </cell>
          <cell r="C334" t="str">
            <v>CHAVE BLINDADA COM PORTA FUSIVEL DE 630 A, COM ALAVANCA FRONTAL, CONFORME ABNT-NEMA 1, BEGHIM OU SIMILAR</v>
          </cell>
          <cell r="D334" t="str">
            <v>UN</v>
          </cell>
          <cell r="E334">
            <v>6825.02</v>
          </cell>
          <cell r="F334" t="str">
            <v>N</v>
          </cell>
        </row>
        <row r="335">
          <cell r="A335">
            <v>8470</v>
          </cell>
          <cell r="B335">
            <v>44</v>
          </cell>
          <cell r="C335" t="str">
            <v>CHAVE DE FLUXO 1" - FLUXOSTATO</v>
          </cell>
          <cell r="D335" t="str">
            <v>UN</v>
          </cell>
          <cell r="E335">
            <v>153.99</v>
          </cell>
          <cell r="F335" t="str">
            <v>N</v>
          </cell>
        </row>
        <row r="336">
          <cell r="A336">
            <v>6448</v>
          </cell>
          <cell r="B336">
            <v>0</v>
          </cell>
          <cell r="C336" t="str">
            <v>CHAVE DUPLA PARA CONEXOES TIPO STORZ, ENGATE RAPIDO 1 1/2" X 2 1/2", EM LATAO, PARA INSTALACAO PREDIAL COMBATE A INCENDIO - SINAPI - 00020971</v>
          </cell>
          <cell r="D336" t="str">
            <v>UN</v>
          </cell>
          <cell r="E336">
            <v>17.38</v>
          </cell>
          <cell r="F336" t="str">
            <v>S</v>
          </cell>
        </row>
        <row r="337">
          <cell r="A337">
            <v>7208</v>
          </cell>
          <cell r="B337">
            <v>32</v>
          </cell>
          <cell r="C337" t="str">
            <v>CHAVE FUSIVEL PARA REDES DE DISTRIBUICAO, TENSAO DE 15,0 KV, CORRENTE NOMINAL DO PORTA FUSIVEL DE 100 A, CAPACIDADE DE INTERRUPCAO SIMETRICA DE 7,10 KA, CAPACIDADE DE INTERRUPCAO ASSIMETRICA 10,00 KA</v>
          </cell>
          <cell r="D337" t="str">
            <v>UN</v>
          </cell>
          <cell r="E337">
            <v>490.98</v>
          </cell>
          <cell r="F337" t="str">
            <v>N</v>
          </cell>
        </row>
        <row r="338">
          <cell r="A338">
            <v>7040</v>
          </cell>
          <cell r="B338">
            <v>46</v>
          </cell>
          <cell r="C338" t="str">
            <v>CHAVE SECCIONADORA TRIPOLAR P/ MEDIA TENSAO 400A/15KV, C/ COMANDO MANUAL SIMULTANEO NAS 3 FASES ATRAVES DE PUNHO</v>
          </cell>
          <cell r="D338" t="str">
            <v>UN</v>
          </cell>
          <cell r="E338">
            <v>2673.59</v>
          </cell>
          <cell r="F338" t="str">
            <v>N</v>
          </cell>
        </row>
        <row r="339">
          <cell r="A339">
            <v>6617</v>
          </cell>
          <cell r="B339">
            <v>30</v>
          </cell>
          <cell r="C339" t="str">
            <v>CHAVE SELETORA OU COMUTADORA METALICA COM TRES POSICOES FIXAS, CONTATO 2 NA, MOD.XB2-BD33 DA SIBRATEC OU SIMILAR</v>
          </cell>
          <cell r="D339" t="str">
            <v>UN</v>
          </cell>
          <cell r="E339">
            <v>33.94</v>
          </cell>
          <cell r="F339" t="str">
            <v>N</v>
          </cell>
        </row>
        <row r="340">
          <cell r="A340">
            <v>3512</v>
          </cell>
          <cell r="B340">
            <v>7</v>
          </cell>
          <cell r="C340" t="str">
            <v>CHUMBADOR, DIAMETRO 1/4" COM PARAFUSO 1/4" X 40 MM - SINAPI - 00011976</v>
          </cell>
          <cell r="D340" t="str">
            <v>UN</v>
          </cell>
          <cell r="E340">
            <v>1.53</v>
          </cell>
          <cell r="F340" t="str">
            <v>S</v>
          </cell>
        </row>
        <row r="341">
          <cell r="A341">
            <v>2618</v>
          </cell>
          <cell r="B341">
            <v>40</v>
          </cell>
          <cell r="C341" t="str">
            <v>CHUVEIRO COMUM EM PLASTICO BRANCO, COM CANO, 3 TEMPERATURAS, 5500 W (110/220 V) - SINAPI - 00001368</v>
          </cell>
          <cell r="D341" t="str">
            <v>UN</v>
          </cell>
          <cell r="E341">
            <v>78.5</v>
          </cell>
          <cell r="F341" t="str">
            <v>S</v>
          </cell>
        </row>
        <row r="342">
          <cell r="A342">
            <v>2673</v>
          </cell>
          <cell r="B342">
            <v>40</v>
          </cell>
          <cell r="C342" t="str">
            <v>CHUVEIRO PRESSMATIC ANTIVANDALISMO - 3/4" REF. 17125006 COM VALVULA DE ACIONAMENTO DA DOCOL OU SIMILAR</v>
          </cell>
          <cell r="D342" t="str">
            <v>UN</v>
          </cell>
          <cell r="E342">
            <v>1514.73</v>
          </cell>
          <cell r="F342" t="str">
            <v>N</v>
          </cell>
        </row>
        <row r="343">
          <cell r="A343">
            <v>1062</v>
          </cell>
          <cell r="B343">
            <v>5</v>
          </cell>
          <cell r="C343" t="str">
            <v>CIMENTO PORTLAND COMPOSTO CP II-32 - SINAPI - 00001379</v>
          </cell>
          <cell r="D343" t="str">
            <v>KG</v>
          </cell>
          <cell r="E343">
            <v>0.81</v>
          </cell>
          <cell r="F343" t="str">
            <v>S</v>
          </cell>
        </row>
        <row r="344">
          <cell r="A344">
            <v>6589</v>
          </cell>
          <cell r="B344">
            <v>46</v>
          </cell>
          <cell r="C344" t="str">
            <v>CINTA CIRCULAR EM ACO GALVANIZADO DE 150 MM DE DIAMETRO PARA FIXACAO DE CAIXA MEDICAO, INCLUI PARAFUSOS E PORCAS - SINAPI - 00000420</v>
          </cell>
          <cell r="D344" t="str">
            <v>UN</v>
          </cell>
          <cell r="E344">
            <v>50.22</v>
          </cell>
          <cell r="F344" t="str">
            <v>S</v>
          </cell>
        </row>
        <row r="345">
          <cell r="A345">
            <v>6592</v>
          </cell>
          <cell r="B345">
            <v>46</v>
          </cell>
          <cell r="C345" t="str">
            <v>CINTA CIRCULAR EM ACO GALVANIZADO DE 210 MM DE DIAMETRO PARA INSTALACAO DE TRANSFORMADOR EM POSTE DE CONCRETO - SINAPI - 00012327</v>
          </cell>
          <cell r="D345" t="str">
            <v>UN</v>
          </cell>
          <cell r="E345">
            <v>59.82</v>
          </cell>
          <cell r="F345" t="str">
            <v>S</v>
          </cell>
        </row>
        <row r="346">
          <cell r="A346">
            <v>2567</v>
          </cell>
          <cell r="B346">
            <v>39</v>
          </cell>
          <cell r="C346" t="str">
            <v>COBERTURA DE BOLSA PARA BACIA REF. VAD 962 (ESTEVES)</v>
          </cell>
          <cell r="D346" t="str">
            <v>UN</v>
          </cell>
          <cell r="E346">
            <v>58.58</v>
          </cell>
          <cell r="F346" t="str">
            <v>N</v>
          </cell>
        </row>
        <row r="347">
          <cell r="A347">
            <v>1236</v>
          </cell>
          <cell r="B347">
            <v>27</v>
          </cell>
          <cell r="C347" t="str">
            <v>COLA A BASE DE RESINA SINTETICA PARA CHAPA DE LAMINADO MELAMINICO - SINAPI - 00001339</v>
          </cell>
          <cell r="D347" t="str">
            <v>KG</v>
          </cell>
          <cell r="E347">
            <v>62.3</v>
          </cell>
          <cell r="F347" t="str">
            <v>S</v>
          </cell>
        </row>
        <row r="348">
          <cell r="A348">
            <v>9013</v>
          </cell>
          <cell r="B348">
            <v>39</v>
          </cell>
          <cell r="C348" t="str">
            <v>COLUNA SUSPENSA DE LOUCA BRANCA PARA P.N.E., DECA VOGUE PLUS REF. C.510.17</v>
          </cell>
          <cell r="D348" t="str">
            <v>UN</v>
          </cell>
          <cell r="E348">
            <v>286.31</v>
          </cell>
          <cell r="F348" t="str">
            <v>N</v>
          </cell>
        </row>
        <row r="349">
          <cell r="A349">
            <v>1571</v>
          </cell>
          <cell r="B349">
            <v>0</v>
          </cell>
          <cell r="C349" t="str">
            <v>COMPENSADO NAVAL - CHAPA/PAINEL EM MADEIRA COMPENSADA PRENSADA, DE 2200 X 1600 MM, E = 18 MM - SINAPI - 00034743</v>
          </cell>
          <cell r="D349" t="str">
            <v>M2</v>
          </cell>
          <cell r="E349">
            <v>124.95</v>
          </cell>
          <cell r="F349" t="str">
            <v>S</v>
          </cell>
        </row>
        <row r="350">
          <cell r="A350">
            <v>7583</v>
          </cell>
          <cell r="B350">
            <v>45</v>
          </cell>
          <cell r="C350" t="str">
            <v>CONCERTINA SIMPLES EM ACO GALVANIZADO DE ALTA RESISTENCIA, COM ESPIRAL DE 300 MM, D = 2,76 MM - SINAPI - 00034347</v>
          </cell>
          <cell r="D350" t="str">
            <v>M</v>
          </cell>
          <cell r="E350">
            <v>15.72</v>
          </cell>
          <cell r="F350" t="str">
            <v>S</v>
          </cell>
        </row>
        <row r="351">
          <cell r="A351">
            <v>6332</v>
          </cell>
          <cell r="B351">
            <v>300</v>
          </cell>
          <cell r="C351" t="str">
            <v>CONCRETO FCK = 15MPA, TRACO 1:3,4:3,5 (EM MASSA SECA DE CIMENTO/ AREIA MEDIA/ BRITA 1) - PREPARO MECANICO COM BETONEIRA 400 L. AF_05/2021 - SINAPI - 94963</v>
          </cell>
          <cell r="D351" t="str">
            <v>M3</v>
          </cell>
          <cell r="E351">
            <v>419.83</v>
          </cell>
          <cell r="F351" t="str">
            <v>S</v>
          </cell>
        </row>
        <row r="352">
          <cell r="A352">
            <v>6376</v>
          </cell>
          <cell r="B352">
            <v>300</v>
          </cell>
          <cell r="C352" t="str">
            <v>CONCRETO FCK = 15MPA, TRACO 1:3,4:3,5 (EM MASSA SECA DE CIMENTO/ AREIA MEDIA/ BRITA 1) - PREPARO MECANICO COM BETONEIRA 400 L. AF_05/2021 - SINAPI - 94963</v>
          </cell>
          <cell r="D352" t="str">
            <v>M3</v>
          </cell>
          <cell r="E352">
            <v>419.83</v>
          </cell>
          <cell r="F352" t="str">
            <v>S</v>
          </cell>
        </row>
        <row r="353">
          <cell r="A353">
            <v>6464</v>
          </cell>
          <cell r="B353">
            <v>0</v>
          </cell>
          <cell r="C353" t="str">
            <v>CONCRETO FCK = 15MPA, TRACO 1:3,4:3,5 (EM MASSA SECA DE CIMENTO/ AREIA MEDIA/ BRITA 1) - PREPARO MECANICO COM BETONEIRA 600 L. AF_05/2021 - SINAPI - 94969</v>
          </cell>
          <cell r="D353" t="str">
            <v>M3</v>
          </cell>
          <cell r="E353">
            <v>414.92</v>
          </cell>
          <cell r="F353" t="str">
            <v>S</v>
          </cell>
        </row>
        <row r="354">
          <cell r="A354">
            <v>6350</v>
          </cell>
          <cell r="B354">
            <v>300</v>
          </cell>
          <cell r="C354" t="str">
            <v>CONCRETO FCK = 20MPA, TRACO 1:2,7:3 (EM MASSA SECA DE CIMENTO/ AREIA MEDIA/ BRITA 1) - PREPARO MECANICO COM BETONEIRA 400 L. AF_05/2021 - SINAPI - 94964</v>
          </cell>
          <cell r="D354" t="str">
            <v>M3</v>
          </cell>
          <cell r="E354">
            <v>462.95</v>
          </cell>
          <cell r="F354" t="str">
            <v>S</v>
          </cell>
        </row>
        <row r="355">
          <cell r="A355">
            <v>6424</v>
          </cell>
          <cell r="B355">
            <v>0</v>
          </cell>
          <cell r="C355" t="str">
            <v>CONCRETO FCK = 20MPA, TRACO 1:2,7:3 (EM MASSA SECA DE CIMENTO/ AREIA MEDIA/ BRITA 1) - PREPARO MECANICO COM BETONEIRA 600 L. AF_05/2021 - SINAPI - 94970</v>
          </cell>
          <cell r="D355" t="str">
            <v>M3</v>
          </cell>
          <cell r="E355">
            <v>452.93</v>
          </cell>
          <cell r="F355" t="str">
            <v>S</v>
          </cell>
        </row>
        <row r="356">
          <cell r="A356">
            <v>6352</v>
          </cell>
          <cell r="B356">
            <v>300</v>
          </cell>
          <cell r="C356" t="str">
            <v>CONCRETO FCK = 25MPA, TRACO 1:2,3:2,7 (EM MASSA SECA DE CIMENTO/ AREIA MEDIA/ BRITA 1) - PREPARO MECANICO COM BETONEIRA 400 L. AF_05/2021 - SINAPI - 94965</v>
          </cell>
          <cell r="D356" t="str">
            <v>M3</v>
          </cell>
          <cell r="E356">
            <v>486.04</v>
          </cell>
          <cell r="F356" t="str">
            <v>S</v>
          </cell>
        </row>
        <row r="357">
          <cell r="A357">
            <v>6409</v>
          </cell>
          <cell r="B357">
            <v>300</v>
          </cell>
          <cell r="C357" t="str">
            <v>CONCRETO MAGRO PARA LASTRO, TRACO 1:4,5:4,5 (EM MASSA SECA DE CIMENTO/ AREIA MEDIA/ BRITA 1) - PREPARO MECANICO COM BETONEIRA 400 L. AF_05/2021 - SINAPI - 94962</v>
          </cell>
          <cell r="D357" t="str">
            <v>M3</v>
          </cell>
          <cell r="E357">
            <v>372.79</v>
          </cell>
          <cell r="F357" t="str">
            <v>S</v>
          </cell>
        </row>
        <row r="358">
          <cell r="A358">
            <v>6347</v>
          </cell>
          <cell r="B358">
            <v>49</v>
          </cell>
          <cell r="C358" t="str">
            <v>CONCRETO USINADO BOMBEAVEL, CLASSE DE RESISTENCIA C20, COM BRITA 0 E 1, SLUMP = 100 +/- 20 MM, EXCLUI SERVICO DE BOMBEAMENTO (NBR 8953) - SINAPI - 00034492</v>
          </cell>
          <cell r="D358" t="str">
            <v>M3</v>
          </cell>
          <cell r="E358">
            <v>545</v>
          </cell>
          <cell r="F358" t="str">
            <v>S</v>
          </cell>
        </row>
        <row r="359">
          <cell r="A359">
            <v>6348</v>
          </cell>
          <cell r="B359">
            <v>49</v>
          </cell>
          <cell r="C359" t="str">
            <v>CONCRETO USINADO BOMBEAVEL, CLASSE DE RESISTENCIA C25, COM BRITA 0 E 1, SLUMP = 100 +/- 20 MM, EXCLUI SERVICO DE BOMBEAMENTO (NBR 8953) - SINAPI - 00034493</v>
          </cell>
          <cell r="D359" t="str">
            <v>M3</v>
          </cell>
          <cell r="E359">
            <v>560.36</v>
          </cell>
          <cell r="F359" t="str">
            <v>S</v>
          </cell>
        </row>
        <row r="360">
          <cell r="A360">
            <v>1544</v>
          </cell>
          <cell r="B360">
            <v>0</v>
          </cell>
          <cell r="C360" t="str">
            <v>CONCRETO USINADO BOMBEAVEL, CLASSE DE RESISTENCIA C25, COM BRITA 0 E 1, SLUMP = 130 +/- 20 MM, EXCLUI SERVICO DE BOMBEAMENTO (NBR 8953) - SINAPI - 00038405</v>
          </cell>
          <cell r="D360" t="str">
            <v>M3</v>
          </cell>
          <cell r="E360">
            <v>581.91999999999996</v>
          </cell>
          <cell r="F360" t="str">
            <v>S</v>
          </cell>
        </row>
        <row r="361">
          <cell r="A361">
            <v>6349</v>
          </cell>
          <cell r="B361">
            <v>49</v>
          </cell>
          <cell r="C361" t="str">
            <v>CONCRETO USINADO BOMBEAVEL, CLASSE DE RESISTENCIA C30, COM BRITA 0 E 1, SLUMP = 100 +/- 20 MM, EXCLUI SERVICO DE BOMBEAMENTO (NBR 8953) - SINAPI - 00034494</v>
          </cell>
          <cell r="D361" t="str">
            <v>M3</v>
          </cell>
          <cell r="E361">
            <v>579.04</v>
          </cell>
          <cell r="F361" t="str">
            <v>S</v>
          </cell>
        </row>
        <row r="362">
          <cell r="A362">
            <v>6354</v>
          </cell>
          <cell r="B362">
            <v>300</v>
          </cell>
          <cell r="C362" t="str">
            <v>CONCRETO USINADO CONVENCIONAL, CONTROLE TIPO A, CONSISTENCIA NORMAL PARA VIBRACAO, BRITA 1, FCK=25,0 MPA (SEM LANCAMENTO E ADENSAMENTO) (COMP. 0601003054)</v>
          </cell>
          <cell r="D362" t="str">
            <v>M3</v>
          </cell>
          <cell r="E362">
            <v>588.37</v>
          </cell>
          <cell r="F362" t="str">
            <v>N</v>
          </cell>
        </row>
        <row r="363">
          <cell r="A363">
            <v>3460</v>
          </cell>
          <cell r="B363">
            <v>36</v>
          </cell>
          <cell r="C363" t="str">
            <v>CONDULETE DE ALUMINIO TIPO X, PARA ELETRODUTO ROSCAVEL DE 3/4", COM TAMPA CEGA - SINAPI - 00002580</v>
          </cell>
          <cell r="D363" t="str">
            <v>UN</v>
          </cell>
          <cell r="E363">
            <v>14.59</v>
          </cell>
          <cell r="F363" t="str">
            <v>S</v>
          </cell>
        </row>
        <row r="364">
          <cell r="A364">
            <v>7060</v>
          </cell>
          <cell r="B364">
            <v>46</v>
          </cell>
          <cell r="C364" t="str">
            <v>CONECTOR CABO X HASTE EM BRONZE NATURAL PARA CABO DE 16-70 MM2, TEL. 585, TERMOTECNICA</v>
          </cell>
          <cell r="D364" t="str">
            <v>UN</v>
          </cell>
          <cell r="E364">
            <v>40.340000000000003</v>
          </cell>
          <cell r="F364" t="str">
            <v>N</v>
          </cell>
        </row>
        <row r="365">
          <cell r="A365">
            <v>7266</v>
          </cell>
          <cell r="B365">
            <v>46</v>
          </cell>
          <cell r="C365" t="str">
            <v>CONECTOR CUNHA ESTRIBO P/CABO 4 A 2 AWG</v>
          </cell>
          <cell r="D365" t="str">
            <v>UN</v>
          </cell>
          <cell r="E365">
            <v>44.09</v>
          </cell>
          <cell r="F365" t="str">
            <v>N</v>
          </cell>
        </row>
        <row r="366">
          <cell r="A366">
            <v>6599</v>
          </cell>
          <cell r="B366">
            <v>46</v>
          </cell>
          <cell r="C366" t="str">
            <v>CONECTOR CUNHA ESTRIBO PARA CABO 50MM2</v>
          </cell>
          <cell r="D366" t="str">
            <v>UN</v>
          </cell>
          <cell r="E366">
            <v>42.58</v>
          </cell>
          <cell r="F366" t="str">
            <v>N</v>
          </cell>
        </row>
        <row r="367">
          <cell r="A367">
            <v>6600</v>
          </cell>
          <cell r="B367">
            <v>46</v>
          </cell>
          <cell r="C367" t="str">
            <v>CONECTOR CUNHA ESTRIBO PARA CABO 70MM2</v>
          </cell>
          <cell r="D367" t="str">
            <v>UN</v>
          </cell>
          <cell r="E367">
            <v>91.03</v>
          </cell>
          <cell r="F367" t="str">
            <v>N</v>
          </cell>
        </row>
        <row r="368">
          <cell r="A368">
            <v>7265</v>
          </cell>
          <cell r="B368">
            <v>46</v>
          </cell>
          <cell r="C368" t="str">
            <v>CONECTOR CUNHA PARA CABO 2 AWG</v>
          </cell>
          <cell r="D368" t="str">
            <v>UN</v>
          </cell>
          <cell r="E368">
            <v>12.55</v>
          </cell>
          <cell r="F368" t="str">
            <v>N</v>
          </cell>
        </row>
        <row r="369">
          <cell r="A369">
            <v>7191</v>
          </cell>
          <cell r="B369">
            <v>33</v>
          </cell>
          <cell r="C369" t="str">
            <v>CONECTOR DE MEDICAO BIMETALICO, EM LIGA DE ALUMINIO COM 2 PARAFUSOS - PARA CABOS DE 16 A 70MM2 (REF. TEL-561) DA TERMOTECNICA OU SIMILAR</v>
          </cell>
          <cell r="D369" t="str">
            <v>UN</v>
          </cell>
          <cell r="E369">
            <v>20.76</v>
          </cell>
          <cell r="F369" t="str">
            <v>N</v>
          </cell>
        </row>
        <row r="370">
          <cell r="A370">
            <v>3379</v>
          </cell>
          <cell r="B370">
            <v>33</v>
          </cell>
          <cell r="C370" t="str">
            <v>CONECTOR METALICO TIPO PARAFUSO FENDIDO (SPLIT BOLT), PARA CABOS ATE 16 MM2 - SINAPI - 00001539</v>
          </cell>
          <cell r="D370" t="str">
            <v>UN</v>
          </cell>
          <cell r="E370">
            <v>8.0500000000000007</v>
          </cell>
          <cell r="F370" t="str">
            <v>S</v>
          </cell>
        </row>
        <row r="371">
          <cell r="A371">
            <v>3380</v>
          </cell>
          <cell r="B371">
            <v>33</v>
          </cell>
          <cell r="C371" t="str">
            <v>CONECTOR METALICO TIPO PARAFUSO FENDIDO (SPLIT BOLT), PARA CABOS ATE 25 MM2 - SINAPI - 00001550</v>
          </cell>
          <cell r="D371" t="str">
            <v>UN</v>
          </cell>
          <cell r="E371">
            <v>8.49</v>
          </cell>
          <cell r="F371" t="str">
            <v>S</v>
          </cell>
        </row>
        <row r="372">
          <cell r="A372">
            <v>3381</v>
          </cell>
          <cell r="B372">
            <v>33</v>
          </cell>
          <cell r="C372" t="str">
            <v>CONECTOR METALICO TIPO PARAFUSO FENDIDO (SPLIT BOLT), PARA CABOS ATE 35 MM2 - SINAPI - 00011854</v>
          </cell>
          <cell r="D372" t="str">
            <v>UN</v>
          </cell>
          <cell r="E372">
            <v>10.61</v>
          </cell>
          <cell r="F372" t="str">
            <v>S</v>
          </cell>
        </row>
        <row r="373">
          <cell r="A373">
            <v>3382</v>
          </cell>
          <cell r="B373">
            <v>33</v>
          </cell>
          <cell r="C373" t="str">
            <v>CONECTOR METALICO TIPO PARAFUSO FENDIDO (SPLIT BOLT), PARA CABOS ATE 50 MM2 - SINAPI - 00011862</v>
          </cell>
          <cell r="D373" t="str">
            <v>UN</v>
          </cell>
          <cell r="E373">
            <v>14.88</v>
          </cell>
          <cell r="F373" t="str">
            <v>S</v>
          </cell>
        </row>
        <row r="374">
          <cell r="A374">
            <v>3383</v>
          </cell>
          <cell r="B374">
            <v>33</v>
          </cell>
          <cell r="C374" t="str">
            <v>CONECTOR METALICO TIPO PARAFUSO FENDIDO (SPLIT BOLT), PARA CABOS ATE 70 MM2 - SINAPI - 00011855</v>
          </cell>
          <cell r="D374" t="str">
            <v>UN</v>
          </cell>
          <cell r="E374">
            <v>22.22</v>
          </cell>
          <cell r="F374" t="str">
            <v>S</v>
          </cell>
        </row>
        <row r="375">
          <cell r="A375">
            <v>7379</v>
          </cell>
          <cell r="B375">
            <v>37</v>
          </cell>
          <cell r="C375" t="str">
            <v>CONECTOR METALICO TIPO PARAFUSO FENDIDO (SPLIT BOLT), PARA CABOS ATE 95 MM2 - SINAPI - 00011864</v>
          </cell>
          <cell r="D375" t="str">
            <v>UN</v>
          </cell>
          <cell r="E375">
            <v>33.590000000000003</v>
          </cell>
          <cell r="F375" t="str">
            <v>S</v>
          </cell>
        </row>
        <row r="376">
          <cell r="A376">
            <v>6601</v>
          </cell>
          <cell r="B376">
            <v>46</v>
          </cell>
          <cell r="C376" t="str">
            <v>CONECTOR PERFURANTE ISOLADO - PRINC. 240-240MM2 / DERIV. 70-240MM2</v>
          </cell>
          <cell r="D376" t="str">
            <v>UN</v>
          </cell>
          <cell r="E376">
            <v>34.950000000000003</v>
          </cell>
          <cell r="F376" t="str">
            <v>N</v>
          </cell>
        </row>
        <row r="377">
          <cell r="A377">
            <v>6602</v>
          </cell>
          <cell r="B377">
            <v>46</v>
          </cell>
          <cell r="C377" t="str">
            <v>CONECTOR PERFURANTE ISOLADO - PRINC. 25-150MM2 / DERIV. 25-150MM2</v>
          </cell>
          <cell r="D377" t="str">
            <v>UN</v>
          </cell>
          <cell r="E377">
            <v>27.69</v>
          </cell>
          <cell r="F377" t="str">
            <v>N</v>
          </cell>
        </row>
        <row r="378">
          <cell r="A378">
            <v>6383</v>
          </cell>
          <cell r="B378">
            <v>300</v>
          </cell>
          <cell r="C378" t="str">
            <v>CONEXAO ATRAVES DE SOLDA EXOTERMICA, INCLUSO MOLDE, PALITO IGNITOR E ALICATE - FORNECIMENTO E INSTALACAO (COMP. 1201006035)</v>
          </cell>
          <cell r="D378" t="str">
            <v>UN</v>
          </cell>
          <cell r="E378">
            <v>56.05</v>
          </cell>
          <cell r="F378" t="str">
            <v>N</v>
          </cell>
        </row>
        <row r="379">
          <cell r="A379">
            <v>3024</v>
          </cell>
          <cell r="B379">
            <v>3</v>
          </cell>
          <cell r="C379" t="str">
            <v>CONJUNTO ARRUELAS DE VEDACAO 5/16" PARA TELHA FIBROCIMENTO (UMA ARRUELA METALICA E UMA ARRUELA PVC - CONICAS) - SINAPI - 00001607</v>
          </cell>
          <cell r="D379" t="str">
            <v>CJ</v>
          </cell>
          <cell r="E379">
            <v>0.2</v>
          </cell>
          <cell r="F379" t="str">
            <v>S</v>
          </cell>
        </row>
        <row r="380">
          <cell r="A380">
            <v>7066</v>
          </cell>
          <cell r="B380">
            <v>46</v>
          </cell>
          <cell r="C380" t="str">
            <v>CONJUNTO DE ESTAIS COM CORDOALHAS E ESTICADORES, TEL. 400 DA TERMOTECNICA</v>
          </cell>
          <cell r="D380" t="str">
            <v>UN</v>
          </cell>
          <cell r="E380">
            <v>204.46</v>
          </cell>
          <cell r="F380" t="str">
            <v>N</v>
          </cell>
        </row>
        <row r="381">
          <cell r="A381">
            <v>2566</v>
          </cell>
          <cell r="B381">
            <v>39</v>
          </cell>
          <cell r="C381" t="str">
            <v>CONJUNTO DE LIGACAO PARA BACIA SANITARIA EM PLASTICO BRANCO COM TUBO, CANOPLA E ANEL DE EXPANSAO (TUBO 1.1/2 '' X 20 CM) - SINAPI - 00011686</v>
          </cell>
          <cell r="D381" t="str">
            <v>UN</v>
          </cell>
          <cell r="E381">
            <v>13.9</v>
          </cell>
          <cell r="F381" t="str">
            <v>S</v>
          </cell>
        </row>
        <row r="382">
          <cell r="A382">
            <v>8375</v>
          </cell>
          <cell r="B382">
            <v>2</v>
          </cell>
          <cell r="C382" t="str">
            <v>CONJUNTO DE PORTA GRELHA E GRELHA PVC CROMADOS 100 MM (REDONDO)</v>
          </cell>
          <cell r="D382" t="str">
            <v>UN</v>
          </cell>
          <cell r="E382">
            <v>21.26</v>
          </cell>
          <cell r="F382" t="str">
            <v>N</v>
          </cell>
        </row>
        <row r="383">
          <cell r="A383">
            <v>8377</v>
          </cell>
          <cell r="B383">
            <v>2</v>
          </cell>
          <cell r="C383" t="str">
            <v>CONJUNTO DE PORTA GRELHA E GRELHA PVC CROMADOS 150 MM (QUADRADA)</v>
          </cell>
          <cell r="D383" t="str">
            <v>UN</v>
          </cell>
          <cell r="E383">
            <v>55</v>
          </cell>
          <cell r="F383" t="str">
            <v>N</v>
          </cell>
        </row>
        <row r="384">
          <cell r="A384">
            <v>3364</v>
          </cell>
          <cell r="B384">
            <v>33</v>
          </cell>
          <cell r="C384" t="str">
            <v>CONJUNTO PINO DE ACO C/ FURO E FINCA PINO CURTO P/ CONCRETO (SINAPI - (37395+37394)/100)</v>
          </cell>
          <cell r="D384" t="str">
            <v>CJ</v>
          </cell>
          <cell r="E384">
            <v>0.8</v>
          </cell>
          <cell r="F384" t="str">
            <v>N</v>
          </cell>
        </row>
        <row r="385">
          <cell r="A385">
            <v>6621</v>
          </cell>
          <cell r="B385">
            <v>30</v>
          </cell>
          <cell r="C385" t="str">
            <v>CONTATOR TRIPOLAR 3TF 32.10 - OXN2 220V (PARA 18A), SIEMENS OU SIMILAR</v>
          </cell>
          <cell r="D385" t="str">
            <v>UN</v>
          </cell>
          <cell r="E385">
            <v>204.78</v>
          </cell>
          <cell r="F385" t="str">
            <v>N</v>
          </cell>
        </row>
        <row r="386">
          <cell r="A386">
            <v>6629</v>
          </cell>
          <cell r="B386">
            <v>30</v>
          </cell>
          <cell r="C386" t="str">
            <v>CONTATOR TRIPOLAR, CORRENTE DE 25 A, TENSAO NOMINAL DE *500* V, CATEGORIA AC-2 E AC-3 - SINAPI - 00001619</v>
          </cell>
          <cell r="D386" t="str">
            <v>UN</v>
          </cell>
          <cell r="E386">
            <v>230.44</v>
          </cell>
          <cell r="F386" t="str">
            <v>S</v>
          </cell>
        </row>
        <row r="387">
          <cell r="A387">
            <v>6632</v>
          </cell>
          <cell r="B387">
            <v>30</v>
          </cell>
          <cell r="C387" t="str">
            <v>CONTATOR TRIPOLAR, CORRENTE DE 32 A, TENSAO NOMINAL DE *500* V, CATEGORIA AC-2 E AC-3 - SINAPI - 00001614</v>
          </cell>
          <cell r="D387" t="str">
            <v>UN</v>
          </cell>
          <cell r="E387">
            <v>356.65</v>
          </cell>
          <cell r="F387" t="str">
            <v>S</v>
          </cell>
        </row>
        <row r="388">
          <cell r="A388">
            <v>6620</v>
          </cell>
          <cell r="B388">
            <v>30</v>
          </cell>
          <cell r="C388" t="str">
            <v>CONTATOR TRIPOLAR, CORRENTE DE 9 A, TENSAO NOMINAL DE *500* V, CATEGORIA AC-2 E AC-3 - SINAPI - 00001612</v>
          </cell>
          <cell r="D388" t="str">
            <v>UN</v>
          </cell>
          <cell r="E388">
            <v>157.76</v>
          </cell>
          <cell r="F388" t="str">
            <v>S</v>
          </cell>
        </row>
        <row r="389">
          <cell r="A389">
            <v>7543</v>
          </cell>
          <cell r="B389">
            <v>7</v>
          </cell>
          <cell r="C389" t="str">
            <v>CONTORNO FRISADO PARA JANELAS CHAPA 18 140X42MM PAULI (COD.3821)</v>
          </cell>
          <cell r="D389" t="str">
            <v>BR</v>
          </cell>
          <cell r="E389">
            <v>48.7</v>
          </cell>
          <cell r="F389" t="str">
            <v>N</v>
          </cell>
        </row>
        <row r="390">
          <cell r="A390">
            <v>7502</v>
          </cell>
          <cell r="B390">
            <v>7</v>
          </cell>
          <cell r="C390" t="str">
            <v>CONTORNO LISO CHAPA 18 140MM PAULI (COD.3895)</v>
          </cell>
          <cell r="D390" t="str">
            <v>BR</v>
          </cell>
          <cell r="E390">
            <v>40.9</v>
          </cell>
          <cell r="F390" t="str">
            <v>N</v>
          </cell>
        </row>
        <row r="391">
          <cell r="A391">
            <v>6324</v>
          </cell>
          <cell r="B391">
            <v>0</v>
          </cell>
          <cell r="C391" t="str">
            <v>CORDAO DE COBRE, FLEXIVEL, TORCIDO, CLASSE 4 OU 5, ISOLACAO EM PVC/D, 300 V, 2 CONDUTORES DE 1,5 MM2 - SINAPI - 00011890</v>
          </cell>
          <cell r="D391" t="str">
            <v>M</v>
          </cell>
          <cell r="E391">
            <v>2.86</v>
          </cell>
          <cell r="F391" t="str">
            <v>S</v>
          </cell>
        </row>
        <row r="392">
          <cell r="A392">
            <v>6477</v>
          </cell>
          <cell r="B392">
            <v>7</v>
          </cell>
          <cell r="C392" t="str">
            <v>CORRIMAO DUPLO CENTRAL EM ACO INOX 304 POLIDO, COM ALTURAS DE H=0,70 E H=0,92 EM TUDO DE 1.1/2", FIXADOS EM PILARETES COM TUBO DE 2", EM AMBOS OS LADOS</v>
          </cell>
          <cell r="D392" t="str">
            <v>M</v>
          </cell>
          <cell r="E392">
            <v>600</v>
          </cell>
          <cell r="F392" t="str">
            <v>N</v>
          </cell>
        </row>
        <row r="393">
          <cell r="A393">
            <v>6478</v>
          </cell>
          <cell r="B393">
            <v>7</v>
          </cell>
          <cell r="C393" t="str">
            <v>CORRIMAO DUPLO LATERAL EM ACO INOX 304 POLIDO, COM ALTURAS DE H=0,70M E H=0,92M EM TUBO DE 1.1/2", FIXADOS EM PAREDE COM PARAFUSO E BUCHA S12</v>
          </cell>
          <cell r="D393" t="str">
            <v>M</v>
          </cell>
          <cell r="E393">
            <v>400</v>
          </cell>
          <cell r="F393" t="str">
            <v>N</v>
          </cell>
        </row>
        <row r="394">
          <cell r="A394">
            <v>6497</v>
          </cell>
          <cell r="B394">
            <v>300</v>
          </cell>
          <cell r="C394" t="str">
            <v>CORTADORA DE PISO COM MOTOR 4 TEMPOS A GASOLINA, POTENCIA DE 13 HP, COM DISCO DE CORTE DIAMANTADO SEGMENTADO PARA CONCRETO, DIAMETRO DE 350 MM, FURO DE 1" (14 X 1") - CHI DIURNO. AF_08/2015 - SINAPI - 91285</v>
          </cell>
          <cell r="D394" t="str">
            <v>CHI</v>
          </cell>
          <cell r="E394">
            <v>1.27</v>
          </cell>
          <cell r="F394" t="str">
            <v>S</v>
          </cell>
        </row>
        <row r="395">
          <cell r="A395">
            <v>8539</v>
          </cell>
          <cell r="B395">
            <v>300</v>
          </cell>
          <cell r="C395" t="str">
            <v>CORTADORA DE PISO COM MOTOR 4 TEMPOS A GASOLINA, POTENCIA DE 13 HP, COM DISCO DE CORTE DIAMANTADO SEGMENTADO PARA CONCRETO, DIAMETRO DE 350 MM, FURO DE 1" (14 X 1") - CHP DIURNO. AF_08/2015 - SINAPI - 91283</v>
          </cell>
          <cell r="D395" t="str">
            <v>CHP</v>
          </cell>
          <cell r="E395">
            <v>10.130000000000001</v>
          </cell>
          <cell r="F395" t="str">
            <v>S</v>
          </cell>
        </row>
        <row r="396">
          <cell r="A396">
            <v>3416</v>
          </cell>
          <cell r="B396">
            <v>32</v>
          </cell>
          <cell r="C396" t="str">
            <v>CRUZETA CONCRETO RETANGULAR 250 DAN</v>
          </cell>
          <cell r="D396" t="str">
            <v>UN</v>
          </cell>
          <cell r="E396">
            <v>156.22</v>
          </cell>
          <cell r="F396" t="str">
            <v>N</v>
          </cell>
        </row>
        <row r="397">
          <cell r="A397">
            <v>1440</v>
          </cell>
          <cell r="B397">
            <v>32</v>
          </cell>
          <cell r="C397" t="str">
            <v>CRUZETA DE CONCRETO 400DAN</v>
          </cell>
          <cell r="D397" t="str">
            <v>UN</v>
          </cell>
          <cell r="E397">
            <v>190</v>
          </cell>
          <cell r="F397" t="str">
            <v>N</v>
          </cell>
        </row>
        <row r="398">
          <cell r="A398">
            <v>3417</v>
          </cell>
          <cell r="B398">
            <v>32</v>
          </cell>
          <cell r="C398" t="str">
            <v>CRUZETA DE MADEIRA TRATADA, *90 X 115 X 2400* MM, EM EUCALIPTO OU EQUIVALENTE DA REGIAO - SINAPI - 00010510</v>
          </cell>
          <cell r="D398" t="str">
            <v>UN</v>
          </cell>
          <cell r="E398">
            <v>187.04</v>
          </cell>
          <cell r="F398" t="str">
            <v>S</v>
          </cell>
        </row>
        <row r="399">
          <cell r="A399">
            <v>2422</v>
          </cell>
          <cell r="B399">
            <v>40</v>
          </cell>
          <cell r="C399" t="str">
            <v>CUBA DUPLA EM ACO INOX STRAKE DE SV370 (70 X 40 X 15)CM</v>
          </cell>
          <cell r="D399" t="str">
            <v>UN</v>
          </cell>
          <cell r="E399">
            <v>764.89</v>
          </cell>
          <cell r="F399" t="str">
            <v>N</v>
          </cell>
        </row>
        <row r="400">
          <cell r="A400">
            <v>2451</v>
          </cell>
          <cell r="B400">
            <v>40</v>
          </cell>
          <cell r="C400" t="str">
            <v>CUBA INOX 304 INDUSTRIAL (60 X 50 X 40)CM, CONFORME DETALHE D.O.P</v>
          </cell>
          <cell r="D400" t="str">
            <v>UN</v>
          </cell>
          <cell r="E400">
            <v>1650.94</v>
          </cell>
          <cell r="F400" t="str">
            <v>N</v>
          </cell>
        </row>
        <row r="401">
          <cell r="A401">
            <v>8543</v>
          </cell>
          <cell r="B401">
            <v>10</v>
          </cell>
          <cell r="C401" t="str">
            <v>CUMEEIRA PARA TELHA GALVALUME ONDULADA ESP. 0,43MM</v>
          </cell>
          <cell r="D401" t="str">
            <v>UN</v>
          </cell>
          <cell r="E401">
            <v>35.200000000000003</v>
          </cell>
          <cell r="F401" t="str">
            <v>N</v>
          </cell>
        </row>
        <row r="402">
          <cell r="A402">
            <v>8542</v>
          </cell>
          <cell r="B402">
            <v>10</v>
          </cell>
          <cell r="C402" t="str">
            <v>CUMEEIRA PARA TELHA GALVALUME TRAPEZOIDAL ESP. 0,43MM</v>
          </cell>
          <cell r="D402" t="str">
            <v>UN</v>
          </cell>
          <cell r="E402">
            <v>31.9</v>
          </cell>
          <cell r="F402" t="str">
            <v>N</v>
          </cell>
        </row>
        <row r="403">
          <cell r="A403">
            <v>1071</v>
          </cell>
          <cell r="B403">
            <v>10</v>
          </cell>
          <cell r="C403" t="str">
            <v>CUMEEIRA PARA TELHA PAULISTA OU COLONIAL</v>
          </cell>
          <cell r="D403" t="str">
            <v>UN</v>
          </cell>
          <cell r="E403">
            <v>3.09</v>
          </cell>
          <cell r="F403" t="str">
            <v>N</v>
          </cell>
        </row>
        <row r="404">
          <cell r="A404">
            <v>3168</v>
          </cell>
          <cell r="B404">
            <v>32</v>
          </cell>
          <cell r="C404" t="str">
            <v>CURVA 135 GRAUS, PARA ELETRODUTO, EM ACO GALVANIZADO ELETROLITICO, DIAMETRO DE 100 MM (4") - SINAPI - 00002628</v>
          </cell>
          <cell r="D404" t="str">
            <v>UN</v>
          </cell>
          <cell r="E404">
            <v>171.32</v>
          </cell>
          <cell r="F404" t="str">
            <v>S</v>
          </cell>
        </row>
        <row r="405">
          <cell r="A405">
            <v>7356</v>
          </cell>
          <cell r="B405">
            <v>37</v>
          </cell>
          <cell r="C405" t="str">
            <v>CURVA 135 GRAUS, PARA ELETRODUTO, EM ACO GALVANIZADO ELETROLITICO, DIAMETRO DE 20 MM (3/4") - SINAPI - 00002623</v>
          </cell>
          <cell r="D405" t="str">
            <v>UN</v>
          </cell>
          <cell r="E405">
            <v>4.8899999999999997</v>
          </cell>
          <cell r="F405" t="str">
            <v>S</v>
          </cell>
        </row>
        <row r="406">
          <cell r="A406">
            <v>7355</v>
          </cell>
          <cell r="B406">
            <v>37</v>
          </cell>
          <cell r="C406" t="str">
            <v>CURVA 135 GRAUS, PARA ELETRODUTO, EM ACO GALVANIZADO ELETROLITICO, DIAMETRO DE 25 MM (1") - SINAPI - 00002624</v>
          </cell>
          <cell r="D406" t="str">
            <v>UN</v>
          </cell>
          <cell r="E406">
            <v>7.78</v>
          </cell>
          <cell r="F406" t="str">
            <v>S</v>
          </cell>
        </row>
        <row r="407">
          <cell r="A407">
            <v>7365</v>
          </cell>
          <cell r="B407">
            <v>37</v>
          </cell>
          <cell r="C407" t="str">
            <v>CURVA 135 GRAUS, PARA ELETRODUTO, EM ACO GALVANIZADO ELETROLITICO, DIAMETRO DE 32 MM (1 1/4") - SINAPI - 00002625</v>
          </cell>
          <cell r="D407" t="str">
            <v>UN</v>
          </cell>
          <cell r="E407">
            <v>16.440000000000001</v>
          </cell>
          <cell r="F407" t="str">
            <v>S</v>
          </cell>
        </row>
        <row r="408">
          <cell r="A408">
            <v>7354</v>
          </cell>
          <cell r="B408">
            <v>32</v>
          </cell>
          <cell r="C408" t="str">
            <v>CURVA 135 GRAUS, PARA ELETRODUTO, EM ACO GALVANIZADO ELETROLITICO, DIAMETRO DE 40 MM (1 1/2") - SINAPI - 00002626</v>
          </cell>
          <cell r="D408" t="str">
            <v>UN</v>
          </cell>
          <cell r="E408">
            <v>24.08</v>
          </cell>
          <cell r="F408" t="str">
            <v>S</v>
          </cell>
        </row>
        <row r="409">
          <cell r="A409">
            <v>7360</v>
          </cell>
          <cell r="B409">
            <v>37</v>
          </cell>
          <cell r="C409" t="str">
            <v>CURVA 135 GRAUS, PARA ELETRODUTO, EM ACO GALVANIZADO ELETROLITICO, DIAMETRO DE 40 MM (1 1/2") - SINAPI - 00002626</v>
          </cell>
          <cell r="D409" t="str">
            <v>UN</v>
          </cell>
          <cell r="E409">
            <v>24.08</v>
          </cell>
          <cell r="F409" t="str">
            <v>S</v>
          </cell>
        </row>
        <row r="410">
          <cell r="A410">
            <v>7400</v>
          </cell>
          <cell r="B410">
            <v>32</v>
          </cell>
          <cell r="C410" t="str">
            <v>CURVA 135 GRAUS, PARA ELETRODUTO, EM ACO GALVANIZADO ELETROLITICO, DIAMETRO DE 50 MM (2") - SINAPI - 00002630</v>
          </cell>
          <cell r="D410" t="str">
            <v>UN</v>
          </cell>
          <cell r="E410">
            <v>36.630000000000003</v>
          </cell>
          <cell r="F410" t="str">
            <v>S</v>
          </cell>
        </row>
        <row r="411">
          <cell r="A411">
            <v>7370</v>
          </cell>
          <cell r="B411">
            <v>37</v>
          </cell>
          <cell r="C411" t="str">
            <v>CURVA 135 GRAUS, PARA ELETRODUTO, EM ACO GALVANIZADO ELETROLITICO, DIAMETRO DE 65 MM (2 1/2") - SINAPI - 00002627</v>
          </cell>
          <cell r="D411" t="str">
            <v>UN</v>
          </cell>
          <cell r="E411">
            <v>64.53</v>
          </cell>
          <cell r="F411" t="str">
            <v>S</v>
          </cell>
        </row>
        <row r="412">
          <cell r="A412">
            <v>3165</v>
          </cell>
          <cell r="B412">
            <v>32</v>
          </cell>
          <cell r="C412" t="str">
            <v>CURVA 135 GRAUS, PARA ELETRODUTO, EM ACO GALVANIZADO ELETROLITICO, DIAMETRO DE 80 MM (3") - SINAPI - 00002629</v>
          </cell>
          <cell r="D412" t="str">
            <v>UN</v>
          </cell>
          <cell r="E412">
            <v>87.28</v>
          </cell>
          <cell r="F412" t="str">
            <v>S</v>
          </cell>
        </row>
        <row r="413">
          <cell r="A413">
            <v>6149</v>
          </cell>
          <cell r="B413">
            <v>0</v>
          </cell>
          <cell r="C413" t="str">
            <v>CURVA 90 GRAUS, LONGA, DE PVC RIGIDO ROSCAVEL, DE 1 1/2", PARA ELETRODUTO - SINAPI - 00001875</v>
          </cell>
          <cell r="D413" t="str">
            <v>UN</v>
          </cell>
          <cell r="E413">
            <v>5.24</v>
          </cell>
          <cell r="F413" t="str">
            <v>S</v>
          </cell>
        </row>
        <row r="414">
          <cell r="A414">
            <v>6147</v>
          </cell>
          <cell r="B414">
            <v>0</v>
          </cell>
          <cell r="C414" t="str">
            <v>CURVA 90 GRAUS, LONGA, DE PVC RIGIDO ROSCAVEL, DE 1 1/4", PARA ELETRODUTO - SINAPI - 00001874</v>
          </cell>
          <cell r="D414" t="str">
            <v>UN</v>
          </cell>
          <cell r="E414">
            <v>4.33</v>
          </cell>
          <cell r="F414" t="str">
            <v>S</v>
          </cell>
        </row>
        <row r="415">
          <cell r="A415">
            <v>6144</v>
          </cell>
          <cell r="B415">
            <v>0</v>
          </cell>
          <cell r="C415" t="str">
            <v>CURVA 90 GRAUS, LONGA, DE PVC RIGIDO ROSCAVEL, DE 1", PARA ELETRODUTO - SINAPI - 00001884</v>
          </cell>
          <cell r="D415" t="str">
            <v>UN</v>
          </cell>
          <cell r="E415">
            <v>3.84</v>
          </cell>
          <cell r="F415" t="str">
            <v>S</v>
          </cell>
        </row>
        <row r="416">
          <cell r="A416">
            <v>6154</v>
          </cell>
          <cell r="B416">
            <v>0</v>
          </cell>
          <cell r="C416" t="str">
            <v>CURVA 90 GRAUS, LONGA, DE PVC RIGIDO ROSCAVEL, DE 2", PARA ELETRODUTO - SINAPI - 00001876</v>
          </cell>
          <cell r="D416" t="str">
            <v>UN</v>
          </cell>
          <cell r="E416">
            <v>8.52</v>
          </cell>
          <cell r="F416" t="str">
            <v>S</v>
          </cell>
        </row>
        <row r="417">
          <cell r="A417">
            <v>6157</v>
          </cell>
          <cell r="B417">
            <v>0</v>
          </cell>
          <cell r="C417" t="str">
            <v>CURVA 90 GRAUS, LONGA, DE PVC RIGIDO ROSCAVEL, DE 3", PARA ELETRODUTO - SINAPI - 00001877</v>
          </cell>
          <cell r="D417" t="str">
            <v>UN</v>
          </cell>
          <cell r="E417">
            <v>21.76</v>
          </cell>
          <cell r="F417" t="str">
            <v>S</v>
          </cell>
        </row>
        <row r="418">
          <cell r="A418">
            <v>6137</v>
          </cell>
          <cell r="B418">
            <v>0</v>
          </cell>
          <cell r="C418" t="str">
            <v>CURVA 90 GRAUS, LONGA, DE PVC RIGIDO ROSCAVEL, DE 3/4", PARA ELETRODUTO - SINAPI - 00001879</v>
          </cell>
          <cell r="D418" t="str">
            <v>UN</v>
          </cell>
          <cell r="E418">
            <v>2.5299999999999998</v>
          </cell>
          <cell r="F418" t="str">
            <v>S</v>
          </cell>
        </row>
        <row r="419">
          <cell r="A419">
            <v>6162</v>
          </cell>
          <cell r="B419">
            <v>0</v>
          </cell>
          <cell r="C419" t="str">
            <v>CURVA 90 GRAUS, LONGA, DE PVC RIGIDO ROSCAVEL, DE 4", PARA ELETRODUTO - SINAPI - 00001878</v>
          </cell>
          <cell r="D419" t="str">
            <v>UN</v>
          </cell>
          <cell r="E419">
            <v>43.73</v>
          </cell>
          <cell r="F419" t="str">
            <v>S</v>
          </cell>
        </row>
        <row r="420">
          <cell r="A420">
            <v>3185</v>
          </cell>
          <cell r="B420">
            <v>32</v>
          </cell>
          <cell r="C420" t="str">
            <v>CURVA 90 GRAUS, PARA ELETRODUTO, EM ACO GALVANIZADO ELETROLITICO, DIAMETRO DE 15 MM (1/2") - SINAPI - 00002616</v>
          </cell>
          <cell r="D420" t="str">
            <v>UN</v>
          </cell>
          <cell r="E420">
            <v>3.42</v>
          </cell>
          <cell r="F420" t="str">
            <v>S</v>
          </cell>
        </row>
        <row r="421">
          <cell r="A421">
            <v>2176</v>
          </cell>
          <cell r="B421">
            <v>37</v>
          </cell>
          <cell r="C421" t="str">
            <v>CURVA 90 GRAUS, PARA ELETRODUTO, EM ACO GALVANIZADO ELETROLITICO, DIAMETRO DE 20 MM (3/4") - SINAPI - 00002633</v>
          </cell>
          <cell r="D421" t="str">
            <v>UN</v>
          </cell>
          <cell r="E421">
            <v>3.87</v>
          </cell>
          <cell r="F421" t="str">
            <v>S</v>
          </cell>
        </row>
        <row r="422">
          <cell r="A422">
            <v>3190</v>
          </cell>
          <cell r="B422">
            <v>32</v>
          </cell>
          <cell r="C422" t="str">
            <v>CURVA 90 GRAUS, PARA ELETRODUTO, EM ACO GALVANIZADO ELETROLITICO, DIAMETRO DE 20 MM (3/4") - SINAPI - 00002633</v>
          </cell>
          <cell r="D422" t="str">
            <v>UN</v>
          </cell>
          <cell r="E422">
            <v>3.87</v>
          </cell>
          <cell r="F422" t="str">
            <v>S</v>
          </cell>
        </row>
        <row r="423">
          <cell r="A423">
            <v>2169</v>
          </cell>
          <cell r="B423">
            <v>37</v>
          </cell>
          <cell r="C423" t="str">
            <v>CURVA 90 GRAUS, PARA ELETRODUTO, EM ACO GALVANIZADO ELETROLITICO, DIAMETRO DE 25 MM (1") - SINAPI - 00002617</v>
          </cell>
          <cell r="D423" t="str">
            <v>UN</v>
          </cell>
          <cell r="E423">
            <v>5.26</v>
          </cell>
          <cell r="F423" t="str">
            <v>S</v>
          </cell>
        </row>
        <row r="424">
          <cell r="A424">
            <v>6146</v>
          </cell>
          <cell r="B424">
            <v>0</v>
          </cell>
          <cell r="C424" t="str">
            <v>CURVA 90 GRAUS, PARA ELETRODUTO, EM ACO GALVANIZADO ELETROLITICO, DIAMETRO DE 32 MM (1 1/4") - SINAPI - 00002618</v>
          </cell>
          <cell r="D424" t="str">
            <v>UN</v>
          </cell>
          <cell r="E424">
            <v>11.99</v>
          </cell>
          <cell r="F424" t="str">
            <v>S</v>
          </cell>
        </row>
        <row r="425">
          <cell r="A425">
            <v>2170</v>
          </cell>
          <cell r="B425">
            <v>37</v>
          </cell>
          <cell r="C425" t="str">
            <v>CURVA 90 GRAUS, PARA ELETRODUTO, EM ACO GALVANIZADO ELETROLITICO, DIAMETRO DE 40 MM (1 1/2") - SINAPI - 00002632</v>
          </cell>
          <cell r="D425" t="str">
            <v>UN</v>
          </cell>
          <cell r="E425">
            <v>14.62</v>
          </cell>
          <cell r="F425" t="str">
            <v>S</v>
          </cell>
        </row>
        <row r="426">
          <cell r="A426">
            <v>2173</v>
          </cell>
          <cell r="B426">
            <v>37</v>
          </cell>
          <cell r="C426" t="str">
            <v>CURVA 90 GRAUS, PARA ELETRODUTO, EM ACO GALVANIZADO ELETROLITICO, DIAMETRO DE 50 MM (2") - SINAPI - 00002631</v>
          </cell>
          <cell r="D426" t="str">
            <v>UN</v>
          </cell>
          <cell r="E426">
            <v>21.47</v>
          </cell>
          <cell r="F426" t="str">
            <v>S</v>
          </cell>
        </row>
        <row r="427">
          <cell r="A427">
            <v>7367</v>
          </cell>
          <cell r="B427">
            <v>37</v>
          </cell>
          <cell r="C427" t="str">
            <v>CURVA 90 GRAUS, PARA ELETRODUTO, EM ACO GALVANIZADO ELETROLITICO, DIAMETRO DE 65 MM (2 1/2") - SINAPI - 00002619</v>
          </cell>
          <cell r="D427" t="str">
            <v>UN</v>
          </cell>
          <cell r="E427">
            <v>54.36</v>
          </cell>
          <cell r="F427" t="str">
            <v>S</v>
          </cell>
        </row>
        <row r="428">
          <cell r="A428">
            <v>6156</v>
          </cell>
          <cell r="B428">
            <v>0</v>
          </cell>
          <cell r="C428" t="str">
            <v>CURVA 90 GRAUS, PARA ELETRODUTO, EM ACO GALVANIZADO ELETROLITICO, DIAMETRO DE 80 MM (3") - SINAPI - 00002620</v>
          </cell>
          <cell r="D428" t="str">
            <v>UN</v>
          </cell>
          <cell r="E428">
            <v>71.37</v>
          </cell>
          <cell r="F428" t="str">
            <v>S</v>
          </cell>
        </row>
        <row r="429">
          <cell r="A429">
            <v>8310</v>
          </cell>
          <cell r="B429">
            <v>41</v>
          </cell>
          <cell r="C429" t="str">
            <v>CURVA PVC CURTA 90 GRAUS, DN 100 MM, PARA ESGOTO PREDIAL - SINAPI - 00001966</v>
          </cell>
          <cell r="D429" t="str">
            <v>UN</v>
          </cell>
          <cell r="E429">
            <v>28.05</v>
          </cell>
          <cell r="F429" t="str">
            <v>S</v>
          </cell>
        </row>
        <row r="430">
          <cell r="A430">
            <v>8309</v>
          </cell>
          <cell r="B430">
            <v>41</v>
          </cell>
          <cell r="C430" t="str">
            <v>CURVA PVC CURTA 90 GRAUS, DN 75 MM, PARA ESGOTO PREDIAL - SINAPI - 00001951</v>
          </cell>
          <cell r="D430" t="str">
            <v>UN</v>
          </cell>
          <cell r="E430">
            <v>28.86</v>
          </cell>
          <cell r="F430" t="str">
            <v>S</v>
          </cell>
        </row>
        <row r="431">
          <cell r="A431">
            <v>1075</v>
          </cell>
          <cell r="B431">
            <v>4</v>
          </cell>
          <cell r="C431" t="str">
            <v>DESMOLDANTE PROTETOR PARA FORMAS DE MADEIRA, DE BASE OLEOSA EMULSIONADA EM AGUA - SINAPI - 00002692</v>
          </cell>
          <cell r="D431" t="str">
            <v>L</v>
          </cell>
          <cell r="E431">
            <v>7.3</v>
          </cell>
          <cell r="F431" t="str">
            <v>S</v>
          </cell>
        </row>
        <row r="432">
          <cell r="A432">
            <v>1566</v>
          </cell>
          <cell r="B432">
            <v>44</v>
          </cell>
          <cell r="C432" t="str">
            <v>DETECTOR DE FUMACA CONVENCIONAL, MODELO DFC 420, DA INTELBRAS</v>
          </cell>
          <cell r="D432" t="str">
            <v>UN</v>
          </cell>
          <cell r="E432">
            <v>125</v>
          </cell>
          <cell r="F432" t="str">
            <v>N</v>
          </cell>
        </row>
        <row r="433">
          <cell r="A433">
            <v>1565</v>
          </cell>
          <cell r="B433">
            <v>44</v>
          </cell>
          <cell r="C433" t="str">
            <v>DETECTOR DE FUMACA ENDERECAVEL, MODELO DFE 520, DA INTELBRAS</v>
          </cell>
          <cell r="D433" t="str">
            <v>UN</v>
          </cell>
          <cell r="E433">
            <v>185</v>
          </cell>
          <cell r="F433" t="str">
            <v>N</v>
          </cell>
        </row>
        <row r="434">
          <cell r="A434">
            <v>1564</v>
          </cell>
          <cell r="B434">
            <v>44</v>
          </cell>
          <cell r="C434" t="str">
            <v>DETECTOR DE FUMACA LINEAR, MODELO DFL 3102, COM ALCANCE DE 40 A 70 METROS DE COMPRIMENTO, DA INTELBRAS</v>
          </cell>
          <cell r="D434" t="str">
            <v>UN</v>
          </cell>
          <cell r="E434">
            <v>3655</v>
          </cell>
          <cell r="F434" t="str">
            <v>N</v>
          </cell>
        </row>
        <row r="435">
          <cell r="A435">
            <v>1567</v>
          </cell>
          <cell r="B435">
            <v>44</v>
          </cell>
          <cell r="C435" t="str">
            <v>DETECTOR DE TEMPERATURA CONVENCIONAL, MODELO DTC 421, DA INTELBRAS</v>
          </cell>
          <cell r="D435" t="str">
            <v>UN</v>
          </cell>
          <cell r="E435">
            <v>180</v>
          </cell>
          <cell r="F435" t="str">
            <v>N</v>
          </cell>
        </row>
        <row r="436">
          <cell r="A436">
            <v>1568</v>
          </cell>
          <cell r="B436">
            <v>44</v>
          </cell>
          <cell r="C436" t="str">
            <v>DETECTOR DE TEMPERATURA ENDERECAVEL, MODELO DTE 520, DA INTELBRAS</v>
          </cell>
          <cell r="D436" t="str">
            <v>UN</v>
          </cell>
          <cell r="E436">
            <v>185</v>
          </cell>
          <cell r="F436" t="str">
            <v>N</v>
          </cell>
        </row>
        <row r="437">
          <cell r="A437">
            <v>6523</v>
          </cell>
          <cell r="B437">
            <v>1</v>
          </cell>
          <cell r="C437" t="str">
            <v>DILUENTE AGUARRAS - SINAPI - 00005318</v>
          </cell>
          <cell r="D437" t="str">
            <v>L</v>
          </cell>
          <cell r="E437">
            <v>17.8</v>
          </cell>
          <cell r="F437" t="str">
            <v>S</v>
          </cell>
        </row>
        <row r="438">
          <cell r="A438">
            <v>6296</v>
          </cell>
          <cell r="B438">
            <v>0</v>
          </cell>
          <cell r="C438" t="str">
            <v>DISCO DE CORTE DIAMANTADO SEGMENTADO PARA CONCRETO, DIAMETRO DE 350 MM, FURO DE 1 " (14 X 1 ") - SINAPI - 00013887</v>
          </cell>
          <cell r="D438" t="str">
            <v>UN</v>
          </cell>
          <cell r="E438">
            <v>444.86</v>
          </cell>
          <cell r="F438" t="str">
            <v>S</v>
          </cell>
        </row>
        <row r="439">
          <cell r="A439">
            <v>7037</v>
          </cell>
          <cell r="B439">
            <v>46</v>
          </cell>
          <cell r="C439" t="str">
            <v>DISJ. A VACUO 630A, MOD. MAF-15-630, CAPACIDADE 350MVA, PROT. CURTO SOBRECARGA E FALTA DE FASE BEGHIN PROT. SECUNDARIA</v>
          </cell>
          <cell r="D439" t="str">
            <v>UN</v>
          </cell>
          <cell r="E439">
            <v>29818.63</v>
          </cell>
          <cell r="F439" t="str">
            <v>N</v>
          </cell>
        </row>
        <row r="440">
          <cell r="A440">
            <v>3435</v>
          </cell>
          <cell r="B440">
            <v>30</v>
          </cell>
          <cell r="C440" t="str">
            <v>DISJUNTOR NORMA DIN CURVA C 3P (TRIPOLAR) DE 70A</v>
          </cell>
          <cell r="D440" t="str">
            <v>UN</v>
          </cell>
          <cell r="E440">
            <v>93.43</v>
          </cell>
          <cell r="F440" t="str">
            <v>N</v>
          </cell>
        </row>
        <row r="441">
          <cell r="A441">
            <v>3436</v>
          </cell>
          <cell r="B441">
            <v>30</v>
          </cell>
          <cell r="C441" t="str">
            <v>DISJUNTOR NORMA DIN CURVA C 3P (TRIPOLAR) DE 80A</v>
          </cell>
          <cell r="D441" t="str">
            <v>UN</v>
          </cell>
          <cell r="E441">
            <v>145.38</v>
          </cell>
          <cell r="F441" t="str">
            <v>N</v>
          </cell>
        </row>
        <row r="442">
          <cell r="A442">
            <v>1531</v>
          </cell>
          <cell r="B442">
            <v>300</v>
          </cell>
          <cell r="C442" t="str">
            <v>DISJUNTOR TERMOMAGNETICO TRIPOLAR , CORRENTE NOMINAL DE 400A - FORNECIMENTO E INSTALACAO. AF_10/2020 - SINAPI - 101898</v>
          </cell>
          <cell r="D442" t="str">
            <v>UN</v>
          </cell>
          <cell r="E442">
            <v>1382.53</v>
          </cell>
          <cell r="F442" t="str">
            <v>S</v>
          </cell>
        </row>
        <row r="443">
          <cell r="A443">
            <v>7161</v>
          </cell>
          <cell r="B443">
            <v>30</v>
          </cell>
          <cell r="C443" t="str">
            <v>DISJUNTOR TERMOMAGNETICO TRIPOLAR 125A - SINAPI - 00002391</v>
          </cell>
          <cell r="D443" t="str">
            <v>UN</v>
          </cell>
          <cell r="E443">
            <v>351.97</v>
          </cell>
          <cell r="F443" t="str">
            <v>S</v>
          </cell>
        </row>
        <row r="444">
          <cell r="A444">
            <v>3427</v>
          </cell>
          <cell r="B444">
            <v>30</v>
          </cell>
          <cell r="C444" t="str">
            <v>DISJUNTOR TERMOMAGNETICO TRIPOLAR 150 A / 600 V, TIPO FXD / ICC - 35 KA - SINAPI - 00002374</v>
          </cell>
          <cell r="D444" t="str">
            <v>UN</v>
          </cell>
          <cell r="E444">
            <v>399.3</v>
          </cell>
          <cell r="F444" t="str">
            <v>S</v>
          </cell>
        </row>
        <row r="445">
          <cell r="A445">
            <v>6568</v>
          </cell>
          <cell r="B445">
            <v>30</v>
          </cell>
          <cell r="C445" t="str">
            <v>DISJUNTOR TERMOMAGNETICO TRIPOLAR 200 A / 600 V, TIPO FXD / ICC - 35 KA - SINAPI - 00002377</v>
          </cell>
          <cell r="D445" t="str">
            <v>UN</v>
          </cell>
          <cell r="E445">
            <v>560.38</v>
          </cell>
          <cell r="F445" t="str">
            <v>S</v>
          </cell>
        </row>
        <row r="446">
          <cell r="A446">
            <v>1532</v>
          </cell>
          <cell r="B446">
            <v>0</v>
          </cell>
          <cell r="C446" t="str">
            <v>DISJUNTOR TERMOMAGNETICO TRIPOLAR 300 A / 600 V, TIPO JXD / ICC - 40 KA - SINAPI - 00002378</v>
          </cell>
          <cell r="D446" t="str">
            <v>UN</v>
          </cell>
          <cell r="E446">
            <v>1289.06</v>
          </cell>
          <cell r="F446" t="str">
            <v>S</v>
          </cell>
        </row>
        <row r="447">
          <cell r="A447">
            <v>1533</v>
          </cell>
          <cell r="B447">
            <v>0</v>
          </cell>
          <cell r="C447" t="str">
            <v>DISJUNTOR TERMOMAGNETICO TRIPOLAR 600 A / 600 V, TIPO LXD / ICC - 40 KA - SINAPI - 00002376</v>
          </cell>
          <cell r="D447" t="str">
            <v>UN</v>
          </cell>
          <cell r="E447">
            <v>2123.08</v>
          </cell>
          <cell r="F447" t="str">
            <v>S</v>
          </cell>
        </row>
        <row r="448">
          <cell r="A448">
            <v>3421</v>
          </cell>
          <cell r="B448">
            <v>30</v>
          </cell>
          <cell r="C448" t="str">
            <v>DISJUNTOR TIPO NEMA, BIPOLAR 10 ATE 50 A, TENSAO MAXIMA 415 V - SINAPI - 00002388</v>
          </cell>
          <cell r="D448" t="str">
            <v>UN</v>
          </cell>
          <cell r="E448">
            <v>64.040000000000006</v>
          </cell>
          <cell r="F448" t="str">
            <v>S</v>
          </cell>
        </row>
        <row r="449">
          <cell r="A449">
            <v>3422</v>
          </cell>
          <cell r="B449">
            <v>30</v>
          </cell>
          <cell r="C449" t="str">
            <v>DISJUNTOR TIPO NEMA, BIPOLAR 60 ATE 100A, TENSAO MAXIMA 415 V - SINAPI - 00034606</v>
          </cell>
          <cell r="D449" t="str">
            <v>UN</v>
          </cell>
          <cell r="E449">
            <v>98.24</v>
          </cell>
          <cell r="F449" t="str">
            <v>S</v>
          </cell>
        </row>
        <row r="450">
          <cell r="A450">
            <v>3418</v>
          </cell>
          <cell r="B450">
            <v>30</v>
          </cell>
          <cell r="C450" t="str">
            <v>DISJUNTOR TIPO NEMA, MONOPOLAR 10 ATE 30A, TENSAO MAXIMA DE 240 V - SINAPI - 00002370</v>
          </cell>
          <cell r="D450" t="str">
            <v>UN</v>
          </cell>
          <cell r="E450">
            <v>11.9</v>
          </cell>
          <cell r="F450" t="str">
            <v>S</v>
          </cell>
        </row>
        <row r="451">
          <cell r="A451">
            <v>6142</v>
          </cell>
          <cell r="B451">
            <v>0</v>
          </cell>
          <cell r="C451" t="str">
            <v>DISJUNTOR TIPO NEMA, MONOPOLAR 35 ATE 50 A, TENSAO MAXIMA DE 240 V - SINAPI - 00002386</v>
          </cell>
          <cell r="D451" t="str">
            <v>UN</v>
          </cell>
          <cell r="E451">
            <v>19.96</v>
          </cell>
          <cell r="F451" t="str">
            <v>S</v>
          </cell>
        </row>
        <row r="452">
          <cell r="A452">
            <v>6143</v>
          </cell>
          <cell r="B452">
            <v>0</v>
          </cell>
          <cell r="C452" t="str">
            <v>DISJUNTOR TIPO NEMA, MONOPOLAR DE 60 ATE 70A, TENSAO MAXIMA DE 240 V - SINAPI - 00034689</v>
          </cell>
          <cell r="D452" t="str">
            <v>UN</v>
          </cell>
          <cell r="E452">
            <v>31.27</v>
          </cell>
          <cell r="F452" t="str">
            <v>S</v>
          </cell>
        </row>
        <row r="453">
          <cell r="A453">
            <v>3423</v>
          </cell>
          <cell r="B453">
            <v>30</v>
          </cell>
          <cell r="C453" t="str">
            <v>DISJUNTOR TIPO NEMA, TRIPOLAR 10 ATE 50A, TENSAO MAXIMA DE 415 V - SINAPI - 00002392</v>
          </cell>
          <cell r="D453" t="str">
            <v>UN</v>
          </cell>
          <cell r="E453">
            <v>79.88</v>
          </cell>
          <cell r="F453" t="str">
            <v>S</v>
          </cell>
        </row>
        <row r="454">
          <cell r="A454">
            <v>3424</v>
          </cell>
          <cell r="B454">
            <v>30</v>
          </cell>
          <cell r="C454" t="str">
            <v>DISJUNTOR TIPO NEMA, TRIPOLAR 60 ATE 100 A, TENSAO MAXIMA DE 415 V - SINAPI - 00002373</v>
          </cell>
          <cell r="D454" t="str">
            <v>UN</v>
          </cell>
          <cell r="E454">
            <v>112.55</v>
          </cell>
          <cell r="F454" t="str">
            <v>S</v>
          </cell>
        </row>
        <row r="455">
          <cell r="A455">
            <v>3425</v>
          </cell>
          <cell r="B455">
            <v>30</v>
          </cell>
          <cell r="C455" t="str">
            <v>DISJUNTOR TRIPOLAR DE 175A</v>
          </cell>
          <cell r="D455" t="str">
            <v>UN</v>
          </cell>
          <cell r="E455">
            <v>462.5</v>
          </cell>
          <cell r="F455" t="str">
            <v>N</v>
          </cell>
        </row>
        <row r="456">
          <cell r="A456">
            <v>8546</v>
          </cell>
          <cell r="B456">
            <v>30</v>
          </cell>
          <cell r="C456" t="str">
            <v>DISPOSITIVO DPS CLASSE II, 1 POLO, TENSAO MAXIMA DE 175 V, CORRENTE MAXIMA DE *20* KA (TIPO AC) - SINAPI - 00039465</v>
          </cell>
          <cell r="D456" t="str">
            <v>UN</v>
          </cell>
          <cell r="E456">
            <v>68.75</v>
          </cell>
          <cell r="F456" t="str">
            <v>S</v>
          </cell>
        </row>
        <row r="457">
          <cell r="A457">
            <v>1561</v>
          </cell>
          <cell r="B457">
            <v>0</v>
          </cell>
          <cell r="C457" t="str">
            <v>DISPOSITIVO DPS CLASSE II, 1 POLO, TENSAO MAXIMA DE 175 V, CORRENTE MAXIMA DE *45* KA (TIPO AC) - SINAPI - 00039467</v>
          </cell>
          <cell r="D457" t="str">
            <v>UN</v>
          </cell>
          <cell r="E457">
            <v>98.94</v>
          </cell>
          <cell r="F457" t="str">
            <v>S</v>
          </cell>
        </row>
        <row r="458">
          <cell r="A458">
            <v>1562</v>
          </cell>
          <cell r="B458">
            <v>0</v>
          </cell>
          <cell r="C458" t="str">
            <v>DISPOSITIVO DPS CLASSE II, 1 POLO, TENSAO MAXIMA DE 275 V, CORRENTE MAXIMA DE *20* KA (TIPO AC) - SINAPI - 00039469</v>
          </cell>
          <cell r="D458" t="str">
            <v>UN</v>
          </cell>
          <cell r="E458">
            <v>71.63</v>
          </cell>
          <cell r="F458" t="str">
            <v>S</v>
          </cell>
        </row>
        <row r="459">
          <cell r="A459">
            <v>1563</v>
          </cell>
          <cell r="B459">
            <v>0</v>
          </cell>
          <cell r="C459" t="str">
            <v>DISPOSITIVO DPS CLASSE II, 1 POLO, TENSAO MAXIMA DE 275 V, CORRENTE MAXIMA DE *45* KA (TIPO AC) - SINAPI - 00039471</v>
          </cell>
          <cell r="D459" t="str">
            <v>UN</v>
          </cell>
          <cell r="E459">
            <v>105.77</v>
          </cell>
          <cell r="F459" t="str">
            <v>S</v>
          </cell>
        </row>
        <row r="460">
          <cell r="A460">
            <v>1614</v>
          </cell>
          <cell r="B460">
            <v>0</v>
          </cell>
          <cell r="C460" t="str">
            <v>DISPOSITIVO DR, 2 POLOS, SENSIBILIDADE DE 30 MA, CORRENTE DE 25 A, TIPO AC - SINAPI - 00039445</v>
          </cell>
          <cell r="D460" t="str">
            <v>UN</v>
          </cell>
          <cell r="E460">
            <v>141.47</v>
          </cell>
          <cell r="F460" t="str">
            <v>S</v>
          </cell>
        </row>
        <row r="461">
          <cell r="A461">
            <v>1615</v>
          </cell>
          <cell r="B461">
            <v>0</v>
          </cell>
          <cell r="C461" t="str">
            <v>DISPOSITIVO DR, 2 POLOS, SENSIBILIDADE DE 30 MA, CORRENTE DE 40 A, TIPO AC - SINAPI - 00039446</v>
          </cell>
          <cell r="D461" t="str">
            <v>UN</v>
          </cell>
          <cell r="E461">
            <v>143.99</v>
          </cell>
          <cell r="F461" t="str">
            <v>S</v>
          </cell>
        </row>
        <row r="462">
          <cell r="A462">
            <v>1560</v>
          </cell>
          <cell r="B462">
            <v>0</v>
          </cell>
          <cell r="C462" t="str">
            <v>DISPOSITIVO DR, 4 POLOS, SENSIBILIDADE DE 30 MA, CORRENTE DE 100 A, TIPO AC - SINAPI - 00039449</v>
          </cell>
          <cell r="D462" t="str">
            <v>UN</v>
          </cell>
          <cell r="E462">
            <v>325.75</v>
          </cell>
          <cell r="F462" t="str">
            <v>S</v>
          </cell>
        </row>
        <row r="463">
          <cell r="A463">
            <v>1556</v>
          </cell>
          <cell r="B463">
            <v>0</v>
          </cell>
          <cell r="C463" t="str">
            <v>DISPOSITIVO DR, 4 POLOS, SENSIBILIDADE DE 30 MA, CORRENTE DE 25 A, TIPO AC - SINAPI - 00039455</v>
          </cell>
          <cell r="D463" t="str">
            <v>UN</v>
          </cell>
          <cell r="E463">
            <v>161.19</v>
          </cell>
          <cell r="F463" t="str">
            <v>S</v>
          </cell>
        </row>
        <row r="464">
          <cell r="A464">
            <v>1557</v>
          </cell>
          <cell r="B464">
            <v>0</v>
          </cell>
          <cell r="C464" t="str">
            <v>DISPOSITIVO DR, 4 POLOS, SENSIBILIDADE DE 30 MA, CORRENTE DE 40 A, TIPO AC - SINAPI - 00039456</v>
          </cell>
          <cell r="D464" t="str">
            <v>UN</v>
          </cell>
          <cell r="E464">
            <v>161.31</v>
          </cell>
          <cell r="F464" t="str">
            <v>S</v>
          </cell>
        </row>
        <row r="465">
          <cell r="A465">
            <v>1558</v>
          </cell>
          <cell r="B465">
            <v>0</v>
          </cell>
          <cell r="C465" t="str">
            <v>DISPOSITIVO DR, 4 POLOS, SENSIBILIDADE DE 30 MA, CORRENTE DE 63 A, TIPO AC - SINAPI - 00039457</v>
          </cell>
          <cell r="D465" t="str">
            <v>UN</v>
          </cell>
          <cell r="E465">
            <v>175.85</v>
          </cell>
          <cell r="F465" t="str">
            <v>S</v>
          </cell>
        </row>
        <row r="466">
          <cell r="A466">
            <v>1559</v>
          </cell>
          <cell r="B466">
            <v>0</v>
          </cell>
          <cell r="C466" t="str">
            <v>DISPOSITIVO DR, 4 POLOS, SENSIBILIDADE DE 30 MA, CORRENTE DE 80 A, TIPO AC - SINAPI - 00039458</v>
          </cell>
          <cell r="D466" t="str">
            <v>UN</v>
          </cell>
          <cell r="E466">
            <v>328.15</v>
          </cell>
          <cell r="F466" t="str">
            <v>S</v>
          </cell>
        </row>
        <row r="467">
          <cell r="A467">
            <v>1077</v>
          </cell>
          <cell r="B467">
            <v>8</v>
          </cell>
          <cell r="C467" t="str">
            <v>DOBRADICA EM ACO/FERRO, 3" X 2 1/2", E= 1,2 A 1,8 MM, SEM ANEL, CROMADO OU ZINCADO, TAMPA CHATA, COM PARAFUSOS - SINAPI - 00002433</v>
          </cell>
          <cell r="D467" t="str">
            <v>UN</v>
          </cell>
          <cell r="E467">
            <v>7.52</v>
          </cell>
          <cell r="F467" t="str">
            <v>S</v>
          </cell>
        </row>
        <row r="468">
          <cell r="A468">
            <v>1572</v>
          </cell>
          <cell r="B468">
            <v>0</v>
          </cell>
          <cell r="C468" t="str">
            <v>DOBRADICA EM ACO/FERRO, 3" X 2 1/2", E= 1,9 A 2 MM, SEM ANEL, CROMADO OU ZINCADO, TAMPA BOLA, COM PARAFUSOS - SINAPI - 00002420</v>
          </cell>
          <cell r="D468" t="str">
            <v>UN</v>
          </cell>
          <cell r="E468">
            <v>12.92</v>
          </cell>
          <cell r="F468" t="str">
            <v>S</v>
          </cell>
        </row>
        <row r="469">
          <cell r="A469">
            <v>6573</v>
          </cell>
          <cell r="B469">
            <v>0</v>
          </cell>
          <cell r="C469" t="str">
            <v>DOBRADICA EM LATAO, 3 " X 2 1/2 ", E= 1,9 A 2 MM, COM ANEL, CROMADO, TAMPA BOLA, COM PARAFUSOS - SINAPI - 00011447</v>
          </cell>
          <cell r="D469" t="str">
            <v>UN</v>
          </cell>
          <cell r="E469">
            <v>25.53</v>
          </cell>
          <cell r="F469" t="str">
            <v>S</v>
          </cell>
        </row>
        <row r="470">
          <cell r="A470">
            <v>7548</v>
          </cell>
          <cell r="B470">
            <v>8</v>
          </cell>
          <cell r="C470" t="str">
            <v>DOBRADICA TIPO GONZO 7/8" PAULI (COD.4771)</v>
          </cell>
          <cell r="D470" t="str">
            <v>UN</v>
          </cell>
          <cell r="E470">
            <v>12.4</v>
          </cell>
          <cell r="F470" t="str">
            <v>N</v>
          </cell>
        </row>
        <row r="471">
          <cell r="A471">
            <v>3114</v>
          </cell>
          <cell r="B471">
            <v>40</v>
          </cell>
          <cell r="C471" t="str">
            <v>DUCHA / CHUVEIRO PLASTICO SIMPLES, 5 '', BRANCO, PARA ACOPLAR EM HASTE 1/2 ", AGUA FRIA - SINAPI - 00007608</v>
          </cell>
          <cell r="D471" t="str">
            <v>UN</v>
          </cell>
          <cell r="E471">
            <v>13.54</v>
          </cell>
          <cell r="F471" t="str">
            <v>S</v>
          </cell>
        </row>
        <row r="472">
          <cell r="A472">
            <v>2667</v>
          </cell>
          <cell r="B472">
            <v>40</v>
          </cell>
          <cell r="C472" t="str">
            <v>DUCHA HIGIENICA COM REGISTRO E GATILHO, REF. 00900806, LINHA PERTUTTI DA DOCOL OU SIMILAR</v>
          </cell>
          <cell r="D472" t="str">
            <v>UN</v>
          </cell>
          <cell r="E472">
            <v>262.29000000000002</v>
          </cell>
          <cell r="F472" t="str">
            <v>N</v>
          </cell>
        </row>
        <row r="473">
          <cell r="A473">
            <v>1550</v>
          </cell>
          <cell r="B473">
            <v>40</v>
          </cell>
          <cell r="C473" t="str">
            <v>DUCHA MANUAL COM DESVIADOR REF. 934106 D98 CROMADO DA DOCOL OU SIMILAR</v>
          </cell>
          <cell r="D473" t="str">
            <v>UN</v>
          </cell>
          <cell r="E473">
            <v>923.06</v>
          </cell>
          <cell r="F473" t="str">
            <v>N</v>
          </cell>
        </row>
        <row r="474">
          <cell r="A474">
            <v>1297</v>
          </cell>
          <cell r="B474">
            <v>0</v>
          </cell>
          <cell r="C474" t="str">
            <v>ELEMENTO VAZADO CERAMICO QUADRADO (TIPO RETO OU REDONDO), *7 A 9 X 20 X 20* CM (L X A X C) - SINAPI - 00007272</v>
          </cell>
          <cell r="D474" t="str">
            <v>UN</v>
          </cell>
          <cell r="E474">
            <v>2.64</v>
          </cell>
          <cell r="F474" t="str">
            <v>S</v>
          </cell>
        </row>
        <row r="475">
          <cell r="A475">
            <v>4004</v>
          </cell>
          <cell r="B475">
            <v>12</v>
          </cell>
          <cell r="C475" t="str">
            <v>ELETRICISTA COM ENCARGOS COMPLEMENTARES - SINAPI - 88264</v>
          </cell>
          <cell r="D475" t="str">
            <v>H</v>
          </cell>
          <cell r="E475">
            <v>23.27</v>
          </cell>
          <cell r="F475" t="str">
            <v>S</v>
          </cell>
        </row>
        <row r="476">
          <cell r="A476">
            <v>6442</v>
          </cell>
          <cell r="B476">
            <v>34</v>
          </cell>
          <cell r="C476" t="str">
            <v>ELETROCALHA PERFURADA 100X100MM, EM CHAPA DE ACO GALVANIZADA CH. 24, SEM TAMPA</v>
          </cell>
          <cell r="D476" t="str">
            <v>M</v>
          </cell>
          <cell r="E476">
            <v>38.299999999999997</v>
          </cell>
          <cell r="F476" t="str">
            <v>N</v>
          </cell>
        </row>
        <row r="477">
          <cell r="A477">
            <v>1609</v>
          </cell>
          <cell r="B477">
            <v>34</v>
          </cell>
          <cell r="C477" t="str">
            <v>ELETROCALHA PERFURADA 100X50MM, EM CHAPA DE ACO GALVANIZADA CH. 24, SEM TAMPA</v>
          </cell>
          <cell r="D477" t="str">
            <v>M</v>
          </cell>
          <cell r="E477">
            <v>17.22</v>
          </cell>
          <cell r="F477" t="str">
            <v>N</v>
          </cell>
        </row>
        <row r="478">
          <cell r="A478">
            <v>1608</v>
          </cell>
          <cell r="B478">
            <v>34</v>
          </cell>
          <cell r="C478" t="str">
            <v>ELETROCALHA PERFURADA 50X50MM, EM CHAPA DE ACO GALVANIZADO CH. 24, SEM TAMPA</v>
          </cell>
          <cell r="D478" t="str">
            <v>M</v>
          </cell>
          <cell r="E478">
            <v>12.91</v>
          </cell>
          <cell r="F478" t="str">
            <v>N</v>
          </cell>
        </row>
        <row r="479">
          <cell r="A479">
            <v>6444</v>
          </cell>
          <cell r="B479">
            <v>34</v>
          </cell>
          <cell r="C479" t="str">
            <v>ELETROCALHA PERURADA 100X200MM, EM CHAPA DE ACO GALVANIZADA CH. 24, SEM TAMPA</v>
          </cell>
          <cell r="D479" t="str">
            <v>M</v>
          </cell>
          <cell r="E479">
            <v>56.8</v>
          </cell>
          <cell r="F479" t="str">
            <v>N</v>
          </cell>
        </row>
        <row r="480">
          <cell r="A480">
            <v>6548</v>
          </cell>
          <cell r="B480">
            <v>45</v>
          </cell>
          <cell r="C480" t="str">
            <v>ELETRODO REVESTIDO AWS - E6013, DIAMETRO IGUAL A 4,00 MM - SINAPI - 00010999</v>
          </cell>
          <cell r="D480" t="str">
            <v>KG</v>
          </cell>
          <cell r="E480">
            <v>44.29</v>
          </cell>
          <cell r="F480" t="str">
            <v>S</v>
          </cell>
        </row>
        <row r="481">
          <cell r="A481">
            <v>1598</v>
          </cell>
          <cell r="B481">
            <v>0</v>
          </cell>
          <cell r="C481" t="str">
            <v>ELETRODO REVESTIDO AWS - E7018, DIAMETRO IGUAL A 4,00 MM - SINAPI - 00010997</v>
          </cell>
          <cell r="D481" t="str">
            <v>KG</v>
          </cell>
          <cell r="E481">
            <v>48</v>
          </cell>
          <cell r="F481" t="str">
            <v>S</v>
          </cell>
        </row>
        <row r="482">
          <cell r="A482">
            <v>3226</v>
          </cell>
          <cell r="B482">
            <v>34</v>
          </cell>
          <cell r="C482" t="str">
            <v>ELETRODUTO DE PVC RIGIDO ROSCAVEL DE 1 ", SEM LUVA - SINAPI - 00002685</v>
          </cell>
          <cell r="D482" t="str">
            <v>M</v>
          </cell>
          <cell r="E482">
            <v>8.3800000000000008</v>
          </cell>
          <cell r="F482" t="str">
            <v>S</v>
          </cell>
        </row>
        <row r="483">
          <cell r="A483">
            <v>3227</v>
          </cell>
          <cell r="B483">
            <v>34</v>
          </cell>
          <cell r="C483" t="str">
            <v>ELETRODUTO DE PVC RIGIDO ROSCAVEL DE 1 1/2 ", SEM LUVA - SINAPI - 00002680</v>
          </cell>
          <cell r="D483" t="str">
            <v>M</v>
          </cell>
          <cell r="E483">
            <v>12.27</v>
          </cell>
          <cell r="F483" t="str">
            <v>S</v>
          </cell>
        </row>
        <row r="484">
          <cell r="A484">
            <v>3228</v>
          </cell>
          <cell r="B484">
            <v>34</v>
          </cell>
          <cell r="C484" t="str">
            <v>ELETRODUTO DE PVC RIGIDO ROSCAVEL DE 1 1/4 ", SEM LUVA - SINAPI - 00002684</v>
          </cell>
          <cell r="D484" t="str">
            <v>M</v>
          </cell>
          <cell r="E484">
            <v>11.16</v>
          </cell>
          <cell r="F484" t="str">
            <v>S</v>
          </cell>
        </row>
        <row r="485">
          <cell r="A485">
            <v>3230</v>
          </cell>
          <cell r="B485">
            <v>34</v>
          </cell>
          <cell r="C485" t="str">
            <v>ELETRODUTO DE PVC RIGIDO ROSCAVEL DE 2 ", SEM LUVA - SINAPI - 00002681</v>
          </cell>
          <cell r="D485" t="str">
            <v>M</v>
          </cell>
          <cell r="E485">
            <v>20.05</v>
          </cell>
          <cell r="F485" t="str">
            <v>S</v>
          </cell>
        </row>
        <row r="486">
          <cell r="A486">
            <v>3231</v>
          </cell>
          <cell r="B486">
            <v>34</v>
          </cell>
          <cell r="C486" t="str">
            <v>ELETRODUTO DE PVC RIGIDO ROSCAVEL DE 2 1/2 ", SEM LUVA - SINAPI - 00002682</v>
          </cell>
          <cell r="D486" t="str">
            <v>M</v>
          </cell>
          <cell r="E486">
            <v>29.26</v>
          </cell>
          <cell r="F486" t="str">
            <v>S</v>
          </cell>
        </row>
        <row r="487">
          <cell r="A487">
            <v>3232</v>
          </cell>
          <cell r="B487">
            <v>34</v>
          </cell>
          <cell r="C487" t="str">
            <v>ELETRODUTO DE PVC RIGIDO ROSCAVEL DE 3 ", SEM LUVA - SINAPI - 00002686</v>
          </cell>
          <cell r="D487" t="str">
            <v>M</v>
          </cell>
          <cell r="E487">
            <v>36.69</v>
          </cell>
          <cell r="F487" t="str">
            <v>S</v>
          </cell>
        </row>
        <row r="488">
          <cell r="A488">
            <v>3233</v>
          </cell>
          <cell r="B488">
            <v>34</v>
          </cell>
          <cell r="C488" t="str">
            <v>ELETRODUTO DE PVC RIGIDO ROSCAVEL DE 3/4 ", SEM LUVA - SINAPI - 00002674</v>
          </cell>
          <cell r="D488" t="str">
            <v>M</v>
          </cell>
          <cell r="E488">
            <v>5.36</v>
          </cell>
          <cell r="F488" t="str">
            <v>S</v>
          </cell>
        </row>
        <row r="489">
          <cell r="A489">
            <v>3234</v>
          </cell>
          <cell r="B489">
            <v>34</v>
          </cell>
          <cell r="C489" t="str">
            <v>ELETRODUTO DE PVC RIGIDO ROSCAVEL DE 4 ", SEM LUVA - SINAPI - 00002683</v>
          </cell>
          <cell r="D489" t="str">
            <v>M</v>
          </cell>
          <cell r="E489">
            <v>57.82</v>
          </cell>
          <cell r="F489" t="str">
            <v>S</v>
          </cell>
        </row>
        <row r="490">
          <cell r="A490">
            <v>3221</v>
          </cell>
          <cell r="B490">
            <v>34</v>
          </cell>
          <cell r="C490" t="str">
            <v>ELETRODUTO EM ACO GALVANIZADO A FOGO, DIAMETRO 4", PAREDE DE 3,75 MM</v>
          </cell>
          <cell r="D490" t="str">
            <v>M</v>
          </cell>
          <cell r="E490">
            <v>189.7</v>
          </cell>
          <cell r="F490" t="str">
            <v>N</v>
          </cell>
        </row>
        <row r="491">
          <cell r="A491">
            <v>1606</v>
          </cell>
          <cell r="B491">
            <v>0</v>
          </cell>
          <cell r="C491" t="str">
            <v>ELETRODUTO EM ACO GALVANIZADO ELETROLITICO, LEVE, DIAMETRO 1", PAREDE DE 0,90 MM - SINAPI - 00021136</v>
          </cell>
          <cell r="D491" t="str">
            <v>M</v>
          </cell>
          <cell r="E491">
            <v>10.25</v>
          </cell>
          <cell r="F491" t="str">
            <v>S</v>
          </cell>
        </row>
        <row r="492">
          <cell r="A492">
            <v>1602</v>
          </cell>
          <cell r="B492">
            <v>0</v>
          </cell>
          <cell r="C492" t="str">
            <v>ELETRODUTO EM ACO GALVANIZADO ELETROLITICO, LEVE, DIAMETRO 3/4", PAREDE DE 0,90 MM - SINAPI - 00021128</v>
          </cell>
          <cell r="D492" t="str">
            <v>M</v>
          </cell>
          <cell r="E492">
            <v>7.93</v>
          </cell>
          <cell r="F492" t="str">
            <v>S</v>
          </cell>
        </row>
        <row r="493">
          <cell r="A493">
            <v>7375</v>
          </cell>
          <cell r="B493">
            <v>34</v>
          </cell>
          <cell r="C493" t="str">
            <v>ELETRODUTO EM ACO GALVANIZADO ELETROLITICO, SEMI-PESADO, DIAMETRO 1 1/2", PAREDE DE 1,20 MM - SINAPI - 00021130</v>
          </cell>
          <cell r="D493" t="str">
            <v>M</v>
          </cell>
          <cell r="E493">
            <v>20.03</v>
          </cell>
          <cell r="F493" t="str">
            <v>S</v>
          </cell>
        </row>
        <row r="494">
          <cell r="A494">
            <v>7149</v>
          </cell>
          <cell r="B494">
            <v>34</v>
          </cell>
          <cell r="C494" t="str">
            <v>ELETRODUTO EM ACO GALVANIZADO PRE-ZINCADO, LEVE, DIAMETRO 1", PAREDE DE 0.60 MM</v>
          </cell>
          <cell r="D494" t="str">
            <v>M</v>
          </cell>
          <cell r="E494">
            <v>9.5399999999999991</v>
          </cell>
          <cell r="F494" t="str">
            <v>N</v>
          </cell>
        </row>
        <row r="495">
          <cell r="A495">
            <v>3215</v>
          </cell>
          <cell r="B495">
            <v>34</v>
          </cell>
          <cell r="C495" t="str">
            <v>ELETRODUTO EM ACO GALVANIZADO PRE-ZINCADO, LEVE, DIAMETRO 1/2", PAREDE DE 0.60 MM</v>
          </cell>
          <cell r="D495" t="str">
            <v>M</v>
          </cell>
          <cell r="E495">
            <v>6.22</v>
          </cell>
          <cell r="F495" t="str">
            <v>N</v>
          </cell>
        </row>
        <row r="496">
          <cell r="A496">
            <v>7148</v>
          </cell>
          <cell r="B496">
            <v>34</v>
          </cell>
          <cell r="C496" t="str">
            <v>ELETRODUTO EM ACO GALVANIZADO PRE-ZINCADO, LEVE, DIAMETRO 3/4", PAREDE DE 0.60 MM</v>
          </cell>
          <cell r="D496" t="str">
            <v>M</v>
          </cell>
          <cell r="E496">
            <v>9.3000000000000007</v>
          </cell>
          <cell r="F496" t="str">
            <v>N</v>
          </cell>
        </row>
        <row r="497">
          <cell r="A497">
            <v>7150</v>
          </cell>
          <cell r="B497">
            <v>34</v>
          </cell>
          <cell r="C497" t="str">
            <v>ELETRODUTO EM ACO GALVANIZADO PRE-ZINCADO, MEDIO, DIAMETRO 1 1/2", PAREDE DE 0.90 MM</v>
          </cell>
          <cell r="D497" t="str">
            <v>M</v>
          </cell>
          <cell r="E497">
            <v>41.13</v>
          </cell>
          <cell r="F497" t="str">
            <v>N</v>
          </cell>
        </row>
        <row r="498">
          <cell r="A498">
            <v>7374</v>
          </cell>
          <cell r="B498">
            <v>34</v>
          </cell>
          <cell r="C498" t="str">
            <v>ELETRODUTO EM ACO GALVANIZADO PRE-ZINCADO, MEDIO, DIAMETRO 1 1/4", PAREDE DE 0.90 MM</v>
          </cell>
          <cell r="D498" t="str">
            <v>M</v>
          </cell>
          <cell r="E498">
            <v>39.270000000000003</v>
          </cell>
          <cell r="F498" t="str">
            <v>N</v>
          </cell>
        </row>
        <row r="499">
          <cell r="A499">
            <v>7152</v>
          </cell>
          <cell r="B499">
            <v>34</v>
          </cell>
          <cell r="C499" t="str">
            <v>ELETRODUTO EM ACO GALVANIZADO PRE-ZINCADO, MEDIO, DIAMETRO 2 1/2", PAREDE DE 1.20 MM</v>
          </cell>
          <cell r="D499" t="str">
            <v>M</v>
          </cell>
          <cell r="E499">
            <v>81.66</v>
          </cell>
          <cell r="F499" t="str">
            <v>N</v>
          </cell>
        </row>
        <row r="500">
          <cell r="A500">
            <v>7151</v>
          </cell>
          <cell r="B500">
            <v>34</v>
          </cell>
          <cell r="C500" t="str">
            <v>ELETRODUTO EM ACO GALVANIZADO PRE-ZINCADO, SEMI-PESADO, DIAMETRO 2", PAREDE DE 0.90 MM</v>
          </cell>
          <cell r="D500" t="str">
            <v>M</v>
          </cell>
          <cell r="E500">
            <v>54.28</v>
          </cell>
          <cell r="F500" t="str">
            <v>N</v>
          </cell>
        </row>
        <row r="501">
          <cell r="A501">
            <v>7153</v>
          </cell>
          <cell r="B501">
            <v>34</v>
          </cell>
          <cell r="C501" t="str">
            <v>ELETRODUTO EM ACO GALVANIZADO PRE-ZINCADO, SEMI-PESADO, DIAMETRO 3", PAREDE DE 1.50 MM</v>
          </cell>
          <cell r="D501" t="str">
            <v>M</v>
          </cell>
          <cell r="E501">
            <v>87.58</v>
          </cell>
          <cell r="F501" t="str">
            <v>N</v>
          </cell>
        </row>
        <row r="502">
          <cell r="A502">
            <v>1551</v>
          </cell>
          <cell r="B502">
            <v>0</v>
          </cell>
          <cell r="C502" t="str">
            <v>ELETRODUTO PVC FLEXIVEL CORRUGADO, REFORCADO, COR LARANJA, DE 20 MM, PARA LAJES E PISOS - SINAPI - 00039243</v>
          </cell>
          <cell r="D502" t="str">
            <v>M</v>
          </cell>
          <cell r="E502">
            <v>3.18</v>
          </cell>
          <cell r="F502" t="str">
            <v>S</v>
          </cell>
        </row>
        <row r="503">
          <cell r="A503">
            <v>1552</v>
          </cell>
          <cell r="B503">
            <v>0</v>
          </cell>
          <cell r="C503" t="str">
            <v>ELETRODUTO PVC FLEXIVEL CORRUGADO, REFORCADO, COR LARANJA, DE 25 MM, PARA LAJES E PISOS - SINAPI - 00039244</v>
          </cell>
          <cell r="D503" t="str">
            <v>M</v>
          </cell>
          <cell r="E503">
            <v>4.3</v>
          </cell>
          <cell r="F503" t="str">
            <v>S</v>
          </cell>
        </row>
        <row r="504">
          <cell r="A504">
            <v>1553</v>
          </cell>
          <cell r="B504">
            <v>0</v>
          </cell>
          <cell r="C504" t="str">
            <v>ELETRODUTO PVC FLEXIVEL CORRUGADO, REFORCADO, COR LARANJA, DE 32 MM, PARA LAJES E PISOS - SINAPI - 00039245</v>
          </cell>
          <cell r="D504" t="str">
            <v>M</v>
          </cell>
          <cell r="E504">
            <v>8.27</v>
          </cell>
          <cell r="F504" t="str">
            <v>S</v>
          </cell>
        </row>
        <row r="505">
          <cell r="A505">
            <v>1554</v>
          </cell>
          <cell r="B505">
            <v>0</v>
          </cell>
          <cell r="C505" t="str">
            <v>ELETRODUTO/DUTO PEAD FLEXIVEL PAREDE SIMPLES, CORRUGACAO HELICOIDAL, COR PRETA, SEM ROSCA, DE 1 1/4", PARA CABEAMENTO SUBTERRANEO (NBR 15715) - SINAPI - 00039247</v>
          </cell>
          <cell r="D505" t="str">
            <v>M</v>
          </cell>
          <cell r="E505">
            <v>4.72</v>
          </cell>
          <cell r="F505" t="str">
            <v>S</v>
          </cell>
        </row>
        <row r="506">
          <cell r="A506">
            <v>4020</v>
          </cell>
          <cell r="B506">
            <v>12</v>
          </cell>
          <cell r="C506" t="str">
            <v>ELETROTECNICO COM ENCARGOS COMPLEMENTARES - SINAPI - 88266</v>
          </cell>
          <cell r="D506" t="str">
            <v>H</v>
          </cell>
          <cell r="E506">
            <v>25.29</v>
          </cell>
          <cell r="F506" t="str">
            <v>S</v>
          </cell>
        </row>
        <row r="507">
          <cell r="A507">
            <v>7199</v>
          </cell>
          <cell r="B507">
            <v>46</v>
          </cell>
          <cell r="C507" t="str">
            <v>ELO FUSIVEL 2H</v>
          </cell>
          <cell r="D507" t="str">
            <v>UN</v>
          </cell>
          <cell r="E507">
            <v>4.54</v>
          </cell>
          <cell r="F507" t="str">
            <v>N</v>
          </cell>
        </row>
        <row r="508">
          <cell r="A508">
            <v>3110</v>
          </cell>
          <cell r="B508">
            <v>46</v>
          </cell>
          <cell r="C508" t="str">
            <v>ELO FUSIVEL PARA CHAVE DE XS DE 10K</v>
          </cell>
          <cell r="D508" t="str">
            <v>UN</v>
          </cell>
          <cell r="E508">
            <v>10.1</v>
          </cell>
          <cell r="F508" t="str">
            <v>N</v>
          </cell>
        </row>
        <row r="509">
          <cell r="A509">
            <v>7027</v>
          </cell>
          <cell r="B509">
            <v>46</v>
          </cell>
          <cell r="C509" t="str">
            <v>ELO FUSIVEL PARA PROTECAO DE TRANSFORMADOR 15 K</v>
          </cell>
          <cell r="D509" t="str">
            <v>UN</v>
          </cell>
          <cell r="E509">
            <v>4.8</v>
          </cell>
          <cell r="F509" t="str">
            <v>N</v>
          </cell>
        </row>
        <row r="510">
          <cell r="A510">
            <v>7028</v>
          </cell>
          <cell r="B510">
            <v>46</v>
          </cell>
          <cell r="C510" t="str">
            <v>ELO FUSIVEL PARA PROTECAO DE TRANSFORMADOR 25 K</v>
          </cell>
          <cell r="D510" t="str">
            <v>UN</v>
          </cell>
          <cell r="E510">
            <v>4.8</v>
          </cell>
          <cell r="F510" t="str">
            <v>N</v>
          </cell>
        </row>
        <row r="511">
          <cell r="A511">
            <v>7024</v>
          </cell>
          <cell r="B511">
            <v>46</v>
          </cell>
          <cell r="C511" t="str">
            <v>ELO FUSIVEL PARA PROTECAO DE TRANSFORMADOR 3H</v>
          </cell>
          <cell r="D511" t="str">
            <v>UN</v>
          </cell>
          <cell r="E511">
            <v>4.54</v>
          </cell>
          <cell r="F511" t="str">
            <v>N</v>
          </cell>
        </row>
        <row r="512">
          <cell r="A512">
            <v>7025</v>
          </cell>
          <cell r="B512">
            <v>46</v>
          </cell>
          <cell r="C512" t="str">
            <v>ELO FUSIVEL PARA PROTECAO DE TRANSFORMADOR 5 H</v>
          </cell>
          <cell r="D512" t="str">
            <v>UN</v>
          </cell>
          <cell r="E512">
            <v>4.54</v>
          </cell>
          <cell r="F512" t="str">
            <v>N</v>
          </cell>
        </row>
        <row r="513">
          <cell r="A513">
            <v>7026</v>
          </cell>
          <cell r="B513">
            <v>46</v>
          </cell>
          <cell r="C513" t="str">
            <v>ELO FUSIVEL PARA PROTECAO DE TRANSFORMADOR 6 K</v>
          </cell>
          <cell r="D513" t="str">
            <v>UN</v>
          </cell>
          <cell r="E513">
            <v>8.8699999999999992</v>
          </cell>
          <cell r="F513" t="str">
            <v>N</v>
          </cell>
        </row>
        <row r="514">
          <cell r="A514">
            <v>2753</v>
          </cell>
          <cell r="B514">
            <v>300</v>
          </cell>
          <cell r="C514" t="str">
            <v>EMASSAMENTO COM MASSA LATEX, APLICACAO EM PAREDE, DUAS DEMAOS, LIXAMENTO MANUAL. AF_04/2023 - SINAPI - 88497</v>
          </cell>
          <cell r="D514" t="str">
            <v>M2</v>
          </cell>
          <cell r="E514">
            <v>15.57</v>
          </cell>
          <cell r="F514" t="str">
            <v>S</v>
          </cell>
        </row>
        <row r="515">
          <cell r="A515">
            <v>6312</v>
          </cell>
          <cell r="B515">
            <v>300</v>
          </cell>
          <cell r="C515" t="str">
            <v>EMBOCO OU MASSA UNICA EM ARGAMASSA TRACO 1:2:8, PREPARO MECANICO COM BETONEIRA 400 L, APLICADA MANUALMENTE EM PANOS DE FACHADA COM PRESENCA DE VAOS, ESPESSURA DE 25 MM. AF_08/2022 - SINAPI - 87775</v>
          </cell>
          <cell r="D515" t="str">
            <v>M2</v>
          </cell>
          <cell r="E515">
            <v>46.2</v>
          </cell>
          <cell r="F515" t="str">
            <v>S</v>
          </cell>
        </row>
        <row r="516">
          <cell r="A516">
            <v>6461</v>
          </cell>
          <cell r="B516">
            <v>0</v>
          </cell>
          <cell r="C516" t="str">
            <v>EMBOCO, PARA RECEBIMENTO DE CERAMICA, EM ARGAMASSA TRACO 1:2:8, PREPARO MECANICO COM BETONEIRA 400L, APLICADO MANUALMENTE EM FACES INTERNAS DE PAREDES, PARA AMBIENTE COM AREA MENOR QUE 5M2, ESPESSURA DE 10MM, COM EXECUCAO DE TALISCAS. AF_06/2014 - SINAPI - 87545</v>
          </cell>
          <cell r="D516" t="str">
            <v>M2</v>
          </cell>
          <cell r="E516">
            <v>24.55</v>
          </cell>
          <cell r="F516" t="str">
            <v>S</v>
          </cell>
        </row>
        <row r="517">
          <cell r="A517">
            <v>4005</v>
          </cell>
          <cell r="B517">
            <v>12</v>
          </cell>
          <cell r="C517" t="str">
            <v>ENCANADOR OU BOMBEIRO HIDRAULICO COM ENCARGOS COMPLEMENTARES - SINAPI - 88267</v>
          </cell>
          <cell r="D517" t="str">
            <v>H</v>
          </cell>
          <cell r="E517">
            <v>20.420000000000002</v>
          </cell>
          <cell r="F517" t="str">
            <v>S</v>
          </cell>
        </row>
        <row r="518">
          <cell r="A518">
            <v>4006</v>
          </cell>
          <cell r="B518">
            <v>12</v>
          </cell>
          <cell r="C518" t="str">
            <v>ENCARREGADO GERAL COM ENCARGOS COMPLEMENTARES - SINAPI - 90776</v>
          </cell>
          <cell r="D518" t="str">
            <v>H</v>
          </cell>
          <cell r="E518">
            <v>23.48</v>
          </cell>
          <cell r="F518" t="str">
            <v>S</v>
          </cell>
        </row>
        <row r="519">
          <cell r="A519">
            <v>4044</v>
          </cell>
          <cell r="B519">
            <v>12</v>
          </cell>
          <cell r="C519" t="str">
            <v>ENCARREGADO GERAL COM ENCARGOS COMPLEMENTARES - SINAPI - 90776</v>
          </cell>
          <cell r="D519" t="str">
            <v>H</v>
          </cell>
          <cell r="E519">
            <v>23.48</v>
          </cell>
          <cell r="F519" t="str">
            <v>S</v>
          </cell>
        </row>
        <row r="520">
          <cell r="A520">
            <v>7530</v>
          </cell>
          <cell r="B520">
            <v>7</v>
          </cell>
          <cell r="C520" t="str">
            <v>ENGATE FEMEA CHAPA 18 25X25MM PAULI (COD.4281)</v>
          </cell>
          <cell r="D520" t="str">
            <v>BR</v>
          </cell>
          <cell r="E520">
            <v>50.7</v>
          </cell>
          <cell r="F520" t="str">
            <v>N</v>
          </cell>
        </row>
        <row r="521">
          <cell r="A521">
            <v>2569</v>
          </cell>
          <cell r="B521">
            <v>39</v>
          </cell>
          <cell r="C521" t="str">
            <v>ENGATE FLEXIVEL EM INOX, 1/2 X 40CM - FORNECIMENTO E INSTALACAO. AF_01/2020 - SINAPI - 86887</v>
          </cell>
          <cell r="D521" t="str">
            <v>UN</v>
          </cell>
          <cell r="E521">
            <v>89.08</v>
          </cell>
          <cell r="F521" t="str">
            <v>S</v>
          </cell>
        </row>
        <row r="522">
          <cell r="A522">
            <v>7529</v>
          </cell>
          <cell r="B522">
            <v>7</v>
          </cell>
          <cell r="C522" t="str">
            <v>ENGATE MACHO CHAPA 18 25X25MM PAULI (COD.4297)</v>
          </cell>
          <cell r="D522" t="str">
            <v>BR</v>
          </cell>
          <cell r="E522">
            <v>52.3</v>
          </cell>
          <cell r="F522" t="str">
            <v>N</v>
          </cell>
        </row>
        <row r="523">
          <cell r="A523">
            <v>2568</v>
          </cell>
          <cell r="B523">
            <v>40</v>
          </cell>
          <cell r="C523" t="str">
            <v>ENGATE/RABICHO FLEXIVEL PLASTICO (PVC OU ABS) BRANCO 1/2 " X 40 CM - SINAPI - 00011681</v>
          </cell>
          <cell r="D523" t="str">
            <v>UN</v>
          </cell>
          <cell r="E523">
            <v>7.63</v>
          </cell>
          <cell r="F523" t="str">
            <v>S</v>
          </cell>
        </row>
        <row r="524">
          <cell r="A524">
            <v>4045</v>
          </cell>
          <cell r="B524">
            <v>12</v>
          </cell>
          <cell r="C524" t="str">
            <v>ENGENHEIRO CIVIL DE OBRA JUNIOR COM ENCARGOS COMPLEMENTARES - SINAPI - 90777</v>
          </cell>
          <cell r="D524" t="str">
            <v>H</v>
          </cell>
          <cell r="E524">
            <v>97.88</v>
          </cell>
          <cell r="F524" t="str">
            <v>S</v>
          </cell>
        </row>
        <row r="525">
          <cell r="A525">
            <v>4046</v>
          </cell>
          <cell r="B525">
            <v>12</v>
          </cell>
          <cell r="C525" t="str">
            <v>ENGENHEIRO CIVIL DE OBRA PLENO COM ENCARGOS COMPLEMENTARES - SINAPI - 90778</v>
          </cell>
          <cell r="D525" t="str">
            <v>H</v>
          </cell>
          <cell r="E525">
            <v>111.12</v>
          </cell>
          <cell r="F525" t="str">
            <v>S</v>
          </cell>
        </row>
        <row r="526">
          <cell r="A526">
            <v>4047</v>
          </cell>
          <cell r="B526">
            <v>12</v>
          </cell>
          <cell r="C526" t="str">
            <v>ENGENHEIRO CIVIL DE OBRA SENIOR COM ENCARGOS COMPLEMENTARES - SINAPI - 90779</v>
          </cell>
          <cell r="D526" t="str">
            <v>H</v>
          </cell>
          <cell r="E526">
            <v>151.21</v>
          </cell>
          <cell r="F526" t="str">
            <v>S</v>
          </cell>
        </row>
        <row r="527">
          <cell r="A527">
            <v>6302</v>
          </cell>
          <cell r="B527">
            <v>300</v>
          </cell>
          <cell r="C527" t="str">
            <v>ESCAVACAO DE VALAS EM SOLO DE QUALQUER CATEGORIA, NA(S) PROFUNDIDADE(S):- ATE 2.00 M (SEN PRESENCA DE AGUA) (COMP. 0401001100)</v>
          </cell>
          <cell r="D527" t="str">
            <v>M3</v>
          </cell>
          <cell r="E527">
            <v>68.16</v>
          </cell>
          <cell r="F527" t="str">
            <v>N</v>
          </cell>
        </row>
        <row r="528">
          <cell r="A528">
            <v>6412</v>
          </cell>
          <cell r="B528">
            <v>300</v>
          </cell>
          <cell r="C528" t="str">
            <v>ESCAVADEIRA HIDRAULICA SOBRE ESTEIRAS, CACAMBA 0,80 M3, PESO OPERACIONAL 17 T, POTENCIA BRUTA 111 HP - CHI DIURNO. AF_06/2014 - SINAPI - 5632</v>
          </cell>
          <cell r="D528" t="str">
            <v>CHI</v>
          </cell>
          <cell r="E528">
            <v>77.739999999999995</v>
          </cell>
          <cell r="F528" t="str">
            <v>S</v>
          </cell>
        </row>
        <row r="529">
          <cell r="A529">
            <v>6411</v>
          </cell>
          <cell r="B529">
            <v>300</v>
          </cell>
          <cell r="C529" t="str">
            <v>ESCAVADEIRA HIDRAULICA SOBRE ESTEIRAS, CACAMBA 0,80 M3, PESO OPERACIONAL 17 T, POTENCIA BRUTA 111 HP - CHP DIURNO. AF_06/2014 - SINAPI - 5631</v>
          </cell>
          <cell r="D529" t="str">
            <v>CHP</v>
          </cell>
          <cell r="E529">
            <v>189.2</v>
          </cell>
          <cell r="F529" t="str">
            <v>S</v>
          </cell>
        </row>
        <row r="530">
          <cell r="A530">
            <v>8510</v>
          </cell>
          <cell r="B530">
            <v>300</v>
          </cell>
          <cell r="C530" t="str">
            <v>ESCAVADEIRA HIDRAULICA SOBRE ESTEIRAS, CACAMBA 0,80 M3, PESO OPERACIONAL 17,8 T, POTENCIA LIQUIDA 110 HP - CHP DIURNO. AF_10/2014 - SINAPI - 90991</v>
          </cell>
          <cell r="D530" t="str">
            <v>CHP</v>
          </cell>
          <cell r="E530">
            <v>183.66</v>
          </cell>
          <cell r="F530" t="str">
            <v>S</v>
          </cell>
        </row>
        <row r="531">
          <cell r="A531">
            <v>6447</v>
          </cell>
          <cell r="B531">
            <v>0</v>
          </cell>
          <cell r="C531" t="str">
            <v>ESGUICHO JATO REGULAVEL, TIPO ELKHART, ENGATE RAPIDO 1 1/2", PARA COMBATE A INCENDIO - SINAPI - 00037554</v>
          </cell>
          <cell r="D531" t="str">
            <v>UN</v>
          </cell>
          <cell r="E531">
            <v>214.32</v>
          </cell>
          <cell r="F531" t="str">
            <v>S</v>
          </cell>
        </row>
        <row r="532">
          <cell r="A532">
            <v>1001</v>
          </cell>
          <cell r="B532">
            <v>5</v>
          </cell>
          <cell r="C532" t="str">
            <v>ESPACADOR / DISTANCIADOR CIRCULAR COM ENTRADA LATERAL, EM PLASTICO, PARA VERGALHAO *4,2 A 12,5* MM, COBRIMENTO 20 MM - SINAPI - 00039017</v>
          </cell>
          <cell r="D532" t="str">
            <v>UN</v>
          </cell>
          <cell r="E532">
            <v>0.22</v>
          </cell>
          <cell r="F532" t="str">
            <v>S</v>
          </cell>
        </row>
        <row r="533">
          <cell r="A533">
            <v>6603</v>
          </cell>
          <cell r="B533">
            <v>46</v>
          </cell>
          <cell r="C533" t="str">
            <v>ESPACADOR LOSANGULAR 15 KV - 50MM2</v>
          </cell>
          <cell r="D533" t="str">
            <v>UN</v>
          </cell>
          <cell r="E533">
            <v>44.69</v>
          </cell>
          <cell r="F533" t="str">
            <v>N</v>
          </cell>
        </row>
        <row r="534">
          <cell r="A534">
            <v>7128</v>
          </cell>
          <cell r="B534">
            <v>35</v>
          </cell>
          <cell r="C534" t="str">
            <v>ESPELHO / PLACA CEGA 4" X 2", PARA INSTALACAO DE TOMADAS E INTERRUPTORES - SINAPI - 00038091</v>
          </cell>
          <cell r="D534" t="str">
            <v>UN</v>
          </cell>
          <cell r="E534">
            <v>2.29</v>
          </cell>
          <cell r="F534" t="str">
            <v>S</v>
          </cell>
        </row>
        <row r="535">
          <cell r="A535">
            <v>7132</v>
          </cell>
          <cell r="B535">
            <v>35</v>
          </cell>
          <cell r="C535" t="str">
            <v>ESPELHO / PLACA CEGA 4" X 4", PARA INSTALACAO DE TOMADAS E INTERRUPTORES - SINAPI - 00038095</v>
          </cell>
          <cell r="D535" t="str">
            <v>UN</v>
          </cell>
          <cell r="E535">
            <v>4.8600000000000003</v>
          </cell>
          <cell r="F535" t="str">
            <v>S</v>
          </cell>
        </row>
        <row r="536">
          <cell r="A536">
            <v>1441</v>
          </cell>
          <cell r="B536">
            <v>35</v>
          </cell>
          <cell r="C536" t="str">
            <v>ESPELHO / PLACA DE 2 POSTOS 4" X 4", PARA INSTALACAO DE TOMADAS E INTERRUPTORES - SINAPI - 00038096</v>
          </cell>
          <cell r="D536" t="str">
            <v>UN</v>
          </cell>
          <cell r="E536">
            <v>5.22</v>
          </cell>
          <cell r="F536" t="str">
            <v>S</v>
          </cell>
        </row>
        <row r="537">
          <cell r="A537">
            <v>7131</v>
          </cell>
          <cell r="B537">
            <v>35</v>
          </cell>
          <cell r="C537" t="str">
            <v>ESPELHO / PLACA DE 2 POSTOS 4" X 4", PARA INSTALACAO DE TOMADAS E INTERRUPTORES - SINAPI - 00038096</v>
          </cell>
          <cell r="D537" t="str">
            <v>UN</v>
          </cell>
          <cell r="E537">
            <v>5.22</v>
          </cell>
          <cell r="F537" t="str">
            <v>S</v>
          </cell>
        </row>
        <row r="538">
          <cell r="A538">
            <v>1543</v>
          </cell>
          <cell r="B538">
            <v>0</v>
          </cell>
          <cell r="C538" t="str">
            <v>ESPELHO / PLACA DE 3 POSTOS 4" X 2", PARA INSTALACAO DE TOMADAS E INTERRUPTORES - SINAPI - 00038094</v>
          </cell>
          <cell r="D538" t="str">
            <v>UN</v>
          </cell>
          <cell r="E538">
            <v>2.75</v>
          </cell>
          <cell r="F538" t="str">
            <v>S</v>
          </cell>
        </row>
        <row r="539">
          <cell r="A539">
            <v>6446</v>
          </cell>
          <cell r="B539">
            <v>0</v>
          </cell>
          <cell r="C539" t="str">
            <v>ESPELHO CRISTAL E = 4 MM - SINAPI - 00011186</v>
          </cell>
          <cell r="D539" t="str">
            <v>M2</v>
          </cell>
          <cell r="E539">
            <v>401.33</v>
          </cell>
          <cell r="F539" t="str">
            <v>S</v>
          </cell>
        </row>
        <row r="540">
          <cell r="A540">
            <v>1082</v>
          </cell>
          <cell r="B540">
            <v>25</v>
          </cell>
          <cell r="C540" t="str">
            <v>ESTACA DIAM. 25 CM (CRAVACAO PARA STRAUS), INCLUSIVE ENCAMISAMENTO</v>
          </cell>
          <cell r="D540" t="str">
            <v>M</v>
          </cell>
          <cell r="E540">
            <v>52.78</v>
          </cell>
          <cell r="F540" t="str">
            <v>N</v>
          </cell>
        </row>
        <row r="541">
          <cell r="A541">
            <v>1083</v>
          </cell>
          <cell r="B541">
            <v>25</v>
          </cell>
          <cell r="C541" t="str">
            <v>ESTACA DIAM. 32 CM (CRAVACAO PARA STRAUS), INCLUSIVE ENCAMISAMENTO</v>
          </cell>
          <cell r="D541" t="str">
            <v>M</v>
          </cell>
          <cell r="E541">
            <v>68.540000000000006</v>
          </cell>
          <cell r="F541" t="str">
            <v>N</v>
          </cell>
        </row>
        <row r="542">
          <cell r="A542">
            <v>1084</v>
          </cell>
          <cell r="B542">
            <v>25</v>
          </cell>
          <cell r="C542" t="str">
            <v>ESTACA DIAM. 38 CM (CRAVACAO PARA STRAUS), INCLUSIVE ENCAMISAMENTO</v>
          </cell>
          <cell r="D542" t="str">
            <v>M</v>
          </cell>
          <cell r="E542">
            <v>79.430000000000007</v>
          </cell>
          <cell r="F542" t="str">
            <v>N</v>
          </cell>
        </row>
        <row r="543">
          <cell r="A543">
            <v>1085</v>
          </cell>
          <cell r="B543">
            <v>1</v>
          </cell>
          <cell r="C543" t="str">
            <v>ESTOPA - SINAPI - 00000013</v>
          </cell>
          <cell r="D543" t="str">
            <v>KG</v>
          </cell>
          <cell r="E543">
            <v>21.4</v>
          </cell>
          <cell r="F543" t="str">
            <v>S</v>
          </cell>
        </row>
        <row r="544">
          <cell r="A544">
            <v>6564</v>
          </cell>
          <cell r="B544">
            <v>0</v>
          </cell>
          <cell r="C544" t="str">
            <v>ESTRIBO COM PARAFUSO EM CHAPA DE FERRO FUNDIDO DE 2" X 3/16" X 35 CM, SECAO "U", PARA MADEIRAMENTO DE TELHADO - SINAPI - 00021142</v>
          </cell>
          <cell r="D544" t="str">
            <v>UN</v>
          </cell>
          <cell r="E544">
            <v>25.69</v>
          </cell>
          <cell r="F544" t="str">
            <v>S</v>
          </cell>
        </row>
        <row r="545">
          <cell r="A545">
            <v>7589</v>
          </cell>
          <cell r="B545">
            <v>33</v>
          </cell>
          <cell r="C545" t="str">
            <v>EXAUSTOR DE PAREDE, DIAMETRO 30CM</v>
          </cell>
          <cell r="D545" t="str">
            <v>UN</v>
          </cell>
          <cell r="E545">
            <v>265</v>
          </cell>
          <cell r="F545" t="str">
            <v>N</v>
          </cell>
        </row>
        <row r="546">
          <cell r="A546">
            <v>7590</v>
          </cell>
          <cell r="B546">
            <v>33</v>
          </cell>
          <cell r="C546" t="str">
            <v>EXAUSTOR DE PAREDE, DIAMETRO 40CM</v>
          </cell>
          <cell r="D546" t="str">
            <v>UN</v>
          </cell>
          <cell r="E546">
            <v>299.89999999999998</v>
          </cell>
          <cell r="F546" t="str">
            <v>N</v>
          </cell>
        </row>
        <row r="547">
          <cell r="A547">
            <v>1632</v>
          </cell>
          <cell r="B547">
            <v>44</v>
          </cell>
          <cell r="C547" t="str">
            <v>EXTINTOR DE INCENDIO PORTATIL COM CARGA PQS DE 6KG, CLASSE ABC</v>
          </cell>
          <cell r="D547" t="str">
            <v>UN</v>
          </cell>
          <cell r="E547">
            <v>320</v>
          </cell>
          <cell r="F547" t="str">
            <v>N</v>
          </cell>
        </row>
        <row r="548">
          <cell r="A548">
            <v>6437</v>
          </cell>
          <cell r="B548">
            <v>0</v>
          </cell>
          <cell r="C548" t="str">
            <v>FECHADRUA BICO DE PAPAGAIO PARA PORTA DE CORRER EXTERNA, EM ACO INOX COM ACABAMENTO CROMADO, MAQUINA COM 45 MM, INCLUINDO CHAVE TIPO CILINDRO - SINAPI - 00043612</v>
          </cell>
          <cell r="D548" t="str">
            <v>CJ</v>
          </cell>
          <cell r="E548">
            <v>96.88</v>
          </cell>
          <cell r="F548" t="str">
            <v>S</v>
          </cell>
        </row>
        <row r="549">
          <cell r="A549">
            <v>6393</v>
          </cell>
          <cell r="B549">
            <v>0</v>
          </cell>
          <cell r="C549" t="str">
            <v>FECHADURA DE SOBREPOR PARA GAVETAS E ARMARIOS, EM ACO INOX COM ACABAMENTO CROMADO, COM CILINDRO DE APROX 20 MM - SINAPI - 00011468</v>
          </cell>
          <cell r="D549" t="str">
            <v>UN</v>
          </cell>
          <cell r="E549">
            <v>13.15</v>
          </cell>
          <cell r="F549" t="str">
            <v>S</v>
          </cell>
        </row>
        <row r="550">
          <cell r="A550">
            <v>7549</v>
          </cell>
          <cell r="B550">
            <v>8</v>
          </cell>
          <cell r="C550" t="str">
            <v>FECHADURA ESPELHO PARA PORTA EXTERNA, EM ACO INOX (MAQUINA, TESTA E CONTRA-TESTA) E EM ZAMAC (MACANETA, LINGUETA E TRINCOS) COM ACABAMENTO CROMADO, MAQUINA DE 55 MM, INCLUINDO CHAVE TIPO CILINDRO - SINAPI - 00003081</v>
          </cell>
          <cell r="D550" t="str">
            <v>CJ</v>
          </cell>
          <cell r="E550">
            <v>131.66999999999999</v>
          </cell>
          <cell r="F550" t="str">
            <v>S</v>
          </cell>
        </row>
        <row r="551">
          <cell r="A551">
            <v>1189</v>
          </cell>
          <cell r="B551">
            <v>8</v>
          </cell>
          <cell r="C551" t="str">
            <v>FECHADURA ESPELHO PARA PORTA INTERNA, EM ACO INOX (MAQUINA, TESTA E CONTRA-TESTA) E EM ZAMAC (MACANETA, LINGUETA E TRINCOS) COM ACABAMENTO CROMADO, MAQUINA DE 40 MM, INCLUINDO CHAVE TIPO INTERNA - SINAPI - 00003090</v>
          </cell>
          <cell r="D551" t="str">
            <v>CJ</v>
          </cell>
          <cell r="E551">
            <v>59.4</v>
          </cell>
          <cell r="F551" t="str">
            <v>S</v>
          </cell>
        </row>
        <row r="552">
          <cell r="A552">
            <v>1573</v>
          </cell>
          <cell r="B552">
            <v>0</v>
          </cell>
          <cell r="C552" t="str">
            <v>FECHADURA ROSETA REDONDA PARA PORTA INTERNA, EM ACO INOX (MAQUINA, TESTA E CONTRA-TESTA) E EM ZAMAC (MACANETA, LINGUETA E TRINCOS) COM ACABAMENTO CROMADO, MAQUINA DE 40 MM, INCLUINDO CHAVE TIPO INTERNA (CONJUNTO DE FECHADURAS) - SINAPI - 00043610</v>
          </cell>
          <cell r="D552" t="str">
            <v>CJ</v>
          </cell>
          <cell r="E552">
            <v>73.930000000000007</v>
          </cell>
          <cell r="F552" t="str">
            <v>S</v>
          </cell>
        </row>
        <row r="553">
          <cell r="A553">
            <v>7560</v>
          </cell>
          <cell r="B553">
            <v>8</v>
          </cell>
          <cell r="C553" t="str">
            <v>FECHO / FECHADURA COM PUXADOR CONCHA, COM TRANCA TIPO TRAVA, PARA JANELA / PORTA DE CORRER (INCLUI TESTA, FECHADURA, PUXADOR) - COMPLETA - SINAPI - 00038165</v>
          </cell>
          <cell r="D553" t="str">
            <v>CJ</v>
          </cell>
          <cell r="E553">
            <v>77.52</v>
          </cell>
          <cell r="F553" t="str">
            <v>S</v>
          </cell>
        </row>
        <row r="554">
          <cell r="A554">
            <v>7562</v>
          </cell>
          <cell r="B554">
            <v>8</v>
          </cell>
          <cell r="C554" t="str">
            <v>FECHO TRAMELA NR. 02 - 100MM PAULI (COD.4541)</v>
          </cell>
          <cell r="D554" t="str">
            <v>UN</v>
          </cell>
          <cell r="E554">
            <v>9.9</v>
          </cell>
          <cell r="F554" t="str">
            <v>N</v>
          </cell>
        </row>
        <row r="555">
          <cell r="A555">
            <v>7564</v>
          </cell>
          <cell r="B555">
            <v>8</v>
          </cell>
          <cell r="C555" t="str">
            <v>FECHO TRAMELA NR. 04 - 150MM PAULI (COD.4564)</v>
          </cell>
          <cell r="D555" t="str">
            <v>UN</v>
          </cell>
          <cell r="E555">
            <v>12</v>
          </cell>
          <cell r="F555" t="str">
            <v>N</v>
          </cell>
        </row>
        <row r="556">
          <cell r="A556">
            <v>7563</v>
          </cell>
          <cell r="B556">
            <v>8</v>
          </cell>
          <cell r="C556" t="str">
            <v>FECHO TRAMELA NR. 06 - 220MM PAULI (COD.4587)</v>
          </cell>
          <cell r="D556" t="str">
            <v>UN</v>
          </cell>
          <cell r="E556">
            <v>14.66</v>
          </cell>
          <cell r="F556" t="str">
            <v>N</v>
          </cell>
        </row>
        <row r="557">
          <cell r="A557">
            <v>7613</v>
          </cell>
          <cell r="B557">
            <v>7</v>
          </cell>
          <cell r="C557" t="str">
            <v>FERRO CHATO LAMINADO 1 1/2"X1/2" PAULI 22,80KG - 6M</v>
          </cell>
          <cell r="D557" t="str">
            <v>UN</v>
          </cell>
          <cell r="E557">
            <v>243.86</v>
          </cell>
          <cell r="F557" t="str">
            <v>N</v>
          </cell>
        </row>
        <row r="558">
          <cell r="A558">
            <v>7575</v>
          </cell>
          <cell r="B558">
            <v>7</v>
          </cell>
          <cell r="C558" t="str">
            <v>FERRO CHATO LAMINADO 1"X3/16" PAULI - 5,70KG-6M (COD. 3286)</v>
          </cell>
          <cell r="D558" t="str">
            <v>UN</v>
          </cell>
          <cell r="E558">
            <v>57</v>
          </cell>
          <cell r="F558" t="str">
            <v>N</v>
          </cell>
        </row>
        <row r="559">
          <cell r="A559">
            <v>7635</v>
          </cell>
          <cell r="B559">
            <v>7</v>
          </cell>
          <cell r="C559" t="str">
            <v>FERRO CHATO LAMINADO 1/2"X1/8" PAULI 1,92KG-6M (COD. 3228)</v>
          </cell>
          <cell r="D559" t="str">
            <v>UN</v>
          </cell>
          <cell r="E559">
            <v>20</v>
          </cell>
          <cell r="F559" t="str">
            <v>N</v>
          </cell>
        </row>
        <row r="560">
          <cell r="A560">
            <v>7537</v>
          </cell>
          <cell r="B560">
            <v>7</v>
          </cell>
          <cell r="C560" t="str">
            <v>FERRO CHATO LAMINADO 1/8"X5/8" PAULI 2,40KG-6M (COD.3263)</v>
          </cell>
          <cell r="D560" t="str">
            <v>UN</v>
          </cell>
          <cell r="E560">
            <v>22.3</v>
          </cell>
          <cell r="F560" t="str">
            <v>N</v>
          </cell>
        </row>
        <row r="561">
          <cell r="A561">
            <v>8733</v>
          </cell>
          <cell r="B561">
            <v>7</v>
          </cell>
          <cell r="C561" t="str">
            <v>FERRO CHATO LAMINADO 2" X 3/8"</v>
          </cell>
          <cell r="D561" t="str">
            <v>BR</v>
          </cell>
          <cell r="E561">
            <v>226.6</v>
          </cell>
          <cell r="F561" t="str">
            <v>N</v>
          </cell>
        </row>
        <row r="562">
          <cell r="A562">
            <v>7627</v>
          </cell>
          <cell r="B562">
            <v>7</v>
          </cell>
          <cell r="C562" t="str">
            <v>FERRO CHATO LAMINADO 2"X1/8" PAULI 7,62KG - 6M (COD.3234)</v>
          </cell>
          <cell r="D562" t="str">
            <v>UN</v>
          </cell>
          <cell r="E562">
            <v>76</v>
          </cell>
          <cell r="F562" t="str">
            <v>N</v>
          </cell>
        </row>
        <row r="563">
          <cell r="A563">
            <v>7623</v>
          </cell>
          <cell r="B563">
            <v>7</v>
          </cell>
          <cell r="C563" t="str">
            <v>FERRO CHATO LAMINADO 2"X3/16" PAULI 11,40 KG - 6M (COD.3323)</v>
          </cell>
          <cell r="D563" t="str">
            <v>UN</v>
          </cell>
          <cell r="E563">
            <v>115.4</v>
          </cell>
          <cell r="F563" t="str">
            <v>N</v>
          </cell>
        </row>
        <row r="564">
          <cell r="A564">
            <v>6178</v>
          </cell>
          <cell r="B564">
            <v>7</v>
          </cell>
          <cell r="C564" t="str">
            <v>FERRO CHATO LAMINADO 3/4"X3/16" PAULI - 4,26KG-6M (COD.3330)</v>
          </cell>
          <cell r="D564" t="str">
            <v>UN</v>
          </cell>
          <cell r="E564">
            <v>43</v>
          </cell>
          <cell r="F564" t="str">
            <v>N</v>
          </cell>
        </row>
        <row r="565">
          <cell r="A565">
            <v>7614</v>
          </cell>
          <cell r="B565">
            <v>7</v>
          </cell>
          <cell r="C565" t="str">
            <v>FERRO REDONDO LISO LAMINADO 1/2" PAULI - 5,94KG - 6M (COD.4618)</v>
          </cell>
          <cell r="D565" t="str">
            <v>BR</v>
          </cell>
          <cell r="E565">
            <v>60</v>
          </cell>
          <cell r="F565" t="str">
            <v>N</v>
          </cell>
        </row>
        <row r="566">
          <cell r="A566">
            <v>8734</v>
          </cell>
          <cell r="B566">
            <v>7</v>
          </cell>
          <cell r="C566" t="str">
            <v>FERRO REDONDO LISO LAMINADO 7/8" PAULI 18,30KG-6M - SAE 1045</v>
          </cell>
          <cell r="D566" t="str">
            <v>BR</v>
          </cell>
          <cell r="E566">
            <v>200.5</v>
          </cell>
          <cell r="F566" t="str">
            <v>N</v>
          </cell>
        </row>
        <row r="567">
          <cell r="A567">
            <v>6341</v>
          </cell>
          <cell r="B567">
            <v>7</v>
          </cell>
          <cell r="C567" t="str">
            <v>FERROLHO COM FECHO / TRINCO REDONDO, EM ACO GALVANIZADO / ZINCADO, DE SOBREPOR, COM COMPRIMENTO DE 2" E ESPESSURA MINIMA DA CHAPA DE 0,90 MM, PARA PORTAS E JANELAS - SINAPI - 00003119</v>
          </cell>
          <cell r="D567" t="str">
            <v>UN</v>
          </cell>
          <cell r="E567">
            <v>2.97</v>
          </cell>
          <cell r="F567" t="str">
            <v>S</v>
          </cell>
        </row>
        <row r="568">
          <cell r="A568">
            <v>7021</v>
          </cell>
          <cell r="B568">
            <v>46</v>
          </cell>
          <cell r="C568" t="str">
            <v>FIO DE ALUMINIO 6 AWG PARA AMARRACAO DE ISOLADOR TOPO (1 KG = 28M)</v>
          </cell>
          <cell r="D568" t="str">
            <v>M</v>
          </cell>
          <cell r="E568">
            <v>2.59</v>
          </cell>
          <cell r="F568" t="str">
            <v>N</v>
          </cell>
        </row>
        <row r="569">
          <cell r="A569">
            <v>3244</v>
          </cell>
          <cell r="B569">
            <v>36</v>
          </cell>
          <cell r="C569" t="str">
            <v>FIO DE COBRE, SOLIDO, CLASSE 1, ISOLACAO EM PVC/A, ANTICHAMA BWF-B, 450/750V, SECAO NOMINAL 1,5 MM2 - SINAPI - 00000938</v>
          </cell>
          <cell r="D569" t="str">
            <v>M</v>
          </cell>
          <cell r="E569">
            <v>1.35</v>
          </cell>
          <cell r="F569" t="str">
            <v>S</v>
          </cell>
        </row>
        <row r="570">
          <cell r="A570">
            <v>3245</v>
          </cell>
          <cell r="B570">
            <v>36</v>
          </cell>
          <cell r="C570" t="str">
            <v>FIO DE COBRE, SOLIDO, CLASSE 1, ISOLACAO EM PVC/A, ANTICHAMA BWF-B, 450/750V, SECAO NOMINAL 10 MM2 - SINAPI - 00000937</v>
          </cell>
          <cell r="D570" t="str">
            <v>M</v>
          </cell>
          <cell r="E570">
            <v>7.89</v>
          </cell>
          <cell r="F570" t="str">
            <v>S</v>
          </cell>
        </row>
        <row r="571">
          <cell r="A571">
            <v>3247</v>
          </cell>
          <cell r="B571">
            <v>36</v>
          </cell>
          <cell r="C571" t="str">
            <v>FIO DE COBRE, SOLIDO, CLASSE 1, ISOLACAO EM PVC/A, ANTICHAMA BWF-B, 450/750V, SECAO NOMINAL 2,5 MM2 - SINAPI - 00000939</v>
          </cell>
          <cell r="D571" t="str">
            <v>M</v>
          </cell>
          <cell r="E571">
            <v>2.19</v>
          </cell>
          <cell r="F571" t="str">
            <v>S</v>
          </cell>
        </row>
        <row r="572">
          <cell r="A572">
            <v>3248</v>
          </cell>
          <cell r="B572">
            <v>36</v>
          </cell>
          <cell r="C572" t="str">
            <v>FIO DE COBRE, SOLIDO, CLASSE 1, ISOLACAO EM PVC/A, ANTICHAMA BWF-B, 450/750V, SECAO NOMINAL 4 MM2 - SINAPI - 00000944</v>
          </cell>
          <cell r="D572" t="str">
            <v>M</v>
          </cell>
          <cell r="E572">
            <v>3.46</v>
          </cell>
          <cell r="F572" t="str">
            <v>S</v>
          </cell>
        </row>
        <row r="573">
          <cell r="A573">
            <v>3249</v>
          </cell>
          <cell r="B573">
            <v>36</v>
          </cell>
          <cell r="C573" t="str">
            <v>FIO DE COBRE, SOLIDO, CLASSE 1, ISOLACAO EM PVC/A, ANTICHAMA BWF-B, 450/750V, SECAO NOMINAL 6 MM2 - SINAPI - 00000940</v>
          </cell>
          <cell r="D573" t="str">
            <v>M</v>
          </cell>
          <cell r="E573">
            <v>4.99</v>
          </cell>
          <cell r="F573" t="str">
            <v>S</v>
          </cell>
        </row>
        <row r="574">
          <cell r="A574">
            <v>2701</v>
          </cell>
          <cell r="B574">
            <v>101</v>
          </cell>
          <cell r="C574" t="str">
            <v>FITA ANTIDERRAPANTE AUTOADESIVA (PRETA OU INCOLOR) 50MMX30M DA ANLIK OU SIMILAR</v>
          </cell>
          <cell r="D574" t="str">
            <v>M</v>
          </cell>
          <cell r="E574">
            <v>5.77</v>
          </cell>
          <cell r="F574" t="str">
            <v>N</v>
          </cell>
        </row>
        <row r="575">
          <cell r="A575">
            <v>2702</v>
          </cell>
          <cell r="B575">
            <v>101</v>
          </cell>
          <cell r="C575" t="str">
            <v>FITA ANTIDERRAPANTE FOTOLUMINESCENTE AUTOADESIVA (VERDE CLARO) 50MMX30M DA ANLIK OU SIMILAR</v>
          </cell>
          <cell r="D575" t="str">
            <v>M</v>
          </cell>
          <cell r="E575">
            <v>20.66</v>
          </cell>
          <cell r="F575" t="str">
            <v>N</v>
          </cell>
        </row>
        <row r="576">
          <cell r="A576">
            <v>3491</v>
          </cell>
          <cell r="B576">
            <v>0</v>
          </cell>
          <cell r="C576" t="str">
            <v>FITA CREPE ROLO DE 25 MM X 50 M - SINAPI - 00012815</v>
          </cell>
          <cell r="D576" t="str">
            <v>UN</v>
          </cell>
          <cell r="E576">
            <v>12.41</v>
          </cell>
          <cell r="F576" t="str">
            <v>S</v>
          </cell>
        </row>
        <row r="577">
          <cell r="A577">
            <v>7022</v>
          </cell>
          <cell r="B577">
            <v>46</v>
          </cell>
          <cell r="C577" t="str">
            <v>FITA DE ALUMINIO P/ PROTECAO DO CONDUTOR LARG 10MM (1KG=38M)-(SINAPI-407/38M)</v>
          </cell>
          <cell r="D577" t="str">
            <v>M</v>
          </cell>
          <cell r="E577">
            <v>2.63</v>
          </cell>
          <cell r="F577" t="str">
            <v>N</v>
          </cell>
        </row>
        <row r="578">
          <cell r="A578">
            <v>1542</v>
          </cell>
          <cell r="B578">
            <v>0</v>
          </cell>
          <cell r="C578" t="str">
            <v>FITA DE PAPEL MICROPERFURADO, 50 X 150 MM, PARA TRATAMENTO DE JUNTAS DE CHAPA DE GESSO PARA DRYWALL - SINAPI - 00039431</v>
          </cell>
          <cell r="D578" t="str">
            <v>M</v>
          </cell>
          <cell r="E578">
            <v>0.35</v>
          </cell>
          <cell r="F578" t="str">
            <v>S</v>
          </cell>
        </row>
        <row r="579">
          <cell r="A579">
            <v>6472</v>
          </cell>
          <cell r="B579">
            <v>0</v>
          </cell>
          <cell r="C579" t="str">
            <v>FITA DE PAPEL REFORCADA COM LAMINA DE METAL PARA REFORCO DE CANTOS DE CHAPA DE GESSO PARA DRYWALL - SINAPI - 00039432</v>
          </cell>
          <cell r="D579" t="str">
            <v>M</v>
          </cell>
          <cell r="E579">
            <v>3.1</v>
          </cell>
          <cell r="F579" t="str">
            <v>S</v>
          </cell>
        </row>
        <row r="580">
          <cell r="A580">
            <v>3467</v>
          </cell>
          <cell r="B580">
            <v>33</v>
          </cell>
          <cell r="C580" t="str">
            <v>FITA ISOLANTE ADESIVA ANTICHAMA, USO ATE 750 V, EM ROLO DE 19 MM X 20 M - SINAPI - 00020111</v>
          </cell>
          <cell r="D580" t="str">
            <v>UN</v>
          </cell>
          <cell r="E580">
            <v>9.9</v>
          </cell>
          <cell r="F580" t="str">
            <v>S</v>
          </cell>
        </row>
        <row r="581">
          <cell r="A581">
            <v>1634</v>
          </cell>
          <cell r="B581">
            <v>0</v>
          </cell>
          <cell r="C581" t="str">
            <v>FITA ISOLANTE ADESIVA ANTICHAMA, USO ATE 750 V, EM ROLO DE 19 MM X 5 M - SINAPI - 00021127</v>
          </cell>
          <cell r="D581" t="str">
            <v>UN</v>
          </cell>
          <cell r="E581">
            <v>3.74</v>
          </cell>
          <cell r="F581" t="str">
            <v>S</v>
          </cell>
        </row>
        <row r="582">
          <cell r="A582">
            <v>3365</v>
          </cell>
          <cell r="B582">
            <v>33</v>
          </cell>
          <cell r="C582" t="str">
            <v>FITA ISOLANTE DE BORRACHA AUTOFUSAO, USO ATE 69 KV (ALTA TENSAO) - SINAPI - 00000404</v>
          </cell>
          <cell r="D582" t="str">
            <v>M</v>
          </cell>
          <cell r="E582">
            <v>1.35</v>
          </cell>
          <cell r="F582" t="str">
            <v>S</v>
          </cell>
        </row>
        <row r="583">
          <cell r="A583">
            <v>1096</v>
          </cell>
          <cell r="B583">
            <v>42</v>
          </cell>
          <cell r="C583" t="str">
            <v>FITA VEDA ROSCA EM ROLOS DE 18 MM X 50 M (L X C) - SINAPI - 00003148</v>
          </cell>
          <cell r="D583" t="str">
            <v>UN</v>
          </cell>
          <cell r="E583">
            <v>16.559999999999999</v>
          </cell>
          <cell r="F583" t="str">
            <v>S</v>
          </cell>
        </row>
        <row r="584">
          <cell r="A584">
            <v>6453</v>
          </cell>
          <cell r="B584">
            <v>300</v>
          </cell>
          <cell r="C584" t="str">
            <v>FIXACAO DE TUBOS VERTICAIS DE PPR DIAMETROS MAIORES QUE 40 MM E MENORES OU IGUAIS A 75 MM COM ABRACADEIRA METALICA RIGIDA TIPO D 1 1/2", FIXADA EM PERFILADO EM ALVENARIA. AF_05/2015 - SINAPI - 91174</v>
          </cell>
          <cell r="D584" t="str">
            <v>M</v>
          </cell>
          <cell r="E584">
            <v>3.51</v>
          </cell>
          <cell r="F584" t="str">
            <v>S</v>
          </cell>
        </row>
        <row r="585">
          <cell r="A585">
            <v>6454</v>
          </cell>
          <cell r="B585">
            <v>300</v>
          </cell>
          <cell r="C585" t="str">
            <v>FIXACAO DE TUBOS VERTICAIS DE PPR DIAMETROS MAIORES QUE 75 MM COM ABRACADEIRA METALICA RIGIDA TIPO D 3", FIXADA EM PERFILADO EM ALVENARIA. AF_05/2015 - SINAPI - 91175</v>
          </cell>
          <cell r="D585" t="str">
            <v>M</v>
          </cell>
          <cell r="E585">
            <v>5.69</v>
          </cell>
          <cell r="F585" t="str">
            <v>S</v>
          </cell>
        </row>
        <row r="586">
          <cell r="A586">
            <v>1603</v>
          </cell>
          <cell r="B586">
            <v>0</v>
          </cell>
          <cell r="C586" t="str">
            <v>FIXACAO DE TUBOS VERTICAIS DE PPR DIAMETROS MENORES OU IGUAIS A 40 MM COM ABRACADEIRA METALICA RIGIDA TIPO D 1/2", FIXADA EM PERFILADO EM ALVENARIA. AF_05/2015 - SINAPI - 91173</v>
          </cell>
          <cell r="D586" t="str">
            <v>M</v>
          </cell>
          <cell r="E586">
            <v>1.76</v>
          </cell>
          <cell r="F586" t="str">
            <v>S</v>
          </cell>
        </row>
        <row r="587">
          <cell r="A587">
            <v>1097</v>
          </cell>
          <cell r="B587">
            <v>3</v>
          </cell>
          <cell r="C587" t="str">
            <v>FIXADOR DE ABA SIMPLES PARA TELHA DE FIBROCIMENTO, TIPO CANALETA 49 OU KALHETA - SINAPI - 00004311</v>
          </cell>
          <cell r="D587" t="str">
            <v>UN</v>
          </cell>
          <cell r="E587">
            <v>1.73</v>
          </cell>
          <cell r="F587" t="str">
            <v>S</v>
          </cell>
        </row>
        <row r="588">
          <cell r="A588">
            <v>2731</v>
          </cell>
          <cell r="B588">
            <v>0</v>
          </cell>
          <cell r="C588" t="str">
            <v>FIXADOR DE ABA SIMPLES PARA TELHA DE FIBROCIMENTO, TIPO CANALETA 90 OU KALHETAO - SINAPI - 00004312</v>
          </cell>
          <cell r="D588" t="str">
            <v>UN</v>
          </cell>
          <cell r="E588">
            <v>2.42</v>
          </cell>
          <cell r="F588" t="str">
            <v>S</v>
          </cell>
        </row>
        <row r="589">
          <cell r="A589">
            <v>2751</v>
          </cell>
          <cell r="B589">
            <v>300</v>
          </cell>
          <cell r="C589" t="str">
            <v>FORMA EM CHAPA DE MADEIRA TIPO RESINADA DE 10MM DE ESPESSURA (5 FLS.), COM UTILIZACAO DE 3 VEZES APENAS DE UM LADO, INCLUSIVE ESCORAMENTO (COMP. 0601001007)</v>
          </cell>
          <cell r="D589" t="str">
            <v>M2</v>
          </cell>
          <cell r="E589">
            <v>72.41</v>
          </cell>
          <cell r="F589" t="str">
            <v>N</v>
          </cell>
        </row>
        <row r="590">
          <cell r="A590">
            <v>6052</v>
          </cell>
          <cell r="B590">
            <v>1</v>
          </cell>
          <cell r="C590" t="str">
            <v>FUNDO ANTICORROSIVO PARA METAIS FERROSOS (ZARCAO) - SINAPI - 00007307</v>
          </cell>
          <cell r="D590" t="str">
            <v>L</v>
          </cell>
          <cell r="E590">
            <v>36.36</v>
          </cell>
          <cell r="F590" t="str">
            <v>S</v>
          </cell>
        </row>
        <row r="591">
          <cell r="A591">
            <v>6004</v>
          </cell>
          <cell r="B591">
            <v>1</v>
          </cell>
          <cell r="C591" t="str">
            <v>FUNDO PREPARADOR ACRILICO BASE AGUA - SINAPI - 00038122</v>
          </cell>
          <cell r="D591" t="str">
            <v>L</v>
          </cell>
          <cell r="E591">
            <v>16.43</v>
          </cell>
          <cell r="F591" t="str">
            <v>S</v>
          </cell>
        </row>
        <row r="592">
          <cell r="A592">
            <v>3309</v>
          </cell>
          <cell r="B592">
            <v>26</v>
          </cell>
          <cell r="C592" t="str">
            <v>GANCHO OLHAL EM ACO GALVANIZADO, ESPESSURA 16MM, ABERTURA 21MM - SINAPI - 00000402</v>
          </cell>
          <cell r="D592" t="str">
            <v>UN</v>
          </cell>
          <cell r="E592">
            <v>22.36</v>
          </cell>
          <cell r="F592" t="str">
            <v>S</v>
          </cell>
        </row>
        <row r="593">
          <cell r="A593">
            <v>3396</v>
          </cell>
          <cell r="B593">
            <v>46</v>
          </cell>
          <cell r="C593" t="str">
            <v>GANCHO OLHAL EM ACO GALVANIZADO, ESPESSURA 16MM, ABERTURA 21MM - SINAPI - 00000402</v>
          </cell>
          <cell r="D593" t="str">
            <v>UN</v>
          </cell>
          <cell r="E593">
            <v>22.36</v>
          </cell>
          <cell r="F593" t="str">
            <v>S</v>
          </cell>
        </row>
        <row r="594">
          <cell r="A594">
            <v>6397</v>
          </cell>
          <cell r="B594">
            <v>13</v>
          </cell>
          <cell r="C594" t="str">
            <v>GAS DE COZINHA - GLP - SINAPI - 00004226</v>
          </cell>
          <cell r="D594" t="str">
            <v>KG</v>
          </cell>
          <cell r="E594">
            <v>7.94</v>
          </cell>
          <cell r="F594" t="str">
            <v>S</v>
          </cell>
        </row>
        <row r="595">
          <cell r="A595">
            <v>6562</v>
          </cell>
          <cell r="B595">
            <v>0</v>
          </cell>
          <cell r="C595" t="str">
            <v>GEOTEXTIL NAO TECIDO AGULHADO DE FILAMENTOS CONTINUOS 100% POLIESTER, RESITENCIA A TRACAO = 09 KN/M - SINAPI - 00004013</v>
          </cell>
          <cell r="D595" t="str">
            <v>M2</v>
          </cell>
          <cell r="E595">
            <v>11.2</v>
          </cell>
          <cell r="F595" t="str">
            <v>S</v>
          </cell>
        </row>
        <row r="596">
          <cell r="A596">
            <v>4060</v>
          </cell>
          <cell r="B596">
            <v>12</v>
          </cell>
          <cell r="C596" t="str">
            <v>GESSEIRO COM ENCARGOS COMPLEMENTARES - SINAPI - 88269</v>
          </cell>
          <cell r="D596" t="str">
            <v>H</v>
          </cell>
          <cell r="E596">
            <v>22.94</v>
          </cell>
          <cell r="F596" t="str">
            <v>S</v>
          </cell>
        </row>
        <row r="597">
          <cell r="A597">
            <v>1541</v>
          </cell>
          <cell r="B597">
            <v>0</v>
          </cell>
          <cell r="C597" t="str">
            <v>GESSO COLA, EM PO, PARA FIXACAO DE MOLDURAS, SANCAS E BLOCOS DE GESSO - SINAPI - 00044324</v>
          </cell>
          <cell r="D597" t="str">
            <v>KG</v>
          </cell>
          <cell r="E597">
            <v>3.07</v>
          </cell>
          <cell r="F597" t="str">
            <v>S</v>
          </cell>
        </row>
        <row r="598">
          <cell r="A598">
            <v>7201</v>
          </cell>
          <cell r="B598">
            <v>24</v>
          </cell>
          <cell r="C598" t="str">
            <v>GRAMPO DE ACO POLIDO 7/8 " X 9 - SINAPI - 00005077</v>
          </cell>
          <cell r="D598" t="str">
            <v>KG</v>
          </cell>
          <cell r="E598">
            <v>24.87</v>
          </cell>
          <cell r="F598" t="str">
            <v>S</v>
          </cell>
        </row>
        <row r="599">
          <cell r="A599">
            <v>6612</v>
          </cell>
          <cell r="B599">
            <v>46</v>
          </cell>
          <cell r="C599" t="str">
            <v>GRAMPO DE ANCORAGEM DIELETRICO 16-50MM</v>
          </cell>
          <cell r="D599" t="str">
            <v>UN</v>
          </cell>
          <cell r="E599">
            <v>41.57</v>
          </cell>
          <cell r="F599" t="str">
            <v>N</v>
          </cell>
        </row>
        <row r="600">
          <cell r="A600">
            <v>6610</v>
          </cell>
          <cell r="B600">
            <v>46</v>
          </cell>
          <cell r="C600" t="str">
            <v>GRAMPO DE SUSPENSAO PARA MENSAGEIRO 35MM2</v>
          </cell>
          <cell r="D600" t="str">
            <v>UN</v>
          </cell>
          <cell r="E600">
            <v>50.48</v>
          </cell>
          <cell r="F600" t="str">
            <v>N</v>
          </cell>
        </row>
        <row r="601">
          <cell r="A601">
            <v>6611</v>
          </cell>
          <cell r="B601">
            <v>46</v>
          </cell>
          <cell r="C601" t="str">
            <v>GRAMPO DE SUSPENSAO PARA MENSAGEIRO 70MM2</v>
          </cell>
          <cell r="D601" t="str">
            <v>UN</v>
          </cell>
          <cell r="E601">
            <v>50.48</v>
          </cell>
          <cell r="F601" t="str">
            <v>N</v>
          </cell>
        </row>
        <row r="602">
          <cell r="A602">
            <v>1076</v>
          </cell>
          <cell r="B602">
            <v>32</v>
          </cell>
          <cell r="C602" t="str">
            <v>GRAMPO LINHA VIVA DE LATAO ESTANHADO, DIAMETRO DO CONDUTOR PRINCIPAL DE 10 A 120 MM2, DIAMETRO DA DERIVACAO DE 10 A 70 MM2 - SINAPI - 00011837</v>
          </cell>
          <cell r="D602" t="str">
            <v>UN</v>
          </cell>
          <cell r="E602">
            <v>70.760000000000005</v>
          </cell>
          <cell r="F602" t="str">
            <v>S</v>
          </cell>
        </row>
        <row r="603">
          <cell r="A603">
            <v>6598</v>
          </cell>
          <cell r="B603">
            <v>46</v>
          </cell>
          <cell r="C603" t="str">
            <v>GRAMPO LINHA VIVA DE LATAO ESTANHADO, DIAMETRO DO CONDUTOR PRINCIPAL DE 10 A 120 MM2, DIAMETRO DA DERIVACAO DE 10 A 70 MM2 - SINAPI - 00011837</v>
          </cell>
          <cell r="D603" t="str">
            <v>UN</v>
          </cell>
          <cell r="E603">
            <v>70.760000000000005</v>
          </cell>
          <cell r="F603" t="str">
            <v>S</v>
          </cell>
        </row>
        <row r="604">
          <cell r="A604">
            <v>1633</v>
          </cell>
          <cell r="B604">
            <v>0</v>
          </cell>
          <cell r="C604" t="str">
            <v>GRAMPO METALICO - SINAPI - 00000425</v>
          </cell>
          <cell r="D604" t="str">
            <v>UN</v>
          </cell>
          <cell r="E604">
            <v>6.58</v>
          </cell>
          <cell r="F604" t="str">
            <v>S</v>
          </cell>
        </row>
        <row r="605">
          <cell r="A605">
            <v>6068</v>
          </cell>
          <cell r="B605">
            <v>47</v>
          </cell>
          <cell r="C605" t="str">
            <v>GRANITO PARA BANCADA, POLIDO, TIPO ANDORINHA/ QUARTZ/ CASTELO/ CORUMBA OU OUTROS EQUIVALENTES DA REGIAO, E= *2,5* CM - SINAPI - 00011795</v>
          </cell>
          <cell r="D605" t="str">
            <v>M2</v>
          </cell>
          <cell r="E605">
            <v>679.24</v>
          </cell>
          <cell r="F605" t="str">
            <v>S</v>
          </cell>
        </row>
        <row r="606">
          <cell r="A606">
            <v>8376</v>
          </cell>
          <cell r="B606">
            <v>2</v>
          </cell>
          <cell r="C606" t="str">
            <v>GRELHA FIXA, PVC CROMADA, REDONDA, 150 MM, PARA RALOS E CAIXAS - SINAPI - 00011732</v>
          </cell>
          <cell r="D606" t="str">
            <v>UN</v>
          </cell>
          <cell r="E606">
            <v>29.63</v>
          </cell>
          <cell r="F606" t="str">
            <v>S</v>
          </cell>
        </row>
        <row r="607">
          <cell r="A607">
            <v>7552</v>
          </cell>
          <cell r="B607">
            <v>300</v>
          </cell>
          <cell r="C607" t="str">
            <v>GRUPO DE SOLDAGEM COM GERADOR A DIESEL 60 CV PARA SOLDA ELETRICA, SOBRE 04 RODAS, COM MOTOR 4 CILINDROS 600 A - CHI DIURNO. AF_02/2016 - SINAPI - 83766</v>
          </cell>
          <cell r="D607" t="str">
            <v>CHI</v>
          </cell>
          <cell r="E607">
            <v>32.97</v>
          </cell>
          <cell r="F607" t="str">
            <v>S</v>
          </cell>
        </row>
        <row r="608">
          <cell r="A608">
            <v>7500</v>
          </cell>
          <cell r="B608">
            <v>300</v>
          </cell>
          <cell r="C608" t="str">
            <v>GRUPO DE SOLDAGEM COM GERADOR A DIESEL 60 CV PARA SOLDA ELETRICA, SOBRE 04 RODAS, COM MOTOR 4 CILINDROS 600 A - CHP DIURNO. AF_02/2016 - SINAPI - 83765</v>
          </cell>
          <cell r="D608" t="str">
            <v>CHP</v>
          </cell>
          <cell r="E608">
            <v>82.91</v>
          </cell>
          <cell r="F608" t="str">
            <v>S</v>
          </cell>
        </row>
        <row r="609">
          <cell r="A609">
            <v>6476</v>
          </cell>
          <cell r="B609">
            <v>7</v>
          </cell>
          <cell r="C609" t="str">
            <v>GUARDA CORPO EM ACO INOX 304 POLIDO, TUBO (PES E BARRA SUPERIOR) DE 2" E FECHAMENTO EM TUBO DE 1/2" A CADA 10CM</v>
          </cell>
          <cell r="D609" t="str">
            <v>M2</v>
          </cell>
          <cell r="E609">
            <v>850</v>
          </cell>
          <cell r="F609" t="str">
            <v>N</v>
          </cell>
        </row>
        <row r="610">
          <cell r="A610">
            <v>6475</v>
          </cell>
          <cell r="B610">
            <v>7</v>
          </cell>
          <cell r="C610" t="str">
            <v>GUARDA CORPO EM ACO INOX 304 POLIDO, TUBO (PES E BARRA SUPERIOR) DE 2", COM 2 CORRIMAOS (H=0,70M E 0,92M) EM TUBO DE 1.1/2", FECHAMENTO EM TUBOS DE 1/2" A CADA 10CM</v>
          </cell>
          <cell r="D610" t="str">
            <v>M2</v>
          </cell>
          <cell r="E610">
            <v>1100</v>
          </cell>
          <cell r="F610" t="str">
            <v>N</v>
          </cell>
        </row>
        <row r="611">
          <cell r="A611">
            <v>1113</v>
          </cell>
          <cell r="B611">
            <v>6</v>
          </cell>
          <cell r="C611" t="str">
            <v>GUARNICAO / ALIZAR / VISTA LISA EM MADEIRA MACICA, PARA PORTA , E = *1* CM, L = *5* CM, CEDRINHO / ANGELIM COMERCIAL / TAURI/ CURUPIXA / PEROBA / CUMARU OU EQUIVALENTE DA REGIAO - SINAPI - 00020017</v>
          </cell>
          <cell r="D611" t="str">
            <v>M</v>
          </cell>
          <cell r="E611">
            <v>9.23</v>
          </cell>
          <cell r="F611" t="str">
            <v>S</v>
          </cell>
        </row>
        <row r="612">
          <cell r="A612">
            <v>1202</v>
          </cell>
          <cell r="B612">
            <v>6</v>
          </cell>
          <cell r="C612" t="str">
            <v>GUARNICAO / ALIZAR / VISTA LISA EM MADEIRA MACICA, PARA PORTA , E = *1* CM, L = *5* CM, CEDRINHO / ANGELIM COMERCIAL / TAURI/ CURUPIXA / PEROBA / CUMARU OU EQUIVALENTE DA REGIAO - SINAPI - 00020017</v>
          </cell>
          <cell r="D612" t="str">
            <v>M</v>
          </cell>
          <cell r="E612">
            <v>9.23</v>
          </cell>
          <cell r="F612" t="str">
            <v>S</v>
          </cell>
        </row>
        <row r="613">
          <cell r="A613">
            <v>1623</v>
          </cell>
          <cell r="B613">
            <v>0</v>
          </cell>
          <cell r="C613" t="str">
            <v>GUINCHO ELETRICO DE COLUNA, CAPACIDADE 400 KG, COM MOTO FREIO, MOTOR TRIFASICO DE 1,25 CV - CHI DIURNO. AF_03/2016 - SINAPI - 93282</v>
          </cell>
          <cell r="D613" t="str">
            <v>CHI</v>
          </cell>
          <cell r="E613">
            <v>21.38</v>
          </cell>
          <cell r="F613" t="str">
            <v>S</v>
          </cell>
        </row>
        <row r="614">
          <cell r="A614">
            <v>1622</v>
          </cell>
          <cell r="B614">
            <v>0</v>
          </cell>
          <cell r="C614" t="str">
            <v>GUINCHO ELETRICO DE COLUNA, CAPACIDADE 400 KG, COM MOTO FREIO, MOTOR TRIFASICO DE 1,25 CV - CHP DIURNO. AF_03/2016 - SINAPI - 93281</v>
          </cell>
          <cell r="D614" t="str">
            <v>CHP</v>
          </cell>
          <cell r="E614">
            <v>22.53</v>
          </cell>
          <cell r="F614" t="str">
            <v>S</v>
          </cell>
        </row>
        <row r="615">
          <cell r="A615">
            <v>1585</v>
          </cell>
          <cell r="B615">
            <v>0</v>
          </cell>
          <cell r="C615" t="str">
            <v>GUINDASTE HIDRAULICO AUTOPROPELIDO, COM LANCA TELESCOPICA 40 M, CAPACIDADE MAXIMA 60 T, POTENCIA 260 KW - CHI DIURNO. AF_03/2016 - SINAPI - 93288</v>
          </cell>
          <cell r="D615" t="str">
            <v>CHI</v>
          </cell>
          <cell r="E615">
            <v>151.80000000000001</v>
          </cell>
          <cell r="F615" t="str">
            <v>S</v>
          </cell>
        </row>
        <row r="616">
          <cell r="A616">
            <v>1584</v>
          </cell>
          <cell r="B616">
            <v>0</v>
          </cell>
          <cell r="C616" t="str">
            <v>GUINDASTE HIDRAULICO AUTOPROPELIDO, COM LANCA TELESCOPICA 40 M, CAPACIDADE MAXIMA 60 T, POTENCIA 260 KW - CHP DIURNO. AF_03/2016 - SINAPI - 93287</v>
          </cell>
          <cell r="D616" t="str">
            <v>CHP</v>
          </cell>
          <cell r="E616">
            <v>321.67</v>
          </cell>
          <cell r="F616" t="str">
            <v>S</v>
          </cell>
        </row>
        <row r="617">
          <cell r="A617">
            <v>2755</v>
          </cell>
          <cell r="B617">
            <v>300</v>
          </cell>
          <cell r="C617" t="str">
            <v>GUINDAUTO HIDRAULICO, CAPACIDADE MAXIMA DE CARGA 3300 KG, MOMENTO MAXIMO DE CARGA 5,8 TM, ALCANCE MAXIMO HORIZONTAL 7,60 M, INCLUSIVE CAMINHAO TOCO PBT 16.000 KG, POTENCIA DE 189 CV - CHI DIURNO. AF_03/2016 - SINAPI - 93403</v>
          </cell>
          <cell r="D617" t="str">
            <v>CHI</v>
          </cell>
          <cell r="E617">
            <v>55.41</v>
          </cell>
          <cell r="F617" t="str">
            <v>S</v>
          </cell>
        </row>
        <row r="618">
          <cell r="A618">
            <v>6614</v>
          </cell>
          <cell r="B618">
            <v>300</v>
          </cell>
          <cell r="C618" t="str">
            <v>GUINDAUTO HIDRAULICO, CAPACIDADE MAXIMA DE CARGA 6200 KG, MOMENTO MAXIMO DE CARGA 11,7 TM, ALCANCE MAXIMO HORIZONTAL 9,70 M, INCLUSIVE CAMINHAO TOCO PBT 16.000 KG, POTENCIA DE 189 CV - CHP DIURNO. AF_06/2014 - SINAPI - 5928</v>
          </cell>
          <cell r="D618" t="str">
            <v>CHP</v>
          </cell>
          <cell r="E618">
            <v>238.3</v>
          </cell>
          <cell r="F618" t="str">
            <v>S</v>
          </cell>
        </row>
        <row r="619">
          <cell r="A619">
            <v>6331</v>
          </cell>
          <cell r="B619">
            <v>300</v>
          </cell>
          <cell r="C619" t="str">
            <v>GUINDAUTO HIDRAULICO, CAPACIDADE MAXIMA DE CARGA 6500 KG, MOMENTO MAXIMO DE CARGA 5,8 TM, ALCANCE MAXIMO HORIZONTAL 7,60 M, INCLUSIVE CAMINHAO TOCO PBT 9.700 KG, POTENCIA DE 160 CV - CHP DIURNO. AF_08/2015 - SINAPI - 91634</v>
          </cell>
          <cell r="D619" t="str">
            <v>CHP</v>
          </cell>
          <cell r="E619">
            <v>200.91</v>
          </cell>
          <cell r="F619" t="str">
            <v>S</v>
          </cell>
        </row>
        <row r="620">
          <cell r="A620">
            <v>3211</v>
          </cell>
          <cell r="B620">
            <v>37</v>
          </cell>
          <cell r="C620" t="str">
            <v>HASTE DE ATERRAMENTO EM ACO COM 3,00 M DE COMPRIMENTO E DN = 5/8", REVESTIDA COM BAIXA CAMADA DE COBRE, COM CONECTOR TIPO GRAMPO - SINAPI - 00003380</v>
          </cell>
          <cell r="D620" t="str">
            <v>UN</v>
          </cell>
          <cell r="E620">
            <v>71.900000000000006</v>
          </cell>
          <cell r="F620" t="str">
            <v>S</v>
          </cell>
        </row>
        <row r="621">
          <cell r="A621">
            <v>1621</v>
          </cell>
          <cell r="B621">
            <v>0</v>
          </cell>
          <cell r="C621" t="str">
            <v>HASTE RETA PARA GANCHO DE FERRO GALVANIZADO, COM ROSCA 1/4 " X 30 CM PARA FIXACAO DE TELHA METALICA, INCLUI PORCA E ARRUELAS DE VEDACAO - SINAPI - 00011029</v>
          </cell>
          <cell r="D621" t="str">
            <v>CJ</v>
          </cell>
          <cell r="E621">
            <v>1.53</v>
          </cell>
          <cell r="F621" t="str">
            <v>S</v>
          </cell>
        </row>
        <row r="622">
          <cell r="A622">
            <v>6309</v>
          </cell>
          <cell r="B622">
            <v>300</v>
          </cell>
          <cell r="C622" t="str">
            <v>IMPERMEABILIZACAO COM REVESTIMENTO SEMI-FLEXIVEL VIAPLUS 1000, VIAPOL OU SIMILAR, CONSUMO DE 2KG</v>
          </cell>
          <cell r="D622" t="str">
            <v>M2</v>
          </cell>
          <cell r="E622">
            <v>18.82</v>
          </cell>
          <cell r="F622" t="str">
            <v>N</v>
          </cell>
        </row>
        <row r="623">
          <cell r="A623">
            <v>4059</v>
          </cell>
          <cell r="B623">
            <v>12</v>
          </cell>
          <cell r="C623" t="str">
            <v>IMPERMEABILIZADOR COM ENCARGOS COMPLEMENTARES - SINAPI - 88270</v>
          </cell>
          <cell r="D623" t="str">
            <v>H</v>
          </cell>
          <cell r="E623">
            <v>21</v>
          </cell>
          <cell r="F623" t="str">
            <v>S</v>
          </cell>
        </row>
        <row r="624">
          <cell r="A624">
            <v>6032</v>
          </cell>
          <cell r="B624">
            <v>1</v>
          </cell>
          <cell r="C624" t="str">
            <v>IMPERMEABILIZANTE INCOLOR, BASE SILICONE, PARA TRATAMENTO DE FACHADAS, TELHAS, PEDRAS E OUTRAS SUPERFICIES - SINAPI - 00000151</v>
          </cell>
          <cell r="D624" t="str">
            <v>L</v>
          </cell>
          <cell r="E624">
            <v>29.49</v>
          </cell>
          <cell r="F624" t="str">
            <v>S</v>
          </cell>
        </row>
        <row r="625">
          <cell r="A625">
            <v>7185</v>
          </cell>
          <cell r="B625">
            <v>33</v>
          </cell>
          <cell r="C625" t="str">
            <v>INTERRUPTOR 01 TECLA SIMPLES (REF. 675000) SISTEMA X DA PIAL OU SIMILAR</v>
          </cell>
          <cell r="D625" t="str">
            <v>UN</v>
          </cell>
          <cell r="E625">
            <v>17.84</v>
          </cell>
          <cell r="F625" t="str">
            <v>N</v>
          </cell>
        </row>
        <row r="626">
          <cell r="A626">
            <v>7186</v>
          </cell>
          <cell r="B626">
            <v>33</v>
          </cell>
          <cell r="C626" t="str">
            <v>INTERRUPTOR 02 TECLAS SIMPLES (REF. 675020) SISTEMA X DA PIAL OU SIMILAR</v>
          </cell>
          <cell r="D626" t="str">
            <v>UN</v>
          </cell>
          <cell r="E626">
            <v>47.14</v>
          </cell>
          <cell r="F626" t="str">
            <v>N</v>
          </cell>
        </row>
        <row r="627">
          <cell r="A627">
            <v>7123</v>
          </cell>
          <cell r="B627">
            <v>35</v>
          </cell>
          <cell r="C627" t="str">
            <v>INTERRUPTOR BIPOLAR EMBUTIR 25A/250V C/ PLACA, TIPO SILENTOQUE PIAL OU EQUIVALENTE</v>
          </cell>
          <cell r="D627" t="str">
            <v>UN</v>
          </cell>
          <cell r="E627">
            <v>90.3</v>
          </cell>
          <cell r="F627" t="str">
            <v>N</v>
          </cell>
        </row>
        <row r="628">
          <cell r="A628">
            <v>7281</v>
          </cell>
          <cell r="B628">
            <v>30</v>
          </cell>
          <cell r="C628" t="str">
            <v>INTERRUPTOR DE ALAVANCA 15 A UNIPOLAR, REF.14.103 DA MARGIRIUS</v>
          </cell>
          <cell r="D628" t="str">
            <v>UN</v>
          </cell>
          <cell r="E628">
            <v>52.56</v>
          </cell>
          <cell r="F628" t="str">
            <v>N</v>
          </cell>
        </row>
        <row r="629">
          <cell r="A629">
            <v>7170</v>
          </cell>
          <cell r="B629">
            <v>30</v>
          </cell>
          <cell r="C629" t="str">
            <v>INTERRUPTOR DE ALAVANCA METALICA TRIPOLAR 15A, REF. 14.323 DA MARGIRIUS OU SIMILAR</v>
          </cell>
          <cell r="D629" t="str">
            <v>UN</v>
          </cell>
          <cell r="E629">
            <v>76.489999999999995</v>
          </cell>
          <cell r="F629" t="str">
            <v>N</v>
          </cell>
        </row>
        <row r="630">
          <cell r="A630">
            <v>7280</v>
          </cell>
          <cell r="B630">
            <v>30</v>
          </cell>
          <cell r="C630" t="str">
            <v>INTERRUPTOR DE ALAVANCA METALICA UNIPOLAR 15A, REF. 14.123 DA MARGIRIUS</v>
          </cell>
          <cell r="D630" t="str">
            <v>UN</v>
          </cell>
          <cell r="E630">
            <v>22.75</v>
          </cell>
          <cell r="F630" t="str">
            <v>N</v>
          </cell>
        </row>
        <row r="631">
          <cell r="A631">
            <v>7169</v>
          </cell>
          <cell r="B631">
            <v>30</v>
          </cell>
          <cell r="C631" t="str">
            <v>INTERRUPTOR DE TECLA TRIPOLAR DE 30A CS-101 - SEM CAIXA (BOTOEIRA BLINDADA), TIPO LIGA-DESLIGA DA MARGIRIUS</v>
          </cell>
          <cell r="D631" t="str">
            <v>UN</v>
          </cell>
          <cell r="E631">
            <v>47.48</v>
          </cell>
          <cell r="F631" t="str">
            <v>N</v>
          </cell>
        </row>
        <row r="632">
          <cell r="A632">
            <v>6486</v>
          </cell>
          <cell r="B632">
            <v>35</v>
          </cell>
          <cell r="C632" t="str">
            <v>INTERRUPTOR SIMPLES (1 MODULO), 10A/250V, SEM SUPORTE E SEM PLACA - FORNECIMENTO E INSTALACAO. AF_03/2023 - SINAPI - 91952</v>
          </cell>
          <cell r="D632" t="str">
            <v>UN</v>
          </cell>
          <cell r="E632">
            <v>16.489999999999998</v>
          </cell>
          <cell r="F632" t="str">
            <v>S</v>
          </cell>
        </row>
        <row r="633">
          <cell r="A633">
            <v>3260</v>
          </cell>
          <cell r="B633">
            <v>300</v>
          </cell>
          <cell r="C633" t="str">
            <v>INTERRUPTOR SIMPLES (2 MODULOS), 10A/250V, INCLUINDO SUPORTE E PLACA - FORNECIMENTO E INSTALACAO. AF_03/2023 - SINAPI - 91959</v>
          </cell>
          <cell r="D633" t="str">
            <v>UN</v>
          </cell>
          <cell r="E633">
            <v>40.020000000000003</v>
          </cell>
          <cell r="F633" t="str">
            <v>S</v>
          </cell>
        </row>
        <row r="634">
          <cell r="A634">
            <v>7042</v>
          </cell>
          <cell r="B634">
            <v>46</v>
          </cell>
          <cell r="C634" t="str">
            <v>ISOLADOR DE PORCELANA, TIPO BUCHA, PARA TENSAO DE *15* KV - SINAPI - 00003394</v>
          </cell>
          <cell r="D634" t="str">
            <v>UN</v>
          </cell>
          <cell r="E634">
            <v>465.62</v>
          </cell>
          <cell r="F634" t="str">
            <v>S</v>
          </cell>
        </row>
        <row r="635">
          <cell r="A635">
            <v>3265</v>
          </cell>
          <cell r="B635">
            <v>32</v>
          </cell>
          <cell r="C635" t="str">
            <v>ISOLADOR DE PORCELANA, TIPO PINO MONOCORPO, PARA TENSAO DE *15* KV - SINAPI - 00003406</v>
          </cell>
          <cell r="D635" t="str">
            <v>UN</v>
          </cell>
          <cell r="E635">
            <v>27</v>
          </cell>
          <cell r="F635" t="str">
            <v>S</v>
          </cell>
        </row>
        <row r="636">
          <cell r="A636">
            <v>3266</v>
          </cell>
          <cell r="B636">
            <v>37</v>
          </cell>
          <cell r="C636" t="str">
            <v>ISOLADOR DE PORCELANA, TIPO ROLDANA, DIMENSOES DE *72* X *72* MM, PARA USO EM BAIXA TENSAO - SINAPI - 00003398</v>
          </cell>
          <cell r="D636" t="str">
            <v>UN</v>
          </cell>
          <cell r="E636">
            <v>5.41</v>
          </cell>
          <cell r="F636" t="str">
            <v>S</v>
          </cell>
        </row>
        <row r="637">
          <cell r="A637">
            <v>7044</v>
          </cell>
          <cell r="B637">
            <v>46</v>
          </cell>
          <cell r="C637" t="str">
            <v>ISOLADOR PEDESTAL DE PORCELANA, CLASSE 15 KV</v>
          </cell>
          <cell r="D637" t="str">
            <v>UN</v>
          </cell>
          <cell r="E637">
            <v>115.05</v>
          </cell>
          <cell r="F637" t="str">
            <v>N</v>
          </cell>
        </row>
        <row r="638">
          <cell r="A638">
            <v>7016</v>
          </cell>
          <cell r="B638">
            <v>32</v>
          </cell>
          <cell r="C638" t="str">
            <v>ISOLADOR SUSPENSAO POLIMERICO, CLASSE 15 KV</v>
          </cell>
          <cell r="D638" t="str">
            <v>UN</v>
          </cell>
          <cell r="E638">
            <v>76.75</v>
          </cell>
          <cell r="F638" t="str">
            <v>N</v>
          </cell>
        </row>
        <row r="639">
          <cell r="A639">
            <v>3267</v>
          </cell>
          <cell r="B639">
            <v>32</v>
          </cell>
          <cell r="C639" t="str">
            <v>ISOLADOR TIPO PILAR CLASSE 15 KV</v>
          </cell>
          <cell r="D639" t="str">
            <v>UN</v>
          </cell>
          <cell r="E639">
            <v>131.55000000000001</v>
          </cell>
          <cell r="F639" t="str">
            <v>N</v>
          </cell>
        </row>
        <row r="640">
          <cell r="A640">
            <v>1026</v>
          </cell>
          <cell r="B640">
            <v>7</v>
          </cell>
          <cell r="C640" t="str">
            <v>JANELA MAXIMO AR, ACO, BATENTE / REQUADRO DE 6 A 14 CM, PINT ANTICORROSIVA, SEM VIDRO, COM GRADE, 1 FL, 60 X 80 CM (A X L) - SINAPI - 00034797</v>
          </cell>
          <cell r="D640" t="str">
            <v>UN</v>
          </cell>
          <cell r="E640">
            <v>387.99</v>
          </cell>
          <cell r="F640" t="str">
            <v>S</v>
          </cell>
        </row>
        <row r="641">
          <cell r="A641">
            <v>6320</v>
          </cell>
          <cell r="B641">
            <v>300</v>
          </cell>
          <cell r="C641" t="str">
            <v>JANELA MAXIMO AR, ACO, BATENTE / REQUADRO DE 6 A 14 CM, PINT ANTICORROSIVA, SEM VIDRO, COM GRADE, 1 FL, 60 X 80 CM (A X L) - SINAPI - 00034797</v>
          </cell>
          <cell r="D641" t="str">
            <v>UN</v>
          </cell>
          <cell r="E641">
            <v>387.99</v>
          </cell>
          <cell r="F641" t="str">
            <v>S</v>
          </cell>
        </row>
        <row r="642">
          <cell r="A642">
            <v>4008</v>
          </cell>
          <cell r="B642">
            <v>12</v>
          </cell>
          <cell r="C642" t="str">
            <v>JARDINEIRO COM ENCARGOS COMPLEMENTARES - SINAPI - 88441</v>
          </cell>
          <cell r="D642" t="str">
            <v>H</v>
          </cell>
          <cell r="E642">
            <v>18.399999999999999</v>
          </cell>
          <cell r="F642" t="str">
            <v>S</v>
          </cell>
        </row>
        <row r="643">
          <cell r="A643">
            <v>1599</v>
          </cell>
          <cell r="B643">
            <v>0</v>
          </cell>
          <cell r="C643" t="str">
            <v>JATEAMENTO ABRASIVO COM GRANALHA DE ACO EM PERFIL METALICO EM FABRICA. AF_01/2020 - SINAPI - 100716</v>
          </cell>
          <cell r="D643" t="str">
            <v>M2</v>
          </cell>
          <cell r="E643">
            <v>26.57</v>
          </cell>
          <cell r="F643" t="str">
            <v>S</v>
          </cell>
        </row>
        <row r="644">
          <cell r="A644">
            <v>8201</v>
          </cell>
          <cell r="B644">
            <v>43</v>
          </cell>
          <cell r="C644" t="str">
            <v>JOELHO PVC, COM BOLSA E ANEL, 90 GRAUS, DN 40 X *38* MM, SERIE NORMAL, PARA ESGOTO PREDIAL - SINAPI - 00010835</v>
          </cell>
          <cell r="D644" t="str">
            <v>UN</v>
          </cell>
          <cell r="E644">
            <v>6.82</v>
          </cell>
          <cell r="F644" t="str">
            <v>S</v>
          </cell>
        </row>
        <row r="645">
          <cell r="A645">
            <v>8022</v>
          </cell>
          <cell r="B645">
            <v>42</v>
          </cell>
          <cell r="C645" t="str">
            <v>JOELHO PVC, SOLDAVEL, COM BUCHA DE LATAO, 90 GRAUS, 32 MM X 3/4", PARA AGUA FRIA PREDIAL - SINAPI - 00003532</v>
          </cell>
          <cell r="D645" t="str">
            <v>UN</v>
          </cell>
          <cell r="E645">
            <v>23.86</v>
          </cell>
          <cell r="F645" t="str">
            <v>S</v>
          </cell>
        </row>
        <row r="646">
          <cell r="A646">
            <v>2277</v>
          </cell>
          <cell r="B646">
            <v>43</v>
          </cell>
          <cell r="C646" t="str">
            <v>JOELHO PVC, SOLDAVEL, PB, 90 GRAUS, DN 100 MM, PARA ESGOTO PREDIAL - SINAPI - 00003520</v>
          </cell>
          <cell r="D646" t="str">
            <v>UN</v>
          </cell>
          <cell r="E646">
            <v>10</v>
          </cell>
          <cell r="F646" t="str">
            <v>S</v>
          </cell>
        </row>
        <row r="647">
          <cell r="A647">
            <v>2291</v>
          </cell>
          <cell r="B647">
            <v>43</v>
          </cell>
          <cell r="C647" t="str">
            <v>JUNCAO SIMPLES DE REDUCAO, PVC, DN 100 X 50 MM, SERIE NORMAL PARA ESGOTO PREDIAL - SINAPI - 00003659</v>
          </cell>
          <cell r="D647" t="str">
            <v>UN</v>
          </cell>
          <cell r="E647">
            <v>22.51</v>
          </cell>
          <cell r="F647" t="str">
            <v>S</v>
          </cell>
        </row>
        <row r="648">
          <cell r="A648">
            <v>2292</v>
          </cell>
          <cell r="B648">
            <v>43</v>
          </cell>
          <cell r="C648" t="str">
            <v>JUNCAO SIMPLES DE REDUCAO, PVC, DN 100 X 75 MM, SERIE NORMAL PARA ESGOTO PREDIAL - SINAPI - 00003660</v>
          </cell>
          <cell r="D648" t="str">
            <v>UN</v>
          </cell>
          <cell r="E648">
            <v>29.1</v>
          </cell>
          <cell r="F648" t="str">
            <v>S</v>
          </cell>
        </row>
        <row r="649">
          <cell r="A649">
            <v>8312</v>
          </cell>
          <cell r="B649">
            <v>41</v>
          </cell>
          <cell r="C649" t="str">
            <v>JUNCAO SIMPLES, PVC, 45 GRAUS, DN 100 X 100 MM, SERIE NORMAL PARA ESGOTO PREDIAL - SINAPI - 00003670</v>
          </cell>
          <cell r="D649" t="str">
            <v>UN</v>
          </cell>
          <cell r="E649">
            <v>28.9</v>
          </cell>
          <cell r="F649" t="str">
            <v>S</v>
          </cell>
        </row>
        <row r="650">
          <cell r="A650">
            <v>8311</v>
          </cell>
          <cell r="B650">
            <v>41</v>
          </cell>
          <cell r="C650" t="str">
            <v>JUNCAO SIMPLES, PVC, 45 GRAUS, DN 75 X 75 MM, SERIE NORMAL PARA ESGOTO PREDIAL - SINAPI - 00003658</v>
          </cell>
          <cell r="D650" t="str">
            <v>UN</v>
          </cell>
          <cell r="E650">
            <v>22.47</v>
          </cell>
          <cell r="F650" t="str">
            <v>S</v>
          </cell>
        </row>
        <row r="651">
          <cell r="A651">
            <v>7181</v>
          </cell>
          <cell r="B651">
            <v>33</v>
          </cell>
          <cell r="C651" t="str">
            <v>KIT DE PROTECAO ARSTOP PARA AR CONDICIONADO, TOMADA PADRAO 2P+T 20 A, COM DISJUNTOR UNIPOLAR DIN 20A - SINAPI - 00012118</v>
          </cell>
          <cell r="D651" t="str">
            <v>UN</v>
          </cell>
          <cell r="E651">
            <v>21.42</v>
          </cell>
          <cell r="F651" t="str">
            <v>S</v>
          </cell>
        </row>
        <row r="652">
          <cell r="A652">
            <v>7046</v>
          </cell>
          <cell r="B652">
            <v>46</v>
          </cell>
          <cell r="C652" t="str">
            <v>LACO PREFORMADO PARA CABO 1/0 AWG</v>
          </cell>
          <cell r="D652" t="str">
            <v>UN</v>
          </cell>
          <cell r="E652">
            <v>10.6</v>
          </cell>
          <cell r="F652" t="str">
            <v>N</v>
          </cell>
        </row>
        <row r="653">
          <cell r="A653">
            <v>7045</v>
          </cell>
          <cell r="B653">
            <v>46</v>
          </cell>
          <cell r="C653" t="str">
            <v>LACO PREFORMADO PARA CABO 2 AWG</v>
          </cell>
          <cell r="D653" t="str">
            <v>UN</v>
          </cell>
          <cell r="E653">
            <v>11.36</v>
          </cell>
          <cell r="F653" t="str">
            <v>N</v>
          </cell>
        </row>
        <row r="654">
          <cell r="A654">
            <v>6494</v>
          </cell>
          <cell r="B654">
            <v>49</v>
          </cell>
          <cell r="C654" t="str">
            <v>LAJE PRE-FABRICADA TIPO PROTENDIDA BETA 12, CAPA=4CM EM CONCRETO USINADO BOMBEADO FCK=25,0MPA, CONTROLE A, CONS=0,0441M3</v>
          </cell>
          <cell r="D654" t="str">
            <v>M2</v>
          </cell>
          <cell r="E654">
            <v>77</v>
          </cell>
          <cell r="F654" t="str">
            <v>N</v>
          </cell>
        </row>
        <row r="655">
          <cell r="A655">
            <v>6495</v>
          </cell>
          <cell r="B655">
            <v>49</v>
          </cell>
          <cell r="C655" t="str">
            <v>LAJE PRE-FABRICADA TIPO PROTENDIDA BETA 16 CAPA=4CM EM CONCRETO USINADO BOMBEADO FCK=25,0MPA, CONTROLE A, CONS=0,0499M3</v>
          </cell>
          <cell r="D655" t="str">
            <v>M2</v>
          </cell>
          <cell r="E655">
            <v>120.69</v>
          </cell>
          <cell r="F655" t="str">
            <v>N</v>
          </cell>
        </row>
        <row r="656">
          <cell r="A656">
            <v>6496</v>
          </cell>
          <cell r="B656">
            <v>49</v>
          </cell>
          <cell r="C656" t="str">
            <v>LAJE PRE-FABRICADA TIPO PROTENDIDA BETA 20, CAPA=4CM EM CONCRETO USINADO BOMBEADO FCK=25MPA, CONTROLE A, CONS=0,06010M3</v>
          </cell>
          <cell r="D656" t="str">
            <v>M2</v>
          </cell>
          <cell r="E656">
            <v>120.6</v>
          </cell>
          <cell r="F656" t="str">
            <v>N</v>
          </cell>
        </row>
        <row r="657">
          <cell r="A657">
            <v>2722</v>
          </cell>
          <cell r="B657">
            <v>49</v>
          </cell>
          <cell r="C657" t="str">
            <v>LAJE PRE-FABRICADA TIPO TRELICADA BETA 12 PARA FORRO/PISO, PREENCHIMENTO COM EPS/CERAMICA, INTEREIXO DE 42CM, SOBRECARGA DE 200KG</v>
          </cell>
          <cell r="D657" t="str">
            <v>M2</v>
          </cell>
          <cell r="E657">
            <v>59.3</v>
          </cell>
          <cell r="F657" t="str">
            <v>N</v>
          </cell>
        </row>
        <row r="658">
          <cell r="A658">
            <v>2724</v>
          </cell>
          <cell r="B658">
            <v>49</v>
          </cell>
          <cell r="C658" t="str">
            <v>LAJE PRE-FABRICADA TIPO TRELICADA BETA 16 PARA FORRO/PISO, PREENCHIMENTO COM EPS/CERAMICA, INTEREIXO DE 49CM, SOBRECARGA DE 200KG</v>
          </cell>
          <cell r="D658" t="str">
            <v>M2</v>
          </cell>
          <cell r="E658">
            <v>88.9</v>
          </cell>
          <cell r="F658" t="str">
            <v>N</v>
          </cell>
        </row>
        <row r="659">
          <cell r="A659">
            <v>2725</v>
          </cell>
          <cell r="B659">
            <v>49</v>
          </cell>
          <cell r="C659" t="str">
            <v>LAJE PRE-FABRICADA TIPO TRELICADA BETA 20 PARA FORRO/PISO, PREENCHIMENTO COM EPS/CERAMICA, INTEREIXO DE 42CM, SOBRECARGA DE 200KG</v>
          </cell>
          <cell r="D659" t="str">
            <v>M2</v>
          </cell>
          <cell r="E659">
            <v>119.7</v>
          </cell>
          <cell r="F659" t="str">
            <v>N</v>
          </cell>
        </row>
        <row r="660">
          <cell r="A660">
            <v>2726</v>
          </cell>
          <cell r="B660">
            <v>49</v>
          </cell>
          <cell r="C660" t="str">
            <v>LAJE PRE-FABRICADA TIPO TRELICADA BETA 20 PARA FORRO/PISO, PREENCHIMENTO COM EPS/CERAMICA, INTEREIXO DE 42CM, SOBRECARGA DE 300KG</v>
          </cell>
          <cell r="D660" t="str">
            <v>M2</v>
          </cell>
          <cell r="E660">
            <v>119.7</v>
          </cell>
          <cell r="F660" t="str">
            <v>N</v>
          </cell>
        </row>
        <row r="661">
          <cell r="A661">
            <v>7553</v>
          </cell>
          <cell r="B661">
            <v>7</v>
          </cell>
          <cell r="C661" t="str">
            <v>LAMBRIL PAULI 530 MM CHAPA 20 H=53CM (COD.12227)</v>
          </cell>
          <cell r="D661" t="str">
            <v>M</v>
          </cell>
          <cell r="E661">
            <v>57.54</v>
          </cell>
          <cell r="F661" t="str">
            <v>N</v>
          </cell>
        </row>
        <row r="662">
          <cell r="A662">
            <v>7109</v>
          </cell>
          <cell r="B662">
            <v>29</v>
          </cell>
          <cell r="C662" t="str">
            <v>LAMPADA FLUORESCENTE TUBULAR T10, DE 20 OU 40 W, BIVOLT - SINAPI - 00003753</v>
          </cell>
          <cell r="D662" t="str">
            <v>UN</v>
          </cell>
          <cell r="E662">
            <v>4.91</v>
          </cell>
          <cell r="F662" t="str">
            <v>S</v>
          </cell>
        </row>
        <row r="663">
          <cell r="A663">
            <v>6372</v>
          </cell>
          <cell r="B663">
            <v>29</v>
          </cell>
          <cell r="C663" t="str">
            <v>LAMPADA LED 10 W BIVOLT BRANCA, FORMATO TRADICIONAL (BASE E27) - SINAPI - 00038194</v>
          </cell>
          <cell r="D663" t="str">
            <v>UN</v>
          </cell>
          <cell r="E663">
            <v>8.6</v>
          </cell>
          <cell r="F663" t="str">
            <v>S</v>
          </cell>
        </row>
        <row r="664">
          <cell r="A664">
            <v>6371</v>
          </cell>
          <cell r="B664">
            <v>29</v>
          </cell>
          <cell r="C664" t="str">
            <v>LAMPADA LED 15 W BIVOLT BRANCA, FORMATO TRADICIONAL (BASE E27)</v>
          </cell>
          <cell r="D664" t="str">
            <v>UN</v>
          </cell>
          <cell r="E664">
            <v>11.9</v>
          </cell>
          <cell r="F664" t="str">
            <v>N</v>
          </cell>
        </row>
        <row r="665">
          <cell r="A665">
            <v>3496</v>
          </cell>
          <cell r="B665">
            <v>29</v>
          </cell>
          <cell r="C665" t="str">
            <v>LAMPADA LED DE 60/70W</v>
          </cell>
          <cell r="D665" t="str">
            <v>UN</v>
          </cell>
          <cell r="E665">
            <v>136.16999999999999</v>
          </cell>
          <cell r="F665" t="str">
            <v>N</v>
          </cell>
        </row>
        <row r="666">
          <cell r="A666">
            <v>7005</v>
          </cell>
          <cell r="B666">
            <v>0</v>
          </cell>
          <cell r="C666" t="str">
            <v>LAMPADA VAPOR DE SODIO OVOIDE 250 W (BASE E40) - SINAPI - 00003757</v>
          </cell>
          <cell r="D666" t="str">
            <v>UN</v>
          </cell>
          <cell r="E666">
            <v>32.47</v>
          </cell>
          <cell r="F666" t="str">
            <v>S</v>
          </cell>
        </row>
        <row r="667">
          <cell r="A667">
            <v>7004</v>
          </cell>
          <cell r="B667">
            <v>29</v>
          </cell>
          <cell r="C667" t="str">
            <v>LAMPADA VAPOR METALICO OVOIDE 150 W, BASE E27/E40 - SINAPI - 00039376</v>
          </cell>
          <cell r="D667" t="str">
            <v>UN</v>
          </cell>
          <cell r="E667">
            <v>26.58</v>
          </cell>
          <cell r="F667" t="str">
            <v>S</v>
          </cell>
        </row>
        <row r="668">
          <cell r="A668">
            <v>6333</v>
          </cell>
          <cell r="B668">
            <v>300</v>
          </cell>
          <cell r="C668" t="str">
            <v>LANCAMENTO COM USO DE BALDES, ADENSAMENTO E ACABAMENTO DE CONCRETO EM ESTRUTURAS. AF_02/2022 - SINAPI - 103670</v>
          </cell>
          <cell r="D668" t="str">
            <v>M3</v>
          </cell>
          <cell r="E668">
            <v>231.03</v>
          </cell>
          <cell r="F668" t="str">
            <v>S</v>
          </cell>
        </row>
        <row r="669">
          <cell r="A669">
            <v>6356</v>
          </cell>
          <cell r="B669">
            <v>300</v>
          </cell>
          <cell r="C669" t="str">
            <v>LANCAMENTO/APLICACAO MANUAL DE CONCRETO EM ESTRUTURAS (COMP. 0601003008)</v>
          </cell>
          <cell r="D669" t="str">
            <v>M3</v>
          </cell>
          <cell r="E669">
            <v>112.48</v>
          </cell>
          <cell r="F669" t="str">
            <v>N</v>
          </cell>
        </row>
        <row r="670">
          <cell r="A670">
            <v>6306</v>
          </cell>
          <cell r="B670">
            <v>300</v>
          </cell>
          <cell r="C670" t="str">
            <v>LANCAMENTO/APLICACAO MANUAL DE CONCRETO EM FUNDACOES (COMP. 0601003006)</v>
          </cell>
          <cell r="D670" t="str">
            <v>M3</v>
          </cell>
          <cell r="E670">
            <v>111.99</v>
          </cell>
          <cell r="F670" t="str">
            <v>N</v>
          </cell>
        </row>
        <row r="671">
          <cell r="A671">
            <v>2735</v>
          </cell>
          <cell r="B671">
            <v>39</v>
          </cell>
          <cell r="C671" t="str">
            <v>LAVATORIO DE CANTO DE LOUCA BRANCA, SUSPENSO (SEM COLUNA), DIMENSOES *40 X 30* CM (L X C) - SINAPI - 00036521</v>
          </cell>
          <cell r="D671" t="str">
            <v>UN</v>
          </cell>
          <cell r="E671">
            <v>138.08000000000001</v>
          </cell>
          <cell r="F671" t="str">
            <v>S</v>
          </cell>
        </row>
        <row r="672">
          <cell r="A672">
            <v>9012</v>
          </cell>
          <cell r="B672">
            <v>39</v>
          </cell>
          <cell r="C672" t="str">
            <v>LAVATORIO DE LOUCA BRANCA PARA P.N.E., REF. L.51.17 DECA VOGUE PLUS DA DECA</v>
          </cell>
          <cell r="D672" t="str">
            <v>UN</v>
          </cell>
          <cell r="E672">
            <v>616.4</v>
          </cell>
          <cell r="F672" t="str">
            <v>N</v>
          </cell>
        </row>
        <row r="673">
          <cell r="A673">
            <v>2297</v>
          </cell>
          <cell r="B673">
            <v>39</v>
          </cell>
          <cell r="C673" t="str">
            <v>LAVATORIO DE LOUCA BRANCA REF. L 915.17 E COLUNA REF. C 10.17, AMBOS LINHA RAVENA DA DECA</v>
          </cell>
          <cell r="D673" t="str">
            <v>UN</v>
          </cell>
          <cell r="E673">
            <v>199.95</v>
          </cell>
          <cell r="F673" t="str">
            <v>N</v>
          </cell>
        </row>
        <row r="674">
          <cell r="A674">
            <v>6458</v>
          </cell>
          <cell r="B674">
            <v>0</v>
          </cell>
          <cell r="C674" t="str">
            <v>LIXA D'AGUA EM FOLHA, GRAO 100 - SINAPI - 00038383</v>
          </cell>
          <cell r="D674" t="str">
            <v>UN</v>
          </cell>
          <cell r="E674">
            <v>3.03</v>
          </cell>
          <cell r="F674" t="str">
            <v>S</v>
          </cell>
        </row>
        <row r="675">
          <cell r="A675">
            <v>1122</v>
          </cell>
          <cell r="B675">
            <v>1</v>
          </cell>
          <cell r="C675" t="str">
            <v>LIXA EM FOLHA PARA FERRO, NUMERO 150 - SINAPI - 00003768</v>
          </cell>
          <cell r="D675" t="str">
            <v>UN</v>
          </cell>
          <cell r="E675">
            <v>4.04</v>
          </cell>
          <cell r="F675" t="str">
            <v>S</v>
          </cell>
        </row>
        <row r="676">
          <cell r="A676">
            <v>1121</v>
          </cell>
          <cell r="B676">
            <v>1</v>
          </cell>
          <cell r="C676" t="str">
            <v>LIXA EM FOLHA PARA PAREDE OU MADEIRA, NUMERO 120, COR VERMELHA - SINAPI - 00003767</v>
          </cell>
          <cell r="D676" t="str">
            <v>UN</v>
          </cell>
          <cell r="E676">
            <v>1.35</v>
          </cell>
          <cell r="F676" t="str">
            <v>S</v>
          </cell>
        </row>
        <row r="677">
          <cell r="A677">
            <v>6374</v>
          </cell>
          <cell r="B677">
            <v>300</v>
          </cell>
          <cell r="C677" t="str">
            <v>LOCACAO CONVENCIONAL DE OBRA, UTILIZANDO GABARITO DE TABUAS CORRIDAS PONTALETADAS A CADA 2,00M - 2 UTILIZACOES. AF_10/2018 - SINAPI - 99059</v>
          </cell>
          <cell r="D677" t="str">
            <v>M</v>
          </cell>
          <cell r="E677">
            <v>52.74</v>
          </cell>
          <cell r="F677" t="str">
            <v>S</v>
          </cell>
        </row>
        <row r="678">
          <cell r="A678">
            <v>6369</v>
          </cell>
          <cell r="B678">
            <v>9</v>
          </cell>
          <cell r="C678" t="str">
            <v>LOCACAO DE ANDAIME METALICO TIPO FACHADEIRO, PECAS COM APROXIMADAMENTE 1,20 M DE LARGURA E 2,0 M DE ALTURA, INCLUINDO DIAGONAIS EM X, BARRAS DE LIGACAO, SAPATAS E DEMAIS ITENS NECESSARIOS A MONTAGEM (NAO INCLUI INSTALACAO) - SINAPI - 00020193</v>
          </cell>
          <cell r="D678" t="str">
            <v>M2XMES</v>
          </cell>
          <cell r="E678">
            <v>17.62</v>
          </cell>
          <cell r="F678" t="str">
            <v>S</v>
          </cell>
        </row>
        <row r="679">
          <cell r="A679">
            <v>1509</v>
          </cell>
          <cell r="B679">
            <v>9</v>
          </cell>
          <cell r="C679" t="str">
            <v>LOCACAO DE ANDAIME METALICO TUBULAR DE ENCAIXE, TIPO DE TORRE, CADA PAINEL C/ LARGURA DE 1 ATE 1,5 M E ALTURA DE *1,00* M, INCLUINDO DIAGONAL, BARRAS DE LIGACAO, SAPATAS OU RODIZIOS E DEMAIS ITENS NECESSARIOS A MONTAGEM (NAO INCLUI INSTALACAO) - SINAPI - 00010527</v>
          </cell>
          <cell r="D679" t="str">
            <v>MXMES</v>
          </cell>
          <cell r="E679">
            <v>23.5</v>
          </cell>
          <cell r="F679" t="str">
            <v>S</v>
          </cell>
        </row>
        <row r="680">
          <cell r="A680">
            <v>1616</v>
          </cell>
          <cell r="B680">
            <v>9</v>
          </cell>
          <cell r="C680" t="str">
            <v>LOCACAO DE BANHEIRO QUIMICO, INCLUSO 4 HIGIENIZAÇOES, MOBILIZACAO E DESMOBILIZACAO</v>
          </cell>
          <cell r="D680" t="str">
            <v>MES</v>
          </cell>
          <cell r="E680">
            <v>1200</v>
          </cell>
          <cell r="F680" t="str">
            <v>N</v>
          </cell>
        </row>
        <row r="681">
          <cell r="A681">
            <v>8630</v>
          </cell>
          <cell r="B681">
            <v>9</v>
          </cell>
          <cell r="C681" t="str">
            <v>LOCACAO DE BOMBA SUBMERSIVEL PARA DRENAGEM E ESGOTAMENTO, MOTOR ELETRICO TRIFASICO, POTENCIA DE 4 CV, DIAMETRO DE RECALQUE DE 3". FAIXA DE OPERACAO Q=60 M3/H (+ OU - 1 M3/H) E AMT=2 M, Q=11 M3/H (+ OU - 1 M3/H) E AMT = 23 M (+ OU - 1 M) - SINAPI - 00004085</v>
          </cell>
          <cell r="D681" t="str">
            <v>H</v>
          </cell>
          <cell r="E681">
            <v>2.7</v>
          </cell>
          <cell r="F681" t="str">
            <v>S</v>
          </cell>
        </row>
        <row r="682">
          <cell r="A682">
            <v>8036</v>
          </cell>
          <cell r="B682">
            <v>9</v>
          </cell>
          <cell r="C682" t="str">
            <v>LOCACAO DE CACAMBA (4M3) (7 DIAS)</v>
          </cell>
          <cell r="D682" t="str">
            <v>UN</v>
          </cell>
          <cell r="E682">
            <v>310</v>
          </cell>
          <cell r="F682" t="str">
            <v>N</v>
          </cell>
        </row>
        <row r="683">
          <cell r="A683">
            <v>6368</v>
          </cell>
          <cell r="B683">
            <v>9</v>
          </cell>
          <cell r="C683" t="str">
            <v>LOCACAO DE CONTAINER 2,30 X 4,30 M, ALT. 2,50 M, PARA SANITARIO, COM 3 BACIAS, 4 CHUVEIROS, 1 LAVATORIO E 1 MICTORIO (NAO INCLUI MOBILIZACAO/DESMOBILIZACAO) - SINAPI - 00010777</v>
          </cell>
          <cell r="D683" t="str">
            <v>MES</v>
          </cell>
          <cell r="E683">
            <v>957.15</v>
          </cell>
          <cell r="F683" t="str">
            <v>S</v>
          </cell>
        </row>
        <row r="684">
          <cell r="A684">
            <v>6366</v>
          </cell>
          <cell r="B684">
            <v>9</v>
          </cell>
          <cell r="C684" t="str">
            <v>LOCACAO DE CONTAINER 2,30 X 6,00 M, ALT. 2,50 M, COM 1 SANITARIO, PARA ESCRITORIO, COMPLETO, SEM DIVISORIAS INTERNAS (NAO INCLUI MOBILIZACAO/DESMOBILIZACAO) - SINAPI - 00010775</v>
          </cell>
          <cell r="D684" t="str">
            <v>MES</v>
          </cell>
          <cell r="E684">
            <v>843</v>
          </cell>
          <cell r="F684" t="str">
            <v>S</v>
          </cell>
        </row>
        <row r="685">
          <cell r="A685">
            <v>3497</v>
          </cell>
          <cell r="B685">
            <v>9</v>
          </cell>
          <cell r="C685" t="str">
            <v>LOCACAO DE CONTAINER PARA DEPOSITO DE (2,30 X 6,00)M, ALT. 2,50M, SEM DIVISORIAS INTERNAS E SEM SANITARIO, EXCL TRANSP/CARGA/DESCARGA (SINAPI 10776)</v>
          </cell>
          <cell r="D685" t="str">
            <v>MES</v>
          </cell>
          <cell r="E685">
            <v>658.59</v>
          </cell>
          <cell r="F685" t="str">
            <v>N</v>
          </cell>
        </row>
        <row r="686">
          <cell r="A686">
            <v>6557</v>
          </cell>
          <cell r="B686">
            <v>0</v>
          </cell>
          <cell r="C686" t="str">
            <v>LONA PLASTICA PESADA PRETA, E = 150 MICRA - SINAPI - 00003777</v>
          </cell>
          <cell r="D686" t="str">
            <v>M2</v>
          </cell>
          <cell r="E686">
            <v>1.1299999999999999</v>
          </cell>
          <cell r="F686" t="str">
            <v>S</v>
          </cell>
        </row>
        <row r="687">
          <cell r="A687">
            <v>7116</v>
          </cell>
          <cell r="B687">
            <v>29</v>
          </cell>
          <cell r="C687" t="str">
            <v>LUMINARIA ABERTA P/ ILUMINACAO PUBLICA, TIPO X-57 PETERCO OU EQUIV - SINAPI - 00003798</v>
          </cell>
          <cell r="D687" t="str">
            <v>UN</v>
          </cell>
          <cell r="E687">
            <v>80.81</v>
          </cell>
          <cell r="F687" t="str">
            <v>S</v>
          </cell>
        </row>
        <row r="688">
          <cell r="A688">
            <v>1635</v>
          </cell>
          <cell r="B688">
            <v>0</v>
          </cell>
          <cell r="C688" t="str">
            <v>LUMINARIA DE LED PARA ILUMINACAO PUBLICA, DE 51 W ATE 67 W, INVOLUCRO EM ALUMINIO OU ACO INOX - SINAPI - 00042245</v>
          </cell>
          <cell r="D688" t="str">
            <v>UN</v>
          </cell>
          <cell r="E688">
            <v>408.95</v>
          </cell>
          <cell r="F688" t="str">
            <v>S</v>
          </cell>
        </row>
        <row r="689">
          <cell r="A689">
            <v>3284</v>
          </cell>
          <cell r="B689">
            <v>29</v>
          </cell>
          <cell r="C689" t="str">
            <v>LUMINARIA DE SOBREPOR EM CHAPA DE ACO PARA 2 LAMPADAS FLUORESCENTES DE *36* W, PERFIL COMERCIAL (NAO INCLUI REATOR E LAMPADAS) - SINAPI - 00012239</v>
          </cell>
          <cell r="D689" t="str">
            <v>UN</v>
          </cell>
          <cell r="E689">
            <v>39.57</v>
          </cell>
          <cell r="F689" t="str">
            <v>S</v>
          </cell>
        </row>
        <row r="690">
          <cell r="A690">
            <v>7426</v>
          </cell>
          <cell r="B690">
            <v>29</v>
          </cell>
          <cell r="C690" t="str">
            <v>LUMINARIA DECORATIVA ANTIVANDALISMO SBD-207/150 E-27 COM POSTE FLANGEADO SBP 850-B/1-25 E CHUMBADOR DA SHOMEI OU SIMILAR</v>
          </cell>
          <cell r="D690" t="str">
            <v>CJ</v>
          </cell>
          <cell r="E690">
            <v>1212.76</v>
          </cell>
          <cell r="F690" t="str">
            <v>N</v>
          </cell>
        </row>
        <row r="691">
          <cell r="A691">
            <v>7421</v>
          </cell>
          <cell r="B691">
            <v>29</v>
          </cell>
          <cell r="C691" t="str">
            <v>LUMINARIA DECORATIVA MOD. SBD 216-GL COM POSTE FLANGEADO SBP-852B/1-20GF - PINTADO E CHUMBADOR 1/2"X300MM DA SHOMEI OU SIMILAR</v>
          </cell>
          <cell r="D691" t="str">
            <v>CJ</v>
          </cell>
          <cell r="E691">
            <v>686.33</v>
          </cell>
          <cell r="F691" t="str">
            <v>N</v>
          </cell>
        </row>
        <row r="692">
          <cell r="A692">
            <v>3486</v>
          </cell>
          <cell r="B692">
            <v>29</v>
          </cell>
          <cell r="C692" t="str">
            <v>LUMINARIA FECHADA MOD. SB123/250 E-40 DA SHOMEI OU SIMILAR</v>
          </cell>
          <cell r="D692" t="str">
            <v>UN</v>
          </cell>
          <cell r="E692">
            <v>378.26</v>
          </cell>
          <cell r="F692" t="str">
            <v>N</v>
          </cell>
        </row>
        <row r="693">
          <cell r="A693">
            <v>7592</v>
          </cell>
          <cell r="B693">
            <v>29</v>
          </cell>
          <cell r="C693" t="str">
            <v>LUMINARIA LED DE EMBUTIR EM FORRO DE GESSO OU MODULADO, COM ALETAS E REFLETORES EM ALUMINIO ALTO BRILHO, INCLUSO DUAS LAMPADAS T 8 DE 18W</v>
          </cell>
          <cell r="D693" t="str">
            <v>CJ</v>
          </cell>
          <cell r="E693">
            <v>294.8</v>
          </cell>
          <cell r="F693" t="str">
            <v>N</v>
          </cell>
        </row>
        <row r="694">
          <cell r="A694">
            <v>7591</v>
          </cell>
          <cell r="B694">
            <v>29</v>
          </cell>
          <cell r="C694" t="str">
            <v>LUMINARIA LED DE EMBUTIR EM FORRO DE GESSO OU MODULADO, COM ALETAS E REFLETORES EM ALUMINIO ALTO BRILHO, INCLUSO DUAS LAMPADAS T 8 DE 9W</v>
          </cell>
          <cell r="D694" t="str">
            <v>CJ</v>
          </cell>
          <cell r="E694">
            <v>230.9</v>
          </cell>
          <cell r="F694" t="str">
            <v>N</v>
          </cell>
        </row>
        <row r="695">
          <cell r="A695">
            <v>6382</v>
          </cell>
          <cell r="B695">
            <v>29</v>
          </cell>
          <cell r="C695" t="str">
            <v>LUMINARIA LED DE SOBREPOR 36W, 2400LMS, 120CM, DA ELGIM, RCA OU SIMILAR</v>
          </cell>
          <cell r="D695" t="str">
            <v>UN</v>
          </cell>
          <cell r="E695">
            <v>39.119999999999997</v>
          </cell>
          <cell r="F695" t="str">
            <v>N</v>
          </cell>
        </row>
        <row r="696">
          <cell r="A696">
            <v>7631</v>
          </cell>
          <cell r="B696">
            <v>29</v>
          </cell>
          <cell r="C696" t="str">
            <v>LUMINARIA LED DE SOBREPOR COM ALETAS E REFLETORES EM ALUMINIO ALTO BRILHO, INCLUSO DUAS LAMPADAS T 8 DE 18W</v>
          </cell>
          <cell r="D696" t="str">
            <v>CJ</v>
          </cell>
          <cell r="E696">
            <v>304.8</v>
          </cell>
          <cell r="F696" t="str">
            <v>N</v>
          </cell>
        </row>
        <row r="697">
          <cell r="A697">
            <v>7632</v>
          </cell>
          <cell r="B697">
            <v>29</v>
          </cell>
          <cell r="C697" t="str">
            <v>LUMINARIA LED DE SOBREPOR, COM ALETAS E REFLETORES EM ALUMINIO ALTO BRILHO, INCLUSO DUAS LAMPADAS T 8 DE 9W</v>
          </cell>
          <cell r="D697" t="str">
            <v>CJ</v>
          </cell>
          <cell r="E697">
            <v>235.8</v>
          </cell>
          <cell r="F697" t="str">
            <v>N</v>
          </cell>
        </row>
        <row r="698">
          <cell r="A698">
            <v>3493</v>
          </cell>
          <cell r="B698">
            <v>29</v>
          </cell>
          <cell r="C698" t="str">
            <v>LUMINARIA PLAFON REDONDO COM VIDRO FOSCO DIAMETRO *30* CM, PARA 2 LAMPADAS, BASE E27, POTENCIA MAXIMA 40/60 W (NAO INCLUI LAMPADAS) - SINAPI - 00038770</v>
          </cell>
          <cell r="D698" t="str">
            <v>UN</v>
          </cell>
          <cell r="E698">
            <v>69.290000000000006</v>
          </cell>
          <cell r="F698" t="str">
            <v>S</v>
          </cell>
        </row>
        <row r="699">
          <cell r="A699">
            <v>7112</v>
          </cell>
          <cell r="B699">
            <v>29</v>
          </cell>
          <cell r="C699" t="str">
            <v>LUMINARIA REDONDA TIPO INDUSTRIAL LED, REF. UFO INDUSTRIAL HIGH BAY, 150W, 14.500LM DA RCA OU SIMILAR</v>
          </cell>
          <cell r="D699" t="str">
            <v>UN</v>
          </cell>
          <cell r="E699">
            <v>257.49</v>
          </cell>
          <cell r="F699" t="str">
            <v>N</v>
          </cell>
        </row>
        <row r="700">
          <cell r="A700">
            <v>3494</v>
          </cell>
          <cell r="B700">
            <v>29</v>
          </cell>
          <cell r="C700" t="str">
            <v>LUMINARIA SPOT DE SOBREPOR EM ALUMINIO COM ALETA PLASTICA PARA 2 LAMPADAS, BASE E27, POTENCIA MAXIMA 40/60 W (NAO INCLUI LAMPADA) - SINAPI - 00039378</v>
          </cell>
          <cell r="D700" t="str">
            <v>UN</v>
          </cell>
          <cell r="E700">
            <v>73.680000000000007</v>
          </cell>
          <cell r="F700" t="str">
            <v>S</v>
          </cell>
        </row>
        <row r="701">
          <cell r="A701">
            <v>6295</v>
          </cell>
          <cell r="B701">
            <v>29</v>
          </cell>
          <cell r="C701" t="str">
            <v>LUMINARIA TIPO PLAFON COM PAINEL LED, 30X30CM, EMBUTIR, POTENCIA DE 24W, 4000K, LUZ NEUTRA, ELGIN OU SIMILAR</v>
          </cell>
          <cell r="D701" t="str">
            <v>UN</v>
          </cell>
          <cell r="E701">
            <v>49.9</v>
          </cell>
          <cell r="F701" t="str">
            <v>N</v>
          </cell>
        </row>
        <row r="702">
          <cell r="A702">
            <v>6294</v>
          </cell>
          <cell r="B702">
            <v>29</v>
          </cell>
          <cell r="C702" t="str">
            <v>LUMINARIA TIPO PLAFON COM PAINEL LED, 30X30CM, SOBREPOR, POTENCIA DE 24W, 4000K, LUZ NEUTRA, ELGIN OU SIMILAR</v>
          </cell>
          <cell r="D702" t="str">
            <v>UN</v>
          </cell>
          <cell r="E702">
            <v>46.57</v>
          </cell>
          <cell r="F702" t="str">
            <v>N</v>
          </cell>
        </row>
        <row r="703">
          <cell r="A703">
            <v>2310</v>
          </cell>
          <cell r="B703">
            <v>37</v>
          </cell>
          <cell r="C703" t="str">
            <v>LUVA DE FERRO GALVANIZADO, COM ROSCA BSP, DE 4" - SINAPI - 00003915</v>
          </cell>
          <cell r="D703" t="str">
            <v>UN</v>
          </cell>
          <cell r="E703">
            <v>123.7</v>
          </cell>
          <cell r="F703" t="str">
            <v>S</v>
          </cell>
        </row>
        <row r="704">
          <cell r="A704">
            <v>2345</v>
          </cell>
          <cell r="B704">
            <v>44</v>
          </cell>
          <cell r="C704" t="str">
            <v>LUVA DE REDUCAO DE FERRO GALVANIZADO, COM ROSCA BSP, DE 4" X 3" - SINAPI - 00003934</v>
          </cell>
          <cell r="D704" t="str">
            <v>UN</v>
          </cell>
          <cell r="E704">
            <v>146.07</v>
          </cell>
          <cell r="F704" t="str">
            <v>S</v>
          </cell>
        </row>
        <row r="705">
          <cell r="A705">
            <v>6150</v>
          </cell>
          <cell r="B705">
            <v>0</v>
          </cell>
          <cell r="C705" t="str">
            <v>LUVA EM PVC RIGIDO ROSCAVEL, DE 1 1/2", PARA ELETRODUTO - SINAPI - 00001893</v>
          </cell>
          <cell r="D705" t="str">
            <v>UN</v>
          </cell>
          <cell r="E705">
            <v>3.27</v>
          </cell>
          <cell r="F705" t="str">
            <v>S</v>
          </cell>
        </row>
        <row r="706">
          <cell r="A706">
            <v>6176</v>
          </cell>
          <cell r="B706">
            <v>0</v>
          </cell>
          <cell r="C706" t="str">
            <v>LUVA EM PVC RIGIDO ROSCAVEL, DE 1 1/4", PARA ELETRODUTO - SINAPI - 00001902</v>
          </cell>
          <cell r="D706" t="str">
            <v>UN</v>
          </cell>
          <cell r="E706">
            <v>2.38</v>
          </cell>
          <cell r="F706" t="str">
            <v>S</v>
          </cell>
        </row>
        <row r="707">
          <cell r="A707">
            <v>6145</v>
          </cell>
          <cell r="B707">
            <v>0</v>
          </cell>
          <cell r="C707" t="str">
            <v>LUVA EM PVC RIGIDO ROSCAVEL, DE 1", PARA ELETRODUTO - SINAPI - 00001892</v>
          </cell>
          <cell r="D707" t="str">
            <v>UN</v>
          </cell>
          <cell r="E707">
            <v>1.53</v>
          </cell>
          <cell r="F707" t="str">
            <v>S</v>
          </cell>
        </row>
        <row r="708">
          <cell r="A708">
            <v>6155</v>
          </cell>
          <cell r="B708">
            <v>0</v>
          </cell>
          <cell r="C708" t="str">
            <v>LUVA EM PVC RIGIDO ROSCAVEL, DE 2", PARA ELETRODUTO - SINAPI - 00001894</v>
          </cell>
          <cell r="D708" t="str">
            <v>UN</v>
          </cell>
          <cell r="E708">
            <v>4.7300000000000004</v>
          </cell>
          <cell r="F708" t="str">
            <v>S</v>
          </cell>
        </row>
        <row r="709">
          <cell r="A709">
            <v>6158</v>
          </cell>
          <cell r="B709">
            <v>0</v>
          </cell>
          <cell r="C709" t="str">
            <v>LUVA EM PVC RIGIDO ROSCAVEL, DE 3", PARA ELETRODUTO - SINAPI - 00001896</v>
          </cell>
          <cell r="D709" t="str">
            <v>UN</v>
          </cell>
          <cell r="E709">
            <v>14.14</v>
          </cell>
          <cell r="F709" t="str">
            <v>S</v>
          </cell>
        </row>
        <row r="710">
          <cell r="A710">
            <v>6138</v>
          </cell>
          <cell r="B710">
            <v>0</v>
          </cell>
          <cell r="C710" t="str">
            <v>LUVA EM PVC RIGIDO ROSCAVEL, DE 3/4", PARA ELETRODUTO - SINAPI - 00001891</v>
          </cell>
          <cell r="D710" t="str">
            <v>UN</v>
          </cell>
          <cell r="E710">
            <v>1.1000000000000001</v>
          </cell>
          <cell r="F710" t="str">
            <v>S</v>
          </cell>
        </row>
        <row r="711">
          <cell r="A711">
            <v>6163</v>
          </cell>
          <cell r="B711">
            <v>0</v>
          </cell>
          <cell r="C711" t="str">
            <v>LUVA EM PVC RIGIDO ROSCAVEL, DE 4", PARA ELETRODUTO - SINAPI - 00001895</v>
          </cell>
          <cell r="D711" t="str">
            <v>UN</v>
          </cell>
          <cell r="E711">
            <v>24.85</v>
          </cell>
          <cell r="F711" t="str">
            <v>S</v>
          </cell>
        </row>
        <row r="712">
          <cell r="A712">
            <v>3295</v>
          </cell>
          <cell r="B712">
            <v>32</v>
          </cell>
          <cell r="C712" t="str">
            <v>LUVA PARA ELETRODUTO, EM ACO GALVANIZADO ELETROLITICO, DIAMETRO DE 100 MM (4") - SINAPI - 00002641</v>
          </cell>
          <cell r="D712" t="str">
            <v>UN</v>
          </cell>
          <cell r="E712">
            <v>21.31</v>
          </cell>
          <cell r="F712" t="str">
            <v>S</v>
          </cell>
        </row>
        <row r="713">
          <cell r="A713">
            <v>3289</v>
          </cell>
          <cell r="B713">
            <v>32</v>
          </cell>
          <cell r="C713" t="str">
            <v>LUVA PARA ELETRODUTO, EM ACO GALVANIZADO ELETROLITICO, DIAMETRO DE 15 MM (1/2") - SINAPI - 00002636</v>
          </cell>
          <cell r="D713" t="str">
            <v>UN</v>
          </cell>
          <cell r="E713">
            <v>1.37</v>
          </cell>
          <cell r="F713" t="str">
            <v>S</v>
          </cell>
        </row>
        <row r="714">
          <cell r="A714">
            <v>7358</v>
          </cell>
          <cell r="B714">
            <v>37</v>
          </cell>
          <cell r="C714" t="str">
            <v>LUVA PARA ELETRODUTO, EM ACO GALVANIZADO ELETROLITICO, DIAMETRO DE 20 MM (3/4") - SINAPI - 00002637</v>
          </cell>
          <cell r="D714" t="str">
            <v>UN</v>
          </cell>
          <cell r="E714">
            <v>1.46</v>
          </cell>
          <cell r="F714" t="str">
            <v>S</v>
          </cell>
        </row>
        <row r="715">
          <cell r="A715">
            <v>7362</v>
          </cell>
          <cell r="B715">
            <v>37</v>
          </cell>
          <cell r="C715" t="str">
            <v>LUVA PARA ELETRODUTO, EM ACO GALVANIZADO ELETROLITICO, DIAMETRO DE 25 MM (1") - SINAPI - 00002638</v>
          </cell>
          <cell r="D715" t="str">
            <v>UN</v>
          </cell>
          <cell r="E715">
            <v>1.7</v>
          </cell>
          <cell r="F715" t="str">
            <v>S</v>
          </cell>
        </row>
        <row r="716">
          <cell r="A716">
            <v>7366</v>
          </cell>
          <cell r="B716">
            <v>37</v>
          </cell>
          <cell r="C716" t="str">
            <v>LUVA PARA ELETRODUTO, EM ACO GALVANIZADO ELETROLITICO, DIAMETRO DE 32 MM (1 1/4") - SINAPI - 00002639</v>
          </cell>
          <cell r="D716" t="str">
            <v>UN</v>
          </cell>
          <cell r="E716">
            <v>3.01</v>
          </cell>
          <cell r="F716" t="str">
            <v>S</v>
          </cell>
        </row>
        <row r="717">
          <cell r="A717">
            <v>7359</v>
          </cell>
          <cell r="B717">
            <v>32</v>
          </cell>
          <cell r="C717" t="str">
            <v>LUVA PARA ELETRODUTO, EM ACO GALVANIZADO ELETROLITICO, DIAMETRO DE 40 MM (1 1/2") - SINAPI - 00002644</v>
          </cell>
          <cell r="D717" t="str">
            <v>UN</v>
          </cell>
          <cell r="E717">
            <v>4.3600000000000003</v>
          </cell>
          <cell r="F717" t="str">
            <v>S</v>
          </cell>
        </row>
        <row r="718">
          <cell r="A718">
            <v>2306</v>
          </cell>
          <cell r="B718">
            <v>32</v>
          </cell>
          <cell r="C718" t="str">
            <v>LUVA PARA ELETRODUTO, EM ACO GALVANIZADO ELETROLITICO, DIAMETRO DE 50 MM (2") - SINAPI - 00002643</v>
          </cell>
          <cell r="D718" t="str">
            <v>UN</v>
          </cell>
          <cell r="E718">
            <v>6.07</v>
          </cell>
          <cell r="F718" t="str">
            <v>S</v>
          </cell>
        </row>
        <row r="719">
          <cell r="A719">
            <v>7369</v>
          </cell>
          <cell r="B719">
            <v>37</v>
          </cell>
          <cell r="C719" t="str">
            <v>LUVA PARA ELETRODUTO, EM ACO GALVANIZADO ELETROLITICO, DIAMETRO DE 65 MM (2 1/2") - SINAPI - 00002640</v>
          </cell>
          <cell r="D719" t="str">
            <v>UN</v>
          </cell>
          <cell r="E719">
            <v>8.8699999999999992</v>
          </cell>
          <cell r="F719" t="str">
            <v>S</v>
          </cell>
        </row>
        <row r="720">
          <cell r="A720">
            <v>3292</v>
          </cell>
          <cell r="B720">
            <v>32</v>
          </cell>
          <cell r="C720" t="str">
            <v>LUVA PARA ELETRODUTO, EM ACO GALVANIZADO ELETROLITICO, DIAMETRO DE 80 MM (3") - SINAPI - 00002642</v>
          </cell>
          <cell r="D720" t="str">
            <v>UN</v>
          </cell>
          <cell r="E720">
            <v>13.5</v>
          </cell>
          <cell r="F720" t="str">
            <v>S</v>
          </cell>
        </row>
        <row r="721">
          <cell r="A721">
            <v>8024</v>
          </cell>
          <cell r="B721">
            <v>42</v>
          </cell>
          <cell r="C721" t="str">
            <v>LUVA SOLDAVEL COM BUCHA DE LATAO, PVC, 25 MM X 1/2" - SINAPI - 00003874</v>
          </cell>
          <cell r="D721" t="str">
            <v>UN</v>
          </cell>
          <cell r="E721">
            <v>7.67</v>
          </cell>
          <cell r="F721" t="str">
            <v>S</v>
          </cell>
        </row>
        <row r="722">
          <cell r="A722">
            <v>8023</v>
          </cell>
          <cell r="B722">
            <v>41</v>
          </cell>
          <cell r="C722" t="str">
            <v>LUVA/BUCHA BL 25 MM</v>
          </cell>
          <cell r="D722" t="str">
            <v>UN</v>
          </cell>
          <cell r="E722">
            <v>7.6</v>
          </cell>
          <cell r="F722" t="str">
            <v>N</v>
          </cell>
        </row>
        <row r="723">
          <cell r="A723">
            <v>6377</v>
          </cell>
          <cell r="B723">
            <v>4</v>
          </cell>
          <cell r="C723" t="str">
            <v>MADEIRA ROLICA TRATADA, D = 12 A 15 CM, H = 3,00 M, EM EUCALIPTO OU EQUIVALENTE DA REGIAO - SINAPI - 00004115</v>
          </cell>
          <cell r="D723" t="str">
            <v>M</v>
          </cell>
          <cell r="E723">
            <v>35.35</v>
          </cell>
          <cell r="F723" t="str">
            <v>S</v>
          </cell>
        </row>
        <row r="724">
          <cell r="A724">
            <v>6378</v>
          </cell>
          <cell r="B724">
            <v>4</v>
          </cell>
          <cell r="C724" t="str">
            <v>MADEIRA ROLICA TRATADA, D = 16 A 20 CM, H = 6,00 M, EM EUCALIPTO OU EQUIVALENTE DA REGIAO - SINAPI - 00004119</v>
          </cell>
          <cell r="D724" t="str">
            <v>M</v>
          </cell>
          <cell r="E724">
            <v>71.39</v>
          </cell>
          <cell r="F724" t="str">
            <v>S</v>
          </cell>
        </row>
        <row r="725">
          <cell r="A725">
            <v>1127</v>
          </cell>
          <cell r="B725">
            <v>19</v>
          </cell>
          <cell r="C725" t="str">
            <v>MADEIRA SERRADA EM PINUS, MISTA OU EQUIVALENTE DA REGIAO - BRUTA - SINAPI - 00004006</v>
          </cell>
          <cell r="D725" t="str">
            <v>M3</v>
          </cell>
          <cell r="E725">
            <v>1741.57</v>
          </cell>
          <cell r="F725" t="str">
            <v>S</v>
          </cell>
        </row>
        <row r="726">
          <cell r="A726">
            <v>8453</v>
          </cell>
          <cell r="B726">
            <v>44</v>
          </cell>
          <cell r="C726" t="str">
            <v>MANGUEIRA DE INCENDIO, TIPO 2, DE 1 1/2", COMPRIMENTO = 15 M, TECIDO EM FIO DE POLIESTER E TUBO INTERNO EM BORRACHA SINTETICA, COM UNIOES ENGATE RAPIDO - SINAPI - 00037527</v>
          </cell>
          <cell r="D726" t="str">
            <v>UN</v>
          </cell>
          <cell r="E726">
            <v>710.49</v>
          </cell>
          <cell r="F726" t="str">
            <v>S</v>
          </cell>
        </row>
        <row r="727">
          <cell r="A727">
            <v>8455</v>
          </cell>
          <cell r="B727">
            <v>44</v>
          </cell>
          <cell r="C727" t="str">
            <v>MANGUEIRA DE INCENDIO, TIPO 2, DE 1 1/2", COMPRIMENTO = 30 M, TECIDO EM FIO DE POLIESTER E TUBO INTERNO EM BORRACHA SINTETICA, COM UNIOES - SINAPI - 00037530</v>
          </cell>
          <cell r="D727" t="str">
            <v>UN</v>
          </cell>
          <cell r="E727">
            <v>1116.83</v>
          </cell>
          <cell r="F727" t="str">
            <v>S</v>
          </cell>
        </row>
        <row r="728">
          <cell r="A728">
            <v>7018</v>
          </cell>
          <cell r="B728">
            <v>46</v>
          </cell>
          <cell r="C728" t="str">
            <v>MANILHA SAPATILHA</v>
          </cell>
          <cell r="D728" t="str">
            <v>UN</v>
          </cell>
          <cell r="E728">
            <v>27.12</v>
          </cell>
          <cell r="F728" t="str">
            <v>N</v>
          </cell>
        </row>
        <row r="729">
          <cell r="A729">
            <v>1259</v>
          </cell>
          <cell r="B729">
            <v>13</v>
          </cell>
          <cell r="C729" t="str">
            <v>MANTA ASFALTICA ELASTOMERICA EM POLIESTER 4 MM, TIPO III, CLASSE B, ACABAMENTO PP (NBR 9952) - SINAPI - 00004015</v>
          </cell>
          <cell r="D729" t="str">
            <v>M2</v>
          </cell>
          <cell r="E729">
            <v>108.79</v>
          </cell>
          <cell r="F729" t="str">
            <v>S</v>
          </cell>
        </row>
        <row r="730">
          <cell r="A730">
            <v>1258</v>
          </cell>
          <cell r="B730">
            <v>13</v>
          </cell>
          <cell r="C730" t="str">
            <v>MANTA LAJE ALUMINIO 3MM, DA VIAPOL OU SIKA - BOBINA (1X10)M (3MM)</v>
          </cell>
          <cell r="D730" t="str">
            <v>M2</v>
          </cell>
          <cell r="E730">
            <v>39.75</v>
          </cell>
          <cell r="F730" t="str">
            <v>N</v>
          </cell>
        </row>
        <row r="731">
          <cell r="A731">
            <v>1264</v>
          </cell>
          <cell r="B731">
            <v>13</v>
          </cell>
          <cell r="C731" t="str">
            <v>MANTA TORODIN HIDRUS RAIZ DA VIAPOL, SIKA OU SIMILAR - BOBINA (1X10)M (4MM)</v>
          </cell>
          <cell r="D731" t="str">
            <v>M2</v>
          </cell>
          <cell r="E731">
            <v>63.49</v>
          </cell>
          <cell r="F731" t="str">
            <v>N</v>
          </cell>
        </row>
        <row r="732">
          <cell r="A732">
            <v>3308</v>
          </cell>
          <cell r="B732">
            <v>32</v>
          </cell>
          <cell r="C732" t="str">
            <v>MAO FRANCESA NORMAL DE 726 MM</v>
          </cell>
          <cell r="D732" t="str">
            <v>UN</v>
          </cell>
          <cell r="E732">
            <v>30.52</v>
          </cell>
          <cell r="F732" t="str">
            <v>N</v>
          </cell>
        </row>
        <row r="733">
          <cell r="A733">
            <v>3307</v>
          </cell>
          <cell r="B733">
            <v>32</v>
          </cell>
          <cell r="C733" t="str">
            <v>MAO FRANCESA PARA BECO 1970mm</v>
          </cell>
          <cell r="D733" t="str">
            <v>UN</v>
          </cell>
          <cell r="E733">
            <v>190.39</v>
          </cell>
          <cell r="F733" t="str">
            <v>N</v>
          </cell>
        </row>
        <row r="734">
          <cell r="A734">
            <v>6435</v>
          </cell>
          <cell r="B734">
            <v>101</v>
          </cell>
          <cell r="C734" t="str">
            <v>MAPA TATIL PARA SINALIZACAO E LOCALIZACAO DOS AMBIENTES EM ACRILICO NA COR CINZA COM LETRAS EM ALTO RELEVO E BRAILLE, (40X80)CM DA ANLIK OU SIMILAR</v>
          </cell>
          <cell r="D734" t="str">
            <v>UN</v>
          </cell>
          <cell r="E734">
            <v>1097.25</v>
          </cell>
          <cell r="F734" t="str">
            <v>N</v>
          </cell>
        </row>
        <row r="735">
          <cell r="A735">
            <v>4055</v>
          </cell>
          <cell r="B735">
            <v>12</v>
          </cell>
          <cell r="C735" t="str">
            <v>MARCENEIRO COM ENCARGOS COMPLEMENTARES - SINAPI - 88273</v>
          </cell>
          <cell r="D735" t="str">
            <v>H</v>
          </cell>
          <cell r="E735">
            <v>19.72</v>
          </cell>
          <cell r="F735" t="str">
            <v>S</v>
          </cell>
        </row>
        <row r="736">
          <cell r="A736">
            <v>4058</v>
          </cell>
          <cell r="B736">
            <v>12</v>
          </cell>
          <cell r="C736" t="str">
            <v>MARMORISTA/GRANITEIRO COM ENCARGOS COMPLEMENTARES - SINAPI - 88274</v>
          </cell>
          <cell r="D736" t="str">
            <v>H</v>
          </cell>
          <cell r="E736">
            <v>21.05</v>
          </cell>
          <cell r="F736" t="str">
            <v>S</v>
          </cell>
        </row>
        <row r="737">
          <cell r="A737">
            <v>1583</v>
          </cell>
          <cell r="B737">
            <v>0</v>
          </cell>
          <cell r="C737" t="str">
            <v>MARTELETE OU ROMPEDOR PNEUMATICO MANUAL, 28 KG, COM SILENCIADOR - CHI DIURNO. AF_07/2016 - SINAPI - 5952</v>
          </cell>
          <cell r="D737" t="str">
            <v>CHI</v>
          </cell>
          <cell r="E737">
            <v>26.49</v>
          </cell>
          <cell r="F737" t="str">
            <v>S</v>
          </cell>
        </row>
        <row r="738">
          <cell r="A738">
            <v>1582</v>
          </cell>
          <cell r="B738">
            <v>0</v>
          </cell>
          <cell r="C738" t="str">
            <v>MARTELETE OU ROMPEDOR PNEUMATICO MANUAL, 28 KG, COM SILENCIADOR - CHP DIURNO. AF_07/2016 - SINAPI - 5795</v>
          </cell>
          <cell r="D738" t="str">
            <v>CHP</v>
          </cell>
          <cell r="E738">
            <v>29.06</v>
          </cell>
          <cell r="F738" t="str">
            <v>S</v>
          </cell>
        </row>
        <row r="739">
          <cell r="A739">
            <v>6089</v>
          </cell>
          <cell r="B739">
            <v>1</v>
          </cell>
          <cell r="C739" t="str">
            <v>MASSA ACRILICA PARA SUPERFICIES INTERNAS E EXTERNAS - SINAPI - 00043651</v>
          </cell>
          <cell r="D739" t="str">
            <v>KG</v>
          </cell>
          <cell r="E739">
            <v>7.19</v>
          </cell>
          <cell r="F739" t="str">
            <v>S</v>
          </cell>
        </row>
        <row r="740">
          <cell r="A740">
            <v>1271</v>
          </cell>
          <cell r="B740">
            <v>1</v>
          </cell>
          <cell r="C740" t="str">
            <v>MASSA PARA MADEIRA - INTERIOR E EXTERIOR - SINAPI - 00043652</v>
          </cell>
          <cell r="D740" t="str">
            <v>KG</v>
          </cell>
          <cell r="E740">
            <v>16.12</v>
          </cell>
          <cell r="F740" t="str">
            <v>S</v>
          </cell>
        </row>
        <row r="741">
          <cell r="A741">
            <v>6459</v>
          </cell>
          <cell r="B741">
            <v>0</v>
          </cell>
          <cell r="C741" t="str">
            <v>MASSA PLASTICA PARA MARMORE/GRANITO - SINAPI - 00004823</v>
          </cell>
          <cell r="D741" t="str">
            <v>KG</v>
          </cell>
          <cell r="E741">
            <v>44.57</v>
          </cell>
          <cell r="F741" t="str">
            <v>S</v>
          </cell>
        </row>
        <row r="742">
          <cell r="A742">
            <v>7507</v>
          </cell>
          <cell r="B742">
            <v>7</v>
          </cell>
          <cell r="C742" t="str">
            <v>MATA JUNTA CHAPA 18 "T" 50 X 25MM, PAULI (COD.6824)</v>
          </cell>
          <cell r="D742" t="str">
            <v>BR</v>
          </cell>
          <cell r="E742">
            <v>51.43</v>
          </cell>
          <cell r="F742" t="str">
            <v>N</v>
          </cell>
        </row>
        <row r="743">
          <cell r="A743">
            <v>7508</v>
          </cell>
          <cell r="B743">
            <v>7</v>
          </cell>
          <cell r="C743" t="str">
            <v>MATA JUNTA CHAPA 18 "Z" 50 X 25MM, PAULI (COD.8711)</v>
          </cell>
          <cell r="D743" t="str">
            <v>BR</v>
          </cell>
          <cell r="E743">
            <v>66</v>
          </cell>
          <cell r="F743" t="str">
            <v>N</v>
          </cell>
        </row>
        <row r="744">
          <cell r="A744">
            <v>7183</v>
          </cell>
          <cell r="B744">
            <v>33</v>
          </cell>
          <cell r="C744" t="str">
            <v>MATA-JUNTAS TIPO COTOVELO 90o. (REF. 30990) SISTEMA X DA PIAL OU SIMILAR</v>
          </cell>
          <cell r="D744" t="str">
            <v>UN</v>
          </cell>
          <cell r="E744">
            <v>2.72</v>
          </cell>
          <cell r="F744" t="str">
            <v>N</v>
          </cell>
        </row>
        <row r="745">
          <cell r="A745">
            <v>4048</v>
          </cell>
          <cell r="B745">
            <v>12</v>
          </cell>
          <cell r="C745" t="str">
            <v>MESTRE DE OBRAS COM ENCARGOS COMPLEMENTARES - SINAPI - 90780</v>
          </cell>
          <cell r="D745" t="str">
            <v>H</v>
          </cell>
          <cell r="E745">
            <v>29.76</v>
          </cell>
          <cell r="F745" t="str">
            <v>S</v>
          </cell>
        </row>
        <row r="746">
          <cell r="A746">
            <v>2363</v>
          </cell>
          <cell r="B746">
            <v>39</v>
          </cell>
          <cell r="C746" t="str">
            <v>MICTORIO INDICUDUAL, SIFONADO, LOUCA BRANCA, SEM COMPLEMENTOS - SINAPI - 00010432</v>
          </cell>
          <cell r="D746" t="str">
            <v>UN</v>
          </cell>
          <cell r="E746">
            <v>321.14</v>
          </cell>
          <cell r="F746" t="str">
            <v>S</v>
          </cell>
        </row>
        <row r="747">
          <cell r="A747">
            <v>6323</v>
          </cell>
          <cell r="B747">
            <v>300</v>
          </cell>
          <cell r="C747" t="str">
            <v>MISTURADOR DE ARGAMASSA, EIXO HORIZONTAL, CAPACIDADE DE MISTURA 300 KG, MOTOR ELETRICO POTENCIA 5 CV - CHI DIURNO. AF_05/2023 - SINAPI - 88392</v>
          </cell>
          <cell r="D747" t="str">
            <v>CHI</v>
          </cell>
          <cell r="E747">
            <v>0.84</v>
          </cell>
          <cell r="F747" t="str">
            <v>S</v>
          </cell>
        </row>
        <row r="748">
          <cell r="A748">
            <v>6322</v>
          </cell>
          <cell r="B748">
            <v>300</v>
          </cell>
          <cell r="C748" t="str">
            <v>MISTURADOR DE ARGAMASSA, EIXO HORIZONTAL, CAPACIDADE DE MISTURA 300 KG, MOTOR ELETRICO POTENCIA 5 CV - CHP DIURNO. AF_05/2023 - SINAPI - 88386</v>
          </cell>
          <cell r="D748" t="str">
            <v>CHP</v>
          </cell>
          <cell r="E748">
            <v>5.12</v>
          </cell>
          <cell r="F748" t="str">
            <v>S</v>
          </cell>
        </row>
        <row r="749">
          <cell r="A749">
            <v>6430</v>
          </cell>
          <cell r="B749">
            <v>46</v>
          </cell>
          <cell r="C749" t="str">
            <v>MOLDE CLASSE 5 PARA SOLDA EXOTERMICA REF. CLASSE 5 DA TERMOTECNICA</v>
          </cell>
          <cell r="D749" t="str">
            <v>UN</v>
          </cell>
          <cell r="E749">
            <v>283.88</v>
          </cell>
          <cell r="F749" t="str">
            <v>N</v>
          </cell>
        </row>
        <row r="750">
          <cell r="A750">
            <v>3507</v>
          </cell>
          <cell r="B750">
            <v>101</v>
          </cell>
          <cell r="C750" t="str">
            <v>MOLDE/MATRIZ EM PSAI COM SIMBOLO CADEIRANTE DE (1,20 X 1,20)M DA ANLIK OU SIMILAR</v>
          </cell>
          <cell r="D750" t="str">
            <v>UN</v>
          </cell>
          <cell r="E750">
            <v>173.25</v>
          </cell>
          <cell r="F750" t="str">
            <v>N</v>
          </cell>
        </row>
        <row r="751">
          <cell r="A751">
            <v>3508</v>
          </cell>
          <cell r="B751">
            <v>101</v>
          </cell>
          <cell r="C751" t="str">
            <v>MOLDE/MATRIZ EM PSAI COM SIMBOLO IDOSO DE (1,50 X 0,40)M DA ANLIK OU SIMILAR</v>
          </cell>
          <cell r="D751" t="str">
            <v>UN</v>
          </cell>
          <cell r="E751">
            <v>454.18</v>
          </cell>
          <cell r="F751" t="str">
            <v>N</v>
          </cell>
        </row>
        <row r="752">
          <cell r="A752">
            <v>3509</v>
          </cell>
          <cell r="B752">
            <v>101</v>
          </cell>
          <cell r="C752" t="str">
            <v>MOLDE/MATRIZ EM PSAI PARA COMPLEMENTAR A VAGA DE ESTACIONAMENTO ACESSIVEL (2,50 X 1,20)M DA ANLIK OU SIMILAR</v>
          </cell>
          <cell r="D752" t="str">
            <v>UN</v>
          </cell>
          <cell r="E752">
            <v>383.21</v>
          </cell>
          <cell r="F752" t="str">
            <v>N</v>
          </cell>
        </row>
        <row r="753">
          <cell r="A753">
            <v>4057</v>
          </cell>
          <cell r="B753">
            <v>12</v>
          </cell>
          <cell r="C753" t="str">
            <v>MONTADOR DE ESTRUTURA METALICA COM ENCARGOS COMPLEMENTARES - SINAPI - 88278</v>
          </cell>
          <cell r="D753" t="str">
            <v>H</v>
          </cell>
          <cell r="E753">
            <v>21.26</v>
          </cell>
          <cell r="F753" t="str">
            <v>S</v>
          </cell>
        </row>
        <row r="754">
          <cell r="A754">
            <v>1547</v>
          </cell>
          <cell r="B754">
            <v>300</v>
          </cell>
          <cell r="C754" t="str">
            <v>MONTAGEM DE ARMADURA DE ESTACAS, DIAMETRO = 12,5 MM. AF_09/2021_PS - SINAPI - 95578</v>
          </cell>
          <cell r="D754" t="str">
            <v>KG</v>
          </cell>
          <cell r="E754">
            <v>10.11</v>
          </cell>
          <cell r="F754" t="str">
            <v>S</v>
          </cell>
        </row>
        <row r="755">
          <cell r="A755">
            <v>6463</v>
          </cell>
          <cell r="B755">
            <v>0</v>
          </cell>
          <cell r="C755" t="str">
            <v>MONTAGEM E DESMONTAGEM DE FORMA DE PILARES RETANGULARES E ESTRUTURAS SIMILARES, PE-DIREITO SIMPLES, EM MADEIRA SERRADA, 2 UTILIZACOES. AF_09/2020 - SINAPI - 92411</v>
          </cell>
          <cell r="D755" t="str">
            <v>M2</v>
          </cell>
          <cell r="E755">
            <v>190.7</v>
          </cell>
          <cell r="F755" t="str">
            <v>S</v>
          </cell>
        </row>
        <row r="756">
          <cell r="A756">
            <v>8513</v>
          </cell>
          <cell r="B756">
            <v>300</v>
          </cell>
          <cell r="C756" t="str">
            <v>MOTONIVELADORA POTENCIA BASICA LIQUIDA (PRIMEIRA MARCHA) 125 HP, PESO BRUTO 13032 KG, LARGURA DA LAMINA DE 3,7 M - CHP DIURNO. AF_06/2014 - SINAPI - 5932</v>
          </cell>
          <cell r="D756" t="str">
            <v>CHP</v>
          </cell>
          <cell r="E756">
            <v>232.45</v>
          </cell>
          <cell r="F756" t="str">
            <v>S</v>
          </cell>
        </row>
        <row r="757">
          <cell r="A757">
            <v>2749</v>
          </cell>
          <cell r="B757">
            <v>16</v>
          </cell>
          <cell r="C757" t="str">
            <v>MOURAO CONCRETO CURVO, SECAO "T", H = 2,80 M + CURVA COM 0,45 M, COM FUROS PARA FIOS - SINAPI - 00004114</v>
          </cell>
          <cell r="D757" t="str">
            <v>UN</v>
          </cell>
          <cell r="E757">
            <v>70.75</v>
          </cell>
          <cell r="F757" t="str">
            <v>S</v>
          </cell>
        </row>
        <row r="758">
          <cell r="A758">
            <v>1126</v>
          </cell>
          <cell r="B758">
            <v>16</v>
          </cell>
          <cell r="C758" t="str">
            <v>MOURAO DE CONCRETO RETO, SECAO QUADRADA, *10 X 10* CM, H= 3,00 M - SINAPI - 00004102</v>
          </cell>
          <cell r="D758" t="str">
            <v>UN</v>
          </cell>
          <cell r="E758">
            <v>72.5</v>
          </cell>
          <cell r="F758" t="str">
            <v>S</v>
          </cell>
        </row>
        <row r="759">
          <cell r="A759">
            <v>6375</v>
          </cell>
          <cell r="B759">
            <v>4</v>
          </cell>
          <cell r="C759" t="str">
            <v>MOURAO ROLICO DE MADEIRA TRATADA, D = 16 A 20 CM, H = 2,20 M, EM EUCALIPTO OU EQUIVALENTE DA REGIAO (PARA CERCA) - SINAPI - 00002747</v>
          </cell>
          <cell r="D759" t="str">
            <v>M</v>
          </cell>
          <cell r="E759">
            <v>40.06</v>
          </cell>
          <cell r="F759" t="str">
            <v>S</v>
          </cell>
        </row>
        <row r="760">
          <cell r="A760">
            <v>2364</v>
          </cell>
          <cell r="B760">
            <v>37</v>
          </cell>
          <cell r="C760" t="str">
            <v>NIPLE DE FERRO GALVANIZADO, COM ROSCA BSP, DE 1" - SINAPI - 00004179</v>
          </cell>
          <cell r="D760" t="str">
            <v>UN</v>
          </cell>
          <cell r="E760">
            <v>9.3800000000000008</v>
          </cell>
          <cell r="F760" t="str">
            <v>S</v>
          </cell>
        </row>
        <row r="761">
          <cell r="A761">
            <v>7378</v>
          </cell>
          <cell r="B761">
            <v>37</v>
          </cell>
          <cell r="C761" t="str">
            <v>NIPLE DE FERRO GALVANIZADO, COM ROSCA BSP, DE 2 1/2" - SINAPI - 00004208</v>
          </cell>
          <cell r="D761" t="str">
            <v>UN</v>
          </cell>
          <cell r="E761">
            <v>43.66</v>
          </cell>
          <cell r="F761" t="str">
            <v>S</v>
          </cell>
        </row>
        <row r="762">
          <cell r="A762">
            <v>2368</v>
          </cell>
          <cell r="B762">
            <v>37</v>
          </cell>
          <cell r="C762" t="str">
            <v>NIPLE DE FERRO GALVANIZADO, COM ROSCA BSP, DE 2" - SINAPI - 00004181</v>
          </cell>
          <cell r="D762" t="str">
            <v>UN</v>
          </cell>
          <cell r="E762">
            <v>28.52</v>
          </cell>
          <cell r="F762" t="str">
            <v>S</v>
          </cell>
        </row>
        <row r="763">
          <cell r="A763">
            <v>4039</v>
          </cell>
          <cell r="B763">
            <v>12</v>
          </cell>
          <cell r="C763" t="str">
            <v>OPERADOR DE BETONEIRA (CAMINHAO) COM ENCARGOS COMPLEMENTARES - SINAPI - 88291</v>
          </cell>
          <cell r="D763" t="str">
            <v>H</v>
          </cell>
          <cell r="E763">
            <v>20.059999999999999</v>
          </cell>
          <cell r="F763" t="str">
            <v>S</v>
          </cell>
        </row>
        <row r="764">
          <cell r="A764">
            <v>4056</v>
          </cell>
          <cell r="B764">
            <v>12</v>
          </cell>
          <cell r="C764" t="str">
            <v>OPERADOR DE BETONEIRA ESTACIONARIA/MISTURADOR COM ENCARGOS COMPLEMENTARES - SINAPI - 88377</v>
          </cell>
          <cell r="D764" t="str">
            <v>H</v>
          </cell>
          <cell r="E764">
            <v>19.53</v>
          </cell>
          <cell r="F764" t="str">
            <v>S</v>
          </cell>
        </row>
        <row r="765">
          <cell r="A765">
            <v>4049</v>
          </cell>
          <cell r="B765">
            <v>12</v>
          </cell>
          <cell r="C765" t="str">
            <v>OPERADOR DE GUINDASTE COM ENCARGOS COMPLEMENTARES - SINAPI - 88296</v>
          </cell>
          <cell r="D765" t="str">
            <v>H</v>
          </cell>
          <cell r="E765">
            <v>23.81</v>
          </cell>
          <cell r="F765" t="str">
            <v>S</v>
          </cell>
        </row>
        <row r="766">
          <cell r="A766">
            <v>1129</v>
          </cell>
          <cell r="B766">
            <v>1</v>
          </cell>
          <cell r="C766" t="str">
            <v>PALHA DE ACO (25 GR)</v>
          </cell>
          <cell r="D766" t="str">
            <v>UN</v>
          </cell>
          <cell r="E766">
            <v>2.66</v>
          </cell>
          <cell r="F766" t="str">
            <v>N</v>
          </cell>
        </row>
        <row r="767">
          <cell r="A767">
            <v>7533</v>
          </cell>
          <cell r="B767">
            <v>7</v>
          </cell>
          <cell r="C767" t="str">
            <v>PALHETA SEMI-ABERTA 100X19MM CHAPA 18 PAULI (COD.5368)</v>
          </cell>
          <cell r="D767" t="str">
            <v>BR</v>
          </cell>
          <cell r="E767">
            <v>29.3</v>
          </cell>
          <cell r="F767" t="str">
            <v>N</v>
          </cell>
        </row>
        <row r="768">
          <cell r="A768">
            <v>6428</v>
          </cell>
          <cell r="B768">
            <v>46</v>
          </cell>
          <cell r="C768" t="str">
            <v>PALITO IGNITOR PARA SOLDA EXOTERMICA REF. SEZ0900 DA TERMOTECNICA</v>
          </cell>
          <cell r="D768" t="str">
            <v>UN</v>
          </cell>
          <cell r="E768">
            <v>0.78</v>
          </cell>
          <cell r="F768" t="str">
            <v>N</v>
          </cell>
        </row>
        <row r="769">
          <cell r="A769">
            <v>2395</v>
          </cell>
          <cell r="B769">
            <v>39</v>
          </cell>
          <cell r="C769" t="str">
            <v>PAPELEIRA PLASTICA TIPO DISPENSER PARA PAPEL HIGIENICO ROLAO - SINAPI - 00037400</v>
          </cell>
          <cell r="D769" t="str">
            <v>UN</v>
          </cell>
          <cell r="E769">
            <v>66.06</v>
          </cell>
          <cell r="F769" t="str">
            <v>S</v>
          </cell>
        </row>
        <row r="770">
          <cell r="A770">
            <v>8545</v>
          </cell>
          <cell r="B770">
            <v>10</v>
          </cell>
          <cell r="C770" t="str">
            <v>PARAFUSO AUTOBROCANTE DE 5/16" X 3/4" PARA FIXACAO DE TELHA GALVANIZADA</v>
          </cell>
          <cell r="D770" t="str">
            <v>UN</v>
          </cell>
          <cell r="E770">
            <v>0.4</v>
          </cell>
          <cell r="F770" t="str">
            <v>N</v>
          </cell>
        </row>
        <row r="771">
          <cell r="A771">
            <v>6521</v>
          </cell>
          <cell r="B771">
            <v>26</v>
          </cell>
          <cell r="C771" t="str">
            <v>PARAFUSO DE ACO TIPO CHUMBADOR PARABOLT, DIAMETRO 1/2", COMPRIMENTO 75 MM - SINAPI - 00011963</v>
          </cell>
          <cell r="D771" t="str">
            <v>UN</v>
          </cell>
          <cell r="E771">
            <v>12.02</v>
          </cell>
          <cell r="F771" t="str">
            <v>S</v>
          </cell>
        </row>
        <row r="772">
          <cell r="A772">
            <v>7261</v>
          </cell>
          <cell r="B772">
            <v>37</v>
          </cell>
          <cell r="C772" t="str">
            <v>PARAFUSO DE FERRO GALVANIZADO C/ PORCA, 2 ARRUELAS LISAS E 1 ARRUELA DE PRESSAO 5/8" X 1 1/2"</v>
          </cell>
          <cell r="D772" t="str">
            <v>UN</v>
          </cell>
          <cell r="E772">
            <v>8.36</v>
          </cell>
          <cell r="F772" t="str">
            <v>N</v>
          </cell>
        </row>
        <row r="773">
          <cell r="A773">
            <v>7260</v>
          </cell>
          <cell r="B773">
            <v>37</v>
          </cell>
          <cell r="C773" t="str">
            <v>PARAFUSO DE FERRO GALVANIZADO C/ PORCA, 2 ARRUELAS LISAS E 1 ARRUELA DE PRESSAO DE 3/8" X 1 1/2"</v>
          </cell>
          <cell r="D773" t="str">
            <v>UN</v>
          </cell>
          <cell r="E773">
            <v>2.37</v>
          </cell>
          <cell r="F773" t="str">
            <v>N</v>
          </cell>
        </row>
        <row r="774">
          <cell r="A774">
            <v>3320</v>
          </cell>
          <cell r="B774">
            <v>32</v>
          </cell>
          <cell r="C774" t="str">
            <v>PARAFUSO DE ROSCA DUPLA (PASSANT) 5/8 X 450 MM</v>
          </cell>
          <cell r="D774" t="str">
            <v>UN</v>
          </cell>
          <cell r="E774">
            <v>34.229999999999997</v>
          </cell>
          <cell r="F774" t="str">
            <v>N</v>
          </cell>
        </row>
        <row r="775">
          <cell r="A775">
            <v>7352</v>
          </cell>
          <cell r="B775">
            <v>26</v>
          </cell>
          <cell r="C775" t="str">
            <v>PARAFUSO FRANCES M16 EM ACO GALVANIZADO, COMPRIMENTO = 150 MM, DIAMETRO = 16 MM, CABECA ABAULADA - SINAPI - 00000436</v>
          </cell>
          <cell r="D775" t="str">
            <v>UN</v>
          </cell>
          <cell r="E775">
            <v>13.25</v>
          </cell>
          <cell r="F775" t="str">
            <v>S</v>
          </cell>
        </row>
        <row r="776">
          <cell r="A776">
            <v>7036</v>
          </cell>
          <cell r="B776">
            <v>37</v>
          </cell>
          <cell r="C776" t="str">
            <v>PARAFUSO FRANCES M16 EM ACO GALVANIZADO, COMPRIMENTO = 45 MM, DIAMETRO = 16 MM, CABECA ABAULADA - SINAPI - 00000442</v>
          </cell>
          <cell r="D776" t="str">
            <v>UN</v>
          </cell>
          <cell r="E776">
            <v>7.83</v>
          </cell>
          <cell r="F776" t="str">
            <v>S</v>
          </cell>
        </row>
        <row r="777">
          <cell r="A777">
            <v>7263</v>
          </cell>
          <cell r="B777">
            <v>37</v>
          </cell>
          <cell r="C777" t="str">
            <v>PARAFUSO LATONADO C/ PORCA, 2 ARRUELAS LISAS, 1/2" X 1 1/2"</v>
          </cell>
          <cell r="D777" t="str">
            <v>UN</v>
          </cell>
          <cell r="E777">
            <v>42.41</v>
          </cell>
          <cell r="F777" t="str">
            <v>N</v>
          </cell>
        </row>
        <row r="778">
          <cell r="A778">
            <v>7262</v>
          </cell>
          <cell r="B778">
            <v>37</v>
          </cell>
          <cell r="C778" t="str">
            <v>PARAFUSO LATONADO C/ PORCA, 2 ARRUELAS LISAS, 3/8" x 1 1/2"</v>
          </cell>
          <cell r="D778" t="str">
            <v>UN</v>
          </cell>
          <cell r="E778">
            <v>15.84</v>
          </cell>
          <cell r="F778" t="str">
            <v>N</v>
          </cell>
        </row>
        <row r="779">
          <cell r="A779">
            <v>3315</v>
          </cell>
          <cell r="B779">
            <v>26</v>
          </cell>
          <cell r="C779" t="str">
            <v>PARAFUSO M16 EM ACO GALVANIZADO, COMPRIMENTO = 125 MM, DIAMETRO = 16 MM, ROSCA MAQUINA, CABECA QUADRADA - SINAPI - 00000430</v>
          </cell>
          <cell r="D779" t="str">
            <v>UN</v>
          </cell>
          <cell r="E779">
            <v>11.85</v>
          </cell>
          <cell r="F779" t="str">
            <v>S</v>
          </cell>
        </row>
        <row r="780">
          <cell r="A780">
            <v>7033</v>
          </cell>
          <cell r="B780">
            <v>37</v>
          </cell>
          <cell r="C780" t="str">
            <v>PARAFUSO M16 EM ACO GALVANIZADO, COMPRIMENTO = 150 MM, DIAMETRO = 16 MM, ROSCA MAQUINA, CABECA QUADRADA - SINAPI - 00000441</v>
          </cell>
          <cell r="D780" t="str">
            <v>UN</v>
          </cell>
          <cell r="E780">
            <v>13.05</v>
          </cell>
          <cell r="F780" t="str">
            <v>S</v>
          </cell>
        </row>
        <row r="781">
          <cell r="A781">
            <v>3312</v>
          </cell>
          <cell r="B781">
            <v>26</v>
          </cell>
          <cell r="C781" t="str">
            <v>PARAFUSO M16 EM ACO GALVANIZADO, COMPRIMENTO = 200 MM, DIAMETRO = 16 MM, ROSCA MAQUINA, CABECA QUADRADA - SINAPI - 00000431</v>
          </cell>
          <cell r="D781" t="str">
            <v>UN</v>
          </cell>
          <cell r="E781">
            <v>15.75</v>
          </cell>
          <cell r="F781" t="str">
            <v>S</v>
          </cell>
        </row>
        <row r="782">
          <cell r="A782">
            <v>7034</v>
          </cell>
          <cell r="B782">
            <v>37</v>
          </cell>
          <cell r="C782" t="str">
            <v>PARAFUSO M16 EM ACO GALVANIZADO, COMPRIMENTO = 250 MM, DIAMETRO = 16 MM, ROSCA MAQUINA, CABECA QUADRADA - SINAPI - 00000432</v>
          </cell>
          <cell r="D782" t="str">
            <v>UN</v>
          </cell>
          <cell r="E782">
            <v>17.38</v>
          </cell>
          <cell r="F782" t="str">
            <v>S</v>
          </cell>
        </row>
        <row r="783">
          <cell r="A783">
            <v>1534</v>
          </cell>
          <cell r="B783">
            <v>0</v>
          </cell>
          <cell r="C783" t="str">
            <v>PARAFUSO M16 EM ACO GALVANIZADO, COMPRIMENTO = 350 MM, DIAMETRO = 16 MM, ROSCA MAQUINA, CABECA QUADRADA - SINAPI - 00000433</v>
          </cell>
          <cell r="D783" t="str">
            <v>UN</v>
          </cell>
          <cell r="E783">
            <v>23.31</v>
          </cell>
          <cell r="F783" t="str">
            <v>S</v>
          </cell>
        </row>
        <row r="784">
          <cell r="A784">
            <v>2385</v>
          </cell>
          <cell r="B784">
            <v>39</v>
          </cell>
          <cell r="C784" t="str">
            <v>PARAFUSO NIQUELADO 3 1/2" COM ACABAMENTO CROMADO PARA FIXAR PECA SANITARIA, INCLUI PORCA CEGA, ARRUELA E BUCHA DE NYLON TAMANHO S-8 - SINAPI - 00004351</v>
          </cell>
          <cell r="D784" t="str">
            <v>UN</v>
          </cell>
          <cell r="E784">
            <v>21.18</v>
          </cell>
          <cell r="F784" t="str">
            <v>S</v>
          </cell>
        </row>
        <row r="785">
          <cell r="A785">
            <v>6433</v>
          </cell>
          <cell r="B785">
            <v>39</v>
          </cell>
          <cell r="C785" t="str">
            <v>PARAFUSO NIQUELADO COM ACABAMENTO CROMADO PARA FIXAR PECA SANITARIA, INCLUI PORCA CEGA, ARRUELA E BUCHA DE NYLON TAMANHO S-10 - SINAPI - 00004384</v>
          </cell>
          <cell r="D785" t="str">
            <v>UN</v>
          </cell>
          <cell r="E785">
            <v>28.57</v>
          </cell>
          <cell r="F785" t="str">
            <v>S</v>
          </cell>
        </row>
        <row r="786">
          <cell r="A786">
            <v>1130</v>
          </cell>
          <cell r="B786">
            <v>3</v>
          </cell>
          <cell r="C786" t="str">
            <v>PARAFUSO ZINCADO ROSCA SOBERBA, CABECA SEXTAVADA, 5/16 " X 85 MM, PARA FIXACAO DE TELHA EM MADEIRA - SINAPI - 00004301</v>
          </cell>
          <cell r="D786" t="str">
            <v>UN</v>
          </cell>
          <cell r="E786">
            <v>0.9</v>
          </cell>
          <cell r="F786" t="str">
            <v>S</v>
          </cell>
        </row>
        <row r="787">
          <cell r="A787">
            <v>6394</v>
          </cell>
          <cell r="B787">
            <v>0</v>
          </cell>
          <cell r="C787" t="str">
            <v>PARAFUSO ZINCADO, AUTOBROCANTE, FLANGEADO, 4,2 MM X 19 MM - SINAPI - 00040547</v>
          </cell>
          <cell r="D787" t="str">
            <v>CENTO</v>
          </cell>
          <cell r="E787">
            <v>34.72</v>
          </cell>
          <cell r="F787" t="str">
            <v>S</v>
          </cell>
        </row>
        <row r="788">
          <cell r="A788">
            <v>1577</v>
          </cell>
          <cell r="B788">
            <v>0</v>
          </cell>
          <cell r="C788" t="str">
            <v>PARAFUSO ZINCADO, SEXTAVADO, COM ROSCA SOBERBA, DIAMETRO 5/16", COMPRIMENTO 40 MM - SINAPI - 00011948</v>
          </cell>
          <cell r="D788" t="str">
            <v>UN</v>
          </cell>
          <cell r="E788">
            <v>0.86</v>
          </cell>
          <cell r="F788" t="str">
            <v>S</v>
          </cell>
        </row>
        <row r="789">
          <cell r="A789">
            <v>3451</v>
          </cell>
          <cell r="B789">
            <v>32</v>
          </cell>
          <cell r="C789" t="str">
            <v>PARA-RAIO POLIMERICO DE 12 KV</v>
          </cell>
          <cell r="D789" t="str">
            <v>UN</v>
          </cell>
          <cell r="E789">
            <v>287.61</v>
          </cell>
          <cell r="F789" t="str">
            <v>N</v>
          </cell>
        </row>
        <row r="790">
          <cell r="A790">
            <v>3453</v>
          </cell>
          <cell r="B790">
            <v>32</v>
          </cell>
          <cell r="C790" t="str">
            <v>PARA-RAIOS DE DISTRIBUICAO, TENSAO NOMINAL 15 KV, CORRENTE NOMINAL DE DESCARGA 5 KA - SINAPI - 00004276</v>
          </cell>
          <cell r="D790" t="str">
            <v>UN</v>
          </cell>
          <cell r="E790">
            <v>252.12</v>
          </cell>
          <cell r="F790" t="str">
            <v>S</v>
          </cell>
        </row>
        <row r="791">
          <cell r="A791">
            <v>6113</v>
          </cell>
          <cell r="B791">
            <v>0</v>
          </cell>
          <cell r="C791" t="str">
            <v>PASTA LUBRIFICANTE PARA TUBOS E CONEXOES COM JUNTA ELASTICA, EMBALAGEM DE *400* GR (USO EM PVC, ACO, POLIETILENO E OUTROS) - SINAPI - 00020078</v>
          </cell>
          <cell r="D791" t="str">
            <v>UN</v>
          </cell>
          <cell r="E791">
            <v>30.17</v>
          </cell>
          <cell r="F791" t="str">
            <v>S</v>
          </cell>
        </row>
        <row r="792">
          <cell r="A792">
            <v>6436</v>
          </cell>
          <cell r="B792">
            <v>101</v>
          </cell>
          <cell r="C792" t="str">
            <v>PEDESTAL EM ACO COM PINTURA ELETROTASTICA DA ANLIK OU SIMILAR</v>
          </cell>
          <cell r="D792" t="str">
            <v>UN</v>
          </cell>
          <cell r="E792">
            <v>785.4</v>
          </cell>
          <cell r="F792" t="str">
            <v>N</v>
          </cell>
        </row>
        <row r="793">
          <cell r="A793">
            <v>1021</v>
          </cell>
          <cell r="B793">
            <v>5</v>
          </cell>
          <cell r="C793" t="str">
            <v>PEDRA BRITADA N. 0, OU PEDRISCO (4,8 A 9,5 MM) POSTO PEDREIRA/FORNECEDOR, SEM FRETE - SINAPI - 00004720</v>
          </cell>
          <cell r="D793" t="str">
            <v>M3</v>
          </cell>
          <cell r="E793">
            <v>111.97</v>
          </cell>
          <cell r="F793" t="str">
            <v>S</v>
          </cell>
        </row>
        <row r="794">
          <cell r="A794">
            <v>1019</v>
          </cell>
          <cell r="B794">
            <v>5</v>
          </cell>
          <cell r="C794" t="str">
            <v>PEDRA BRITADA N. 1 (9,5 a 19 MM) POSTO PEDREIRA/FORNECEDOR, SEM FRETE - SINAPI - 00004721</v>
          </cell>
          <cell r="D794" t="str">
            <v>M3</v>
          </cell>
          <cell r="E794">
            <v>96.99</v>
          </cell>
          <cell r="F794" t="str">
            <v>S</v>
          </cell>
        </row>
        <row r="795">
          <cell r="A795">
            <v>1022</v>
          </cell>
          <cell r="B795">
            <v>5</v>
          </cell>
          <cell r="C795" t="str">
            <v>PEDRA BRITADA N. 2 (19 A 38 MM) POSTO PEDREIRA/FORNECEDOR, SEM FRETE - SINAPI - 00004718</v>
          </cell>
          <cell r="D795" t="str">
            <v>M3</v>
          </cell>
          <cell r="E795">
            <v>97.5</v>
          </cell>
          <cell r="F795" t="str">
            <v>S</v>
          </cell>
        </row>
        <row r="796">
          <cell r="A796">
            <v>1135</v>
          </cell>
          <cell r="B796">
            <v>5</v>
          </cell>
          <cell r="C796" t="str">
            <v>PEDRA DE MAO OU PEDRA RACHAO PARA ARRIMO/FUNDACAO (POSTO PEDREIRA/FORNECEDOR, SEM FRETE) - SINAPI - 00004730</v>
          </cell>
          <cell r="D796" t="str">
            <v>M3</v>
          </cell>
          <cell r="E796">
            <v>91.16</v>
          </cell>
          <cell r="F796" t="str">
            <v>S</v>
          </cell>
        </row>
        <row r="797">
          <cell r="A797">
            <v>4011</v>
          </cell>
          <cell r="B797">
            <v>12</v>
          </cell>
          <cell r="C797" t="str">
            <v>PEDREIRO COM ENCARGOS COMPLEMENTARES - SINAPI - 88309</v>
          </cell>
          <cell r="D797" t="str">
            <v>H</v>
          </cell>
          <cell r="E797">
            <v>21.15</v>
          </cell>
          <cell r="F797" t="str">
            <v>S</v>
          </cell>
        </row>
        <row r="798">
          <cell r="A798">
            <v>6024</v>
          </cell>
          <cell r="B798">
            <v>27</v>
          </cell>
          <cell r="C798" t="str">
            <v>PEITORIL PRE-MOLDADO EM GRANILITE, MARMORITE OU GRANITINA, L = *15* CM - SINAPI - 00041975</v>
          </cell>
          <cell r="D798" t="str">
            <v>M2</v>
          </cell>
          <cell r="E798">
            <v>94.34</v>
          </cell>
          <cell r="F798" t="str">
            <v>S</v>
          </cell>
        </row>
        <row r="799">
          <cell r="A799">
            <v>7518</v>
          </cell>
          <cell r="B799">
            <v>7</v>
          </cell>
          <cell r="C799" t="str">
            <v>PERFIL "L" CHAPA 18 25MM PAULI (COD.5598)</v>
          </cell>
          <cell r="D799" t="str">
            <v>BR</v>
          </cell>
          <cell r="E799">
            <v>13.6</v>
          </cell>
          <cell r="F799" t="str">
            <v>N</v>
          </cell>
        </row>
        <row r="800">
          <cell r="A800">
            <v>7513</v>
          </cell>
          <cell r="B800">
            <v>7</v>
          </cell>
          <cell r="C800" t="str">
            <v>PERFIL "T" CHAPA 18 15X25MM PAULI (COD.6847)</v>
          </cell>
          <cell r="D800" t="str">
            <v>BR</v>
          </cell>
          <cell r="E800">
            <v>33.9</v>
          </cell>
          <cell r="F800" t="str">
            <v>N</v>
          </cell>
        </row>
        <row r="801">
          <cell r="A801">
            <v>7512</v>
          </cell>
          <cell r="B801">
            <v>7</v>
          </cell>
          <cell r="C801" t="str">
            <v>PERFIL "T" CHAPA 18 25X25MM PAULI (COD.6818)</v>
          </cell>
          <cell r="D801" t="str">
            <v>BR</v>
          </cell>
          <cell r="E801">
            <v>40.5</v>
          </cell>
          <cell r="F801" t="str">
            <v>N</v>
          </cell>
        </row>
        <row r="802">
          <cell r="A802">
            <v>7511</v>
          </cell>
          <cell r="B802">
            <v>7</v>
          </cell>
          <cell r="C802" t="str">
            <v>PERFIL "T" CHAPA 18 50X25MM PAULI (COD.6824)</v>
          </cell>
          <cell r="D802" t="str">
            <v>BR</v>
          </cell>
          <cell r="E802">
            <v>54.5</v>
          </cell>
          <cell r="F802" t="str">
            <v>N</v>
          </cell>
        </row>
        <row r="803">
          <cell r="A803">
            <v>7509</v>
          </cell>
          <cell r="B803">
            <v>7</v>
          </cell>
          <cell r="C803" t="str">
            <v>PERFIL "T" CHAPA 18 50X30MM PAULI (COD.6942)</v>
          </cell>
          <cell r="D803" t="str">
            <v>BR</v>
          </cell>
          <cell r="E803">
            <v>59.9</v>
          </cell>
          <cell r="F803" t="str">
            <v>N</v>
          </cell>
        </row>
        <row r="804">
          <cell r="A804">
            <v>7517</v>
          </cell>
          <cell r="B804">
            <v>7</v>
          </cell>
          <cell r="C804" t="str">
            <v>PERFIL "T" TUBULAR CHAPA 18 50X25MM PAULI (COD.6936)</v>
          </cell>
          <cell r="D804" t="str">
            <v>BR</v>
          </cell>
          <cell r="E804">
            <v>61.71</v>
          </cell>
          <cell r="F804" t="str">
            <v>N</v>
          </cell>
        </row>
        <row r="805">
          <cell r="A805">
            <v>1597</v>
          </cell>
          <cell r="B805">
            <v>0</v>
          </cell>
          <cell r="C805" t="str">
            <v>PERFIL "U" DE ACO LAMINADO, "U" 152 X 15,6 - SINAPI - 00010966</v>
          </cell>
          <cell r="D805" t="str">
            <v>KG</v>
          </cell>
          <cell r="E805">
            <v>11.65</v>
          </cell>
          <cell r="F805" t="str">
            <v>S</v>
          </cell>
        </row>
        <row r="806">
          <cell r="A806">
            <v>1570</v>
          </cell>
          <cell r="B806">
            <v>0</v>
          </cell>
          <cell r="C806" t="str">
            <v>PERFIL CANALETA, FORMATO C, EM ACO ZINCADO, PARA ESTRUTURA FORRO DRYWALL, E = 0,5 MM, *46 X 18* (L X H), COMPRIMENTO 3 M - SINAPI - 00039427</v>
          </cell>
          <cell r="D806" t="str">
            <v>M</v>
          </cell>
          <cell r="E806">
            <v>6.01</v>
          </cell>
          <cell r="F806" t="str">
            <v>S</v>
          </cell>
        </row>
        <row r="807">
          <cell r="A807">
            <v>6471</v>
          </cell>
          <cell r="B807">
            <v>45</v>
          </cell>
          <cell r="C807" t="str">
            <v>PERFIL DE BORRACHA EPDM MACICO *12 X 15* MM PARA ESQUADRIAS - SINAPI - 00020259</v>
          </cell>
          <cell r="D807" t="str">
            <v>M</v>
          </cell>
          <cell r="E807">
            <v>12.9</v>
          </cell>
          <cell r="F807" t="str">
            <v>S</v>
          </cell>
        </row>
        <row r="808">
          <cell r="A808">
            <v>7516</v>
          </cell>
          <cell r="B808">
            <v>7</v>
          </cell>
          <cell r="C808" t="str">
            <v>PERFIL LAMINADO "T" 1"X1/8" PAULI 7,08KG</v>
          </cell>
          <cell r="D808" t="str">
            <v>BR</v>
          </cell>
          <cell r="E808">
            <v>83.5</v>
          </cell>
          <cell r="F808" t="str">
            <v>N</v>
          </cell>
        </row>
        <row r="809">
          <cell r="A809">
            <v>7515</v>
          </cell>
          <cell r="B809">
            <v>7</v>
          </cell>
          <cell r="C809" t="str">
            <v>PERFIL LAMINADO "T" 3/4"X1/8" PAULI 5,16KG (COD.4682)</v>
          </cell>
          <cell r="D809" t="str">
            <v>BR</v>
          </cell>
          <cell r="E809">
            <v>53.6</v>
          </cell>
          <cell r="F809" t="str">
            <v>N</v>
          </cell>
        </row>
        <row r="810">
          <cell r="A810">
            <v>7514</v>
          </cell>
          <cell r="B810">
            <v>7</v>
          </cell>
          <cell r="C810" t="str">
            <v>PERFIL LAMINADO "T" 7/8X1/8" PAULI 5,94KG (COD.4707)</v>
          </cell>
          <cell r="D810" t="str">
            <v>BR</v>
          </cell>
          <cell r="E810">
            <v>72.5</v>
          </cell>
          <cell r="F810" t="str">
            <v>N</v>
          </cell>
        </row>
        <row r="811">
          <cell r="A811">
            <v>1540</v>
          </cell>
          <cell r="B811">
            <v>0</v>
          </cell>
          <cell r="C811" t="str">
            <v>PERFIL TABICA FECHADA, LISA, FORMATO Z, EM ACO GALVANIZADO NATURAL, LARGURA TOTAL NA HORIZONTAL *40* MM, PARA ESTRUTURA FORRO DRYWALL - SINAPI - 00039428</v>
          </cell>
          <cell r="D811" t="str">
            <v>M</v>
          </cell>
          <cell r="E811">
            <v>5.83</v>
          </cell>
          <cell r="F811" t="str">
            <v>S</v>
          </cell>
        </row>
        <row r="812">
          <cell r="A812">
            <v>7561</v>
          </cell>
          <cell r="B812">
            <v>7</v>
          </cell>
          <cell r="C812" t="str">
            <v>PERFIL U DE ABAS IGUAIS, EM ALUMINIO, 1/2" (1,27 X 1,27 CM), PARA PORTA OU JANELA DE CORRER - SINAPI - 00011552</v>
          </cell>
          <cell r="D812" t="str">
            <v>M</v>
          </cell>
          <cell r="E812">
            <v>8.0500000000000007</v>
          </cell>
          <cell r="F812" t="str">
            <v>S</v>
          </cell>
        </row>
        <row r="813">
          <cell r="A813">
            <v>1546</v>
          </cell>
          <cell r="B813">
            <v>300</v>
          </cell>
          <cell r="C813" t="str">
            <v>PERFURATRIZ HIDRAULICA SOBRE CAMINHAO COM TRADO CURTO ACOPLADO, PROFUNDIDADE MAXIMA DE 20 M, DIAMETRO MAXIMO DE 1500 MM, POTENCIA INSTALADA DE 137 HP, MESA ROTATIVA COM TORQUE MAXIMO DE 30 KNM - CHI DIURNO. AF_06/2015 - SINAPI - 90681</v>
          </cell>
          <cell r="D813" t="str">
            <v>CHI</v>
          </cell>
          <cell r="E813">
            <v>158.06</v>
          </cell>
          <cell r="F813" t="str">
            <v>S</v>
          </cell>
        </row>
        <row r="814">
          <cell r="A814">
            <v>1545</v>
          </cell>
          <cell r="B814">
            <v>300</v>
          </cell>
          <cell r="C814" t="str">
            <v>PERFURATRIZ HIDRAULICA SOBRE CAMINHAO COM TRADO CURTO ACOPLADO, PROFUNDIDADE MAXIMA DE 20 M, DIAMETRO MAXIMO DE 1500 MM, POTENCIA INSTALADA DE 137 HP, MESA ROTATIVA COM TORQUE MAXIMO DE 30 KNM - CHP DIURNO. AF_06/2015 - SINAPI - 90680</v>
          </cell>
          <cell r="D814" t="str">
            <v>CHP</v>
          </cell>
          <cell r="E814">
            <v>382.36</v>
          </cell>
          <cell r="F814" t="str">
            <v>S</v>
          </cell>
        </row>
        <row r="815">
          <cell r="A815">
            <v>1081</v>
          </cell>
          <cell r="B815">
            <v>3</v>
          </cell>
          <cell r="C815" t="str">
            <v>PINGADEIRA PLASTICA PARA TELHA DE FIBROCIMENTO CANALETE 49/KALHETA OU CANALETE 90/KALHETAO - SINAPI - 00011091</v>
          </cell>
          <cell r="D815" t="str">
            <v>UN</v>
          </cell>
          <cell r="E815">
            <v>1.33</v>
          </cell>
          <cell r="F815" t="str">
            <v>S</v>
          </cell>
        </row>
        <row r="816">
          <cell r="A816">
            <v>3363</v>
          </cell>
          <cell r="B816">
            <v>33</v>
          </cell>
          <cell r="C816" t="str">
            <v>PINO DE ACO COM FURO, HASTE = 27 MM (ACAO DIRETA) - SINAPI - 00037395</v>
          </cell>
          <cell r="D816" t="str">
            <v>CENTO</v>
          </cell>
          <cell r="E816">
            <v>38.74</v>
          </cell>
          <cell r="F816" t="str">
            <v>S</v>
          </cell>
        </row>
        <row r="817">
          <cell r="A817">
            <v>3362</v>
          </cell>
          <cell r="B817">
            <v>33</v>
          </cell>
          <cell r="C817" t="str">
            <v>PINO DE ACO COM ROSCA 1/4 ", COMPRIMENTO DA HASTE = 30 MM E ROSCA = 20 MM (ACAO DIRETA) - SINAPI - 00014147</v>
          </cell>
          <cell r="D817" t="str">
            <v>CENTO</v>
          </cell>
          <cell r="E817">
            <v>51.39</v>
          </cell>
          <cell r="F817" t="str">
            <v>S</v>
          </cell>
        </row>
        <row r="818">
          <cell r="A818">
            <v>6609</v>
          </cell>
          <cell r="B818">
            <v>46</v>
          </cell>
          <cell r="C818" t="str">
            <v>PINO ISOLADOR POLIMERICO 15 KV, 3/8" X 180MM</v>
          </cell>
          <cell r="D818" t="str">
            <v>UN</v>
          </cell>
          <cell r="E818">
            <v>72.39</v>
          </cell>
          <cell r="F818" t="str">
            <v>N</v>
          </cell>
        </row>
        <row r="819">
          <cell r="A819">
            <v>3329</v>
          </cell>
          <cell r="B819">
            <v>32</v>
          </cell>
          <cell r="C819" t="str">
            <v>PINO ROSCA EXTERNA, EM ACO GALVANIZADO, PARA ISOLADOR DE 15KV, DIAMETRO 25 MM, COMPRIMENTO *290* MM - SINAPI - 00000444</v>
          </cell>
          <cell r="D819" t="str">
            <v>UN</v>
          </cell>
          <cell r="E819">
            <v>44.3</v>
          </cell>
          <cell r="F819" t="str">
            <v>S</v>
          </cell>
        </row>
        <row r="820">
          <cell r="A820">
            <v>4012</v>
          </cell>
          <cell r="B820">
            <v>12</v>
          </cell>
          <cell r="C820" t="str">
            <v>PINTOR COM ENCARGOS COMPLEMENTARES - SINAPI - 88310</v>
          </cell>
          <cell r="D820" t="str">
            <v>H</v>
          </cell>
          <cell r="E820">
            <v>22.4</v>
          </cell>
          <cell r="F820" t="str">
            <v>S</v>
          </cell>
        </row>
        <row r="821">
          <cell r="A821">
            <v>6317</v>
          </cell>
          <cell r="B821">
            <v>300</v>
          </cell>
          <cell r="C821" t="str">
            <v>PINTURA COM TINTA ALQUIDICA DE ACABAMENTO (ESMALTE SINTETICO ACETINADO) APLICADA A ROLO OU PINCEL SOBRE SUPERFICIES METALICAS (EXCETO PERFIL) EXECUTADO EM OBRA (02 DEMAOS). AF_01/2020 - SINAPI - 100758</v>
          </cell>
          <cell r="D821" t="str">
            <v>M2</v>
          </cell>
          <cell r="E821">
            <v>39.69</v>
          </cell>
          <cell r="F821" t="str">
            <v>S</v>
          </cell>
        </row>
        <row r="822">
          <cell r="A822">
            <v>6399</v>
          </cell>
          <cell r="B822">
            <v>300</v>
          </cell>
          <cell r="C822" t="str">
            <v>PINTURA COM TINTA ALQUIDICA DE FUNDO (TIPO ZARCAO) PULVERIZADA SOBRE PERFIL METALICO EXECUTADO EM FABRICA (POR DEMAO). AF_01/2020_PE - SINAPI - 100719</v>
          </cell>
          <cell r="D822" t="str">
            <v>M2</v>
          </cell>
          <cell r="E822">
            <v>9.3699999999999992</v>
          </cell>
          <cell r="F822" t="str">
            <v>S</v>
          </cell>
        </row>
        <row r="823">
          <cell r="A823">
            <v>2754</v>
          </cell>
          <cell r="B823">
            <v>300</v>
          </cell>
          <cell r="C823" t="str">
            <v>PINTURA HIDROFUGANTE SOBRE SUPERFICIES DE TIJOLO A VISTA OU CONCRETO APARENTE, COM UMA DEMAO (COMP. 1901003335)</v>
          </cell>
          <cell r="D823" t="str">
            <v>M2</v>
          </cell>
          <cell r="E823">
            <v>20.38</v>
          </cell>
          <cell r="F823" t="str">
            <v>N</v>
          </cell>
        </row>
        <row r="824">
          <cell r="A824">
            <v>6314</v>
          </cell>
          <cell r="B824">
            <v>300</v>
          </cell>
          <cell r="C824" t="str">
            <v>PINTURA LATEX ACRILICA PREMIUM, APLICACAO MANUAL EM PAREDES, DUAS DEMAOS. AF_04/2023 - SINAPI - 88489</v>
          </cell>
          <cell r="D824" t="str">
            <v>M2</v>
          </cell>
          <cell r="E824">
            <v>11.33</v>
          </cell>
          <cell r="F824" t="str">
            <v>S</v>
          </cell>
        </row>
        <row r="825">
          <cell r="A825">
            <v>8727</v>
          </cell>
          <cell r="B825">
            <v>28</v>
          </cell>
          <cell r="C825" t="str">
            <v>PISO PODOTATIL DE CONCRETO - DIRECIONAL E ALERTA, *40 X 40 X 2,5* CM - SINAPI - 00036178</v>
          </cell>
          <cell r="D825" t="str">
            <v>UN</v>
          </cell>
          <cell r="E825">
            <v>13.69</v>
          </cell>
          <cell r="F825" t="str">
            <v>S</v>
          </cell>
        </row>
        <row r="826">
          <cell r="A826">
            <v>8728</v>
          </cell>
          <cell r="B826">
            <v>28</v>
          </cell>
          <cell r="C826" t="str">
            <v>PISO PODOTATIL DE CONCRETO - DIRECIONAL E ALERTA, *40 X 40 X 2,5* CM - SINAPI - 00036178</v>
          </cell>
          <cell r="D826" t="str">
            <v>UN</v>
          </cell>
          <cell r="E826">
            <v>13.69</v>
          </cell>
          <cell r="F826" t="str">
            <v>S</v>
          </cell>
        </row>
        <row r="827">
          <cell r="A827">
            <v>2707</v>
          </cell>
          <cell r="B827">
            <v>101</v>
          </cell>
          <cell r="C827" t="str">
            <v>PISO TATIL ALERTA OU DIRECIONAL, DE BORRACHA, COLORIDO, 25 X 25 CM, E = 5 MM, PARA COLA - SINAPI - 00038181</v>
          </cell>
          <cell r="D827" t="str">
            <v>M2</v>
          </cell>
          <cell r="E827">
            <v>250.48</v>
          </cell>
          <cell r="F827" t="str">
            <v>S</v>
          </cell>
        </row>
        <row r="828">
          <cell r="A828">
            <v>2709</v>
          </cell>
          <cell r="B828">
            <v>101</v>
          </cell>
          <cell r="C828" t="str">
            <v>PISO TATIL DE ALERTA OU DIRECIONAL, DE BORRACHA, COLORIDO, 25 X 25 CM, E = 12 MM, PARA ARGAMASSA - SINAPI - 00038186</v>
          </cell>
          <cell r="D828" t="str">
            <v>M2</v>
          </cell>
          <cell r="E828">
            <v>620.19000000000005</v>
          </cell>
          <cell r="F828" t="str">
            <v>S</v>
          </cell>
        </row>
        <row r="829">
          <cell r="A829">
            <v>8725</v>
          </cell>
          <cell r="B829">
            <v>28</v>
          </cell>
          <cell r="C829" t="str">
            <v>PISO TATIL, ALERTA EM PLACA CIMENTICIA 25X25X2,5CM</v>
          </cell>
          <cell r="D829" t="str">
            <v>UN</v>
          </cell>
          <cell r="E829">
            <v>5.0199999999999996</v>
          </cell>
          <cell r="F829" t="str">
            <v>N</v>
          </cell>
        </row>
        <row r="830">
          <cell r="A830">
            <v>8726</v>
          </cell>
          <cell r="B830">
            <v>28</v>
          </cell>
          <cell r="C830" t="str">
            <v>PISO TATIL, DIRECIONAL EM PLACA CIMENTICIA 25X25x2,5CM</v>
          </cell>
          <cell r="D830" t="str">
            <v>UN</v>
          </cell>
          <cell r="E830">
            <v>5.04</v>
          </cell>
          <cell r="F830" t="str">
            <v>N</v>
          </cell>
        </row>
        <row r="831">
          <cell r="A831">
            <v>2728</v>
          </cell>
          <cell r="B831">
            <v>28</v>
          </cell>
          <cell r="C831" t="str">
            <v>PISO TIPO PORCELANATO ACETINADO, PLACAS DE (60 X 60)CM, TIPO A, BORDA RETIFICADO, LINHA CEMENTO GRIGIO DA BIANCOGRES</v>
          </cell>
          <cell r="D831" t="str">
            <v>M2</v>
          </cell>
          <cell r="E831">
            <v>67.900000000000006</v>
          </cell>
          <cell r="F831" t="str">
            <v>N</v>
          </cell>
        </row>
        <row r="832">
          <cell r="A832">
            <v>3489</v>
          </cell>
          <cell r="B832">
            <v>28</v>
          </cell>
          <cell r="C832" t="str">
            <v>PISO TIPO PORCELANATO ACETINADO, PLACAS DE (73 X 73)CM, TIPO A, LINHA MADRI, BORDA RETIFICADO DA DELTA</v>
          </cell>
          <cell r="D832" t="str">
            <v>M2</v>
          </cell>
          <cell r="E832">
            <v>59.91</v>
          </cell>
          <cell r="F832" t="str">
            <v>N</v>
          </cell>
        </row>
        <row r="833">
          <cell r="A833">
            <v>6069</v>
          </cell>
          <cell r="B833">
            <v>45</v>
          </cell>
          <cell r="C833" t="str">
            <v>PLACA DE ACRILICO TRANSPARENTE ADESIVADA PARA SINALIZACAO DE PORTAS, BORDA POLIDA, DE *25 X 8*, E = 6 MM (NAO INCLUI ACESSORIOS PARA FIXACAO) - SINAPI - 00010851</v>
          </cell>
          <cell r="D833" t="str">
            <v>UN</v>
          </cell>
          <cell r="E833">
            <v>94.28</v>
          </cell>
          <cell r="F833" t="str">
            <v>S</v>
          </cell>
        </row>
        <row r="834">
          <cell r="A834">
            <v>7257</v>
          </cell>
          <cell r="B834">
            <v>46</v>
          </cell>
          <cell r="C834" t="str">
            <v>PLACA DE ADVERTENCIA EM PVC (20X30)CM, COM OS DIZERES: "ESTA CHAVE NAO DEVE SER MANOBRADA"</v>
          </cell>
          <cell r="D834" t="str">
            <v>UN</v>
          </cell>
          <cell r="E834">
            <v>27.72</v>
          </cell>
          <cell r="F834" t="str">
            <v>N</v>
          </cell>
        </row>
        <row r="835">
          <cell r="A835">
            <v>7258</v>
          </cell>
          <cell r="B835">
            <v>46</v>
          </cell>
          <cell r="C835" t="str">
            <v>PLACA DE ADVERTENCIA EM PVC (20X30)CM, COM OS DIZERES: "PERIGO DE MORTE"</v>
          </cell>
          <cell r="D835" t="str">
            <v>UN</v>
          </cell>
          <cell r="E835">
            <v>23.1</v>
          </cell>
          <cell r="F835" t="str">
            <v>N</v>
          </cell>
        </row>
        <row r="836">
          <cell r="A836">
            <v>8489</v>
          </cell>
          <cell r="B836">
            <v>44</v>
          </cell>
          <cell r="C836" t="str">
            <v>PLACA DE INDICACAO CONTINUADA DE ROTAS DE FUGA "DIRECAO DA ROTA DE SAIDA", SIMBOLO RETANGULAR, FUNDO VERDE, PICTOGRAMA FOTOLUMINESCENTE, EM PVC, 2MM ANTI-CHAMAS, NAS DIMENSOES (7X20)CM</v>
          </cell>
          <cell r="D836" t="str">
            <v>UN</v>
          </cell>
          <cell r="E836">
            <v>10</v>
          </cell>
          <cell r="F836" t="str">
            <v>N</v>
          </cell>
        </row>
        <row r="837">
          <cell r="A837">
            <v>1136</v>
          </cell>
          <cell r="B837">
            <v>45</v>
          </cell>
          <cell r="C837" t="str">
            <v>PLACA DE OBRA (PARA CONSTRUCAO CIVIL) EM CHAPA GALVANIZADA *N. 22*, ADESIVADA, DE *2,4 X 1,2* M (SEM POSTES PARA FIXACAO) - SINAPI - 00004813</v>
          </cell>
          <cell r="D837" t="str">
            <v>M2</v>
          </cell>
          <cell r="E837">
            <v>250</v>
          </cell>
          <cell r="F837" t="str">
            <v>S</v>
          </cell>
        </row>
        <row r="838">
          <cell r="A838">
            <v>8486</v>
          </cell>
          <cell r="B838">
            <v>44</v>
          </cell>
          <cell r="C838" t="str">
            <v>PLACA DE SINALIZACAO DE PROIBICAO, SIMBOLO CIRCULAR, FUNDO BRANCO, PICTOGRAMA PRETO, FAIXA CIRCULAR E BARRA DIAMETRAL VERMELHA, EM PVC, 2MM ANTI-CHAMAS</v>
          </cell>
          <cell r="D838" t="str">
            <v>UN</v>
          </cell>
          <cell r="E838">
            <v>35</v>
          </cell>
          <cell r="F838" t="str">
            <v>N</v>
          </cell>
        </row>
        <row r="839">
          <cell r="A839">
            <v>8485</v>
          </cell>
          <cell r="B839">
            <v>44</v>
          </cell>
          <cell r="C839" t="str">
            <v>PLACA DE SINALIZACAO DE SEGURANCA CONTRA INCENDIO - ALERTA, TRIANGULAR, BASE DE *30* CM, EM PVC *2* MM ANTI-CHAMAS (SIMBOLOS, CORES E PICTOGRAMAS CONFORME NBR 16820) - SINAPI - 00037560</v>
          </cell>
          <cell r="D839" t="str">
            <v>UN</v>
          </cell>
          <cell r="E839">
            <v>50.99</v>
          </cell>
          <cell r="F839" t="str">
            <v>S</v>
          </cell>
        </row>
        <row r="840">
          <cell r="A840">
            <v>8488</v>
          </cell>
          <cell r="B840">
            <v>44</v>
          </cell>
          <cell r="C840" t="str">
            <v>PLACA DE SINALIZACAO DE SEGURANCA CONTRA INCENDIO, FOTOLUMINESCENTE, QUADRADA, *20 X 20* CM, EM PVC *2* MM ANTI-CHAMAS (SIMBOLOS, CORES E PICTOGRAMAS CONFORME NBR 16820) - SINAPI - 00037556</v>
          </cell>
          <cell r="D840" t="str">
            <v>UN</v>
          </cell>
          <cell r="E840">
            <v>29.95</v>
          </cell>
          <cell r="F840" t="str">
            <v>S</v>
          </cell>
        </row>
        <row r="841">
          <cell r="A841">
            <v>8487</v>
          </cell>
          <cell r="B841">
            <v>44</v>
          </cell>
          <cell r="C841" t="str">
            <v>PLACA DE SINALIZACAO DE SEGURANCA CONTRA INCENDIO, FOTOLUMINESCENTE, RETANGULAR, *13 X 26* CM, EM PVC *2* MM ANTI-CHAMAS (SIMBOLOS, CORES E PICTOGRAMAS CONFORME NBR 16820) - SINAPI - 00037539</v>
          </cell>
          <cell r="D841" t="str">
            <v>UN</v>
          </cell>
          <cell r="E841">
            <v>25.9</v>
          </cell>
          <cell r="F841" t="str">
            <v>S</v>
          </cell>
        </row>
        <row r="842">
          <cell r="A842">
            <v>1219</v>
          </cell>
          <cell r="B842">
            <v>3</v>
          </cell>
          <cell r="C842" t="str">
            <v>PLACA DE VENTILACAO PARA TELHA DE FIBROCIMENTO, CANALETE 90 OU KALHETAO - SINAPI - 00004307</v>
          </cell>
          <cell r="D842" t="str">
            <v>UN</v>
          </cell>
          <cell r="E842">
            <v>10.199999999999999</v>
          </cell>
          <cell r="F842" t="str">
            <v>S</v>
          </cell>
        </row>
        <row r="843">
          <cell r="A843">
            <v>6619</v>
          </cell>
          <cell r="B843">
            <v>30</v>
          </cell>
          <cell r="C843" t="str">
            <v>PLACA SINALIZADORA NA COR VERMELHA, (15X20)CM PARA INDICAR BOMBA DE INCENDIO</v>
          </cell>
          <cell r="D843" t="str">
            <v>UN</v>
          </cell>
          <cell r="E843">
            <v>15</v>
          </cell>
          <cell r="F843" t="str">
            <v>N</v>
          </cell>
        </row>
        <row r="844">
          <cell r="A844">
            <v>6473</v>
          </cell>
          <cell r="B844">
            <v>101</v>
          </cell>
          <cell r="C844" t="str">
            <v>PLACA TATIL EM ACRILICO COM LETRAS EM ALTO RELEVO E BRAILLE (20X15)CM PARA SINALIZACAO DE PORTAS DIVERSAS (EX. SANIT. MASCULINO/SANIT. FEMININO), FIXADAS POR ADESIVOS DUPLA FACE, DA ANLIK OU SIMILAR</v>
          </cell>
          <cell r="D844" t="str">
            <v>UN</v>
          </cell>
          <cell r="E844">
            <v>82.82</v>
          </cell>
          <cell r="F844" t="str">
            <v>N</v>
          </cell>
        </row>
        <row r="845">
          <cell r="A845">
            <v>6474</v>
          </cell>
          <cell r="B845">
            <v>101</v>
          </cell>
          <cell r="C845" t="str">
            <v>PLACA TATIL EM ACRILICO COM LETRAS EM ALTO RELEVO E BRAILLE (20X20)CM PARA SINALIZACAO DE PORTAS DIVERSAS (EX. SANIT. UNISSEX ACESSIVEL), FIXADAS POR ADESIVOS DUPLA FACE, DA ANLIK OU SIMILAR</v>
          </cell>
          <cell r="D845" t="str">
            <v>UN</v>
          </cell>
          <cell r="E845">
            <v>88.65</v>
          </cell>
          <cell r="F845" t="str">
            <v>N</v>
          </cell>
        </row>
        <row r="846">
          <cell r="A846">
            <v>6386</v>
          </cell>
          <cell r="B846">
            <v>101</v>
          </cell>
          <cell r="C846" t="str">
            <v>PLACA TATIL EM ACRILICO COM LETRAS EM ALTO RELEVO E BRAILLE (30X14)CM PARA SINALIZACAO DE PORTAS DIVERSAS, FIXADAS POR ADESIVOS DUPLA FACE, DA ANLIK OU SIMILAR</v>
          </cell>
          <cell r="D846" t="str">
            <v>UN</v>
          </cell>
          <cell r="E846">
            <v>109.41</v>
          </cell>
          <cell r="F846" t="str">
            <v>N</v>
          </cell>
        </row>
        <row r="847">
          <cell r="A847">
            <v>6385</v>
          </cell>
          <cell r="B847">
            <v>101</v>
          </cell>
          <cell r="C847" t="str">
            <v>PLACA TATIL EM ACRILICO COM LETRAS EM ALTO RELEVO E BRAILLE (30X9)CM PARA SINALIZACAO DE PORTAS DIVERSAS FIXADAS POR ADESIVOS DUPLA FACE, DA ANLIK OU SIMILAR</v>
          </cell>
          <cell r="D847" t="str">
            <v>UN</v>
          </cell>
          <cell r="E847">
            <v>76.17</v>
          </cell>
          <cell r="F847" t="str">
            <v>N</v>
          </cell>
        </row>
        <row r="848">
          <cell r="A848">
            <v>2704</v>
          </cell>
          <cell r="B848">
            <v>101</v>
          </cell>
          <cell r="C848" t="str">
            <v>PLACA TATIL PARA CORRIMAO EM ALUMINIO DE 10 X 3CM COM LETRA E PONTO DE ALUMINIO, DA ANLIK OU SIMILAR</v>
          </cell>
          <cell r="D848" t="str">
            <v>UN</v>
          </cell>
          <cell r="E848">
            <v>7.99</v>
          </cell>
          <cell r="F848" t="str">
            <v>N</v>
          </cell>
        </row>
        <row r="849">
          <cell r="A849">
            <v>6410</v>
          </cell>
          <cell r="B849">
            <v>300</v>
          </cell>
          <cell r="C849" t="str">
            <v>PLACA VIBRATORIA REVERSIVEL COM MOTOR 4 TEMPOS A GASOLINA, FORCA CENTRIFUGA DE 25 KN (2500 KGF), POTENCIA 5,5 CV - CHP DIURNO. AF_08/2015 - SINAPI - 91277</v>
          </cell>
          <cell r="D849" t="str">
            <v>CHP</v>
          </cell>
          <cell r="E849">
            <v>8.76</v>
          </cell>
          <cell r="F849" t="str">
            <v>S</v>
          </cell>
        </row>
        <row r="850">
          <cell r="A850">
            <v>4013</v>
          </cell>
          <cell r="B850">
            <v>12</v>
          </cell>
          <cell r="C850" t="str">
            <v>POCEIRO COM ENCARGOS COMPLEMENTARES - SINAPI - 88313</v>
          </cell>
          <cell r="D850" t="str">
            <v>H</v>
          </cell>
          <cell r="E850">
            <v>22.68</v>
          </cell>
          <cell r="F850" t="str">
            <v>S</v>
          </cell>
        </row>
        <row r="851">
          <cell r="A851">
            <v>8516</v>
          </cell>
          <cell r="B851">
            <v>300</v>
          </cell>
          <cell r="C851" t="str">
            <v>POLIDORA DE PISO (POLITRIZ), PESO DE 100KG, DIAMETRO 450 MM, MOTOR ELETRICO, POTENCIA 4 HP - CHP DIURNO. AF_05/2023 - SINAPI - 95276</v>
          </cell>
          <cell r="D851" t="str">
            <v>CHP</v>
          </cell>
          <cell r="E851">
            <v>3.68</v>
          </cell>
          <cell r="F851" t="str">
            <v>S</v>
          </cell>
        </row>
        <row r="852">
          <cell r="A852">
            <v>7438</v>
          </cell>
          <cell r="B852">
            <v>0</v>
          </cell>
          <cell r="C852" t="str">
            <v>PONTALETE *7,5 X 7,5* CM EM PINUS, MISTA OU EQUIVALENTE DA REGIAO - BRUTA - SINAPI - 00004491</v>
          </cell>
          <cell r="D852" t="str">
            <v>M</v>
          </cell>
          <cell r="E852">
            <v>7.74</v>
          </cell>
          <cell r="F852" t="str">
            <v>S</v>
          </cell>
        </row>
        <row r="853">
          <cell r="A853">
            <v>1137</v>
          </cell>
          <cell r="B853">
            <v>19</v>
          </cell>
          <cell r="C853" t="str">
            <v>PONTALETE ROLICO SEM TRATAMENTO, D = 8 A 11 CM, H = 6 M, EM EUCALIPTO OU EQUIVALENTE DA REGIAO - BRUTA (PARA ESCORAMENTO) - SINAPI - 00014439</v>
          </cell>
          <cell r="D853" t="str">
            <v>M</v>
          </cell>
          <cell r="E853">
            <v>5.79</v>
          </cell>
          <cell r="F853" t="str">
            <v>S</v>
          </cell>
        </row>
        <row r="854">
          <cell r="A854">
            <v>1535</v>
          </cell>
          <cell r="B854">
            <v>0</v>
          </cell>
          <cell r="C854" t="str">
            <v>PORCA OLHAL M 16, EM ACO GALVANIZADO, DIAMETRO = 16 MM - SINAPI - 00000421</v>
          </cell>
          <cell r="D854" t="str">
            <v>UN</v>
          </cell>
          <cell r="E854">
            <v>23.07</v>
          </cell>
          <cell r="F854" t="str">
            <v>S</v>
          </cell>
        </row>
        <row r="855">
          <cell r="A855">
            <v>6440</v>
          </cell>
          <cell r="B855">
            <v>0</v>
          </cell>
          <cell r="C855" t="str">
            <v>PORCA ZINCADA, SEXTAVADA, DIAMETRO 1/4" - SINAPI - 00039997</v>
          </cell>
          <cell r="D855" t="str">
            <v>UN</v>
          </cell>
          <cell r="E855">
            <v>0.38</v>
          </cell>
          <cell r="F855" t="str">
            <v>S</v>
          </cell>
        </row>
        <row r="856">
          <cell r="A856">
            <v>6102</v>
          </cell>
          <cell r="B856">
            <v>0</v>
          </cell>
          <cell r="C856" t="str">
            <v>PORTA CADEADO EM ACO GALVANIZADO, COMPRIMENTO DE 3 1/2" - SINAPI - 00005088</v>
          </cell>
          <cell r="D856" t="str">
            <v>UN</v>
          </cell>
          <cell r="E856">
            <v>7.53</v>
          </cell>
          <cell r="F856" t="str">
            <v>S</v>
          </cell>
        </row>
        <row r="857">
          <cell r="A857">
            <v>1204</v>
          </cell>
          <cell r="B857">
            <v>0</v>
          </cell>
          <cell r="C857" t="str">
            <v>PORTA DE ABRIR / GIRO, DE MADEIRA FOLHA MEDIA (NBR 15930) DE 1000 X 2100 MM, DE 35 MM A 40 MM DE ESPESSURA, NUCLEO SEMI-SOLIDO (SARRAFEADO), CAPA LISA EM HDF, ACABAMENTO EM LAMINADO NATURAL PARA VERNIZ - SINAPI - 00004989</v>
          </cell>
          <cell r="D857" t="str">
            <v>UN</v>
          </cell>
          <cell r="E857">
            <v>402.42</v>
          </cell>
          <cell r="F857" t="str">
            <v>S</v>
          </cell>
        </row>
        <row r="858">
          <cell r="A858">
            <v>1109</v>
          </cell>
          <cell r="B858">
            <v>6</v>
          </cell>
          <cell r="C858" t="str">
            <v>PORTA DE MADEIRA, FOLHA MEDIA (NBR 15930) DE 800 X 2100 MM, DE 35 MM A 40 MM DE ESPESSURA, NUCLEO SEMI-SOLIDO (SARRAFEADO), CAPA LISA EM HDF, ACABAMENTO EM PRIMER PARA PINTURA - SINAPI - 00010555</v>
          </cell>
          <cell r="D858" t="str">
            <v>UN</v>
          </cell>
          <cell r="E858">
            <v>273.57</v>
          </cell>
          <cell r="F858" t="str">
            <v>S</v>
          </cell>
        </row>
        <row r="859">
          <cell r="A859">
            <v>6321</v>
          </cell>
          <cell r="B859">
            <v>300</v>
          </cell>
          <cell r="C859" t="str">
            <v>PORTA EM ACO DE ABRIR TIPO VENEZIANA SEM GUARNICAO, 87X210CM, FIXACAO COM PARAFUSOS - FORNECIMENTO E INSTALACAO. AF_12/2019 - SINAPI - 94807</v>
          </cell>
          <cell r="D859" t="str">
            <v>UN</v>
          </cell>
          <cell r="E859">
            <v>739.59</v>
          </cell>
          <cell r="F859" t="str">
            <v>S</v>
          </cell>
        </row>
        <row r="860">
          <cell r="A860">
            <v>3341</v>
          </cell>
          <cell r="B860">
            <v>46</v>
          </cell>
          <cell r="C860" t="str">
            <v>POSTE DE CONCRETO ARMADO DE SECAO CIRCULAR, EXTENSAO DE 10,00 M, RESISTENCIA DE 150 A 200 DAN, TIPO C-14 - SINAPI - 00012366</v>
          </cell>
          <cell r="D860" t="str">
            <v>UN</v>
          </cell>
          <cell r="E860">
            <v>1288.49</v>
          </cell>
          <cell r="F860" t="str">
            <v>S</v>
          </cell>
        </row>
        <row r="861">
          <cell r="A861">
            <v>3358</v>
          </cell>
          <cell r="B861">
            <v>46</v>
          </cell>
          <cell r="C861" t="str">
            <v>POSTE DE CONCRETO ARMADO DE SECAO CIRCULAR, EXTENSAO DE 11,00 M, RESISTENCIA DE 300 A 400 DAN, TIPO C-17 - SINAPI - 00005035</v>
          </cell>
          <cell r="D861" t="str">
            <v>UN</v>
          </cell>
          <cell r="E861">
            <v>2046.54</v>
          </cell>
          <cell r="F861" t="str">
            <v>S</v>
          </cell>
        </row>
        <row r="862">
          <cell r="A862">
            <v>3342</v>
          </cell>
          <cell r="B862">
            <v>46</v>
          </cell>
          <cell r="C862" t="str">
            <v>POSTE DE CONCRETO ARMADO DE SECAO DUPLO T, EXTENSAO DE 10,00 M, RESISTENCIA DE 150 DAN, TIPO D - SINAPI - 00041199</v>
          </cell>
          <cell r="D862" t="str">
            <v>UN</v>
          </cell>
          <cell r="E862">
            <v>865.72</v>
          </cell>
          <cell r="F862" t="str">
            <v>S</v>
          </cell>
        </row>
        <row r="863">
          <cell r="A863">
            <v>3343</v>
          </cell>
          <cell r="B863">
            <v>46</v>
          </cell>
          <cell r="C863" t="str">
            <v>POSTE DE CONCRETO ARMADO DE SECAO DUPLO T, EXTENSAO DE 10,00 M, RESISTENCIA DE 600 DAN, TIPO B - SINAPI - 00041200</v>
          </cell>
          <cell r="D863" t="str">
            <v>UN</v>
          </cell>
          <cell r="E863">
            <v>1685</v>
          </cell>
          <cell r="F863" t="str">
            <v>S</v>
          </cell>
        </row>
        <row r="864">
          <cell r="A864">
            <v>3354</v>
          </cell>
          <cell r="B864">
            <v>46</v>
          </cell>
          <cell r="C864" t="str">
            <v>POSTE DE CONCRETO ARMADO DE SECAO DUPLO T, EXTENSAO DE 11,00 M, RESISTENCIA DE 300 DAN, TIPO B - SINAPI - 00041203</v>
          </cell>
          <cell r="D864" t="str">
            <v>UN</v>
          </cell>
          <cell r="E864">
            <v>1459.48</v>
          </cell>
          <cell r="F864" t="str">
            <v>S</v>
          </cell>
        </row>
        <row r="865">
          <cell r="A865">
            <v>3355</v>
          </cell>
          <cell r="B865">
            <v>46</v>
          </cell>
          <cell r="C865" t="str">
            <v>POSTE DE CONCRETO ARMADO DE SECAO DUPLO T, EXTENSAO DE 11,00 M, RESISTENCIA DE 600 DAN, TIPO B - SINAPI - 00041204</v>
          </cell>
          <cell r="D865" t="str">
            <v>UN</v>
          </cell>
          <cell r="E865">
            <v>2063.33</v>
          </cell>
          <cell r="F865" t="str">
            <v>S</v>
          </cell>
        </row>
        <row r="866">
          <cell r="A866">
            <v>1536</v>
          </cell>
          <cell r="B866">
            <v>0</v>
          </cell>
          <cell r="C866" t="str">
            <v>POSTE DE CONCRETO ARMADO DE SECAO DUPLO T, EXTENSAO DE 12,00 M, RESISTENCIA DE 1000 DAN, TIPO B-1,5 - SINAPI - 00041210</v>
          </cell>
          <cell r="D866" t="str">
            <v>UN</v>
          </cell>
          <cell r="E866">
            <v>3446.75</v>
          </cell>
          <cell r="F866" t="str">
            <v>S</v>
          </cell>
        </row>
        <row r="867">
          <cell r="A867">
            <v>1537</v>
          </cell>
          <cell r="B867">
            <v>0</v>
          </cell>
          <cell r="C867" t="str">
            <v>POSTE DE CONCRETO ARMADO DE SECAO DUPLO T, EXTENSAO DE 12,00 M, RESISTENCIA DE 600 DAN, TIPO B - SINAPI - 00041209</v>
          </cell>
          <cell r="D867" t="str">
            <v>UN</v>
          </cell>
          <cell r="E867">
            <v>2249.81</v>
          </cell>
          <cell r="F867" t="str">
            <v>S</v>
          </cell>
        </row>
        <row r="868">
          <cell r="A868">
            <v>3347</v>
          </cell>
          <cell r="B868">
            <v>46</v>
          </cell>
          <cell r="C868" t="str">
            <v>POSTE DE CONCRETO CAVAN OU SOTEF, DUPLO T 11 M X 400 KG (1147 KG)</v>
          </cell>
          <cell r="D868" t="str">
            <v>UN</v>
          </cell>
          <cell r="E868">
            <v>1548.9</v>
          </cell>
          <cell r="F868" t="str">
            <v>N</v>
          </cell>
        </row>
        <row r="869">
          <cell r="A869">
            <v>3339</v>
          </cell>
          <cell r="B869">
            <v>46</v>
          </cell>
          <cell r="C869" t="str">
            <v>POSTE DE CONCRETO CIRCULAR, 600 KG, H = 10 M (NBR 8451)</v>
          </cell>
          <cell r="D869" t="str">
            <v>UN</v>
          </cell>
          <cell r="E869">
            <v>2138.86</v>
          </cell>
          <cell r="F869" t="str">
            <v>N</v>
          </cell>
        </row>
        <row r="870">
          <cell r="A870">
            <v>6570</v>
          </cell>
          <cell r="B870">
            <v>46</v>
          </cell>
          <cell r="C870" t="str">
            <v>POSTE DE CONCRETO DUPLO T 7 M X 600 KG</v>
          </cell>
          <cell r="D870" t="str">
            <v>UN</v>
          </cell>
          <cell r="E870">
            <v>1000.56</v>
          </cell>
          <cell r="F870" t="str">
            <v>N</v>
          </cell>
        </row>
        <row r="871">
          <cell r="A871">
            <v>7100</v>
          </cell>
          <cell r="B871">
            <v>46</v>
          </cell>
          <cell r="C871" t="str">
            <v>POSTE EM FERRO GALVANIZADO, 4" (6,00 M) CH 3,75MM (SINAPI 7693 X 6M)</v>
          </cell>
          <cell r="D871" t="str">
            <v>UN</v>
          </cell>
          <cell r="E871">
            <v>1118.4000000000001</v>
          </cell>
          <cell r="F871" t="str">
            <v>N</v>
          </cell>
        </row>
        <row r="872">
          <cell r="A872">
            <v>7120</v>
          </cell>
          <cell r="B872">
            <v>29</v>
          </cell>
          <cell r="C872" t="str">
            <v>POSTE TELECONICO GALVANIZADO CURVO DUPLO H=6,00M, ENGASTADO DA AMS, SHOMEI OU SIMILAR</v>
          </cell>
          <cell r="D872" t="str">
            <v>UN</v>
          </cell>
          <cell r="E872">
            <v>2387.04</v>
          </cell>
          <cell r="F872" t="str">
            <v>N</v>
          </cell>
        </row>
        <row r="873">
          <cell r="A873">
            <v>7119</v>
          </cell>
          <cell r="B873">
            <v>29</v>
          </cell>
          <cell r="C873" t="str">
            <v>POSTE TELECONICO GALVANIZADO CURVO SIMPLES H=6,00M, ENGASTADO DA AMS, SHOMEI OU SIMILAR</v>
          </cell>
          <cell r="D873" t="str">
            <v>UN</v>
          </cell>
          <cell r="E873">
            <v>1919.03</v>
          </cell>
          <cell r="F873" t="str">
            <v>N</v>
          </cell>
        </row>
        <row r="874">
          <cell r="A874">
            <v>1142</v>
          </cell>
          <cell r="B874">
            <v>21</v>
          </cell>
          <cell r="C874" t="str">
            <v>PREGO DE ACO POLIDO COM CABECA 12 X 12 - SINAPI - 00005066</v>
          </cell>
          <cell r="D874" t="str">
            <v>KG</v>
          </cell>
          <cell r="E874">
            <v>29.35</v>
          </cell>
          <cell r="F874" t="str">
            <v>S</v>
          </cell>
        </row>
        <row r="875">
          <cell r="A875">
            <v>1143</v>
          </cell>
          <cell r="B875">
            <v>21</v>
          </cell>
          <cell r="C875" t="str">
            <v>PREGO DE ACO POLIDO COM CABECA 15 X 15 (1 1/4 X 13) - SINAPI - 00020247</v>
          </cell>
          <cell r="D875" t="str">
            <v>KG</v>
          </cell>
          <cell r="E875">
            <v>24.67</v>
          </cell>
          <cell r="F875" t="str">
            <v>S</v>
          </cell>
        </row>
        <row r="876">
          <cell r="A876">
            <v>1628</v>
          </cell>
          <cell r="B876">
            <v>0</v>
          </cell>
          <cell r="C876" t="str">
            <v>PREGO DE ACO POLIDO COM CABECA 15 X 18 (1 1/2 X 13) - SINAPI - 00005074</v>
          </cell>
          <cell r="D876" t="str">
            <v>KG</v>
          </cell>
          <cell r="E876">
            <v>24.96</v>
          </cell>
          <cell r="F876" t="str">
            <v>S</v>
          </cell>
        </row>
        <row r="877">
          <cell r="A877">
            <v>1040</v>
          </cell>
          <cell r="B877">
            <v>21</v>
          </cell>
          <cell r="C877" t="str">
            <v>PREGO DE ACO POLIDO COM CABECA 17 X 21 (2 X 11) - SINAPI - 00005068</v>
          </cell>
          <cell r="D877" t="str">
            <v>KG</v>
          </cell>
          <cell r="E877">
            <v>22.28</v>
          </cell>
          <cell r="F877" t="str">
            <v>S</v>
          </cell>
        </row>
        <row r="878">
          <cell r="A878">
            <v>1627</v>
          </cell>
          <cell r="B878">
            <v>0</v>
          </cell>
          <cell r="C878" t="str">
            <v>PREGO DE ACO POLIDO COM CABECA 17 X 24 (2 1/4 X 11) - SINAPI - 00005073</v>
          </cell>
          <cell r="D878" t="str">
            <v>KG</v>
          </cell>
          <cell r="E878">
            <v>22.71</v>
          </cell>
          <cell r="F878" t="str">
            <v>S</v>
          </cell>
        </row>
        <row r="879">
          <cell r="A879">
            <v>1039</v>
          </cell>
          <cell r="B879">
            <v>21</v>
          </cell>
          <cell r="C879" t="str">
            <v>PREGO DE ACO POLIDO COM CABECA 17 X 27 (2 1/2 X 11) - SINAPI - 00005069</v>
          </cell>
          <cell r="D879" t="str">
            <v>KG</v>
          </cell>
          <cell r="E879">
            <v>22.71</v>
          </cell>
          <cell r="F879" t="str">
            <v>S</v>
          </cell>
        </row>
        <row r="880">
          <cell r="A880">
            <v>7433</v>
          </cell>
          <cell r="B880">
            <v>21</v>
          </cell>
          <cell r="C880" t="str">
            <v>PREGO DE ACO POLIDO COM CABECA 18 X 27 (2 1/2 X 10) - SINAPI - 00005061</v>
          </cell>
          <cell r="D880" t="str">
            <v>KG</v>
          </cell>
          <cell r="E880">
            <v>21.9</v>
          </cell>
          <cell r="F880" t="str">
            <v>S</v>
          </cell>
        </row>
        <row r="881">
          <cell r="A881">
            <v>1045</v>
          </cell>
          <cell r="B881">
            <v>21</v>
          </cell>
          <cell r="C881" t="str">
            <v>PREGO DE ACO POLIDO COM CABECA 18 X 30 (2 3/4 X 10) - SINAPI - 00005075</v>
          </cell>
          <cell r="D881" t="str">
            <v>KG</v>
          </cell>
          <cell r="E881">
            <v>22.28</v>
          </cell>
          <cell r="F881" t="str">
            <v>S</v>
          </cell>
        </row>
        <row r="882">
          <cell r="A882">
            <v>7647</v>
          </cell>
          <cell r="B882">
            <v>21</v>
          </cell>
          <cell r="C882" t="str">
            <v>PREGO DE ACO POLIDO COM CABECA 18 X 30 (2 3/4 X 10) - SINAPI - 00005075</v>
          </cell>
          <cell r="D882" t="str">
            <v>KG</v>
          </cell>
          <cell r="E882">
            <v>22.28</v>
          </cell>
          <cell r="F882" t="str">
            <v>S</v>
          </cell>
        </row>
        <row r="883">
          <cell r="A883">
            <v>1629</v>
          </cell>
          <cell r="B883">
            <v>0</v>
          </cell>
          <cell r="C883" t="str">
            <v>PREGO DE ACO POLIDO COM CABECA DUPLA 17 X 27 (2 1/2 X 11) - SINAPI - 00040304</v>
          </cell>
          <cell r="D883" t="str">
            <v>KG</v>
          </cell>
          <cell r="E883">
            <v>27.5</v>
          </cell>
          <cell r="F883" t="str">
            <v>S</v>
          </cell>
        </row>
        <row r="884">
          <cell r="A884">
            <v>6469</v>
          </cell>
          <cell r="B884">
            <v>21</v>
          </cell>
          <cell r="C884" t="str">
            <v>PREGO DE ACO POLIDO SEM CABECA 15 X 15 (1 1/4 X 13) - SINAPI - 00039026</v>
          </cell>
          <cell r="D884" t="str">
            <v>KG</v>
          </cell>
          <cell r="E884">
            <v>25.05</v>
          </cell>
          <cell r="F884" t="str">
            <v>S</v>
          </cell>
        </row>
        <row r="885">
          <cell r="A885">
            <v>1589</v>
          </cell>
          <cell r="B885">
            <v>0</v>
          </cell>
          <cell r="C885" t="str">
            <v>PREPARO DE FUNDO DE VALA COM LARGURA MAIOR OU IGUAL A 1,5 M E MENOR QUE 2,5 M, COM CAMADA DE BRITA, LANCAMENTO MECANIZADO. AF_08/2020 - SINAPI - 101624</v>
          </cell>
          <cell r="D885" t="str">
            <v>M3</v>
          </cell>
          <cell r="E885">
            <v>183.87</v>
          </cell>
          <cell r="F885" t="str">
            <v>S</v>
          </cell>
        </row>
        <row r="886">
          <cell r="A886">
            <v>1592</v>
          </cell>
          <cell r="B886">
            <v>0</v>
          </cell>
          <cell r="C886" t="str">
            <v>PREPARO DE FUNDO DE VALA COM LARGURA MENOR QUE 1,5 M (ACERTO DO SOLO NATURAL). AF_08/2020 - SINAPI - 101616</v>
          </cell>
          <cell r="D886" t="str">
            <v>M2</v>
          </cell>
          <cell r="E886">
            <v>4.93</v>
          </cell>
          <cell r="F886" t="str">
            <v>S</v>
          </cell>
        </row>
        <row r="887">
          <cell r="A887">
            <v>1595</v>
          </cell>
          <cell r="B887">
            <v>0</v>
          </cell>
          <cell r="C887" t="str">
            <v>PREPARO DE FUNDO DE VALA COM LARGURA MENOR QUE 1,5 M, COM CAMADA DE AREIA, LANCAMENTO MANUAL. AF_08/2020 - SINAPI - 101618</v>
          </cell>
          <cell r="D887" t="str">
            <v>M3</v>
          </cell>
          <cell r="E887">
            <v>197.21</v>
          </cell>
          <cell r="F887" t="str">
            <v>S</v>
          </cell>
        </row>
        <row r="888">
          <cell r="A888">
            <v>1579</v>
          </cell>
          <cell r="B888">
            <v>46</v>
          </cell>
          <cell r="C888" t="str">
            <v>PRESILHA ALUMINIO 70/120 MM FURO 8 MM - TEL0740YT</v>
          </cell>
          <cell r="D888" t="str">
            <v>UN</v>
          </cell>
          <cell r="E888">
            <v>0.87</v>
          </cell>
          <cell r="F888" t="str">
            <v>N</v>
          </cell>
        </row>
        <row r="889">
          <cell r="A889">
            <v>6398</v>
          </cell>
          <cell r="B889">
            <v>13</v>
          </cell>
          <cell r="C889" t="str">
            <v>PRIMER PARA MANTA ASFALTICA A BASE DE ASFALTO MODIFICADO DILUIDO EM SOLVENTE, APLICACAO A FRIO - SINAPI - 00000511</v>
          </cell>
          <cell r="D889" t="str">
            <v>L</v>
          </cell>
          <cell r="E889">
            <v>20.48</v>
          </cell>
          <cell r="F889" t="str">
            <v>S</v>
          </cell>
        </row>
        <row r="890">
          <cell r="A890">
            <v>2536</v>
          </cell>
          <cell r="B890">
            <v>43</v>
          </cell>
          <cell r="C890" t="str">
            <v>PROLONGAMENTO / PROLONGADOR PARA CAIXA SIFONADA, PVC, 100 MM X 200 MM (NBR 5688) - SINAPI - 00011735</v>
          </cell>
          <cell r="D890" t="str">
            <v>UN</v>
          </cell>
          <cell r="E890">
            <v>10.41</v>
          </cell>
          <cell r="F890" t="str">
            <v>S</v>
          </cell>
        </row>
        <row r="891">
          <cell r="A891">
            <v>2537</v>
          </cell>
          <cell r="B891">
            <v>43</v>
          </cell>
          <cell r="C891" t="str">
            <v>PROLONGAMENTO / PROLONGADOR PARA CAIXA SIFONADA, PVC, 150 MM X 150 MM (NBR 5688) - SINAPI - 00011737</v>
          </cell>
          <cell r="D891" t="str">
            <v>UN</v>
          </cell>
          <cell r="E891">
            <v>14.76</v>
          </cell>
          <cell r="F891" t="str">
            <v>S</v>
          </cell>
        </row>
        <row r="892">
          <cell r="A892">
            <v>2703</v>
          </cell>
          <cell r="B892">
            <v>101</v>
          </cell>
          <cell r="C892" t="str">
            <v>PROTETOR DE IMPACTO EM ACO INOX POLIDO 304 SHIELD, ALTURA DE 40CM, LARGURA DE 80CM OU 90CM</v>
          </cell>
          <cell r="D892" t="str">
            <v>UN</v>
          </cell>
          <cell r="E892">
            <v>168.57</v>
          </cell>
          <cell r="F892" t="str">
            <v>N</v>
          </cell>
        </row>
        <row r="893">
          <cell r="A893">
            <v>1538</v>
          </cell>
          <cell r="B893">
            <v>30</v>
          </cell>
          <cell r="C893" t="str">
            <v>QUADRO DE COMANDO 600X480X220MM, ALTURA, LARGURA, PROFUNDIDADE COM PORTA E CHAPA METALICA PINTADA NA COR LARANJA PARA FIXACAO DO DISJUNTOR</v>
          </cell>
          <cell r="D893" t="str">
            <v>UN</v>
          </cell>
          <cell r="E893">
            <v>464.3</v>
          </cell>
          <cell r="F893" t="str">
            <v>N</v>
          </cell>
        </row>
        <row r="894">
          <cell r="A894">
            <v>7601</v>
          </cell>
          <cell r="B894">
            <v>30</v>
          </cell>
          <cell r="C894" t="str">
            <v>QUADRO DE DISTRIBUICAO COM BARRAMENTO TRIFASICO, DE EMBUTIR, EM CHAPA DE ACO GALVANIZADO, PARA 12 DISJUNTORES DIN, 100 A - SINAPI - 00013393</v>
          </cell>
          <cell r="D894" t="str">
            <v>UN</v>
          </cell>
          <cell r="E894">
            <v>322.77</v>
          </cell>
          <cell r="F894" t="str">
            <v>S</v>
          </cell>
        </row>
        <row r="895">
          <cell r="A895">
            <v>1434</v>
          </cell>
          <cell r="B895">
            <v>30</v>
          </cell>
          <cell r="C895" t="str">
            <v>QUADRO DE DISTRIBUICAO COM BARRAMENTO TRIFASICO, DE EMBUTIR, EM CHAPA DE ACO GALVANIZADO, PARA 24 DISJUNTORES DIN, 100 A - SINAPI - 00012039</v>
          </cell>
          <cell r="D895" t="str">
            <v>UN</v>
          </cell>
          <cell r="E895">
            <v>475.35</v>
          </cell>
          <cell r="F895" t="str">
            <v>S</v>
          </cell>
        </row>
        <row r="896">
          <cell r="A896">
            <v>6387</v>
          </cell>
          <cell r="B896">
            <v>30</v>
          </cell>
          <cell r="C896" t="str">
            <v>QUADRO DE DISTRIBUICAO COM BARRAMENTO TRIFASICO, DE EMBUTIR, EM CHAPA DE ACO GALVANIZADO, PARA 28 DISJUNTORES DIN, 100 A - SINAPI - 00013396</v>
          </cell>
          <cell r="D896" t="str">
            <v>UN</v>
          </cell>
          <cell r="E896">
            <v>667.6</v>
          </cell>
          <cell r="F896" t="str">
            <v>S</v>
          </cell>
        </row>
        <row r="897">
          <cell r="A897">
            <v>1437</v>
          </cell>
          <cell r="B897">
            <v>30</v>
          </cell>
          <cell r="C897" t="str">
            <v>QUADRO DE DISTRIBUICAO COM BARRAMENTO TRIFASICO, DE EMBUTIR, EM CHAPA DE ACO GALVANIZADO, PARA 30 DISJUNTORES DIN, 150 A - SINAPI - 00012041</v>
          </cell>
          <cell r="D897" t="str">
            <v>UN</v>
          </cell>
          <cell r="E897">
            <v>545.14</v>
          </cell>
          <cell r="F897" t="str">
            <v>S</v>
          </cell>
        </row>
        <row r="898">
          <cell r="A898">
            <v>1435</v>
          </cell>
          <cell r="B898">
            <v>30</v>
          </cell>
          <cell r="C898" t="str">
            <v>QUADRO DE DISTRIBUICAO COM BARRAMENTO TRIFASICO, DE EMBUTIR, EM CHAPA DE ACO GALVANIZADO, PARA 36 DISJUNTORES DIN, 100 A - SINAPI - 00039762</v>
          </cell>
          <cell r="D898" t="str">
            <v>UN</v>
          </cell>
          <cell r="E898">
            <v>547.89</v>
          </cell>
          <cell r="F898" t="str">
            <v>S</v>
          </cell>
        </row>
        <row r="899">
          <cell r="A899">
            <v>1436</v>
          </cell>
          <cell r="B899">
            <v>30</v>
          </cell>
          <cell r="C899" t="str">
            <v>QUADRO DE DISTRIBUICAO COM BARRAMENTO TRIFASICO, DE EMBUTIR, EM CHAPA DE ACO GALVANIZADO, PARA 48 DISJUNTORES DIN, 100 A - SINAPI - 00039763</v>
          </cell>
          <cell r="D899" t="str">
            <v>UN</v>
          </cell>
          <cell r="E899">
            <v>936.19</v>
          </cell>
          <cell r="F899" t="str">
            <v>S</v>
          </cell>
        </row>
        <row r="900">
          <cell r="A900">
            <v>3429</v>
          </cell>
          <cell r="B900">
            <v>30</v>
          </cell>
          <cell r="C900" t="str">
            <v>QUADRO DE DISTRIBUICAO DE ENERGIA DE EMBUTIR, COM BARRAMENTO TRIFASICO DE 150A, CAPACIDADE PARA 16 MODULOS DIN DA CEMAR OU SIMILAR</v>
          </cell>
          <cell r="D900" t="str">
            <v>UN</v>
          </cell>
          <cell r="E900">
            <v>439.93</v>
          </cell>
          <cell r="F900" t="str">
            <v>N</v>
          </cell>
        </row>
        <row r="901">
          <cell r="A901">
            <v>7607</v>
          </cell>
          <cell r="B901">
            <v>30</v>
          </cell>
          <cell r="C901" t="str">
            <v>QUADRO DE DISTRIBUICAO DE ENERGIA DE EMBUTIR, COM BARRAMENTO TRIFASICO DE 150A, CAPACIDADE PARA 34 MODULOS DIN DA CEMAR OU SIMILAR</v>
          </cell>
          <cell r="D901" t="str">
            <v>UN</v>
          </cell>
          <cell r="E901">
            <v>770</v>
          </cell>
          <cell r="F901" t="str">
            <v>N</v>
          </cell>
        </row>
        <row r="902">
          <cell r="A902">
            <v>1439</v>
          </cell>
          <cell r="B902">
            <v>30</v>
          </cell>
          <cell r="C902" t="str">
            <v>QUADRO DE DISTRIBUICAO DE ENERGIA DE EMBUTIR, COM BARRAMENTO TRIFASICO DE 150A, CAPACIDADE PARA 42 MODULOS DIN DA CEMAR OU SIMILAR</v>
          </cell>
          <cell r="D902" t="str">
            <v>UN</v>
          </cell>
          <cell r="E902">
            <v>910.04</v>
          </cell>
          <cell r="F902" t="str">
            <v>N</v>
          </cell>
        </row>
        <row r="903">
          <cell r="A903">
            <v>7609</v>
          </cell>
          <cell r="B903">
            <v>30</v>
          </cell>
          <cell r="C903" t="str">
            <v>QUADRO DE DISTRIBUICAO DE ENERGIA DE EMBUTIR, COM BARRAMENTO TRIFASICO DE 225A, CAPACIDADE PARA 56 MODULOS DIN DA CEMAR OU SIMILAR</v>
          </cell>
          <cell r="D903" t="str">
            <v>UN</v>
          </cell>
          <cell r="E903">
            <v>1451.08</v>
          </cell>
          <cell r="F903" t="str">
            <v>N</v>
          </cell>
        </row>
        <row r="904">
          <cell r="A904">
            <v>7610</v>
          </cell>
          <cell r="B904">
            <v>30</v>
          </cell>
          <cell r="C904" t="str">
            <v>QUADRO DE DISTRIBUICAO DE ENERGIA DE EMBUTIR, COM BARRAMENTO TRIFASICO DE 225A, CAPACIDADE PARA 70 MODULOS DIN DA CEMAR OU SIMILAR</v>
          </cell>
          <cell r="D904" t="str">
            <v>UN</v>
          </cell>
          <cell r="E904">
            <v>1665.81</v>
          </cell>
          <cell r="F904" t="str">
            <v>N</v>
          </cell>
        </row>
        <row r="905">
          <cell r="A905">
            <v>6493</v>
          </cell>
          <cell r="B905">
            <v>30</v>
          </cell>
          <cell r="C905" t="str">
            <v>QUADRO PARA CANTEIRO DE OBRAS DE 3X40A, STECK OU SIMILAR, CONTENDO: 2 TOMADAS N4049, 3P+T 16A 220250V, 4 TOMADAS NBR 20A 127V, 1 DISJUNTOR SDD63C40 E PRENSA CABO PG21 - FORNECIMENTO E INSTALACAO</v>
          </cell>
          <cell r="D905" t="str">
            <v>UN</v>
          </cell>
          <cell r="E905">
            <v>959.9</v>
          </cell>
          <cell r="F905" t="str">
            <v>N</v>
          </cell>
        </row>
        <row r="906">
          <cell r="A906">
            <v>2202</v>
          </cell>
          <cell r="B906">
            <v>43</v>
          </cell>
          <cell r="C906" t="str">
            <v>RALO SECO / RALO DE PASSAGEM EM PVC, QUADRADO, 100 X 100 X 53 MM, SAIDA 40 MM, COM GRELHA BRANCA - SINAPI - 00005102</v>
          </cell>
          <cell r="D906" t="str">
            <v>UN</v>
          </cell>
          <cell r="E906">
            <v>14.62</v>
          </cell>
          <cell r="F906" t="str">
            <v>S</v>
          </cell>
        </row>
        <row r="907">
          <cell r="A907">
            <v>2700</v>
          </cell>
          <cell r="B907">
            <v>101</v>
          </cell>
          <cell r="C907" t="str">
            <v>RAMPA PORTATIL PARA ADEQUACAO DE ACESSO DE CADEIRANTES DE 1.10 X 0.82 X 0.05M DA MULTIRAMPA OU SIMILAR</v>
          </cell>
          <cell r="D907" t="str">
            <v>UN</v>
          </cell>
          <cell r="E907">
            <v>2130.5</v>
          </cell>
          <cell r="F907" t="str">
            <v>N</v>
          </cell>
        </row>
        <row r="908">
          <cell r="A908">
            <v>6304</v>
          </cell>
          <cell r="B908">
            <v>300</v>
          </cell>
          <cell r="C908" t="str">
            <v>REATERRO MANUAL APILOADO COM SOQUETE. AF_10/2017 - SINAPI - 96995</v>
          </cell>
          <cell r="D908" t="str">
            <v>M3</v>
          </cell>
          <cell r="E908">
            <v>40.869999999999997</v>
          </cell>
          <cell r="F908" t="str">
            <v>S</v>
          </cell>
        </row>
        <row r="909">
          <cell r="A909">
            <v>3448</v>
          </cell>
          <cell r="B909">
            <v>29</v>
          </cell>
          <cell r="C909" t="str">
            <v>REATOR ELETRONICO BIVOLT PARA 2 LAMPADAS FLUORESCENTES DE 18/20 W - SINAPI - 00001086</v>
          </cell>
          <cell r="D909" t="str">
            <v>UN</v>
          </cell>
          <cell r="E909">
            <v>36.42</v>
          </cell>
          <cell r="F909" t="str">
            <v>S</v>
          </cell>
        </row>
        <row r="910">
          <cell r="A910">
            <v>3463</v>
          </cell>
          <cell r="B910">
            <v>29</v>
          </cell>
          <cell r="C910" t="str">
            <v>REATOR ELETRONICO BIVOLT PARA 2 LAMPADAS FLUORESCENTES DE 18/20 W - SINAPI - 00001086</v>
          </cell>
          <cell r="D910" t="str">
            <v>UN</v>
          </cell>
          <cell r="E910">
            <v>36.42</v>
          </cell>
          <cell r="F910" t="str">
            <v>S</v>
          </cell>
        </row>
        <row r="911">
          <cell r="A911">
            <v>3449</v>
          </cell>
          <cell r="B911">
            <v>29</v>
          </cell>
          <cell r="C911" t="str">
            <v>REATOR ELETRONICO BIVOLT PARA 2 LAMPADAS FLUORESCENTES DE 36/40 W - SINAPI - 00001079</v>
          </cell>
          <cell r="D911" t="str">
            <v>UN</v>
          </cell>
          <cell r="E911">
            <v>37.65</v>
          </cell>
          <cell r="F911" t="str">
            <v>S</v>
          </cell>
        </row>
        <row r="912">
          <cell r="A912">
            <v>3440</v>
          </cell>
          <cell r="B912">
            <v>29</v>
          </cell>
          <cell r="C912" t="str">
            <v>REATOR P/ LAMPADA VAPOR DE SODIO 250W USO EXT - SINAPI - 00001082</v>
          </cell>
          <cell r="D912" t="str">
            <v>UN</v>
          </cell>
          <cell r="E912">
            <v>236.71</v>
          </cell>
          <cell r="F912" t="str">
            <v>S</v>
          </cell>
        </row>
        <row r="913">
          <cell r="A913">
            <v>3441</v>
          </cell>
          <cell r="B913">
            <v>29</v>
          </cell>
          <cell r="C913" t="str">
            <v>REATOR PARA LAMPADA VAPOR METALICO DE 150W</v>
          </cell>
          <cell r="D913" t="str">
            <v>UN</v>
          </cell>
          <cell r="E913">
            <v>129.87</v>
          </cell>
          <cell r="F913" t="str">
            <v>N</v>
          </cell>
        </row>
        <row r="914">
          <cell r="A914">
            <v>7402</v>
          </cell>
          <cell r="B914">
            <v>29</v>
          </cell>
          <cell r="C914" t="str">
            <v>REATOR RVS 400W - 26 OC - IG, COM IGNITOR - (220V)</v>
          </cell>
          <cell r="D914" t="str">
            <v>UN</v>
          </cell>
          <cell r="E914">
            <v>244.96</v>
          </cell>
          <cell r="F914" t="str">
            <v>N</v>
          </cell>
        </row>
        <row r="915">
          <cell r="A915">
            <v>1624</v>
          </cell>
          <cell r="B915">
            <v>0</v>
          </cell>
          <cell r="C915" t="str">
            <v>REBITE DE ALUMINIO VAZADO DE REPUXO, 3,2 X 8 MM (1KG = 1025 UNIDADES) - SINAPI - 00005104</v>
          </cell>
          <cell r="D915" t="str">
            <v>KG</v>
          </cell>
          <cell r="E915">
            <v>118.77</v>
          </cell>
          <cell r="F915" t="str">
            <v>S</v>
          </cell>
        </row>
        <row r="916">
          <cell r="A916">
            <v>1612</v>
          </cell>
          <cell r="B916">
            <v>29</v>
          </cell>
          <cell r="C916" t="str">
            <v>REFLETOR HOLOFOTE LED 400W IP-66 A PROVA D'AGUA BRANCO FRIO 6000K</v>
          </cell>
          <cell r="D916" t="str">
            <v>UN</v>
          </cell>
          <cell r="E916">
            <v>193.62</v>
          </cell>
          <cell r="F916" t="str">
            <v>N</v>
          </cell>
        </row>
        <row r="917">
          <cell r="A917">
            <v>3495</v>
          </cell>
          <cell r="B917">
            <v>29</v>
          </cell>
          <cell r="C917" t="str">
            <v>REFLETOR RETANGULAR FECHADO LED, REF. FLOOD LIGHT IP 68, 200W, 21.000LMS, COM DOIS MODULOS DA RCA, DIGITAL LED OU SIMILAR</v>
          </cell>
          <cell r="D917" t="str">
            <v>UN</v>
          </cell>
          <cell r="E917">
            <v>281.89999999999998</v>
          </cell>
          <cell r="F917" t="str">
            <v>N</v>
          </cell>
        </row>
        <row r="918">
          <cell r="A918">
            <v>2403</v>
          </cell>
          <cell r="B918">
            <v>38</v>
          </cell>
          <cell r="C918" t="str">
            <v>REGISTRO GAVETA BRUTO EM LATAO FORJADO, BITOLA 1 1/2 " (REF 1509) - SINAPI - 00006010</v>
          </cell>
          <cell r="D918" t="str">
            <v>UN</v>
          </cell>
          <cell r="E918">
            <v>71.14</v>
          </cell>
          <cell r="F918" t="str">
            <v>S</v>
          </cell>
        </row>
        <row r="919">
          <cell r="A919">
            <v>2400</v>
          </cell>
          <cell r="B919">
            <v>38</v>
          </cell>
          <cell r="C919" t="str">
            <v>REGISTRO GAVETA BRUTO EM LATAO FORJADO, BITOLA 2 1/2 " (REF 1509) - SINAPI - 00006011</v>
          </cell>
          <cell r="D919" t="str">
            <v>UN</v>
          </cell>
          <cell r="E919">
            <v>205.49</v>
          </cell>
          <cell r="F919" t="str">
            <v>S</v>
          </cell>
        </row>
        <row r="920">
          <cell r="A920">
            <v>2401</v>
          </cell>
          <cell r="B920">
            <v>38</v>
          </cell>
          <cell r="C920" t="str">
            <v>REGISTRO GAVETA BRUTO EM LATAO FORJADO, BITOLA 3 " (REF 1509) - SINAPI - 00006012</v>
          </cell>
          <cell r="D920" t="str">
            <v>UN</v>
          </cell>
          <cell r="E920">
            <v>248.78</v>
          </cell>
          <cell r="F920" t="str">
            <v>S</v>
          </cell>
        </row>
        <row r="921">
          <cell r="A921">
            <v>2410</v>
          </cell>
          <cell r="B921">
            <v>38</v>
          </cell>
          <cell r="C921" t="str">
            <v>REGISTRO GAVETA COM ACABAMENTO E CANOPLA CROMADOS, SIMPLES, BITOLA 3/4 " (REF 1509) - SINAPI - 00006005</v>
          </cell>
          <cell r="D921" t="str">
            <v>UN</v>
          </cell>
          <cell r="E921">
            <v>63.9</v>
          </cell>
          <cell r="F921" t="str">
            <v>S</v>
          </cell>
        </row>
        <row r="922">
          <cell r="A922">
            <v>8459</v>
          </cell>
          <cell r="B922">
            <v>44</v>
          </cell>
          <cell r="C922" t="str">
            <v>REGISTRO OU VALVULA GLOBO ANGULAR EM LATAO, PARA HIDRANTES EM INSTALACAO PREDIAL DE INCENDIO, 45 GRAUS, DIAMETRO DE 2 1/2", COM VOLANTE, CLASSE DE PRESSAO DE ATE 200 PSI - SINAPI - 00010904</v>
          </cell>
          <cell r="D922" t="str">
            <v>UN</v>
          </cell>
          <cell r="E922">
            <v>182.5</v>
          </cell>
          <cell r="F922" t="str">
            <v>S</v>
          </cell>
        </row>
        <row r="923">
          <cell r="A923">
            <v>2414</v>
          </cell>
          <cell r="B923">
            <v>38</v>
          </cell>
          <cell r="C923" t="str">
            <v>REGISTRO PRESSAO COM ACABAMENTO E CANOPLA CROMADA, SIMPLES, BITOLA 3/4 " (REF 1416) - SINAPI - 00006024</v>
          </cell>
          <cell r="D923" t="str">
            <v>UN</v>
          </cell>
          <cell r="E923">
            <v>60.27</v>
          </cell>
          <cell r="F923" t="str">
            <v>S</v>
          </cell>
        </row>
        <row r="924">
          <cell r="A924">
            <v>6308</v>
          </cell>
          <cell r="B924">
            <v>300</v>
          </cell>
          <cell r="C924" t="str">
            <v>REGULARIZACAO DE SUPERFICIE, COM ARGAMASSA DE CIMENTO E AREIA NO TRACO 1:3, ESPESSURA 2 CM (COMP. 0701000102)</v>
          </cell>
          <cell r="D924" t="str">
            <v>M2</v>
          </cell>
          <cell r="E924">
            <v>24.38</v>
          </cell>
          <cell r="F924" t="str">
            <v>N</v>
          </cell>
        </row>
        <row r="925">
          <cell r="A925">
            <v>6303</v>
          </cell>
          <cell r="B925">
            <v>300</v>
          </cell>
          <cell r="C925" t="str">
            <v>REGULARIZACAO E COMPACTACAO MANUAL DE TERRENO COM SOQUETE (COMP. 0401001109)</v>
          </cell>
          <cell r="D925" t="str">
            <v>M2</v>
          </cell>
          <cell r="E925">
            <v>25.56</v>
          </cell>
          <cell r="F925" t="str">
            <v>N</v>
          </cell>
        </row>
        <row r="926">
          <cell r="A926">
            <v>2730</v>
          </cell>
          <cell r="B926">
            <v>28</v>
          </cell>
          <cell r="C926" t="str">
            <v>REJUNTE CIMENTICIO, QUALQUER COR - SINAPI - 00034357</v>
          </cell>
          <cell r="D926" t="str">
            <v>KG</v>
          </cell>
          <cell r="E926">
            <v>4.87</v>
          </cell>
          <cell r="F926" t="str">
            <v>S</v>
          </cell>
        </row>
        <row r="927">
          <cell r="A927">
            <v>6063</v>
          </cell>
          <cell r="B927">
            <v>28</v>
          </cell>
          <cell r="C927" t="str">
            <v>REJUNTE CIMENTICIO, QUALQUER COR - SINAPI - 00034357</v>
          </cell>
          <cell r="D927" t="str">
            <v>KG</v>
          </cell>
          <cell r="E927">
            <v>4.87</v>
          </cell>
          <cell r="F927" t="str">
            <v>S</v>
          </cell>
        </row>
        <row r="928">
          <cell r="A928">
            <v>2736</v>
          </cell>
          <cell r="B928">
            <v>28</v>
          </cell>
          <cell r="C928" t="str">
            <v>REJUNTE EPOXI, QUALQUER COR - SINAPI - 00037329</v>
          </cell>
          <cell r="D928" t="str">
            <v>KG</v>
          </cell>
          <cell r="E928">
            <v>102.64</v>
          </cell>
          <cell r="F928" t="str">
            <v>S</v>
          </cell>
        </row>
        <row r="929">
          <cell r="A929">
            <v>6624</v>
          </cell>
          <cell r="B929">
            <v>30</v>
          </cell>
          <cell r="C929" t="str">
            <v>RELE DE SOBRECORRENTE MOD. 3UA50 DE (2,5 A 6,3)A SIEMENS, WEG OU SIMILAR</v>
          </cell>
          <cell r="D929" t="str">
            <v>UN</v>
          </cell>
          <cell r="E929">
            <v>144.65</v>
          </cell>
          <cell r="F929" t="str">
            <v>N</v>
          </cell>
        </row>
        <row r="930">
          <cell r="A930">
            <v>6625</v>
          </cell>
          <cell r="B930">
            <v>30</v>
          </cell>
          <cell r="C930" t="str">
            <v>RELE DE SOBRECORRENTE MOD. 3UA52 DE (16 A 25)A SIEMENS, WEG OU SIMILAR</v>
          </cell>
          <cell r="D930" t="str">
            <v>UN</v>
          </cell>
          <cell r="E930">
            <v>207.33</v>
          </cell>
          <cell r="F930" t="str">
            <v>N</v>
          </cell>
        </row>
        <row r="931">
          <cell r="A931">
            <v>6626</v>
          </cell>
          <cell r="B931">
            <v>30</v>
          </cell>
          <cell r="C931" t="str">
            <v>RELE DE SOBRECORRENTE MOD. 3UA55 DE (20 A 32)A SIEMENS OU SIMILAR</v>
          </cell>
          <cell r="D931" t="str">
            <v>UN</v>
          </cell>
          <cell r="E931">
            <v>174.31</v>
          </cell>
          <cell r="F931" t="str">
            <v>N</v>
          </cell>
        </row>
        <row r="932">
          <cell r="A932">
            <v>6631</v>
          </cell>
          <cell r="B932">
            <v>30</v>
          </cell>
          <cell r="C932" t="str">
            <v>RELE DE SOBRECORRENTE MOD. 3UA55 DE (36 A 45)A SIEMENS, WEG OU SIMILAR</v>
          </cell>
          <cell r="D932" t="str">
            <v>UN</v>
          </cell>
          <cell r="E932">
            <v>213.5</v>
          </cell>
          <cell r="F932" t="str">
            <v>N</v>
          </cell>
        </row>
        <row r="933">
          <cell r="A933">
            <v>6627</v>
          </cell>
          <cell r="B933">
            <v>30</v>
          </cell>
          <cell r="C933" t="str">
            <v>RELE DE SOBRECORRENTE MOD. 3UA58 DE (40 A 57)A SIEMENS, WEG OU SIMILAR</v>
          </cell>
          <cell r="D933" t="str">
            <v>UN</v>
          </cell>
          <cell r="E933">
            <v>389.57</v>
          </cell>
          <cell r="F933" t="str">
            <v>N</v>
          </cell>
        </row>
        <row r="934">
          <cell r="A934">
            <v>6623</v>
          </cell>
          <cell r="B934">
            <v>30</v>
          </cell>
          <cell r="C934" t="str">
            <v>RELE FALTA DE FASE SEM NEUTRO 220V - 50/60HZ - WEG OU SIMILAR</v>
          </cell>
          <cell r="D934" t="str">
            <v>UN</v>
          </cell>
          <cell r="E934">
            <v>212.44</v>
          </cell>
          <cell r="F934" t="str">
            <v>N</v>
          </cell>
        </row>
        <row r="935">
          <cell r="A935">
            <v>7180</v>
          </cell>
          <cell r="B935">
            <v>33</v>
          </cell>
          <cell r="C935" t="str">
            <v>RELE FOTOELETRICO INTERNO E EXTERNO BIVOLT 1000 W, DE CONECTOR, SEM BASE - SINAPI - 00002510</v>
          </cell>
          <cell r="D935" t="str">
            <v>UN</v>
          </cell>
          <cell r="E935">
            <v>34.29</v>
          </cell>
          <cell r="F935" t="str">
            <v>S</v>
          </cell>
        </row>
        <row r="936">
          <cell r="A936">
            <v>1618</v>
          </cell>
          <cell r="B936">
            <v>40</v>
          </cell>
          <cell r="C936" t="str">
            <v>RENOVADORES DE AR PARA BANHEIRO COM SENSOR, MOD. VENTOKIT 150, CAPACIDADE DE 150M/H, KIT COMPLETO</v>
          </cell>
          <cell r="D936" t="str">
            <v>UN</v>
          </cell>
          <cell r="E936">
            <v>568.4</v>
          </cell>
          <cell r="F936" t="str">
            <v>N</v>
          </cell>
        </row>
        <row r="937">
          <cell r="A937">
            <v>2415</v>
          </cell>
          <cell r="B937">
            <v>40</v>
          </cell>
          <cell r="C937" t="str">
            <v>REPARO PARA VALVULA HYDRA-DECA (REDONDA), REF. 4686884</v>
          </cell>
          <cell r="D937" t="str">
            <v>UN</v>
          </cell>
          <cell r="E937">
            <v>107.11</v>
          </cell>
          <cell r="F937" t="str">
            <v>N</v>
          </cell>
        </row>
        <row r="938">
          <cell r="A938">
            <v>8032</v>
          </cell>
          <cell r="B938">
            <v>40</v>
          </cell>
          <cell r="C938" t="str">
            <v>RESERVATORIO METALICO TIPO TACA C/ COLUNA SECA DE 10.000 LITROS - H=6,00M, INCLUSIVE CHUMBADOR, PROJ. P/ BASE E INSTALACAO (TRANSPORTE E ICAMENTO)</v>
          </cell>
          <cell r="D938" t="str">
            <v>UN</v>
          </cell>
          <cell r="E938">
            <v>25200</v>
          </cell>
          <cell r="F938" t="str">
            <v>N</v>
          </cell>
        </row>
        <row r="939">
          <cell r="A939">
            <v>8033</v>
          </cell>
          <cell r="B939">
            <v>40</v>
          </cell>
          <cell r="C939" t="str">
            <v>RESERVATORIO METALICO TIPO TACA C/ COLUNA SECA DE 15.000 LITROS - H=6,00M, INCLUSIVE CHUMBADOR, PROJ. P/ BASE E INSTALACAO (TRANSPORTE E ICAMENTO)</v>
          </cell>
          <cell r="D939" t="str">
            <v>UN</v>
          </cell>
          <cell r="E939">
            <v>31300</v>
          </cell>
          <cell r="F939" t="str">
            <v>N</v>
          </cell>
        </row>
        <row r="940">
          <cell r="A940">
            <v>8034</v>
          </cell>
          <cell r="B940">
            <v>40</v>
          </cell>
          <cell r="C940" t="str">
            <v>RESERVATORIO METALICO TIPO TACA C/ COLUNA SECA DE 20.000 LITROS - H=7,20M, INCLUSIVE CHUMBADOR, PROJ. P/ BASE E INSTALACAO (TRANSPORTE E ICAMENTO)</v>
          </cell>
          <cell r="D940" t="str">
            <v>UN</v>
          </cell>
          <cell r="E940">
            <v>47200</v>
          </cell>
          <cell r="F940" t="str">
            <v>N</v>
          </cell>
        </row>
        <row r="941">
          <cell r="A941">
            <v>8031</v>
          </cell>
          <cell r="B941">
            <v>40</v>
          </cell>
          <cell r="C941" t="str">
            <v>RESERVATORIO METALICO TIPO TACA C/ COLUNA SECA DE 5.000 LITROS - H=4,50M, INCLUSIVE CHUMBADOR, PROJ. P/ BASE E INSTALACAO (TRANSPORTE E ICAMENTO)</v>
          </cell>
          <cell r="D941" t="str">
            <v>UN</v>
          </cell>
          <cell r="E941">
            <v>17900</v>
          </cell>
          <cell r="F941" t="str">
            <v>N</v>
          </cell>
        </row>
        <row r="942">
          <cell r="A942">
            <v>6532</v>
          </cell>
          <cell r="B942">
            <v>27</v>
          </cell>
          <cell r="C942" t="str">
            <v>RESINA ACRILICA PREMIUM BASE AGUA - COR BRANCA - SINAPI - 00007353</v>
          </cell>
          <cell r="D942" t="str">
            <v>L</v>
          </cell>
          <cell r="E942">
            <v>32.82</v>
          </cell>
          <cell r="F942" t="str">
            <v>S</v>
          </cell>
        </row>
        <row r="943">
          <cell r="A943">
            <v>1594</v>
          </cell>
          <cell r="B943">
            <v>0</v>
          </cell>
          <cell r="C943" t="str">
            <v>RETROESCAVADEIRA SOBRE RODAS COM CARREGADEIRA, TRACAO 4X4, POTENCIA LIQ. 88 HP, CACAMBA CARREG. CAP. MIN. 1 M3, CACAMBA RETRO CAP. 0,26 M3, PESO OPERACIONAL MIN. 6.674 KG, PROFUNDIDADE ESCAVACAO MAX. 4,37 M - CHI DIURNO. AF_06/2014 - SINAPI - 5679</v>
          </cell>
          <cell r="D943" t="str">
            <v>CHI</v>
          </cell>
          <cell r="E943">
            <v>55.25</v>
          </cell>
          <cell r="F943" t="str">
            <v>S</v>
          </cell>
        </row>
        <row r="944">
          <cell r="A944">
            <v>1593</v>
          </cell>
          <cell r="B944">
            <v>0</v>
          </cell>
          <cell r="C944" t="str">
            <v>RETROESCAVADEIRA SOBRE RODAS COM CARREGADEIRA, TRACAO 4X4, POTENCIA LIQ. 88 HP, CACAMBA CARREG. CAP. MIN. 1 M3, CACAMBA RETRO CAP. 0,26 M3, PESO OPERACIONAL MIN. 6.674 KG, PROFUNDIDADE ESCAVACAO MAX. 4,37 M - CHP DIURNO. AF_06/2014 - SINAPI - 5678</v>
          </cell>
          <cell r="D944" t="str">
            <v>CHP</v>
          </cell>
          <cell r="E944">
            <v>130.72</v>
          </cell>
          <cell r="F944" t="str">
            <v>S</v>
          </cell>
        </row>
        <row r="945">
          <cell r="A945">
            <v>2727</v>
          </cell>
          <cell r="B945">
            <v>28</v>
          </cell>
          <cell r="C945" t="str">
            <v>REVESTIMENTO CERAMICO BORDA BOLD (30 X 60)CM, LINHA WHITE PLAIN, DA PORTINARI</v>
          </cell>
          <cell r="D945" t="str">
            <v>M2</v>
          </cell>
          <cell r="E945">
            <v>76.709999999999994</v>
          </cell>
          <cell r="F945" t="str">
            <v>N</v>
          </cell>
        </row>
        <row r="946">
          <cell r="A946">
            <v>1322</v>
          </cell>
          <cell r="B946">
            <v>1</v>
          </cell>
          <cell r="C946" t="str">
            <v>REVESTIMENTO DE ACABAMENTO ARRANHADO, VELUTEX 20KG</v>
          </cell>
          <cell r="D946" t="str">
            <v>KG</v>
          </cell>
          <cell r="E946">
            <v>4.37</v>
          </cell>
          <cell r="F946" t="str">
            <v>N</v>
          </cell>
        </row>
        <row r="947">
          <cell r="A947">
            <v>6053</v>
          </cell>
          <cell r="B947">
            <v>28</v>
          </cell>
          <cell r="C947" t="str">
            <v>REVESTIMENTO EM CERAMICA ESMALTADA EXTRA, PEI MENOR OU IGUAL A 3, FORMATO MENOR OU IGUAL A 2025 CM2 - SINAPI - 00000536</v>
          </cell>
          <cell r="D947" t="str">
            <v>M2</v>
          </cell>
          <cell r="E947">
            <v>31.07</v>
          </cell>
          <cell r="F947" t="str">
            <v>S</v>
          </cell>
        </row>
        <row r="948">
          <cell r="A948">
            <v>6403</v>
          </cell>
          <cell r="B948">
            <v>19</v>
          </cell>
          <cell r="C948" t="str">
            <v>RIPA NAO APARELHADA *1 X 3* CM, EM MACARANDUBA, ANGELIM OU EQUIVALENTE DA REGIAO - BRUTA - SINAPI - 00004412</v>
          </cell>
          <cell r="D948" t="str">
            <v>M</v>
          </cell>
          <cell r="E948">
            <v>2.29</v>
          </cell>
          <cell r="F948" t="str">
            <v>S</v>
          </cell>
        </row>
        <row r="949">
          <cell r="A949">
            <v>1145</v>
          </cell>
          <cell r="B949">
            <v>19</v>
          </cell>
          <cell r="C949" t="str">
            <v>RIPA NAO APARELHADA, *1,5 X 5* CM, EM MACARANDUBA, ANGELIM OU EQUIVALENTE DA REGIAO - BRUTA - SINAPI - 00004408</v>
          </cell>
          <cell r="D949" t="str">
            <v>M</v>
          </cell>
          <cell r="E949">
            <v>2.85</v>
          </cell>
          <cell r="F949" t="str">
            <v>S</v>
          </cell>
        </row>
        <row r="950">
          <cell r="A950">
            <v>3510</v>
          </cell>
          <cell r="B950">
            <v>47</v>
          </cell>
          <cell r="C950" t="str">
            <v>RODAPE OU RODABANCADA EM GRANITO, POLIDO, TIPO ANDORINHA/ QUARTZ/ CASTELO/ CORUMBA OU OUTROS EQUIVALENTES DA REGIAO, H= 10 CM, E= *2,0* CM - SINAPI - 00020231</v>
          </cell>
          <cell r="D950" t="str">
            <v>M</v>
          </cell>
          <cell r="E950">
            <v>66.98</v>
          </cell>
          <cell r="F950" t="str">
            <v>S</v>
          </cell>
        </row>
        <row r="951">
          <cell r="A951">
            <v>6025</v>
          </cell>
          <cell r="B951">
            <v>27</v>
          </cell>
          <cell r="C951" t="str">
            <v>RODAPE PRE-MOLDADO DE GRANILITE, MARMORITE OU GRANITINA L = 10 CM - SINAPI - 00034680</v>
          </cell>
          <cell r="D951" t="str">
            <v>M</v>
          </cell>
          <cell r="E951">
            <v>37.729999999999997</v>
          </cell>
          <cell r="F951" t="str">
            <v>S</v>
          </cell>
        </row>
        <row r="952">
          <cell r="A952">
            <v>8514</v>
          </cell>
          <cell r="B952">
            <v>300</v>
          </cell>
          <cell r="C952" t="str">
            <v>ROLO COMPACTADOR DE PNEUS ESTATICO, PRESSAO VARIAVEL, POTENCIA 111 HP, PESO SEM/COM LASTRO 9,5 / 26 T, LARGURA DE TRABALHO 1,90 M - CHP DIURNO. AF_07/2014 - SINAPI - 6879</v>
          </cell>
          <cell r="D952" t="str">
            <v>CHP</v>
          </cell>
          <cell r="E952">
            <v>193.91</v>
          </cell>
          <cell r="F952" t="str">
            <v>S</v>
          </cell>
        </row>
        <row r="953">
          <cell r="A953">
            <v>6415</v>
          </cell>
          <cell r="B953">
            <v>300</v>
          </cell>
          <cell r="C953" t="str">
            <v>ROLO COMPACTADOR PE DE CARNEIRO VIBRATORIO, POTENCIA 125 HP, PESO OPERACIONAL SEM/COM LASTRO 11,95 / 13,30 T, IMPACTO DINAMICO 38,5 / 22,5 T, LARGURA DE TRABALHO 2,15 M - CHP DIURNO. AF_06/2014 - SINAPI - 7049</v>
          </cell>
          <cell r="D953" t="str">
            <v>CHP</v>
          </cell>
          <cell r="E953">
            <v>201.49</v>
          </cell>
          <cell r="F953" t="str">
            <v>S</v>
          </cell>
        </row>
        <row r="954">
          <cell r="A954">
            <v>1626</v>
          </cell>
          <cell r="B954">
            <v>0</v>
          </cell>
          <cell r="C954" t="str">
            <v>RUFO INTERNO DE CHAPA DE ACO GALVANIZADA NUM 26, CORTE 50 CM - SINAPI - 00001114</v>
          </cell>
          <cell r="D954" t="str">
            <v>M</v>
          </cell>
          <cell r="E954">
            <v>30.94</v>
          </cell>
          <cell r="F954" t="str">
            <v>S</v>
          </cell>
        </row>
        <row r="955">
          <cell r="A955">
            <v>2416</v>
          </cell>
          <cell r="B955">
            <v>39</v>
          </cell>
          <cell r="C955" t="str">
            <v>SABONETEIRA PLASTICA TIPO DISPENSER PARA SABONETE LIQUIDO COM RESERVATORIO 800 A 1500 ML - SINAPI - 00011758</v>
          </cell>
          <cell r="D955" t="str">
            <v>UN</v>
          </cell>
          <cell r="E955">
            <v>63.45</v>
          </cell>
          <cell r="F955" t="str">
            <v>S</v>
          </cell>
        </row>
        <row r="956">
          <cell r="A956">
            <v>6587</v>
          </cell>
          <cell r="B956">
            <v>46</v>
          </cell>
          <cell r="C956" t="str">
            <v>SAPATILHA EM ACO GALVANIZADO PARA CABOS COM DIAMETRO NOMINAL ATE 5/8" - SINAPI - 00007581</v>
          </cell>
          <cell r="D956" t="str">
            <v>UN</v>
          </cell>
          <cell r="E956">
            <v>6.35</v>
          </cell>
          <cell r="F956" t="str">
            <v>S</v>
          </cell>
        </row>
        <row r="957">
          <cell r="A957">
            <v>1148</v>
          </cell>
          <cell r="B957">
            <v>19</v>
          </cell>
          <cell r="C957" t="str">
            <v>SARRAFO *2,5 X 10* CM EM PINUS, MISTA OU EQUIVALENTE DA REGIAO - BRUTA - SINAPI - 00004509</v>
          </cell>
          <cell r="D957" t="str">
            <v>M</v>
          </cell>
          <cell r="E957">
            <v>3.92</v>
          </cell>
          <cell r="F957" t="str">
            <v>S</v>
          </cell>
        </row>
        <row r="958">
          <cell r="A958">
            <v>7431</v>
          </cell>
          <cell r="B958">
            <v>19</v>
          </cell>
          <cell r="C958" t="str">
            <v>SARRAFO *2,5 X 10* CM EM PINUS, MISTA OU EQUIVALENTE DA REGIAO - BRUTA - SINAPI - 00004509</v>
          </cell>
          <cell r="D958" t="str">
            <v>M</v>
          </cell>
          <cell r="E958">
            <v>3.92</v>
          </cell>
          <cell r="F958" t="str">
            <v>S</v>
          </cell>
        </row>
        <row r="959">
          <cell r="A959">
            <v>1149</v>
          </cell>
          <cell r="B959">
            <v>19</v>
          </cell>
          <cell r="C959" t="str">
            <v>SARRAFO *2,5 X 5* CM EM PINUS, MISTA OU EQUIVALENTE DA REGIAO - BRUTA - SINAPI - 00004512</v>
          </cell>
          <cell r="D959" t="str">
            <v>M</v>
          </cell>
          <cell r="E959">
            <v>1.87</v>
          </cell>
          <cell r="F959" t="str">
            <v>S</v>
          </cell>
        </row>
        <row r="960">
          <cell r="A960">
            <v>1241</v>
          </cell>
          <cell r="B960">
            <v>19</v>
          </cell>
          <cell r="C960" t="str">
            <v>SARRAFO *2,5 X 7,5* CM EM PINUS, MISTA OU EQUIVALENTE DA REGIAO - BRUTA - SINAPI - 00004517</v>
          </cell>
          <cell r="D960" t="str">
            <v>M</v>
          </cell>
          <cell r="E960">
            <v>2.7</v>
          </cell>
          <cell r="F960" t="str">
            <v>S</v>
          </cell>
        </row>
        <row r="961">
          <cell r="A961">
            <v>1601</v>
          </cell>
          <cell r="B961">
            <v>0</v>
          </cell>
          <cell r="C961" t="str">
            <v>SARRAFO NAO APARELHADO *2,5 X 10* CM, EM MACARANDUBA, ANGELIM OU EQUIVALENTE DA REGIAO - BRUTA - SINAPI - 00004460</v>
          </cell>
          <cell r="D961" t="str">
            <v>M</v>
          </cell>
          <cell r="E961">
            <v>10.58</v>
          </cell>
          <cell r="F961" t="str">
            <v>S</v>
          </cell>
        </row>
        <row r="962">
          <cell r="A962">
            <v>1197</v>
          </cell>
          <cell r="B962">
            <v>19</v>
          </cell>
          <cell r="C962" t="str">
            <v>SARRAFO NAO APARELHADO *2,5 X 7* CM, EM MACARANDUBA, ANGELIM OU EQUIVALENTE DA REGIAO - BRUTA - SINAPI - 00004417</v>
          </cell>
          <cell r="D962" t="str">
            <v>M</v>
          </cell>
          <cell r="E962">
            <v>8.16</v>
          </cell>
          <cell r="F962" t="str">
            <v>S</v>
          </cell>
        </row>
        <row r="963">
          <cell r="A963">
            <v>1194</v>
          </cell>
          <cell r="B963">
            <v>19</v>
          </cell>
          <cell r="C963" t="str">
            <v>SARRAFO NAO APARELHADO 2,5 X 5 CM, EM MACARANDUBA, ANGELIM OU EQUIVALENTE DA REGIAO - BRUTA - SINAPI - 00004415</v>
          </cell>
          <cell r="D963" t="str">
            <v>M</v>
          </cell>
          <cell r="E963">
            <v>5.67</v>
          </cell>
          <cell r="F963" t="str">
            <v>S</v>
          </cell>
        </row>
        <row r="964">
          <cell r="A964">
            <v>6015</v>
          </cell>
          <cell r="B964">
            <v>1</v>
          </cell>
          <cell r="C964" t="str">
            <v>SELADOR ACRILICO OPACO PREMIUM INTERIOR/EXTERIOR - SINAPI - 00006085</v>
          </cell>
          <cell r="D964" t="str">
            <v>L</v>
          </cell>
          <cell r="E964">
            <v>9.18</v>
          </cell>
          <cell r="F964" t="str">
            <v>S</v>
          </cell>
        </row>
        <row r="965">
          <cell r="A965">
            <v>1320</v>
          </cell>
          <cell r="B965">
            <v>1</v>
          </cell>
          <cell r="C965" t="str">
            <v>SELADOR PARA REVESTIMENTO VELUTEX</v>
          </cell>
          <cell r="D965" t="str">
            <v>L</v>
          </cell>
          <cell r="E965">
            <v>8.57</v>
          </cell>
          <cell r="F965" t="str">
            <v>N</v>
          </cell>
        </row>
        <row r="966">
          <cell r="A966">
            <v>6404</v>
          </cell>
          <cell r="B966">
            <v>0</v>
          </cell>
          <cell r="C966" t="str">
            <v>SELANTE ELASTICO MONOCOMPONENTE A BASE DE POLIURETANO (PU) PARA JUNTAS DIVERSAS - SINAPI - 00000142</v>
          </cell>
          <cell r="D966" t="str">
            <v>310ML</v>
          </cell>
          <cell r="E966">
            <v>36.450000000000003</v>
          </cell>
          <cell r="F966" t="str">
            <v>S</v>
          </cell>
        </row>
        <row r="967">
          <cell r="A967">
            <v>1631</v>
          </cell>
          <cell r="B967">
            <v>0</v>
          </cell>
          <cell r="C967" t="str">
            <v>SERRA CIRCULAR DE BANCADA COM MOTOR ELETRICO POTENCIA DE 5HP, COM COIFA PARA DISCO 10" - CHI DIURNO. AF_08/2015 - SINAPI - 91693</v>
          </cell>
          <cell r="D967" t="str">
            <v>CHI</v>
          </cell>
          <cell r="E967">
            <v>23.2</v>
          </cell>
          <cell r="F967" t="str">
            <v>S</v>
          </cell>
        </row>
        <row r="968">
          <cell r="A968">
            <v>1630</v>
          </cell>
          <cell r="B968">
            <v>0</v>
          </cell>
          <cell r="C968" t="str">
            <v>SERRA CIRCULAR DE BANCADA COM MOTOR ELETRICO POTENCIA DE 5HP, COM COIFA PARA DISCO 10" - CHP DIURNO. AF_08/2015 - SINAPI - 91692</v>
          </cell>
          <cell r="D968" t="str">
            <v>CHP</v>
          </cell>
          <cell r="E968">
            <v>24.78</v>
          </cell>
          <cell r="F968" t="str">
            <v>S</v>
          </cell>
        </row>
        <row r="969">
          <cell r="A969">
            <v>4024</v>
          </cell>
          <cell r="B969">
            <v>12</v>
          </cell>
          <cell r="C969" t="str">
            <v>SERRALHEIRO COM ENCARGOS COMPLEMENTARES - SINAPI - 88315</v>
          </cell>
          <cell r="D969" t="str">
            <v>H</v>
          </cell>
          <cell r="E969">
            <v>21.35</v>
          </cell>
          <cell r="F969" t="str">
            <v>S</v>
          </cell>
        </row>
        <row r="970">
          <cell r="A970">
            <v>4014</v>
          </cell>
          <cell r="B970">
            <v>12</v>
          </cell>
          <cell r="C970" t="str">
            <v>SERVENTE COM ENCARGOS COMPLEMENTARES - SINAPI - 88316</v>
          </cell>
          <cell r="D970" t="str">
            <v>H</v>
          </cell>
          <cell r="E970">
            <v>17.04</v>
          </cell>
          <cell r="F970" t="str">
            <v>S</v>
          </cell>
        </row>
        <row r="971">
          <cell r="A971">
            <v>2719</v>
          </cell>
          <cell r="B971">
            <v>0</v>
          </cell>
          <cell r="C971" t="str">
            <v>SERVICO DE BOMBEAMENTO DE CONCRETO COM CONSUMO MINIMO DE 40 M3, (DISPONIBILIZACAO DE BOMBA), SEM O LANCAMENTO - SINAPI - 00044535</v>
          </cell>
          <cell r="D971" t="str">
            <v>M3</v>
          </cell>
          <cell r="E971">
            <v>56.03</v>
          </cell>
          <cell r="F971" t="str">
            <v>S</v>
          </cell>
        </row>
        <row r="972">
          <cell r="A972">
            <v>2565</v>
          </cell>
          <cell r="B972">
            <v>39</v>
          </cell>
          <cell r="C972" t="str">
            <v>SIFAO DO TIPO GARRAFA EM METAL CROMADO 1 X 1.1/2 - FORNECIMENTO E INSTALACAO. AF_01/2020 - SINAPI - 86881</v>
          </cell>
          <cell r="D972" t="str">
            <v>UN</v>
          </cell>
          <cell r="E972">
            <v>346.08</v>
          </cell>
          <cell r="F972" t="str">
            <v>S</v>
          </cell>
        </row>
        <row r="973">
          <cell r="A973">
            <v>2419</v>
          </cell>
          <cell r="B973">
            <v>40</v>
          </cell>
          <cell r="C973" t="str">
            <v>SIFAO EM METAL CROMADO PARA PIA AMERICANA, 1.1/2 X 2 " - SINAPI - 00006150</v>
          </cell>
          <cell r="D973" t="str">
            <v>UN</v>
          </cell>
          <cell r="E973">
            <v>431.14</v>
          </cell>
          <cell r="F973" t="str">
            <v>S</v>
          </cell>
        </row>
        <row r="974">
          <cell r="A974">
            <v>2572</v>
          </cell>
          <cell r="B974">
            <v>40</v>
          </cell>
          <cell r="C974" t="str">
            <v>SIFAO EM METAL CROMADO PARA PIA OU LAVATORIO, 1 X 1.1/2 " - SINAPI - 00006136</v>
          </cell>
          <cell r="D974" t="str">
            <v>UN</v>
          </cell>
          <cell r="E974">
            <v>338.9</v>
          </cell>
          <cell r="F974" t="str">
            <v>S</v>
          </cell>
        </row>
        <row r="975">
          <cell r="A975">
            <v>2573</v>
          </cell>
          <cell r="B975">
            <v>40</v>
          </cell>
          <cell r="C975" t="str">
            <v>SIFAO PLASTICO TIPO COPO PARA TANQUE, 1.1/4 X 1.1/2 " - SINAPI - 00006146</v>
          </cell>
          <cell r="D975" t="str">
            <v>UN</v>
          </cell>
          <cell r="E975">
            <v>19.22</v>
          </cell>
          <cell r="F975" t="str">
            <v>S</v>
          </cell>
        </row>
        <row r="976">
          <cell r="A976">
            <v>1150</v>
          </cell>
          <cell r="B976">
            <v>13</v>
          </cell>
          <cell r="C976" t="str">
            <v>SIKA 1 (18L= 18,90KG)</v>
          </cell>
          <cell r="D976" t="str">
            <v>KG</v>
          </cell>
          <cell r="E976">
            <v>11.5</v>
          </cell>
          <cell r="F976" t="str">
            <v>N</v>
          </cell>
        </row>
        <row r="977">
          <cell r="A977">
            <v>6470</v>
          </cell>
          <cell r="B977">
            <v>45</v>
          </cell>
          <cell r="C977" t="str">
            <v>SILICONE ACETICO USO GERAL INCOLOR 280 G - SINAPI - 00039961</v>
          </cell>
          <cell r="D977" t="str">
            <v>UN</v>
          </cell>
          <cell r="E977">
            <v>24.08</v>
          </cell>
          <cell r="F977" t="str">
            <v>S</v>
          </cell>
        </row>
        <row r="978">
          <cell r="A978">
            <v>2705</v>
          </cell>
          <cell r="B978">
            <v>101</v>
          </cell>
          <cell r="C978" t="str">
            <v>SINALIZACAO VISUAL VERTICAL DE VAGAS CADEIRANTES/IDOSO/GESTANTE COM PLACA EM ACO INOX 180 COM TAMANHO DE (50X70)CM COM ADESIVO REFLETIVO E SIMBOLO, POSTE DE ACO GALV. C/ 3,3M DE ALT. E 2" DE DIAM. AMBOS ANLIK OU SIMILAR</v>
          </cell>
          <cell r="D978" t="str">
            <v>CJ</v>
          </cell>
          <cell r="E978">
            <v>260.44</v>
          </cell>
          <cell r="F978" t="str">
            <v>N</v>
          </cell>
        </row>
        <row r="979">
          <cell r="A979">
            <v>7058</v>
          </cell>
          <cell r="B979">
            <v>46</v>
          </cell>
          <cell r="C979" t="str">
            <v>SINALIZADOR DE TOPO SIMPLES COM RELE FOTOELETRICO REF. TEL 0590 YT DA TERMOTECNICA</v>
          </cell>
          <cell r="D979" t="str">
            <v>UN</v>
          </cell>
          <cell r="E979">
            <v>273.3</v>
          </cell>
          <cell r="F979" t="str">
            <v>N</v>
          </cell>
        </row>
        <row r="980">
          <cell r="A980">
            <v>6487</v>
          </cell>
          <cell r="B980">
            <v>101</v>
          </cell>
          <cell r="C980" t="str">
            <v>SINALIZADOR VISUAL DE DEGRAUS FOTOLUMINESCENTE 7X3CM, DA ANLIK OU SIMILAR</v>
          </cell>
          <cell r="D980" t="str">
            <v>UN</v>
          </cell>
          <cell r="E980">
            <v>3.29</v>
          </cell>
          <cell r="F980" t="str">
            <v>N</v>
          </cell>
        </row>
        <row r="981">
          <cell r="A981">
            <v>3470</v>
          </cell>
          <cell r="B981">
            <v>35</v>
          </cell>
          <cell r="C981" t="str">
            <v>SIRENE BITONAL AUDIOVISUAL 120DB, 24VOLTS PARA ALARME DE INCENDIO</v>
          </cell>
          <cell r="D981" t="str">
            <v>UN</v>
          </cell>
          <cell r="E981">
            <v>150</v>
          </cell>
          <cell r="F981" t="str">
            <v>N</v>
          </cell>
        </row>
        <row r="982">
          <cell r="A982">
            <v>3439</v>
          </cell>
          <cell r="B982">
            <v>33</v>
          </cell>
          <cell r="C982" t="str">
            <v>SIRENE MECANICA UNIDIRECIONAL 110DB, 127V</v>
          </cell>
          <cell r="D982" t="str">
            <v>UN</v>
          </cell>
          <cell r="E982">
            <v>185.55</v>
          </cell>
          <cell r="F982" t="str">
            <v>N</v>
          </cell>
        </row>
        <row r="983">
          <cell r="A983">
            <v>1625</v>
          </cell>
          <cell r="B983">
            <v>0</v>
          </cell>
          <cell r="C983" t="str">
            <v>SOLDA EM BARRA DE ESTANHO-CHUMBO 50/50 - SINAPI - 00013388</v>
          </cell>
          <cell r="D983" t="str">
            <v>KG</v>
          </cell>
          <cell r="E983">
            <v>233.59</v>
          </cell>
          <cell r="F983" t="str">
            <v>S</v>
          </cell>
        </row>
        <row r="984">
          <cell r="A984">
            <v>4023</v>
          </cell>
          <cell r="B984">
            <v>12</v>
          </cell>
          <cell r="C984" t="str">
            <v>SOLDADOR COM ENCARGOS COMPLEMENTARES - SINAPI - 88317</v>
          </cell>
          <cell r="D984" t="str">
            <v>H</v>
          </cell>
          <cell r="E984">
            <v>22.61</v>
          </cell>
          <cell r="F984" t="str">
            <v>S</v>
          </cell>
        </row>
        <row r="985">
          <cell r="A985">
            <v>6028</v>
          </cell>
          <cell r="B985">
            <v>0</v>
          </cell>
          <cell r="C985" t="str">
            <v>SOLEIRA PRE-MOLDADA EM GRANILITE, MARMORITE OU GRANITINA, L = *15 CM - SINAPI - 00010856</v>
          </cell>
          <cell r="D985" t="str">
            <v>M</v>
          </cell>
          <cell r="E985">
            <v>103.78</v>
          </cell>
          <cell r="F985" t="str">
            <v>S</v>
          </cell>
        </row>
        <row r="986">
          <cell r="A986">
            <v>8000</v>
          </cell>
          <cell r="B986">
            <v>43</v>
          </cell>
          <cell r="C986" t="str">
            <v>SOLUCAO PREPARADORA / LIMPADORA PARA PVC, FRASCO COM 1000 CM3 - SINAPI - 00020083</v>
          </cell>
          <cell r="D986" t="str">
            <v>UN</v>
          </cell>
          <cell r="E986">
            <v>82.81</v>
          </cell>
          <cell r="F986" t="str">
            <v>S</v>
          </cell>
        </row>
        <row r="987">
          <cell r="A987">
            <v>1086</v>
          </cell>
          <cell r="B987">
            <v>25</v>
          </cell>
          <cell r="C987" t="str">
            <v>SONDAGEM A PERCUSAO PARA RECONHECIMENTO DO TERRENO</v>
          </cell>
          <cell r="D987" t="str">
            <v>M</v>
          </cell>
          <cell r="E987">
            <v>75</v>
          </cell>
          <cell r="F987" t="str">
            <v>N</v>
          </cell>
        </row>
        <row r="988">
          <cell r="A988">
            <v>6451</v>
          </cell>
          <cell r="B988">
            <v>0</v>
          </cell>
          <cell r="C988" t="str">
            <v>SOQUETE DE BAQUELITE BASE E27, PARA LAMPADAS - SINAPI - 00012295</v>
          </cell>
          <cell r="D988" t="str">
            <v>UN</v>
          </cell>
          <cell r="E988">
            <v>3.76</v>
          </cell>
          <cell r="F988" t="str">
            <v>S</v>
          </cell>
        </row>
        <row r="989">
          <cell r="A989">
            <v>3360</v>
          </cell>
          <cell r="B989">
            <v>29</v>
          </cell>
          <cell r="C989" t="str">
            <v>SOQUETE DE PORCELANA BASE E27, PARA USO AO TEMPO, PARA LAMPADAS - SINAPI - 00012294</v>
          </cell>
          <cell r="D989" t="str">
            <v>UN</v>
          </cell>
          <cell r="E989">
            <v>11.69</v>
          </cell>
          <cell r="F989" t="str">
            <v>S</v>
          </cell>
        </row>
        <row r="990">
          <cell r="A990">
            <v>6441</v>
          </cell>
          <cell r="B990">
            <v>34</v>
          </cell>
          <cell r="C990" t="str">
            <v>SUPORTE BALANCO VERTICAL 100X100MM</v>
          </cell>
          <cell r="D990" t="str">
            <v>UN</v>
          </cell>
          <cell r="E990">
            <v>9.9</v>
          </cell>
          <cell r="F990" t="str">
            <v>N</v>
          </cell>
        </row>
        <row r="991">
          <cell r="A991">
            <v>6443</v>
          </cell>
          <cell r="B991">
            <v>34</v>
          </cell>
          <cell r="C991" t="str">
            <v>SUPORTE BALANCO VERTICAL 100X200MM</v>
          </cell>
          <cell r="D991" t="str">
            <v>UN</v>
          </cell>
          <cell r="E991">
            <v>13.2</v>
          </cell>
          <cell r="F991" t="str">
            <v>N</v>
          </cell>
        </row>
        <row r="992">
          <cell r="A992">
            <v>1610</v>
          </cell>
          <cell r="B992">
            <v>34</v>
          </cell>
          <cell r="C992" t="str">
            <v>SUPORTE BALANCO VERTICAL 100X50MM</v>
          </cell>
          <cell r="D992" t="str">
            <v>UN</v>
          </cell>
          <cell r="E992">
            <v>6.6</v>
          </cell>
          <cell r="F992" t="str">
            <v>N</v>
          </cell>
        </row>
        <row r="993">
          <cell r="A993">
            <v>1607</v>
          </cell>
          <cell r="B993">
            <v>34</v>
          </cell>
          <cell r="C993" t="str">
            <v>SUPORTE BALANCO VETICAL 50X50MM</v>
          </cell>
          <cell r="D993" t="str">
            <v>UN</v>
          </cell>
          <cell r="E993">
            <v>4.95</v>
          </cell>
          <cell r="F993" t="str">
            <v>N</v>
          </cell>
        </row>
        <row r="994">
          <cell r="A994">
            <v>6607</v>
          </cell>
          <cell r="B994">
            <v>46</v>
          </cell>
          <cell r="C994" t="str">
            <v>SUPORTE COMPACTO TIPO T, 13,8 KV</v>
          </cell>
          <cell r="D994" t="str">
            <v>UN</v>
          </cell>
          <cell r="E994">
            <v>88.4</v>
          </cell>
          <cell r="F994" t="str">
            <v>N</v>
          </cell>
        </row>
        <row r="995">
          <cell r="A995">
            <v>6606</v>
          </cell>
          <cell r="B995">
            <v>46</v>
          </cell>
          <cell r="C995" t="str">
            <v>SUPORTE COMPACTO TIPO Z</v>
          </cell>
          <cell r="D995" t="str">
            <v>UN</v>
          </cell>
          <cell r="E995">
            <v>45.01</v>
          </cell>
          <cell r="F995" t="str">
            <v>N</v>
          </cell>
        </row>
        <row r="996">
          <cell r="A996">
            <v>6484</v>
          </cell>
          <cell r="B996">
            <v>35</v>
          </cell>
          <cell r="C996" t="str">
            <v>SUPORTE DE FIXACAO PARA ESPELHO / PLACA 4" X 2", PARA 3 MODULOS, PARA INSTALACAO DE TOMADAS E INTERRUPTORES (SOMENTE SUPORTE) - SINAPI - 00038099</v>
          </cell>
          <cell r="D996" t="str">
            <v>UN</v>
          </cell>
          <cell r="E996">
            <v>1.43</v>
          </cell>
          <cell r="F996" t="str">
            <v>S</v>
          </cell>
        </row>
        <row r="997">
          <cell r="A997">
            <v>7210</v>
          </cell>
          <cell r="B997">
            <v>32</v>
          </cell>
          <cell r="C997" t="str">
            <v>SUPORTE EM ACO GALVANIZADO PARA TRANSFORMADOR PARA POSTE DUPLO T 185 X 95 MM, CHAPA DE 5/16" - SINAPI - 00007576</v>
          </cell>
          <cell r="D997" t="str">
            <v>UN</v>
          </cell>
          <cell r="E997">
            <v>260.83999999999997</v>
          </cell>
          <cell r="F997" t="str">
            <v>S</v>
          </cell>
        </row>
        <row r="998">
          <cell r="A998">
            <v>6452</v>
          </cell>
          <cell r="B998">
            <v>300</v>
          </cell>
          <cell r="C998" t="str">
            <v>SUPORTE ISOLADOR PARA CORDOALHA DE COBRE - FORNECIMENTO E INSTALACAO. AF_12/2017 - SINAPI - 98463</v>
          </cell>
          <cell r="D998" t="str">
            <v>UN</v>
          </cell>
          <cell r="E998">
            <v>24.06</v>
          </cell>
          <cell r="F998" t="str">
            <v>S</v>
          </cell>
        </row>
        <row r="999">
          <cell r="A999">
            <v>7064</v>
          </cell>
          <cell r="B999">
            <v>46</v>
          </cell>
          <cell r="C999" t="str">
            <v>SUPORTE ISOLADOR REFORCADO DIAMETRO NOMINAL 5/16", COM ROSCA SOBERBA E BUCHA - SINAPI - 00007572</v>
          </cell>
          <cell r="D999" t="str">
            <v>UN</v>
          </cell>
          <cell r="E999">
            <v>9.76</v>
          </cell>
          <cell r="F999" t="str">
            <v>S</v>
          </cell>
        </row>
        <row r="1000">
          <cell r="A1000">
            <v>3482</v>
          </cell>
          <cell r="B1000">
            <v>46</v>
          </cell>
          <cell r="C1000" t="str">
            <v>SUPORTE ISOLADOR REFORCADO PARA FIXACAO DE CANTO 90o., REF.PRT 218 DA PARATEC OU SIMILAR</v>
          </cell>
          <cell r="D1000" t="str">
            <v>UN</v>
          </cell>
          <cell r="E1000">
            <v>33.33</v>
          </cell>
          <cell r="F1000" t="str">
            <v>N</v>
          </cell>
        </row>
        <row r="1001">
          <cell r="A1001">
            <v>6569</v>
          </cell>
          <cell r="B1001">
            <v>32</v>
          </cell>
          <cell r="C1001" t="str">
            <v>SUPORTE PARA TRANSFORMADOR PARA POSTE CONCRETO CIRCULAR ATE 270MM</v>
          </cell>
          <cell r="D1001" t="str">
            <v>UN</v>
          </cell>
          <cell r="E1001">
            <v>282.33999999999997</v>
          </cell>
          <cell r="F1001" t="str">
            <v>N</v>
          </cell>
        </row>
        <row r="1002">
          <cell r="A1002">
            <v>6571</v>
          </cell>
          <cell r="B1002">
            <v>32</v>
          </cell>
          <cell r="C1002" t="str">
            <v>SUPORTE PARA TRANSFORMADOR PARA POSTE DE CONCRETO DUPLO T, 195/100</v>
          </cell>
          <cell r="D1002" t="str">
            <v>UN</v>
          </cell>
          <cell r="E1002">
            <v>264.18</v>
          </cell>
          <cell r="F1002" t="str">
            <v>N</v>
          </cell>
        </row>
        <row r="1003">
          <cell r="A1003">
            <v>1138</v>
          </cell>
          <cell r="B1003">
            <v>19</v>
          </cell>
          <cell r="C1003" t="str">
            <v>TABUA *2,5 X 15 CM EM PINUS, MISTA OU EQUIVALENTE DA REGIAO - BRUTA - SINAPI - 00006194</v>
          </cell>
          <cell r="D1003" t="str">
            <v>M</v>
          </cell>
          <cell r="E1003">
            <v>5.52</v>
          </cell>
          <cell r="F1003" t="str">
            <v>S</v>
          </cell>
        </row>
        <row r="1004">
          <cell r="A1004">
            <v>1211</v>
          </cell>
          <cell r="B1004">
            <v>19</v>
          </cell>
          <cell r="C1004" t="str">
            <v>TABUA APARELHADA *2,5 X 15* CM, EM MACARANDUBA, ANGELIM OU EQUIVALENTE DA REGIAO - SINAPI - 00003993</v>
          </cell>
          <cell r="D1004" t="str">
            <v>M2</v>
          </cell>
          <cell r="E1004">
            <v>137.01</v>
          </cell>
          <cell r="F1004" t="str">
            <v>S</v>
          </cell>
        </row>
        <row r="1005">
          <cell r="A1005">
            <v>1212</v>
          </cell>
          <cell r="B1005">
            <v>19</v>
          </cell>
          <cell r="C1005" t="str">
            <v>TABUA APARELHADA *2,5 X 25* CM, EM MACARANDUBA, ANGELIM OU EQUIVALENTE DA REGIAO - SINAPI - 00003990</v>
          </cell>
          <cell r="D1005" t="str">
            <v>M</v>
          </cell>
          <cell r="E1005">
            <v>25.78</v>
          </cell>
          <cell r="F1005" t="str">
            <v>S</v>
          </cell>
        </row>
        <row r="1006">
          <cell r="A1006">
            <v>1214</v>
          </cell>
          <cell r="B1006">
            <v>19</v>
          </cell>
          <cell r="C1006" t="str">
            <v>TABUA APARELHADA *2,5 X 30* CM, EM MACARANDUBA, ANGELIM OU EQUIVALENTE DA REGIAO - SINAPI - 00003992</v>
          </cell>
          <cell r="D1006" t="str">
            <v>M</v>
          </cell>
          <cell r="E1006">
            <v>34.799999999999997</v>
          </cell>
          <cell r="F1006" t="str">
            <v>S</v>
          </cell>
        </row>
        <row r="1007">
          <cell r="A1007">
            <v>1139</v>
          </cell>
          <cell r="B1007">
            <v>19</v>
          </cell>
          <cell r="C1007" t="str">
            <v>TABUA NAO APARELHADA *2,5 X 20* CM, EM MACARANDUBA, ANGELIM OU EQUIVALENTE DA REGIAO - BRUTA - SINAPI - 00006193</v>
          </cell>
          <cell r="D1007" t="str">
            <v>M</v>
          </cell>
          <cell r="E1007">
            <v>21.19</v>
          </cell>
          <cell r="F1007" t="str">
            <v>S</v>
          </cell>
        </row>
        <row r="1008">
          <cell r="A1008">
            <v>1151</v>
          </cell>
          <cell r="B1008">
            <v>19</v>
          </cell>
          <cell r="C1008" t="str">
            <v>TABUA NAO APARELHADA *2,5 X 30* CM, EM MACARANDUBA, ANGELIM OU EQUIVALENTE DA REGIAO - BRUTA - SINAPI - 00006189</v>
          </cell>
          <cell r="D1008" t="str">
            <v>M</v>
          </cell>
          <cell r="E1008">
            <v>30.93</v>
          </cell>
          <cell r="F1008" t="str">
            <v>S</v>
          </cell>
        </row>
        <row r="1009">
          <cell r="A1009">
            <v>7432</v>
          </cell>
          <cell r="B1009">
            <v>19</v>
          </cell>
          <cell r="C1009" t="str">
            <v>TABUA NAO APARELHADA *2,5 X 30* CM, EM MACARANDUBA, ANGELIM OU EQUIVALENTE DA REGIAO - BRUTA - SINAPI - 00006189</v>
          </cell>
          <cell r="D1009" t="str">
            <v>M</v>
          </cell>
          <cell r="E1009">
            <v>30.93</v>
          </cell>
          <cell r="F1009" t="str">
            <v>S</v>
          </cell>
        </row>
        <row r="1010">
          <cell r="A1010">
            <v>1586</v>
          </cell>
          <cell r="B1010">
            <v>0</v>
          </cell>
          <cell r="C1010" t="str">
            <v>TAMPA DE CONCRETO ARMADO PARA FOSSA, D = *1,10* M, E = 0,05 M - SINAPI - 00041614</v>
          </cell>
          <cell r="D1010" t="str">
            <v>UN</v>
          </cell>
          <cell r="E1010">
            <v>163.97</v>
          </cell>
          <cell r="F1010" t="str">
            <v>S</v>
          </cell>
        </row>
        <row r="1011">
          <cell r="A1011">
            <v>8002</v>
          </cell>
          <cell r="B1011">
            <v>31</v>
          </cell>
          <cell r="C1011" t="str">
            <v>TAMPA DE FERRO FUNDIDO (50 X 50)CM COM A INSCRICAO "ESGOTO"</v>
          </cell>
          <cell r="D1011" t="str">
            <v>UN</v>
          </cell>
          <cell r="E1011">
            <v>362.9</v>
          </cell>
          <cell r="F1011" t="str">
            <v>N</v>
          </cell>
        </row>
        <row r="1012">
          <cell r="A1012">
            <v>8457</v>
          </cell>
          <cell r="B1012">
            <v>44</v>
          </cell>
          <cell r="C1012" t="str">
            <v>TAMPA DE FERRO FUNDIDO 40 X 60 CM COM A INSCRICAO INCENDIO</v>
          </cell>
          <cell r="D1012" t="str">
            <v>UN</v>
          </cell>
          <cell r="E1012">
            <v>380</v>
          </cell>
          <cell r="F1012" t="str">
            <v>N</v>
          </cell>
        </row>
        <row r="1013">
          <cell r="A1013">
            <v>7528</v>
          </cell>
          <cell r="B1013">
            <v>7</v>
          </cell>
          <cell r="C1013" t="str">
            <v>TAMPA PARA CAIXA CHAPA 18 50MM PAULI (COD.6971)</v>
          </cell>
          <cell r="D1013" t="str">
            <v>BR</v>
          </cell>
          <cell r="E1013">
            <v>17.100000000000001</v>
          </cell>
          <cell r="F1013" t="str">
            <v>N</v>
          </cell>
        </row>
        <row r="1014">
          <cell r="A1014">
            <v>6468</v>
          </cell>
          <cell r="B1014">
            <v>0</v>
          </cell>
          <cell r="C1014" t="str">
            <v>TAMPA PARA CAIXA TIPO R1, EM FERRO FUNDIDO, DIMENSOES INTERNAS: 0,40 X 0,60 M - FORNECIMENTO E INSTALACAO. AF_12/2020 - SINAPI - 101798</v>
          </cell>
          <cell r="D1014" t="str">
            <v>UN</v>
          </cell>
          <cell r="E1014">
            <v>358.91</v>
          </cell>
          <cell r="F1014" t="str">
            <v>S</v>
          </cell>
        </row>
        <row r="1015">
          <cell r="A1015">
            <v>6465</v>
          </cell>
          <cell r="B1015">
            <v>0</v>
          </cell>
          <cell r="C1015" t="str">
            <v>TAMPA PARA CAIXA TIPO R2 E R3, EM FERRO FUNDIDO, DIMENSOES INTERNAS: 0,55 X 1,10 M - FORNECIMENTO E INSTALACAO. AF_12/2020 - SINAPI - 101799</v>
          </cell>
          <cell r="D1015" t="str">
            <v>UN</v>
          </cell>
          <cell r="E1015">
            <v>877.53</v>
          </cell>
          <cell r="F1015" t="str">
            <v>S</v>
          </cell>
        </row>
        <row r="1016">
          <cell r="A1016">
            <v>6449</v>
          </cell>
          <cell r="B1016">
            <v>0</v>
          </cell>
          <cell r="C1016" t="str">
            <v>TAMPAO COM CORRENTE, EM LATAO, ENGATE RAPIDO 1 1/2", PARA INSTALACAO PREDIAL DE COMBATE A INCENDIO - SINAPI - 00020964</v>
          </cell>
          <cell r="D1016" t="str">
            <v>UN</v>
          </cell>
          <cell r="E1016">
            <v>71.260000000000005</v>
          </cell>
          <cell r="F1016" t="str">
            <v>S</v>
          </cell>
        </row>
        <row r="1017">
          <cell r="A1017">
            <v>8462</v>
          </cell>
          <cell r="B1017">
            <v>44</v>
          </cell>
          <cell r="C1017" t="str">
            <v>TAMPAO COM CORRENTE, EM LATAO, ENGATE RAPIDO 2 1/2", PARA INSTALACAO PREDIAL DE COMBATE A INCENDIO - SINAPI - 00010905</v>
          </cell>
          <cell r="D1017" t="str">
            <v>UN</v>
          </cell>
          <cell r="E1017">
            <v>95.59</v>
          </cell>
          <cell r="F1017" t="str">
            <v>S</v>
          </cell>
        </row>
        <row r="1018">
          <cell r="A1018">
            <v>6539</v>
          </cell>
          <cell r="B1018">
            <v>18</v>
          </cell>
          <cell r="C1018" t="str">
            <v>TAMPAO FOFO ARTICULADO, CLASSE D400 CARGA MAX 40 T, REDONDO, TAMPA 600 MM (COM INSCRICAO EM RELEVO DO TIPO DE REDE) - SINAPI - 00021090</v>
          </cell>
          <cell r="D1018" t="str">
            <v>UN</v>
          </cell>
          <cell r="E1018">
            <v>770.86</v>
          </cell>
          <cell r="F1018" t="str">
            <v>S</v>
          </cell>
        </row>
        <row r="1019">
          <cell r="A1019">
            <v>1591</v>
          </cell>
          <cell r="B1019">
            <v>0</v>
          </cell>
          <cell r="C1019" t="str">
            <v>TAMPAO FOFO SIMPLES COM BASE, CLASSE A15 CARGA MAX 1,5 T, 300 X 300 MM (COM INSCRICAO EM RELEVO DO TIPO DE REDE) - SINAPI - 00011315</v>
          </cell>
          <cell r="D1019" t="str">
            <v>UN</v>
          </cell>
          <cell r="E1019">
            <v>150.62</v>
          </cell>
          <cell r="F1019" t="str">
            <v>S</v>
          </cell>
        </row>
        <row r="1020">
          <cell r="A1020">
            <v>7178</v>
          </cell>
          <cell r="B1020">
            <v>31</v>
          </cell>
          <cell r="C1020" t="str">
            <v>TAMPAO FOFO SIMPLES COM BASE, CLASSE A15 CARGA MAX 1,5 T, 400 X 400 MM (COM INSCRICAO EM RELEVO DO TIPO DE REDE) - SINAPI - 00021071</v>
          </cell>
          <cell r="D1020" t="str">
            <v>UN</v>
          </cell>
          <cell r="E1020">
            <v>230.37</v>
          </cell>
          <cell r="F1020" t="str">
            <v>S</v>
          </cell>
        </row>
        <row r="1021">
          <cell r="A1021">
            <v>7176</v>
          </cell>
          <cell r="B1021">
            <v>31</v>
          </cell>
          <cell r="C1021" t="str">
            <v>TAMPAO FOFO SIMPLES COM BASE, CLASSE A15 CARGA MAX 1,5 T, 400 X 600 MM (COM INSCRICAO EM RELEVO DO TIPO DE REDE) - SINAPI - 00014112</v>
          </cell>
          <cell r="D1021" t="str">
            <v>UN</v>
          </cell>
          <cell r="E1021">
            <v>321.63</v>
          </cell>
          <cell r="F1021" t="str">
            <v>S</v>
          </cell>
        </row>
        <row r="1022">
          <cell r="A1022">
            <v>7177</v>
          </cell>
          <cell r="B1022">
            <v>31</v>
          </cell>
          <cell r="C1022" t="str">
            <v>TAMPAO FOFO SIMPLES, CLASSE A15 CARGA MAX 1,5 T, 550 X 1100 MM (COM INSCRICAO EM RELEVO DO TIPO DE REDE) - SINAPI - 00011299</v>
          </cell>
          <cell r="D1022" t="str">
            <v>UN</v>
          </cell>
          <cell r="E1022">
            <v>816.04</v>
          </cell>
          <cell r="F1022" t="str">
            <v>S</v>
          </cell>
        </row>
        <row r="1023">
          <cell r="A1023">
            <v>4015</v>
          </cell>
          <cell r="B1023">
            <v>12</v>
          </cell>
          <cell r="C1023" t="str">
            <v>TAQUEADOR OU TAQUEIRO COM ENCARGOS COMPLEMENTARES - SINAPI - 88320</v>
          </cell>
          <cell r="D1023" t="str">
            <v>H</v>
          </cell>
          <cell r="E1023">
            <v>20.82</v>
          </cell>
          <cell r="F1023" t="str">
            <v>S</v>
          </cell>
        </row>
        <row r="1024">
          <cell r="A1024">
            <v>6628</v>
          </cell>
          <cell r="B1024">
            <v>25</v>
          </cell>
          <cell r="C1024" t="str">
            <v>TAXA DE MONTAGEM, DESMONTAGEM E AGUA POR FURO</v>
          </cell>
          <cell r="D1024" t="str">
            <v>UN</v>
          </cell>
          <cell r="E1024">
            <v>83.33</v>
          </cell>
          <cell r="F1024" t="str">
            <v>N</v>
          </cell>
        </row>
        <row r="1025">
          <cell r="A1025">
            <v>8025</v>
          </cell>
          <cell r="B1025">
            <v>42</v>
          </cell>
          <cell r="C1025" t="str">
            <v>TE PVC, SOLDAVEL, COM BUCHA DE LATAO NA BOLSA CENTRAL, 90 GRAUS, 25 MM X 3/4", PARA AGUA FRIA PREDIAL - SINAPI - 00007122</v>
          </cell>
          <cell r="D1025" t="str">
            <v>UN</v>
          </cell>
          <cell r="E1025">
            <v>14.11</v>
          </cell>
          <cell r="F1025" t="str">
            <v>S</v>
          </cell>
        </row>
        <row r="1026">
          <cell r="A1026">
            <v>2457</v>
          </cell>
          <cell r="B1026">
            <v>43</v>
          </cell>
          <cell r="C1026" t="str">
            <v>TE SANITARIO DE REDUCAO, PVC, DN 100 X 50 MM, SERIE NORMAL, PARA ESGOTO PREDIAL - SINAPI - 00011655</v>
          </cell>
          <cell r="D1026" t="str">
            <v>UN</v>
          </cell>
          <cell r="E1026">
            <v>20.46</v>
          </cell>
          <cell r="F1026" t="str">
            <v>S</v>
          </cell>
        </row>
        <row r="1027">
          <cell r="A1027">
            <v>2458</v>
          </cell>
          <cell r="B1027">
            <v>43</v>
          </cell>
          <cell r="C1027" t="str">
            <v>TE SANITARIO DE REDUCAO, PVC, DN 100 X 75 MM, SERIE NORMAL PARA ESGOTO PREDIAL - SINAPI - 00011656</v>
          </cell>
          <cell r="D1027" t="str">
            <v>UN</v>
          </cell>
          <cell r="E1027">
            <v>23.49</v>
          </cell>
          <cell r="F1027" t="str">
            <v>S</v>
          </cell>
        </row>
        <row r="1028">
          <cell r="A1028">
            <v>2456</v>
          </cell>
          <cell r="B1028">
            <v>43</v>
          </cell>
          <cell r="C1028" t="str">
            <v>TE SANITARIO, PVC, DN 100 X 100 MM, SERIE NORMAL, PARA ESGOTO PREDIAL - SINAPI - 00007091</v>
          </cell>
          <cell r="D1028" t="str">
            <v>UN</v>
          </cell>
          <cell r="E1028">
            <v>19.239999999999998</v>
          </cell>
          <cell r="F1028" t="str">
            <v>S</v>
          </cell>
        </row>
        <row r="1029">
          <cell r="A1029">
            <v>7634</v>
          </cell>
          <cell r="B1029">
            <v>7</v>
          </cell>
          <cell r="C1029" t="str">
            <v>TELA ARAME GALVANIZADO ONDULADA FIO 12 MALHA 20MM</v>
          </cell>
          <cell r="D1029" t="str">
            <v>M2</v>
          </cell>
          <cell r="E1029">
            <v>96</v>
          </cell>
          <cell r="F1029" t="str">
            <v>N</v>
          </cell>
        </row>
        <row r="1030">
          <cell r="A1030">
            <v>7545</v>
          </cell>
          <cell r="B1030">
            <v>7</v>
          </cell>
          <cell r="C1030" t="str">
            <v>TELA ARAME GALVANIZADO ONDULADA FIO 14 MALHA 10MM</v>
          </cell>
          <cell r="D1030" t="str">
            <v>M2</v>
          </cell>
          <cell r="E1030">
            <v>98</v>
          </cell>
          <cell r="F1030" t="str">
            <v>N</v>
          </cell>
        </row>
        <row r="1031">
          <cell r="A1031">
            <v>7546</v>
          </cell>
          <cell r="B1031">
            <v>7</v>
          </cell>
          <cell r="C1031" t="str">
            <v>TELA DE ACO SOLDADA GALVANIZADA/ZINCADA PARA ALVENARIA, FIO D = *1,24 MM, MALHA 25 X 25 MM - SINAPI - 00037411</v>
          </cell>
          <cell r="D1031" t="str">
            <v>M2</v>
          </cell>
          <cell r="E1031">
            <v>18.8</v>
          </cell>
          <cell r="F1031" t="str">
            <v>S</v>
          </cell>
        </row>
        <row r="1032">
          <cell r="A1032">
            <v>3498</v>
          </cell>
          <cell r="B1032">
            <v>17</v>
          </cell>
          <cell r="C1032" t="str">
            <v>TELA DE ACO SOLDADA NERVURADA, CA-60, Q-138, (2,20 KG - SINAPI - 00007155</v>
          </cell>
          <cell r="D1032" t="str">
            <v>M2</v>
          </cell>
          <cell r="E1032">
            <v>20.23</v>
          </cell>
          <cell r="F1032" t="str">
            <v>S</v>
          </cell>
        </row>
        <row r="1033">
          <cell r="A1033">
            <v>3490</v>
          </cell>
          <cell r="B1033">
            <v>17</v>
          </cell>
          <cell r="C1033" t="str">
            <v>TELA DE ACO SOLDADA NERVURADA, CA-60, Q-196, (3,11 KG - SINAPI - 00007156</v>
          </cell>
          <cell r="D1033" t="str">
            <v>M2</v>
          </cell>
          <cell r="E1033">
            <v>29.02</v>
          </cell>
          <cell r="F1033" t="str">
            <v>S</v>
          </cell>
        </row>
        <row r="1034">
          <cell r="A1034">
            <v>2750</v>
          </cell>
          <cell r="B1034">
            <v>17</v>
          </cell>
          <cell r="C1034" t="str">
            <v>TELA DE ACO SOLDADA NERVURADA, CA-60, Q-283 (4,48 KG - SINAPI - 00043127</v>
          </cell>
          <cell r="D1034" t="str">
            <v>M2</v>
          </cell>
          <cell r="E1034">
            <v>41.53</v>
          </cell>
          <cell r="F1034" t="str">
            <v>S</v>
          </cell>
        </row>
        <row r="1035">
          <cell r="A1035">
            <v>1227</v>
          </cell>
          <cell r="B1035">
            <v>17</v>
          </cell>
          <cell r="C1035" t="str">
            <v>TELA DE ACO SOLDADA NERVURADA, CA-60, Q-92, (1,48 KG - SINAPI - 00021141</v>
          </cell>
          <cell r="D1035" t="str">
            <v>M2</v>
          </cell>
          <cell r="E1035">
            <v>13.57</v>
          </cell>
          <cell r="F1035" t="str">
            <v>S</v>
          </cell>
        </row>
        <row r="1036">
          <cell r="A1036">
            <v>1272</v>
          </cell>
          <cell r="B1036">
            <v>17</v>
          </cell>
          <cell r="C1036" t="str">
            <v>TELA DE ARAME GALVANIZADA QUADRANGULAR / LOSANGULAR, FIO 2,77 MM (12 BWG), MALHA 5 X 5 CM, H = 2 M - SINAPI - 00007158</v>
          </cell>
          <cell r="D1036" t="str">
            <v>M2</v>
          </cell>
          <cell r="E1036">
            <v>41.29</v>
          </cell>
          <cell r="F1036" t="str">
            <v>S</v>
          </cell>
        </row>
        <row r="1037">
          <cell r="A1037">
            <v>7566</v>
          </cell>
          <cell r="B1037">
            <v>7</v>
          </cell>
          <cell r="C1037" t="str">
            <v>TELA DE ARAME GALVANIZADA QUADRANGULAR / LOSANGULAR, FIO 3,4 MM (10 BWG), MALHA 5 X 5 CM, H = 2 M - SINAPI - 00007162</v>
          </cell>
          <cell r="D1037" t="str">
            <v>M2</v>
          </cell>
          <cell r="E1037">
            <v>64.61</v>
          </cell>
          <cell r="F1037" t="str">
            <v>S</v>
          </cell>
        </row>
        <row r="1038">
          <cell r="A1038">
            <v>6179</v>
          </cell>
          <cell r="B1038">
            <v>17</v>
          </cell>
          <cell r="C1038" t="str">
            <v>TELA DE ARAME ONDULADA, FIO *2,77* MM (12 BWG), MALHA 5 X 5 CM, H = 2 M - SINAPI - 00007164</v>
          </cell>
          <cell r="D1038" t="str">
            <v>M2</v>
          </cell>
          <cell r="E1038">
            <v>46.63</v>
          </cell>
          <cell r="F1038" t="str">
            <v>S</v>
          </cell>
        </row>
        <row r="1039">
          <cell r="A1039">
            <v>1215</v>
          </cell>
          <cell r="B1039">
            <v>10</v>
          </cell>
          <cell r="C1039" t="str">
            <v>TELHA DE BARRO / CERAMICA, NAO ESMALTADA, TIPO ROMANA, AMERICANA, PORTUGUESA, FRANCESA, COMPRIMENTO DE *41* CM, RENDIMENTO DE *16* TELHAS/M2 - SINAPI - 00007175</v>
          </cell>
          <cell r="D1039" t="str">
            <v>UN</v>
          </cell>
          <cell r="E1039">
            <v>1.59</v>
          </cell>
          <cell r="F1039" t="str">
            <v>S</v>
          </cell>
        </row>
        <row r="1040">
          <cell r="A1040">
            <v>1165</v>
          </cell>
          <cell r="B1040">
            <v>3</v>
          </cell>
          <cell r="C1040" t="str">
            <v>TELHA DE FIBROCIMENTO ONDULADA E = 6 MM, DE 2,44 X 1,10 M (SEM AMIANTO) - SINAPI - 00007194</v>
          </cell>
          <cell r="D1040" t="str">
            <v>M2</v>
          </cell>
          <cell r="E1040">
            <v>29.92</v>
          </cell>
          <cell r="F1040" t="str">
            <v>S</v>
          </cell>
        </row>
        <row r="1041">
          <cell r="A1041">
            <v>1159</v>
          </cell>
          <cell r="B1041">
            <v>3</v>
          </cell>
          <cell r="C1041" t="str">
            <v>TELHA ESTRUTURAL DE FIBROCIMENTO 1 ABA, DE 0,52 X 4,00 M (SEM AMIANTO) - SINAPI - 00007224</v>
          </cell>
          <cell r="D1041" t="str">
            <v>UN</v>
          </cell>
          <cell r="E1041">
            <v>275.06</v>
          </cell>
          <cell r="F1041" t="str">
            <v>S</v>
          </cell>
        </row>
        <row r="1042">
          <cell r="A1042">
            <v>1160</v>
          </cell>
          <cell r="B1042">
            <v>3</v>
          </cell>
          <cell r="C1042" t="str">
            <v>TELHA ESTRUTURAL DE FIBROCIMENTO 2 ABAS, DE 1,00 X 6,00 M (SEM AMIANTO) - SINAPI - 00007231</v>
          </cell>
          <cell r="D1042" t="str">
            <v>UN</v>
          </cell>
          <cell r="E1042">
            <v>589.26</v>
          </cell>
          <cell r="F1042" t="str">
            <v>S</v>
          </cell>
        </row>
        <row r="1043">
          <cell r="A1043">
            <v>1620</v>
          </cell>
          <cell r="B1043">
            <v>10</v>
          </cell>
          <cell r="C1043" t="str">
            <v>TELHA TRAPEZOIDAL EM ACO ZINCADA, SEM PINTURA, MOD. RT 100/952, ESPESSURA DE 0,65 MM E LARGURA UTIL DE 952 MM, REGIONAL TELHAS OU SIMILAR</v>
          </cell>
          <cell r="D1043" t="str">
            <v>M2</v>
          </cell>
          <cell r="E1043">
            <v>52.2</v>
          </cell>
          <cell r="F1043" t="str">
            <v>N</v>
          </cell>
        </row>
        <row r="1044">
          <cell r="A1044">
            <v>6334</v>
          </cell>
          <cell r="B1044">
            <v>10</v>
          </cell>
          <cell r="C1044" t="str">
            <v>TELHA TRAPEZOIDAL EM ACO ZINCADO, SEM PINTURA, ALTURA DE APROXIMADAMENTE 40 MM, ESPESSURA DE 0,50 MM E LARGURA UTIL DE 980 MM - SINAPI - 00007243</v>
          </cell>
          <cell r="D1044" t="str">
            <v>M2</v>
          </cell>
          <cell r="E1044">
            <v>54.49</v>
          </cell>
          <cell r="F1044" t="str">
            <v>S</v>
          </cell>
        </row>
        <row r="1045">
          <cell r="A1045">
            <v>4016</v>
          </cell>
          <cell r="B1045">
            <v>12</v>
          </cell>
          <cell r="C1045" t="str">
            <v>TELHADISTA COM ENCARGOS COMPLEMENTARES - SINAPI - 88323</v>
          </cell>
          <cell r="D1045" t="str">
            <v>H</v>
          </cell>
          <cell r="E1045">
            <v>20.63</v>
          </cell>
          <cell r="F1045" t="str">
            <v>S</v>
          </cell>
        </row>
        <row r="1046">
          <cell r="A1046">
            <v>6455</v>
          </cell>
          <cell r="B1046">
            <v>0</v>
          </cell>
          <cell r="C1046" t="str">
            <v>TERMINAL A COMPRESSAO EM COBRE ESTANHADO PARA CABO 25 MM2, 1 FURO E 1 COMPRESSAO, PARA PARAFUSO DE FIXACAO M8 - SINAPI - 00001576</v>
          </cell>
          <cell r="D1046" t="str">
            <v>UN</v>
          </cell>
          <cell r="E1046">
            <v>2.87</v>
          </cell>
          <cell r="F1046" t="str">
            <v>S</v>
          </cell>
        </row>
        <row r="1047">
          <cell r="A1047">
            <v>6456</v>
          </cell>
          <cell r="B1047">
            <v>0</v>
          </cell>
          <cell r="C1047" t="str">
            <v>TERMINAL A COMPRESSAO EM COBRE ESTANHADO PARA CABO 35 MM2, 1 FURO E 1 COMPRESSAO, PARA PARAFUSO DE FIXACAO M8 - SINAPI - 00001577</v>
          </cell>
          <cell r="D1047" t="str">
            <v>UN</v>
          </cell>
          <cell r="E1047">
            <v>3.24</v>
          </cell>
          <cell r="F1047" t="str">
            <v>S</v>
          </cell>
        </row>
        <row r="1048">
          <cell r="A1048">
            <v>1611</v>
          </cell>
          <cell r="B1048">
            <v>0</v>
          </cell>
          <cell r="C1048" t="str">
            <v>TERMINAL A COMPRESSAO EM COBRE ESTANHADO PARA CABO 4 MM2, 1 FURO E 1 COMPRESSAO, PARA PARAFUSO DE FIXACAO M5 - SINAPI - 00001571</v>
          </cell>
          <cell r="D1048" t="str">
            <v>UN</v>
          </cell>
          <cell r="E1048">
            <v>1.35</v>
          </cell>
          <cell r="F1048" t="str">
            <v>S</v>
          </cell>
        </row>
        <row r="1049">
          <cell r="A1049">
            <v>6583</v>
          </cell>
          <cell r="B1049">
            <v>46</v>
          </cell>
          <cell r="C1049" t="str">
            <v>TERMINAL CONTRATIL PINO MACICO LONGO PARA CABO 70MM2</v>
          </cell>
          <cell r="D1049" t="str">
            <v>UN</v>
          </cell>
          <cell r="E1049">
            <v>21.36</v>
          </cell>
          <cell r="F1049" t="str">
            <v>N</v>
          </cell>
        </row>
        <row r="1050">
          <cell r="A1050">
            <v>3504</v>
          </cell>
          <cell r="B1050">
            <v>33</v>
          </cell>
          <cell r="C1050" t="str">
            <v>TERMINAL METALICO A PRESSAO PARA 1 CABO DE 185 MM2, COM 1 FURO DE FIXACAO - SINAPI - 00001593</v>
          </cell>
          <cell r="D1050" t="str">
            <v>UN</v>
          </cell>
          <cell r="E1050">
            <v>29.83</v>
          </cell>
          <cell r="F1050" t="str">
            <v>S</v>
          </cell>
        </row>
        <row r="1051">
          <cell r="A1051">
            <v>3505</v>
          </cell>
          <cell r="B1051">
            <v>33</v>
          </cell>
          <cell r="C1051" t="str">
            <v>TERMINAL METALICO A PRESSAO PARA 1 CABO DE 240 MM2, COM 1 FURO DE FIXACAO - SINAPI - 00011838</v>
          </cell>
          <cell r="D1051" t="str">
            <v>UN</v>
          </cell>
          <cell r="E1051">
            <v>39.36</v>
          </cell>
          <cell r="F1051" t="str">
            <v>S</v>
          </cell>
        </row>
        <row r="1052">
          <cell r="A1052">
            <v>3506</v>
          </cell>
          <cell r="B1052">
            <v>33</v>
          </cell>
          <cell r="C1052" t="str">
            <v>TERMINAL METALICO A PRESSAO PARA 1 CABO DE 300 MM2, COM 1 FURO DE FIXACAO - SINAPI - 00011839</v>
          </cell>
          <cell r="D1052" t="str">
            <v>UN</v>
          </cell>
          <cell r="E1052">
            <v>57.27</v>
          </cell>
          <cell r="F1052" t="str">
            <v>S</v>
          </cell>
        </row>
        <row r="1053">
          <cell r="A1053">
            <v>1539</v>
          </cell>
          <cell r="B1053">
            <v>0</v>
          </cell>
          <cell r="C1053" t="str">
            <v>TERMINAL METALICO A PRESSAO PARA 1 CABO DE 35 MM2, COM 1 FURO DE FIXACAO - SINAPI - 00001587</v>
          </cell>
          <cell r="D1053" t="str">
            <v>UN</v>
          </cell>
          <cell r="E1053">
            <v>7.24</v>
          </cell>
          <cell r="F1053" t="str">
            <v>S</v>
          </cell>
        </row>
        <row r="1054">
          <cell r="A1054">
            <v>3406</v>
          </cell>
          <cell r="B1054">
            <v>33</v>
          </cell>
          <cell r="C1054" t="str">
            <v>TERMINAL METALICO A PRESSAO PARA 1 CABO DE 50 MM2, COM 1 FURO DE FIXACAO - SINAPI - 00001588</v>
          </cell>
          <cell r="D1054" t="str">
            <v>UN</v>
          </cell>
          <cell r="E1054">
            <v>9.93</v>
          </cell>
          <cell r="F1054" t="str">
            <v>S</v>
          </cell>
        </row>
        <row r="1055">
          <cell r="A1055">
            <v>7207</v>
          </cell>
          <cell r="B1055">
            <v>32</v>
          </cell>
          <cell r="C1055" t="str">
            <v>TERMINAL METALICO A PRESSAO PARA 1 CABO DE 50 MM2, COM 1 FURO DE FIXACAO - SINAPI - 00001588</v>
          </cell>
          <cell r="D1055" t="str">
            <v>UN</v>
          </cell>
          <cell r="E1055">
            <v>9.93</v>
          </cell>
          <cell r="F1055" t="str">
            <v>S</v>
          </cell>
        </row>
        <row r="1056">
          <cell r="A1056">
            <v>3502</v>
          </cell>
          <cell r="B1056">
            <v>33</v>
          </cell>
          <cell r="C1056" t="str">
            <v>TERMINAL METALICO A PRESSAO PARA 1 CABO DE 6 A 10 MM2, COM 1 FURO DE FIXACAO - SINAPI - 00001535</v>
          </cell>
          <cell r="D1056" t="str">
            <v>UN</v>
          </cell>
          <cell r="E1056">
            <v>5.72</v>
          </cell>
          <cell r="F1056" t="str">
            <v>S</v>
          </cell>
        </row>
        <row r="1057">
          <cell r="A1057">
            <v>3503</v>
          </cell>
          <cell r="B1057">
            <v>33</v>
          </cell>
          <cell r="C1057" t="str">
            <v>TERMINAL METALICO A PRESSAO PARA 1 CABO DE 70 MM2, COM 1 FURO DE FIXACAO - SINAPI - 00001589</v>
          </cell>
          <cell r="D1057" t="str">
            <v>UN</v>
          </cell>
          <cell r="E1057">
            <v>10.24</v>
          </cell>
          <cell r="F1057" t="str">
            <v>S</v>
          </cell>
        </row>
        <row r="1058">
          <cell r="A1058">
            <v>3409</v>
          </cell>
          <cell r="B1058">
            <v>33</v>
          </cell>
          <cell r="C1058" t="str">
            <v>TERMINAL METALICO A PRESSAO PARA 1 CABO DE 95 MM2, COM 1 FURO DE FIXACAO - SINAPI - 00001590</v>
          </cell>
          <cell r="D1058" t="str">
            <v>UN</v>
          </cell>
          <cell r="E1058">
            <v>18.04</v>
          </cell>
          <cell r="F1058" t="str">
            <v>S</v>
          </cell>
        </row>
        <row r="1059">
          <cell r="A1059">
            <v>6416</v>
          </cell>
          <cell r="B1059">
            <v>5</v>
          </cell>
          <cell r="C1059" t="str">
            <v>TERRA/ARENITO PARA ATERRO COM FRETE</v>
          </cell>
          <cell r="D1059" t="str">
            <v>M3</v>
          </cell>
          <cell r="E1059">
            <v>37.5</v>
          </cell>
          <cell r="F1059" t="str">
            <v>N</v>
          </cell>
        </row>
        <row r="1060">
          <cell r="A1060">
            <v>6615</v>
          </cell>
          <cell r="B1060">
            <v>5</v>
          </cell>
          <cell r="C1060" t="str">
            <v>TIJOLO CERAMICO 8 FUROS DE 11,5 X 19 X 19 CM</v>
          </cell>
          <cell r="D1060" t="str">
            <v>UN</v>
          </cell>
          <cell r="E1060">
            <v>1.38</v>
          </cell>
          <cell r="F1060" t="str">
            <v>N</v>
          </cell>
        </row>
        <row r="1061">
          <cell r="A1061">
            <v>1170</v>
          </cell>
          <cell r="B1061">
            <v>10</v>
          </cell>
          <cell r="C1061" t="str">
            <v>TIJOLO CERAMICO LAMINADO 5,5 X 11 X 23 CM (L X A X C) - SINAPI - 00034401</v>
          </cell>
          <cell r="D1061" t="str">
            <v>UN</v>
          </cell>
          <cell r="E1061">
            <v>2</v>
          </cell>
          <cell r="F1061" t="str">
            <v>S</v>
          </cell>
        </row>
        <row r="1062">
          <cell r="A1062">
            <v>1172</v>
          </cell>
          <cell r="B1062">
            <v>10</v>
          </cell>
          <cell r="C1062" t="str">
            <v>TIJOLO CERAMICO MACICO COMUM *5 X 10 X 20* CM (L X A X C) - SINAPI - 00007258</v>
          </cell>
          <cell r="D1062" t="str">
            <v>UN</v>
          </cell>
          <cell r="E1062">
            <v>0.72</v>
          </cell>
          <cell r="F1062" t="str">
            <v>S</v>
          </cell>
        </row>
        <row r="1063">
          <cell r="A1063">
            <v>6041</v>
          </cell>
          <cell r="B1063">
            <v>1</v>
          </cell>
          <cell r="C1063" t="str">
            <v>TINTA ACRILICA A BASE DE SOLVENTE, PARA SINALIZACAO HORIZONTAL VIARIA (NBR 11862) - SINAPI - 00007343</v>
          </cell>
          <cell r="D1063" t="str">
            <v>L</v>
          </cell>
          <cell r="E1063">
            <v>14.99</v>
          </cell>
          <cell r="F1063" t="str">
            <v>S</v>
          </cell>
        </row>
        <row r="1064">
          <cell r="A1064">
            <v>6535</v>
          </cell>
          <cell r="B1064">
            <v>1</v>
          </cell>
          <cell r="C1064" t="str">
            <v>TINTA ACRILICA PREMIUM PARA PISO - SINAPI - 00007348</v>
          </cell>
          <cell r="D1064" t="str">
            <v>L</v>
          </cell>
          <cell r="E1064">
            <v>19.86</v>
          </cell>
          <cell r="F1064" t="str">
            <v>S</v>
          </cell>
        </row>
        <row r="1065">
          <cell r="A1065">
            <v>6021</v>
          </cell>
          <cell r="B1065">
            <v>1</v>
          </cell>
          <cell r="C1065" t="str">
            <v>TINTA ASFALTICA IMPERMEABILIZANTE DILUIDA EM SOLVENTE, PARA MATERIAIS CIMENTICIOS, METAL E MADEIRA - SINAPI - 00007313</v>
          </cell>
          <cell r="D1065" t="str">
            <v>L</v>
          </cell>
          <cell r="E1065">
            <v>26.33</v>
          </cell>
          <cell r="F1065" t="str">
            <v>S</v>
          </cell>
        </row>
        <row r="1066">
          <cell r="A1066">
            <v>6058</v>
          </cell>
          <cell r="B1066">
            <v>1</v>
          </cell>
          <cell r="C1066" t="str">
            <v>TINTA ESMALTE SINTETICO PREMIUM BRILHANTE - SINAPI - 00007292</v>
          </cell>
          <cell r="D1066" t="str">
            <v>L</v>
          </cell>
          <cell r="E1066">
            <v>33.71</v>
          </cell>
          <cell r="F1066" t="str">
            <v>S</v>
          </cell>
        </row>
        <row r="1067">
          <cell r="A1067">
            <v>6039</v>
          </cell>
          <cell r="B1067">
            <v>1</v>
          </cell>
          <cell r="C1067" t="str">
            <v>TINTA ESMALTE SINTETICO PREMIUM DE DUPLA ACAO GRAFITE FOSCO PARA SUPERFICIES METALICAS FERROSAS - SINAPI - 00007293</v>
          </cell>
          <cell r="D1067" t="str">
            <v>L</v>
          </cell>
          <cell r="E1067">
            <v>37.29</v>
          </cell>
          <cell r="F1067" t="str">
            <v>S</v>
          </cell>
        </row>
        <row r="1068">
          <cell r="A1068">
            <v>6042</v>
          </cell>
          <cell r="B1068">
            <v>1</v>
          </cell>
          <cell r="C1068" t="str">
            <v>TINTA ESMALTE SINTETICO PREMIUM DE EFEITO PROTETOR DE SUPERFICIE METALICA ALUMINIO - SINAPI - 00007306</v>
          </cell>
          <cell r="D1068" t="str">
            <v>L</v>
          </cell>
          <cell r="E1068">
            <v>41.16</v>
          </cell>
          <cell r="F1068" t="str">
            <v>S</v>
          </cell>
        </row>
        <row r="1069">
          <cell r="A1069">
            <v>7643</v>
          </cell>
          <cell r="B1069">
            <v>1</v>
          </cell>
          <cell r="C1069" t="str">
            <v>TINTA ESMALTE SINTETICO PREMIUM FOSCO - SINAPI - 00007288</v>
          </cell>
          <cell r="D1069" t="str">
            <v>L</v>
          </cell>
          <cell r="E1069">
            <v>34.17</v>
          </cell>
          <cell r="F1069" t="str">
            <v>S</v>
          </cell>
        </row>
        <row r="1070">
          <cell r="A1070">
            <v>6044</v>
          </cell>
          <cell r="B1070">
            <v>1</v>
          </cell>
          <cell r="C1070" t="str">
            <v>TINTA LATEX ACRILICA ECONOMICA, COR BRANCA - SINAPI - 00035693</v>
          </cell>
          <cell r="D1070" t="str">
            <v>L</v>
          </cell>
          <cell r="E1070">
            <v>12.35</v>
          </cell>
          <cell r="F1070" t="str">
            <v>S</v>
          </cell>
        </row>
        <row r="1071">
          <cell r="A1071">
            <v>6036</v>
          </cell>
          <cell r="B1071">
            <v>1</v>
          </cell>
          <cell r="C1071" t="str">
            <v>TINTA LATEX ACRILICA PREMIUM, COR BRANCO FOSCO - SINAPI - 00007356</v>
          </cell>
          <cell r="D1071" t="str">
            <v>L</v>
          </cell>
          <cell r="E1071">
            <v>29.62</v>
          </cell>
          <cell r="F1071" t="str">
            <v>S</v>
          </cell>
        </row>
        <row r="1072">
          <cell r="A1072">
            <v>1222</v>
          </cell>
          <cell r="B1072">
            <v>3</v>
          </cell>
          <cell r="C1072" t="str">
            <v>TIRANTE EM FERRO GALVANIZADO PARA CONTRAVENTAMENTO DE TELHA CANALETE 90, 1/4 " X 400 MM - SINAPI - 00011060</v>
          </cell>
          <cell r="D1072" t="str">
            <v>UN</v>
          </cell>
          <cell r="E1072">
            <v>33.82</v>
          </cell>
          <cell r="F1072" t="str">
            <v>S</v>
          </cell>
        </row>
        <row r="1073">
          <cell r="A1073">
            <v>2074</v>
          </cell>
          <cell r="B1073">
            <v>40</v>
          </cell>
          <cell r="C1073" t="str">
            <v>TOALHEIRO PLASTICO TIPO DISPENSER PARA PAPEL TOALHA INTERFOLHADO - SINAPI - 00037401</v>
          </cell>
          <cell r="D1073" t="str">
            <v>UN</v>
          </cell>
          <cell r="E1073">
            <v>66.06</v>
          </cell>
          <cell r="F1073" t="str">
            <v>S</v>
          </cell>
        </row>
        <row r="1074">
          <cell r="A1074">
            <v>7187</v>
          </cell>
          <cell r="B1074">
            <v>33</v>
          </cell>
          <cell r="C1074" t="str">
            <v>TOMADA 2P+T (10A) REF. 675060 SISTEMA X DA PIAL OU SIMILAR</v>
          </cell>
          <cell r="D1074" t="str">
            <v>UN</v>
          </cell>
          <cell r="E1074">
            <v>29.17</v>
          </cell>
          <cell r="F1074" t="str">
            <v>N</v>
          </cell>
        </row>
        <row r="1075">
          <cell r="A1075">
            <v>3372</v>
          </cell>
          <cell r="B1075">
            <v>35</v>
          </cell>
          <cell r="C1075" t="str">
            <v>TOMADA 2P+T 10A, 250V, CONJUNTO MONTADO PARA EMBUTIR 4" X 2" (PLACA + SUPORTE + MODULO) - SINAPI - 00007528</v>
          </cell>
          <cell r="D1075" t="str">
            <v>UN</v>
          </cell>
          <cell r="E1075">
            <v>8.6999999999999993</v>
          </cell>
          <cell r="F1075" t="str">
            <v>S</v>
          </cell>
        </row>
        <row r="1076">
          <cell r="A1076">
            <v>6483</v>
          </cell>
          <cell r="B1076">
            <v>35</v>
          </cell>
          <cell r="C1076" t="str">
            <v>TOMADA BAIXA DE EMBUTIR (1 MODULO), 2P+T 10 A, SEM SUPORTE E SEM PLACA - FORNECIMENTO E INSTALACAO. AF_03/2023 - SINAPI - 91998</v>
          </cell>
          <cell r="D1076" t="str">
            <v>UN</v>
          </cell>
          <cell r="E1076">
            <v>17.829999999999998</v>
          </cell>
          <cell r="F1076" t="str">
            <v>S</v>
          </cell>
        </row>
        <row r="1077">
          <cell r="A1077">
            <v>6485</v>
          </cell>
          <cell r="B1077">
            <v>35</v>
          </cell>
          <cell r="C1077" t="str">
            <v>TOMADA BAIXA DE EMBUTIR (2 MODULOS), 2P+T 10 A, SEM SUPORTE E SEM PLACA - FORNECIMENTO E INSTALACAO. AF_03/2023 - SINAPI - 92006</v>
          </cell>
          <cell r="D1077" t="str">
            <v>UN</v>
          </cell>
          <cell r="E1077">
            <v>32.950000000000003</v>
          </cell>
          <cell r="F1077" t="str">
            <v>S</v>
          </cell>
        </row>
        <row r="1078">
          <cell r="A1078">
            <v>6482</v>
          </cell>
          <cell r="B1078">
            <v>35</v>
          </cell>
          <cell r="C1078" t="str">
            <v>TOMADA PARA LOGICA RJ45, CATEGORIA 6 (COMPLETA)</v>
          </cell>
          <cell r="D1078" t="str">
            <v>UN</v>
          </cell>
          <cell r="E1078">
            <v>21.81</v>
          </cell>
          <cell r="F1078" t="str">
            <v>N</v>
          </cell>
        </row>
        <row r="1079">
          <cell r="A1079">
            <v>7188</v>
          </cell>
          <cell r="B1079">
            <v>33</v>
          </cell>
          <cell r="C1079" t="str">
            <v>TOMADA PARA TELEFONE RJ-11 REF. 675017, SISTEMA X DA PIAL OU SIMILAR</v>
          </cell>
          <cell r="D1079" t="str">
            <v>UN</v>
          </cell>
          <cell r="E1079">
            <v>65.22</v>
          </cell>
          <cell r="F1079" t="str">
            <v>N</v>
          </cell>
        </row>
        <row r="1080">
          <cell r="A1080">
            <v>3259</v>
          </cell>
          <cell r="B1080">
            <v>35</v>
          </cell>
          <cell r="C1080" t="str">
            <v>TOMADA RJ45, 8 FIOS, CAT 5E, CONJUNTO MONTADO PARA EMBUTIR 4" X 2" (PLACA + SUPORTE + MODULO) - SINAPI - 00038083</v>
          </cell>
          <cell r="D1080" t="str">
            <v>UN</v>
          </cell>
          <cell r="E1080">
            <v>33.840000000000003</v>
          </cell>
          <cell r="F1080" t="str">
            <v>S</v>
          </cell>
        </row>
        <row r="1081">
          <cell r="A1081">
            <v>4018</v>
          </cell>
          <cell r="B1081">
            <v>12</v>
          </cell>
          <cell r="C1081" t="str">
            <v>TOPOGRAFO COM ENCARGOS COMPLEMENTARES - SINAPI - 90781</v>
          </cell>
          <cell r="D1081" t="str">
            <v>H</v>
          </cell>
          <cell r="E1081">
            <v>21.46</v>
          </cell>
          <cell r="F1081" t="str">
            <v>S</v>
          </cell>
        </row>
        <row r="1082">
          <cell r="A1082">
            <v>6577</v>
          </cell>
          <cell r="B1082">
            <v>38</v>
          </cell>
          <cell r="C1082" t="str">
            <v>TORNEIRA CROMADA PARA LAVATORIO DE MESA DOCOL ELETRIC COD. 00396706 (TS) DA DOCOL OU SIMILAR</v>
          </cell>
          <cell r="D1082" t="str">
            <v>UN</v>
          </cell>
          <cell r="E1082">
            <v>2518.16</v>
          </cell>
          <cell r="F1082" t="str">
            <v>N</v>
          </cell>
        </row>
        <row r="1083">
          <cell r="A1083">
            <v>2683</v>
          </cell>
          <cell r="B1083">
            <v>38</v>
          </cell>
          <cell r="C1083" t="str">
            <v>TORNEIRA CROMADA PARA USO GERAL/JARDIM REF. 1130 LINHA PERTUTTI REF. 00903706 DA DOCOL</v>
          </cell>
          <cell r="D1083" t="str">
            <v>UN</v>
          </cell>
          <cell r="E1083">
            <v>97.43</v>
          </cell>
          <cell r="F1083" t="str">
            <v>N</v>
          </cell>
        </row>
        <row r="1084">
          <cell r="A1084">
            <v>2588</v>
          </cell>
          <cell r="B1084">
            <v>38</v>
          </cell>
          <cell r="C1084" t="str">
            <v>TORNEIRA DE MESA PRESSMATIC PARA DEFICIENTE FISICO BENEFIT REF. 00490706 DA DOCOL OU SIMILAR</v>
          </cell>
          <cell r="D1084" t="str">
            <v>UN</v>
          </cell>
          <cell r="E1084">
            <v>1005.45</v>
          </cell>
          <cell r="F1084" t="str">
            <v>N</v>
          </cell>
        </row>
        <row r="1085">
          <cell r="A1085">
            <v>2500</v>
          </cell>
          <cell r="B1085">
            <v>38</v>
          </cell>
          <cell r="C1085" t="str">
            <v>TORNEIRA DE METAL AMARELO, PARA TANQUE / JARDIM, DE PAREDE, COM BICO PLASTICO, CANO CURTO, AREA EXTERNA, PADRAO POPULAR / USO GERAL, 1/2 " OU 3/4 " (REF 1128) - SINAPI - 00007602</v>
          </cell>
          <cell r="D1085" t="str">
            <v>UN</v>
          </cell>
          <cell r="E1085">
            <v>38.299999999999997</v>
          </cell>
          <cell r="F1085" t="str">
            <v>S</v>
          </cell>
        </row>
        <row r="1086">
          <cell r="A1086">
            <v>2592</v>
          </cell>
          <cell r="B1086">
            <v>38</v>
          </cell>
          <cell r="C1086" t="str">
            <v>TORNEIRA DE PAREDE PRESSMATIC ANTIVANDALISMO 135MM CICLO FIXO REF.00633206 DE 3/4" DA DOCOL</v>
          </cell>
          <cell r="D1086" t="str">
            <v>UN</v>
          </cell>
          <cell r="E1086">
            <v>757.31</v>
          </cell>
          <cell r="F1086" t="str">
            <v>N</v>
          </cell>
        </row>
        <row r="1087">
          <cell r="A1087">
            <v>2660</v>
          </cell>
          <cell r="B1087">
            <v>38</v>
          </cell>
          <cell r="C1087" t="str">
            <v>TORNEIRA METALICA CROMADA DE MESA PARA LAVATORIO, BICA ALTA, COM AREJADOR (REF 1195) - SINAPI - 00036791</v>
          </cell>
          <cell r="D1087" t="str">
            <v>UN</v>
          </cell>
          <cell r="E1087">
            <v>117.32</v>
          </cell>
          <cell r="F1087" t="str">
            <v>S</v>
          </cell>
        </row>
        <row r="1088">
          <cell r="A1088">
            <v>2672</v>
          </cell>
          <cell r="B1088">
            <v>38</v>
          </cell>
          <cell r="C1088" t="str">
            <v>TORNEIRA METALICA CROMADA PARA JARDIM / TANQUE, COM BICO PLASTICO, CANO LONGO, DE PAREDE, PADRAO POPULAR / USO GERAL , 1/2 " OU 3/4 " (REF 1153 / 1130) - SINAPI - 00011762</v>
          </cell>
          <cell r="D1088" t="str">
            <v>UN</v>
          </cell>
          <cell r="E1088">
            <v>49.3</v>
          </cell>
          <cell r="F1088" t="str">
            <v>S</v>
          </cell>
        </row>
        <row r="1089">
          <cell r="A1089">
            <v>6578</v>
          </cell>
          <cell r="B1089">
            <v>38</v>
          </cell>
          <cell r="C1089" t="str">
            <v>TORNEIRA PARA LAVATORIO DE MESA PRESSMATIC 110 COD. 17160806 DA DOCOL OU SIMILAR</v>
          </cell>
          <cell r="D1089" t="str">
            <v>UN</v>
          </cell>
          <cell r="E1089">
            <v>657.32</v>
          </cell>
          <cell r="F1089" t="str">
            <v>N</v>
          </cell>
        </row>
        <row r="1090">
          <cell r="A1090">
            <v>2590</v>
          </cell>
          <cell r="B1090">
            <v>38</v>
          </cell>
          <cell r="C1090" t="str">
            <v>TORNEIRA PARA LAVATORIO DE MESA PRESSMATIC COMPACT REF. 17160606 - 1/2" DOCOL</v>
          </cell>
          <cell r="D1090" t="str">
            <v>UN</v>
          </cell>
          <cell r="E1090">
            <v>233.37</v>
          </cell>
          <cell r="F1090" t="str">
            <v>N</v>
          </cell>
        </row>
        <row r="1091">
          <cell r="A1091">
            <v>2589</v>
          </cell>
          <cell r="B1091">
            <v>38</v>
          </cell>
          <cell r="C1091" t="str">
            <v>TORNEIRA PARA LAVATORIO DE PAREDE PRESSMATIC 120 REF. 17160706, 1/2" E 3/4" DA DOCOL</v>
          </cell>
          <cell r="D1091" t="str">
            <v>UN</v>
          </cell>
          <cell r="E1091">
            <v>573.69000000000005</v>
          </cell>
          <cell r="F1091" t="str">
            <v>N</v>
          </cell>
        </row>
        <row r="1092">
          <cell r="A1092">
            <v>6466</v>
          </cell>
          <cell r="B1092">
            <v>0</v>
          </cell>
          <cell r="C1092" t="str">
            <v>TRANSFORMADOR TRIFASICO DE DISTRIBUICAO, POTENCIA DE 1000 KVA, TENSAO NOMINAL DE 15 KV, TENSAO SECUNDARIA DE 220/127V, EM OLEO ISOLANTE TIPO MINERAL - SINAPI - 00007613</v>
          </cell>
          <cell r="D1092" t="str">
            <v>UN</v>
          </cell>
          <cell r="E1092">
            <v>135889.87</v>
          </cell>
          <cell r="F1092" t="str">
            <v>S</v>
          </cell>
        </row>
        <row r="1093">
          <cell r="A1093">
            <v>7222</v>
          </cell>
          <cell r="B1093">
            <v>32</v>
          </cell>
          <cell r="C1093" t="str">
            <v>TRANSFORMADOR TRIFASICO DE DISTRIBUICAO, POTENCIA DE 112,5 KVA, TENSAO NOMINAL DE 15 KV, TENSAO SECUNDARIA DE 220/127V, EM OLEO ISOLANTE TIPO MINERAL - SINAPI - 00007619</v>
          </cell>
          <cell r="D1093" t="str">
            <v>UN</v>
          </cell>
          <cell r="E1093">
            <v>21005.66</v>
          </cell>
          <cell r="F1093" t="str">
            <v>S</v>
          </cell>
        </row>
        <row r="1094">
          <cell r="A1094">
            <v>7012</v>
          </cell>
          <cell r="B1094">
            <v>32</v>
          </cell>
          <cell r="C1094" t="str">
            <v>TRANSFORMADOR TRIFASICO DE DISTRIBUICAO, POTENCIA DE 15 KVA, TENSAO NOMINAL DE 15 KV, TENSAO SECUNDARIA DE 220/127V, EM OLEO ISOLANTE TIPO MINERAL - SINAPI - 00012076</v>
          </cell>
          <cell r="D1094" t="str">
            <v>UN</v>
          </cell>
          <cell r="E1094">
            <v>9635.6200000000008</v>
          </cell>
          <cell r="F1094" t="str">
            <v>S</v>
          </cell>
        </row>
        <row r="1095">
          <cell r="A1095">
            <v>7230</v>
          </cell>
          <cell r="B1095">
            <v>32</v>
          </cell>
          <cell r="C1095" t="str">
            <v>TRANSFORMADOR TRIFASICO DE DISTRIBUICAO, POTENCIA DE 150 KVA, TENSAO NOMINAL DE 15 KV, TENSAO SECUNDARIA DE 220/127V, EM OLEO ISOLANTE TIPO MINERAL - SINAPI - 00007614</v>
          </cell>
          <cell r="D1095" t="str">
            <v>UN</v>
          </cell>
          <cell r="E1095">
            <v>26493.15</v>
          </cell>
          <cell r="F1095" t="str">
            <v>S</v>
          </cell>
        </row>
        <row r="1096">
          <cell r="A1096">
            <v>7017</v>
          </cell>
          <cell r="B1096">
            <v>32</v>
          </cell>
          <cell r="C1096" t="str">
            <v>TRANSFORMADOR TRIFASICO DE DISTRIBUICAO, POTENCIA DE 225 KVA, TENSAO NOMINAL DE 15 KV, TENSAO SECUNDARIA DE 220/127V, EM OLEO ISOLANTE TIPO MINERAL - SINAPI - 00007620</v>
          </cell>
          <cell r="D1096" t="str">
            <v>UN</v>
          </cell>
          <cell r="E1096">
            <v>37165.99</v>
          </cell>
          <cell r="F1096" t="str">
            <v>S</v>
          </cell>
        </row>
        <row r="1097">
          <cell r="A1097">
            <v>7196</v>
          </cell>
          <cell r="B1097">
            <v>32</v>
          </cell>
          <cell r="C1097" t="str">
            <v>TRANSFORMADOR TRIFASICO DE DISTRIBUICAO, POTENCIA DE 30 KVA, TENSAO NOMINAL DE 15 KV, TENSAO SECUNDARIA DE 220/127V, EM OLEO ISOLANTE TIPO MINERAL - SINAPI - 00007610</v>
          </cell>
          <cell r="D1097" t="str">
            <v>UN</v>
          </cell>
          <cell r="E1097">
            <v>11769.22</v>
          </cell>
          <cell r="F1097" t="str">
            <v>S</v>
          </cell>
        </row>
        <row r="1098">
          <cell r="A1098">
            <v>7205</v>
          </cell>
          <cell r="B1098">
            <v>32</v>
          </cell>
          <cell r="C1098" t="str">
            <v>TRANSFORMADOR TRIFASICO DE DISTRIBUICAO, POTENCIA DE 45 KVA, TENSAO NOMINAL DE 15 KV, TENSAO SECUNDARIA DE 220/127V, EM OLEO ISOLANTE TIPO MINERAL - SINAPI - 00007617</v>
          </cell>
          <cell r="D1098" t="str">
            <v>UN</v>
          </cell>
          <cell r="E1098">
            <v>13145.74</v>
          </cell>
          <cell r="F1098" t="str">
            <v>S</v>
          </cell>
        </row>
        <row r="1099">
          <cell r="A1099">
            <v>7014</v>
          </cell>
          <cell r="B1099">
            <v>32</v>
          </cell>
          <cell r="C1099" t="str">
            <v>TRANSFORMADOR TRIFASICO DE DISTRIBUICAO, POTENCIA DE 500 KVA, TENSAO NOMINAL DE 15 KV, TENSAO SECUNDARIA DE 220/127V, EM OLEO ISOLANTE TIPO MINERAL - SINAPI - 00007616</v>
          </cell>
          <cell r="D1099" t="str">
            <v>UN</v>
          </cell>
          <cell r="E1099">
            <v>70757.16</v>
          </cell>
          <cell r="F1099" t="str">
            <v>S</v>
          </cell>
        </row>
        <row r="1100">
          <cell r="A1100">
            <v>7215</v>
          </cell>
          <cell r="B1100">
            <v>32</v>
          </cell>
          <cell r="C1100" t="str">
            <v>TRANSFORMADOR TRIFASICO DE DISTRIBUICAO, POTENCIA DE 75 KVA, TENSAO NOMINAL DE 15 KV, TENSAO SECUNDARIA DE 220/127V, EM OLEO ISOLANTE TIPO MINERAL - SINAPI - 00007611</v>
          </cell>
          <cell r="D1100" t="str">
            <v>UN</v>
          </cell>
          <cell r="E1100">
            <v>17000</v>
          </cell>
          <cell r="F1100" t="str">
            <v>S</v>
          </cell>
        </row>
        <row r="1101">
          <cell r="A1101">
            <v>7015</v>
          </cell>
          <cell r="B1101">
            <v>32</v>
          </cell>
          <cell r="C1101" t="str">
            <v>TRANSFORMADOR TRIFASICO DE DISTRIBUICAO, POTENCIA DE 750 KVA, TENSAO NOMINAL DE 15 KV, TENSAO SECUNDARIA DE 220/127V, EM OLEO ISOLANTE TIPO MINERAL - SINAPI - 00007612</v>
          </cell>
          <cell r="D1101" t="str">
            <v>UN</v>
          </cell>
          <cell r="E1101">
            <v>97055.54</v>
          </cell>
          <cell r="F1101" t="str">
            <v>S</v>
          </cell>
        </row>
        <row r="1102">
          <cell r="A1102">
            <v>1548</v>
          </cell>
          <cell r="B1102">
            <v>300</v>
          </cell>
          <cell r="C1102" t="str">
            <v>TRANSPORTE COM CAMINHAO BASCULANTE DE 6 M3, EM VIA URBANA EM REVESTIMENTO PRIMARIO (UNIDADE: M3XKM). AF_07/2020 - SINAPI - 97913</v>
          </cell>
          <cell r="D1102" t="str">
            <v>M3XKM</v>
          </cell>
          <cell r="E1102">
            <v>2.8</v>
          </cell>
          <cell r="F1102" t="str">
            <v>S</v>
          </cell>
        </row>
        <row r="1103">
          <cell r="A1103">
            <v>1574</v>
          </cell>
          <cell r="B1103">
            <v>0</v>
          </cell>
          <cell r="C1103" t="str">
            <v>TRANSPORTE COM CAMINHAO CARROCERIA 9T, EM VIA URBANA PAVIMENTADA, ADICIONAL PARA DMT EXCEDENTE A 30 KM (UNIDADE: TXKM). AF_07/2020 - SINAPI - 100948</v>
          </cell>
          <cell r="D1103" t="str">
            <v>TXKM</v>
          </cell>
          <cell r="E1103">
            <v>0.76</v>
          </cell>
          <cell r="F1103" t="str">
            <v>S</v>
          </cell>
        </row>
        <row r="1104">
          <cell r="A1104">
            <v>2756</v>
          </cell>
          <cell r="B1104">
            <v>300</v>
          </cell>
          <cell r="C1104" t="str">
            <v>TRANSPORTE HORIZONTAL MANUAL, DE TUBO DE ACO CARBONO LEVE OU MEDIO, PRETO OU GALVANIZADO, COM DIAMETRO MAIOR QUE 32 MM E MENOR OU IGUAL A 65 MM (UNIDADE: MXKM). AF_07/2019 - SINAPI - 100251</v>
          </cell>
          <cell r="D1104" t="str">
            <v>MXKM</v>
          </cell>
          <cell r="E1104">
            <v>10.42</v>
          </cell>
          <cell r="F1104" t="str">
            <v>S</v>
          </cell>
        </row>
        <row r="1105">
          <cell r="A1105">
            <v>6408</v>
          </cell>
          <cell r="B1105">
            <v>0</v>
          </cell>
          <cell r="C1105" t="str">
            <v>TRATOR DE ESTEIRAS, POTENCIA 170 HP, PESO OPERACIONAL 19 T, CACAMBA 5,2 M3 - CHP DIURNO. AF_06/2014 - SINAPI - 5847</v>
          </cell>
          <cell r="D1105" t="str">
            <v>CHP</v>
          </cell>
          <cell r="E1105">
            <v>219.29</v>
          </cell>
          <cell r="F1105" t="str">
            <v>S</v>
          </cell>
        </row>
        <row r="1106">
          <cell r="A1106">
            <v>6062</v>
          </cell>
          <cell r="B1106">
            <v>8</v>
          </cell>
          <cell r="C1106" t="str">
            <v>TRAVA / PRENDEDOR DE PORTA, EM LATAO CROMADO, MONTADO EM PISO - SINAPI - 00011572</v>
          </cell>
          <cell r="D1106" t="str">
            <v>UN</v>
          </cell>
          <cell r="E1106">
            <v>34.99</v>
          </cell>
          <cell r="F1106" t="str">
            <v>S</v>
          </cell>
        </row>
        <row r="1107">
          <cell r="A1107">
            <v>2514</v>
          </cell>
          <cell r="B1107">
            <v>44</v>
          </cell>
          <cell r="C1107" t="str">
            <v>TUBO ACO GALVANIZADO COM COSTURA, CLASSE LEVE, DN 100 MM ( 4"), E = 3,75 MM, *10,55* KG/M (NBR 5580) - SINAPI - 00021016</v>
          </cell>
          <cell r="D1107" t="str">
            <v>M</v>
          </cell>
          <cell r="E1107">
            <v>170.69</v>
          </cell>
          <cell r="F1107" t="str">
            <v>S</v>
          </cell>
        </row>
        <row r="1108">
          <cell r="A1108">
            <v>2513</v>
          </cell>
          <cell r="B1108">
            <v>44</v>
          </cell>
          <cell r="C1108" t="str">
            <v>TUBO ACO GALVANIZADO COM COSTURA, CLASSE LEVE, DN 65 MM ( 2 1/2"), E = 3,35 MM, * 6,23* KG/M (NBR 5580) - SINAPI - 00021014</v>
          </cell>
          <cell r="D1108" t="str">
            <v>M</v>
          </cell>
          <cell r="E1108">
            <v>102.52</v>
          </cell>
          <cell r="F1108" t="str">
            <v>S</v>
          </cell>
        </row>
        <row r="1109">
          <cell r="A1109">
            <v>2505</v>
          </cell>
          <cell r="B1109">
            <v>44</v>
          </cell>
          <cell r="C1109" t="str">
            <v>TUBO ACO GALVANIZADO COM COSTURA, CLASSE LEVE, DN 80 MM ( 3"), E = 3,35 MM, *7,32* KG/M (NBR 5580) - SINAPI - 00021015</v>
          </cell>
          <cell r="D1109" t="str">
            <v>M</v>
          </cell>
          <cell r="E1109">
            <v>117.78</v>
          </cell>
          <cell r="F1109" t="str">
            <v>S</v>
          </cell>
        </row>
        <row r="1110">
          <cell r="A1110">
            <v>6479</v>
          </cell>
          <cell r="B1110">
            <v>0</v>
          </cell>
          <cell r="C1110" t="str">
            <v>TUBO ACO GALVANIZADO COM COSTURA, CLASSE MEDIA, DN 2.1/2", E = *3,65* MM, PESO *6,51* KG/M (NBR 5580) - SINAPI - 00007701</v>
          </cell>
          <cell r="D1110" t="str">
            <v>M</v>
          </cell>
          <cell r="E1110">
            <v>100.58</v>
          </cell>
          <cell r="F1110" t="str">
            <v>S</v>
          </cell>
        </row>
        <row r="1111">
          <cell r="A1111">
            <v>6133</v>
          </cell>
          <cell r="B1111">
            <v>0</v>
          </cell>
          <cell r="C1111" t="str">
            <v>TUBO ACO GALVANIZADO COM COSTURA, CLASSE MEDIA, DN 3", E = *4,05* MM, PESO *8,47* KG/M (NBR 5580) - SINAPI - 00007694</v>
          </cell>
          <cell r="D1111" t="str">
            <v>M</v>
          </cell>
          <cell r="E1111">
            <v>135.34</v>
          </cell>
          <cell r="F1111" t="str">
            <v>S</v>
          </cell>
        </row>
        <row r="1112">
          <cell r="A1112">
            <v>6159</v>
          </cell>
          <cell r="B1112">
            <v>0</v>
          </cell>
          <cell r="C1112" t="str">
            <v>TUBO ACO GALVANIZADO COM COSTURA, CLASSE MEDIA, DN 4", E = 4,50* MM, PESO 12,10* KG/M (NBR 5580) - SINAPI - 00007693</v>
          </cell>
          <cell r="D1112" t="str">
            <v>M</v>
          </cell>
          <cell r="E1112">
            <v>186.4</v>
          </cell>
          <cell r="F1112" t="str">
            <v>S</v>
          </cell>
        </row>
        <row r="1113">
          <cell r="A1113">
            <v>7567</v>
          </cell>
          <cell r="B1113">
            <v>7</v>
          </cell>
          <cell r="C1113" t="str">
            <v>TUBO ACO INDUSTRIAL CHAPA 16 1 1/2"-6M (COD.7485)</v>
          </cell>
          <cell r="D1113" t="str">
            <v>BR</v>
          </cell>
          <cell r="E1113">
            <v>81.2</v>
          </cell>
          <cell r="F1113" t="str">
            <v>N</v>
          </cell>
        </row>
        <row r="1114">
          <cell r="A1114">
            <v>8302</v>
          </cell>
          <cell r="B1114">
            <v>41</v>
          </cell>
          <cell r="C1114" t="str">
            <v>TUBO COLETOR DE ESGOTO PVC, JEI, DN 100 MM (NBR 7362) - SINAPI - 00036365</v>
          </cell>
          <cell r="D1114" t="str">
            <v>M</v>
          </cell>
          <cell r="E1114">
            <v>48.29</v>
          </cell>
          <cell r="F1114" t="str">
            <v>S</v>
          </cell>
        </row>
        <row r="1115">
          <cell r="A1115">
            <v>8304</v>
          </cell>
          <cell r="B1115">
            <v>41</v>
          </cell>
          <cell r="C1115" t="str">
            <v>TUBO COLETOR DE ESGOTO PVC, JEI, DN 200 MM (NBR 7362) - SINAPI - 00041930</v>
          </cell>
          <cell r="D1115" t="str">
            <v>M</v>
          </cell>
          <cell r="E1115">
            <v>160.83000000000001</v>
          </cell>
          <cell r="F1115" t="str">
            <v>S</v>
          </cell>
        </row>
        <row r="1116">
          <cell r="A1116">
            <v>8305</v>
          </cell>
          <cell r="B1116">
            <v>41</v>
          </cell>
          <cell r="C1116" t="str">
            <v>TUBO COLETOR DE ESGOTO PVC, JEI, DN 250 MM (NBR 7362) - SINAPI - 00041931</v>
          </cell>
          <cell r="D1116" t="str">
            <v>M</v>
          </cell>
          <cell r="E1116">
            <v>251.91</v>
          </cell>
          <cell r="F1116" t="str">
            <v>S</v>
          </cell>
        </row>
        <row r="1117">
          <cell r="A1117">
            <v>8306</v>
          </cell>
          <cell r="B1117">
            <v>41</v>
          </cell>
          <cell r="C1117" t="str">
            <v>TUBO COLETOR DE ESGOTO PVC, JEI, DN 300 MM (NBR 7362) - SINAPI - 00041932</v>
          </cell>
          <cell r="D1117" t="str">
            <v>M</v>
          </cell>
          <cell r="E1117">
            <v>387.73</v>
          </cell>
          <cell r="F1117" t="str">
            <v>S</v>
          </cell>
        </row>
        <row r="1118">
          <cell r="A1118">
            <v>8303</v>
          </cell>
          <cell r="B1118">
            <v>41</v>
          </cell>
          <cell r="C1118" t="str">
            <v>TUBO COLETOR DE ESGOTO, PVC, JEI, DN 150 MM (NBR 7362) - SINAPI - 00041936</v>
          </cell>
          <cell r="D1118" t="str">
            <v>M</v>
          </cell>
          <cell r="E1118">
            <v>94.71</v>
          </cell>
          <cell r="F1118" t="str">
            <v>S</v>
          </cell>
        </row>
        <row r="1119">
          <cell r="A1119">
            <v>7350</v>
          </cell>
          <cell r="B1119">
            <v>37</v>
          </cell>
          <cell r="C1119" t="str">
            <v>TUBO DE ACO GALVANIZADO 4 POLEGADA CH 3,75MM (SINAPI 21016)</v>
          </cell>
          <cell r="D1119" t="str">
            <v>M</v>
          </cell>
          <cell r="E1119">
            <v>170.69</v>
          </cell>
          <cell r="F1119" t="str">
            <v>N</v>
          </cell>
        </row>
        <row r="1120">
          <cell r="A1120">
            <v>8620</v>
          </cell>
          <cell r="B1120">
            <v>22</v>
          </cell>
          <cell r="C1120" t="str">
            <v>TUBO DE CONCRETO SIMPLES POROSO PARA DRENAGEM (DRENO POROSO), COM ENCAIXE MACHO E FEMEA, DIAMETRO NOMINAL DE 200 MM - SINAPI - 00012583</v>
          </cell>
          <cell r="D1120" t="str">
            <v>M</v>
          </cell>
          <cell r="E1120">
            <v>37.29</v>
          </cell>
          <cell r="F1120" t="str">
            <v>S</v>
          </cell>
        </row>
        <row r="1121">
          <cell r="A1121">
            <v>2512</v>
          </cell>
          <cell r="B1121">
            <v>29</v>
          </cell>
          <cell r="C1121" t="str">
            <v>TUBO DE FERRO GALVANIZADO 2 POL. CH 3MM (SINAPI 7696)</v>
          </cell>
          <cell r="D1121" t="str">
            <v>M</v>
          </cell>
          <cell r="E1121">
            <v>81.05</v>
          </cell>
          <cell r="F1121" t="str">
            <v>N</v>
          </cell>
        </row>
        <row r="1122">
          <cell r="A1122">
            <v>2574</v>
          </cell>
          <cell r="B1122">
            <v>39</v>
          </cell>
          <cell r="C1122" t="str">
            <v>TUBO DE LIGACAO CROMADO, 25 CM PARA BACIA SANITARIA (ESTEVES)</v>
          </cell>
          <cell r="D1122" t="str">
            <v>UN</v>
          </cell>
          <cell r="E1122">
            <v>155.41</v>
          </cell>
          <cell r="F1122" t="str">
            <v>N</v>
          </cell>
        </row>
        <row r="1123">
          <cell r="A1123">
            <v>7636</v>
          </cell>
          <cell r="B1123">
            <v>7</v>
          </cell>
          <cell r="C1123" t="str">
            <v>TUBO EM ACO GALVANIZADO MEDIO DIN 2440 DE 1" (ESP=3MM)-6M</v>
          </cell>
          <cell r="D1123" t="str">
            <v>BR</v>
          </cell>
          <cell r="E1123">
            <v>424.98</v>
          </cell>
          <cell r="F1123" t="str">
            <v>N</v>
          </cell>
        </row>
        <row r="1124">
          <cell r="A1124">
            <v>7638</v>
          </cell>
          <cell r="B1124">
            <v>7</v>
          </cell>
          <cell r="C1124" t="str">
            <v>TUBO EM ACO INDUSTRIAL 1" CHAPA 18 - 5,47KG/6MTS (COD.7456)</v>
          </cell>
          <cell r="D1124" t="str">
            <v>BR</v>
          </cell>
          <cell r="E1124">
            <v>47</v>
          </cell>
          <cell r="F1124" t="str">
            <v>N</v>
          </cell>
        </row>
        <row r="1125">
          <cell r="A1125">
            <v>7554</v>
          </cell>
          <cell r="B1125">
            <v>8</v>
          </cell>
          <cell r="C1125" t="str">
            <v>TUBO EM ACO INDUSTRIAL 1.1/2" CHAPA 18 - 8,382 KG/6MTS</v>
          </cell>
          <cell r="D1125" t="str">
            <v>BR</v>
          </cell>
          <cell r="E1125">
            <v>67</v>
          </cell>
          <cell r="F1125" t="str">
            <v>N</v>
          </cell>
        </row>
        <row r="1126">
          <cell r="A1126">
            <v>7576</v>
          </cell>
          <cell r="B1126">
            <v>7</v>
          </cell>
          <cell r="C1126" t="str">
            <v>TUBO EM ACO INDUSTRIAL 1X5/8" CHAPA 14-6M (COD.7462)</v>
          </cell>
          <cell r="D1126" t="str">
            <v>BR</v>
          </cell>
          <cell r="E1126">
            <v>124.95</v>
          </cell>
          <cell r="F1126" t="str">
            <v>N</v>
          </cell>
        </row>
        <row r="1127">
          <cell r="A1127">
            <v>7573</v>
          </cell>
          <cell r="B1127">
            <v>7</v>
          </cell>
          <cell r="C1127" t="str">
            <v>TUBO EM ACO INDUSTRIAL 2" CHAPA 18-6M (COD.7551)</v>
          </cell>
          <cell r="D1127" t="str">
            <v>BR</v>
          </cell>
          <cell r="E1127">
            <v>90</v>
          </cell>
          <cell r="F1127" t="str">
            <v>N</v>
          </cell>
        </row>
        <row r="1128">
          <cell r="A1128">
            <v>7640</v>
          </cell>
          <cell r="B1128">
            <v>7</v>
          </cell>
          <cell r="C1128" t="str">
            <v>TUBO EM ACO INDUSTRIAL 2.1/2" CHAPA 18 - 14,207 KG/6MTS (COD.12322)</v>
          </cell>
          <cell r="D1128" t="str">
            <v>BR</v>
          </cell>
          <cell r="E1128">
            <v>118.1</v>
          </cell>
          <cell r="F1128" t="str">
            <v>N</v>
          </cell>
        </row>
        <row r="1129">
          <cell r="A1129">
            <v>1619</v>
          </cell>
          <cell r="B1129">
            <v>40</v>
          </cell>
          <cell r="C1129" t="str">
            <v>TUBO PLASTICO POLYWEST 150MM</v>
          </cell>
          <cell r="D1129" t="str">
            <v>M</v>
          </cell>
          <cell r="E1129">
            <v>51.63</v>
          </cell>
          <cell r="F1129" t="str">
            <v>N</v>
          </cell>
        </row>
        <row r="1130">
          <cell r="A1130">
            <v>2575</v>
          </cell>
          <cell r="B1130">
            <v>40</v>
          </cell>
          <cell r="C1130" t="str">
            <v>TUBO PONTA AZUL PARA VALVULA DE DESCARGA 11/2"</v>
          </cell>
          <cell r="D1130" t="str">
            <v>UN</v>
          </cell>
          <cell r="E1130">
            <v>10.9</v>
          </cell>
          <cell r="F1130" t="str">
            <v>N</v>
          </cell>
        </row>
        <row r="1131">
          <cell r="A1131">
            <v>2532</v>
          </cell>
          <cell r="B1131">
            <v>43</v>
          </cell>
          <cell r="C1131" t="str">
            <v>TUBO PVC SERIE NORMAL, DN 100 MM, PARA ESGOTO PREDIAL (NBR 5688) - SINAPI - 00009836</v>
          </cell>
          <cell r="D1131" t="str">
            <v>M</v>
          </cell>
          <cell r="E1131">
            <v>17.93</v>
          </cell>
          <cell r="F1131" t="str">
            <v>S</v>
          </cell>
        </row>
        <row r="1132">
          <cell r="A1132">
            <v>2531</v>
          </cell>
          <cell r="B1132">
            <v>43</v>
          </cell>
          <cell r="C1132" t="str">
            <v>TUBO PVC SERIE NORMAL, DN 150 MM, PARA ESGOTO PREDIAL (NBR 5688) - SINAPI - 00020065</v>
          </cell>
          <cell r="D1132" t="str">
            <v>M</v>
          </cell>
          <cell r="E1132">
            <v>46.87</v>
          </cell>
          <cell r="F1132" t="str">
            <v>S</v>
          </cell>
        </row>
        <row r="1133">
          <cell r="A1133">
            <v>2535</v>
          </cell>
          <cell r="B1133">
            <v>43</v>
          </cell>
          <cell r="C1133" t="str">
            <v>TUBO PVC SERIE NORMAL, DN 40 MM, PARA ESGOTO PREDIAL (NBR 5688) - SINAPI - 00009835</v>
          </cell>
          <cell r="D1133" t="str">
            <v>M</v>
          </cell>
          <cell r="E1133">
            <v>7.83</v>
          </cell>
          <cell r="F1133" t="str">
            <v>S</v>
          </cell>
        </row>
        <row r="1134">
          <cell r="A1134">
            <v>2533</v>
          </cell>
          <cell r="B1134">
            <v>43</v>
          </cell>
          <cell r="C1134" t="str">
            <v>TUBO PVC SERIE NORMAL, DN 50 MM, PARA ESGOTO PREDIAL (NBR 5688) - SINAPI - 00009838</v>
          </cell>
          <cell r="D1134" t="str">
            <v>M</v>
          </cell>
          <cell r="E1134">
            <v>12.94</v>
          </cell>
          <cell r="F1134" t="str">
            <v>S</v>
          </cell>
        </row>
        <row r="1135">
          <cell r="A1135">
            <v>2534</v>
          </cell>
          <cell r="B1135">
            <v>43</v>
          </cell>
          <cell r="C1135" t="str">
            <v>TUBO PVC SERIE NORMAL, DN 75 MM, PARA ESGOTO PREDIAL (NBR 5688) - SINAPI - 00009837</v>
          </cell>
          <cell r="D1135" t="str">
            <v>M</v>
          </cell>
          <cell r="E1135">
            <v>16.97</v>
          </cell>
          <cell r="F1135" t="str">
            <v>S</v>
          </cell>
        </row>
        <row r="1136">
          <cell r="A1136">
            <v>8301</v>
          </cell>
          <cell r="B1136">
            <v>41</v>
          </cell>
          <cell r="C1136" t="str">
            <v>TUBO PVC SERIE NORMAL, DN 75 MM, PARA ESGOTO PREDIAL (NBR 5688) - SINAPI - 00009837</v>
          </cell>
          <cell r="D1136" t="str">
            <v>M</v>
          </cell>
          <cell r="E1136">
            <v>16.97</v>
          </cell>
          <cell r="F1136" t="str">
            <v>S</v>
          </cell>
        </row>
        <row r="1137">
          <cell r="A1137">
            <v>2920</v>
          </cell>
          <cell r="B1137">
            <v>42</v>
          </cell>
          <cell r="C1137" t="str">
            <v>TUBO PVC, SOLDAVEL, DE 110 MM, AGUA FRIA (NBR-5648) - SINAPI - 00009870</v>
          </cell>
          <cell r="D1137" t="str">
            <v>M</v>
          </cell>
          <cell r="E1137">
            <v>117.36</v>
          </cell>
          <cell r="F1137" t="str">
            <v>S</v>
          </cell>
        </row>
        <row r="1138">
          <cell r="A1138">
            <v>2913</v>
          </cell>
          <cell r="B1138">
            <v>42</v>
          </cell>
          <cell r="C1138" t="str">
            <v>TUBO PVC, SOLDAVEL, DE 25 MM, AGUA FRIA (NBR-5648) - SINAPI - 00009868</v>
          </cell>
          <cell r="D1138" t="str">
            <v>M</v>
          </cell>
          <cell r="E1138">
            <v>5.32</v>
          </cell>
          <cell r="F1138" t="str">
            <v>S</v>
          </cell>
        </row>
        <row r="1139">
          <cell r="A1139">
            <v>2914</v>
          </cell>
          <cell r="B1139">
            <v>42</v>
          </cell>
          <cell r="C1139" t="str">
            <v>TUBO PVC, SOLDAVEL, DE 32 MM, AGUA FRIA (NBR-5648) - SINAPI - 00009869</v>
          </cell>
          <cell r="D1139" t="str">
            <v>M</v>
          </cell>
          <cell r="E1139">
            <v>11.48</v>
          </cell>
          <cell r="F1139" t="str">
            <v>S</v>
          </cell>
        </row>
        <row r="1140">
          <cell r="A1140">
            <v>2915</v>
          </cell>
          <cell r="B1140">
            <v>42</v>
          </cell>
          <cell r="C1140" t="str">
            <v>TUBO PVC, SOLDAVEL, DE 40 MM, AGUA FRIA (NBR-5648) - SINAPI - 00009874</v>
          </cell>
          <cell r="D1140" t="str">
            <v>M</v>
          </cell>
          <cell r="E1140">
            <v>18.03</v>
          </cell>
          <cell r="F1140" t="str">
            <v>S</v>
          </cell>
        </row>
        <row r="1141">
          <cell r="A1141">
            <v>2916</v>
          </cell>
          <cell r="B1141">
            <v>42</v>
          </cell>
          <cell r="C1141" t="str">
            <v>TUBO PVC, SOLDAVEL, DE 50 MM, AGUA FRIA (NBR-5648) - SINAPI - 00009875</v>
          </cell>
          <cell r="D1141" t="str">
            <v>M</v>
          </cell>
          <cell r="E1141">
            <v>19.77</v>
          </cell>
          <cell r="F1141" t="str">
            <v>S</v>
          </cell>
        </row>
        <row r="1142">
          <cell r="A1142">
            <v>2917</v>
          </cell>
          <cell r="B1142">
            <v>42</v>
          </cell>
          <cell r="C1142" t="str">
            <v>TUBO PVC, SOLDAVEL, DE 60 MM, AGUA FRIA (NBR-5648) - SINAPI - 00009873</v>
          </cell>
          <cell r="D1142" t="str">
            <v>M</v>
          </cell>
          <cell r="E1142">
            <v>32.53</v>
          </cell>
          <cell r="F1142" t="str">
            <v>S</v>
          </cell>
        </row>
        <row r="1143">
          <cell r="A1143">
            <v>2918</v>
          </cell>
          <cell r="B1143">
            <v>42</v>
          </cell>
          <cell r="C1143" t="str">
            <v>TUBO PVC, SOLDAVEL, DE 75 MM, AGUA FRIA (NBR-5648) - SINAPI - 00009871</v>
          </cell>
          <cell r="D1143" t="str">
            <v>M</v>
          </cell>
          <cell r="E1143">
            <v>53.91</v>
          </cell>
          <cell r="F1143" t="str">
            <v>S</v>
          </cell>
        </row>
        <row r="1144">
          <cell r="A1144">
            <v>2919</v>
          </cell>
          <cell r="B1144">
            <v>42</v>
          </cell>
          <cell r="C1144" t="str">
            <v>TUBO PVC, SOLDAVEL, DE 85 MM, AGUA FRIA (NBR-5648) - SINAPI - 00009872</v>
          </cell>
          <cell r="D1144" t="str">
            <v>M</v>
          </cell>
          <cell r="E1144">
            <v>75</v>
          </cell>
          <cell r="F1144" t="str">
            <v>S</v>
          </cell>
        </row>
        <row r="1145">
          <cell r="A1145">
            <v>7540</v>
          </cell>
          <cell r="B1145">
            <v>7</v>
          </cell>
          <cell r="C1145" t="str">
            <v>TUBO QUADRADO 80X80X1,50MM PAULI 23,03KG (COD.9702)</v>
          </cell>
          <cell r="D1145" t="str">
            <v>BR</v>
          </cell>
          <cell r="E1145">
            <v>241.5</v>
          </cell>
          <cell r="F1145" t="str">
            <v>N</v>
          </cell>
        </row>
        <row r="1146">
          <cell r="A1146">
            <v>7541</v>
          </cell>
          <cell r="B1146">
            <v>7</v>
          </cell>
          <cell r="C1146" t="str">
            <v>TUBO RETANGULAR 20X30X1,20MM PAULI 5,424KG (COD.7723)</v>
          </cell>
          <cell r="D1146" t="str">
            <v>BR</v>
          </cell>
          <cell r="E1146">
            <v>55</v>
          </cell>
          <cell r="F1146" t="str">
            <v>N</v>
          </cell>
        </row>
        <row r="1147">
          <cell r="A1147">
            <v>7542</v>
          </cell>
          <cell r="B1147">
            <v>7</v>
          </cell>
          <cell r="C1147" t="str">
            <v>TUBO RETANGULAR 30X50X1,20MM PAULI 9,10KG (COD.7812)</v>
          </cell>
          <cell r="D1147" t="str">
            <v>BR</v>
          </cell>
          <cell r="E1147">
            <v>92</v>
          </cell>
          <cell r="F1147" t="str">
            <v>N</v>
          </cell>
        </row>
        <row r="1148">
          <cell r="A1148">
            <v>2554</v>
          </cell>
          <cell r="B1148">
            <v>42</v>
          </cell>
          <cell r="C1148" t="str">
            <v>UNIAO PVC, SOLDAVEL, 60 MM, PARA AGUA FRIA PREDIAL - SINAPI - 00009910</v>
          </cell>
          <cell r="D1148" t="str">
            <v>UN</v>
          </cell>
          <cell r="E1148">
            <v>92.1</v>
          </cell>
          <cell r="F1148" t="str">
            <v>S</v>
          </cell>
        </row>
        <row r="1149">
          <cell r="A1149">
            <v>1027</v>
          </cell>
          <cell r="B1149">
            <v>40</v>
          </cell>
          <cell r="C1149" t="str">
            <v>VALVULA DE DESCARGA 1 1/2" (BASE), DOCOL OU SIMILAR, REF. 01021500</v>
          </cell>
          <cell r="D1149" t="str">
            <v>UN</v>
          </cell>
          <cell r="E1149">
            <v>171.77</v>
          </cell>
          <cell r="F1149" t="str">
            <v>N</v>
          </cell>
        </row>
        <row r="1150">
          <cell r="A1150">
            <v>2562</v>
          </cell>
          <cell r="B1150">
            <v>40</v>
          </cell>
          <cell r="C1150" t="str">
            <v>VALVULA DE DESCARGA METALICA, BASE 1 1/2 " E ACABAMENTO METALICO CROMADO - SINAPI - 00010228</v>
          </cell>
          <cell r="D1150" t="str">
            <v>UN</v>
          </cell>
          <cell r="E1150">
            <v>249.3</v>
          </cell>
          <cell r="F1150" t="str">
            <v>S</v>
          </cell>
        </row>
        <row r="1151">
          <cell r="A1151">
            <v>2606</v>
          </cell>
          <cell r="B1151">
            <v>42</v>
          </cell>
          <cell r="C1151" t="str">
            <v>VALVULA DE RETENCAO DE BRONZE, PE COM CRIVOS, EXTREMIDADE COM ROSCA, DE 1 1/2", PARA FUNDO DE POCO - SINAPI - 00010236</v>
          </cell>
          <cell r="D1151" t="str">
            <v>UN</v>
          </cell>
          <cell r="E1151">
            <v>112.2</v>
          </cell>
          <cell r="F1151" t="str">
            <v>S</v>
          </cell>
        </row>
        <row r="1152">
          <cell r="A1152">
            <v>2605</v>
          </cell>
          <cell r="B1152">
            <v>42</v>
          </cell>
          <cell r="C1152" t="str">
            <v>VALVULA DE RETENCAO DE BRONZE, PE COM CRIVOS, EXTREMIDADE COM ROSCA, DE 1 1/4", PARA FUNDO DE POCO - SINAPI - 00010233</v>
          </cell>
          <cell r="D1152" t="str">
            <v>UN</v>
          </cell>
          <cell r="E1152">
            <v>105.14</v>
          </cell>
          <cell r="F1152" t="str">
            <v>S</v>
          </cell>
        </row>
        <row r="1153">
          <cell r="A1153">
            <v>2604</v>
          </cell>
          <cell r="B1153">
            <v>42</v>
          </cell>
          <cell r="C1153" t="str">
            <v>VALVULA DE RETENCAO DE BRONZE, PE COM CRIVOS, EXTREMIDADE COM ROSCA, DE 1", PARA FUNDO DE POCO - SINAPI - 00010234</v>
          </cell>
          <cell r="D1153" t="str">
            <v>UN</v>
          </cell>
          <cell r="E1153">
            <v>66.23</v>
          </cell>
          <cell r="F1153" t="str">
            <v>S</v>
          </cell>
        </row>
        <row r="1154">
          <cell r="A1154">
            <v>2608</v>
          </cell>
          <cell r="B1154">
            <v>42</v>
          </cell>
          <cell r="C1154" t="str">
            <v>VALVULA DE RETENCAO DE BRONZE, PE COM CRIVOS, EXTREMIDADE COM ROSCA, DE 2 1/2", PARA FUNDO DE POCO - SINAPI - 00010231</v>
          </cell>
          <cell r="D1154" t="str">
            <v>UN</v>
          </cell>
          <cell r="E1154">
            <v>303.73</v>
          </cell>
          <cell r="F1154" t="str">
            <v>S</v>
          </cell>
        </row>
        <row r="1155">
          <cell r="A1155">
            <v>2607</v>
          </cell>
          <cell r="B1155">
            <v>42</v>
          </cell>
          <cell r="C1155" t="str">
            <v>VALVULA DE RETENCAO DE BRONZE, PE COM CRIVOS, EXTREMIDADE COM ROSCA, DE 2", PARA FUNDO DE POCO - SINAPI - 00010232</v>
          </cell>
          <cell r="D1155" t="str">
            <v>UN</v>
          </cell>
          <cell r="E1155">
            <v>169.96</v>
          </cell>
          <cell r="F1155" t="str">
            <v>S</v>
          </cell>
        </row>
        <row r="1156">
          <cell r="A1156">
            <v>2610</v>
          </cell>
          <cell r="B1156">
            <v>42</v>
          </cell>
          <cell r="C1156" t="str">
            <v>VALVULA DE RETENCAO DE BRONZE, PE COM CRIVOS, EXTREMIDADE COM ROSCA, DE 3", PARA FUNDO DE POCO - SINAPI - 00010235</v>
          </cell>
          <cell r="D1156" t="str">
            <v>UN</v>
          </cell>
          <cell r="E1156">
            <v>416.38</v>
          </cell>
          <cell r="F1156" t="str">
            <v>S</v>
          </cell>
        </row>
        <row r="1157">
          <cell r="A1157">
            <v>2580</v>
          </cell>
          <cell r="B1157">
            <v>42</v>
          </cell>
          <cell r="C1157" t="str">
            <v>VALVULA DE RETENCAO HORIZONTAL, DE BRONZE (PN-25), 2", 400 PSI, TAMPA DE PORCA DE UNIAO, EXTREMIDADES COM ROSCA - SINAPI - 00010408</v>
          </cell>
          <cell r="D1157" t="str">
            <v>UN</v>
          </cell>
          <cell r="E1157">
            <v>305</v>
          </cell>
          <cell r="F1157" t="str">
            <v>S</v>
          </cell>
        </row>
        <row r="1158">
          <cell r="A1158">
            <v>2584</v>
          </cell>
          <cell r="B1158">
            <v>42</v>
          </cell>
          <cell r="C1158" t="str">
            <v>VALVULA DE RETENCAO VERTICAL, DE BRONZE (PN-16), 2 1/2", 200 PSI, EXTREMIDADES COM ROSCA - SINAPI - 00012657</v>
          </cell>
          <cell r="D1158" t="str">
            <v>UN</v>
          </cell>
          <cell r="E1158">
            <v>270.60000000000002</v>
          </cell>
          <cell r="F1158" t="str">
            <v>S</v>
          </cell>
        </row>
        <row r="1159">
          <cell r="A1159">
            <v>2585</v>
          </cell>
          <cell r="B1159">
            <v>42</v>
          </cell>
          <cell r="C1159" t="str">
            <v>VALVULA DE RETENCAO VERTICAL, DE BRONZE (PN-16), 3", 200 PSI, EXTREMIDADES COM ROSCA - SINAPI - 00010414</v>
          </cell>
          <cell r="D1159" t="str">
            <v>UN</v>
          </cell>
          <cell r="E1159">
            <v>369.52</v>
          </cell>
          <cell r="F1159" t="str">
            <v>S</v>
          </cell>
        </row>
        <row r="1160">
          <cell r="A1160">
            <v>2564</v>
          </cell>
          <cell r="B1160">
            <v>39</v>
          </cell>
          <cell r="C1160" t="str">
            <v>VALVULA EM METAL CROMADO 1.1/2 X 1.1/2 PARA TANQUE OU LAVATORIO, COM OU SEM LADRAO - FORNECIMENTO E INSTALACAO. AF_01/2020 - SINAPI - 86877</v>
          </cell>
          <cell r="D1160" t="str">
            <v>UN</v>
          </cell>
          <cell r="E1160">
            <v>111.3</v>
          </cell>
          <cell r="F1160" t="str">
            <v>S</v>
          </cell>
        </row>
        <row r="1161">
          <cell r="A1161">
            <v>2560</v>
          </cell>
          <cell r="B1161">
            <v>40</v>
          </cell>
          <cell r="C1161" t="str">
            <v>VALVULA EM METAL CROMADO PARA PIA AMERICANA 3.1/2 X 1.1/2 " - SINAPI - 00006157</v>
          </cell>
          <cell r="D1161" t="str">
            <v>UN</v>
          </cell>
          <cell r="E1161">
            <v>115.74</v>
          </cell>
          <cell r="F1161" t="str">
            <v>S</v>
          </cell>
        </row>
        <row r="1162">
          <cell r="A1162">
            <v>2591</v>
          </cell>
          <cell r="B1162">
            <v>40</v>
          </cell>
          <cell r="C1162" t="str">
            <v>VALVULA P/ MICTORIO ANTIVANDALISMO FECHAMENTO AUTOMATICO, ACAB. LC, PRESSMATIC MICTORIO REF.17015006 DA DOCOL</v>
          </cell>
          <cell r="D1162" t="str">
            <v>UN</v>
          </cell>
          <cell r="E1162">
            <v>706.85</v>
          </cell>
          <cell r="F1162" t="str">
            <v>N</v>
          </cell>
        </row>
        <row r="1163">
          <cell r="A1163">
            <v>2452</v>
          </cell>
          <cell r="B1163">
            <v>40</v>
          </cell>
          <cell r="C1163" t="str">
            <v>VALVULA PARA PIA ESTEVES 2" X 1"</v>
          </cell>
          <cell r="D1163" t="str">
            <v>UN</v>
          </cell>
          <cell r="E1163">
            <v>52.1</v>
          </cell>
          <cell r="F1163" t="str">
            <v>N</v>
          </cell>
        </row>
        <row r="1164">
          <cell r="A1164">
            <v>6431</v>
          </cell>
          <cell r="B1164">
            <v>39</v>
          </cell>
          <cell r="C1164" t="str">
            <v>VASO SANITARIO REF. P.515.17 LINHA VOGUE PLUS CONFORTO BRANCO DA DECA</v>
          </cell>
          <cell r="D1164" t="str">
            <v>UN</v>
          </cell>
          <cell r="E1164">
            <v>1284.4000000000001</v>
          </cell>
          <cell r="F1164" t="str">
            <v>N</v>
          </cell>
        </row>
        <row r="1165">
          <cell r="A1165">
            <v>3468</v>
          </cell>
          <cell r="B1165">
            <v>46</v>
          </cell>
          <cell r="C1165" t="str">
            <v>VENTILADOR DE TETO, TIPO COMERCIAL, COM TRES PAS METALICAS, FABRICACAO VENTI-DELTA OU SIMILAR</v>
          </cell>
          <cell r="D1165" t="str">
            <v>UN</v>
          </cell>
          <cell r="E1165">
            <v>266.72000000000003</v>
          </cell>
          <cell r="F1165" t="str">
            <v>N</v>
          </cell>
        </row>
        <row r="1166">
          <cell r="A1166">
            <v>7055</v>
          </cell>
          <cell r="B1166">
            <v>46</v>
          </cell>
          <cell r="C1166" t="str">
            <v>VERGALHAO DE COBRE, REDONDO - 1/4", PARA 13,8 KV - (BARRA 3M)</v>
          </cell>
          <cell r="D1166" t="str">
            <v>M</v>
          </cell>
          <cell r="E1166">
            <v>61.87</v>
          </cell>
          <cell r="F1166" t="str">
            <v>N</v>
          </cell>
        </row>
        <row r="1167">
          <cell r="A1167">
            <v>7056</v>
          </cell>
          <cell r="B1167">
            <v>46</v>
          </cell>
          <cell r="C1167" t="str">
            <v>VERGALHAO DE COBRE, REDONDO - 3/8", PARA 15,0 KV - (BARRA 3M)</v>
          </cell>
          <cell r="D1167" t="str">
            <v>M</v>
          </cell>
          <cell r="E1167">
            <v>110.64</v>
          </cell>
          <cell r="F1167" t="str">
            <v>N</v>
          </cell>
        </row>
        <row r="1168">
          <cell r="A1168">
            <v>6439</v>
          </cell>
          <cell r="B1168">
            <v>34</v>
          </cell>
          <cell r="C1168" t="str">
            <v>VERGALHAO ZINCADO ROSCA TOTAL, 1/4 " (6,3 MM) - SINAPI - 00039996</v>
          </cell>
          <cell r="D1168" t="str">
            <v>M</v>
          </cell>
          <cell r="E1168">
            <v>3.82</v>
          </cell>
          <cell r="F1168" t="str">
            <v>S</v>
          </cell>
        </row>
        <row r="1169">
          <cell r="A1169">
            <v>6045</v>
          </cell>
          <cell r="B1169">
            <v>1</v>
          </cell>
          <cell r="C1169" t="str">
            <v>VERNIZ A BASE RESINA ALQUIDICA COM POLIURETANO PARA MADEIRA, COM FILTRO SOLAR, BRILHANTE, USO INTERNO E EXTERNO - SINAPI - 00010478</v>
          </cell>
          <cell r="D1169" t="str">
            <v>L</v>
          </cell>
          <cell r="E1169">
            <v>35.700000000000003</v>
          </cell>
          <cell r="F1169" t="str">
            <v>S</v>
          </cell>
        </row>
        <row r="1170">
          <cell r="A1170">
            <v>6043</v>
          </cell>
          <cell r="B1170">
            <v>1</v>
          </cell>
          <cell r="C1170" t="str">
            <v>VERNIZ TIPO COPAL PARA MADEIRA, BRILHANTE, USO INTERNO - SINAPI - 00010475</v>
          </cell>
          <cell r="D1170" t="str">
            <v>L</v>
          </cell>
          <cell r="E1170">
            <v>30.72</v>
          </cell>
          <cell r="F1170" t="str">
            <v>S</v>
          </cell>
        </row>
        <row r="1171">
          <cell r="A1171">
            <v>6396</v>
          </cell>
          <cell r="B1171">
            <v>13</v>
          </cell>
          <cell r="C1171" t="str">
            <v>VEU DE POLIESTER PARA IMPERMEABILIZACAO - SINAPI - 00004030</v>
          </cell>
          <cell r="D1171" t="str">
            <v>M2</v>
          </cell>
          <cell r="E1171">
            <v>11.61</v>
          </cell>
          <cell r="F1171" t="str">
            <v>S</v>
          </cell>
        </row>
        <row r="1172">
          <cell r="A1172">
            <v>7430</v>
          </cell>
          <cell r="B1172">
            <v>300</v>
          </cell>
          <cell r="C1172" t="str">
            <v>VIBRADOR DE IMERSAO, DIAMETRO DE PONTEIRA 45MM, MOTOR ELETRICO TRIFASICO POTENCIA DE 2 CV - CHI DIURNO. AF_06/2015 - SINAPI - 90587</v>
          </cell>
          <cell r="D1172" t="str">
            <v>CHI</v>
          </cell>
          <cell r="E1172">
            <v>0.49</v>
          </cell>
          <cell r="F1172" t="str">
            <v>S</v>
          </cell>
        </row>
        <row r="1173">
          <cell r="A1173">
            <v>7429</v>
          </cell>
          <cell r="B1173">
            <v>300</v>
          </cell>
          <cell r="C1173" t="str">
            <v>VIBRADOR DE IMERSAO, DIAMETRO DE PONTEIRA 45MM, MOTOR ELETRICO TRIFASICO POTENCIA DE 2 CV - CHP DIURNO. AF_06/2015 - SINAPI - 90586</v>
          </cell>
          <cell r="D1173" t="str">
            <v>CHP</v>
          </cell>
          <cell r="E1173">
            <v>1.4</v>
          </cell>
          <cell r="F1173" t="str">
            <v>S</v>
          </cell>
        </row>
        <row r="1174">
          <cell r="A1174">
            <v>4061</v>
          </cell>
          <cell r="B1174">
            <v>12</v>
          </cell>
          <cell r="C1174" t="str">
            <v>VIDRACEIRO COM ENCARGOS COMPLEMENTARES - SINAPI - 88325</v>
          </cell>
          <cell r="D1174" t="str">
            <v>H</v>
          </cell>
          <cell r="E1174">
            <v>18.920000000000002</v>
          </cell>
          <cell r="F1174" t="str">
            <v>S</v>
          </cell>
        </row>
        <row r="1175">
          <cell r="A1175">
            <v>6047</v>
          </cell>
          <cell r="B1175">
            <v>20</v>
          </cell>
          <cell r="C1175" t="str">
            <v>VIDRO MARTELADO OU CANELADO, 4 MM - SEM COLOCACAO - SINAPI - 00010499</v>
          </cell>
          <cell r="D1175" t="str">
            <v>M2</v>
          </cell>
          <cell r="E1175">
            <v>116.66</v>
          </cell>
          <cell r="F1175" t="str">
            <v>S</v>
          </cell>
        </row>
        <row r="1176">
          <cell r="A1176">
            <v>1196</v>
          </cell>
          <cell r="B1176">
            <v>19</v>
          </cell>
          <cell r="C1176" t="str">
            <v>VIGA APARELHADA *6 X 12* CM, EM MACARANDUBA, ANGELIM OU EQUIVALENTE DA REGIAO - SINAPI - 00020213</v>
          </cell>
          <cell r="D1176" t="str">
            <v>M</v>
          </cell>
          <cell r="E1176">
            <v>28.99</v>
          </cell>
          <cell r="F1176" t="str">
            <v>S</v>
          </cell>
        </row>
        <row r="1177">
          <cell r="A1177">
            <v>1203</v>
          </cell>
          <cell r="B1177">
            <v>19</v>
          </cell>
          <cell r="C1177" t="str">
            <v>VIGA APARELHADA *6 X 12* CM, EM MACARANDUBA, ANGELIM OU EQUIVALENTE DA REGIAO - SINAPI - 00020213</v>
          </cell>
          <cell r="D1177" t="str">
            <v>M</v>
          </cell>
          <cell r="E1177">
            <v>28.99</v>
          </cell>
          <cell r="F1177" t="str">
            <v>S</v>
          </cell>
        </row>
        <row r="1178">
          <cell r="A1178">
            <v>4050</v>
          </cell>
          <cell r="B1178">
            <v>12</v>
          </cell>
          <cell r="C1178" t="str">
            <v>VIGIA NOTURNO COM ENCARGOS COMPLEMENTARES - SINAPI - 88326</v>
          </cell>
          <cell r="D1178" t="str">
            <v>H</v>
          </cell>
          <cell r="E1178">
            <v>21.08</v>
          </cell>
          <cell r="F1178" t="str">
            <v>S</v>
          </cell>
        </row>
      </sheetData>
      <sheetData sheetId="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
      <sheetName val="COMPOSIÇÃO"/>
      <sheetName val="COTAÇÕES"/>
    </sheetNames>
    <sheetDataSet>
      <sheetData sheetId="0" refreshError="1"/>
      <sheetData sheetId="1" refreshError="1">
        <row r="1">
          <cell r="A1" t="str">
            <v>CPU 01</v>
          </cell>
          <cell r="B1" t="str">
            <v>REFERENCIA</v>
          </cell>
          <cell r="C1" t="str">
            <v>CÓDIGO</v>
          </cell>
          <cell r="D1" t="str">
            <v>PLACA DE OBRA EM CHAPA DE AÇO GALVANIZADO</v>
          </cell>
          <cell r="E1" t="str">
            <v xml:space="preserve">UNIDADE </v>
          </cell>
          <cell r="F1" t="str">
            <v>UN</v>
          </cell>
          <cell r="G1" t="str">
            <v xml:space="preserve">TOTAL:  </v>
          </cell>
          <cell r="H1">
            <v>320.66000000000003</v>
          </cell>
        </row>
        <row r="2">
          <cell r="A2" t="str">
            <v>IT EM</v>
          </cell>
          <cell r="B2">
            <v>0</v>
          </cell>
          <cell r="C2">
            <v>0</v>
          </cell>
          <cell r="D2">
            <v>0</v>
          </cell>
          <cell r="E2" t="str">
            <v>UNIDADE</v>
          </cell>
          <cell r="F2" t="str">
            <v>QUANTIDADE</v>
          </cell>
          <cell r="G2" t="str">
            <v>C/DESONERAÇÃO</v>
          </cell>
          <cell r="H2">
            <v>0</v>
          </cell>
        </row>
        <row r="3">
          <cell r="A3">
            <v>0</v>
          </cell>
          <cell r="B3">
            <v>0</v>
          </cell>
          <cell r="C3">
            <v>0</v>
          </cell>
          <cell r="D3">
            <v>0</v>
          </cell>
          <cell r="E3">
            <v>0</v>
          </cell>
          <cell r="F3">
            <v>0</v>
          </cell>
          <cell r="G3" t="str">
            <v>VALOR UNITÁRIO</v>
          </cell>
          <cell r="H3" t="str">
            <v>VALOR TOTAL</v>
          </cell>
        </row>
        <row r="4">
          <cell r="A4">
            <v>1</v>
          </cell>
          <cell r="B4" t="str">
            <v>SINAPI</v>
          </cell>
          <cell r="C4">
            <v>4417</v>
          </cell>
          <cell r="D4" t="str">
            <v>SARRAFO NAO APARELHADO *2,5 X 7* CM, EM MACARANDUBA, ANGELIM OU EQUIVALENTE DA REGIAO -  BRUTA</v>
          </cell>
          <cell r="E4" t="str">
            <v xml:space="preserve">M     </v>
          </cell>
          <cell r="F4">
            <v>1</v>
          </cell>
          <cell r="G4" t="str">
            <v>7,13</v>
          </cell>
          <cell r="H4">
            <v>7.13</v>
          </cell>
        </row>
        <row r="5">
          <cell r="A5">
            <v>2</v>
          </cell>
          <cell r="B5" t="str">
            <v>SINAPI</v>
          </cell>
          <cell r="C5">
            <v>4491</v>
          </cell>
          <cell r="D5" t="str">
            <v>PONTALETE *7,5 X 7,5* CM EM PINUS, MISTA OU EQUIVALENTE DA REGIAO - BRUTA</v>
          </cell>
          <cell r="E5" t="str">
            <v xml:space="preserve">M     </v>
          </cell>
          <cell r="F5">
            <v>4</v>
          </cell>
          <cell r="G5" t="str">
            <v>7,56</v>
          </cell>
          <cell r="H5">
            <v>30.24</v>
          </cell>
        </row>
        <row r="6">
          <cell r="A6">
            <v>3</v>
          </cell>
          <cell r="B6" t="str">
            <v>SINAPI</v>
          </cell>
          <cell r="C6">
            <v>4813</v>
          </cell>
          <cell r="D6" t="str">
            <v>PLACA DE OBRA (PARA CONSTRUCAO CIVIL) EM CHAPA GALVANIZADA *N. 22*, ADESIVADA, DE *2,4 X 1,2* M (SEM POSTES PARA FIXACAO)</v>
          </cell>
          <cell r="E6" t="str">
            <v xml:space="preserve">M2    </v>
          </cell>
          <cell r="F6">
            <v>1</v>
          </cell>
          <cell r="G6" t="str">
            <v>225,00</v>
          </cell>
          <cell r="H6">
            <v>225</v>
          </cell>
        </row>
        <row r="7">
          <cell r="A7">
            <v>4</v>
          </cell>
          <cell r="B7" t="str">
            <v>SINAPI</v>
          </cell>
          <cell r="C7">
            <v>5075</v>
          </cell>
          <cell r="D7" t="str">
            <v>PREGO DE ACO POLIDO COM CABECA 18 X 30 (2 3/4 X 10)</v>
          </cell>
          <cell r="E7" t="str">
            <v xml:space="preserve">KG    </v>
          </cell>
          <cell r="F7">
            <v>0.11</v>
          </cell>
          <cell r="G7" t="str">
            <v>25,43</v>
          </cell>
          <cell r="H7">
            <v>2.79</v>
          </cell>
        </row>
        <row r="8">
          <cell r="A8">
            <v>5</v>
          </cell>
          <cell r="B8" t="str">
            <v>SINAPI</v>
          </cell>
          <cell r="C8">
            <v>88262</v>
          </cell>
          <cell r="D8" t="str">
            <v>CARPINTEIRO DE FORMAS COM ENCARGOS COMPLEMENTARES</v>
          </cell>
          <cell r="E8" t="str">
            <v>H</v>
          </cell>
          <cell r="F8">
            <v>1</v>
          </cell>
          <cell r="G8" t="str">
            <v>19,71</v>
          </cell>
          <cell r="H8">
            <v>19.71</v>
          </cell>
        </row>
        <row r="9">
          <cell r="A9">
            <v>6</v>
          </cell>
          <cell r="B9" t="str">
            <v>SINAPI</v>
          </cell>
          <cell r="C9">
            <v>88316</v>
          </cell>
          <cell r="D9" t="str">
            <v>SERVENTE COM ENCARGOS COMPLEMENTARES</v>
          </cell>
          <cell r="E9" t="str">
            <v>H</v>
          </cell>
          <cell r="F9">
            <v>2</v>
          </cell>
          <cell r="G9" t="str">
            <v>16,30</v>
          </cell>
          <cell r="H9">
            <v>32.6</v>
          </cell>
        </row>
        <row r="10">
          <cell r="A10">
            <v>7</v>
          </cell>
          <cell r="B10" t="str">
            <v>SINAPI</v>
          </cell>
          <cell r="C10">
            <v>94962</v>
          </cell>
          <cell r="D10" t="str">
            <v>CONCRETO MAGRO PARA LASTRO, TRAÇO 1:4,5:4,5 (EM MASSA SECA DE CIMENTO/ AREIA MÉDIA/ BRITA 1) - PREPARO MECÂNICO COM BETONEIRA 400 L. AF_05/2021</v>
          </cell>
          <cell r="E10" t="str">
            <v>M3</v>
          </cell>
          <cell r="F10">
            <v>0.01</v>
          </cell>
          <cell r="G10" t="str">
            <v>319,96</v>
          </cell>
          <cell r="H10">
            <v>3.19</v>
          </cell>
        </row>
      </sheetData>
      <sheetData sheetId="2" refreshError="1">
        <row r="3">
          <cell r="A3" t="str">
            <v>CÓDIGO</v>
          </cell>
          <cell r="B3" t="str">
            <v>DESCRIÇÃO</v>
          </cell>
          <cell r="C3" t="str">
            <v>UNIDADE</v>
          </cell>
          <cell r="D3" t="str">
            <v>DATA COTAÇÃO</v>
          </cell>
          <cell r="E3" t="str">
            <v>MEDIANA</v>
          </cell>
        </row>
        <row r="4">
          <cell r="A4" t="str">
            <v>CT 01</v>
          </cell>
          <cell r="B4" t="str">
            <v>PLACA PARA IDENTIFICAÇÃO DE SALAS EM ACRÍLICA COM ESCRITAS EM GRAVAÇÃO A LASER NA DIMENSÃO 30X15CM EM FITA DUPLA FACE</v>
          </cell>
          <cell r="C4" t="str">
            <v>UN</v>
          </cell>
          <cell r="D4">
            <v>44627</v>
          </cell>
          <cell r="E4">
            <v>35</v>
          </cell>
        </row>
        <row r="5">
          <cell r="A5" t="str">
            <v>EMPRESA</v>
          </cell>
          <cell r="B5" t="str">
            <v>NOME DA EMPRESA</v>
          </cell>
          <cell r="C5">
            <v>0</v>
          </cell>
          <cell r="D5" t="str">
            <v>COTAÇÕES</v>
          </cell>
          <cell r="E5">
            <v>0</v>
          </cell>
        </row>
        <row r="6">
          <cell r="A6" t="str">
            <v>C01</v>
          </cell>
          <cell r="B6" t="e">
            <v>#N/A</v>
          </cell>
          <cell r="C6">
            <v>0</v>
          </cell>
          <cell r="D6">
            <v>35</v>
          </cell>
          <cell r="E6">
            <v>0</v>
          </cell>
        </row>
        <row r="7">
          <cell r="A7" t="str">
            <v>C02</v>
          </cell>
          <cell r="B7" t="e">
            <v>#N/A</v>
          </cell>
          <cell r="C7">
            <v>0</v>
          </cell>
          <cell r="D7">
            <v>45</v>
          </cell>
          <cell r="E7">
            <v>0</v>
          </cell>
        </row>
        <row r="8">
          <cell r="A8" t="str">
            <v>C03</v>
          </cell>
          <cell r="B8" t="e">
            <v>#N/A</v>
          </cell>
          <cell r="C8">
            <v>0</v>
          </cell>
          <cell r="D8">
            <v>30</v>
          </cell>
          <cell r="E8">
            <v>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AGENS"/>
      <sheetName val="REFERENCIA"/>
      <sheetName val="DADOS"/>
      <sheetName val="RESUMO"/>
      <sheetName val="ORÇAMENTO_DES"/>
      <sheetName val="MEM. CÁLCULO"/>
      <sheetName val="COMPOSIÇÃO"/>
      <sheetName val="BDI "/>
      <sheetName val="CRONOGRAMA"/>
      <sheetName val="APONT"/>
    </sheetNames>
    <sheetDataSet>
      <sheetData sheetId="0">
        <row r="1">
          <cell r="A1" t="str">
            <v>PREFEITURA MUNICIPAL DE ANASTÁCIO</v>
          </cell>
        </row>
      </sheetData>
      <sheetData sheetId="1"/>
      <sheetData sheetId="2">
        <row r="8">
          <cell r="D8" t="str">
            <v>PREFEITURA MUNICIPAL DE NOVA ALVORADA DO SUL</v>
          </cell>
        </row>
      </sheetData>
      <sheetData sheetId="3"/>
      <sheetData sheetId="4"/>
      <sheetData sheetId="5"/>
      <sheetData sheetId="6">
        <row r="8">
          <cell r="A8" t="str">
            <v>SIST./REF.:</v>
          </cell>
        </row>
      </sheetData>
      <sheetData sheetId="7"/>
      <sheetData sheetId="8"/>
      <sheetData sheetId="9"/>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_DES"/>
      <sheetName val="COMPOSIÇÃO"/>
      <sheetName val="CRONOGRAMA_DES"/>
      <sheetName val="BDI DESONERADO"/>
      <sheetName val="CAMADAS"/>
      <sheetName val="PAVIMENTAÇÃO"/>
    </sheetNames>
    <sheetDataSet>
      <sheetData sheetId="0">
        <row r="2">
          <cell r="A2" t="str">
            <v>PLANILHA DE ORÇAMENTO</v>
          </cell>
        </row>
        <row r="3">
          <cell r="A3" t="str">
            <v>Objeto:</v>
          </cell>
        </row>
      </sheetData>
      <sheetData sheetId="1"/>
      <sheetData sheetId="2"/>
      <sheetData sheetId="3"/>
      <sheetData sheetId="4"/>
      <sheetData sheetId="5"/>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AGENS"/>
      <sheetName val="REFERENCIA"/>
      <sheetName val="DADOS"/>
      <sheetName val="RESUMO"/>
      <sheetName val="ORÇAMENTO_DES"/>
      <sheetName val="MEM. CÁLCULO"/>
      <sheetName val="COMPOSIÇÃO"/>
      <sheetName val="COTAÇÕES"/>
      <sheetName val="BDI "/>
      <sheetName val="CRONOGRAMA"/>
    </sheetNames>
    <sheetDataSet>
      <sheetData sheetId="0">
        <row r="1">
          <cell r="A1" t="str">
            <v>PREFEITURA MUNICIPAL DE ANASTÁCIO</v>
          </cell>
        </row>
      </sheetData>
      <sheetData sheetId="1"/>
      <sheetData sheetId="2">
        <row r="8">
          <cell r="D8" t="str">
            <v>PREFEITURA MUNICIPAL DE BANDEIRANTES</v>
          </cell>
        </row>
      </sheetData>
      <sheetData sheetId="3"/>
      <sheetData sheetId="4">
        <row r="2">
          <cell r="C2" t="str">
            <v>PREFEITURA MUNICIPAL DE BANDEIRANTES</v>
          </cell>
        </row>
        <row r="3">
          <cell r="C3" t="str">
            <v>SECRETARIA DE OBRAS</v>
          </cell>
        </row>
        <row r="9">
          <cell r="A9" t="str">
            <v>SIST./REF.:</v>
          </cell>
        </row>
      </sheetData>
      <sheetData sheetId="5"/>
      <sheetData sheetId="6"/>
      <sheetData sheetId="7"/>
      <sheetData sheetId="8"/>
      <sheetData sheetId="9"/>
    </sheetDataSet>
  </externalBook>
</externalLink>
</file>

<file path=xl/queryTables/queryTable1.xml><?xml version="1.0" encoding="utf-8"?>
<queryTable xmlns="http://schemas.openxmlformats.org/spreadsheetml/2006/main" name="DadosExternos_1" headers="0" connectionId="29" autoFormatId="16" applyNumberFormats="0" applyBorderFormats="0" applyFontFormats="0" applyPatternFormats="0" applyAlignmentFormats="0" applyWidthHeightFormats="0">
  <queryTableRefresh headersInLastRefresh="0" nextId="7">
    <queryTableFields count="6">
      <queryTableField id="1" name="Column1" tableColumnId="1"/>
      <queryTableField id="2" name="Column2" tableColumnId="2"/>
      <queryTableField id="3" name="Column3" tableColumnId="3"/>
      <queryTableField id="4" name="Column4" tableColumnId="4"/>
      <queryTableField id="5" name="Column5" tableColumnId="5"/>
      <queryTableField id="6" name="Column6" tableColumnId="6"/>
    </queryTableFields>
  </queryTableRefresh>
</queryTable>
</file>

<file path=xl/queryTables/queryTable2.xml><?xml version="1.0" encoding="utf-8"?>
<queryTable xmlns="http://schemas.openxmlformats.org/spreadsheetml/2006/main" name="DadosExternos_2" headers="0" backgroundRefresh="0" connectionId="30" autoFormatId="16" applyNumberFormats="0" applyBorderFormats="0" applyFontFormats="0" applyPatternFormats="0" applyAlignmentFormats="0" applyWidthHeightFormats="0">
  <queryTableRefresh headersInLastRefresh="0" nextId="7">
    <queryTableFields count="6">
      <queryTableField id="1" name="Column1" tableColumnId="1"/>
      <queryTableField id="2" name="Column2" tableColumnId="2"/>
      <queryTableField id="3" name="Column3" tableColumnId="3"/>
      <queryTableField id="4" name="Column4" tableColumnId="4"/>
      <queryTableField id="5" name="Column5" tableColumnId="5"/>
      <queryTableField id="6" name="Column6" tableColumnId="6"/>
    </queryTableFields>
  </queryTableRefresh>
  <extLst>
    <ext xmlns:x15="http://schemas.microsoft.com/office/spreadsheetml/2010/11/main" uri="{883FBD77-0823-4a55-B5E3-86C4891E6966}">
      <x15:queryTable sourceDataName="Consulta - ARQ - PORTAS FINAL (3)"/>
    </ext>
  </extLst>
</queryTable>
</file>

<file path=xl/queryTables/queryTable3.xml><?xml version="1.0" encoding="utf-8"?>
<queryTable xmlns="http://schemas.openxmlformats.org/spreadsheetml/2006/main" name="DadosExternos_3" headers="0" connectionId="12" autoFormatId="16" applyNumberFormats="0" applyBorderFormats="0" applyFontFormats="0" applyPatternFormats="0" applyAlignmentFormats="0" applyWidthHeightFormats="0">
  <queryTableRefresh headersInLastRefresh="0" nextId="8">
    <queryTableFields count="7">
      <queryTableField id="1" name="Column1" tableColumnId="1"/>
      <queryTableField id="2" name="Column2" tableColumnId="2"/>
      <queryTableField id="3" name="Column3" tableColumnId="3"/>
      <queryTableField id="4" name="Column4" tableColumnId="4"/>
      <queryTableField id="5" name="Column5" tableColumnId="5"/>
      <queryTableField id="6" name="Column6" tableColumnId="6"/>
      <queryTableField id="7" name="Column7" tableColumnId="7"/>
    </queryTableFields>
  </queryTableRefresh>
</queryTable>
</file>

<file path=xl/queryTables/queryTable4.xml><?xml version="1.0" encoding="utf-8"?>
<queryTable xmlns="http://schemas.openxmlformats.org/spreadsheetml/2006/main" name="DadosExternos_4" headers="0" connectionId="28" autoFormatId="16" applyNumberFormats="0" applyBorderFormats="0" applyFontFormats="0" applyPatternFormats="0" applyAlignmentFormats="0" applyWidthHeightFormats="0">
  <queryTableRefresh headersInLastRefresh="0" nextId="8">
    <queryTableFields count="7">
      <queryTableField id="1" name="Column1" tableColumnId="1"/>
      <queryTableField id="2" name="Column2" tableColumnId="2"/>
      <queryTableField id="3" name="Column3" tableColumnId="3"/>
      <queryTableField id="4" name="Column4" tableColumnId="4"/>
      <queryTableField id="5" name="Column5" tableColumnId="5"/>
      <queryTableField id="6" name="Column6" tableColumnId="6"/>
      <queryTableField id="7" name="Column7" tableColumnId="7"/>
    </queryTableFields>
  </queryTableRefresh>
</queryTable>
</file>

<file path=xl/queryTables/queryTable5.xml><?xml version="1.0" encoding="utf-8"?>
<queryTable xmlns="http://schemas.openxmlformats.org/spreadsheetml/2006/main" name="DadosExternos_5" headers="0" connectionId="26" autoFormatId="16" applyNumberFormats="0" applyBorderFormats="0" applyFontFormats="0" applyPatternFormats="0" applyAlignmentFormats="0" applyWidthHeightFormats="0">
  <queryTableRefresh headersInLastRefresh="0" nextId="3">
    <queryTableFields count="2">
      <queryTableField id="1" name="Column1" tableColumnId="1"/>
      <queryTableField id="2" name="Column2" tableColumnId="2"/>
    </queryTableFields>
  </queryTableRefresh>
</queryTable>
</file>

<file path=xl/queryTables/queryTable6.xml><?xml version="1.0" encoding="utf-8"?>
<queryTable xmlns="http://schemas.openxmlformats.org/spreadsheetml/2006/main" name="DadosExternos_6" headers="0" connectionId="22" autoFormatId="16" applyNumberFormats="0" applyBorderFormats="0" applyFontFormats="0" applyPatternFormats="0" applyAlignmentFormats="0" applyWidthHeightFormats="0">
  <queryTableRefresh headersInLastRefresh="0" nextId="4">
    <queryTableFields count="3">
      <queryTableField id="1" name="Column1" tableColumnId="1"/>
      <queryTableField id="2" name="Column2" tableColumnId="2"/>
      <queryTableField id="3" name="Column3" tableColumnId="3"/>
    </queryTableFields>
  </queryTableRefresh>
</queryTable>
</file>

<file path=xl/queryTables/queryTable7.xml><?xml version="1.0" encoding="utf-8"?>
<queryTable xmlns="http://schemas.openxmlformats.org/spreadsheetml/2006/main" name="DadosExternos_7" headers="0" connectionId="21" autoFormatId="16" applyNumberFormats="0" applyBorderFormats="0" applyFontFormats="0" applyPatternFormats="0" applyAlignmentFormats="0" applyWidthHeightFormats="0">
  <queryTableRefresh headersInLastRefresh="0" nextId="8">
    <queryTableFields count="7">
      <queryTableField id="1" name="Column1" tableColumnId="1"/>
      <queryTableField id="2" name="Column2" tableColumnId="2"/>
      <queryTableField id="3" name="Column3" tableColumnId="3"/>
      <queryTableField id="4" name="Column4" tableColumnId="4"/>
      <queryTableField id="5" name="Column5" tableColumnId="5"/>
      <queryTableField id="6" name="Column6" tableColumnId="6"/>
      <queryTableField id="7" name="Column7" tableColumnId="7"/>
    </queryTableFields>
  </queryTableRefresh>
</queryTable>
</file>

<file path=xl/queryTables/queryTable8.xml><?xml version="1.0" encoding="utf-8"?>
<queryTable xmlns="http://schemas.openxmlformats.org/spreadsheetml/2006/main" name="DadosExternos_8" headers="0" connectionId="20" autoFormatId="16" applyNumberFormats="0" applyBorderFormats="0" applyFontFormats="0" applyPatternFormats="0" applyAlignmentFormats="0" applyWidthHeightFormats="0">
  <queryTableRefresh headersInLastRefresh="0" nextId="8">
    <queryTableFields count="7">
      <queryTableField id="1" name="Column1" tableColumnId="1"/>
      <queryTableField id="2" name="Column2" tableColumnId="2"/>
      <queryTableField id="3" name="Column3" tableColumnId="3"/>
      <queryTableField id="4" name="Column4" tableColumnId="4"/>
      <queryTableField id="5" name="Column5" tableColumnId="5"/>
      <queryTableField id="6" name="Column6" tableColumnId="6"/>
      <queryTableField id="7" name="Column7" tableColumnId="7"/>
    </queryTableFields>
  </queryTableRefresh>
</queryTable>
</file>

<file path=xl/queryTables/queryTable9.xml><?xml version="1.0" encoding="utf-8"?>
<queryTable xmlns="http://schemas.openxmlformats.org/spreadsheetml/2006/main" name="PSCIP - MEMORIAL DE CALCULO -(22)   - PLACAS DE SINALIZAÇÃO" growShrinkType="overwriteClear" connectionId="38" autoFormatId="16" applyNumberFormats="0" applyBorderFormats="0" applyFontFormats="0" applyPatternFormats="0" applyAlignmentFormats="0" applyWidthHeightFormats="0"/>
</file>

<file path=xl/queryTables/queryTable10.xml><?xml version="1.0" encoding="utf-8"?>
<queryTable xmlns="http://schemas.openxmlformats.org/spreadsheetml/2006/main" name="PSCIP - MEMORIAL DE CALCULO - (22)  CONEXÕES DE TUBO GÁS" connectionId="34" autoFormatId="16" applyNumberFormats="0" applyBorderFormats="0" applyFontFormats="0" applyPatternFormats="0" applyAlignmentFormats="0" applyWidthHeightFormats="0"/>
</file>

<file path=xl/queryTables/queryTable11.xml><?xml version="1.0" encoding="utf-8"?>
<queryTable xmlns="http://schemas.openxmlformats.org/spreadsheetml/2006/main" name="PSCIP - MEMORIAL DE CALCULO - (22)  EXTINTOR DE INCÊNDIO" growShrinkType="overwriteClear" connectionId="37" autoFormatId="16" applyNumberFormats="0" applyBorderFormats="0" applyFontFormats="0" applyPatternFormats="0" applyAlignmentFormats="0" applyWidthHeightFormats="0"/>
</file>

<file path=xl/queryTables/queryTable12.xml><?xml version="1.0" encoding="utf-8"?>
<queryTable xmlns="http://schemas.openxmlformats.org/spreadsheetml/2006/main" name="PSCIP - MEMORIAL DE CALCULO -(22)  - ORÇAMENTO - ILUMINAÇÃO DE EMERGÊNCIA" growShrinkType="overwriteClear" connectionId="39" autoFormatId="16" applyNumberFormats="0" applyBorderFormats="0" applyFontFormats="0" applyPatternFormats="0" applyAlignmentFormats="0" applyWidthHeightFormats="0"/>
</file>

<file path=xl/queryTables/queryTable13.xml><?xml version="1.0" encoding="utf-8"?>
<queryTable xmlns="http://schemas.openxmlformats.org/spreadsheetml/2006/main" name="PSCIP - MEMORIAL DE CALCULO -  ACESSÓRIOS TUBOS HIDRANTE" growShrinkType="overwriteClear" connectionId="32" autoFormatId="16" applyNumberFormats="0" applyBorderFormats="0" applyFontFormats="0" applyPatternFormats="0" applyAlignmentFormats="0" applyWidthHeightFormats="0"/>
</file>

<file path=xl/queryTables/queryTable14.xml><?xml version="1.0" encoding="utf-8"?>
<queryTable xmlns="http://schemas.openxmlformats.org/spreadsheetml/2006/main" name="PSCIP - MEMORIAL DE CALCULO - (22)  DISPOSITIVOS DE INCÊNDIO." growShrinkType="overwriteClear" connectionId="36" autoFormatId="16" applyNumberFormats="0" applyBorderFormats="0" applyFontFormats="0" applyPatternFormats="0" applyAlignmentFormats="0" applyWidthHeightFormats="0"/>
</file>

<file path=xl/queryTables/queryTable15.xml><?xml version="1.0" encoding="utf-8"?>
<queryTable xmlns="http://schemas.openxmlformats.org/spreadsheetml/2006/main" name="PSCIP - MEMORIAL DE CALCULO - (22)  CONEXÕES DE TUBO HIDRANTE" connectionId="35" autoFormatId="16" applyNumberFormats="0" applyBorderFormats="0" applyFontFormats="0" applyPatternFormats="0" applyAlignmentFormats="0" applyWidthHeightFormats="0"/>
</file>

<file path=xl/queryTables/queryTable16.xml><?xml version="1.0" encoding="utf-8"?>
<queryTable xmlns="http://schemas.openxmlformats.org/spreadsheetml/2006/main" name="PSCIP - MEMORIAL DE CALCULO -  COMPRIMENTO DE TUBOS" connectionId="33" autoFormatId="16" applyNumberFormats="0" applyBorderFormats="0" applyFontFormats="0" applyPatternFormats="0" applyAlignmentFormats="0" applyWidthHeightFormats="0"/>
</file>

<file path=xl/tables/_rels/table2.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3.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4.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_rels/table5.xml.rels><?xml version="1.0" encoding="UTF-8" standalone="yes"?>
<Relationships xmlns="http://schemas.openxmlformats.org/package/2006/relationships"><Relationship Id="rId1" Type="http://schemas.openxmlformats.org/officeDocument/2006/relationships/queryTable" Target="../queryTables/queryTable4.xml"/></Relationships>
</file>

<file path=xl/tables/_rels/table6.xml.rels><?xml version="1.0" encoding="UTF-8" standalone="yes"?>
<Relationships xmlns="http://schemas.openxmlformats.org/package/2006/relationships"><Relationship Id="rId1" Type="http://schemas.openxmlformats.org/officeDocument/2006/relationships/queryTable" Target="../queryTables/queryTable5.xml"/></Relationships>
</file>

<file path=xl/tables/_rels/table7.xml.rels><?xml version="1.0" encoding="UTF-8" standalone="yes"?>
<Relationships xmlns="http://schemas.openxmlformats.org/package/2006/relationships"><Relationship Id="rId1" Type="http://schemas.openxmlformats.org/officeDocument/2006/relationships/queryTable" Target="../queryTables/queryTable6.xml"/></Relationships>
</file>

<file path=xl/tables/_rels/table8.xml.rels><?xml version="1.0" encoding="UTF-8" standalone="yes"?>
<Relationships xmlns="http://schemas.openxmlformats.org/package/2006/relationships"><Relationship Id="rId1" Type="http://schemas.openxmlformats.org/officeDocument/2006/relationships/queryTable" Target="../queryTables/queryTable7.xml"/></Relationships>
</file>

<file path=xl/tables/_rels/table9.xml.rels><?xml version="1.0" encoding="UTF-8" standalone="yes"?>
<Relationships xmlns="http://schemas.openxmlformats.org/package/2006/relationships"><Relationship Id="rId1" Type="http://schemas.openxmlformats.org/officeDocument/2006/relationships/queryTable" Target="../queryTables/queryTable8.xml"/></Relationships>
</file>

<file path=xl/tables/table1.xml><?xml version="1.0" encoding="utf-8"?>
<table xmlns="http://schemas.openxmlformats.org/spreadsheetml/2006/main" id="3" name="Tabela3" displayName="Tabela3" ref="B12:L249" totalsRowShown="0" headerRowDxfId="122" dataDxfId="120" headerRowBorderDxfId="121" tableBorderDxfId="119" headerRowCellStyle="Vírgula">
  <autoFilter ref="B12:L249"/>
  <tableColumns count="11">
    <tableColumn id="1" name="ITEM" dataDxfId="118"/>
    <tableColumn id="2" name="SERVIÇO/ INSUMO" dataDxfId="117"/>
    <tableColumn id="3" name="REFERENCIAL" dataDxfId="116"/>
    <tableColumn id="4" name="CÓD ENG" dataDxfId="115"/>
    <tableColumn id="5" name="CÓDIGO" dataDxfId="114"/>
    <tableColumn id="6" name="DESCRIÇÃO" dataDxfId="113"/>
    <tableColumn id="7" name="UNIDADE" dataDxfId="112"/>
    <tableColumn id="8" name="QUANTIDADE" dataDxfId="111"/>
    <tableColumn id="9" name="CUSTO UNITÁRIO" dataDxfId="110"/>
    <tableColumn id="10" name="CUSTO UNITÁRIO C/BDI" dataDxfId="109"/>
    <tableColumn id="11" name="CUSTO TOTAL C/ BDI" dataDxfId="108"/>
  </tableColumns>
  <tableStyleInfo showFirstColumn="0" showLastColumn="0" showRowStripes="1" showColumnStripes="0"/>
</table>
</file>

<file path=xl/tables/table2.xml><?xml version="1.0" encoding="utf-8"?>
<table xmlns="http://schemas.openxmlformats.org/spreadsheetml/2006/main" id="1" name="PORTAS_CONSTRUIR" displayName="PORTAS_CONSTRUIR" ref="B12:G19" tableType="queryTable" headerRowCount="0" totalsRowShown="0" headerRowDxfId="105" dataDxfId="104">
  <tableColumns count="6">
    <tableColumn id="1" uniqueName="1" name="Column1" queryTableFieldId="1" headerRowDxfId="103" dataDxfId="102"/>
    <tableColumn id="2" uniqueName="2" name="Column2" queryTableFieldId="2" headerRowDxfId="101" dataDxfId="100"/>
    <tableColumn id="3" uniqueName="3" name="Column3" queryTableFieldId="3" headerRowDxfId="99" dataDxfId="98"/>
    <tableColumn id="4" uniqueName="4" name="Column4" queryTableFieldId="4" headerRowDxfId="97" dataDxfId="96"/>
    <tableColumn id="5" uniqueName="5" name="Column5" queryTableFieldId="5" headerRowDxfId="95" dataDxfId="94"/>
    <tableColumn id="6" uniqueName="6" name="Column6" queryTableFieldId="6" headerRowDxfId="93" dataDxfId="92"/>
  </tableColumns>
  <tableStyleInfo name="TableStyleMedium7" showFirstColumn="0" showLastColumn="0" showRowStripes="0" showColumnStripes="0"/>
</table>
</file>

<file path=xl/tables/table3.xml><?xml version="1.0" encoding="utf-8"?>
<table xmlns="http://schemas.openxmlformats.org/spreadsheetml/2006/main" id="5" name="ARQ___PORTAS_FINAL__3" displayName="ARQ___PORTAS_FINAL__3" ref="B22:G33" tableType="queryTable" headerRowCount="0" totalsRowShown="0" headerRowDxfId="91" dataDxfId="90">
  <tableColumns count="6">
    <tableColumn id="1" uniqueName="1" name="Column1" queryTableFieldId="1" headerRowDxfId="89" dataDxfId="88"/>
    <tableColumn id="2" uniqueName="2" name="Column2" queryTableFieldId="2" headerRowDxfId="87" dataDxfId="86"/>
    <tableColumn id="3" uniqueName="3" name="Column3" queryTableFieldId="3" headerRowDxfId="85" dataDxfId="84"/>
    <tableColumn id="4" uniqueName="4" name="Column4" queryTableFieldId="4" headerRowDxfId="83" dataDxfId="82"/>
    <tableColumn id="5" uniqueName="5" name="Column5" queryTableFieldId="5" headerRowDxfId="81" dataDxfId="80"/>
    <tableColumn id="6" uniqueName="6" name="Column6" queryTableFieldId="6" headerRowDxfId="79" dataDxfId="78"/>
  </tableColumns>
  <tableStyleInfo name="TableStyleMedium7" showFirstColumn="0" showLastColumn="0" showRowStripes="0" showColumnStripes="0"/>
</table>
</file>

<file path=xl/tables/table4.xml><?xml version="1.0" encoding="utf-8"?>
<table xmlns="http://schemas.openxmlformats.org/spreadsheetml/2006/main" id="6" name="ARQ___JANELAS" displayName="ARQ___JANELAS" ref="B38:H47" tableType="queryTable" headerRowCount="0" totalsRowShown="0" headerRowDxfId="77" dataDxfId="76">
  <tableColumns count="7">
    <tableColumn id="1" uniqueName="1" name="Column1" queryTableFieldId="1" headerRowDxfId="75" dataDxfId="74"/>
    <tableColumn id="2" uniqueName="2" name="Column2" queryTableFieldId="2" headerRowDxfId="73" dataDxfId="72"/>
    <tableColumn id="3" uniqueName="3" name="Column3" queryTableFieldId="3" headerRowDxfId="71" dataDxfId="70"/>
    <tableColumn id="4" uniqueName="4" name="Column4" queryTableFieldId="4" headerRowDxfId="69" dataDxfId="68"/>
    <tableColumn id="5" uniqueName="5" name="Column5" queryTableFieldId="5" headerRowDxfId="67" dataDxfId="66"/>
    <tableColumn id="6" uniqueName="6" name="Column6" queryTableFieldId="6" headerRowDxfId="65" dataDxfId="64"/>
    <tableColumn id="7" uniqueName="7" name="Column7" queryTableFieldId="7" headerRowDxfId="63" dataDxfId="62"/>
  </tableColumns>
  <tableStyleInfo name="TableStyleMedium7" showFirstColumn="0" showLastColumn="0" showRowStripes="0" showColumnStripes="0"/>
</table>
</file>

<file path=xl/tables/table5.xml><?xml version="1.0" encoding="utf-8"?>
<table xmlns="http://schemas.openxmlformats.org/spreadsheetml/2006/main" id="2" name="ORC___008___PINTURA_ACRÍLICA_INTERNA_EM_PAREDES__2" displayName="ORC___008___PINTURA_ACRÍLICA_INTERNA_EM_PAREDES__2" ref="B53:H70" tableType="queryTable" headerRowCount="0" totalsRowShown="0" headerRowDxfId="61" dataDxfId="60">
  <tableColumns count="7">
    <tableColumn id="1" uniqueName="1" name="Column1" queryTableFieldId="1" headerRowDxfId="59" dataDxfId="58"/>
    <tableColumn id="2" uniqueName="2" name="Column2" queryTableFieldId="2" headerRowDxfId="57" dataDxfId="56"/>
    <tableColumn id="3" uniqueName="3" name="Column3" queryTableFieldId="3" headerRowDxfId="55" dataDxfId="54"/>
    <tableColumn id="4" uniqueName="4" name="Column4" queryTableFieldId="4" headerRowDxfId="53" dataDxfId="52"/>
    <tableColumn id="5" uniqueName="5" name="Column5" queryTableFieldId="5" headerRowDxfId="51" dataDxfId="50"/>
    <tableColumn id="6" uniqueName="6" name="Column6" queryTableFieldId="6" headerRowDxfId="49" dataDxfId="48"/>
    <tableColumn id="7" uniqueName="7" name="Column7" queryTableFieldId="7" headerRowDxfId="47" dataDxfId="46"/>
  </tableColumns>
  <tableStyleInfo name="TableStyleMedium7" showFirstColumn="0" showLastColumn="0" showRowStripes="0" showColumnStripes="0"/>
</table>
</file>

<file path=xl/tables/table6.xml><?xml version="1.0" encoding="utf-8"?>
<table xmlns="http://schemas.openxmlformats.org/spreadsheetml/2006/main" id="4" name="ORC___008___PINTURA_ACRÍLICA_EM_TETO__3" displayName="ORC___008___PINTURA_ACRÍLICA_EM_TETO__3" ref="B80:C104" tableType="queryTable" headerRowCount="0" totalsRowShown="0" headerRowDxfId="45" dataDxfId="44">
  <tableColumns count="2">
    <tableColumn id="1" uniqueName="1" name="Column1" queryTableFieldId="1" headerRowDxfId="43" dataDxfId="42"/>
    <tableColumn id="2" uniqueName="2" name="Column2" queryTableFieldId="2" headerRowDxfId="41" dataDxfId="40"/>
  </tableColumns>
  <tableStyleInfo name="TableStyleMedium7" showFirstColumn="0" showLastColumn="0" showRowStripes="0" showColumnStripes="0"/>
</table>
</file>

<file path=xl/tables/table7.xml><?xml version="1.0" encoding="utf-8"?>
<table xmlns="http://schemas.openxmlformats.org/spreadsheetml/2006/main" id="7" name="Tabela_ORC___005___PISO_C_45X45" displayName="Tabela_ORC___005___PISO_C_45X45" ref="B115:D141" tableType="queryTable" headerRowCount="0" totalsRowShown="0" headerRowDxfId="39" dataDxfId="38">
  <tableColumns count="3">
    <tableColumn id="1" uniqueName="1" name="Column1" queryTableFieldId="1" headerRowDxfId="37" dataDxfId="36"/>
    <tableColumn id="2" uniqueName="2" name="Column2" queryTableFieldId="2" headerRowDxfId="35" dataDxfId="34"/>
    <tableColumn id="3" uniqueName="3" name="Column3" queryTableFieldId="3" headerRowDxfId="33" dataDxfId="32"/>
  </tableColumns>
  <tableStyleInfo name="TableStyleMedium7" showFirstColumn="0" showLastColumn="0" showRowStripes="0" showColumnStripes="0"/>
</table>
</file>

<file path=xl/tables/table8.xml><?xml version="1.0" encoding="utf-8"?>
<table xmlns="http://schemas.openxmlformats.org/spreadsheetml/2006/main" id="8" name="Tabela_ORC___003____REMOVER_REVESTIMENTO" displayName="Tabela_ORC___003____REMOVER_REVESTIMENTO" ref="B150:H160" tableType="queryTable" headerRowCount="0" totalsRowShown="0" headerRowDxfId="31" dataDxfId="30">
  <tableColumns count="7">
    <tableColumn id="1" uniqueName="1" name="Column1" queryTableFieldId="1" headerRowDxfId="29" dataDxfId="28"/>
    <tableColumn id="2" uniqueName="2" name="Column2" queryTableFieldId="2" headerRowDxfId="27" dataDxfId="26"/>
    <tableColumn id="3" uniqueName="3" name="Column3" queryTableFieldId="3" headerRowDxfId="25" dataDxfId="24"/>
    <tableColumn id="4" uniqueName="4" name="Column4" queryTableFieldId="4" headerRowDxfId="23" dataDxfId="22"/>
    <tableColumn id="5" uniqueName="5" name="Column5" queryTableFieldId="5" headerRowDxfId="21" dataDxfId="20"/>
    <tableColumn id="6" uniqueName="6" name="Column6" queryTableFieldId="6" headerRowDxfId="19" dataDxfId="18"/>
    <tableColumn id="7" uniqueName="7" name="Column7" queryTableFieldId="7" headerRowDxfId="17" dataDxfId="16"/>
  </tableColumns>
  <tableStyleInfo name="TableStyleMedium7" showFirstColumn="0" showLastColumn="0" showRowStripes="0" showColumnStripes="0"/>
</table>
</file>

<file path=xl/tables/table9.xml><?xml version="1.0" encoding="utf-8"?>
<table xmlns="http://schemas.openxmlformats.org/spreadsheetml/2006/main" id="9" name="Tabela_ORC___003____AZ_25X35_MN_TOTAL_INSTALAR" displayName="Tabela_ORC___003____AZ_25X35_MN_TOTAL_INSTALAR" ref="B166:H176" tableType="queryTable" headerRowCount="0" totalsRowShown="0" headerRowDxfId="15" dataDxfId="14">
  <tableColumns count="7">
    <tableColumn id="1" uniqueName="1" name="Column1" queryTableFieldId="1" headerRowDxfId="13" dataDxfId="12"/>
    <tableColumn id="2" uniqueName="2" name="Column2" queryTableFieldId="2" headerRowDxfId="11" dataDxfId="10"/>
    <tableColumn id="3" uniqueName="3" name="Column3" queryTableFieldId="3" headerRowDxfId="9" dataDxfId="8"/>
    <tableColumn id="4" uniqueName="4" name="Column4" queryTableFieldId="4" headerRowDxfId="7" dataDxfId="6"/>
    <tableColumn id="5" uniqueName="5" name="Column5" queryTableFieldId="5" headerRowDxfId="5" dataDxfId="4"/>
    <tableColumn id="6" uniqueName="6" name="Column6" queryTableFieldId="6" headerRowDxfId="3" dataDxfId="2"/>
    <tableColumn id="7" uniqueName="7" name="Column7" queryTableFieldId="7" headerRowDxfId="1" dataDxfId="0"/>
  </tableColumns>
  <tableStyleInfo name="TableStyleMedium7" showFirstColumn="0" showLastColumn="0" showRowStripes="0" showColumnStripes="0"/>
</table>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table" Target="../tables/table1.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8" Type="http://schemas.openxmlformats.org/officeDocument/2006/relationships/table" Target="../tables/table7.xml"/><Relationship Id="rId3" Type="http://schemas.openxmlformats.org/officeDocument/2006/relationships/table" Target="../tables/table2.xml"/><Relationship Id="rId7" Type="http://schemas.openxmlformats.org/officeDocument/2006/relationships/table" Target="../tables/table6.xml"/><Relationship Id="rId2" Type="http://schemas.openxmlformats.org/officeDocument/2006/relationships/drawing" Target="../drawings/drawing11.xml"/><Relationship Id="rId1" Type="http://schemas.openxmlformats.org/officeDocument/2006/relationships/printerSettings" Target="../printerSettings/printerSettings11.bin"/><Relationship Id="rId6" Type="http://schemas.openxmlformats.org/officeDocument/2006/relationships/table" Target="../tables/table5.xml"/><Relationship Id="rId5" Type="http://schemas.openxmlformats.org/officeDocument/2006/relationships/table" Target="../tables/table4.xml"/><Relationship Id="rId10" Type="http://schemas.openxmlformats.org/officeDocument/2006/relationships/table" Target="../tables/table9.xml"/><Relationship Id="rId4" Type="http://schemas.openxmlformats.org/officeDocument/2006/relationships/table" Target="../tables/table3.xml"/><Relationship Id="rId9"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8" Type="http://schemas.openxmlformats.org/officeDocument/2006/relationships/queryTable" Target="../queryTables/queryTable16.xml"/><Relationship Id="rId3" Type="http://schemas.openxmlformats.org/officeDocument/2006/relationships/queryTable" Target="../queryTables/queryTable11.xml"/><Relationship Id="rId7" Type="http://schemas.openxmlformats.org/officeDocument/2006/relationships/queryTable" Target="../queryTables/queryTable15.xml"/><Relationship Id="rId2" Type="http://schemas.openxmlformats.org/officeDocument/2006/relationships/queryTable" Target="../queryTables/queryTable10.xml"/><Relationship Id="rId1" Type="http://schemas.openxmlformats.org/officeDocument/2006/relationships/queryTable" Target="../queryTables/queryTable9.xml"/><Relationship Id="rId6" Type="http://schemas.openxmlformats.org/officeDocument/2006/relationships/queryTable" Target="../queryTables/queryTable14.xml"/><Relationship Id="rId5" Type="http://schemas.openxmlformats.org/officeDocument/2006/relationships/queryTable" Target="../queryTables/queryTable13.xml"/><Relationship Id="rId4" Type="http://schemas.openxmlformats.org/officeDocument/2006/relationships/queryTable" Target="../queryTables/queryTable1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
  <dimension ref="A1:A14"/>
  <sheetViews>
    <sheetView workbookViewId="0"/>
  </sheetViews>
  <sheetFormatPr defaultColWidth="9.140625" defaultRowHeight="12.75" x14ac:dyDescent="0.2"/>
  <cols>
    <col min="1" max="1" width="50.5703125" style="10" customWidth="1"/>
    <col min="2" max="2" width="48.42578125" style="7" customWidth="1"/>
    <col min="3" max="16384" width="9.140625" style="7"/>
  </cols>
  <sheetData>
    <row r="1" spans="1:1" ht="91.5" customHeight="1" x14ac:dyDescent="0.2">
      <c r="A1" s="9" t="str">
        <f>[8]referencia!A3</f>
        <v>PREFEITURA MUNICIPAL DE ANASTÁCIO</v>
      </c>
    </row>
    <row r="2" spans="1:1" ht="81.75" customHeight="1" x14ac:dyDescent="0.2">
      <c r="A2" s="9" t="str">
        <f>[8]referencia!A4</f>
        <v>PREFEITURA MUNICIPAL DE BANDEIRANTES</v>
      </c>
    </row>
    <row r="3" spans="1:1" ht="70.5" customHeight="1" x14ac:dyDescent="0.2">
      <c r="A3" s="9" t="str">
        <f>[8]referencia!A5</f>
        <v>PREFEITURA MUNICIPAL DE BODOQUENA</v>
      </c>
    </row>
    <row r="4" spans="1:1" ht="96.75" customHeight="1" x14ac:dyDescent="0.2">
      <c r="A4" s="9" t="str">
        <f>[8]referencia!A6</f>
        <v>PREFEITURA MUNICIPAL DE ELDORADO</v>
      </c>
    </row>
    <row r="5" spans="1:1" ht="77.25" customHeight="1" x14ac:dyDescent="0.2">
      <c r="A5" s="9" t="str">
        <f>[8]referencia!A7</f>
        <v>PREFEITURA MUNICIPAL DE NOVA ALVORADA DO SUL</v>
      </c>
    </row>
    <row r="6" spans="1:1" ht="88.5" customHeight="1" x14ac:dyDescent="0.2">
      <c r="A6" s="9" t="str">
        <f>[8]referencia!A8</f>
        <v>PREFEITURA MUNICIPAL DE PORTO MURTINHO</v>
      </c>
    </row>
    <row r="7" spans="1:1" ht="87.75" customHeight="1" x14ac:dyDescent="0.2">
      <c r="A7" s="10" t="s">
        <v>100</v>
      </c>
    </row>
    <row r="8" spans="1:1" ht="87.75" customHeight="1" x14ac:dyDescent="0.2">
      <c r="A8" s="10" t="str">
        <f>REFERENCIA!A10</f>
        <v>PREFEITURA MUNICIPAL DE ÁGUA CLARA</v>
      </c>
    </row>
    <row r="9" spans="1:1" ht="87" customHeight="1" x14ac:dyDescent="0.2">
      <c r="A9" s="10" t="str">
        <f>REFERENCIA!A11</f>
        <v>PREFEITURA MUNICIPAL DE CAARAPÓ</v>
      </c>
    </row>
    <row r="10" spans="1:1" ht="87" customHeight="1" x14ac:dyDescent="0.2">
      <c r="A10" s="10" t="str">
        <f>REFERENCIA!A12</f>
        <v>PREFEITURA MUNICIPAL DE JARAGUARI</v>
      </c>
    </row>
    <row r="11" spans="1:1" ht="87" customHeight="1" x14ac:dyDescent="0.2">
      <c r="A11" s="10" t="str">
        <f>REFERENCIA!A13</f>
        <v>PREFEITURA MUNICIPAL DE JARDIM</v>
      </c>
    </row>
    <row r="12" spans="1:1" ht="87" customHeight="1" x14ac:dyDescent="0.2">
      <c r="A12" s="10" t="str">
        <f>REFERENCIA!A14</f>
        <v>PREFEITURA MUNICIPAL DE RIBAS DO RIO PARDO</v>
      </c>
    </row>
    <row r="13" spans="1:1" ht="87" customHeight="1" x14ac:dyDescent="0.2">
      <c r="A13" s="10" t="str">
        <f>REFERENCIA!A15</f>
        <v>PREFEITURA MUNICIPAL DE SELVÍRIA</v>
      </c>
    </row>
    <row r="14" spans="1:1" ht="105" customHeight="1" x14ac:dyDescent="0.2">
      <c r="A14" s="10" t="str">
        <f>REFERENCIA!A16</f>
        <v>PREFEITURA MUNICIPAL DE MIRANDA</v>
      </c>
    </row>
  </sheetData>
  <pageMargins left="0.511811024" right="0.511811024" top="0.78740157499999996" bottom="0.78740157499999996" header="0.31496062000000002" footer="0.31496062000000002"/>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2"/>
  <dimension ref="A3:B42"/>
  <sheetViews>
    <sheetView workbookViewId="0"/>
  </sheetViews>
  <sheetFormatPr defaultColWidth="9.140625" defaultRowHeight="12.75" x14ac:dyDescent="0.2"/>
  <cols>
    <col min="1" max="1" width="57.85546875" style="7" customWidth="1"/>
    <col min="2" max="16384" width="9.140625" style="7"/>
  </cols>
  <sheetData>
    <row r="3" spans="1:2" x14ac:dyDescent="0.2">
      <c r="A3" s="6" t="s">
        <v>88</v>
      </c>
      <c r="B3" s="7" t="s">
        <v>89</v>
      </c>
    </row>
    <row r="4" spans="1:2" x14ac:dyDescent="0.2">
      <c r="A4" s="6" t="s">
        <v>90</v>
      </c>
      <c r="B4" s="7" t="s">
        <v>262</v>
      </c>
    </row>
    <row r="5" spans="1:2" x14ac:dyDescent="0.2">
      <c r="A5" s="6" t="s">
        <v>91</v>
      </c>
      <c r="B5" s="7" t="s">
        <v>92</v>
      </c>
    </row>
    <row r="6" spans="1:2" x14ac:dyDescent="0.2">
      <c r="A6" s="6" t="s">
        <v>93</v>
      </c>
      <c r="B6" s="7" t="s">
        <v>94</v>
      </c>
    </row>
    <row r="7" spans="1:2" x14ac:dyDescent="0.2">
      <c r="A7" s="6" t="s">
        <v>73</v>
      </c>
      <c r="B7" s="7" t="s">
        <v>261</v>
      </c>
    </row>
    <row r="8" spans="1:2" x14ac:dyDescent="0.2">
      <c r="A8" s="6" t="s">
        <v>95</v>
      </c>
      <c r="B8" s="7" t="s">
        <v>150</v>
      </c>
    </row>
    <row r="9" spans="1:2" x14ac:dyDescent="0.2">
      <c r="A9" s="6" t="s">
        <v>100</v>
      </c>
      <c r="B9" s="7" t="s">
        <v>111</v>
      </c>
    </row>
    <row r="10" spans="1:2" x14ac:dyDescent="0.2">
      <c r="A10" s="6" t="s">
        <v>263</v>
      </c>
      <c r="B10" s="7" t="s">
        <v>269</v>
      </c>
    </row>
    <row r="11" spans="1:2" x14ac:dyDescent="0.2">
      <c r="A11" s="6" t="s">
        <v>264</v>
      </c>
      <c r="B11" s="7" t="s">
        <v>270</v>
      </c>
    </row>
    <row r="12" spans="1:2" x14ac:dyDescent="0.2">
      <c r="A12" s="6" t="s">
        <v>265</v>
      </c>
    </row>
    <row r="13" spans="1:2" x14ac:dyDescent="0.2">
      <c r="A13" s="6" t="s">
        <v>266</v>
      </c>
      <c r="B13" s="7" t="s">
        <v>271</v>
      </c>
    </row>
    <row r="14" spans="1:2" x14ac:dyDescent="0.2">
      <c r="A14" s="6" t="s">
        <v>267</v>
      </c>
      <c r="B14" s="7" t="s">
        <v>272</v>
      </c>
    </row>
    <row r="15" spans="1:2" x14ac:dyDescent="0.2">
      <c r="A15" s="6" t="s">
        <v>268</v>
      </c>
      <c r="B15" s="7" t="s">
        <v>273</v>
      </c>
    </row>
    <row r="16" spans="1:2" x14ac:dyDescent="0.2">
      <c r="A16" s="6" t="s">
        <v>370</v>
      </c>
      <c r="B16" s="7" t="s">
        <v>371</v>
      </c>
    </row>
    <row r="17" spans="1:1" x14ac:dyDescent="0.2">
      <c r="A17" s="6"/>
    </row>
    <row r="18" spans="1:1" x14ac:dyDescent="0.2">
      <c r="A18" s="6"/>
    </row>
    <row r="21" spans="1:1" x14ac:dyDescent="0.2">
      <c r="A21" s="8" t="s">
        <v>52</v>
      </c>
    </row>
    <row r="22" spans="1:1" x14ac:dyDescent="0.2">
      <c r="A22" s="8" t="s">
        <v>53</v>
      </c>
    </row>
    <row r="23" spans="1:1" x14ac:dyDescent="0.2">
      <c r="A23" s="8" t="s">
        <v>96</v>
      </c>
    </row>
    <row r="24" spans="1:1" x14ac:dyDescent="0.2">
      <c r="A24" s="8" t="s">
        <v>97</v>
      </c>
    </row>
    <row r="25" spans="1:1" x14ac:dyDescent="0.2">
      <c r="A25" s="8" t="s">
        <v>98</v>
      </c>
    </row>
    <row r="26" spans="1:1" x14ac:dyDescent="0.2">
      <c r="A26" s="8" t="s">
        <v>54</v>
      </c>
    </row>
    <row r="27" spans="1:1" x14ac:dyDescent="0.2">
      <c r="A27" s="8" t="s">
        <v>99</v>
      </c>
    </row>
    <row r="29" spans="1:1" x14ac:dyDescent="0.2">
      <c r="A29" s="6" t="s">
        <v>103</v>
      </c>
    </row>
    <row r="30" spans="1:1" x14ac:dyDescent="0.2">
      <c r="A30" s="6" t="s">
        <v>104</v>
      </c>
    </row>
    <row r="31" spans="1:1" x14ac:dyDescent="0.2">
      <c r="A31" s="6" t="s">
        <v>105</v>
      </c>
    </row>
    <row r="32" spans="1:1" x14ac:dyDescent="0.2">
      <c r="A32" s="6" t="s">
        <v>106</v>
      </c>
    </row>
    <row r="33" spans="1:1" x14ac:dyDescent="0.2">
      <c r="A33" s="6" t="s">
        <v>107</v>
      </c>
    </row>
    <row r="34" spans="1:1" x14ac:dyDescent="0.2">
      <c r="A34" s="6" t="s">
        <v>108</v>
      </c>
    </row>
    <row r="35" spans="1:1" x14ac:dyDescent="0.2">
      <c r="A35" s="6" t="s">
        <v>102</v>
      </c>
    </row>
    <row r="36" spans="1:1" x14ac:dyDescent="0.2">
      <c r="A36" s="7" t="s">
        <v>274</v>
      </c>
    </row>
    <row r="37" spans="1:1" x14ac:dyDescent="0.2">
      <c r="A37" s="7" t="s">
        <v>275</v>
      </c>
    </row>
    <row r="38" spans="1:1" x14ac:dyDescent="0.2">
      <c r="A38" s="7" t="s">
        <v>276</v>
      </c>
    </row>
    <row r="39" spans="1:1" x14ac:dyDescent="0.2">
      <c r="A39" s="7" t="s">
        <v>277</v>
      </c>
    </row>
    <row r="40" spans="1:1" x14ac:dyDescent="0.2">
      <c r="A40" s="7" t="s">
        <v>278</v>
      </c>
    </row>
    <row r="41" spans="1:1" x14ac:dyDescent="0.2">
      <c r="A41" s="7" t="s">
        <v>279</v>
      </c>
    </row>
    <row r="42" spans="1:1" x14ac:dyDescent="0.2">
      <c r="A42" s="7" t="s">
        <v>372</v>
      </c>
    </row>
  </sheetData>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3">
    <tabColor theme="4" tint="0.79998168889431442"/>
  </sheetPr>
  <dimension ref="A1:H32"/>
  <sheetViews>
    <sheetView workbookViewId="0">
      <selection activeCell="D19" sqref="D19"/>
    </sheetView>
  </sheetViews>
  <sheetFormatPr defaultColWidth="0" defaultRowHeight="12.75" customHeight="1" zeroHeight="1" x14ac:dyDescent="0.2"/>
  <cols>
    <col min="1" max="2" width="9.140625" style="1" customWidth="1"/>
    <col min="3" max="3" width="55.7109375" style="1" customWidth="1"/>
    <col min="4" max="4" width="54.7109375" style="1" customWidth="1"/>
    <col min="5" max="8" width="9.140625" style="1" hidden="1" customWidth="1"/>
    <col min="9" max="9" width="0" style="1" hidden="1" customWidth="1"/>
    <col min="10" max="16384" width="0" style="1" hidden="1"/>
  </cols>
  <sheetData>
    <row r="1" spans="1:4" ht="12.75" customHeight="1" x14ac:dyDescent="0.2">
      <c r="A1" s="5"/>
      <c r="B1" s="5"/>
      <c r="C1" s="5"/>
      <c r="D1" s="5"/>
    </row>
    <row r="2" spans="1:4" x14ac:dyDescent="0.2">
      <c r="A2" s="5"/>
      <c r="B2" s="5"/>
      <c r="C2" s="5"/>
      <c r="D2" s="5"/>
    </row>
    <row r="3" spans="1:4" x14ac:dyDescent="0.2">
      <c r="A3" s="5"/>
      <c r="B3" s="5"/>
      <c r="C3" s="5"/>
      <c r="D3" s="5"/>
    </row>
    <row r="4" spans="1:4" x14ac:dyDescent="0.2">
      <c r="A4" s="5"/>
      <c r="B4" s="5"/>
      <c r="C4" s="5"/>
      <c r="D4" s="5"/>
    </row>
    <row r="5" spans="1:4" x14ac:dyDescent="0.2">
      <c r="A5" s="5"/>
      <c r="B5" s="5"/>
      <c r="C5" s="5"/>
      <c r="D5" s="5"/>
    </row>
    <row r="6" spans="1:4" ht="13.5" thickBot="1" x14ac:dyDescent="0.25">
      <c r="A6" s="5"/>
      <c r="B6" s="5"/>
      <c r="C6" s="5"/>
      <c r="D6" s="5"/>
    </row>
    <row r="7" spans="1:4" ht="16.5" thickBot="1" x14ac:dyDescent="0.25">
      <c r="A7" s="5"/>
      <c r="B7" s="5"/>
      <c r="C7" s="448" t="s">
        <v>71</v>
      </c>
      <c r="D7" s="449"/>
    </row>
    <row r="8" spans="1:4" x14ac:dyDescent="0.2">
      <c r="A8" s="5"/>
      <c r="B8" s="5"/>
      <c r="C8" s="15" t="s">
        <v>72</v>
      </c>
      <c r="D8" s="16" t="s">
        <v>95</v>
      </c>
    </row>
    <row r="9" spans="1:4" x14ac:dyDescent="0.2">
      <c r="A9" s="5"/>
      <c r="B9" s="5"/>
      <c r="C9" s="17" t="s">
        <v>66</v>
      </c>
      <c r="D9" s="18" t="s">
        <v>502</v>
      </c>
    </row>
    <row r="10" spans="1:4" ht="12.75" customHeight="1" thickBot="1" x14ac:dyDescent="0.25">
      <c r="A10" s="5"/>
      <c r="B10" s="5"/>
      <c r="C10" s="19" t="s">
        <v>101</v>
      </c>
      <c r="D10" s="20" t="s">
        <v>108</v>
      </c>
    </row>
    <row r="11" spans="1:4" ht="14.25" thickBot="1" x14ac:dyDescent="0.25">
      <c r="A11" s="5"/>
      <c r="B11" s="5"/>
      <c r="C11" s="11"/>
      <c r="D11" s="14"/>
    </row>
    <row r="12" spans="1:4" ht="14.25" thickBot="1" x14ac:dyDescent="0.25">
      <c r="A12" s="5"/>
      <c r="B12" s="5"/>
      <c r="C12" s="450" t="s">
        <v>74</v>
      </c>
      <c r="D12" s="451"/>
    </row>
    <row r="13" spans="1:4" x14ac:dyDescent="0.2">
      <c r="A13" s="5"/>
      <c r="B13" s="5"/>
      <c r="C13" s="15" t="s">
        <v>75</v>
      </c>
      <c r="D13" s="29" t="s">
        <v>503</v>
      </c>
    </row>
    <row r="14" spans="1:4" x14ac:dyDescent="0.2">
      <c r="A14" s="5"/>
      <c r="B14" s="5"/>
      <c r="C14" s="17" t="s">
        <v>76</v>
      </c>
      <c r="D14" s="27" t="s">
        <v>696</v>
      </c>
    </row>
    <row r="15" spans="1:4" x14ac:dyDescent="0.2">
      <c r="A15" s="5"/>
      <c r="B15" s="5"/>
      <c r="C15" s="17" t="s">
        <v>77</v>
      </c>
      <c r="D15" s="18" t="s">
        <v>697</v>
      </c>
    </row>
    <row r="16" spans="1:4" x14ac:dyDescent="0.2">
      <c r="A16" s="5"/>
      <c r="B16" s="5"/>
      <c r="C16" s="21" t="s">
        <v>260</v>
      </c>
      <c r="D16" s="18" t="s">
        <v>793</v>
      </c>
    </row>
    <row r="17" spans="1:4" x14ac:dyDescent="0.2">
      <c r="A17" s="5"/>
      <c r="B17" s="5"/>
      <c r="C17" s="21" t="s">
        <v>110</v>
      </c>
      <c r="D17" s="18" t="s">
        <v>794</v>
      </c>
    </row>
    <row r="18" spans="1:4" ht="13.5" thickBot="1" x14ac:dyDescent="0.25">
      <c r="A18" s="5"/>
      <c r="B18" s="5"/>
      <c r="C18" s="19" t="s">
        <v>109</v>
      </c>
      <c r="D18" s="18" t="s">
        <v>795</v>
      </c>
    </row>
    <row r="19" spans="1:4" ht="14.25" thickBot="1" x14ac:dyDescent="0.25">
      <c r="A19" s="5"/>
      <c r="B19" s="5"/>
      <c r="C19" s="23" t="s">
        <v>80</v>
      </c>
      <c r="D19" s="12"/>
    </row>
    <row r="20" spans="1:4" ht="14.25" thickBot="1" x14ac:dyDescent="0.25">
      <c r="A20" s="5"/>
      <c r="B20" s="5"/>
      <c r="C20" s="450" t="s">
        <v>78</v>
      </c>
      <c r="D20" s="451"/>
    </row>
    <row r="21" spans="1:4" x14ac:dyDescent="0.2">
      <c r="A21" s="5"/>
      <c r="B21" s="5"/>
      <c r="C21" s="22" t="s">
        <v>79</v>
      </c>
    </row>
    <row r="22" spans="1:4" x14ac:dyDescent="0.2">
      <c r="A22" s="5"/>
      <c r="B22" s="5"/>
      <c r="C22" s="17" t="s">
        <v>81</v>
      </c>
      <c r="D22" s="24" t="s">
        <v>82</v>
      </c>
    </row>
    <row r="23" spans="1:4" x14ac:dyDescent="0.2">
      <c r="A23" s="5"/>
      <c r="B23" s="5"/>
      <c r="C23" s="17" t="s">
        <v>70</v>
      </c>
      <c r="D23" s="18" t="s">
        <v>83</v>
      </c>
    </row>
    <row r="24" spans="1:4" ht="13.5" thickBot="1" x14ac:dyDescent="0.25">
      <c r="A24" s="5"/>
      <c r="B24" s="5"/>
      <c r="C24" s="19" t="s">
        <v>84</v>
      </c>
      <c r="D24" s="25">
        <f ca="1">TODAY()</f>
        <v>45287</v>
      </c>
    </row>
    <row r="25" spans="1:4" ht="14.25" thickBot="1" x14ac:dyDescent="0.25">
      <c r="A25" s="5"/>
      <c r="B25" s="5"/>
      <c r="C25" s="11"/>
      <c r="D25" s="13"/>
    </row>
    <row r="26" spans="1:4" ht="14.25" thickBot="1" x14ac:dyDescent="0.25">
      <c r="A26" s="5"/>
      <c r="B26" s="5"/>
      <c r="C26" s="450" t="s">
        <v>85</v>
      </c>
      <c r="D26" s="451"/>
    </row>
    <row r="27" spans="1:4" x14ac:dyDescent="0.2">
      <c r="A27" s="5"/>
      <c r="B27" s="5"/>
      <c r="C27" s="22" t="s">
        <v>79</v>
      </c>
      <c r="D27" s="23" t="str">
        <f>VLOOKUP(D8,REFERENCIA!A3:B15,2,FALSE)</f>
        <v>NELSON CINTRA RIBEIRO</v>
      </c>
    </row>
    <row r="28" spans="1:4" ht="13.5" thickBot="1" x14ac:dyDescent="0.25">
      <c r="A28" s="5"/>
      <c r="B28" s="5"/>
      <c r="C28" s="19" t="s">
        <v>86</v>
      </c>
      <c r="D28" s="26" t="s">
        <v>87</v>
      </c>
    </row>
    <row r="29" spans="1:4" ht="15.75" hidden="1" x14ac:dyDescent="0.2">
      <c r="C29" s="2"/>
      <c r="D29" s="3"/>
    </row>
    <row r="30" spans="1:4" ht="15.75" hidden="1" x14ac:dyDescent="0.2">
      <c r="C30" s="2"/>
      <c r="D30" s="3"/>
    </row>
    <row r="32" spans="1:4" hidden="1" x14ac:dyDescent="0.2">
      <c r="D32" s="4"/>
    </row>
  </sheetData>
  <sheetProtection selectLockedCells="1"/>
  <dataConsolidate/>
  <mergeCells count="4">
    <mergeCell ref="C7:D7"/>
    <mergeCell ref="C12:D12"/>
    <mergeCell ref="C20:D20"/>
    <mergeCell ref="C26:D26"/>
  </mergeCells>
  <dataValidations disablePrompts="1" count="1">
    <dataValidation type="decimal" allowBlank="1" showErrorMessage="1" error="Digite um valor em percentual._x000a__x000a_Ou seja um valor de 0% (zero) até 100% (cem). " sqref="D11">
      <formula1>0</formula1>
      <formula2>1</formula2>
    </dataValidation>
  </dataValidations>
  <pageMargins left="0.511811024" right="0.511811024" top="0.78740157499999996" bottom="0.78740157499999996" header="0.31496062000000002" footer="0.31496062000000002"/>
  <pageSetup paperSize="9" orientation="portrait" r:id="rId1"/>
  <drawing r:id="rId2"/>
  <extLst>
    <ext xmlns:x14="http://schemas.microsoft.com/office/spreadsheetml/2009/9/main" uri="{CCE6A557-97BC-4b89-ADB6-D9C93CAAB3DF}">
      <x14:dataValidations xmlns:xm="http://schemas.microsoft.com/office/excel/2006/main" disablePrompts="1" count="2">
        <x14:dataValidation type="list" allowBlank="1" showInputMessage="1" showErrorMessage="1">
          <x14:formula1>
            <xm:f>REFERENCIA!$A$3:$A$16</xm:f>
          </x14:formula1>
          <xm:sqref>D8</xm:sqref>
        </x14:dataValidation>
        <x14:dataValidation type="list" allowBlank="1" showInputMessage="1" showErrorMessage="1">
          <x14:formula1>
            <xm:f>REFERENCIA!$A$29:$A$53</xm:f>
          </x14:formula1>
          <xm:sqref>D10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B2:I25"/>
  <sheetViews>
    <sheetView topLeftCell="A4" zoomScale="120" zoomScaleNormal="120" workbookViewId="0">
      <selection activeCell="J19" sqref="J19"/>
    </sheetView>
  </sheetViews>
  <sheetFormatPr defaultColWidth="8.85546875" defaultRowHeight="14.25" x14ac:dyDescent="0.2"/>
  <cols>
    <col min="1" max="1" width="8.85546875" style="318"/>
    <col min="2" max="3" width="11.140625" style="318" bestFit="1" customWidth="1"/>
    <col min="4" max="4" width="0.140625" style="318" customWidth="1"/>
    <col min="5" max="5" width="66.7109375" style="318" bestFit="1" customWidth="1"/>
    <col min="6" max="6" width="21.28515625" style="318" customWidth="1"/>
    <col min="7" max="7" width="5.5703125" style="318" bestFit="1" customWidth="1"/>
    <col min="8" max="8" width="16.28515625" style="318" bestFit="1" customWidth="1"/>
    <col min="9" max="9" width="11.28515625" style="318" customWidth="1"/>
    <col min="10" max="16384" width="8.85546875" style="318"/>
  </cols>
  <sheetData>
    <row r="2" spans="2:9" ht="14.45" customHeight="1" x14ac:dyDescent="0.2">
      <c r="B2" s="455"/>
      <c r="C2" s="456"/>
      <c r="D2" s="461" t="str">
        <f>[5]ORÇAMENTO_DES!D2</f>
        <v>GOVERNO DO ESTADO DE MATO GROSSO DO SUL</v>
      </c>
      <c r="E2" s="462"/>
      <c r="F2" s="462"/>
      <c r="G2" s="462"/>
      <c r="H2" s="462"/>
      <c r="I2" s="463"/>
    </row>
    <row r="3" spans="2:9" ht="14.45" customHeight="1" x14ac:dyDescent="0.2">
      <c r="B3" s="457"/>
      <c r="C3" s="458"/>
      <c r="D3" s="464" t="str">
        <f>[5]ORÇAMENTO_DES!D3</f>
        <v>PREFEITURA MUNICIPAL DE PORTO MURTINHO</v>
      </c>
      <c r="E3" s="465"/>
      <c r="F3" s="465"/>
      <c r="G3" s="465"/>
      <c r="H3" s="465"/>
      <c r="I3" s="466"/>
    </row>
    <row r="4" spans="2:9" ht="14.45" customHeight="1" x14ac:dyDescent="0.2">
      <c r="B4" s="459"/>
      <c r="C4" s="460"/>
      <c r="D4" s="467" t="str">
        <f>[5]ORÇAMENTO_DES!D4</f>
        <v>SECRETARIA DE OBRAS</v>
      </c>
      <c r="E4" s="468"/>
      <c r="F4" s="468"/>
      <c r="G4" s="468"/>
      <c r="H4" s="468"/>
      <c r="I4" s="469"/>
    </row>
    <row r="5" spans="2:9" ht="20.45" customHeight="1" x14ac:dyDescent="0.2">
      <c r="B5" s="470" t="s">
        <v>439</v>
      </c>
      <c r="C5" s="471"/>
      <c r="D5" s="471"/>
      <c r="E5" s="471"/>
      <c r="F5" s="471"/>
      <c r="G5" s="471"/>
      <c r="H5" s="471"/>
      <c r="I5" s="472"/>
    </row>
    <row r="6" spans="2:9" ht="14.45" customHeight="1" x14ac:dyDescent="0.2">
      <c r="B6" s="319" t="str">
        <f>[5]ORÇAMENTO_DES!B6</f>
        <v>OBJETO:</v>
      </c>
      <c r="C6" s="452" t="str">
        <f>ORÇAMENTO_DES!C6</f>
        <v>REFORMA ESF LUIZ AUGUSTO MIRANDA CODORNIZ</v>
      </c>
      <c r="D6" s="453"/>
      <c r="E6" s="453"/>
      <c r="F6" s="453"/>
      <c r="G6" s="454" t="s">
        <v>43</v>
      </c>
      <c r="H6" s="454"/>
      <c r="I6" s="454"/>
    </row>
    <row r="7" spans="2:9" ht="14.45" customHeight="1" x14ac:dyDescent="0.2">
      <c r="B7" s="319" t="str">
        <f>[5]ORÇAMENTO_DES!B7</f>
        <v>MUNÍCIPIO:</v>
      </c>
      <c r="C7" s="452" t="str">
        <f>ORÇAMENTO_DES!C7</f>
        <v>PORTO MURTINHO - MS</v>
      </c>
      <c r="D7" s="453"/>
      <c r="E7" s="453"/>
      <c r="F7" s="453"/>
      <c r="G7" s="477" t="s">
        <v>434</v>
      </c>
      <c r="H7" s="478"/>
      <c r="I7" s="479"/>
    </row>
    <row r="8" spans="2:9" ht="14.45" customHeight="1" x14ac:dyDescent="0.2">
      <c r="B8" s="319" t="str">
        <f>[5]ORÇAMENTO_DES!B8</f>
        <v>LOCAL:</v>
      </c>
      <c r="C8" s="452" t="str">
        <f>ORÇAMENTO_DES!C8</f>
        <v>AV. LARANJEIRAS, 1247, COHAB</v>
      </c>
      <c r="D8" s="453"/>
      <c r="E8" s="453"/>
      <c r="F8" s="453"/>
      <c r="G8" s="477"/>
      <c r="H8" s="478"/>
      <c r="I8" s="479"/>
    </row>
    <row r="9" spans="2:9" ht="14.45" customHeight="1" x14ac:dyDescent="0.2">
      <c r="B9" s="319" t="str">
        <f>[5]COMPOSIÇÃO!B9</f>
        <v>SIST./REF.:</v>
      </c>
      <c r="C9" s="453" t="str">
        <f>ORÇAMENTO_DES!C10</f>
        <v>AGESUL(JUNHO/2023), SINAPI (OUTUBRO/2023), SBC (DEZEMBRO/2023)</v>
      </c>
      <c r="D9" s="453"/>
      <c r="E9" s="453"/>
      <c r="F9" s="453"/>
      <c r="G9" s="480"/>
      <c r="H9" s="481"/>
      <c r="I9" s="482"/>
    </row>
    <row r="10" spans="2:9" ht="14.45" customHeight="1" x14ac:dyDescent="0.2">
      <c r="B10" s="483" t="s">
        <v>437</v>
      </c>
      <c r="C10" s="484"/>
      <c r="D10" s="484"/>
      <c r="E10" s="484"/>
      <c r="F10" s="484"/>
      <c r="G10" s="485"/>
      <c r="H10" s="489" t="str">
        <f>[5]ORÇAMENTO_DES!B9</f>
        <v xml:space="preserve">BDI C/DES: </v>
      </c>
      <c r="I10" s="491">
        <f>ORÇAMENTO_DES!C9</f>
        <v>0.28819</v>
      </c>
    </row>
    <row r="11" spans="2:9" x14ac:dyDescent="0.2">
      <c r="B11" s="486"/>
      <c r="C11" s="487"/>
      <c r="D11" s="487"/>
      <c r="E11" s="487"/>
      <c r="F11" s="487"/>
      <c r="G11" s="488"/>
      <c r="H11" s="490"/>
      <c r="I11" s="492"/>
    </row>
    <row r="12" spans="2:9" x14ac:dyDescent="0.2">
      <c r="B12" s="320"/>
      <c r="C12" s="321"/>
      <c r="D12" s="321"/>
      <c r="E12" s="322"/>
      <c r="F12" s="323"/>
      <c r="I12" s="324"/>
    </row>
    <row r="13" spans="2:9" ht="14.45" customHeight="1" x14ac:dyDescent="0.2">
      <c r="B13" s="473"/>
      <c r="C13" s="473"/>
      <c r="D13" s="473"/>
      <c r="E13" s="473"/>
      <c r="F13" s="473"/>
      <c r="G13" s="473"/>
      <c r="H13" s="473"/>
      <c r="I13" s="473"/>
    </row>
    <row r="14" spans="2:9" x14ac:dyDescent="0.2">
      <c r="B14" s="474" t="s">
        <v>39</v>
      </c>
      <c r="C14" s="474"/>
      <c r="D14" s="326"/>
      <c r="E14" s="474" t="s">
        <v>47</v>
      </c>
      <c r="F14" s="474"/>
      <c r="G14" s="474"/>
      <c r="H14" s="325" t="s">
        <v>435</v>
      </c>
      <c r="I14" s="325" t="s">
        <v>436</v>
      </c>
    </row>
    <row r="15" spans="2:9" ht="29.25" customHeight="1" x14ac:dyDescent="0.2">
      <c r="B15" s="475" t="str">
        <f>ORÇAMENTO_DES!B179</f>
        <v>14.1.1</v>
      </c>
      <c r="C15" s="475"/>
      <c r="D15" s="327"/>
      <c r="E15" s="476" t="str">
        <f>ORÇAMENTO_DES!G179</f>
        <v>EXECUÇÃO DE PASSEIO (CALÇADA) OU PISO DE CONCRETO COM CONCRETO MOLDADO IN LOCO, FEITO EM OBRA, ACABAMENTO CONVENCIONAL, ESPESSURA 6 CM, ARMADO. AF_08/2022</v>
      </c>
      <c r="F15" s="476"/>
      <c r="G15" s="476"/>
      <c r="H15" s="328">
        <f>ORÇAMENTO_DES!L179</f>
        <v>44553</v>
      </c>
      <c r="I15" s="329">
        <f t="shared" ref="I15:I23" si="0">H15/$H$25</f>
        <v>0.12729620606848016</v>
      </c>
    </row>
    <row r="16" spans="2:9" s="395" customFormat="1" x14ac:dyDescent="0.2">
      <c r="B16" s="475" t="str">
        <f>ORÇAMENTO_DES!B195</f>
        <v>15.3.1</v>
      </c>
      <c r="C16" s="475"/>
      <c r="D16" s="327"/>
      <c r="E16" s="476" t="str">
        <f>VLOOKUP(B16,ORÇAMENTO_DES!B:L,6,FALSE)</f>
        <v>REVESTIMENTO DE ACABAMENTO ARRANHADO, APLICADO COM DESEMPENADEIRA MALHA MEDIA, INCLUSIVE FUNDO PREPARADOR</v>
      </c>
      <c r="F16" s="476"/>
      <c r="G16" s="476"/>
      <c r="H16" s="328">
        <f>VLOOKUP(B16,ORÇAMENTO_DES!B:L,11,FALSE)</f>
        <v>17434.939999999999</v>
      </c>
      <c r="I16" s="329">
        <f t="shared" si="0"/>
        <v>4.9814865778546609E-2</v>
      </c>
    </row>
    <row r="17" spans="2:9" s="395" customFormat="1" ht="14.25" customHeight="1" x14ac:dyDescent="0.2">
      <c r="B17" s="475" t="str">
        <f>ORÇAMENTO_DES!B192</f>
        <v>15.2.2</v>
      </c>
      <c r="C17" s="475"/>
      <c r="D17" s="327"/>
      <c r="E17" s="476" t="str">
        <f>VLOOKUP(B17,ORÇAMENTO_DES!B:L,6,FALSE)</f>
        <v>APLICACAO E LIXAMENTO DE MASSA ACRILICA EM PAREDES EM DUAS DEMAOS</v>
      </c>
      <c r="F17" s="476"/>
      <c r="G17" s="476"/>
      <c r="H17" s="328">
        <f>VLOOKUP(B17,ORÇAMENTO_DES!B:L,11,FALSE)</f>
        <v>17280.93</v>
      </c>
      <c r="I17" s="329">
        <f t="shared" si="0"/>
        <v>4.9374830568872596E-2</v>
      </c>
    </row>
    <row r="18" spans="2:9" s="395" customFormat="1" x14ac:dyDescent="0.2">
      <c r="B18" s="475" t="str">
        <f>ORÇAMENTO_DES!B54</f>
        <v>5.1.1</v>
      </c>
      <c r="C18" s="475"/>
      <c r="D18" s="327"/>
      <c r="E18" s="476" t="str">
        <f>VLOOKUP(B18,ORÇAMENTO_DES!B:L,6,FALSE)</f>
        <v>MURO (H=2,00 M) - ANEXO A-118 (S.C.) - SIMPLIFICADO(CHAPISCADO/REGULARIZADO/CHAPISCADO DESEMPENADO) - PLANILHA PADRAO 000567</v>
      </c>
      <c r="F18" s="476"/>
      <c r="G18" s="476"/>
      <c r="H18" s="328">
        <f>VLOOKUP(B18,ORÇAMENTO_DES!B:L,11,FALSE)</f>
        <v>16934.8</v>
      </c>
      <c r="I18" s="329">
        <f t="shared" si="0"/>
        <v>4.8385872792595278E-2</v>
      </c>
    </row>
    <row r="19" spans="2:9" s="395" customFormat="1" x14ac:dyDescent="0.2">
      <c r="B19" s="493" t="str">
        <f>ORÇAMENTO_DES!B193</f>
        <v>15.2.3</v>
      </c>
      <c r="C19" s="494"/>
      <c r="D19" s="327"/>
      <c r="E19" s="476" t="str">
        <f>VLOOKUP(B19,ORÇAMENTO_DES!B:L,6,FALSE)</f>
        <v>APLICAÇÃO MANUAL DE PINTURA COM TINTA ACRÍLICA LAVÁVEL EM PAREDES, DUAS DEMÃOS</v>
      </c>
      <c r="F19" s="476"/>
      <c r="G19" s="476"/>
      <c r="H19" s="328">
        <f>VLOOKUP(B19,ORÇAMENTO_DES!B:L,11,FALSE)</f>
        <v>16138.48</v>
      </c>
      <c r="I19" s="329">
        <f t="shared" si="0"/>
        <v>4.6110638469060342E-2</v>
      </c>
    </row>
    <row r="20" spans="2:9" x14ac:dyDescent="0.2">
      <c r="B20" s="475" t="str">
        <f>ORÇAMENTO_DES!B45</f>
        <v>4.1.2.1</v>
      </c>
      <c r="C20" s="475"/>
      <c r="D20" s="327"/>
      <c r="E20" s="476" t="str">
        <f>VLOOKUP(B20,ORÇAMENTO_DES!B:L,6,FALSE)</f>
        <v>TRATAMENTO DE TRINCAS E FISSURAS EM ESTRUTURA</v>
      </c>
      <c r="F20" s="476"/>
      <c r="G20" s="476"/>
      <c r="H20" s="328">
        <f>VLOOKUP(B20,ORÇAMENTO_DES!B:L,11,FALSE)</f>
        <v>15550.66</v>
      </c>
      <c r="I20" s="329">
        <f t="shared" si="0"/>
        <v>4.4431127418150779E-2</v>
      </c>
    </row>
    <row r="21" spans="2:9" s="395" customFormat="1" x14ac:dyDescent="0.2">
      <c r="B21" s="493" t="str">
        <f>ORÇAMENTO_DES!B78</f>
        <v>7.1.4</v>
      </c>
      <c r="C21" s="494"/>
      <c r="D21" s="327"/>
      <c r="E21" s="476" t="str">
        <f>VLOOKUP(B21,ORÇAMENTO_DES!B:L,6,FALSE)</f>
        <v>REVESTIMENTO CERÂMICO PARA PAREDES INTERNAS COM PLACAS TIPO ESMALTADA EXTRA  DE DIMENSÕES 33X45 CM APLICADAS NA ALTURA INTEIRA DAS PAREDES. AF_02/2023_PE</v>
      </c>
      <c r="F21" s="476"/>
      <c r="G21" s="476"/>
      <c r="H21" s="328">
        <f>VLOOKUP(B21,ORÇAMENTO_DES!B:L,11,FALSE)</f>
        <v>11891.9</v>
      </c>
      <c r="I21" s="329">
        <f t="shared" si="0"/>
        <v>3.3977369715748863E-2</v>
      </c>
    </row>
    <row r="22" spans="2:9" x14ac:dyDescent="0.2">
      <c r="B22" s="493" t="str">
        <f>ORÇAMENTO_DES!B188</f>
        <v>15.1.1</v>
      </c>
      <c r="C22" s="494"/>
      <c r="D22" s="327"/>
      <c r="E22" s="495" t="str">
        <f>ORÇAMENTO_DES!G188</f>
        <v>PINTURA COM TINTA ALQUÍDICA DE ACABAMENTO (ESMALTE SINTÉTICO BRILHANTE) APLICADA A ROLO OU PINCEL SOBRE SUPERFÍCIES METÁLICAS (EXCETO PERFIL) EXECUTADO EM OBRA (02 DEMÃOS). AF_01/2020</v>
      </c>
      <c r="F22" s="496"/>
      <c r="G22" s="497"/>
      <c r="H22" s="328">
        <f>ORÇAMENTO_DES!L188</f>
        <v>8389.44</v>
      </c>
      <c r="I22" s="329">
        <f t="shared" si="0"/>
        <v>2.3970190178868991E-2</v>
      </c>
    </row>
    <row r="23" spans="2:9" x14ac:dyDescent="0.2">
      <c r="B23" s="475" t="str">
        <f>ORÇAMENTO_DES!B27</f>
        <v>3.1.1</v>
      </c>
      <c r="C23" s="475"/>
      <c r="D23" s="327"/>
      <c r="E23" s="476" t="str">
        <f>ORÇAMENTO_DES!G27</f>
        <v>DEMOLIÇÃO DE REVESTIMENTO CERÂMICO, DE FORMA MANUAL, SEM REAPROVEITAMENTO. AF_12/2017</v>
      </c>
      <c r="F23" s="476"/>
      <c r="G23" s="476"/>
      <c r="H23" s="328">
        <f>ORÇAMENTO_DES!L27</f>
        <v>8256.77</v>
      </c>
      <c r="I23" s="329">
        <f t="shared" si="0"/>
        <v>2.3591127317577825E-2</v>
      </c>
    </row>
    <row r="24" spans="2:9" x14ac:dyDescent="0.2">
      <c r="B24" s="502"/>
      <c r="C24" s="503"/>
      <c r="D24" s="503"/>
      <c r="E24" s="504"/>
      <c r="F24" s="508"/>
      <c r="G24" s="509"/>
      <c r="H24" s="510"/>
      <c r="I24" s="498"/>
    </row>
    <row r="25" spans="2:9" x14ac:dyDescent="0.2">
      <c r="B25" s="505"/>
      <c r="C25" s="506"/>
      <c r="D25" s="506"/>
      <c r="E25" s="507"/>
      <c r="F25" s="500" t="s">
        <v>438</v>
      </c>
      <c r="G25" s="501"/>
      <c r="H25" s="330">
        <f>ORÇAMENTO_DES!L13</f>
        <v>349994.71999999991</v>
      </c>
      <c r="I25" s="499"/>
    </row>
  </sheetData>
  <mergeCells count="39">
    <mergeCell ref="E22:G22"/>
    <mergeCell ref="B22:C22"/>
    <mergeCell ref="I24:I25"/>
    <mergeCell ref="F25:G25"/>
    <mergeCell ref="B23:C23"/>
    <mergeCell ref="E23:G23"/>
    <mergeCell ref="B24:E25"/>
    <mergeCell ref="F24:H24"/>
    <mergeCell ref="B21:C21"/>
    <mergeCell ref="E21:G21"/>
    <mergeCell ref="B17:C17"/>
    <mergeCell ref="E17:G17"/>
    <mergeCell ref="B16:C16"/>
    <mergeCell ref="E16:G16"/>
    <mergeCell ref="B19:C19"/>
    <mergeCell ref="E19:G19"/>
    <mergeCell ref="B18:C18"/>
    <mergeCell ref="E18:G18"/>
    <mergeCell ref="B20:C20"/>
    <mergeCell ref="E20:G20"/>
    <mergeCell ref="C7:F7"/>
    <mergeCell ref="G7:I9"/>
    <mergeCell ref="C8:F8"/>
    <mergeCell ref="C9:F9"/>
    <mergeCell ref="B10:G11"/>
    <mergeCell ref="H10:H11"/>
    <mergeCell ref="I10:I11"/>
    <mergeCell ref="B13:I13"/>
    <mergeCell ref="B14:C14"/>
    <mergeCell ref="E14:G14"/>
    <mergeCell ref="B15:C15"/>
    <mergeCell ref="E15:G15"/>
    <mergeCell ref="C6:F6"/>
    <mergeCell ref="G6:I6"/>
    <mergeCell ref="B2:C4"/>
    <mergeCell ref="D2:I2"/>
    <mergeCell ref="D3:I3"/>
    <mergeCell ref="D4:I4"/>
    <mergeCell ref="B5:I5"/>
  </mergeCells>
  <pageMargins left="0.7" right="0.7" top="0.75" bottom="0.75" header="0.3" footer="0.3"/>
  <pageSetup paperSize="9" scale="60" fitToHeight="0" orientation="portrait" horizontalDpi="4294967292" verticalDpi="300" r:id="rId1"/>
  <headerFooter>
    <oddFooter>Página &amp;P de &amp;N</oddFooter>
  </headerFooter>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5">
    <tabColor theme="4" tint="0.79998168889431442"/>
    <pageSetUpPr fitToPage="1"/>
  </sheetPr>
  <dimension ref="B1:Z256"/>
  <sheetViews>
    <sheetView zoomScale="85" zoomScaleNormal="85" workbookViewId="0">
      <selection activeCell="K22" sqref="K22"/>
    </sheetView>
  </sheetViews>
  <sheetFormatPr defaultColWidth="9.140625" defaultRowHeight="12.75" x14ac:dyDescent="0.25"/>
  <cols>
    <col min="1" max="1" width="9.140625" style="203"/>
    <col min="2" max="2" width="12.5703125" style="203" customWidth="1"/>
    <col min="3" max="3" width="16.42578125" style="203" customWidth="1"/>
    <col min="4" max="4" width="12.85546875" style="203" customWidth="1"/>
    <col min="5" max="5" width="12.5703125" style="203" customWidth="1"/>
    <col min="6" max="6" width="15" style="208" customWidth="1"/>
    <col min="7" max="7" width="60.7109375" style="388" customWidth="1"/>
    <col min="8" max="8" width="11.85546875" style="203" customWidth="1"/>
    <col min="9" max="9" width="13.5703125" style="390" customWidth="1"/>
    <col min="10" max="10" width="15.5703125" style="391" customWidth="1"/>
    <col min="11" max="11" width="19.140625" style="390" customWidth="1"/>
    <col min="12" max="12" width="18.85546875" style="390" customWidth="1"/>
    <col min="13" max="24" width="0" style="203" hidden="1" customWidth="1"/>
    <col min="25" max="25" width="15" style="203" bestFit="1" customWidth="1"/>
    <col min="26" max="26" width="15.85546875" style="203" bestFit="1" customWidth="1"/>
    <col min="27" max="16384" width="9.140625" style="203"/>
  </cols>
  <sheetData>
    <row r="1" spans="2:26" x14ac:dyDescent="0.25">
      <c r="B1" s="73"/>
      <c r="C1" s="73"/>
      <c r="D1" s="73"/>
      <c r="E1" s="73"/>
      <c r="F1" s="340"/>
      <c r="G1" s="341"/>
      <c r="H1" s="73"/>
      <c r="I1" s="342"/>
      <c r="J1" s="343"/>
      <c r="K1" s="342"/>
      <c r="L1" s="342"/>
    </row>
    <row r="2" spans="2:26" x14ac:dyDescent="0.25">
      <c r="B2" s="287"/>
      <c r="C2" s="70"/>
      <c r="D2" s="42" t="s">
        <v>1</v>
      </c>
      <c r="E2" s="43"/>
      <c r="F2" s="71"/>
      <c r="G2" s="72"/>
      <c r="H2" s="44"/>
      <c r="I2" s="45"/>
      <c r="J2" s="46"/>
      <c r="K2" s="45"/>
      <c r="L2" s="288"/>
    </row>
    <row r="3" spans="2:26" x14ac:dyDescent="0.25">
      <c r="B3" s="289"/>
      <c r="C3" s="73"/>
      <c r="D3" s="74" t="str">
        <f>DADOS!D8</f>
        <v>PREFEITURA MUNICIPAL DE PORTO MURTINHO</v>
      </c>
      <c r="E3" s="68"/>
      <c r="F3" s="75"/>
      <c r="G3" s="76"/>
      <c r="H3" s="77"/>
      <c r="I3" s="78"/>
      <c r="J3" s="79"/>
      <c r="K3" s="78"/>
      <c r="L3" s="290"/>
    </row>
    <row r="4" spans="2:26" x14ac:dyDescent="0.2">
      <c r="B4" s="291"/>
      <c r="C4" s="80"/>
      <c r="D4" s="42" t="s">
        <v>30</v>
      </c>
      <c r="E4" s="43"/>
      <c r="F4" s="81"/>
      <c r="G4" s="72"/>
      <c r="H4" s="44"/>
      <c r="I4" s="45"/>
      <c r="J4" s="46"/>
      <c r="K4" s="45"/>
      <c r="L4" s="288"/>
    </row>
    <row r="5" spans="2:26" ht="15.75" x14ac:dyDescent="0.25">
      <c r="B5" s="521" t="s">
        <v>17</v>
      </c>
      <c r="C5" s="522"/>
      <c r="D5" s="522"/>
      <c r="E5" s="522"/>
      <c r="F5" s="522"/>
      <c r="G5" s="522"/>
      <c r="H5" s="522"/>
      <c r="I5" s="522"/>
      <c r="J5" s="522"/>
      <c r="K5" s="522"/>
      <c r="L5" s="523"/>
    </row>
    <row r="6" spans="2:26" x14ac:dyDescent="0.25">
      <c r="B6" s="292" t="s">
        <v>64</v>
      </c>
      <c r="C6" s="82" t="str">
        <f>DADOS!D13</f>
        <v>REFORMA ESF LUIZ AUGUSTO MIRANDA CODORNIZ</v>
      </c>
      <c r="D6" s="83"/>
      <c r="E6" s="83"/>
      <c r="F6" s="84"/>
      <c r="G6" s="85"/>
      <c r="H6" s="85"/>
      <c r="I6" s="86"/>
      <c r="J6" s="527" t="s">
        <v>43</v>
      </c>
      <c r="K6" s="528"/>
      <c r="L6" s="529"/>
    </row>
    <row r="7" spans="2:26" ht="21.75" customHeight="1" x14ac:dyDescent="0.25">
      <c r="B7" s="293" t="s">
        <v>65</v>
      </c>
      <c r="C7" s="87" t="str">
        <f>DADOS!D10</f>
        <v>PORTO MURTINHO - MS</v>
      </c>
      <c r="D7" s="88"/>
      <c r="E7" s="88"/>
      <c r="F7" s="89"/>
      <c r="G7" s="90"/>
      <c r="H7" s="90"/>
      <c r="I7" s="91"/>
      <c r="J7" s="530" t="s">
        <v>428</v>
      </c>
      <c r="K7" s="531"/>
      <c r="L7" s="532"/>
    </row>
    <row r="8" spans="2:26" ht="21.75" customHeight="1" x14ac:dyDescent="0.25">
      <c r="B8" s="292" t="s">
        <v>66</v>
      </c>
      <c r="C8" s="82" t="str">
        <f>DADOS!D9</f>
        <v>AV. LARANJEIRAS, 1247, COHAB</v>
      </c>
      <c r="D8" s="83"/>
      <c r="E8" s="83"/>
      <c r="F8" s="84"/>
      <c r="G8" s="85"/>
      <c r="H8" s="85"/>
      <c r="I8" s="86"/>
      <c r="J8" s="530"/>
      <c r="K8" s="531"/>
      <c r="L8" s="532"/>
    </row>
    <row r="9" spans="2:26" ht="21.75" customHeight="1" x14ac:dyDescent="0.25">
      <c r="B9" s="293" t="s">
        <v>32</v>
      </c>
      <c r="C9" s="92">
        <f>'BDI '!E27</f>
        <v>0.28819</v>
      </c>
      <c r="D9" s="92"/>
      <c r="E9" s="83"/>
      <c r="F9" s="84"/>
      <c r="G9" s="85"/>
      <c r="H9" s="85"/>
      <c r="I9" s="91"/>
      <c r="J9" s="533"/>
      <c r="K9" s="534"/>
      <c r="L9" s="535"/>
    </row>
    <row r="10" spans="2:26" x14ac:dyDescent="0.25">
      <c r="B10" s="293" t="s">
        <v>67</v>
      </c>
      <c r="C10" s="93" t="str">
        <f>CONCATENATE( "AGESUL",DADOS!D18,  ", SINAPI ",DADOS!D17, ", SBC ",DADOS!D16)</f>
        <v>AGESUL(JUNHO/2023), SINAPI (OUTUBRO/2023), SBC (DEZEMBRO/2023)</v>
      </c>
      <c r="D10" s="94"/>
      <c r="E10" s="94"/>
      <c r="F10" s="95"/>
      <c r="G10" s="92"/>
      <c r="H10" s="96"/>
      <c r="I10" s="97"/>
      <c r="J10" s="524" t="s">
        <v>42</v>
      </c>
      <c r="K10" s="524"/>
      <c r="L10" s="294">
        <f ca="1">TODAY()</f>
        <v>45287</v>
      </c>
      <c r="Y10" s="362">
        <v>349980</v>
      </c>
    </row>
    <row r="11" spans="2:26" x14ac:dyDescent="0.25">
      <c r="B11" s="295" t="s">
        <v>68</v>
      </c>
      <c r="C11" s="98" t="str">
        <f>DADOS!D14</f>
        <v>ENCARGOS SOCIAIS DESONERADOS: 85,28%(HORA) 47,23%(MÊS)</v>
      </c>
      <c r="D11" s="99"/>
      <c r="E11" s="99"/>
      <c r="F11" s="100"/>
      <c r="G11" s="101"/>
      <c r="H11" s="118" t="s">
        <v>69</v>
      </c>
      <c r="I11" s="119">
        <f>30*5</f>
        <v>150</v>
      </c>
      <c r="J11" s="79" t="s">
        <v>10</v>
      </c>
      <c r="K11" s="525"/>
      <c r="L11" s="526"/>
    </row>
    <row r="12" spans="2:26" ht="25.5" x14ac:dyDescent="0.25">
      <c r="B12" s="296" t="s">
        <v>39</v>
      </c>
      <c r="C12" s="204" t="s">
        <v>48</v>
      </c>
      <c r="D12" s="204" t="s">
        <v>46</v>
      </c>
      <c r="E12" s="204" t="s">
        <v>203</v>
      </c>
      <c r="F12" s="204" t="s">
        <v>34</v>
      </c>
      <c r="G12" s="204" t="s">
        <v>47</v>
      </c>
      <c r="H12" s="204" t="s">
        <v>35</v>
      </c>
      <c r="I12" s="205" t="s">
        <v>36</v>
      </c>
      <c r="J12" s="206" t="s">
        <v>49</v>
      </c>
      <c r="K12" s="205" t="s">
        <v>50</v>
      </c>
      <c r="L12" s="297" t="s">
        <v>162</v>
      </c>
      <c r="Y12" s="363">
        <f>L14+L20+L25+L39+L52+L62+L73+L83+L94+L103+L117+L128+L166+L177+L186+L201+L209+L214+L241+L246</f>
        <v>349994.72000000003</v>
      </c>
    </row>
    <row r="13" spans="2:26" x14ac:dyDescent="0.25">
      <c r="B13" s="298"/>
      <c r="C13" s="299"/>
      <c r="D13" s="300"/>
      <c r="E13" s="300"/>
      <c r="F13" s="301"/>
      <c r="G13" s="299" t="str">
        <f>C6</f>
        <v>REFORMA ESF LUIZ AUGUSTO MIRANDA CODORNIZ</v>
      </c>
      <c r="H13" s="302"/>
      <c r="I13" s="303"/>
      <c r="J13" s="207"/>
      <c r="K13" s="303"/>
      <c r="L13" s="304">
        <f>SUM(L14:L248)/3</f>
        <v>349994.71999999991</v>
      </c>
      <c r="Z13" s="362"/>
    </row>
    <row r="14" spans="2:26" x14ac:dyDescent="0.25">
      <c r="B14" s="305" t="s">
        <v>12</v>
      </c>
      <c r="C14" s="47"/>
      <c r="D14" s="47"/>
      <c r="E14" s="47"/>
      <c r="F14" s="47"/>
      <c r="G14" s="48" t="s">
        <v>4</v>
      </c>
      <c r="H14" s="145"/>
      <c r="I14" s="146"/>
      <c r="J14" s="147"/>
      <c r="K14" s="146"/>
      <c r="L14" s="306">
        <f>SUM(L15:L18)/2</f>
        <v>9164.380000000001</v>
      </c>
      <c r="Y14" s="362">
        <f>Y12-Y10</f>
        <v>14.720000000030268</v>
      </c>
    </row>
    <row r="15" spans="2:26" x14ac:dyDescent="0.25">
      <c r="B15" s="307" t="s">
        <v>13</v>
      </c>
      <c r="C15" s="49"/>
      <c r="D15" s="49"/>
      <c r="E15" s="49"/>
      <c r="F15" s="49"/>
      <c r="G15" s="50" t="s">
        <v>4</v>
      </c>
      <c r="H15" s="124"/>
      <c r="I15" s="125"/>
      <c r="J15" s="126"/>
      <c r="K15" s="125"/>
      <c r="L15" s="308">
        <f>SUM(L16:L18)</f>
        <v>9164.380000000001</v>
      </c>
    </row>
    <row r="16" spans="2:26" x14ac:dyDescent="0.25">
      <c r="B16" s="309" t="s">
        <v>390</v>
      </c>
      <c r="C16" s="127" t="s">
        <v>51</v>
      </c>
      <c r="D16" s="127" t="s">
        <v>53</v>
      </c>
      <c r="E16" s="120" t="str">
        <f>Tabela3[[#This Row],[ITEM]]</f>
        <v>1.1.1</v>
      </c>
      <c r="F16" s="120">
        <v>101000101</v>
      </c>
      <c r="G16" s="37" t="str">
        <f>IFERROR(VLOOKUP(F16,[9]planilhanull!$G$1:$K$65536,2,FALSE),IFERROR(VLOOKUP(F16,[10]JANEIRO_2023!$A$1:$F$65536,2,FALSE),IFERROR(VLOOKUP(F16,[11]sheet1!$A$1:$E$65536,2,FALSE),IFERROR(VLOOKUP(F16,[12]JANEIRO_2023!$A$1:$F$65536,3,FALSE),IFERROR(VLOOKUP(F16,COMPOSIÇÃO!B:I,4,FALSE),IFERROR(VLOOKUP(F16,[13]COTAÇÕES!$A$1:$E$554000,2,FALSE),0))))))</f>
        <v>PLACA DE OBRA EM CHAPA GALVANIZADA N. 22, ADESIVADA</v>
      </c>
      <c r="H16" s="128" t="str">
        <f>IFERROR(VLOOKUP(F16,[9]planilhanull!$G$1:$K$65536,3,FALSE),IFERROR(VLOOKUP(F16,[10]JANEIRO_2023!$A$1:$F$65536,3,FALSE),IFERROR(VLOOKUP(F16,[11]sheet1!$A$1:$E$65536,3,FALSE),IFERROR(VLOOKUP(F16,[12]JANEIRO_2023!$A$1:$F$65536,4,FALSE),IFERROR(VLOOKUP(F16,COMPOSIÇÃO!B:I,6,FALSE),IFERROR(VLOOKUP(F16,[13]COTAÇÕES!$A$1:$J$55400,3,FALSE),0))))))</f>
        <v>M2</v>
      </c>
      <c r="I16" s="392">
        <f>VLOOKUP(E16,'MEMORIA DE CALCULO AT'!A:J,8,0)</f>
        <v>8</v>
      </c>
      <c r="J16" s="440">
        <v>350.19</v>
      </c>
      <c r="K16" s="392">
        <f>TRUNC(J16*(1+$C$9),2)</f>
        <v>451.11</v>
      </c>
      <c r="L16" s="394">
        <f>TRUNC(K16*I16,2)</f>
        <v>3608.88</v>
      </c>
    </row>
    <row r="17" spans="2:26" ht="25.5" x14ac:dyDescent="0.25">
      <c r="B17" s="309" t="s">
        <v>391</v>
      </c>
      <c r="C17" s="127" t="s">
        <v>51</v>
      </c>
      <c r="D17" s="127" t="s">
        <v>52</v>
      </c>
      <c r="E17" s="120" t="str">
        <f>Tabela3[[#This Row],[ITEM]]</f>
        <v>1.1.2</v>
      </c>
      <c r="F17" s="120">
        <v>93584</v>
      </c>
      <c r="G17" s="37" t="str">
        <f>IFERROR(VLOOKUP(F17,[9]planilhanull!$G$1:$K$65536,2,FALSE),IFERROR(VLOOKUP(F17,[10]JANEIRO_2023!$A$1:$F$65536,2,FALSE),IFERROR(VLOOKUP(F17,[11]sheet1!$A$1:$E$65536,2,FALSE),IFERROR(VLOOKUP(F17,[12]JANEIRO_2023!$A$1:$F$65536,3,FALSE),IFERROR(VLOOKUP(F17,COMPOSIÇÃO!B:I,4,FALSE),IFERROR(VLOOKUP(F17,[13]COTAÇÕES!$A$1:$E$554000,2,FALSE),0))))))</f>
        <v>EXECUÇÃO DE DEPÓSITO EM CANTEIRO DE OBRA EM CHAPA DE MADEIRA COMPENSADA, NÃO INCLUSO MOBILIÁRIO. AF_04/2016</v>
      </c>
      <c r="H17" s="128" t="str">
        <f>IFERROR(VLOOKUP(F17,[9]planilhanull!$G$1:$K$65536,3,FALSE),IFERROR(VLOOKUP(F17,[10]JANEIRO_2023!$A$1:$F$65536,3,FALSE),IFERROR(VLOOKUP(F17,[11]sheet1!$A$1:$E$65536,3,FALSE),IFERROR(VLOOKUP(F17,[12]JANEIRO_2023!$A$1:$F$65536,4,FALSE),IFERROR(VLOOKUP(F17,COMPOSIÇÃO!B:I,6,FALSE),IFERROR(VLOOKUP(F17,[13]COTAÇÕES!$A$1:$J$55400,3,FALSE),0))))))</f>
        <v>M2</v>
      </c>
      <c r="I17" s="392">
        <f>VLOOKUP(E17,'MEMORIA DE CALCULO AT'!A:J,8,0)</f>
        <v>4</v>
      </c>
      <c r="J17" s="440" t="str">
        <f>IFERROR(VLOOKUP(F17,[14]planilhanull!$G:$M,5,FALSE),IFERROR(VLOOKUP(F17,[15]JUNHO_2023!$A$1:$F$65536,6,FALSE),IFERROR(VLOOKUP(F17,[16]sheet1!$A:$E,5,FALSE),IFERROR(VLOOKUP(F17,[17]JUNHO_2023!$A$1:$F$65536,5,FALSE),IFERROR(VLOOKUP(F17,[18]COMPOSIÇÃO!$A:$H,8,FALSE),IFERROR(VLOOKUP(F17,[18]COTAÇÕES!$A:$E,5,FALSE),0))))))</f>
        <v>923,17</v>
      </c>
      <c r="K17" s="392">
        <f>TRUNC(J17*(1+$C$9),2)</f>
        <v>1189.21</v>
      </c>
      <c r="L17" s="394">
        <f>TRUNC(K17*I17,2)</f>
        <v>4756.84</v>
      </c>
    </row>
    <row r="18" spans="2:26" ht="12" customHeight="1" x14ac:dyDescent="0.25">
      <c r="B18" s="309" t="s">
        <v>392</v>
      </c>
      <c r="C18" s="127" t="s">
        <v>51</v>
      </c>
      <c r="D18" s="127" t="s">
        <v>53</v>
      </c>
      <c r="E18" s="120" t="str">
        <f>Tabela3[[#This Row],[ITEM]]</f>
        <v>1.1.3</v>
      </c>
      <c r="F18" s="120">
        <v>201002161</v>
      </c>
      <c r="G18" s="37" t="str">
        <f>IFERROR(VLOOKUP(F18,[9]planilhanull!$G$1:$K$65536,2,FALSE),IFERROR(VLOOKUP(F18,[10]JANEIRO_2023!$A$1:$F$65536,2,FALSE),IFERROR(VLOOKUP(F18,[11]sheet1!$A$1:$E$65536,2,FALSE),IFERROR(VLOOKUP(F18,[12]JANEIRO_2023!$A$1:$F$65536,3,FALSE),IFERROR(VLOOKUP(F18,COMPOSIÇÃO!B:I,4,FALSE),IFERROR(VLOOKUP(F18,[13]COTAÇÕES!$A$1:$E$554000,2,FALSE),0))))))</f>
        <v>LOCACAO DE CACAMBA (4M3) (7 DIAS)</v>
      </c>
      <c r="H18" s="128" t="str">
        <f>IFERROR(VLOOKUP(F18,[9]planilhanull!$G$1:$K$65536,3,FALSE),IFERROR(VLOOKUP(F18,[10]JANEIRO_2023!$A$1:$F$65536,3,FALSE),IFERROR(VLOOKUP(F18,[11]sheet1!$A$1:$E$65536,3,FALSE),IFERROR(VLOOKUP(F18,[12]JANEIRO_2023!$A$1:$F$65536,4,FALSE),IFERROR(VLOOKUP(F18,COMPOSIÇÃO!B:I,6,FALSE),IFERROR(VLOOKUP(F18,[13]COTAÇÕES!$A$1:$J$55400,3,FALSE),0))))))</f>
        <v>UN</v>
      </c>
      <c r="I18" s="392">
        <f>VLOOKUP(E18,'MEMORIA DE CALCULO AT'!A:J,8,0)</f>
        <v>2</v>
      </c>
      <c r="J18" s="440">
        <f>IFERROR(VLOOKUP(F18,[14]planilhanull!$G:$M,5,FALSE),IFERROR(VLOOKUP(F18,[15]JUNHO_2023!$A$1:$F$65536,6,FALSE),IFERROR(VLOOKUP(F18,[16]sheet1!$A:$E,5,FALSE),IFERROR(VLOOKUP(F18,[17]JUNHO_2023!$A$1:$F$65536,5,FALSE),IFERROR(VLOOKUP(F18,[18]COMPOSIÇÃO!$A:$H,8,FALSE),IFERROR(VLOOKUP(F18,[18]COTAÇÕES!$A:$E,5,FALSE),0))))))</f>
        <v>310</v>
      </c>
      <c r="K18" s="392">
        <f>TRUNC(J18*(1+$C$9),2)</f>
        <v>399.33</v>
      </c>
      <c r="L18" s="394">
        <f>TRUNC(K18*I18,2)</f>
        <v>798.66</v>
      </c>
    </row>
    <row r="19" spans="2:26" x14ac:dyDescent="0.25">
      <c r="B19" s="364"/>
      <c r="C19" s="365"/>
      <c r="D19" s="365"/>
      <c r="E19" s="365"/>
      <c r="F19" s="331"/>
      <c r="G19" s="341"/>
      <c r="H19" s="366"/>
      <c r="I19" s="367"/>
      <c r="J19" s="368"/>
      <c r="K19" s="367"/>
      <c r="L19" s="369"/>
    </row>
    <row r="20" spans="2:26" x14ac:dyDescent="0.25">
      <c r="B20" s="305" t="s">
        <v>11</v>
      </c>
      <c r="C20" s="47"/>
      <c r="D20" s="47"/>
      <c r="E20" s="47"/>
      <c r="F20" s="47"/>
      <c r="G20" s="344" t="s">
        <v>114</v>
      </c>
      <c r="H20" s="145"/>
      <c r="I20" s="146"/>
      <c r="J20" s="147"/>
      <c r="K20" s="146"/>
      <c r="L20" s="306">
        <f>SUM(L21:L23)/2</f>
        <v>89.95</v>
      </c>
    </row>
    <row r="21" spans="2:26" x14ac:dyDescent="0.25">
      <c r="B21" s="307" t="s">
        <v>14</v>
      </c>
      <c r="C21" s="49"/>
      <c r="D21" s="49"/>
      <c r="E21" s="49"/>
      <c r="F21" s="49"/>
      <c r="G21" s="50" t="s">
        <v>114</v>
      </c>
      <c r="H21" s="124"/>
      <c r="I21" s="125"/>
      <c r="J21" s="126"/>
      <c r="K21" s="125"/>
      <c r="L21" s="308">
        <f>SUM(L22:L23)</f>
        <v>89.95</v>
      </c>
    </row>
    <row r="22" spans="2:26" ht="25.5" x14ac:dyDescent="0.25">
      <c r="B22" s="309" t="s">
        <v>355</v>
      </c>
      <c r="C22" s="127" t="s">
        <v>51</v>
      </c>
      <c r="D22" s="127" t="s">
        <v>52</v>
      </c>
      <c r="E22" s="120" t="str">
        <f>Tabela3[[#This Row],[ITEM]]</f>
        <v>2.1.1</v>
      </c>
      <c r="F22" s="120">
        <v>98524</v>
      </c>
      <c r="G22" s="37" t="str">
        <f>IFERROR(VLOOKUP(F22,[9]planilhanull!$G$1:$K$65536,2,FALSE),IFERROR(VLOOKUP(F22,[10]JANEIRO_2023!$A$1:$F$65536,2,FALSE),IFERROR(VLOOKUP(F22,[11]sheet1!$A$1:$E$65536,2,FALSE),IFERROR(VLOOKUP(F22,[12]JANEIRO_2023!$A$1:$F$65536,3,FALSE),IFERROR(VLOOKUP(F22,COMPOSIÇÃO!B:I,4,FALSE),IFERROR(VLOOKUP(F22,[13]COTAÇÕES!$A$1:$E$554000,2,FALSE),0))))))</f>
        <v>LIMPEZA MANUAL DE VEGETAÇÃO EM TERRENO COM ENXADA.AF_05/2018</v>
      </c>
      <c r="H22" s="128" t="str">
        <f>IFERROR(VLOOKUP(F22,[9]planilhanull!$G$1:$K$65536,3,FALSE),IFERROR(VLOOKUP(F22,[10]JANEIRO_2023!$A$1:$F$65536,3,FALSE),IFERROR(VLOOKUP(F22,[11]sheet1!$A$1:$E$65536,3,FALSE),IFERROR(VLOOKUP(F22,[12]JANEIRO_2023!$A$1:$F$65536,4,FALSE),IFERROR(VLOOKUP(F22,COMPOSIÇÃO!B:I,6,FALSE),IFERROR(VLOOKUP(F22,[13]COTAÇÕES!$A$1:$J$55400,3,FALSE),0))))))</f>
        <v>M2</v>
      </c>
      <c r="I22" s="392">
        <f>VLOOKUP(E22,'MEMORIA DE CALCULO AT'!A:J,8,0)</f>
        <v>20.239999999999998</v>
      </c>
      <c r="J22" s="440" t="str">
        <f>IFERROR(VLOOKUP(F22,[14]planilhanull!$G:$M,5,FALSE),IFERROR(VLOOKUP(F22,[15]JUNHO_2023!$A$1:$F$65536,6,FALSE),IFERROR(VLOOKUP(F22,[16]sheet1!$A:$E,5,FALSE),IFERROR(VLOOKUP(F22,[17]JUNHO_2023!$A$1:$F$65536,5,FALSE),IFERROR(VLOOKUP(F22,[18]COMPOSIÇÃO!$A:$H,8,FALSE),IFERROR(VLOOKUP(F22,[18]COTAÇÕES!$A:$E,5,FALSE),0))))))</f>
        <v>2,78</v>
      </c>
      <c r="K22" s="392">
        <f>TRUNC(J22*(1+$C$9),2)</f>
        <v>3.58</v>
      </c>
      <c r="L22" s="394">
        <f>TRUNC(K22*I22,2)</f>
        <v>72.45</v>
      </c>
      <c r="Z22" s="370"/>
    </row>
    <row r="23" spans="2:26" ht="27" customHeight="1" x14ac:dyDescent="0.25">
      <c r="B23" s="309" t="s">
        <v>356</v>
      </c>
      <c r="C23" s="127" t="s">
        <v>51</v>
      </c>
      <c r="D23" s="127" t="s">
        <v>52</v>
      </c>
      <c r="E23" s="120" t="str">
        <f>Tabela3[[#This Row],[ITEM]]</f>
        <v>2.1.2</v>
      </c>
      <c r="F23" s="120">
        <v>93589</v>
      </c>
      <c r="G23" s="37" t="str">
        <f>IFERROR(VLOOKUP(F23,[9]planilhanull!$G$1:$K$65536,2,FALSE),IFERROR(VLOOKUP(F23,[10]JANEIRO_2023!$A$1:$F$65536,2,FALSE),IFERROR(VLOOKUP(F23,[11]sheet1!$A$1:$E$65536,2,FALSE),IFERROR(VLOOKUP(F23,[12]JANEIRO_2023!$A$1:$F$65536,3,FALSE),IFERROR(VLOOKUP(F23,COMPOSIÇÃO!B:I,4,FALSE),IFERROR(VLOOKUP(F23,[13]COTAÇÕES!$A$1:$E$554000,2,FALSE),0))))))</f>
        <v>TRANSPORTE COM CAMINHÃO BASCULANTE DE 10 M³, EM VIA URBANA EM REVESTIMENTO PRIMÁRIO (UNIDADE: M3XKM). AF_07/2020</v>
      </c>
      <c r="H23" s="128" t="str">
        <f>IFERROR(VLOOKUP(F23,[9]planilhanull!$G$1:$K$65536,3,FALSE),IFERROR(VLOOKUP(F23,[10]JANEIRO_2023!$A$1:$F$65536,3,FALSE),IFERROR(VLOOKUP(F23,[11]sheet1!$A$1:$E$65536,3,FALSE),IFERROR(VLOOKUP(F23,[12]JANEIRO_2023!$A$1:$F$65536,4,FALSE),IFERROR(VLOOKUP(F23,COMPOSIÇÃO!B:I,6,FALSE),IFERROR(VLOOKUP(F23,[13]COTAÇÕES!$A$1:$J$55400,3,FALSE),0))))))</f>
        <v>M3XKM</v>
      </c>
      <c r="I23" s="392">
        <f>VLOOKUP(E23,'MEMORIA DE CALCULO AT'!A:J,8,0)</f>
        <v>5.0599999999999996</v>
      </c>
      <c r="J23" s="440" t="str">
        <f>IFERROR(VLOOKUP(F23,[14]planilhanull!$G:$M,5,FALSE),IFERROR(VLOOKUP(F23,[15]JUNHO_2023!$A$1:$F$65536,6,FALSE),IFERROR(VLOOKUP(F23,[16]sheet1!$A:$E,5,FALSE),IFERROR(VLOOKUP(F23,[17]JUNHO_2023!$A$1:$F$65536,5,FALSE),IFERROR(VLOOKUP(F23,[18]COMPOSIÇÃO!$A:$H,8,FALSE),IFERROR(VLOOKUP(F23,[18]COTAÇÕES!$A:$E,5,FALSE),0))))))</f>
        <v>2,69</v>
      </c>
      <c r="K23" s="392">
        <f>TRUNC(J23*(1+$C$9),2)</f>
        <v>3.46</v>
      </c>
      <c r="L23" s="394">
        <f>TRUNC(K23*I23,2)</f>
        <v>17.5</v>
      </c>
    </row>
    <row r="24" spans="2:26" x14ac:dyDescent="0.25">
      <c r="B24" s="309"/>
      <c r="C24" s="127"/>
      <c r="D24" s="127"/>
      <c r="E24" s="120"/>
      <c r="F24" s="120"/>
      <c r="G24" s="37"/>
      <c r="H24" s="128"/>
      <c r="I24" s="129"/>
      <c r="J24" s="130"/>
      <c r="K24" s="129"/>
      <c r="L24" s="310"/>
    </row>
    <row r="25" spans="2:26" x14ac:dyDescent="0.25">
      <c r="B25" s="305" t="s">
        <v>15</v>
      </c>
      <c r="C25" s="47"/>
      <c r="D25" s="47"/>
      <c r="E25" s="47"/>
      <c r="F25" s="47"/>
      <c r="G25" s="344" t="s">
        <v>444</v>
      </c>
      <c r="H25" s="145"/>
      <c r="I25" s="146"/>
      <c r="J25" s="147"/>
      <c r="K25" s="146"/>
      <c r="L25" s="306">
        <f>SUM(L26:L37)/2</f>
        <v>9226.09</v>
      </c>
    </row>
    <row r="26" spans="2:26" x14ac:dyDescent="0.25">
      <c r="B26" s="307" t="s">
        <v>16</v>
      </c>
      <c r="C26" s="49"/>
      <c r="D26" s="49"/>
      <c r="E26" s="49"/>
      <c r="F26" s="49"/>
      <c r="G26" s="50" t="s">
        <v>445</v>
      </c>
      <c r="H26" s="124"/>
      <c r="I26" s="125"/>
      <c r="J26" s="126"/>
      <c r="K26" s="125"/>
      <c r="L26" s="308">
        <f>SUM(L27:L28)</f>
        <v>8684.7900000000009</v>
      </c>
    </row>
    <row r="27" spans="2:26" ht="25.5" x14ac:dyDescent="0.25">
      <c r="B27" s="309" t="s">
        <v>393</v>
      </c>
      <c r="C27" s="127" t="s">
        <v>51</v>
      </c>
      <c r="D27" s="127" t="s">
        <v>52</v>
      </c>
      <c r="E27" s="120" t="str">
        <f>Tabela3[[#This Row],[ITEM]]</f>
        <v>3.1.1</v>
      </c>
      <c r="F27" s="120">
        <v>97633</v>
      </c>
      <c r="G27" s="37" t="str">
        <f>IFERROR(VLOOKUP(F27,[9]planilhanull!$G$1:$K$65536,2,FALSE),IFERROR(VLOOKUP(F27,[10]JANEIRO_2023!$A$1:$F$65536,2,FALSE),IFERROR(VLOOKUP(F27,[11]sheet1!$A$1:$E$65536,2,FALSE),IFERROR(VLOOKUP(F27,[12]JANEIRO_2023!$A$1:$F$65536,3,FALSE),IFERROR(VLOOKUP(F27,COMPOSIÇÃO!B:I,4,FALSE),IFERROR(VLOOKUP(F27,[13]COTAÇÕES!$A$1:$E$554000,2,FALSE),0))))))</f>
        <v>DEMOLIÇÃO DE REVESTIMENTO CERÂMICO, DE FORMA MANUAL, SEM REAPROVEITAMENTO. AF_12/2017</v>
      </c>
      <c r="H27" s="128" t="str">
        <f>IFERROR(VLOOKUP(F27,[9]planilhanull!$G$1:$K$65536,3,FALSE),IFERROR(VLOOKUP(F27,[10]JANEIRO_2023!$A$1:$F$65536,3,FALSE),IFERROR(VLOOKUP(F27,[11]sheet1!$A$1:$E$65536,3,FALSE),IFERROR(VLOOKUP(F27,[12]JANEIRO_2023!$A$1:$F$65536,4,FALSE),IFERROR(VLOOKUP(F27,COMPOSIÇÃO!B:I,6,FALSE),IFERROR(VLOOKUP(F27,[13]COTAÇÕES!$A$1:$J$55400,3,FALSE),0))))))</f>
        <v>M2</v>
      </c>
      <c r="I27" s="392">
        <f>VLOOKUP(E27,'MEMORIA DE CALCULO AT'!A:J,9,0)</f>
        <v>341.33</v>
      </c>
      <c r="J27" s="440" t="str">
        <f>IFERROR(VLOOKUP(F27,[14]planilhanull!$G:$M,5,FALSE),IFERROR(VLOOKUP(F27,[15]JUNHO_2023!$A$1:$F$65536,6,FALSE),IFERROR(VLOOKUP(F27,[16]sheet1!$A:$E,5,FALSE),IFERROR(VLOOKUP(F27,[17]JUNHO_2023!$A$1:$F$65536,5,FALSE),IFERROR(VLOOKUP(F27,[18]COMPOSIÇÃO!$A:$H,8,FALSE),IFERROR(VLOOKUP(F27,[18]COTAÇÕES!$A:$E,5,FALSE),0))))))</f>
        <v>18,78</v>
      </c>
      <c r="K27" s="392">
        <f>TRUNC(J27*(1+$C$9),2)</f>
        <v>24.19</v>
      </c>
      <c r="L27" s="394">
        <f>TRUNC(K27*I27,2)</f>
        <v>8256.77</v>
      </c>
    </row>
    <row r="28" spans="2:26" s="423" customFormat="1" ht="25.5" x14ac:dyDescent="0.25">
      <c r="B28" s="309" t="s">
        <v>510</v>
      </c>
      <c r="C28" s="127" t="s">
        <v>51</v>
      </c>
      <c r="D28" s="127" t="s">
        <v>52</v>
      </c>
      <c r="E28" s="120" t="str">
        <f>Tabela3[[#This Row],[ITEM]]</f>
        <v>3.1.2</v>
      </c>
      <c r="F28" s="120">
        <v>97622</v>
      </c>
      <c r="G28" s="37" t="str">
        <f>IFERROR(VLOOKUP(F28,[9]planilhanull!$G$1:$K$65536,2,FALSE),IFERROR(VLOOKUP(F28,[10]JANEIRO_2023!$A$1:$F$65536,2,FALSE),IFERROR(VLOOKUP(F28,[11]sheet1!$A$1:$E$65536,2,FALSE),IFERROR(VLOOKUP(F28,[12]JANEIRO_2023!$A$1:$F$65536,3,FALSE),IFERROR(VLOOKUP(F28,COMPOSIÇÃO!B:I,4,FALSE),IFERROR(VLOOKUP(F28,[13]COTAÇÕES!$A$1:$E$554000,2,FALSE),0))))))</f>
        <v>DEMOLIÇÃO DE ALVENARIA DE BLOCO FURADO, DE FORMA MANUAL, SEM REAPROVEITAMENTO. AF_12/2017</v>
      </c>
      <c r="H28" s="128" t="str">
        <f>IFERROR(VLOOKUP(F28,[9]planilhanull!$G$1:$K$65536,3,FALSE),IFERROR(VLOOKUP(F28,[10]JANEIRO_2023!$A$1:$F$65536,3,FALSE),IFERROR(VLOOKUP(F28,[11]sheet1!$A$1:$E$65536,3,FALSE),IFERROR(VLOOKUP(F28,[12]JANEIRO_2023!$A$1:$F$65536,4,FALSE),IFERROR(VLOOKUP(F28,COMPOSIÇÃO!B:I,6,FALSE),IFERROR(VLOOKUP(F28,[13]COTAÇÕES!$A$1:$J$55400,3,FALSE),0))))))</f>
        <v>M3</v>
      </c>
      <c r="I28" s="392">
        <f>VLOOKUP(E28,'MEMORIA DE CALCULO AT'!A:J,8,0)</f>
        <v>7.1053500000000005</v>
      </c>
      <c r="J28" s="440" t="str">
        <f>IFERROR(VLOOKUP(F28,[14]planilhanull!$G:$M,5,FALSE),IFERROR(VLOOKUP(F28,[15]JUNHO_2023!$A$1:$F$65536,6,FALSE),IFERROR(VLOOKUP(F28,[16]sheet1!$A:$E,5,FALSE),IFERROR(VLOOKUP(F28,[17]JUNHO_2023!$A$1:$F$65536,5,FALSE),IFERROR(VLOOKUP(F28,[18]COMPOSIÇÃO!$A:$H,8,FALSE),IFERROR(VLOOKUP(F28,[18]COTAÇÕES!$A:$E,5,FALSE),0))))))</f>
        <v>46,77</v>
      </c>
      <c r="K28" s="392">
        <f>TRUNC(J28*(1+$C$9),2)</f>
        <v>60.24</v>
      </c>
      <c r="L28" s="394">
        <f>TRUNC(K28*I28,2)</f>
        <v>428.02</v>
      </c>
    </row>
    <row r="29" spans="2:26" x14ac:dyDescent="0.25">
      <c r="B29" s="307" t="s">
        <v>397</v>
      </c>
      <c r="C29" s="49"/>
      <c r="D29" s="49"/>
      <c r="E29" s="49"/>
      <c r="F29" s="49"/>
      <c r="G29" s="50" t="s">
        <v>446</v>
      </c>
      <c r="H29" s="124"/>
      <c r="I29" s="125"/>
      <c r="J29" s="126"/>
      <c r="K29" s="125"/>
      <c r="L29" s="308">
        <f>SUM(L30:L37)</f>
        <v>541.29999999999995</v>
      </c>
    </row>
    <row r="30" spans="2:26" ht="25.5" x14ac:dyDescent="0.25">
      <c r="B30" s="309" t="s">
        <v>398</v>
      </c>
      <c r="C30" s="127" t="s">
        <v>51</v>
      </c>
      <c r="D30" s="127" t="s">
        <v>52</v>
      </c>
      <c r="E30" s="120" t="str">
        <f>Tabela3[[#This Row],[ITEM]]</f>
        <v>3.2.1</v>
      </c>
      <c r="F30" s="120">
        <v>97666</v>
      </c>
      <c r="G30" s="37" t="str">
        <f>IFERROR(VLOOKUP(F30,[9]planilhanull!$G$1:$K$65536,2,FALSE),IFERROR(VLOOKUP(F30,[10]JANEIRO_2023!$A$1:$F$65536,2,FALSE),IFERROR(VLOOKUP(F30,[11]sheet1!$A$1:$E$65536,2,FALSE),IFERROR(VLOOKUP(F30,[12]JANEIRO_2023!$A$1:$F$65536,3,FALSE),IFERROR(VLOOKUP(F30,COMPOSIÇÃO!B:I,4,FALSE),IFERROR(VLOOKUP(F30,[13]COTAÇÕES!$A$1:$E$554000,2,FALSE),0))))))</f>
        <v>REMOÇÃO DE METAIS SANITÁRIOS, DE FORMA MANUAL, SEM REAPROVEITAMENTO. AF_12/2017</v>
      </c>
      <c r="H30" s="128" t="str">
        <f>IFERROR(VLOOKUP(F30,[9]planilhanull!$G$1:$K$65536,3,FALSE),IFERROR(VLOOKUP(F30,[10]JANEIRO_2023!$A$1:$F$65536,3,FALSE),IFERROR(VLOOKUP(F30,[11]sheet1!$A$1:$E$65536,3,FALSE),IFERROR(VLOOKUP(F30,[12]JANEIRO_2023!$A$1:$F$65536,4,FALSE),IFERROR(VLOOKUP(F30,COMPOSIÇÃO!B:I,6,FALSE),IFERROR(VLOOKUP(F30,[13]COTAÇÕES!$A$1:$J$55400,3,FALSE),0))))))</f>
        <v>UN</v>
      </c>
      <c r="I30" s="392">
        <f>VLOOKUP(E30,'MEMORIA DE CALCULO AT'!A:J,9,0)</f>
        <v>6</v>
      </c>
      <c r="J30" s="440" t="str">
        <f>IFERROR(VLOOKUP(F30,[14]planilhanull!$G:$M,5,FALSE),IFERROR(VLOOKUP(F30,[15]JUNHO_2023!$A$1:$F$65536,6,FALSE),IFERROR(VLOOKUP(F30,[16]sheet1!$A:$E,5,FALSE),IFERROR(VLOOKUP(F30,[17]JUNHO_2023!$A$1:$F$65536,5,FALSE),IFERROR(VLOOKUP(F30,[18]COMPOSIÇÃO!$A:$H,8,FALSE),IFERROR(VLOOKUP(F30,[18]COTAÇÕES!$A:$E,5,FALSE),0))))))</f>
        <v>7,54</v>
      </c>
      <c r="K30" s="392">
        <f t="shared" ref="K30:K31" si="0">TRUNC(J30*(1+$C$9),2)</f>
        <v>9.7100000000000009</v>
      </c>
      <c r="L30" s="394">
        <f t="shared" ref="L30:L31" si="1">TRUNC(K30*I30,2)</f>
        <v>58.26</v>
      </c>
    </row>
    <row r="31" spans="2:26" ht="25.5" x14ac:dyDescent="0.25">
      <c r="B31" s="309" t="s">
        <v>447</v>
      </c>
      <c r="C31" s="127" t="s">
        <v>51</v>
      </c>
      <c r="D31" s="127" t="s">
        <v>52</v>
      </c>
      <c r="E31" s="120" t="str">
        <f>Tabela3[[#This Row],[ITEM]]</f>
        <v>3.2.2</v>
      </c>
      <c r="F31" s="120">
        <v>97664</v>
      </c>
      <c r="G31" s="37" t="str">
        <f>IFERROR(VLOOKUP(F31,[9]planilhanull!$G$1:$K$65536,2,FALSE),IFERROR(VLOOKUP(F31,[10]JANEIRO_2023!$A$1:$F$65536,2,FALSE),IFERROR(VLOOKUP(F31,[11]sheet1!$A$1:$E$65536,2,FALSE),IFERROR(VLOOKUP(F31,[12]JANEIRO_2023!$A$1:$F$65536,3,FALSE),IFERROR(VLOOKUP(F31,COMPOSIÇÃO!B:I,4,FALSE),IFERROR(VLOOKUP(F31,[13]COTAÇÕES!$A$1:$E$554000,2,FALSE),0))))))</f>
        <v>REMOÇÃO DE ACESSÓRIOS, DE FORMA MANUAL, SEM REAPROVEITAMENTO. AF_12/2017</v>
      </c>
      <c r="H31" s="128" t="str">
        <f>IFERROR(VLOOKUP(F31,[9]planilhanull!$G$1:$K$65536,3,FALSE),IFERROR(VLOOKUP(F31,[10]JANEIRO_2023!$A$1:$F$65536,3,FALSE),IFERROR(VLOOKUP(F31,[11]sheet1!$A$1:$E$65536,3,FALSE),IFERROR(VLOOKUP(F31,[12]JANEIRO_2023!$A$1:$F$65536,4,FALSE),IFERROR(VLOOKUP(F31,COMPOSIÇÃO!B:I,6,FALSE),IFERROR(VLOOKUP(F31,[13]COTAÇÕES!$A$1:$J$55400,3,FALSE),0))))))</f>
        <v>UN</v>
      </c>
      <c r="I31" s="392">
        <f>VLOOKUP(E31,'MEMORIA DE CALCULO AT'!A:J,9,0)</f>
        <v>1</v>
      </c>
      <c r="J31" s="440" t="str">
        <f>IFERROR(VLOOKUP(F31,[14]planilhanull!$G:$M,5,FALSE),IFERROR(VLOOKUP(F31,[15]JUNHO_2023!$A$1:$F$65536,6,FALSE),IFERROR(VLOOKUP(F31,[16]sheet1!$A:$E,5,FALSE),IFERROR(VLOOKUP(F31,[17]JUNHO_2023!$A$1:$F$65536,5,FALSE),IFERROR(VLOOKUP(F31,[18]COMPOSIÇÃO!$A:$H,8,FALSE),IFERROR(VLOOKUP(F31,[18]COTAÇÕES!$A:$E,5,FALSE),0))))))</f>
        <v>1,28</v>
      </c>
      <c r="K31" s="392">
        <f t="shared" si="0"/>
        <v>1.64</v>
      </c>
      <c r="L31" s="394">
        <f t="shared" si="1"/>
        <v>1.64</v>
      </c>
    </row>
    <row r="32" spans="2:26" ht="25.5" x14ac:dyDescent="0.25">
      <c r="B32" s="309" t="s">
        <v>448</v>
      </c>
      <c r="C32" s="127" t="s">
        <v>51</v>
      </c>
      <c r="D32" s="127" t="s">
        <v>52</v>
      </c>
      <c r="E32" s="120" t="str">
        <f>Tabela3[[#This Row],[ITEM]]</f>
        <v>3.2.3</v>
      </c>
      <c r="F32" s="120">
        <v>97663</v>
      </c>
      <c r="G32" s="37" t="str">
        <f>IFERROR(VLOOKUP(F32,[9]planilhanull!$G$1:$K$65536,2,FALSE),IFERROR(VLOOKUP(F32,[10]JANEIRO_2023!$A$1:$F$65536,2,FALSE),IFERROR(VLOOKUP(F32,[11]sheet1!$A$1:$E$65536,2,FALSE),IFERROR(VLOOKUP(F32,[12]JANEIRO_2023!$A$1:$F$65536,3,FALSE),IFERROR(VLOOKUP(F32,COMPOSIÇÃO!B:I,4,FALSE),IFERROR(VLOOKUP(F32,[13]COTAÇÕES!$A$1:$E$554000,2,FALSE),0))))))</f>
        <v>REMOÇÃO DE LOUÇAS, DE FORMA MANUAL, SEM REAPROVEITAMENTO. AF_12/2017</v>
      </c>
      <c r="H32" s="128" t="str">
        <f>IFERROR(VLOOKUP(F32,[9]planilhanull!$G$1:$K$65536,3,FALSE),IFERROR(VLOOKUP(F32,[10]JANEIRO_2023!$A$1:$F$65536,3,FALSE),IFERROR(VLOOKUP(F32,[11]sheet1!$A$1:$E$65536,3,FALSE),IFERROR(VLOOKUP(F32,[12]JANEIRO_2023!$A$1:$F$65536,4,FALSE),IFERROR(VLOOKUP(F32,COMPOSIÇÃO!B:I,6,FALSE),IFERROR(VLOOKUP(F32,[13]COTAÇÕES!$A$1:$J$55400,3,FALSE),0))))))</f>
        <v>UN</v>
      </c>
      <c r="I32" s="392">
        <f>VLOOKUP(E32,'MEMORIA DE CALCULO AT'!A:J,9,0)</f>
        <v>12</v>
      </c>
      <c r="J32" s="440" t="str">
        <f>IFERROR(VLOOKUP(F32,[14]planilhanull!$G:$M,5,FALSE),IFERROR(VLOOKUP(F32,[15]JUNHO_2023!$A$1:$F$65536,6,FALSE),IFERROR(VLOOKUP(F32,[16]sheet1!$A:$E,5,FALSE),IFERROR(VLOOKUP(F32,[17]JUNHO_2023!$A$1:$F$65536,5,FALSE),IFERROR(VLOOKUP(F32,[18]COMPOSIÇÃO!$A:$H,8,FALSE),IFERROR(VLOOKUP(F32,[18]COTAÇÕES!$A:$E,5,FALSE),0))))))</f>
        <v>10,35</v>
      </c>
      <c r="K32" s="392">
        <f t="shared" ref="K32" si="2">TRUNC(J32*(1+$C$9),2)</f>
        <v>13.33</v>
      </c>
      <c r="L32" s="394">
        <f t="shared" ref="L32" si="3">TRUNC(K32*I32,2)</f>
        <v>159.96</v>
      </c>
      <c r="Y32" s="423"/>
    </row>
    <row r="33" spans="2:16" s="423" customFormat="1" ht="25.5" x14ac:dyDescent="0.25">
      <c r="B33" s="309" t="s">
        <v>520</v>
      </c>
      <c r="C33" s="127" t="s">
        <v>51</v>
      </c>
      <c r="D33" s="127" t="s">
        <v>52</v>
      </c>
      <c r="E33" s="120" t="str">
        <f>Tabela3[[#This Row],[ITEM]]</f>
        <v>3.2.4</v>
      </c>
      <c r="F33" s="120">
        <v>97644</v>
      </c>
      <c r="G33" s="37" t="str">
        <f>IFERROR(VLOOKUP(F33,[9]planilhanull!$G$1:$K$65536,2,FALSE),IFERROR(VLOOKUP(F33,[10]JANEIRO_2023!$A$1:$F$65536,2,FALSE),IFERROR(VLOOKUP(F33,[11]sheet1!$A$1:$E$65536,2,FALSE),IFERROR(VLOOKUP(F33,[12]JANEIRO_2023!$A$1:$F$65536,3,FALSE),IFERROR(VLOOKUP(F33,COMPOSIÇÃO!B:I,4,FALSE),IFERROR(VLOOKUP(F33,[13]COTAÇÕES!$A$1:$E$554000,2,FALSE),0))))))</f>
        <v>REMOÇÃO DE PORTAS, DE FORMA MANUAL, SEM REAPROVEITAMENTO. AF_12/2017</v>
      </c>
      <c r="H33" s="128" t="str">
        <f>IFERROR(VLOOKUP(F33,[9]planilhanull!$G$1:$K$65536,3,FALSE),IFERROR(VLOOKUP(F33,[10]JANEIRO_2023!$A$1:$F$65536,3,FALSE),IFERROR(VLOOKUP(F33,[11]sheet1!$A$1:$E$65536,3,FALSE),IFERROR(VLOOKUP(F33,[12]JANEIRO_2023!$A$1:$F$65536,4,FALSE),IFERROR(VLOOKUP(F33,COMPOSIÇÃO!B:I,6,FALSE),IFERROR(VLOOKUP(F33,[13]COTAÇÕES!$A$1:$J$55400,3,FALSE),0))))))</f>
        <v>M2</v>
      </c>
      <c r="I33" s="392">
        <f>VLOOKUP(E33,'MEMORIA DE CALCULO AT'!A:J,9,0)</f>
        <v>12.189999999999998</v>
      </c>
      <c r="J33" s="440" t="str">
        <f>IFERROR(VLOOKUP(F33,[14]planilhanull!$G:$M,5,FALSE),IFERROR(VLOOKUP(F33,[15]JUNHO_2023!$A$1:$F$65536,6,FALSE),IFERROR(VLOOKUP(F33,[16]sheet1!$A:$E,5,FALSE),IFERROR(VLOOKUP(F33,[17]JUNHO_2023!$A$1:$F$65536,5,FALSE),IFERROR(VLOOKUP(F33,[18]COMPOSIÇÃO!$A:$H,8,FALSE),IFERROR(VLOOKUP(F33,[18]COTAÇÕES!$A:$E,5,FALSE),0))))))</f>
        <v>7,85</v>
      </c>
      <c r="K33" s="392">
        <f t="shared" ref="K33" si="4">TRUNC(J33*(1+$C$9),2)</f>
        <v>10.11</v>
      </c>
      <c r="L33" s="394">
        <f t="shared" ref="L33" si="5">TRUNC(K33*I33,2)</f>
        <v>123.24</v>
      </c>
    </row>
    <row r="34" spans="2:16" s="423" customFormat="1" ht="25.5" x14ac:dyDescent="0.25">
      <c r="B34" s="309" t="s">
        <v>521</v>
      </c>
      <c r="C34" s="127" t="s">
        <v>51</v>
      </c>
      <c r="D34" s="127" t="s">
        <v>52</v>
      </c>
      <c r="E34" s="120" t="str">
        <f>Tabela3[[#This Row],[ITEM]]</f>
        <v>3.2.5</v>
      </c>
      <c r="F34" s="120">
        <v>97645</v>
      </c>
      <c r="G34" s="37" t="str">
        <f>IFERROR(VLOOKUP(F34,[9]planilhanull!$G$1:$K$65536,2,FALSE),IFERROR(VLOOKUP(F34,[10]JANEIRO_2023!$A$1:$F$65536,2,FALSE),IFERROR(VLOOKUP(F34,[11]sheet1!$A$1:$E$65536,2,FALSE),IFERROR(VLOOKUP(F34,[12]JANEIRO_2023!$A$1:$F$65536,3,FALSE),IFERROR(VLOOKUP(F34,COMPOSIÇÃO!B:I,4,FALSE),IFERROR(VLOOKUP(F34,[13]COTAÇÕES!$A$1:$E$554000,2,FALSE),0))))))</f>
        <v>REMOÇÃO DE JANELAS, DE FORMA MANUAL, SEM REAPROVEITAMENTO. AF_12/2017</v>
      </c>
      <c r="H34" s="128" t="str">
        <f>IFERROR(VLOOKUP(F34,[9]planilhanull!$G$1:$K$65536,3,FALSE),IFERROR(VLOOKUP(F34,[10]JANEIRO_2023!$A$1:$F$65536,3,FALSE),IFERROR(VLOOKUP(F34,[11]sheet1!$A$1:$E$65536,3,FALSE),IFERROR(VLOOKUP(F34,[12]JANEIRO_2023!$A$1:$F$65536,4,FALSE),IFERROR(VLOOKUP(F34,COMPOSIÇÃO!B:I,6,FALSE),IFERROR(VLOOKUP(F34,[13]COTAÇÕES!$A$1:$J$55400,3,FALSE),0))))))</f>
        <v>M2</v>
      </c>
      <c r="I34" s="392">
        <f>VLOOKUP(E34,'MEMORIA DE CALCULO AT'!A:J,9,0)</f>
        <v>2.4</v>
      </c>
      <c r="J34" s="440" t="str">
        <f>IFERROR(VLOOKUP(F34,[14]planilhanull!$G:$M,5,FALSE),IFERROR(VLOOKUP(F34,[15]JUNHO_2023!$A$1:$F$65536,6,FALSE),IFERROR(VLOOKUP(F34,[16]sheet1!$A:$E,5,FALSE),IFERROR(VLOOKUP(F34,[17]JUNHO_2023!$A$1:$F$65536,5,FALSE),IFERROR(VLOOKUP(F34,[18]COMPOSIÇÃO!$A:$H,8,FALSE),IFERROR(VLOOKUP(F34,[18]COTAÇÕES!$A:$E,5,FALSE),0))))))</f>
        <v>20,27</v>
      </c>
      <c r="K34" s="392">
        <f t="shared" ref="K34" si="6">TRUNC(J34*(1+$C$9),2)</f>
        <v>26.11</v>
      </c>
      <c r="L34" s="394">
        <f t="shared" ref="L34" si="7">TRUNC(K34*I34,2)</f>
        <v>62.66</v>
      </c>
    </row>
    <row r="35" spans="2:16" ht="25.5" x14ac:dyDescent="0.25">
      <c r="B35" s="309" t="s">
        <v>522</v>
      </c>
      <c r="C35" s="127" t="s">
        <v>51</v>
      </c>
      <c r="D35" s="127" t="s">
        <v>52</v>
      </c>
      <c r="E35" s="120" t="str">
        <f>Tabela3[[#This Row],[ITEM]]</f>
        <v>3.2.6</v>
      </c>
      <c r="F35" s="120">
        <v>97665</v>
      </c>
      <c r="G35" s="37" t="str">
        <f>IFERROR(VLOOKUP(F35,[9]planilhanull!$G$1:$K$65536,2,FALSE),IFERROR(VLOOKUP(F35,[10]JANEIRO_2023!$A$1:$F$65536,2,FALSE),IFERROR(VLOOKUP(F35,[11]sheet1!$A$1:$E$65536,2,FALSE),IFERROR(VLOOKUP(F35,[12]JANEIRO_2023!$A$1:$F$65536,3,FALSE),IFERROR(VLOOKUP(F35,COMPOSIÇÃO!B:I,4,FALSE),IFERROR(VLOOKUP(F35,[13]COTAÇÕES!$A$1:$E$554000,2,FALSE),0))))))</f>
        <v>REMOÇÃO DE LUMINÁRIAS, DE FORMA MANUAL, SEM REAPROVEITAMENTO. AF_12/2017</v>
      </c>
      <c r="H35" s="128" t="str">
        <f>IFERROR(VLOOKUP(F35,[9]planilhanull!$G$1:$K$65536,3,FALSE),IFERROR(VLOOKUP(F35,[10]JANEIRO_2023!$A$1:$F$65536,3,FALSE),IFERROR(VLOOKUP(F35,[11]sheet1!$A$1:$E$65536,3,FALSE),IFERROR(VLOOKUP(F35,[12]JANEIRO_2023!$A$1:$F$65536,4,FALSE),IFERROR(VLOOKUP(F35,COMPOSIÇÃO!B:I,6,FALSE),IFERROR(VLOOKUP(F35,[13]COTAÇÕES!$A$1:$J$55400,3,FALSE),0))))))</f>
        <v>UN</v>
      </c>
      <c r="I35" s="392">
        <f>VLOOKUP(E35,'MEMORIA DE CALCULO AT'!A:J,9,0)</f>
        <v>37</v>
      </c>
      <c r="J35" s="440" t="str">
        <f>IFERROR(VLOOKUP(F35,[14]planilhanull!$G:$M,5,FALSE),IFERROR(VLOOKUP(F35,[15]JUNHO_2023!$A$1:$F$65536,6,FALSE),IFERROR(VLOOKUP(F35,[16]sheet1!$A:$E,5,FALSE),IFERROR(VLOOKUP(F35,[17]JUNHO_2023!$A$1:$F$65536,5,FALSE),IFERROR(VLOOKUP(F35,[18]COMPOSIÇÃO!$A:$H,8,FALSE),IFERROR(VLOOKUP(F35,[18]COTAÇÕES!$A:$E,5,FALSE),0))))))</f>
        <v>1,47</v>
      </c>
      <c r="K35" s="392">
        <f>TRUNC(J35*(1+$C$9),2)</f>
        <v>1.89</v>
      </c>
      <c r="L35" s="394">
        <f>TRUNC(K35*I35,2)</f>
        <v>69.930000000000007</v>
      </c>
    </row>
    <row r="36" spans="2:16" ht="25.5" customHeight="1" x14ac:dyDescent="0.25">
      <c r="B36" s="309" t="s">
        <v>764</v>
      </c>
      <c r="C36" s="127" t="s">
        <v>51</v>
      </c>
      <c r="D36" s="127" t="s">
        <v>52</v>
      </c>
      <c r="E36" s="120" t="str">
        <f>Tabela3[[#This Row],[ITEM]]</f>
        <v>3.2.7</v>
      </c>
      <c r="F36" s="120">
        <v>97660</v>
      </c>
      <c r="G36" s="37" t="str">
        <f>IFERROR(VLOOKUP(F36,[9]planilhanull!$G$1:$K$65536,2,FALSE),IFERROR(VLOOKUP(F36,[10]JANEIRO_2023!$A$1:$F$65536,2,FALSE),IFERROR(VLOOKUP(F36,[11]sheet1!$A$1:$E$65536,2,FALSE),IFERROR(VLOOKUP(F36,[12]JANEIRO_2023!$A$1:$F$65536,3,FALSE),IFERROR(VLOOKUP(F36,COMPOSIÇÃO!B:I,4,FALSE),IFERROR(VLOOKUP(F36,[13]COTAÇÕES!$A$1:$E$554000,2,FALSE),0))))))</f>
        <v>REMOÇÃO DE INTERRUPTORES/TOMADAS ELÉTRICAS, DE FORMA MANUAL, SEM REAPROVEITAMENTO. AF_12/2017</v>
      </c>
      <c r="H36" s="128" t="str">
        <f>IFERROR(VLOOKUP(F36,[9]planilhanull!$G$1:$K$65536,3,FALSE),IFERROR(VLOOKUP(F36,[10]JANEIRO_2023!$A$1:$F$65536,3,FALSE),IFERROR(VLOOKUP(F36,[11]sheet1!$A$1:$E$65536,3,FALSE),IFERROR(VLOOKUP(F36,[12]JANEIRO_2023!$A$1:$F$65536,4,FALSE),IFERROR(VLOOKUP(F36,COMPOSIÇÃO!B:I,6,FALSE),IFERROR(VLOOKUP(F36,[13]COTAÇÕES!$A$1:$J$55400,3,FALSE),0))))))</f>
        <v>UN</v>
      </c>
      <c r="I36" s="392">
        <f>VLOOKUP(E36,'MEMORIA DE CALCULO AT'!A:J,9,0)</f>
        <v>80</v>
      </c>
      <c r="J36" s="440" t="str">
        <f>IFERROR(VLOOKUP(F36,[14]planilhanull!$G:$M,5,FALSE),IFERROR(VLOOKUP(F36,[15]JUNHO_2023!$A$1:$F$65536,6,FALSE),IFERROR(VLOOKUP(F36,[16]sheet1!$A:$E,5,FALSE),IFERROR(VLOOKUP(F36,[17]JUNHO_2023!$A$1:$F$65536,5,FALSE),IFERROR(VLOOKUP(F36,[18]COMPOSIÇÃO!$A:$H,8,FALSE),IFERROR(VLOOKUP(F36,[18]COTAÇÕES!$A:$E,5,FALSE),0))))))</f>
        <v>0,54</v>
      </c>
      <c r="K36" s="392">
        <f>TRUNC(J36*(1+$C$9),2)</f>
        <v>0.69</v>
      </c>
      <c r="L36" s="394">
        <f>TRUNC(K36*I36,2)</f>
        <v>55.2</v>
      </c>
    </row>
    <row r="37" spans="2:16" ht="25.5" customHeight="1" x14ac:dyDescent="0.25">
      <c r="B37" s="309" t="s">
        <v>789</v>
      </c>
      <c r="C37" s="127" t="s">
        <v>51</v>
      </c>
      <c r="D37" s="127" t="s">
        <v>52</v>
      </c>
      <c r="E37" s="120" t="str">
        <f>Tabela3[[#This Row],[ITEM]]</f>
        <v>3.2.8</v>
      </c>
      <c r="F37" s="120">
        <v>97640</v>
      </c>
      <c r="G37" s="37" t="str">
        <f>IFERROR(VLOOKUP(F37,[9]planilhanull!$G$1:$K$65536,2,FALSE),IFERROR(VLOOKUP(F37,[10]JANEIRO_2023!$A$1:$F$65536,2,FALSE),IFERROR(VLOOKUP(F37,[11]sheet1!$A$1:$E$65536,2,FALSE),IFERROR(VLOOKUP(F37,[12]JANEIRO_2023!$A$1:$F$65536,3,FALSE),IFERROR(VLOOKUP(F37,COMPOSIÇÃO!B:I,4,FALSE),IFERROR(VLOOKUP(F37,[13]COTAÇÕES!$A$1:$E$554000,2,FALSE),0))))))</f>
        <v>REMOÇÃO DE FORROS DE DRYWALL, PVC E FIBROMINERAL, DE FORMA MANUAL, SEM REAPROVEITAMENTO. AF_12/2017</v>
      </c>
      <c r="H37" s="128" t="str">
        <f>IFERROR(VLOOKUP(F37,[9]planilhanull!$G$1:$K$65536,3,FALSE),IFERROR(VLOOKUP(F37,[10]JANEIRO_2023!$A$1:$F$65536,3,FALSE),IFERROR(VLOOKUP(F37,[11]sheet1!$A$1:$E$65536,3,FALSE),IFERROR(VLOOKUP(F37,[12]JANEIRO_2023!$A$1:$F$65536,4,FALSE),IFERROR(VLOOKUP(F37,COMPOSIÇÃO!B:I,6,FALSE),IFERROR(VLOOKUP(F37,[13]COTAÇÕES!$A$1:$J$55400,3,FALSE),0))))))</f>
        <v>M2</v>
      </c>
      <c r="I37" s="392">
        <f>VLOOKUP(E37,'MEMORIA DE CALCULO AT'!A:J,9,0)</f>
        <v>4.8</v>
      </c>
      <c r="J37" s="440" t="str">
        <f>IFERROR(VLOOKUP(F37,[14]planilhanull!$G:$M,5,FALSE),IFERROR(VLOOKUP(F37,[15]JUNHO_2023!$A$1:$F$65536,6,FALSE),IFERROR(VLOOKUP(F37,[16]sheet1!$A:$E,5,FALSE),IFERROR(VLOOKUP(F37,[17]JUNHO_2023!$A$1:$F$65536,5,FALSE),IFERROR(VLOOKUP(F37,[18]COMPOSIÇÃO!$A:$H,8,FALSE),IFERROR(VLOOKUP(F37,[18]COTAÇÕES!$A:$E,5,FALSE),0))))))</f>
        <v>1,69</v>
      </c>
      <c r="K37" s="392">
        <f>TRUNC(J37*(1+$C$9),2)</f>
        <v>2.17</v>
      </c>
      <c r="L37" s="394">
        <f>TRUNC(K37*I37,2)</f>
        <v>10.41</v>
      </c>
    </row>
    <row r="38" spans="2:16" x14ac:dyDescent="0.25">
      <c r="B38" s="309"/>
      <c r="C38" s="127"/>
      <c r="D38" s="127"/>
      <c r="E38" s="127"/>
      <c r="F38" s="120"/>
      <c r="G38" s="72"/>
      <c r="H38" s="43"/>
      <c r="I38" s="359"/>
      <c r="J38" s="360"/>
      <c r="K38" s="359"/>
      <c r="L38" s="361"/>
    </row>
    <row r="39" spans="2:16" x14ac:dyDescent="0.25">
      <c r="B39" s="345" t="s">
        <v>31</v>
      </c>
      <c r="C39" s="346"/>
      <c r="D39" s="346"/>
      <c r="E39" s="346"/>
      <c r="F39" s="346"/>
      <c r="G39" s="344" t="s">
        <v>449</v>
      </c>
      <c r="H39" s="347"/>
      <c r="I39" s="348"/>
      <c r="J39" s="349"/>
      <c r="K39" s="348"/>
      <c r="L39" s="350">
        <f>SUM(L40:L50)/2</f>
        <v>26608.979999999996</v>
      </c>
    </row>
    <row r="40" spans="2:16" x14ac:dyDescent="0.25">
      <c r="B40" s="307" t="s">
        <v>117</v>
      </c>
      <c r="C40" s="49"/>
      <c r="D40" s="49"/>
      <c r="E40" s="49"/>
      <c r="F40" s="49"/>
      <c r="G40" s="50" t="s">
        <v>504</v>
      </c>
      <c r="H40" s="124"/>
      <c r="I40" s="125"/>
      <c r="J40" s="126"/>
      <c r="K40" s="125"/>
      <c r="L40" s="308">
        <f>SUM(L41:L43)</f>
        <v>8541.59</v>
      </c>
    </row>
    <row r="41" spans="2:16" ht="38.25" x14ac:dyDescent="0.25">
      <c r="B41" s="309" t="s">
        <v>357</v>
      </c>
      <c r="C41" s="127" t="s">
        <v>51</v>
      </c>
      <c r="D41" s="127" t="s">
        <v>52</v>
      </c>
      <c r="E41" s="120" t="str">
        <f>Tabela3[[#This Row],[ITEM]]</f>
        <v>4.1.1.1</v>
      </c>
      <c r="F41" s="120">
        <v>97649</v>
      </c>
      <c r="G41" s="37" t="str">
        <f>IFERROR(VLOOKUP(F41,[9]planilhanull!$G$1:$K$65536,2,FALSE),IFERROR(VLOOKUP(F41,[10]JANEIRO_2023!$A$1:$F$65536,2,FALSE),IFERROR(VLOOKUP(F41,[11]sheet1!$A$1:$E$65536,2,FALSE),IFERROR(VLOOKUP(F41,[12]JANEIRO_2023!$A$1:$F$65536,3,FALSE),IFERROR(VLOOKUP(F41,COMPOSIÇÃO!B:I,4,FALSE),IFERROR(VLOOKUP(F41,[13]COTAÇÕES!$A$1:$E$554000,2,FALSE),0))))))</f>
        <v>REMOÇÃO DE TELHAS DE FIBROCIMENTO, METÁLICA E CERÂMICA, DE FORMA MECANIZADA, COM USO DE GUINDASTE, SEM REAPROVEITAMENTO. AF_12/2017</v>
      </c>
      <c r="H41" s="128" t="str">
        <f>IFERROR(VLOOKUP(F41,[9]planilhanull!$G$1:$K$65536,3,FALSE),IFERROR(VLOOKUP(F41,[10]JANEIRO_2023!$A$1:$F$65536,3,FALSE),IFERROR(VLOOKUP(F41,[11]sheet1!$A$1:$E$65536,3,FALSE),IFERROR(VLOOKUP(F41,[12]JANEIRO_2023!$A$1:$F$65536,4,FALSE),IFERROR(VLOOKUP(F41,COMPOSIÇÃO!B:I,6,FALSE),IFERROR(VLOOKUP(F41,[13]COTAÇÕES!$A$1:$J$55400,3,FALSE),0))))))</f>
        <v>M2</v>
      </c>
      <c r="I41" s="392">
        <f>VLOOKUP(E41,'MEMORIA DE CALCULO AT'!A:J,9,0)</f>
        <v>145.05799999999999</v>
      </c>
      <c r="J41" s="440" t="str">
        <f>IFERROR(VLOOKUP(F41,[14]planilhanull!$G:$M,5,FALSE),IFERROR(VLOOKUP(F41,[15]JUNHO_2023!$A$1:$F$65536,6,FALSE),IFERROR(VLOOKUP(F41,[16]sheet1!$A:$E,5,FALSE),IFERROR(VLOOKUP(F41,[17]JUNHO_2023!$A$1:$F$65536,5,FALSE),IFERROR(VLOOKUP(F41,[18]COMPOSIÇÃO!$A:$H,8,FALSE),IFERROR(VLOOKUP(F41,[18]COTAÇÕES!$A:$E,5,FALSE),0))))))</f>
        <v>3,82</v>
      </c>
      <c r="K41" s="392">
        <f>TRUNC(J41*(1+$C$9),2)</f>
        <v>4.92</v>
      </c>
      <c r="L41" s="394">
        <f>TRUNC(K41*I41,2)</f>
        <v>713.68</v>
      </c>
      <c r="P41" s="203">
        <f>1800*600</f>
        <v>1080000</v>
      </c>
    </row>
    <row r="42" spans="2:16" ht="25.5" x14ac:dyDescent="0.25">
      <c r="B42" s="309" t="s">
        <v>358</v>
      </c>
      <c r="C42" s="127" t="s">
        <v>51</v>
      </c>
      <c r="D42" s="127" t="s">
        <v>52</v>
      </c>
      <c r="E42" s="120" t="str">
        <f>Tabela3[[#This Row],[ITEM]]</f>
        <v>4.1.1.2</v>
      </c>
      <c r="F42" s="120">
        <v>94443</v>
      </c>
      <c r="G42" s="37" t="str">
        <f>IFERROR(VLOOKUP(F42,[9]planilhanull!$G$1:$K$65536,2,FALSE),IFERROR(VLOOKUP(F42,[10]JANEIRO_2023!$A$1:$F$65536,2,FALSE),IFERROR(VLOOKUP(F42,[11]sheet1!$A$1:$E$65536,2,FALSE),IFERROR(VLOOKUP(F42,[12]JANEIRO_2023!$A$1:$F$65536,3,FALSE),IFERROR(VLOOKUP(F42,COMPOSIÇÃO!B:I,4,FALSE),IFERROR(VLOOKUP(F42,[13]COTAÇÕES!$A$1:$E$554000,2,FALSE),0))))))</f>
        <v>TELHAMENTO COM TELHA CERÂMICA DE ENCAIXE, TIPO ROMANA, COM MAIS DE 2 ÁGUAS, INCLUSO TRANSPORTE VERTICAL. AF_07/2019</v>
      </c>
      <c r="H42" s="128" t="str">
        <f>IFERROR(VLOOKUP(F42,[9]planilhanull!$G$1:$K$65536,3,FALSE),IFERROR(VLOOKUP(F42,[10]JANEIRO_2023!$A$1:$F$65536,3,FALSE),IFERROR(VLOOKUP(F42,[11]sheet1!$A$1:$E$65536,3,FALSE),IFERROR(VLOOKUP(F42,[12]JANEIRO_2023!$A$1:$F$65536,4,FALSE),IFERROR(VLOOKUP(F42,COMPOSIÇÃO!B:I,6,FALSE),IFERROR(VLOOKUP(F42,[13]COTAÇÕES!$A$1:$J$55400,3,FALSE),0))))))</f>
        <v>M2</v>
      </c>
      <c r="I42" s="392">
        <f>VLOOKUP(E42,'MEMORIA DE CALCULO AT'!A:J,9,0)</f>
        <v>145.05799999999999</v>
      </c>
      <c r="J42" s="440" t="str">
        <f>IFERROR(VLOOKUP(F42,[14]planilhanull!$G:$M,5,FALSE),IFERROR(VLOOKUP(F42,[15]JUNHO_2023!$A$1:$F$65536,6,FALSE),IFERROR(VLOOKUP(F42,[16]sheet1!$A:$E,5,FALSE),IFERROR(VLOOKUP(F42,[17]JUNHO_2023!$A$1:$F$65536,5,FALSE),IFERROR(VLOOKUP(F42,[18]COMPOSIÇÃO!$A:$H,8,FALSE),IFERROR(VLOOKUP(F42,[18]COTAÇÕES!$A:$E,5,FALSE),0))))))</f>
        <v>38,10</v>
      </c>
      <c r="K42" s="392">
        <f>TRUNC(J42*(1+$C$9),2)</f>
        <v>49.08</v>
      </c>
      <c r="L42" s="394">
        <f>TRUNC(K42*I42,2)</f>
        <v>7119.44</v>
      </c>
    </row>
    <row r="43" spans="2:16" ht="38.25" x14ac:dyDescent="0.25">
      <c r="B43" s="309" t="s">
        <v>554</v>
      </c>
      <c r="C43" s="127" t="s">
        <v>51</v>
      </c>
      <c r="D43" s="127" t="s">
        <v>52</v>
      </c>
      <c r="E43" s="120" t="str">
        <f>Tabela3[[#This Row],[ITEM]]</f>
        <v>4.1.1.3</v>
      </c>
      <c r="F43" s="120">
        <v>92539</v>
      </c>
      <c r="G43" s="37" t="str">
        <f>IFERROR(VLOOKUP(F43,[9]planilhanull!$G$1:$K$65536,2,FALSE),IFERROR(VLOOKUP(F43,[10]JANEIRO_2023!$A$1:$F$65536,2,FALSE),IFERROR(VLOOKUP(F43,[11]sheet1!$A$1:$E$65536,2,FALSE),IFERROR(VLOOKUP(F43,[12]JANEIRO_2023!$A$1:$F$65536,3,FALSE),IFERROR(VLOOKUP(F43,COMPOSIÇÃO!B:I,4,FALSE),IFERROR(VLOOKUP(F43,[13]COTAÇÕES!$A$1:$E$554000,2,FALSE),0))))))</f>
        <v>TRAMA DE MADEIRA COMPOSTA POR RIPAS, CAIBROS E TERÇAS PARA TELHADOS DE ATÉ 2 ÁGUAS PARA TELHA DE ENCAIXE DE CERÂMICA OU DE CONCRETO, INCLUSO TRANSPORTE VERTICAL. AF_07/2019</v>
      </c>
      <c r="H43" s="128" t="str">
        <f>IFERROR(VLOOKUP(F43,[9]planilhanull!$G$1:$K$65536,3,FALSE),IFERROR(VLOOKUP(F43,[10]JANEIRO_2023!$A$1:$F$65536,3,FALSE),IFERROR(VLOOKUP(F43,[11]sheet1!$A$1:$E$65536,3,FALSE),IFERROR(VLOOKUP(F43,[12]JANEIRO_2023!$A$1:$F$65536,4,FALSE),IFERROR(VLOOKUP(F43,COMPOSIÇÃO!B:I,6,FALSE),IFERROR(VLOOKUP(F43,[13]COTAÇÕES!$A$1:$J$55400,3,FALSE),0))))))</f>
        <v>M2</v>
      </c>
      <c r="I43" s="392">
        <f>VLOOKUP(E43,'MEMORIA DE CALCULO AT'!A:J,9,0)</f>
        <v>6.83</v>
      </c>
      <c r="J43" s="440" t="str">
        <f>IFERROR(VLOOKUP(F43,[14]planilhanull!$G:$M,5,FALSE),IFERROR(VLOOKUP(F43,[15]JUNHO_2023!$A$1:$F$65536,6,FALSE),IFERROR(VLOOKUP(F43,[16]sheet1!$A:$E,5,FALSE),IFERROR(VLOOKUP(F43,[17]JUNHO_2023!$A$1:$F$65536,5,FALSE),IFERROR(VLOOKUP(F43,[18]COMPOSIÇÃO!$A:$H,8,FALSE),IFERROR(VLOOKUP(F43,[18]COTAÇÕES!$A:$E,5,FALSE),0))))))</f>
        <v>80,53</v>
      </c>
      <c r="K43" s="392">
        <f>TRUNC(J43*(1+$C$9),2)</f>
        <v>103.73</v>
      </c>
      <c r="L43" s="394">
        <f>TRUNC(K43*I43,2)</f>
        <v>708.47</v>
      </c>
    </row>
    <row r="44" spans="2:16" x14ac:dyDescent="0.25">
      <c r="B44" s="307" t="s">
        <v>118</v>
      </c>
      <c r="C44" s="49"/>
      <c r="D44" s="49"/>
      <c r="E44" s="49"/>
      <c r="F44" s="49"/>
      <c r="G44" s="50" t="s">
        <v>505</v>
      </c>
      <c r="H44" s="124"/>
      <c r="I44" s="125"/>
      <c r="J44" s="126"/>
      <c r="K44" s="125"/>
      <c r="L44" s="308">
        <f>SUM(L45:L45)</f>
        <v>15550.66</v>
      </c>
    </row>
    <row r="45" spans="2:16" x14ac:dyDescent="0.25">
      <c r="B45" s="309" t="s">
        <v>359</v>
      </c>
      <c r="C45" s="127" t="s">
        <v>51</v>
      </c>
      <c r="D45" s="127" t="s">
        <v>98</v>
      </c>
      <c r="E45" s="120" t="str">
        <f>Tabela3[[#This Row],[ITEM]]</f>
        <v>4.1.2.1</v>
      </c>
      <c r="F45" s="120">
        <v>160386</v>
      </c>
      <c r="G45" s="37" t="s">
        <v>506</v>
      </c>
      <c r="H45" s="128" t="s">
        <v>41</v>
      </c>
      <c r="I45" s="392">
        <f>VLOOKUP(E45,'MEMORIA DE CALCULO AT'!A:J,9,0)</f>
        <v>44.900000000000006</v>
      </c>
      <c r="J45" s="393">
        <v>268.86</v>
      </c>
      <c r="K45" s="392">
        <f t="shared" ref="K45" si="8">TRUNC(J45*(1+$C$9),2)</f>
        <v>346.34</v>
      </c>
      <c r="L45" s="394">
        <f t="shared" ref="L45" si="9">TRUNC(K45*I45,2)</f>
        <v>15550.66</v>
      </c>
    </row>
    <row r="46" spans="2:16" x14ac:dyDescent="0.25">
      <c r="B46" s="307" t="s">
        <v>119</v>
      </c>
      <c r="C46" s="49"/>
      <c r="D46" s="49"/>
      <c r="E46" s="49"/>
      <c r="F46" s="49"/>
      <c r="G46" s="50" t="s">
        <v>450</v>
      </c>
      <c r="H46" s="124"/>
      <c r="I46" s="125"/>
      <c r="J46" s="126"/>
      <c r="K46" s="125"/>
      <c r="L46" s="308">
        <f>SUM(L47:L48)</f>
        <v>2010.28</v>
      </c>
    </row>
    <row r="47" spans="2:16" ht="25.5" x14ac:dyDescent="0.25">
      <c r="B47" s="351" t="s">
        <v>360</v>
      </c>
      <c r="C47" s="127" t="s">
        <v>51</v>
      </c>
      <c r="D47" s="127" t="s">
        <v>53</v>
      </c>
      <c r="E47" s="120" t="str">
        <f>Tabela3[[#This Row],[ITEM]]</f>
        <v>4.1.3.1</v>
      </c>
      <c r="F47" s="120">
        <v>201002047</v>
      </c>
      <c r="G47" s="37" t="str">
        <f>IFERROR(VLOOKUP(F47,[9]planilhanull!$G$1:$K$65536,2,FALSE),IFERROR(VLOOKUP(F47,[10]JANEIRO_2023!$A$1:$F$65536,2,FALSE),IFERROR(VLOOKUP(F47,[11]sheet1!$A$1:$E$65536,2,FALSE),IFERROR(VLOOKUP(F47,[12]JANEIRO_2023!$A$1:$F$65536,3,FALSE),IFERROR(VLOOKUP(F47,COMPOSIÇÃO!B:I,4,FALSE),IFERROR(VLOOKUP(F47,[13]COTAÇÕES!$A$1:$E$554000,2,FALSE),0))))))</f>
        <v>DEMOLICAO MANUAL DE PISO CIMENTADO, EXCLUSIVE LASTRO DE CONCRETO</v>
      </c>
      <c r="H47" s="128" t="str">
        <f>IFERROR(VLOOKUP(F47,[9]planilhanull!$G$1:$K$65536,3,FALSE),IFERROR(VLOOKUP(F47,[10]JANEIRO_2023!$A$1:$F$65536,3,FALSE),IFERROR(VLOOKUP(F47,[11]sheet1!$A$1:$E$65536,3,FALSE),IFERROR(VLOOKUP(F47,[12]JANEIRO_2023!$A$1:$F$65536,4,FALSE),IFERROR(VLOOKUP(F47,COMPOSIÇÃO!B:I,6,FALSE),IFERROR(VLOOKUP(F47,[13]COTAÇÕES!$A$1:$J$55400,3,FALSE),0))))))</f>
        <v>M2</v>
      </c>
      <c r="I47" s="392">
        <f>VLOOKUP(E47,'MEMORIA DE CALCULO AT'!A:J,9,0)</f>
        <v>31.134999999999998</v>
      </c>
      <c r="J47" s="440">
        <f>IFERROR(VLOOKUP(F47,[14]planilhanull!$G:$M,5,FALSE),IFERROR(VLOOKUP(F47,[15]JUNHO_2023!$A$1:$F$65536,6,FALSE),IFERROR(VLOOKUP(F47,[16]sheet1!$A:$E,5,FALSE),IFERROR(VLOOKUP(F47,[17]JUNHO_2023!$A$1:$F$65536,5,FALSE),IFERROR(VLOOKUP(F47,[18]COMPOSIÇÃO!$A:$H,8,FALSE),IFERROR(VLOOKUP(F47,[18]COTAÇÕES!$A:$E,5,FALSE),0))))))</f>
        <v>11.92</v>
      </c>
      <c r="K47" s="392">
        <f t="shared" ref="K47:K48" si="10">TRUNC(J47*(1+$C$9),2)</f>
        <v>15.35</v>
      </c>
      <c r="L47" s="394">
        <f t="shared" ref="L47:L48" si="11">TRUNC(K47*I47,2)</f>
        <v>477.92</v>
      </c>
    </row>
    <row r="48" spans="2:16" ht="38.25" x14ac:dyDescent="0.25">
      <c r="B48" s="351" t="s">
        <v>361</v>
      </c>
      <c r="C48" s="127" t="s">
        <v>51</v>
      </c>
      <c r="D48" s="127" t="s">
        <v>52</v>
      </c>
      <c r="E48" s="120" t="str">
        <f>Tabela3[[#This Row],[ITEM]]</f>
        <v>4.1.3.2</v>
      </c>
      <c r="F48" s="120">
        <v>94990</v>
      </c>
      <c r="G48" s="37" t="str">
        <f>IFERROR(VLOOKUP(F48,[9]planilhanull!$G$1:$K$65536,2,FALSE),IFERROR(VLOOKUP(F48,[10]JANEIRO_2023!$A$1:$F$65536,2,FALSE),IFERROR(VLOOKUP(F48,[11]sheet1!$A$1:$E$65536,2,FALSE),IFERROR(VLOOKUP(F48,[12]JANEIRO_2023!$A$1:$F$65536,3,FALSE),IFERROR(VLOOKUP(F48,COMPOSIÇÃO!B:I,4,FALSE),IFERROR(VLOOKUP(F48,[13]COTAÇÕES!$A$1:$E$554000,2,FALSE),0))))))</f>
        <v>EXECUÇÃO DE PASSEIO (CALÇADA) OU PISO DE CONCRETO COM CONCRETO MOLDADO IN LOCO, FEITO EM OBRA, ACABAMENTO CONVENCIONAL, NÃO ARMADO. AF_08/2022</v>
      </c>
      <c r="H48" s="128" t="str">
        <f>IFERROR(VLOOKUP(F48,[9]planilhanull!$G$1:$K$65536,3,FALSE),IFERROR(VLOOKUP(F48,[10]JANEIRO_2023!$A$1:$F$65536,3,FALSE),IFERROR(VLOOKUP(F48,[11]sheet1!$A$1:$E$65536,3,FALSE),IFERROR(VLOOKUP(F48,[12]JANEIRO_2023!$A$1:$F$65536,4,FALSE),IFERROR(VLOOKUP(F48,COMPOSIÇÃO!B:I,6,FALSE),IFERROR(VLOOKUP(F48,[13]COTAÇÕES!$A$1:$J$55400,3,FALSE),0))))))</f>
        <v>M3</v>
      </c>
      <c r="I48" s="392">
        <f>VLOOKUP(E48,'MEMORIA DE CALCULO AT'!A:J,9,0)</f>
        <v>1.6772999999999998</v>
      </c>
      <c r="J48" s="440" t="str">
        <f>IFERROR(VLOOKUP(F48,[14]planilhanull!$G:$M,5,FALSE),IFERROR(VLOOKUP(F48,[15]JUNHO_2023!$A$1:$F$65536,6,FALSE),IFERROR(VLOOKUP(F48,[16]sheet1!$A:$E,5,FALSE),IFERROR(VLOOKUP(F48,[17]JUNHO_2023!$A$1:$F$65536,5,FALSE),IFERROR(VLOOKUP(F48,[18]COMPOSIÇÃO!$A:$H,8,FALSE),IFERROR(VLOOKUP(F48,[18]COTAÇÕES!$A:$E,5,FALSE),0))))))</f>
        <v>709,21</v>
      </c>
      <c r="K48" s="392">
        <f t="shared" si="10"/>
        <v>913.59</v>
      </c>
      <c r="L48" s="394">
        <f t="shared" si="11"/>
        <v>1532.36</v>
      </c>
    </row>
    <row r="49" spans="2:12" x14ac:dyDescent="0.25">
      <c r="B49" s="307" t="s">
        <v>516</v>
      </c>
      <c r="C49" s="49"/>
      <c r="D49" s="49"/>
      <c r="E49" s="49"/>
      <c r="F49" s="49"/>
      <c r="G49" s="50" t="s">
        <v>518</v>
      </c>
      <c r="H49" s="124"/>
      <c r="I49" s="125"/>
      <c r="J49" s="126"/>
      <c r="K49" s="125"/>
      <c r="L49" s="308">
        <f>SUM(L50:L50)</f>
        <v>506.45</v>
      </c>
    </row>
    <row r="50" spans="2:12" ht="25.5" x14ac:dyDescent="0.25">
      <c r="B50" s="351" t="s">
        <v>517</v>
      </c>
      <c r="C50" s="127" t="s">
        <v>51</v>
      </c>
      <c r="D50" s="127" t="s">
        <v>54</v>
      </c>
      <c r="E50" s="120" t="str">
        <f>Tabela3[[#This Row],[ITEM]]</f>
        <v>4.1.4.1</v>
      </c>
      <c r="F50" s="120" t="str">
        <f>COMPOSIÇÃO!B36</f>
        <v>CPU 03</v>
      </c>
      <c r="G50" s="37" t="str">
        <f>IFERROR(VLOOKUP(F50,[9]planilhanull!$G$1:$K$65536,2,FALSE),IFERROR(VLOOKUP(F50,[10]JANEIRO_2023!$A$1:$F$65536,2,FALSE),IFERROR(VLOOKUP(F50,[11]sheet1!$A$1:$E$65536,2,FALSE),IFERROR(VLOOKUP(F50,[12]JANEIRO_2023!$A$1:$F$65536,3,FALSE),IFERROR(VLOOKUP(F50,COMPOSIÇÃO!B:I,4,FALSE),IFERROR(VLOOKUP(F50,[13]COTAÇÕES!$A$1:$E$554000,2,FALSE),0))))))</f>
        <v xml:space="preserve">RECUPERAÇÃO DE PORTÃO DE CORRER, GRADIL EM METALON, 400X200 CM </v>
      </c>
      <c r="H50" s="128" t="str">
        <f>IFERROR(VLOOKUP(F50,[9]planilhanull!$G$1:$K$65536,3,FALSE),IFERROR(VLOOKUP(F50,[10]JANEIRO_2023!$A$1:$F$65536,3,FALSE),IFERROR(VLOOKUP(F50,[11]sheet1!$A$1:$E$65536,3,FALSE),IFERROR(VLOOKUP(F50,[12]JANEIRO_2023!$A$1:$F$65536,4,FALSE),IFERROR(VLOOKUP(F50,COMPOSIÇÃO!B:I,6,FALSE),IFERROR(VLOOKUP(F50,[13]COTAÇÕES!$A$1:$J$55400,3,FALSE),0))))))</f>
        <v>UN</v>
      </c>
      <c r="I50" s="392">
        <f>VLOOKUP(E50,'MEMORIA DE CALCULO AT'!A:J,9,0)</f>
        <v>1</v>
      </c>
      <c r="J50" s="393">
        <f>IFERROR(VLOOKUP(F50,[9]planilhanull!$G$1:$K$65536,5,FALSE),IFERROR(VLOOKUP(F50,[10]JANEIRO_2023!$A$1:$F$65536,6,FALSE),IFERROR(VLOOKUP(F50,[11]sheet1!$A$1:$E$65536,5,FALSE),IFERROR(VLOOKUP(F50,[12]JANEIRO_2023!$A$1:$F$65536,5,FALSE),IFERROR(VLOOKUP(F50,COMPOSIÇÃO!B:I,8,FALSE),IFERROR(VLOOKUP(F50,[13]COTAÇÕES!$A$1:$J$55400,5,FALSE),0))))))</f>
        <v>393.15</v>
      </c>
      <c r="K50" s="392">
        <f t="shared" ref="K50" si="12">TRUNC(J50*(1+$C$9),2)</f>
        <v>506.45</v>
      </c>
      <c r="L50" s="394">
        <f t="shared" ref="L50" si="13">TRUNC(K50*I50,2)</f>
        <v>506.45</v>
      </c>
    </row>
    <row r="51" spans="2:12" x14ac:dyDescent="0.25">
      <c r="B51" s="351"/>
      <c r="C51" s="371"/>
      <c r="D51" s="371"/>
      <c r="E51" s="371"/>
      <c r="F51" s="332"/>
      <c r="G51" s="372"/>
      <c r="H51" s="371"/>
      <c r="I51" s="373"/>
      <c r="J51" s="374"/>
      <c r="K51" s="375"/>
      <c r="L51" s="376"/>
    </row>
    <row r="52" spans="2:12" x14ac:dyDescent="0.25">
      <c r="B52" s="352" t="s">
        <v>55</v>
      </c>
      <c r="C52" s="353"/>
      <c r="D52" s="353"/>
      <c r="E52" s="353"/>
      <c r="F52" s="353"/>
      <c r="G52" s="354" t="s">
        <v>113</v>
      </c>
      <c r="H52" s="355"/>
      <c r="I52" s="356"/>
      <c r="J52" s="357"/>
      <c r="K52" s="356"/>
      <c r="L52" s="358">
        <f>SUM(L53:L60)/2</f>
        <v>25688.1</v>
      </c>
    </row>
    <row r="53" spans="2:12" x14ac:dyDescent="0.25">
      <c r="B53" s="307" t="s">
        <v>56</v>
      </c>
      <c r="C53" s="49"/>
      <c r="D53" s="49"/>
      <c r="E53" s="49"/>
      <c r="F53" s="49"/>
      <c r="G53" s="50" t="s">
        <v>509</v>
      </c>
      <c r="H53" s="124"/>
      <c r="I53" s="125"/>
      <c r="J53" s="126"/>
      <c r="K53" s="125"/>
      <c r="L53" s="308">
        <f>SUM(L54:L55)</f>
        <v>23065.239999999998</v>
      </c>
    </row>
    <row r="54" spans="2:12" ht="38.25" x14ac:dyDescent="0.25">
      <c r="B54" s="309" t="s">
        <v>440</v>
      </c>
      <c r="C54" s="127" t="s">
        <v>51</v>
      </c>
      <c r="D54" s="127" t="s">
        <v>53</v>
      </c>
      <c r="E54" s="120" t="str">
        <f>Tabela3[[#This Row],[ITEM]]</f>
        <v>5.1.1</v>
      </c>
      <c r="F54" s="120">
        <v>2001003013</v>
      </c>
      <c r="G54" s="37" t="str">
        <f>IFERROR(VLOOKUP(F54,[9]planilhanull!$G$1:$K$65536,2,FALSE),IFERROR(VLOOKUP(F54,[10]JANEIRO_2023!$A$1:$F$65536,2,FALSE),IFERROR(VLOOKUP(F54,[11]sheet1!$A$1:$E$65536,2,FALSE),IFERROR(VLOOKUP(F54,[12]JANEIRO_2023!$A$1:$F$65536,3,FALSE),IFERROR(VLOOKUP(F54,COMPOSIÇÃO!B:I,4,FALSE),IFERROR(VLOOKUP(F54,[13]COTAÇÕES!$A$1:$E$554000,2,FALSE),0))))))</f>
        <v>MURO (H=2,00 M) - ANEXO A-118 (S.C.) - SIMPLIFICADO(CHAPISCADO/REGULARIZADO/CHAPISCADO DESEMPENADO) - PLANILHA PADRAO 000567</v>
      </c>
      <c r="H54" s="128" t="str">
        <f>IFERROR(VLOOKUP(F54,[9]planilhanull!$G$1:$K$65536,3,FALSE),IFERROR(VLOOKUP(F54,[10]JANEIRO_2023!$A$1:$F$65536,3,FALSE),IFERROR(VLOOKUP(F54,[11]sheet1!$A$1:$E$65536,3,FALSE),IFERROR(VLOOKUP(F54,[12]JANEIRO_2023!$A$1:$F$65536,4,FALSE),IFERROR(VLOOKUP(F54,COMPOSIÇÃO!B:I,6,FALSE),IFERROR(VLOOKUP(F54,[13]COTAÇÕES!$A$1:$J$55400,3,FALSE),0))))))</f>
        <v>M</v>
      </c>
      <c r="I54" s="392">
        <f>VLOOKUP(E54,'MEMORIA DE CALCULO AT'!A:J,8,0)</f>
        <v>20</v>
      </c>
      <c r="J54" s="440">
        <f>IFERROR(VLOOKUP(F54,[14]planilhanull!$G:$M,5,FALSE),IFERROR(VLOOKUP(F54,[15]JUNHO_2023!$A$1:$F$65536,6,FALSE),IFERROR(VLOOKUP(F54,[16]sheet1!$A:$E,5,FALSE),IFERROR(VLOOKUP(F54,[17]JUNHO_2023!$A$1:$F$65536,5,FALSE),IFERROR(VLOOKUP(F54,[18]COMPOSIÇÃO!$A:$H,8,FALSE),IFERROR(VLOOKUP(F54,[18]COTAÇÕES!$A:$E,5,FALSE),0))))))</f>
        <v>657.31</v>
      </c>
      <c r="K54" s="392">
        <f>TRUNC(J54*(1+$C$9),2)</f>
        <v>846.74</v>
      </c>
      <c r="L54" s="394">
        <f>TRUNC(K54*I54,2)</f>
        <v>16934.8</v>
      </c>
    </row>
    <row r="55" spans="2:12" ht="38.25" x14ac:dyDescent="0.25">
      <c r="B55" s="309" t="s">
        <v>441</v>
      </c>
      <c r="C55" s="127" t="s">
        <v>51</v>
      </c>
      <c r="D55" s="127" t="s">
        <v>52</v>
      </c>
      <c r="E55" s="120" t="str">
        <f>Tabela3[[#This Row],[ITEM]]</f>
        <v>5.1.2</v>
      </c>
      <c r="F55" s="120">
        <v>87794</v>
      </c>
      <c r="G55" s="37" t="str">
        <f>IFERROR(VLOOKUP(F55,[9]planilhanull!$G$1:$K$65536,2,FALSE),IFERROR(VLOOKUP(F55,[10]JANEIRO_2023!$A$1:$F$65536,2,FALSE),IFERROR(VLOOKUP(F55,[11]sheet1!$A$1:$E$65536,2,FALSE),IFERROR(VLOOKUP(F55,[12]JANEIRO_2023!$A$1:$F$65536,3,FALSE),IFERROR(VLOOKUP(F55,COMPOSIÇÃO!B:I,4,FALSE),IFERROR(VLOOKUP(F55,[13]COTAÇÕES!$A$1:$E$554000,2,FALSE),0))))))</f>
        <v>EMBOÇO OU MASSA ÚNICA EM ARGAMASSA TRAÇO 1:2:8, PREPARO MANUAL, APLICADA MANUALMENTE EM PANOS CEGOS DE FACHADA (SEM PRESENÇA DE VÃOS), ESPESSURA DE 25 MM. AF_09/2022</v>
      </c>
      <c r="H55" s="128" t="str">
        <f>IFERROR(VLOOKUP(F55,[9]planilhanull!$G$1:$K$65536,3,FALSE),IFERROR(VLOOKUP(F55,[10]JANEIRO_2023!$A$1:$F$65536,3,FALSE),IFERROR(VLOOKUP(F55,[11]sheet1!$A$1:$E$65536,3,FALSE),IFERROR(VLOOKUP(F55,[12]JANEIRO_2023!$A$1:$F$65536,4,FALSE),IFERROR(VLOOKUP(F55,COMPOSIÇÃO!B:I,6,FALSE),IFERROR(VLOOKUP(F55,[13]COTAÇÕES!$A$1:$J$55400,3,FALSE),0))))))</f>
        <v>M2</v>
      </c>
      <c r="I55" s="392">
        <f>VLOOKUP(E55,'MEMORIA DE CALCULO AT'!A:J,8,0)</f>
        <v>124.375</v>
      </c>
      <c r="J55" s="440" t="str">
        <f>IFERROR(VLOOKUP(F55,[14]planilhanull!$G:$M,5,FALSE),IFERROR(VLOOKUP(F55,[15]JUNHO_2023!$A$1:$F$65536,6,FALSE),IFERROR(VLOOKUP(F55,[16]sheet1!$A:$E,5,FALSE),IFERROR(VLOOKUP(F55,[17]JUNHO_2023!$A$1:$F$65536,5,FALSE),IFERROR(VLOOKUP(F55,[18]COMPOSIÇÃO!$A:$H,8,FALSE),IFERROR(VLOOKUP(F55,[18]COTAÇÕES!$A:$E,5,FALSE),0))))))</f>
        <v>38,27</v>
      </c>
      <c r="K55" s="392">
        <f t="shared" ref="K55" si="14">TRUNC(J55*(1+$C$9),2)</f>
        <v>49.29</v>
      </c>
      <c r="L55" s="394">
        <f t="shared" ref="L55" si="15">TRUNC(K55*I55,2)</f>
        <v>6130.44</v>
      </c>
    </row>
    <row r="56" spans="2:12" x14ac:dyDescent="0.25">
      <c r="B56" s="307" t="s">
        <v>57</v>
      </c>
      <c r="C56" s="49"/>
      <c r="D56" s="49"/>
      <c r="E56" s="49"/>
      <c r="F56" s="49"/>
      <c r="G56" s="50" t="s">
        <v>115</v>
      </c>
      <c r="H56" s="124"/>
      <c r="I56" s="125"/>
      <c r="J56" s="126"/>
      <c r="K56" s="125"/>
      <c r="L56" s="308">
        <f>SUM(L57:L58)</f>
        <v>2117.9499999999998</v>
      </c>
    </row>
    <row r="57" spans="2:12" ht="38.25" x14ac:dyDescent="0.25">
      <c r="B57" s="309" t="s">
        <v>207</v>
      </c>
      <c r="C57" s="127" t="s">
        <v>51</v>
      </c>
      <c r="D57" s="127" t="s">
        <v>52</v>
      </c>
      <c r="E57" s="120" t="str">
        <f>Tabela3[[#This Row],[ITEM]]</f>
        <v>5.2.1</v>
      </c>
      <c r="F57" s="120">
        <v>103331</v>
      </c>
      <c r="G57" s="37" t="str">
        <f>IFERROR(VLOOKUP(F57,[9]planilhanull!$G$1:$K$65536,2,FALSE),IFERROR(VLOOKUP(F57,[10]JANEIRO_2023!$A$1:$F$65536,2,FALSE),IFERROR(VLOOKUP(F57,[11]sheet1!$A$1:$E$65536,2,FALSE),IFERROR(VLOOKUP(F57,[12]JANEIRO_2023!$A$1:$F$65536,3,FALSE),IFERROR(VLOOKUP(F57,COMPOSIÇÃO!B:I,4,FALSE),IFERROR(VLOOKUP(F57,[13]COTAÇÕES!$A$1:$E$554000,2,FALSE),0))))))</f>
        <v>ALVENARIA DE VEDAÇÃO DE BLOCOS CERÂMICOS FURADOS NA HORIZONTAL DE 11,5X19X19 CM (ESPESSURA 11,5 CM) E ARGAMASSA DE ASSENTAMENTO COM PREPARO MANUAL. AF_12/2021</v>
      </c>
      <c r="H57" s="128" t="str">
        <f>IFERROR(VLOOKUP(F57,[9]planilhanull!$G$1:$K$65536,3,FALSE),IFERROR(VLOOKUP(F57,[10]JANEIRO_2023!$A$1:$F$65536,3,FALSE),IFERROR(VLOOKUP(F57,[11]sheet1!$A$1:$E$65536,3,FALSE),IFERROR(VLOOKUP(F57,[12]JANEIRO_2023!$A$1:$F$65536,4,FALSE),IFERROR(VLOOKUP(F57,COMPOSIÇÃO!B:I,6,FALSE),IFERROR(VLOOKUP(F57,[13]COTAÇÕES!$A$1:$J$55400,3,FALSE),0))))))</f>
        <v>M2</v>
      </c>
      <c r="I57" s="392">
        <f>VLOOKUP(E57,'MEMORIA DE CALCULO AT'!A:J,8,0)</f>
        <v>19.829999999999998</v>
      </c>
      <c r="J57" s="440" t="str">
        <f>IFERROR(VLOOKUP(F57,[14]planilhanull!$G:$M,5,FALSE),IFERROR(VLOOKUP(F57,[15]JUNHO_2023!$A$1:$F$65536,6,FALSE),IFERROR(VLOOKUP(F57,[16]sheet1!$A:$E,5,FALSE),IFERROR(VLOOKUP(F57,[17]JUNHO_2023!$A$1:$F$65536,5,FALSE),IFERROR(VLOOKUP(F57,[18]COMPOSIÇÃO!$A:$H,8,FALSE),IFERROR(VLOOKUP(F57,[18]COTAÇÕES!$A:$E,5,FALSE),0))))))</f>
        <v>77,22</v>
      </c>
      <c r="K57" s="392">
        <f>TRUNC(J57*(1+$C$9),2)</f>
        <v>99.47</v>
      </c>
      <c r="L57" s="394">
        <f>TRUNC(K57*I57,2)</f>
        <v>1972.49</v>
      </c>
    </row>
    <row r="58" spans="2:12" ht="25.5" x14ac:dyDescent="0.25">
      <c r="B58" s="309" t="s">
        <v>208</v>
      </c>
      <c r="C58" s="127" t="s">
        <v>51</v>
      </c>
      <c r="D58" s="127" t="s">
        <v>52</v>
      </c>
      <c r="E58" s="120" t="str">
        <f>Tabela3[[#This Row],[ITEM]]</f>
        <v>5.2.2</v>
      </c>
      <c r="F58" s="120">
        <v>93203</v>
      </c>
      <c r="G58" s="37" t="str">
        <f>IFERROR(VLOOKUP(F58,[9]planilhanull!$G$1:$K$65536,2,FALSE),IFERROR(VLOOKUP(F58,[10]JANEIRO_2023!$A$1:$F$65536,2,FALSE),IFERROR(VLOOKUP(F58,[11]sheet1!$A$1:$E$65536,2,FALSE),IFERROR(VLOOKUP(F58,[12]JANEIRO_2023!$A$1:$F$65536,3,FALSE),IFERROR(VLOOKUP(F58,COMPOSIÇÃO!B:I,4,FALSE),IFERROR(VLOOKUP(F58,[13]COTAÇÕES!$A$1:$E$554000,2,FALSE),0))))))</f>
        <v>FIXAÇÃO (ENCUNHAMENTO) DE ALVENARIA DE VEDAÇÃO COM ESPUMA DE POLIURETANO EXPANSIVA. AF_03/2016</v>
      </c>
      <c r="H58" s="128" t="str">
        <f>IFERROR(VLOOKUP(F58,[9]planilhanull!$G$1:$K$65536,3,FALSE),IFERROR(VLOOKUP(F58,[10]JANEIRO_2023!$A$1:$F$65536,3,FALSE),IFERROR(VLOOKUP(F58,[11]sheet1!$A$1:$E$65536,3,FALSE),IFERROR(VLOOKUP(F58,[12]JANEIRO_2023!$A$1:$F$65536,4,FALSE),IFERROR(VLOOKUP(F58,COMPOSIÇÃO!B:I,6,FALSE),IFERROR(VLOOKUP(F58,[13]COTAÇÕES!$A$1:$J$55400,3,FALSE),0))))))</f>
        <v>M</v>
      </c>
      <c r="I58" s="392">
        <f>VLOOKUP(E58,'MEMORIA DE CALCULO AT'!A:J,8,0)</f>
        <v>6.75</v>
      </c>
      <c r="J58" s="440" t="str">
        <f>IFERROR(VLOOKUP(F58,[14]planilhanull!$G:$M,5,FALSE),IFERROR(VLOOKUP(F58,[15]JUNHO_2023!$A$1:$F$65536,6,FALSE),IFERROR(VLOOKUP(F58,[16]sheet1!$A:$E,5,FALSE),IFERROR(VLOOKUP(F58,[17]JUNHO_2023!$A$1:$F$65536,5,FALSE),IFERROR(VLOOKUP(F58,[18]COMPOSIÇÃO!$A:$H,8,FALSE),IFERROR(VLOOKUP(F58,[18]COTAÇÕES!$A:$E,5,FALSE),0))))))</f>
        <v>16,73</v>
      </c>
      <c r="K58" s="392">
        <f>TRUNC(J58*(1+$C$9),2)</f>
        <v>21.55</v>
      </c>
      <c r="L58" s="394">
        <f>TRUNC(K58*I58,2)</f>
        <v>145.46</v>
      </c>
    </row>
    <row r="59" spans="2:12" x14ac:dyDescent="0.25">
      <c r="B59" s="307" t="s">
        <v>507</v>
      </c>
      <c r="C59" s="49"/>
      <c r="D59" s="49"/>
      <c r="E59" s="49"/>
      <c r="F59" s="49"/>
      <c r="G59" s="50" t="s">
        <v>116</v>
      </c>
      <c r="H59" s="124"/>
      <c r="I59" s="125"/>
      <c r="J59" s="126"/>
      <c r="K59" s="125"/>
      <c r="L59" s="308">
        <f>SUM(L60:L60)</f>
        <v>504.91</v>
      </c>
    </row>
    <row r="60" spans="2:12" ht="25.5" x14ac:dyDescent="0.25">
      <c r="B60" s="309" t="s">
        <v>508</v>
      </c>
      <c r="C60" s="127" t="s">
        <v>51</v>
      </c>
      <c r="D60" s="127" t="s">
        <v>52</v>
      </c>
      <c r="E60" s="120" t="str">
        <f>Tabela3[[#This Row],[ITEM]]</f>
        <v>5.3.1</v>
      </c>
      <c r="F60" s="120">
        <v>93188</v>
      </c>
      <c r="G60" s="37" t="str">
        <f>IFERROR(VLOOKUP(F60,[9]planilhanull!$G$1:$K$65536,2,FALSE),IFERROR(VLOOKUP(F60,[10]JANEIRO_2023!$A$1:$F$65536,2,FALSE),IFERROR(VLOOKUP(F60,[11]sheet1!$A$1:$E$65536,2,FALSE),IFERROR(VLOOKUP(F60,[12]JANEIRO_2023!$A$1:$F$65536,3,FALSE),IFERROR(VLOOKUP(F60,COMPOSIÇÃO!B:I,4,FALSE),IFERROR(VLOOKUP(F60,[13]COTAÇÕES!$A$1:$E$554000,2,FALSE),0))))))</f>
        <v>VERGA MOLDADA IN LOCO EM CONCRETO PARA PORTAS COM ATÉ 1,5 M DE VÃO. AF_03/2016</v>
      </c>
      <c r="H60" s="128" t="str">
        <f>IFERROR(VLOOKUP(F60,[9]planilhanull!$G$1:$K$65536,3,FALSE),IFERROR(VLOOKUP(F60,[10]JANEIRO_2023!$A$1:$F$65536,3,FALSE),IFERROR(VLOOKUP(F60,[11]sheet1!$A$1:$E$65536,3,FALSE),IFERROR(VLOOKUP(F60,[12]JANEIRO_2023!$A$1:$F$65536,4,FALSE),IFERROR(VLOOKUP(F60,COMPOSIÇÃO!B:I,6,FALSE),IFERROR(VLOOKUP(F60,[13]COTAÇÕES!$A$1:$J$55400,3,FALSE),0))))))</f>
        <v>M</v>
      </c>
      <c r="I60" s="392">
        <f>VLOOKUP(E60,'MEMORIA DE CALCULO AT'!A:J,8,0)</f>
        <v>4.62</v>
      </c>
      <c r="J60" s="440" t="str">
        <f>IFERROR(VLOOKUP(F60,[14]planilhanull!$G:$M,5,FALSE),IFERROR(VLOOKUP(F60,[15]JUNHO_2023!$A$1:$F$65536,6,FALSE),IFERROR(VLOOKUP(F60,[16]sheet1!$A:$E,5,FALSE),IFERROR(VLOOKUP(F60,[17]JUNHO_2023!$A$1:$F$65536,5,FALSE),IFERROR(VLOOKUP(F60,[18]COMPOSIÇÃO!$A:$H,8,FALSE),IFERROR(VLOOKUP(F60,[18]COTAÇÕES!$A:$E,5,FALSE),0))))))</f>
        <v>84,84</v>
      </c>
      <c r="K60" s="392">
        <f t="shared" ref="K60" si="16">TRUNC(J60*(1+$C$9),2)</f>
        <v>109.29</v>
      </c>
      <c r="L60" s="394">
        <f t="shared" ref="L60" si="17">TRUNC(K60*I60,2)</f>
        <v>504.91</v>
      </c>
    </row>
    <row r="61" spans="2:12" x14ac:dyDescent="0.25">
      <c r="B61" s="309"/>
      <c r="C61" s="127"/>
      <c r="D61" s="127"/>
      <c r="E61" s="127"/>
      <c r="F61" s="120"/>
      <c r="G61" s="72"/>
      <c r="H61" s="43"/>
      <c r="I61" s="359"/>
      <c r="J61" s="360"/>
      <c r="K61" s="359"/>
      <c r="L61" s="361"/>
    </row>
    <row r="62" spans="2:12" x14ac:dyDescent="0.25">
      <c r="B62" s="345" t="s">
        <v>121</v>
      </c>
      <c r="C62" s="346"/>
      <c r="D62" s="346"/>
      <c r="E62" s="346"/>
      <c r="F62" s="346"/>
      <c r="G62" s="344" t="s">
        <v>535</v>
      </c>
      <c r="H62" s="347"/>
      <c r="I62" s="348"/>
      <c r="J62" s="349"/>
      <c r="K62" s="348"/>
      <c r="L62" s="350">
        <f>SUM(L63:L71)/2</f>
        <v>3938.18</v>
      </c>
    </row>
    <row r="63" spans="2:12" x14ac:dyDescent="0.25">
      <c r="B63" s="307" t="s">
        <v>122</v>
      </c>
      <c r="C63" s="49"/>
      <c r="D63" s="49"/>
      <c r="E63" s="49"/>
      <c r="F63" s="49"/>
      <c r="G63" s="50" t="s">
        <v>113</v>
      </c>
      <c r="H63" s="124"/>
      <c r="I63" s="125"/>
      <c r="J63" s="126"/>
      <c r="K63" s="125"/>
      <c r="L63" s="308">
        <f>SUM(L64:L68)</f>
        <v>3448.2799999999997</v>
      </c>
    </row>
    <row r="64" spans="2:12" ht="38.25" x14ac:dyDescent="0.25">
      <c r="B64" s="309" t="s">
        <v>394</v>
      </c>
      <c r="C64" s="127" t="s">
        <v>51</v>
      </c>
      <c r="D64" s="127" t="s">
        <v>52</v>
      </c>
      <c r="E64" s="120" t="str">
        <f>Tabela3[[#This Row],[ITEM]]</f>
        <v>6.1.1</v>
      </c>
      <c r="F64" s="120">
        <v>103328</v>
      </c>
      <c r="G64" s="37" t="str">
        <f>IFERROR(VLOOKUP(F64,[9]planilhanull!$G$1:$K$65536,2,FALSE),IFERROR(VLOOKUP(F64,[10]JANEIRO_2023!$A$1:$F$65536,2,FALSE),IFERROR(VLOOKUP(F64,[11]sheet1!$A$1:$E$65536,2,FALSE),IFERROR(VLOOKUP(F64,[12]JANEIRO_2023!$A$1:$F$65536,3,FALSE),IFERROR(VLOOKUP(F64,COMPOSIÇÃO!B:I,4,FALSE),IFERROR(VLOOKUP(F64,[13]COTAÇÕES!$A$1:$E$554000,2,FALSE),0))))))</f>
        <v>ALVENARIA DE VEDAÇÃO DE BLOCOS CERÂMICOS FURADOS NA HORIZONTAL DE 9X19X19 CM (ESPESSURA 9 CM) E ARGAMASSA DE ASSENTAMENTO COM PREPARO EM BETONEIRA. AF_12/2021</v>
      </c>
      <c r="H64" s="128" t="str">
        <f>IFERROR(VLOOKUP(F64,[9]planilhanull!$G$1:$K$65536,3,FALSE),IFERROR(VLOOKUP(F64,[10]JANEIRO_2023!$A$1:$F$65536,3,FALSE),IFERROR(VLOOKUP(F64,[11]sheet1!$A$1:$E$65536,3,FALSE),IFERROR(VLOOKUP(F64,[12]JANEIRO_2023!$A$1:$F$65536,4,FALSE),IFERROR(VLOOKUP(F64,COMPOSIÇÃO!B:I,6,FALSE),IFERROR(VLOOKUP(F64,[13]COTAÇÕES!$A$1:$J$55400,3,FALSE),0))))))</f>
        <v>M2</v>
      </c>
      <c r="I64" s="392">
        <f>VLOOKUP(E64,'MEMORIA DE CALCULO AT'!A:J,8,0)</f>
        <v>16.880000000000003</v>
      </c>
      <c r="J64" s="440" t="str">
        <f>IFERROR(VLOOKUP(F64,[14]planilhanull!$G:$M,5,FALSE),IFERROR(VLOOKUP(F64,[15]JUNHO_2023!$A$1:$F$65536,6,FALSE),IFERROR(VLOOKUP(F64,[16]sheet1!$A:$E,5,FALSE),IFERROR(VLOOKUP(F64,[17]JUNHO_2023!$A$1:$F$65536,5,FALSE),IFERROR(VLOOKUP(F64,[18]COMPOSIÇÃO!$A:$H,8,FALSE),IFERROR(VLOOKUP(F64,[18]COTAÇÕES!$A:$E,5,FALSE),0))))))</f>
        <v>80,26</v>
      </c>
      <c r="K64" s="392">
        <f t="shared" ref="K64" si="18">TRUNC(J64*(1+$C$9),2)</f>
        <v>103.39</v>
      </c>
      <c r="L64" s="394">
        <f t="shared" ref="L64" si="19">TRUNC(K64*I64,2)</f>
        <v>1745.22</v>
      </c>
    </row>
    <row r="65" spans="2:12" ht="25.5" x14ac:dyDescent="0.25">
      <c r="B65" s="309" t="s">
        <v>395</v>
      </c>
      <c r="C65" s="127" t="s">
        <v>51</v>
      </c>
      <c r="D65" s="127" t="s">
        <v>53</v>
      </c>
      <c r="E65" s="120" t="str">
        <f>Tabela3[[#This Row],[ITEM]]</f>
        <v>6.1.2</v>
      </c>
      <c r="F65" s="120">
        <v>701000109</v>
      </c>
      <c r="G65" s="37" t="str">
        <f>IFERROR(VLOOKUP(F65,[9]planilhanull!$G$1:$K$65536,2,FALSE),IFERROR(VLOOKUP(F65,[10]JANEIRO_2023!$A$1:$F$65536,2,FALSE),IFERROR(VLOOKUP(F65,[11]sheet1!$A$1:$E$65536,2,FALSE),IFERROR(VLOOKUP(F65,[12]JANEIRO_2023!$A$1:$F$65536,3,FALSE),IFERROR(VLOOKUP(F65,COMPOSIÇÃO!B:I,4,FALSE),IFERROR(VLOOKUP(F65,[13]COTAÇÕES!$A$1:$E$554000,2,FALSE),0))))))</f>
        <v>IMPERMEABILIZACAO COM REVESTIMENTO SEMI-FLEXIVEL VIAPLUS 1000, VIAPOL OU SIMILAR, CONSUMO DE 2KG/M2</v>
      </c>
      <c r="H65" s="128" t="str">
        <f>IFERROR(VLOOKUP(F65,[9]planilhanull!$G$1:$K$65536,3,FALSE),IFERROR(VLOOKUP(F65,[10]JANEIRO_2023!$A$1:$F$65536,3,FALSE),IFERROR(VLOOKUP(F65,[11]sheet1!$A$1:$E$65536,3,FALSE),IFERROR(VLOOKUP(F65,[12]JANEIRO_2023!$A$1:$F$65536,4,FALSE),IFERROR(VLOOKUP(F65,COMPOSIÇÃO!B:I,6,FALSE),IFERROR(VLOOKUP(F65,[13]COTAÇÕES!$A$1:$J$55400,3,FALSE),0))))))</f>
        <v>M2</v>
      </c>
      <c r="I65" s="392">
        <f>VLOOKUP(E65,'MEMORIA DE CALCULO AT'!A:J,8,0)</f>
        <v>16.880000000000003</v>
      </c>
      <c r="J65" s="440">
        <f>IFERROR(VLOOKUP(F65,[14]planilhanull!$G:$M,5,FALSE),IFERROR(VLOOKUP(F65,[15]JUNHO_2023!$A$1:$F$65536,6,FALSE),IFERROR(VLOOKUP(F65,[16]sheet1!$A:$E,5,FALSE),IFERROR(VLOOKUP(F65,[17]JUNHO_2023!$A$1:$F$65536,5,FALSE),IFERROR(VLOOKUP(F65,[18]COMPOSIÇÃO!$A:$H,8,FALSE),IFERROR(VLOOKUP(F65,[18]COTAÇÕES!$A:$E,5,FALSE),0))))))</f>
        <v>18.82</v>
      </c>
      <c r="K65" s="392">
        <f t="shared" ref="K65" si="20">TRUNC(J65*(1+$C$9),2)</f>
        <v>24.24</v>
      </c>
      <c r="L65" s="394">
        <f t="shared" ref="L65" si="21">TRUNC(K65*I65,2)</f>
        <v>409.17</v>
      </c>
    </row>
    <row r="66" spans="2:12" ht="25.5" x14ac:dyDescent="0.25">
      <c r="B66" s="309" t="s">
        <v>536</v>
      </c>
      <c r="C66" s="127" t="s">
        <v>51</v>
      </c>
      <c r="D66" s="127" t="s">
        <v>53</v>
      </c>
      <c r="E66" s="120" t="str">
        <f>Tabela3[[#This Row],[ITEM]]</f>
        <v>6.1.3</v>
      </c>
      <c r="F66" s="120">
        <v>1501000100</v>
      </c>
      <c r="G66" s="37" t="str">
        <f>IFERROR(VLOOKUP(F66,[9]planilhanull!$G$1:$K$65536,2,FALSE),IFERROR(VLOOKUP(F66,[10]JANEIRO_2023!$A$1:$F$65536,2,FALSE),IFERROR(VLOOKUP(F66,[11]sheet1!$A$1:$E$65536,2,FALSE),IFERROR(VLOOKUP(F66,[12]JANEIRO_2023!$A$1:$F$65536,3,FALSE),IFERROR(VLOOKUP(F66,COMPOSIÇÃO!B:I,4,FALSE),IFERROR(VLOOKUP(F66,[13]COTAÇÕES!$A$1:$E$554000,2,FALSE),0))))))</f>
        <v>CHAPISCO PARA PAREDES EXTERNAS E INTERNAS COM ARGAMASSA DE CIMENTO E AREIA NO TRACO 1:3</v>
      </c>
      <c r="H66" s="128" t="str">
        <f>IFERROR(VLOOKUP(F66,[9]planilhanull!$G$1:$K$65536,3,FALSE),IFERROR(VLOOKUP(F66,[10]JANEIRO_2023!$A$1:$F$65536,3,FALSE),IFERROR(VLOOKUP(F66,[11]sheet1!$A$1:$E$65536,3,FALSE),IFERROR(VLOOKUP(F66,[12]JANEIRO_2023!$A$1:$F$65536,4,FALSE),IFERROR(VLOOKUP(F66,COMPOSIÇÃO!B:I,6,FALSE),IFERROR(VLOOKUP(F66,[13]COTAÇÕES!$A$1:$J$55400,3,FALSE),0))))))</f>
        <v>M2</v>
      </c>
      <c r="I66" s="392">
        <f>VLOOKUP(E66,'MEMORIA DE CALCULO AT'!A:J,8,0)</f>
        <v>16.880000000000003</v>
      </c>
      <c r="J66" s="440">
        <f>IFERROR(VLOOKUP(F66,[14]planilhanull!$G:$M,5,FALSE),IFERROR(VLOOKUP(F66,[15]JUNHO_2023!$A$1:$F$65536,6,FALSE),IFERROR(VLOOKUP(F66,[16]sheet1!$A:$E,5,FALSE),IFERROR(VLOOKUP(F66,[17]JUNHO_2023!$A$1:$F$65536,5,FALSE),IFERROR(VLOOKUP(F66,[18]COMPOSIÇÃO!$A:$H,8,FALSE),IFERROR(VLOOKUP(F66,[18]COTAÇÕES!$A:$E,5,FALSE),0))))))</f>
        <v>6.4</v>
      </c>
      <c r="K66" s="392">
        <f t="shared" ref="K66:K71" si="22">TRUNC(J66*(1+$C$9),2)</f>
        <v>8.24</v>
      </c>
      <c r="L66" s="394">
        <f t="shared" ref="L66:L71" si="23">TRUNC(K66*I66,2)</f>
        <v>139.09</v>
      </c>
    </row>
    <row r="67" spans="2:12" ht="38.25" x14ac:dyDescent="0.25">
      <c r="B67" s="309" t="s">
        <v>537</v>
      </c>
      <c r="C67" s="127" t="s">
        <v>51</v>
      </c>
      <c r="D67" s="127" t="s">
        <v>52</v>
      </c>
      <c r="E67" s="120" t="str">
        <f>Tabela3[[#This Row],[ITEM]]</f>
        <v>6.1.4</v>
      </c>
      <c r="F67" s="120">
        <v>98562</v>
      </c>
      <c r="G67" s="37" t="str">
        <f>IFERROR(VLOOKUP(F67,[9]planilhanull!$G$1:$K$65536,2,FALSE),IFERROR(VLOOKUP(F67,[10]JANEIRO_2023!$A$1:$F$65536,2,FALSE),IFERROR(VLOOKUP(F67,[11]sheet1!$A$1:$E$65536,2,FALSE),IFERROR(VLOOKUP(F67,[12]JANEIRO_2023!$A$1:$F$65536,3,FALSE),IFERROR(VLOOKUP(F67,COMPOSIÇÃO!B:I,4,FALSE),IFERROR(VLOOKUP(F67,[13]COTAÇÕES!$A$1:$E$554000,2,FALSE),0))))))</f>
        <v>IMPERMEABILIZAÇÃO DE FLOREIRA OU VIGA BALDRAME COM ARGAMASSA DE CIMENTO E AREIA, COM ADITIVO IMPERMEABILIZANTE, E = 2 CM. AF_06/2018</v>
      </c>
      <c r="H67" s="128" t="str">
        <f>IFERROR(VLOOKUP(F67,[9]planilhanull!$G$1:$K$65536,3,FALSE),IFERROR(VLOOKUP(F67,[10]JANEIRO_2023!$A$1:$F$65536,3,FALSE),IFERROR(VLOOKUP(F67,[11]sheet1!$A$1:$E$65536,3,FALSE),IFERROR(VLOOKUP(F67,[12]JANEIRO_2023!$A$1:$F$65536,4,FALSE),IFERROR(VLOOKUP(F67,COMPOSIÇÃO!B:I,6,FALSE),IFERROR(VLOOKUP(F67,[13]COTAÇÕES!$A$1:$J$55400,3,FALSE),0))))))</f>
        <v>M2</v>
      </c>
      <c r="I67" s="392">
        <f>VLOOKUP(E67,'MEMORIA DE CALCULO AT'!A:J,8,0)</f>
        <v>16.880000000000003</v>
      </c>
      <c r="J67" s="440" t="str">
        <f>IFERROR(VLOOKUP(F67,[14]planilhanull!$G:$M,5,FALSE),IFERROR(VLOOKUP(F67,[15]JUNHO_2023!$A$1:$F$65536,6,FALSE),IFERROR(VLOOKUP(F67,[16]sheet1!$A:$E,5,FALSE),IFERROR(VLOOKUP(F67,[17]JUNHO_2023!$A$1:$F$65536,5,FALSE),IFERROR(VLOOKUP(F67,[18]COMPOSIÇÃO!$A:$H,8,FALSE),IFERROR(VLOOKUP(F67,[18]COTAÇÕES!$A:$E,5,FALSE),0))))))</f>
        <v>42,39</v>
      </c>
      <c r="K67" s="392">
        <f t="shared" si="22"/>
        <v>54.6</v>
      </c>
      <c r="L67" s="394">
        <f t="shared" si="23"/>
        <v>921.64</v>
      </c>
    </row>
    <row r="68" spans="2:12" ht="25.5" x14ac:dyDescent="0.25">
      <c r="B68" s="309" t="s">
        <v>538</v>
      </c>
      <c r="C68" s="127" t="s">
        <v>51</v>
      </c>
      <c r="D68" s="127" t="s">
        <v>53</v>
      </c>
      <c r="E68" s="120" t="str">
        <f>Tabela3[[#This Row],[ITEM]]</f>
        <v>6.1.5</v>
      </c>
      <c r="F68" s="120">
        <v>1901003505</v>
      </c>
      <c r="G68" s="37" t="str">
        <f>IFERROR(VLOOKUP(F68,[9]planilhanull!$G$1:$K$65536,2,FALSE),IFERROR(VLOOKUP(F68,[10]JANEIRO_2023!$A$1:$F$65536,2,FALSE),IFERROR(VLOOKUP(F68,[11]sheet1!$A$1:$E$65536,2,FALSE),IFERROR(VLOOKUP(F68,[12]JANEIRO_2023!$A$1:$F$65536,3,FALSE),IFERROR(VLOOKUP(F68,COMPOSIÇÃO!B:I,4,FALSE),IFERROR(VLOOKUP(F68,[13]COTAÇÕES!$A$1:$E$554000,2,FALSE),0))))))</f>
        <v>REVESTIMENTO DE ACABAMENTO ARRANHADO, APLICADO COM DESEMPENADEIRA MALHA MEDIA, INCLUSIVE FUNDO PREPARADOR</v>
      </c>
      <c r="H68" s="128" t="str">
        <f>IFERROR(VLOOKUP(F68,[9]planilhanull!$G$1:$K$65536,3,FALSE),IFERROR(VLOOKUP(F68,[10]JANEIRO_2023!$A$1:$F$65536,3,FALSE),IFERROR(VLOOKUP(F68,[11]sheet1!$A$1:$E$65536,3,FALSE),IFERROR(VLOOKUP(F68,[12]JANEIRO_2023!$A$1:$F$65536,4,FALSE),IFERROR(VLOOKUP(F68,COMPOSIÇÃO!B:I,6,FALSE),IFERROR(VLOOKUP(F68,[13]COTAÇÕES!$A$1:$J$55400,3,FALSE),0))))))</f>
        <v>M2</v>
      </c>
      <c r="I68" s="392">
        <f>VLOOKUP(E68,'MEMORIA DE CALCULO AT'!A:J,8,0)</f>
        <v>5.38</v>
      </c>
      <c r="J68" s="440">
        <f>IFERROR(VLOOKUP(F68,[14]planilhanull!$G:$M,5,FALSE),IFERROR(VLOOKUP(F68,[15]JUNHO_2023!$A$1:$F$65536,6,FALSE),IFERROR(VLOOKUP(F68,[16]sheet1!$A:$E,5,FALSE),IFERROR(VLOOKUP(F68,[17]JUNHO_2023!$A$1:$F$65536,5,FALSE),IFERROR(VLOOKUP(F68,[18]COMPOSIÇÃO!$A:$H,8,FALSE),IFERROR(VLOOKUP(F68,[18]COTAÇÕES!$A:$E,5,FALSE),0))))))</f>
        <v>33.65</v>
      </c>
      <c r="K68" s="392">
        <f t="shared" si="22"/>
        <v>43.34</v>
      </c>
      <c r="L68" s="394">
        <f t="shared" si="23"/>
        <v>233.16</v>
      </c>
    </row>
    <row r="69" spans="2:12" x14ac:dyDescent="0.25">
      <c r="B69" s="307" t="s">
        <v>539</v>
      </c>
      <c r="C69" s="49"/>
      <c r="D69" s="49"/>
      <c r="E69" s="49"/>
      <c r="F69" s="49"/>
      <c r="G69" s="50" t="s">
        <v>535</v>
      </c>
      <c r="H69" s="124"/>
      <c r="I69" s="125"/>
      <c r="J69" s="126"/>
      <c r="K69" s="125"/>
      <c r="L69" s="308">
        <f>SUM(L70:L71)</f>
        <v>489.9</v>
      </c>
    </row>
    <row r="70" spans="2:12" x14ac:dyDescent="0.25">
      <c r="B70" s="309" t="s">
        <v>540</v>
      </c>
      <c r="C70" s="127" t="s">
        <v>51</v>
      </c>
      <c r="D70" s="127" t="s">
        <v>52</v>
      </c>
      <c r="E70" s="120" t="str">
        <f>Tabela3[[#This Row],[ITEM]]</f>
        <v>6.2.1</v>
      </c>
      <c r="F70" s="120">
        <v>98520</v>
      </c>
      <c r="G70" s="37" t="str">
        <f>IFERROR(VLOOKUP(F70,[9]planilhanull!$G$1:$K$65536,2,FALSE),IFERROR(VLOOKUP(F70,[10]JANEIRO_2023!$A$1:$F$65536,2,FALSE),IFERROR(VLOOKUP(F70,[11]sheet1!$A$1:$E$65536,2,FALSE),IFERROR(VLOOKUP(F70,[12]JANEIRO_2023!$A$1:$F$65536,3,FALSE),IFERROR(VLOOKUP(F70,COMPOSIÇÃO!B:I,4,FALSE),IFERROR(VLOOKUP(F70,[13]COTAÇÕES!$A$1:$E$554000,2,FALSE),0))))))</f>
        <v>APLICAÇÃO DE ADUBO EM SOLO. AF_05/2018</v>
      </c>
      <c r="H70" s="128" t="str">
        <f>IFERROR(VLOOKUP(F70,[9]planilhanull!$G$1:$K$65536,3,FALSE),IFERROR(VLOOKUP(F70,[10]JANEIRO_2023!$A$1:$F$65536,3,FALSE),IFERROR(VLOOKUP(F70,[11]sheet1!$A$1:$E$65536,3,FALSE),IFERROR(VLOOKUP(F70,[12]JANEIRO_2023!$A$1:$F$65536,4,FALSE),IFERROR(VLOOKUP(F70,COMPOSIÇÃO!B:I,6,FALSE),IFERROR(VLOOKUP(F70,[13]COTAÇÕES!$A$1:$J$55400,3,FALSE),0))))))</f>
        <v>M2</v>
      </c>
      <c r="I70" s="392">
        <f>VLOOKUP(E70,'MEMORIA DE CALCULO AT'!A:J,8,0)</f>
        <v>19.100000000000001</v>
      </c>
      <c r="J70" s="440" t="str">
        <f>IFERROR(VLOOKUP(F70,[14]planilhanull!$G:$M,5,FALSE),IFERROR(VLOOKUP(F70,[15]JUNHO_2023!$A$1:$F$65536,6,FALSE),IFERROR(VLOOKUP(F70,[16]sheet1!$A:$E,5,FALSE),IFERROR(VLOOKUP(F70,[17]JUNHO_2023!$A$1:$F$65536,5,FALSE),IFERROR(VLOOKUP(F70,[18]COMPOSIÇÃO!$A:$H,8,FALSE),IFERROR(VLOOKUP(F70,[18]COTAÇÕES!$A:$E,5,FALSE),0))))))</f>
        <v>7,58</v>
      </c>
      <c r="K70" s="392">
        <f t="shared" si="22"/>
        <v>9.76</v>
      </c>
      <c r="L70" s="394">
        <f t="shared" si="23"/>
        <v>186.41</v>
      </c>
    </row>
    <row r="71" spans="2:12" ht="25.5" x14ac:dyDescent="0.25">
      <c r="B71" s="309" t="s">
        <v>541</v>
      </c>
      <c r="C71" s="127" t="s">
        <v>51</v>
      </c>
      <c r="D71" s="127" t="s">
        <v>52</v>
      </c>
      <c r="E71" s="120" t="str">
        <f>Tabela3[[#This Row],[ITEM]]</f>
        <v>6.2.2</v>
      </c>
      <c r="F71" s="120">
        <v>103946</v>
      </c>
      <c r="G71" s="37" t="str">
        <f>IFERROR(VLOOKUP(F71,[9]planilhanull!$G$1:$K$65536,2,FALSE),IFERROR(VLOOKUP(F71,[10]JANEIRO_2023!$A$1:$F$65536,2,FALSE),IFERROR(VLOOKUP(F71,[11]sheet1!$A$1:$E$65536,2,FALSE),IFERROR(VLOOKUP(F71,[12]JANEIRO_2023!$A$1:$F$65536,3,FALSE),IFERROR(VLOOKUP(F71,COMPOSIÇÃO!B:I,4,FALSE),IFERROR(VLOOKUP(F71,[13]COTAÇÕES!$A$1:$E$554000,2,FALSE),0))))))</f>
        <v>PLANTIO DE GRAMA ESMERALDA OU SÃO CARLOS OU CURITIBANA, EM PLACAS. AF_05/2022</v>
      </c>
      <c r="H71" s="128" t="str">
        <f>IFERROR(VLOOKUP(F71,[9]planilhanull!$G$1:$K$65536,3,FALSE),IFERROR(VLOOKUP(F71,[10]JANEIRO_2023!$A$1:$F$65536,3,FALSE),IFERROR(VLOOKUP(F71,[11]sheet1!$A$1:$E$65536,3,FALSE),IFERROR(VLOOKUP(F71,[12]JANEIRO_2023!$A$1:$F$65536,4,FALSE),IFERROR(VLOOKUP(F71,COMPOSIÇÃO!B:I,6,FALSE),IFERROR(VLOOKUP(F71,[13]COTAÇÕES!$A$1:$J$55400,3,FALSE),0))))))</f>
        <v>M2</v>
      </c>
      <c r="I71" s="392">
        <f>VLOOKUP(E71,'MEMORIA DE CALCULO AT'!A:J,8,0)</f>
        <v>19.100000000000001</v>
      </c>
      <c r="J71" s="440" t="str">
        <f>IFERROR(VLOOKUP(F71,[14]planilhanull!$G:$M,5,FALSE),IFERROR(VLOOKUP(F71,[15]JUNHO_2023!$A$1:$F$65536,6,FALSE),IFERROR(VLOOKUP(F71,[16]sheet1!$A:$E,5,FALSE),IFERROR(VLOOKUP(F71,[17]JUNHO_2023!$A$1:$F$65536,5,FALSE),IFERROR(VLOOKUP(F71,[18]COMPOSIÇÃO!$A:$H,8,FALSE),IFERROR(VLOOKUP(F71,[18]COTAÇÕES!$A:$E,5,FALSE),0))))))</f>
        <v>12,34</v>
      </c>
      <c r="K71" s="392">
        <f t="shared" si="22"/>
        <v>15.89</v>
      </c>
      <c r="L71" s="394">
        <f t="shared" si="23"/>
        <v>303.49</v>
      </c>
    </row>
    <row r="72" spans="2:12" x14ac:dyDescent="0.25">
      <c r="B72" s="309"/>
      <c r="C72" s="127"/>
      <c r="D72" s="127"/>
      <c r="E72" s="127"/>
      <c r="F72" s="120"/>
      <c r="G72" s="72"/>
      <c r="H72" s="43"/>
      <c r="I72" s="359"/>
      <c r="J72" s="360"/>
      <c r="K72" s="359"/>
      <c r="L72" s="361"/>
    </row>
    <row r="73" spans="2:12" x14ac:dyDescent="0.25">
      <c r="B73" s="345" t="s">
        <v>58</v>
      </c>
      <c r="C73" s="346"/>
      <c r="D73" s="346"/>
      <c r="E73" s="346"/>
      <c r="F73" s="346"/>
      <c r="G73" s="344" t="s">
        <v>525</v>
      </c>
      <c r="H73" s="347"/>
      <c r="I73" s="348"/>
      <c r="J73" s="349"/>
      <c r="K73" s="348"/>
      <c r="L73" s="350">
        <f>SUM(L74:L81)/2</f>
        <v>21382.540000000005</v>
      </c>
    </row>
    <row r="74" spans="2:12" x14ac:dyDescent="0.25">
      <c r="B74" s="307" t="s">
        <v>59</v>
      </c>
      <c r="C74" s="49"/>
      <c r="D74" s="49"/>
      <c r="E74" s="49"/>
      <c r="F74" s="49"/>
      <c r="G74" s="50" t="s">
        <v>124</v>
      </c>
      <c r="H74" s="124"/>
      <c r="I74" s="125"/>
      <c r="J74" s="126"/>
      <c r="K74" s="125"/>
      <c r="L74" s="308">
        <f>SUM(L75:L78)</f>
        <v>20826.940000000002</v>
      </c>
    </row>
    <row r="75" spans="2:12" ht="25.5" x14ac:dyDescent="0.25">
      <c r="B75" s="309" t="s">
        <v>126</v>
      </c>
      <c r="C75" s="127" t="s">
        <v>51</v>
      </c>
      <c r="D75" s="127" t="s">
        <v>53</v>
      </c>
      <c r="E75" s="120" t="str">
        <f>Tabela3[[#This Row],[ITEM]]</f>
        <v>7.1.1</v>
      </c>
      <c r="F75" s="120">
        <v>1501000100</v>
      </c>
      <c r="G75" s="37" t="str">
        <f>IFERROR(VLOOKUP(F75,[9]planilhanull!$G$1:$K$65536,2,FALSE),IFERROR(VLOOKUP(F75,[10]JANEIRO_2023!$A$1:$F$65536,2,FALSE),IFERROR(VLOOKUP(F75,[11]sheet1!$A$1:$E$65536,2,FALSE),IFERROR(VLOOKUP(F75,[12]JANEIRO_2023!$A$1:$F$65536,3,FALSE),IFERROR(VLOOKUP(F75,COMPOSIÇÃO!B:I,4,FALSE),IFERROR(VLOOKUP(F75,[13]COTAÇÕES!$A$1:$E$554000,2,FALSE),0))))))</f>
        <v>CHAPISCO PARA PAREDES EXTERNAS E INTERNAS COM ARGAMASSA DE CIMENTO E AREIA NO TRACO 1:3</v>
      </c>
      <c r="H75" s="128" t="str">
        <f>IFERROR(VLOOKUP(F75,[9]planilhanull!$G$1:$K$65536,3,FALSE),IFERROR(VLOOKUP(F75,[10]JANEIRO_2023!$A$1:$F$65536,3,FALSE),IFERROR(VLOOKUP(F75,[11]sheet1!$A$1:$E$65536,3,FALSE),IFERROR(VLOOKUP(F75,[12]JANEIRO_2023!$A$1:$F$65536,4,FALSE),IFERROR(VLOOKUP(F75,COMPOSIÇÃO!B:I,6,FALSE),IFERROR(VLOOKUP(F75,[13]COTAÇÕES!$A$1:$J$55400,3,FALSE),0))))))</f>
        <v>M2</v>
      </c>
      <c r="I75" s="392">
        <f>VLOOKUP(E75,'MEMORIA DE CALCULO AT'!A:J,8,0)</f>
        <v>44.7</v>
      </c>
      <c r="J75" s="440">
        <f>IFERROR(VLOOKUP(F75,[14]planilhanull!$G:$M,5,FALSE),IFERROR(VLOOKUP(F75,[15]JUNHO_2023!$A$1:$F$65536,6,FALSE),IFERROR(VLOOKUP(F75,[16]sheet1!$A:$E,5,FALSE),IFERROR(VLOOKUP(F75,[17]JUNHO_2023!$A$1:$F$65536,5,FALSE),IFERROR(VLOOKUP(F75,[18]COMPOSIÇÃO!$A:$H,8,FALSE),IFERROR(VLOOKUP(F75,[18]COTAÇÕES!$A:$E,5,FALSE),0))))))</f>
        <v>6.4</v>
      </c>
      <c r="K75" s="392">
        <f t="shared" ref="K75" si="24">TRUNC(J75*(1+$C$9),2)</f>
        <v>8.24</v>
      </c>
      <c r="L75" s="394">
        <f t="shared" ref="L75" si="25">TRUNC(K75*I75,2)</f>
        <v>368.32</v>
      </c>
    </row>
    <row r="76" spans="2:12" ht="51" x14ac:dyDescent="0.25">
      <c r="B76" s="309" t="s">
        <v>127</v>
      </c>
      <c r="C76" s="127" t="s">
        <v>51</v>
      </c>
      <c r="D76" s="127" t="s">
        <v>52</v>
      </c>
      <c r="E76" s="120" t="str">
        <f>Tabela3[[#This Row],[ITEM]]</f>
        <v>7.1.2</v>
      </c>
      <c r="F76" s="120">
        <v>87530</v>
      </c>
      <c r="G76" s="37" t="str">
        <f>IFERROR(VLOOKUP(F76,[9]planilhanull!$G$1:$K$65536,2,FALSE),IFERROR(VLOOKUP(F76,[10]JANEIRO_2023!$A$1:$F$65536,2,FALSE),IFERROR(VLOOKUP(F76,[11]sheet1!$A$1:$E$65536,2,FALSE),IFERROR(VLOOKUP(F76,[12]JANEIRO_2023!$A$1:$F$65536,3,FALSE),IFERROR(VLOOKUP(F76,COMPOSIÇÃO!B:I,4,FALSE),IFERROR(VLOOKUP(F76,[13]COTAÇÕES!$A$1:$E$554000,2,FALSE),0))))))</f>
        <v>MASSA ÚNICA, PARA RECEBIMENTO DE PINTURA, EM ARGAMASSA TRAÇO 1:2:8, PREPARO MANUAL, APLICADA MANUALMENTE EM FACES INTERNAS DE PAREDES, ESPESSURA DE 20MM, COM EXECUÇÃO DE TALISCAS. AF_06/2014</v>
      </c>
      <c r="H76" s="128" t="str">
        <f>IFERROR(VLOOKUP(F76,[9]planilhanull!$G$1:$K$65536,3,FALSE),IFERROR(VLOOKUP(F76,[10]JANEIRO_2023!$A$1:$F$65536,3,FALSE),IFERROR(VLOOKUP(F76,[11]sheet1!$A$1:$E$65536,3,FALSE),IFERROR(VLOOKUP(F76,[12]JANEIRO_2023!$A$1:$F$65536,4,FALSE),IFERROR(VLOOKUP(F76,COMPOSIÇÃO!B:I,6,FALSE),IFERROR(VLOOKUP(F76,[13]COTAÇÕES!$A$1:$J$55400,3,FALSE),0))))))</f>
        <v>M2</v>
      </c>
      <c r="I76" s="392">
        <f>VLOOKUP(E76,'MEMORIA DE CALCULO AT'!A:J,8,0)</f>
        <v>44.7</v>
      </c>
      <c r="J76" s="440" t="str">
        <f>IFERROR(VLOOKUP(F76,[14]planilhanull!$G:$M,5,FALSE),IFERROR(VLOOKUP(F76,[15]JUNHO_2023!$A$1:$F$65536,6,FALSE),IFERROR(VLOOKUP(F76,[16]sheet1!$A:$E,5,FALSE),IFERROR(VLOOKUP(F76,[17]JUNHO_2023!$A$1:$F$65536,5,FALSE),IFERROR(VLOOKUP(F76,[18]COMPOSIÇÃO!$A:$H,8,FALSE),IFERROR(VLOOKUP(F76,[18]COTAÇÕES!$A:$E,5,FALSE),0))))))</f>
        <v>38,10</v>
      </c>
      <c r="K76" s="392">
        <f t="shared" ref="K76" si="26">TRUNC(J76*(1+$C$9),2)</f>
        <v>49.08</v>
      </c>
      <c r="L76" s="394">
        <f t="shared" ref="L76" si="27">TRUNC(K76*I76,2)</f>
        <v>2193.87</v>
      </c>
    </row>
    <row r="77" spans="2:12" ht="51" x14ac:dyDescent="0.25">
      <c r="B77" s="309" t="s">
        <v>742</v>
      </c>
      <c r="C77" s="127" t="s">
        <v>51</v>
      </c>
      <c r="D77" s="127" t="s">
        <v>52</v>
      </c>
      <c r="E77" s="120" t="str">
        <f>Tabela3[[#This Row],[ITEM]]</f>
        <v>7.1.3</v>
      </c>
      <c r="F77" s="120">
        <v>87536</v>
      </c>
      <c r="G77" s="37" t="str">
        <f>IFERROR(VLOOKUP(F77,[9]planilhanull!$G$1:$K$65536,2,FALSE),IFERROR(VLOOKUP(F77,[10]JANEIRO_2023!$A$1:$F$65536,2,FALSE),IFERROR(VLOOKUP(F77,[11]sheet1!$A$1:$E$65536,2,FALSE),IFERROR(VLOOKUP(F77,[12]JANEIRO_2023!$A$1:$F$65536,3,FALSE),IFERROR(VLOOKUP(F77,COMPOSIÇÃO!B:I,4,FALSE),IFERROR(VLOOKUP(F77,[13]COTAÇÕES!$A$1:$E$554000,2,FALSE),0))))))</f>
        <v>EMBOÇO, PARA RECEBIMENTO DE CERÂMICA, EM ARGAMASSA TRAÇO 1:2:8, PREPARO MANUAL, APLICADO MANUALMENTE EM FACES INTERNAS DE PAREDES, PARA AMBIENTE COM ÁREA  MAIOR QUE 10M2, ESPESSURA DE 20MM, COM EXECUÇÃO DE TALISCAS. AF_06/2014</v>
      </c>
      <c r="H77" s="128" t="str">
        <f>IFERROR(VLOOKUP(F77,[9]planilhanull!$G$1:$K$65536,3,FALSE),IFERROR(VLOOKUP(F77,[10]JANEIRO_2023!$A$1:$F$65536,3,FALSE),IFERROR(VLOOKUP(F77,[11]sheet1!$A$1:$E$65536,3,FALSE),IFERROR(VLOOKUP(F77,[12]JANEIRO_2023!$A$1:$F$65536,4,FALSE),IFERROR(VLOOKUP(F77,COMPOSIÇÃO!B:I,6,FALSE),IFERROR(VLOOKUP(F77,[13]COTAÇÕES!$A$1:$J$55400,3,FALSE),0))))))</f>
        <v>M2</v>
      </c>
      <c r="I77" s="392">
        <f>VLOOKUP(E77,'MEMORIA DE CALCULO AT'!A:J,8,0)</f>
        <v>146.19999999999999</v>
      </c>
      <c r="J77" s="440" t="str">
        <f>IFERROR(VLOOKUP(F77,[14]planilhanull!$G:$M,5,FALSE),IFERROR(VLOOKUP(F77,[15]JUNHO_2023!$A$1:$F$65536,6,FALSE),IFERROR(VLOOKUP(F77,[16]sheet1!$A:$E,5,FALSE),IFERROR(VLOOKUP(F77,[17]JUNHO_2023!$A$1:$F$65536,5,FALSE),IFERROR(VLOOKUP(F77,[18]COMPOSIÇÃO!$A:$H,8,FALSE),IFERROR(VLOOKUP(F77,[18]COTAÇÕES!$A:$E,5,FALSE),0))))))</f>
        <v>33,84</v>
      </c>
      <c r="K77" s="392">
        <f t="shared" ref="K77:K78" si="28">TRUNC(J77*(1+$C$9),2)</f>
        <v>43.59</v>
      </c>
      <c r="L77" s="394">
        <f t="shared" ref="L77:L78" si="29">TRUNC(K77*I77,2)</f>
        <v>6372.85</v>
      </c>
    </row>
    <row r="78" spans="2:12" ht="38.25" x14ac:dyDescent="0.25">
      <c r="B78" s="309" t="s">
        <v>743</v>
      </c>
      <c r="C78" s="127" t="s">
        <v>51</v>
      </c>
      <c r="D78" s="127" t="s">
        <v>52</v>
      </c>
      <c r="E78" s="120" t="str">
        <f>Tabela3[[#This Row],[ITEM]]</f>
        <v>7.1.4</v>
      </c>
      <c r="F78" s="120">
        <v>87273</v>
      </c>
      <c r="G78" s="37" t="str">
        <f>IFERROR(VLOOKUP(F78,[9]planilhanull!$G$1:$K$65536,2,FALSE),IFERROR(VLOOKUP(F78,[10]JANEIRO_2023!$A$1:$F$65536,2,FALSE),IFERROR(VLOOKUP(F78,[11]sheet1!$A$1:$E$65536,2,FALSE),IFERROR(VLOOKUP(F78,[12]JANEIRO_2023!$A$1:$F$65536,3,FALSE),IFERROR(VLOOKUP(F78,COMPOSIÇÃO!B:I,4,FALSE),IFERROR(VLOOKUP(F78,[13]COTAÇÕES!$A$1:$E$554000,2,FALSE),0))))))</f>
        <v>REVESTIMENTO CERÂMICO PARA PAREDES INTERNAS COM PLACAS TIPO ESMALTADA EXTRA  DE DIMENSÕES 33X45 CM APLICADAS NA ALTURA INTEIRA DAS PAREDES. AF_02/2023_PE</v>
      </c>
      <c r="H78" s="128" t="str">
        <f>IFERROR(VLOOKUP(F78,[9]planilhanull!$G$1:$K$65536,3,FALSE),IFERROR(VLOOKUP(F78,[10]JANEIRO_2023!$A$1:$F$65536,3,FALSE),IFERROR(VLOOKUP(F78,[11]sheet1!$A$1:$E$65536,3,FALSE),IFERROR(VLOOKUP(F78,[12]JANEIRO_2023!$A$1:$F$65536,4,FALSE),IFERROR(VLOOKUP(F78,COMPOSIÇÃO!B:I,6,FALSE),IFERROR(VLOOKUP(F78,[13]COTAÇÕES!$A$1:$J$55400,3,FALSE),0))))))</f>
        <v>M2</v>
      </c>
      <c r="I78" s="392">
        <f>VLOOKUP(E78,'MEMORIA DE CALCULO AT'!A:J,8,0)</f>
        <v>146.19999999999999</v>
      </c>
      <c r="J78" s="440" t="str">
        <f>IFERROR(VLOOKUP(F78,[14]planilhanull!$G:$M,5,FALSE),IFERROR(VLOOKUP(F78,[15]JUNHO_2023!$A$1:$F$65536,6,FALSE),IFERROR(VLOOKUP(F78,[16]sheet1!$A:$E,5,FALSE),IFERROR(VLOOKUP(F78,[17]JUNHO_2023!$A$1:$F$65536,5,FALSE),IFERROR(VLOOKUP(F78,[18]COMPOSIÇÃO!$A:$H,8,FALSE),IFERROR(VLOOKUP(F78,[18]COTAÇÕES!$A:$E,5,FALSE),0))))))</f>
        <v>63,15</v>
      </c>
      <c r="K78" s="392">
        <f t="shared" si="28"/>
        <v>81.34</v>
      </c>
      <c r="L78" s="394">
        <f t="shared" si="29"/>
        <v>11891.9</v>
      </c>
    </row>
    <row r="79" spans="2:12" x14ac:dyDescent="0.25">
      <c r="B79" s="307" t="s">
        <v>526</v>
      </c>
      <c r="C79" s="49"/>
      <c r="D79" s="49"/>
      <c r="E79" s="49"/>
      <c r="F79" s="49"/>
      <c r="G79" s="50" t="s">
        <v>529</v>
      </c>
      <c r="H79" s="124"/>
      <c r="I79" s="125"/>
      <c r="J79" s="126"/>
      <c r="K79" s="125"/>
      <c r="L79" s="308">
        <f>SUM(L80:L81)</f>
        <v>555.6</v>
      </c>
    </row>
    <row r="80" spans="2:12" ht="25.5" x14ac:dyDescent="0.25">
      <c r="B80" s="309" t="s">
        <v>527</v>
      </c>
      <c r="C80" s="127" t="s">
        <v>51</v>
      </c>
      <c r="D80" s="127" t="s">
        <v>52</v>
      </c>
      <c r="E80" s="120" t="str">
        <f>Tabela3[[#This Row],[ITEM]]</f>
        <v>7.2.1</v>
      </c>
      <c r="F80" s="120">
        <v>96111</v>
      </c>
      <c r="G80" s="37" t="str">
        <f>IFERROR(VLOOKUP(F80,[9]planilhanull!$G$1:$K$65536,2,FALSE),IFERROR(VLOOKUP(F80,[10]JANEIRO_2023!$A$1:$F$65536,2,FALSE),IFERROR(VLOOKUP(F80,[11]sheet1!$A$1:$E$65536,2,FALSE),IFERROR(VLOOKUP(F80,[12]JANEIRO_2023!$A$1:$F$65536,3,FALSE),IFERROR(VLOOKUP(F80,COMPOSIÇÃO!B:I,4,FALSE),IFERROR(VLOOKUP(F80,[13]COTAÇÕES!$A$1:$E$554000,2,FALSE),0))))))</f>
        <v>FORRO EM RÉGUAS DE PVC, FRISADO, PARA AMBIENTES RESIDENCIAIS, INCLUSIVE ESTRUTURA DE FIXAÇÃO. AF_05/2017_PS</v>
      </c>
      <c r="H80" s="128" t="str">
        <f>IFERROR(VLOOKUP(F80,[9]planilhanull!$G$1:$K$65536,3,FALSE),IFERROR(VLOOKUP(F80,[10]JANEIRO_2023!$A$1:$F$65536,3,FALSE),IFERROR(VLOOKUP(F80,[11]sheet1!$A$1:$E$65536,3,FALSE),IFERROR(VLOOKUP(F80,[12]JANEIRO_2023!$A$1:$F$65536,4,FALSE),IFERROR(VLOOKUP(F80,COMPOSIÇÃO!B:I,6,FALSE),IFERROR(VLOOKUP(F80,[13]COTAÇÕES!$A$1:$J$55400,3,FALSE),0))))))</f>
        <v>M2</v>
      </c>
      <c r="I80" s="392">
        <f>VLOOKUP(E80,'MEMORIA DE CALCULO AT'!A:J,8,0)</f>
        <v>4.8</v>
      </c>
      <c r="J80" s="440" t="str">
        <f>IFERROR(VLOOKUP(F80,[14]planilhanull!$G:$M,5,FALSE),IFERROR(VLOOKUP(F80,[15]JUNHO_2023!$A$1:$F$65536,6,FALSE),IFERROR(VLOOKUP(F80,[16]sheet1!$A:$E,5,FALSE),IFERROR(VLOOKUP(F80,[17]JUNHO_2023!$A$1:$F$65536,5,FALSE),IFERROR(VLOOKUP(F80,[18]COMPOSIÇÃO!$A:$H,8,FALSE),IFERROR(VLOOKUP(F80,[18]COTAÇÕES!$A:$E,5,FALSE),0))))))</f>
        <v>66,79</v>
      </c>
      <c r="K80" s="392">
        <f t="shared" ref="K80" si="30">TRUNC(J80*(1+$C$9),2)</f>
        <v>86.03</v>
      </c>
      <c r="L80" s="394">
        <f t="shared" ref="L80" si="31">TRUNC(K80*I80,2)</f>
        <v>412.94</v>
      </c>
    </row>
    <row r="81" spans="2:12" ht="25.5" x14ac:dyDescent="0.25">
      <c r="B81" s="309" t="s">
        <v>528</v>
      </c>
      <c r="C81" s="127" t="s">
        <v>51</v>
      </c>
      <c r="D81" s="127" t="s">
        <v>52</v>
      </c>
      <c r="E81" s="120" t="str">
        <f>Tabela3[[#This Row],[ITEM]]</f>
        <v>7.2.2</v>
      </c>
      <c r="F81" s="120">
        <v>96121</v>
      </c>
      <c r="G81" s="37" t="str">
        <f>IFERROR(VLOOKUP(F81,[9]planilhanull!$G$1:$K$65536,2,FALSE),IFERROR(VLOOKUP(F81,[10]JANEIRO_2023!$A$1:$F$65536,2,FALSE),IFERROR(VLOOKUP(F81,[11]sheet1!$A$1:$E$65536,2,FALSE),IFERROR(VLOOKUP(F81,[12]JANEIRO_2023!$A$1:$F$65536,3,FALSE),IFERROR(VLOOKUP(F81,COMPOSIÇÃO!B:I,4,FALSE),IFERROR(VLOOKUP(F81,[13]COTAÇÕES!$A$1:$E$554000,2,FALSE),0))))))</f>
        <v>ACABAMENTOS PARA FORRO (RODA-FORRO EM PERFIL METÁLICO E PLÁSTICO). AF_05/2017</v>
      </c>
      <c r="H81" s="128" t="str">
        <f>IFERROR(VLOOKUP(F81,[9]planilhanull!$G$1:$K$65536,3,FALSE),IFERROR(VLOOKUP(F81,[10]JANEIRO_2023!$A$1:$F$65536,3,FALSE),IFERROR(VLOOKUP(F81,[11]sheet1!$A$1:$E$65536,3,FALSE),IFERROR(VLOOKUP(F81,[12]JANEIRO_2023!$A$1:$F$65536,4,FALSE),IFERROR(VLOOKUP(F81,COMPOSIÇÃO!B:I,6,FALSE),IFERROR(VLOOKUP(F81,[13]COTAÇÕES!$A$1:$J$55400,3,FALSE),0))))))</f>
        <v>M</v>
      </c>
      <c r="I81" s="392">
        <f>VLOOKUP(E81,'MEMORIA DE CALCULO AT'!A:J,8,0)</f>
        <v>8.9</v>
      </c>
      <c r="J81" s="440" t="str">
        <f>IFERROR(VLOOKUP(F81,[14]planilhanull!$G:$M,5,FALSE),IFERROR(VLOOKUP(F81,[15]JUNHO_2023!$A$1:$F$65536,6,FALSE),IFERROR(VLOOKUP(F81,[16]sheet1!$A:$E,5,FALSE),IFERROR(VLOOKUP(F81,[17]JUNHO_2023!$A$1:$F$65536,5,FALSE),IFERROR(VLOOKUP(F81,[18]COMPOSIÇÃO!$A:$H,8,FALSE),IFERROR(VLOOKUP(F81,[18]COTAÇÕES!$A:$E,5,FALSE),0))))))</f>
        <v>12,45</v>
      </c>
      <c r="K81" s="392">
        <f t="shared" ref="K81" si="32">TRUNC(J81*(1+$C$9),2)</f>
        <v>16.03</v>
      </c>
      <c r="L81" s="394">
        <f t="shared" ref="L81" si="33">TRUNC(K81*I81,2)</f>
        <v>142.66</v>
      </c>
    </row>
    <row r="82" spans="2:12" x14ac:dyDescent="0.25">
      <c r="B82" s="309"/>
      <c r="C82" s="127"/>
      <c r="D82" s="127"/>
      <c r="E82" s="127"/>
      <c r="F82" s="120"/>
      <c r="G82" s="72"/>
      <c r="H82" s="43"/>
      <c r="I82" s="359"/>
      <c r="J82" s="360"/>
      <c r="K82" s="359"/>
      <c r="L82" s="361"/>
    </row>
    <row r="83" spans="2:12" x14ac:dyDescent="0.25">
      <c r="B83" s="345" t="s">
        <v>60</v>
      </c>
      <c r="C83" s="346"/>
      <c r="D83" s="346"/>
      <c r="E83" s="346"/>
      <c r="F83" s="346"/>
      <c r="G83" s="344" t="s">
        <v>205</v>
      </c>
      <c r="H83" s="347"/>
      <c r="I83" s="348"/>
      <c r="J83" s="349"/>
      <c r="K83" s="348"/>
      <c r="L83" s="350">
        <f>SUM(L84:L92)/2</f>
        <v>17217.48</v>
      </c>
    </row>
    <row r="84" spans="2:12" x14ac:dyDescent="0.25">
      <c r="B84" s="307" t="s">
        <v>61</v>
      </c>
      <c r="C84" s="49"/>
      <c r="D84" s="49"/>
      <c r="E84" s="49"/>
      <c r="F84" s="49"/>
      <c r="G84" s="50" t="s">
        <v>125</v>
      </c>
      <c r="H84" s="124"/>
      <c r="I84" s="125"/>
      <c r="J84" s="126"/>
      <c r="K84" s="125"/>
      <c r="L84" s="308">
        <f>SUM(L85:L85)</f>
        <v>203.46</v>
      </c>
    </row>
    <row r="85" spans="2:12" ht="25.5" x14ac:dyDescent="0.25">
      <c r="B85" s="309" t="s">
        <v>151</v>
      </c>
      <c r="C85" s="127" t="s">
        <v>51</v>
      </c>
      <c r="D85" s="127" t="s">
        <v>52</v>
      </c>
      <c r="E85" s="120" t="str">
        <f>Tabela3[[#This Row],[ITEM]]</f>
        <v>8.1.1</v>
      </c>
      <c r="F85" s="120">
        <v>102163</v>
      </c>
      <c r="G85" s="37" t="str">
        <f>IFERROR(VLOOKUP(F85,[9]planilhanull!$G$1:$K$65536,2,FALSE),IFERROR(VLOOKUP(F85,[10]JANEIRO_2023!$A$1:$F$65536,2,FALSE),IFERROR(VLOOKUP(F85,[11]sheet1!$A$1:$E$65536,2,FALSE),IFERROR(VLOOKUP(F85,[12]JANEIRO_2023!$A$1:$F$65536,3,FALSE),IFERROR(VLOOKUP(F85,COMPOSIÇÃO!B:I,4,FALSE),IFERROR(VLOOKUP(F85,[13]COTAÇÕES!$A$1:$E$554000,2,FALSE),0))))))</f>
        <v>INSTALAÇÃO DE VIDRO LISO FUME, E = 4 MM, EM ESQUADRIA DE ALUMÍNIO OU PVC, FIXADO COM BAGUETE. AF_01/2021_PS</v>
      </c>
      <c r="H85" s="128" t="str">
        <f>IFERROR(VLOOKUP(F85,[9]planilhanull!$G$1:$K$65536,3,FALSE),IFERROR(VLOOKUP(F85,[10]JANEIRO_2023!$A$1:$F$65536,3,FALSE),IFERROR(VLOOKUP(F85,[11]sheet1!$A$1:$E$65536,3,FALSE),IFERROR(VLOOKUP(F85,[12]JANEIRO_2023!$A$1:$F$65536,4,FALSE),IFERROR(VLOOKUP(F85,COMPOSIÇÃO!B:I,6,FALSE),IFERROR(VLOOKUP(F85,[13]COTAÇÕES!$A$1:$J$55400,3,FALSE),0))))))</f>
        <v>M2</v>
      </c>
      <c r="I85" s="392">
        <f>VLOOKUP(E85,'MEMORIA DE CALCULO AT'!A:J,8,0)</f>
        <v>0.48</v>
      </c>
      <c r="J85" s="440" t="str">
        <f>IFERROR(VLOOKUP(F85,[14]planilhanull!$G:$M,5,FALSE),IFERROR(VLOOKUP(F85,[15]JUNHO_2023!$A$1:$F$65536,6,FALSE),IFERROR(VLOOKUP(F85,[16]sheet1!$A:$E,5,FALSE),IFERROR(VLOOKUP(F85,[17]JUNHO_2023!$A$1:$F$65536,5,FALSE),IFERROR(VLOOKUP(F85,[18]COMPOSIÇÃO!$A:$H,8,FALSE),IFERROR(VLOOKUP(F85,[18]COTAÇÕES!$A:$E,5,FALSE),0))))))</f>
        <v>329,06</v>
      </c>
      <c r="K85" s="392">
        <f>TRUNC(J85*(1+$C$9),2)</f>
        <v>423.89</v>
      </c>
      <c r="L85" s="394">
        <f>TRUNC(K85*I85,2)</f>
        <v>203.46</v>
      </c>
    </row>
    <row r="86" spans="2:12" x14ac:dyDescent="0.25">
      <c r="B86" s="307" t="s">
        <v>62</v>
      </c>
      <c r="C86" s="49"/>
      <c r="D86" s="49"/>
      <c r="E86" s="49"/>
      <c r="F86" s="49"/>
      <c r="G86" s="50" t="s">
        <v>128</v>
      </c>
      <c r="H86" s="124"/>
      <c r="I86" s="125"/>
      <c r="J86" s="126"/>
      <c r="K86" s="125"/>
      <c r="L86" s="308">
        <f>SUM(L87:L92)</f>
        <v>17014.02</v>
      </c>
    </row>
    <row r="87" spans="2:12" ht="51" x14ac:dyDescent="0.25">
      <c r="B87" s="309" t="s">
        <v>140</v>
      </c>
      <c r="C87" s="127" t="s">
        <v>51</v>
      </c>
      <c r="D87" s="127" t="s">
        <v>52</v>
      </c>
      <c r="E87" s="120" t="str">
        <f>Tabela3[[#This Row],[ITEM]]</f>
        <v>8.2.1</v>
      </c>
      <c r="F87" s="120">
        <v>90850</v>
      </c>
      <c r="G87" s="37" t="str">
        <f>IFERROR(VLOOKUP(F87,[9]planilhanull!$G$1:$K$65536,2,FALSE),IFERROR(VLOOKUP(F87,[10]JANEIRO_2023!$A$1:$F$65536,2,FALSE),IFERROR(VLOOKUP(F87,[11]sheet1!$A$1:$E$65536,2,FALSE),IFERROR(VLOOKUP(F87,[12]JANEIRO_2023!$A$1:$F$65536,3,FALSE),IFERROR(VLOOKUP(F87,COMPOSIÇÃO!B:I,4,FALSE),IFERROR(VLOOKUP(F87,[13]COTAÇÕES!$A$1:$E$554000,2,FALSE),0))))))</f>
        <v>KIT DE PORTA DE MADEIRA PARA PINTURA, SEMI-OCA (LEVE OU MÉDIA), PADRÃO MÉDIO, 90X210CM, ESPESSURA DE 3,5CM, ITENS INCLUSOS: DOBRADIÇAS, MONTAGEM E INSTALAÇÃO DO BATENTE, SEM FECHADURA - FORNECIMENTO E INSTALAÇÃO. AF_12/2019</v>
      </c>
      <c r="H87" s="128" t="str">
        <f>IFERROR(VLOOKUP(F87,[9]planilhanull!$G$1:$K$65536,3,FALSE),IFERROR(VLOOKUP(F87,[10]JANEIRO_2023!$A$1:$F$65536,3,FALSE),IFERROR(VLOOKUP(F87,[11]sheet1!$A$1:$E$65536,3,FALSE),IFERROR(VLOOKUP(F87,[12]JANEIRO_2023!$A$1:$F$65536,4,FALSE),IFERROR(VLOOKUP(F87,COMPOSIÇÃO!B:I,6,FALSE),IFERROR(VLOOKUP(F87,[13]COTAÇÕES!$A$1:$J$55400,3,FALSE),0))))))</f>
        <v>UN</v>
      </c>
      <c r="I87" s="392">
        <f>VLOOKUP(E87,'MEMORIA DE CALCULO AT'!A:J,8,0)</f>
        <v>3</v>
      </c>
      <c r="J87" s="440" t="str">
        <f>IFERROR(VLOOKUP(F87,[14]planilhanull!$G:$M,5,FALSE),IFERROR(VLOOKUP(F87,[15]JUNHO_2023!$A$1:$F$65536,6,FALSE),IFERROR(VLOOKUP(F87,[16]sheet1!$A:$E,5,FALSE),IFERROR(VLOOKUP(F87,[17]JUNHO_2023!$A$1:$F$65536,5,FALSE),IFERROR(VLOOKUP(F87,[18]COMPOSIÇÃO!$A:$H,8,FALSE),IFERROR(VLOOKUP(F87,[18]COTAÇÕES!$A:$E,5,FALSE),0))))))</f>
        <v>1.071,99</v>
      </c>
      <c r="K87" s="392">
        <f t="shared" ref="K87:K89" si="34">TRUNC(J87*(1+$C$9),2)</f>
        <v>1380.92</v>
      </c>
      <c r="L87" s="394">
        <f t="shared" ref="L87:L89" si="35">TRUNC(K87*I87,2)</f>
        <v>4142.76</v>
      </c>
    </row>
    <row r="88" spans="2:12" ht="38.25" x14ac:dyDescent="0.25">
      <c r="B88" s="309" t="s">
        <v>141</v>
      </c>
      <c r="C88" s="127" t="s">
        <v>51</v>
      </c>
      <c r="D88" s="127" t="s">
        <v>54</v>
      </c>
      <c r="E88" s="120" t="str">
        <f>Tabela3[[#This Row],[ITEM]]</f>
        <v>8.2.2</v>
      </c>
      <c r="F88" s="120" t="str">
        <f>COMPOSIÇÃO!B43</f>
        <v>CPU 04</v>
      </c>
      <c r="G88" s="37" t="str">
        <f>IFERROR(VLOOKUP(F88,[9]planilhanull!$G$1:$K$65536,2,FALSE),IFERROR(VLOOKUP(F88,[10]JANEIRO_2023!$A$1:$F$65536,2,FALSE),IFERROR(VLOOKUP(F88,[11]sheet1!$A$1:$E$65536,2,FALSE),IFERROR(VLOOKUP(F88,[12]JANEIRO_2023!$A$1:$F$65536,3,FALSE),IFERROR(VLOOKUP(F88,COMPOSIÇÃO!B:I,4,FALSE),IFERROR(VLOOKUP(F88,[13]COTAÇÕES!$A$1:$E$554000,2,FALSE),0))))))</f>
        <v xml:space="preserve">KIT PORTA DE MADEIRA VAI E VEM PARA PINTURA, 2 FOLHAS, SEMI-OCA (LEVE OU MÉDIA), PADRÃO MÉDIO, 120X210 CM, ESPESSURA DE 3,5 CM, FORNECIMENTO E INSTALAÇÃO </v>
      </c>
      <c r="H88" s="128" t="str">
        <f>IFERROR(VLOOKUP(F88,[9]planilhanull!$G$1:$K$65536,3,FALSE),IFERROR(VLOOKUP(F88,[10]JANEIRO_2023!$A$1:$F$65536,3,FALSE),IFERROR(VLOOKUP(F88,[11]sheet1!$A$1:$E$65536,3,FALSE),IFERROR(VLOOKUP(F88,[12]JANEIRO_2023!$A$1:$F$65536,4,FALSE),IFERROR(VLOOKUP(F88,COMPOSIÇÃO!B:I,6,FALSE),IFERROR(VLOOKUP(F88,[13]COTAÇÕES!$A$1:$J$55400,3,FALSE),0))))))</f>
        <v>UN</v>
      </c>
      <c r="I88" s="392">
        <f>VLOOKUP(E88,'MEMORIA DE CALCULO AT'!A:J,8,0)</f>
        <v>1</v>
      </c>
      <c r="J88" s="393">
        <f>IFERROR(VLOOKUP(F88,[9]planilhanull!$G$1:$K$65536,5,FALSE),IFERROR(VLOOKUP(F88,[10]JANEIRO_2023!$A$1:$F$65536,6,FALSE),IFERROR(VLOOKUP(F88,[11]sheet1!$A$1:$E$65536,5,FALSE),IFERROR(VLOOKUP(F88,[12]JANEIRO_2023!$A$1:$F$65536,5,FALSE),IFERROR(VLOOKUP(F88,COMPOSIÇÃO!B:I,8,FALSE),IFERROR(VLOOKUP(F88,[13]COTAÇÕES!$A$1:$J$55400,5,FALSE),0))))))</f>
        <v>2808.3100000000004</v>
      </c>
      <c r="K88" s="392">
        <f t="shared" ref="K88" si="36">TRUNC(J88*(1+$C$9),2)</f>
        <v>3617.63</v>
      </c>
      <c r="L88" s="394">
        <f t="shared" ref="L88" si="37">TRUNC(K88*I88,2)</f>
        <v>3617.63</v>
      </c>
    </row>
    <row r="89" spans="2:12" ht="25.5" x14ac:dyDescent="0.25">
      <c r="B89" s="309" t="s">
        <v>142</v>
      </c>
      <c r="C89" s="127" t="s">
        <v>51</v>
      </c>
      <c r="D89" s="127" t="s">
        <v>53</v>
      </c>
      <c r="E89" s="120" t="str">
        <f>Tabela3[[#This Row],[ITEM]]</f>
        <v>8.2.3</v>
      </c>
      <c r="F89" s="120">
        <v>1101002010</v>
      </c>
      <c r="G89" s="37" t="str">
        <f>IFERROR(VLOOKUP(F89,[9]planilhanull!$G$1:$K$65536,2,FALSE),IFERROR(VLOOKUP(F89,[10]JANEIRO_2023!$A$1:$F$65536,2,FALSE),IFERROR(VLOOKUP(F89,[11]sheet1!$A$1:$E$65536,2,FALSE),IFERROR(VLOOKUP(F89,[12]JANEIRO_2023!$A$1:$F$65536,3,FALSE),IFERROR(VLOOKUP(F89,COMPOSIÇÃO!B:I,4,FALSE),IFERROR(VLOOKUP(F89,[13]COTAÇÕES!$A$1:$E$554000,2,FALSE),0))))))</f>
        <v>PORTA EM CHAPA VINCADA - 1 FOLHA, INCLUSIVE ACABAMENTO E FERRAGENS - ANEXO A-045 (ESQ.)</v>
      </c>
      <c r="H89" s="128" t="str">
        <f>IFERROR(VLOOKUP(F89,[9]planilhanull!$G$1:$K$65536,3,FALSE),IFERROR(VLOOKUP(F89,[10]JANEIRO_2023!$A$1:$F$65536,3,FALSE),IFERROR(VLOOKUP(F89,[11]sheet1!$A$1:$E$65536,3,FALSE),IFERROR(VLOOKUP(F89,[12]JANEIRO_2023!$A$1:$F$65536,4,FALSE),IFERROR(VLOOKUP(F89,COMPOSIÇÃO!B:I,6,FALSE),IFERROR(VLOOKUP(F89,[13]COTAÇÕES!$A$1:$J$55400,3,FALSE),0))))))</f>
        <v>M2</v>
      </c>
      <c r="I89" s="392">
        <f>VLOOKUP(E89,'MEMORIA DE CALCULO AT'!A:J,8,0)</f>
        <v>4.41</v>
      </c>
      <c r="J89" s="440">
        <f>IFERROR(VLOOKUP(F89,[14]planilhanull!$G:$M,5,FALSE),IFERROR(VLOOKUP(F89,[15]JUNHO_2023!$A$1:$F$65536,6,FALSE),IFERROR(VLOOKUP(F89,[16]sheet1!$A:$E,5,FALSE),IFERROR(VLOOKUP(F89,[17]JUNHO_2023!$A$1:$F$65536,5,FALSE),IFERROR(VLOOKUP(F89,[18]COMPOSIÇÃO!$A:$H,8,FALSE),IFERROR(VLOOKUP(F89,[18]COTAÇÕES!$A:$E,5,FALSE),0))))))</f>
        <v>916.76</v>
      </c>
      <c r="K89" s="392">
        <f t="shared" si="34"/>
        <v>1180.96</v>
      </c>
      <c r="L89" s="394">
        <f t="shared" si="35"/>
        <v>5208.03</v>
      </c>
    </row>
    <row r="90" spans="2:12" ht="25.5" x14ac:dyDescent="0.25">
      <c r="B90" s="309" t="s">
        <v>770</v>
      </c>
      <c r="C90" s="127" t="s">
        <v>51</v>
      </c>
      <c r="D90" s="127" t="s">
        <v>53</v>
      </c>
      <c r="E90" s="120" t="str">
        <f>Tabela3[[#This Row],[ITEM]]</f>
        <v>8.2.4</v>
      </c>
      <c r="F90" s="120">
        <v>2401002010</v>
      </c>
      <c r="G90" s="37" t="str">
        <f>IFERROR(VLOOKUP(F90,[9]planilhanull!$G$1:$K$65536,2,FALSE),IFERROR(VLOOKUP(F90,[10]JANEIRO_2023!$A$1:$F$65536,2,FALSE),IFERROR(VLOOKUP(F90,[11]sheet1!$A$1:$E$65536,2,FALSE),IFERROR(VLOOKUP(F90,[12]JANEIRO_2023!$A$1:$F$65536,3,FALSE),IFERROR(VLOOKUP(F90,COMPOSIÇÃO!B:I,4,FALSE),IFERROR(VLOOKUP(F90,[13]COTAÇÕES!$A$1:$E$554000,2,FALSE),0))))))</f>
        <v>BARRA DE APOIO RETA, EM ACO INOX POLIDO, COMPRIMENTO DE 40CM, DIAMETRO MINIMO DE 3CM</v>
      </c>
      <c r="H90" s="128" t="str">
        <f>IFERROR(VLOOKUP(F90,[9]planilhanull!$G$1:$K$65536,3,FALSE),IFERROR(VLOOKUP(F90,[10]JANEIRO_2023!$A$1:$F$65536,3,FALSE),IFERROR(VLOOKUP(F90,[11]sheet1!$A$1:$E$65536,3,FALSE),IFERROR(VLOOKUP(F90,[12]JANEIRO_2023!$A$1:$F$65536,4,FALSE),IFERROR(VLOOKUP(F90,COMPOSIÇÃO!B:I,6,FALSE),IFERROR(VLOOKUP(F90,[13]COTAÇÕES!$A$1:$J$55400,3,FALSE),0))))))</f>
        <v>UN</v>
      </c>
      <c r="I90" s="392">
        <f>VLOOKUP(E90,'MEMORIA DE CALCULO AT'!A:J,8,0)</f>
        <v>2</v>
      </c>
      <c r="J90" s="440">
        <f>IFERROR(VLOOKUP(F90,[14]planilhanull!$G:$M,5,FALSE),IFERROR(VLOOKUP(F90,[15]JUNHO_2023!$A$1:$F$65536,6,FALSE),IFERROR(VLOOKUP(F90,[16]sheet1!$A:$E,5,FALSE),IFERROR(VLOOKUP(F90,[17]JUNHO_2023!$A$1:$F$65536,5,FALSE),IFERROR(VLOOKUP(F90,[18]COMPOSIÇÃO!$A:$H,8,FALSE),IFERROR(VLOOKUP(F90,[18]COTAÇÕES!$A:$E,5,FALSE),0))))))</f>
        <v>239.04</v>
      </c>
      <c r="K90" s="392">
        <f t="shared" ref="K90:K91" si="38">TRUNC(J90*(1+$C$9),2)</f>
        <v>307.92</v>
      </c>
      <c r="L90" s="394">
        <f t="shared" ref="L90:L91" si="39">TRUNC(K90*I90,2)</f>
        <v>615.84</v>
      </c>
    </row>
    <row r="91" spans="2:12" ht="25.5" x14ac:dyDescent="0.25">
      <c r="B91" s="309" t="s">
        <v>771</v>
      </c>
      <c r="C91" s="127" t="s">
        <v>51</v>
      </c>
      <c r="D91" s="127" t="s">
        <v>53</v>
      </c>
      <c r="E91" s="120" t="str">
        <f>Tabela3[[#This Row],[ITEM]]</f>
        <v>8.2.5</v>
      </c>
      <c r="F91" s="120">
        <v>2401002050</v>
      </c>
      <c r="G91" s="37" t="str">
        <f>IFERROR(VLOOKUP(F91,[9]planilhanull!$G$1:$K$65536,2,FALSE),IFERROR(VLOOKUP(F91,[10]JANEIRO_2023!$A$1:$F$65536,2,FALSE),IFERROR(VLOOKUP(F91,[11]sheet1!$A$1:$E$65536,2,FALSE),IFERROR(VLOOKUP(F91,[12]JANEIRO_2023!$A$1:$F$65536,3,FALSE),IFERROR(VLOOKUP(F91,COMPOSIÇÃO!B:I,4,FALSE),IFERROR(VLOOKUP(F91,[13]COTAÇÕES!$A$1:$E$554000,2,FALSE),0))))))</f>
        <v>PROTETOR DE IMPACTO EM ACO INOX POLIDO 304 SHIELD, ALTURA DE 40CM, LARGURA DE 80CM OU 90CM</v>
      </c>
      <c r="H91" s="128" t="str">
        <f>IFERROR(VLOOKUP(F91,[9]planilhanull!$G$1:$K$65536,3,FALSE),IFERROR(VLOOKUP(F91,[10]JANEIRO_2023!$A$1:$F$65536,3,FALSE),IFERROR(VLOOKUP(F91,[11]sheet1!$A$1:$E$65536,3,FALSE),IFERROR(VLOOKUP(F91,[12]JANEIRO_2023!$A$1:$F$65536,4,FALSE),IFERROR(VLOOKUP(F91,COMPOSIÇÃO!B:I,6,FALSE),IFERROR(VLOOKUP(F91,[13]COTAÇÕES!$A$1:$J$55400,3,FALSE),0))))))</f>
        <v>UN</v>
      </c>
      <c r="I91" s="392">
        <f>VLOOKUP(E91,'MEMORIA DE CALCULO AT'!A:J,8,0)</f>
        <v>2</v>
      </c>
      <c r="J91" s="440">
        <f>IFERROR(VLOOKUP(F91,[14]planilhanull!$G:$M,5,FALSE),IFERROR(VLOOKUP(F91,[15]JUNHO_2023!$A$1:$F$65536,6,FALSE),IFERROR(VLOOKUP(F91,[16]sheet1!$A:$E,5,FALSE),IFERROR(VLOOKUP(F91,[17]JUNHO_2023!$A$1:$F$65536,5,FALSE),IFERROR(VLOOKUP(F91,[18]COMPOSIÇÃO!$A:$H,8,FALSE),IFERROR(VLOOKUP(F91,[18]COTAÇÕES!$A:$E,5,FALSE),0))))))</f>
        <v>195.97</v>
      </c>
      <c r="K91" s="392">
        <f t="shared" si="38"/>
        <v>252.44</v>
      </c>
      <c r="L91" s="394">
        <f t="shared" si="39"/>
        <v>504.88</v>
      </c>
    </row>
    <row r="92" spans="2:12" ht="63.75" x14ac:dyDescent="0.25">
      <c r="B92" s="309" t="s">
        <v>785</v>
      </c>
      <c r="C92" s="127" t="s">
        <v>51</v>
      </c>
      <c r="D92" s="127" t="s">
        <v>52</v>
      </c>
      <c r="E92" s="120" t="str">
        <f>Tabela3[[#This Row],[ITEM]]</f>
        <v>8.2.6</v>
      </c>
      <c r="F92" s="120">
        <v>100681</v>
      </c>
      <c r="G92" s="37" t="str">
        <f>IFERROR(VLOOKUP(F92,[9]planilhanull!$G$1:$K$65536,2,FALSE),IFERROR(VLOOKUP(F92,[10]JANEIRO_2023!$A$1:$F$65536,2,FALSE),IFERROR(VLOOKUP(F92,[11]sheet1!$A$1:$E$65536,2,FALSE),IFERROR(VLOOKUP(F92,[12]JANEIRO_2023!$A$1:$F$65536,3,FALSE),IFERROR(VLOOKUP(F92,COMPOSIÇÃO!B:I,4,FALSE),IFERROR(VLOOKUP(F92,[13]COTAÇÕES!$A$1:$E$554000,2,FALSE),0))))))</f>
        <v>KIT DE PORTA DE MADEIRA FRISADA, SEMI-OCA (LEVE OU MÉDIA), PADRÃO MÉDIO, 70X210CM, ESPESSURA DE 3CM, ITENS INCLUSOS: DOBRADIÇAS, MONTAGEM E INSTALAÇÃO DE BATENTE, FECHADURA COM EXECUÇÃO DO FURO - FORNECIMENTO E INSTALAÇÃO. AF_12/2019</v>
      </c>
      <c r="H92" s="128" t="str">
        <f>IFERROR(VLOOKUP(F92,[9]planilhanull!$G$1:$K$65536,3,FALSE),IFERROR(VLOOKUP(F92,[10]JANEIRO_2023!$A$1:$F$65536,3,FALSE),IFERROR(VLOOKUP(F92,[11]sheet1!$A$1:$E$65536,3,FALSE),IFERROR(VLOOKUP(F92,[12]JANEIRO_2023!$A$1:$F$65536,4,FALSE),IFERROR(VLOOKUP(F92,COMPOSIÇÃO!B:I,6,FALSE),IFERROR(VLOOKUP(F92,[13]COTAÇÕES!$A$1:$J$55400,3,FALSE),0))))))</f>
        <v>UN</v>
      </c>
      <c r="I92" s="392">
        <f>VLOOKUP(E92,'MEMORIA DE CALCULO AT'!A:J,8,0)</f>
        <v>2</v>
      </c>
      <c r="J92" s="440" t="str">
        <f>IFERROR(VLOOKUP(F92,[14]planilhanull!$G:$M,5,FALSE),IFERROR(VLOOKUP(F92,[15]JUNHO_2023!$A$1:$F$65536,6,FALSE),IFERROR(VLOOKUP(F92,[16]sheet1!$A:$E,5,FALSE),IFERROR(VLOOKUP(F92,[17]JUNHO_2023!$A$1:$F$65536,5,FALSE),IFERROR(VLOOKUP(F92,[18]COMPOSIÇÃO!$A:$H,8,FALSE),IFERROR(VLOOKUP(F92,[18]COTAÇÕES!$A:$E,5,FALSE),0))))))</f>
        <v>1.135,27</v>
      </c>
      <c r="K92" s="392">
        <f t="shared" ref="K92" si="40">TRUNC(J92*(1+$C$9),2)</f>
        <v>1462.44</v>
      </c>
      <c r="L92" s="394">
        <f t="shared" ref="L92" si="41">TRUNC(K92*I92,2)</f>
        <v>2924.88</v>
      </c>
    </row>
    <row r="93" spans="2:12" x14ac:dyDescent="0.25">
      <c r="B93" s="309"/>
      <c r="C93" s="127"/>
      <c r="D93" s="127"/>
      <c r="E93" s="127"/>
      <c r="F93" s="120"/>
      <c r="G93" s="72"/>
      <c r="H93" s="43"/>
      <c r="I93" s="359"/>
      <c r="J93" s="360"/>
      <c r="K93" s="359"/>
      <c r="L93" s="361"/>
    </row>
    <row r="94" spans="2:12" x14ac:dyDescent="0.25">
      <c r="B94" s="345" t="s">
        <v>129</v>
      </c>
      <c r="C94" s="346"/>
      <c r="D94" s="346"/>
      <c r="E94" s="346"/>
      <c r="F94" s="346"/>
      <c r="G94" s="344" t="s">
        <v>120</v>
      </c>
      <c r="H94" s="347"/>
      <c r="I94" s="348"/>
      <c r="J94" s="349"/>
      <c r="K94" s="348"/>
      <c r="L94" s="350">
        <f>SUM(L95:L101)/2</f>
        <v>17914.440000000002</v>
      </c>
    </row>
    <row r="95" spans="2:12" x14ac:dyDescent="0.25">
      <c r="B95" s="307" t="s">
        <v>467</v>
      </c>
      <c r="C95" s="49"/>
      <c r="D95" s="49"/>
      <c r="E95" s="49"/>
      <c r="F95" s="49"/>
      <c r="G95" s="50" t="s">
        <v>511</v>
      </c>
      <c r="H95" s="124"/>
      <c r="I95" s="125"/>
      <c r="J95" s="126"/>
      <c r="K95" s="125"/>
      <c r="L95" s="308">
        <f>SUM(L96:L96)</f>
        <v>6255.86</v>
      </c>
    </row>
    <row r="96" spans="2:12" ht="38.25" x14ac:dyDescent="0.25">
      <c r="B96" s="309" t="s">
        <v>468</v>
      </c>
      <c r="C96" s="127" t="s">
        <v>51</v>
      </c>
      <c r="D96" s="127" t="s">
        <v>53</v>
      </c>
      <c r="E96" s="120" t="str">
        <f>Tabela3[[#This Row],[ITEM]]</f>
        <v>9.1.1</v>
      </c>
      <c r="F96" s="120">
        <v>1701000116</v>
      </c>
      <c r="G96" s="37" t="str">
        <f>IFERROR(VLOOKUP(F96,[9]planilhanull!$G$1:$K$65536,2,FALSE),IFERROR(VLOOKUP(F96,[10]JANEIRO_2023!$A$1:$F$65536,2,FALSE),IFERROR(VLOOKUP(F96,[11]sheet1!$A$1:$E$65536,2,FALSE),IFERROR(VLOOKUP(F96,[12]JANEIRO_2023!$A$1:$F$65536,3,FALSE),IFERROR(VLOOKUP(F96,COMPOSIÇÃO!B:I,4,FALSE),IFERROR(VLOOKUP(F96,[13]COTAÇÕES!$A$1:$E$554000,2,FALSE),0))))))</f>
        <v>REGULARIZACAO SARRAFEADA PARA REVESTIMENTO DE PISO COM ARGAMASSA DE CIMENTO E AREIA NO TRACO 1:3, NA(S) ESPESSURA(S):- 2 CM</v>
      </c>
      <c r="H96" s="128" t="str">
        <f>IFERROR(VLOOKUP(F96,[9]planilhanull!$G$1:$K$65536,3,FALSE),IFERROR(VLOOKUP(F96,[10]JANEIRO_2023!$A$1:$F$65536,3,FALSE),IFERROR(VLOOKUP(F96,[11]sheet1!$A$1:$E$65536,3,FALSE),IFERROR(VLOOKUP(F96,[12]JANEIRO_2023!$A$1:$F$65536,4,FALSE),IFERROR(VLOOKUP(F96,COMPOSIÇÃO!B:I,6,FALSE),IFERROR(VLOOKUP(F96,[13]COTAÇÕES!$A$1:$J$55400,3,FALSE),0))))))</f>
        <v>M2</v>
      </c>
      <c r="I96" s="392">
        <f>VLOOKUP(E96,'MEMORIA DE CALCULO AT'!A:J,8,0)</f>
        <v>195.12999999999994</v>
      </c>
      <c r="J96" s="440">
        <f>IFERROR(VLOOKUP(F96,[14]planilhanull!$G:$M,5,FALSE),IFERROR(VLOOKUP(F96,[15]JUNHO_2023!$A$1:$F$65536,6,FALSE),IFERROR(VLOOKUP(F96,[16]sheet1!$A:$E,5,FALSE),IFERROR(VLOOKUP(F96,[17]JUNHO_2023!$A$1:$F$65536,5,FALSE),IFERROR(VLOOKUP(F96,[18]COMPOSIÇÃO!$A:$H,8,FALSE),IFERROR(VLOOKUP(F96,[18]COTAÇÕES!$A:$E,5,FALSE),0))))))</f>
        <v>24.89</v>
      </c>
      <c r="K96" s="392">
        <f>TRUNC(J96*(1+$C$9),2)</f>
        <v>32.06</v>
      </c>
      <c r="L96" s="394">
        <f>TRUNC(K96*I96,2)</f>
        <v>6255.86</v>
      </c>
    </row>
    <row r="97" spans="2:12" x14ac:dyDescent="0.25">
      <c r="B97" s="307" t="s">
        <v>163</v>
      </c>
      <c r="C97" s="49"/>
      <c r="D97" s="49"/>
      <c r="E97" s="49"/>
      <c r="F97" s="49"/>
      <c r="G97" s="50" t="s">
        <v>469</v>
      </c>
      <c r="H97" s="124"/>
      <c r="I97" s="125"/>
      <c r="J97" s="126"/>
      <c r="K97" s="125"/>
      <c r="L97" s="308">
        <f>SUM(L98:L101)</f>
        <v>11658.58</v>
      </c>
    </row>
    <row r="98" spans="2:12" s="73" customFormat="1" ht="38.25" x14ac:dyDescent="0.25">
      <c r="B98" s="309" t="s">
        <v>256</v>
      </c>
      <c r="C98" s="127" t="s">
        <v>51</v>
      </c>
      <c r="D98" s="127" t="s">
        <v>52</v>
      </c>
      <c r="E98" s="120" t="str">
        <f>Tabela3[[#This Row],[ITEM]]</f>
        <v>9.2.1</v>
      </c>
      <c r="F98" s="120">
        <v>87249</v>
      </c>
      <c r="G98" s="37" t="str">
        <f>IFERROR(VLOOKUP(F98,[9]planilhanull!$G$1:$K$65536,2,FALSE),IFERROR(VLOOKUP(F98,[10]JANEIRO_2023!$A$1:$F$65536,2,FALSE),IFERROR(VLOOKUP(F98,[11]sheet1!$A$1:$E$65536,2,FALSE),IFERROR(VLOOKUP(F98,[12]JANEIRO_2023!$A$1:$F$65536,3,FALSE),IFERROR(VLOOKUP(F98,COMPOSIÇÃO!B:I,4,FALSE),IFERROR(VLOOKUP(F98,[13]COTAÇÕES!$A$1:$E$554000,2,FALSE),0))))))</f>
        <v>REVESTIMENTO CERÂMICO PARA PISO COM PLACAS TIPO ESMALTADA EXTRA DE DIMENSÕES 45X45 CM APLICADA EM AMBIENTES DE ÁREA MENOR QUE 5 M2. AF_02/2023_PE</v>
      </c>
      <c r="H98" s="128" t="str">
        <f>IFERROR(VLOOKUP(F98,[9]planilhanull!$G$1:$K$65536,3,FALSE),IFERROR(VLOOKUP(F98,[10]JANEIRO_2023!$A$1:$F$65536,3,FALSE),IFERROR(VLOOKUP(F98,[11]sheet1!$A$1:$E$65536,3,FALSE),IFERROR(VLOOKUP(F98,[12]JANEIRO_2023!$A$1:$F$65536,4,FALSE),IFERROR(VLOOKUP(F98,COMPOSIÇÃO!B:I,6,FALSE),IFERROR(VLOOKUP(F98,[13]COTAÇÕES!$A$1:$J$55400,3,FALSE),0))))))</f>
        <v>M2</v>
      </c>
      <c r="I98" s="392">
        <f>VLOOKUP(E98,'MEMORIA DE CALCULO AT'!A:J,8,0)</f>
        <v>2.81</v>
      </c>
      <c r="J98" s="440" t="str">
        <f>IFERROR(VLOOKUP(F98,[14]planilhanull!$G:$M,5,FALSE),IFERROR(VLOOKUP(F98,[15]JUNHO_2023!$A$1:$F$65536,6,FALSE),IFERROR(VLOOKUP(F98,[16]sheet1!$A:$E,5,FALSE),IFERROR(VLOOKUP(F98,[17]JUNHO_2023!$A$1:$F$65536,5,FALSE),IFERROR(VLOOKUP(F98,[18]COMPOSIÇÃO!$A:$H,8,FALSE),IFERROR(VLOOKUP(F98,[18]COTAÇÕES!$A:$E,5,FALSE),0))))))</f>
        <v>62,85</v>
      </c>
      <c r="K98" s="392">
        <f>TRUNC(J98*(1+$C$9),2)</f>
        <v>80.959999999999994</v>
      </c>
      <c r="L98" s="394">
        <f>TRUNC(K98*I98,2)</f>
        <v>227.49</v>
      </c>
    </row>
    <row r="99" spans="2:12" s="73" customFormat="1" ht="38.25" x14ac:dyDescent="0.25">
      <c r="B99" s="309" t="s">
        <v>512</v>
      </c>
      <c r="C99" s="127" t="s">
        <v>51</v>
      </c>
      <c r="D99" s="127" t="s">
        <v>52</v>
      </c>
      <c r="E99" s="120" t="str">
        <f>Tabela3[[#This Row],[ITEM]]</f>
        <v>9.2.2</v>
      </c>
      <c r="F99" s="120">
        <v>87250</v>
      </c>
      <c r="G99" s="37" t="str">
        <f>IFERROR(VLOOKUP(F99,[9]planilhanull!$G$1:$K$65536,2,FALSE),IFERROR(VLOOKUP(F99,[10]JANEIRO_2023!$A$1:$F$65536,2,FALSE),IFERROR(VLOOKUP(F99,[11]sheet1!$A$1:$E$65536,2,FALSE),IFERROR(VLOOKUP(F99,[12]JANEIRO_2023!$A$1:$F$65536,3,FALSE),IFERROR(VLOOKUP(F99,COMPOSIÇÃO!B:I,4,FALSE),IFERROR(VLOOKUP(F99,[13]COTAÇÕES!$A$1:$E$554000,2,FALSE),0))))))</f>
        <v>REVESTIMENTO CERÂMICO PARA PISO COM PLACAS TIPO ESMALTADA EXTRA DE DIMENSÕES 45X45 CM APLICADA EM AMBIENTES DE ÁREA ENTRE 5 M2 E 10 M2. AF_02/2023_PE</v>
      </c>
      <c r="H99" s="128" t="str">
        <f>IFERROR(VLOOKUP(F99,[9]planilhanull!$G$1:$K$65536,3,FALSE),IFERROR(VLOOKUP(F99,[10]JANEIRO_2023!$A$1:$F$65536,3,FALSE),IFERROR(VLOOKUP(F99,[11]sheet1!$A$1:$E$65536,3,FALSE),IFERROR(VLOOKUP(F99,[12]JANEIRO_2023!$A$1:$F$65536,4,FALSE),IFERROR(VLOOKUP(F99,COMPOSIÇÃO!B:I,6,FALSE),IFERROR(VLOOKUP(F99,[13]COTAÇÕES!$A$1:$J$55400,3,FALSE),0))))))</f>
        <v>M2</v>
      </c>
      <c r="I99" s="392">
        <f>VLOOKUP(E99,'MEMORIA DE CALCULO AT'!A:J,8,0)</f>
        <v>47.11</v>
      </c>
      <c r="J99" s="440" t="str">
        <f>IFERROR(VLOOKUP(F99,[14]planilhanull!$G:$M,5,FALSE),IFERROR(VLOOKUP(F99,[15]JUNHO_2023!$A$1:$F$65536,6,FALSE),IFERROR(VLOOKUP(F99,[16]sheet1!$A:$E,5,FALSE),IFERROR(VLOOKUP(F99,[17]JUNHO_2023!$A$1:$F$65536,5,FALSE),IFERROR(VLOOKUP(F99,[18]COMPOSIÇÃO!$A:$H,8,FALSE),IFERROR(VLOOKUP(F99,[18]COTAÇÕES!$A:$E,5,FALSE),0))))))</f>
        <v>54,45</v>
      </c>
      <c r="K99" s="392">
        <f t="shared" ref="K99:K101" si="42">TRUNC(J99*(1+$C$9),2)</f>
        <v>70.14</v>
      </c>
      <c r="L99" s="394">
        <f t="shared" ref="L99:L101" si="43">TRUNC(K99*I99,2)</f>
        <v>3304.29</v>
      </c>
    </row>
    <row r="100" spans="2:12" s="73" customFormat="1" ht="38.25" x14ac:dyDescent="0.25">
      <c r="B100" s="309" t="s">
        <v>513</v>
      </c>
      <c r="C100" s="127" t="s">
        <v>51</v>
      </c>
      <c r="D100" s="127" t="s">
        <v>52</v>
      </c>
      <c r="E100" s="120" t="str">
        <f>Tabela3[[#This Row],[ITEM]]</f>
        <v>9.2.3</v>
      </c>
      <c r="F100" s="120">
        <v>87251</v>
      </c>
      <c r="G100" s="37" t="str">
        <f>IFERROR(VLOOKUP(F100,[9]planilhanull!$G$1:$K$65536,2,FALSE),IFERROR(VLOOKUP(F100,[10]JANEIRO_2023!$A$1:$F$65536,2,FALSE),IFERROR(VLOOKUP(F100,[11]sheet1!$A$1:$E$65536,2,FALSE),IFERROR(VLOOKUP(F100,[12]JANEIRO_2023!$A$1:$F$65536,3,FALSE),IFERROR(VLOOKUP(F100,COMPOSIÇÃO!B:I,4,FALSE),IFERROR(VLOOKUP(F100,[13]COTAÇÕES!$A$1:$E$554000,2,FALSE),0))))))</f>
        <v>REVESTIMENTO CERÂMICO PARA PISO COM PLACAS TIPO ESMALTADA EXTRA DE DIMENSÕES 45X45 CM APLICADA EM AMBIENTES DE ÁREA MAIOR QUE 10 M2. AF_02/2023_PE</v>
      </c>
      <c r="H100" s="128" t="str">
        <f>IFERROR(VLOOKUP(F100,[9]planilhanull!$G$1:$K$65536,3,FALSE),IFERROR(VLOOKUP(F100,[10]JANEIRO_2023!$A$1:$F$65536,3,FALSE),IFERROR(VLOOKUP(F100,[11]sheet1!$A$1:$E$65536,3,FALSE),IFERROR(VLOOKUP(F100,[12]JANEIRO_2023!$A$1:$F$65536,4,FALSE),IFERROR(VLOOKUP(F100,COMPOSIÇÃO!B:I,6,FALSE),IFERROR(VLOOKUP(F100,[13]COTAÇÕES!$A$1:$J$55400,3,FALSE),0))))))</f>
        <v>M2</v>
      </c>
      <c r="I100" s="392">
        <f>VLOOKUP(E100,'MEMORIA DE CALCULO AT'!A:J,8,0)</f>
        <v>111.53999999999999</v>
      </c>
      <c r="J100" s="440" t="str">
        <f>IFERROR(VLOOKUP(F100,[14]planilhanull!$G:$M,5,FALSE),IFERROR(VLOOKUP(F100,[15]JUNHO_2023!$A$1:$F$65536,6,FALSE),IFERROR(VLOOKUP(F100,[16]sheet1!$A:$E,5,FALSE),IFERROR(VLOOKUP(F100,[17]JUNHO_2023!$A$1:$F$65536,5,FALSE),IFERROR(VLOOKUP(F100,[18]COMPOSIÇÃO!$A:$H,8,FALSE),IFERROR(VLOOKUP(F100,[18]COTAÇÕES!$A:$E,5,FALSE),0))))))</f>
        <v>47,76</v>
      </c>
      <c r="K100" s="392">
        <f t="shared" si="42"/>
        <v>61.52</v>
      </c>
      <c r="L100" s="394">
        <f t="shared" si="43"/>
        <v>6861.94</v>
      </c>
    </row>
    <row r="101" spans="2:12" s="73" customFormat="1" ht="25.5" x14ac:dyDescent="0.25">
      <c r="B101" s="309" t="s">
        <v>514</v>
      </c>
      <c r="C101" s="127" t="s">
        <v>51</v>
      </c>
      <c r="D101" s="127" t="s">
        <v>52</v>
      </c>
      <c r="E101" s="120" t="str">
        <f>Tabela3[[#This Row],[ITEM]]</f>
        <v>9.2.4</v>
      </c>
      <c r="F101" s="120">
        <v>88649</v>
      </c>
      <c r="G101" s="37" t="str">
        <f>IFERROR(VLOOKUP(F101,[9]planilhanull!$G$1:$K$65536,2,FALSE),IFERROR(VLOOKUP(F101,[10]JANEIRO_2023!$A$1:$F$65536,2,FALSE),IFERROR(VLOOKUP(F101,[11]sheet1!$A$1:$E$65536,2,FALSE),IFERROR(VLOOKUP(F101,[12]JANEIRO_2023!$A$1:$F$65536,3,FALSE),IFERROR(VLOOKUP(F101,COMPOSIÇÃO!B:I,4,FALSE),IFERROR(VLOOKUP(F101,[13]COTAÇÕES!$A$1:$E$554000,2,FALSE),0))))))</f>
        <v>RODAPÉ CERÂMICO DE 7CM DE ALTURA COM PLACAS TIPO ESMALTADA EXTRA DE DIMENSÕES 45X45CM. AF_02/2023</v>
      </c>
      <c r="H101" s="128" t="str">
        <f>IFERROR(VLOOKUP(F101,[9]planilhanull!$G$1:$K$65536,3,FALSE),IFERROR(VLOOKUP(F101,[10]JANEIRO_2023!$A$1:$F$65536,3,FALSE),IFERROR(VLOOKUP(F101,[11]sheet1!$A$1:$E$65536,3,FALSE),IFERROR(VLOOKUP(F101,[12]JANEIRO_2023!$A$1:$F$65536,4,FALSE),IFERROR(VLOOKUP(F101,COMPOSIÇÃO!B:I,6,FALSE),IFERROR(VLOOKUP(F101,[13]COTAÇÕES!$A$1:$J$55400,3,FALSE),0))))))</f>
        <v>M</v>
      </c>
      <c r="I101" s="392">
        <f>VLOOKUP(E101,'MEMORIA DE CALCULO AT'!A:J,8,0)</f>
        <v>129.19999999999999</v>
      </c>
      <c r="J101" s="440" t="str">
        <f>IFERROR(VLOOKUP(F101,[14]planilhanull!$G:$M,5,FALSE),IFERROR(VLOOKUP(F101,[15]JUNHO_2023!$A$1:$F$65536,6,FALSE),IFERROR(VLOOKUP(F101,[16]sheet1!$A:$E,5,FALSE),IFERROR(VLOOKUP(F101,[17]JUNHO_2023!$A$1:$F$65536,5,FALSE),IFERROR(VLOOKUP(F101,[18]COMPOSIÇÃO!$A:$H,8,FALSE),IFERROR(VLOOKUP(F101,[18]COTAÇÕES!$A:$E,5,FALSE),0))))))</f>
        <v>7,60</v>
      </c>
      <c r="K101" s="392">
        <f t="shared" si="42"/>
        <v>9.7899999999999991</v>
      </c>
      <c r="L101" s="394">
        <f t="shared" si="43"/>
        <v>1264.8599999999999</v>
      </c>
    </row>
    <row r="102" spans="2:12" x14ac:dyDescent="0.25">
      <c r="B102" s="289"/>
      <c r="C102" s="73"/>
      <c r="D102" s="73"/>
      <c r="E102" s="73"/>
      <c r="F102" s="340"/>
      <c r="G102" s="341"/>
      <c r="H102" s="73"/>
      <c r="I102" s="367"/>
      <c r="J102" s="377"/>
      <c r="K102" s="367"/>
      <c r="L102" s="378"/>
    </row>
    <row r="103" spans="2:12" x14ac:dyDescent="0.25">
      <c r="B103" s="345" t="s">
        <v>131</v>
      </c>
      <c r="C103" s="346"/>
      <c r="D103" s="346"/>
      <c r="E103" s="346"/>
      <c r="F103" s="346"/>
      <c r="G103" s="344" t="s">
        <v>746</v>
      </c>
      <c r="H103" s="347"/>
      <c r="I103" s="348"/>
      <c r="J103" s="349"/>
      <c r="K103" s="348"/>
      <c r="L103" s="350">
        <f>SUM(L104:L115)/2</f>
        <v>8973.2799999999988</v>
      </c>
    </row>
    <row r="104" spans="2:12" x14ac:dyDescent="0.25">
      <c r="B104" s="307" t="s">
        <v>491</v>
      </c>
      <c r="C104" s="49"/>
      <c r="D104" s="49"/>
      <c r="E104" s="49"/>
      <c r="F104" s="49"/>
      <c r="G104" s="50" t="s">
        <v>523</v>
      </c>
      <c r="H104" s="124"/>
      <c r="I104" s="125"/>
      <c r="J104" s="126"/>
      <c r="K104" s="125"/>
      <c r="L104" s="308">
        <f>SUM(L105:L108)</f>
        <v>3843.0200000000004</v>
      </c>
    </row>
    <row r="105" spans="2:12" x14ac:dyDescent="0.25">
      <c r="B105" s="309" t="s">
        <v>492</v>
      </c>
      <c r="C105" s="127" t="s">
        <v>51</v>
      </c>
      <c r="D105" s="127" t="s">
        <v>98</v>
      </c>
      <c r="E105" s="120" t="str">
        <f>Tabela3[[#This Row],[ITEM]]</f>
        <v>10.1.1</v>
      </c>
      <c r="F105" s="120">
        <v>190664</v>
      </c>
      <c r="G105" s="37" t="s">
        <v>524</v>
      </c>
      <c r="H105" s="128" t="s">
        <v>112</v>
      </c>
      <c r="I105" s="392">
        <f>VLOOKUP(E105,'MEMORIA DE CALCULO AT'!A:J,8,0)</f>
        <v>7</v>
      </c>
      <c r="J105" s="393">
        <v>222.39</v>
      </c>
      <c r="K105" s="392">
        <f t="shared" ref="K105:K106" si="44">TRUNC(J105*(1+$C$9),2)</f>
        <v>286.48</v>
      </c>
      <c r="L105" s="394">
        <f t="shared" ref="L105:L106" si="45">TRUNC(K105*I105,2)</f>
        <v>2005.36</v>
      </c>
    </row>
    <row r="106" spans="2:12" ht="38.25" x14ac:dyDescent="0.25">
      <c r="B106" s="309" t="s">
        <v>493</v>
      </c>
      <c r="C106" s="127" t="s">
        <v>51</v>
      </c>
      <c r="D106" s="127" t="s">
        <v>52</v>
      </c>
      <c r="E106" s="120" t="str">
        <f>Tabela3[[#This Row],[ITEM]]</f>
        <v>10.1.2</v>
      </c>
      <c r="F106" s="120">
        <v>86935</v>
      </c>
      <c r="G106" s="37" t="str">
        <f>IFERROR(VLOOKUP(F106,[9]planilhanull!$G$1:$K$65536,2,FALSE),IFERROR(VLOOKUP(F106,[10]JANEIRO_2023!$A$1:$F$65536,2,FALSE),IFERROR(VLOOKUP(F106,[11]sheet1!$A$1:$E$65536,2,FALSE),IFERROR(VLOOKUP(F106,[12]JANEIRO_2023!$A$1:$F$65536,3,FALSE),IFERROR(VLOOKUP(F106,COMPOSIÇÃO!B:I,4,FALSE),IFERROR(VLOOKUP(F106,[13]COTAÇÕES!$A$1:$E$554000,2,FALSE),0))))))</f>
        <v>CUBA DE EMBUTIR DE AÇO INOXIDÁVEL MÉDIA, INCLUSO VÁLVULA TIPO AMERICANA EM METAL CROMADO E SIFÃO FLEXÍVEL EM PVC - FORNECIMENTO E INSTALAÇÃO. AF_01/2020</v>
      </c>
      <c r="H106" s="128" t="str">
        <f>IFERROR(VLOOKUP(F106,[9]planilhanull!$G$1:$K$65536,3,FALSE),IFERROR(VLOOKUP(F106,[10]JANEIRO_2023!$A$1:$F$65536,3,FALSE),IFERROR(VLOOKUP(F106,[11]sheet1!$A$1:$E$65536,3,FALSE),IFERROR(VLOOKUP(F106,[12]JANEIRO_2023!$A$1:$F$65536,4,FALSE),IFERROR(VLOOKUP(F106,COMPOSIÇÃO!B:I,6,FALSE),IFERROR(VLOOKUP(F106,[13]COTAÇÕES!$A$1:$J$55400,3,FALSE),0))))))</f>
        <v>UN</v>
      </c>
      <c r="I106" s="392">
        <f>VLOOKUP(E106,'MEMORIA DE CALCULO AT'!A:J,8,0)</f>
        <v>1</v>
      </c>
      <c r="J106" s="440" t="str">
        <f>IFERROR(VLOOKUP(F106,[14]planilhanull!$G:$M,5,FALSE),IFERROR(VLOOKUP(F106,[15]JUNHO_2023!$A$1:$F$65536,6,FALSE),IFERROR(VLOOKUP(F106,[16]sheet1!$A:$E,5,FALSE),IFERROR(VLOOKUP(F106,[17]JUNHO_2023!$A$1:$F$65536,5,FALSE),IFERROR(VLOOKUP(F106,[18]COMPOSIÇÃO!$A:$H,8,FALSE),IFERROR(VLOOKUP(F106,[18]COTAÇÕES!$A:$E,5,FALSE),0))))))</f>
        <v>337,42</v>
      </c>
      <c r="K106" s="392">
        <f t="shared" si="44"/>
        <v>434.66</v>
      </c>
      <c r="L106" s="394">
        <f t="shared" si="45"/>
        <v>434.66</v>
      </c>
    </row>
    <row r="107" spans="2:12" ht="38.25" x14ac:dyDescent="0.25">
      <c r="B107" s="309" t="s">
        <v>753</v>
      </c>
      <c r="C107" s="127" t="s">
        <v>51</v>
      </c>
      <c r="D107" s="127" t="s">
        <v>53</v>
      </c>
      <c r="E107" s="120" t="str">
        <f>Tabela3[[#This Row],[ITEM]]</f>
        <v>10.1.3</v>
      </c>
      <c r="F107" s="120">
        <v>1301003066</v>
      </c>
      <c r="G107" s="37" t="str">
        <f>IFERROR(VLOOKUP(F107,[9]planilhanull!$G$1:$K$65536,2,FALSE),IFERROR(VLOOKUP(F107,[10]JANEIRO_2023!$A$1:$F$65536,2,FALSE),IFERROR(VLOOKUP(F107,[11]sheet1!$A$1:$E$65536,2,FALSE),IFERROR(VLOOKUP(F107,[12]JANEIRO_2023!$A$1:$F$65536,3,FALSE),IFERROR(VLOOKUP(F107,COMPOSIÇÃO!B:I,4,FALSE),IFERROR(VLOOKUP(F107,[13]COTAÇÕES!$A$1:$E$554000,2,FALSE),0))))))</f>
        <v>TORNEIRA PARA LAVATORIO DE ACIONAMENTO HIDROMECANICO, FECHAMENTO AUTOMATICO, ACABAMENTO L.C., PRESSMATIC MESA COMPACT, REF.17160606, 1/2" DA DOCOL OU SIMILAR</v>
      </c>
      <c r="H107" s="128" t="str">
        <f>IFERROR(VLOOKUP(F107,[9]planilhanull!$G$1:$K$65536,3,FALSE),IFERROR(VLOOKUP(F107,[10]JANEIRO_2023!$A$1:$F$65536,3,FALSE),IFERROR(VLOOKUP(F107,[11]sheet1!$A$1:$E$65536,3,FALSE),IFERROR(VLOOKUP(F107,[12]JANEIRO_2023!$A$1:$F$65536,4,FALSE),IFERROR(VLOOKUP(F107,COMPOSIÇÃO!B:I,6,FALSE),IFERROR(VLOOKUP(F107,[13]COTAÇÕES!$A$1:$J$55400,3,FALSE),0))))))</f>
        <v>UN</v>
      </c>
      <c r="I107" s="392">
        <f>VLOOKUP(E107,'MEMORIA DE CALCULO AT'!A:J,8,0)</f>
        <v>2</v>
      </c>
      <c r="J107" s="440">
        <f>IFERROR(VLOOKUP(F107,[14]planilhanull!$G:$M,5,FALSE),IFERROR(VLOOKUP(F107,[15]JUNHO_2023!$A$1:$F$65536,6,FALSE),IFERROR(VLOOKUP(F107,[16]sheet1!$A:$E,5,FALSE),IFERROR(VLOOKUP(F107,[17]JUNHO_2023!$A$1:$F$65536,5,FALSE),IFERROR(VLOOKUP(F107,[18]COMPOSIÇÃO!$A:$H,8,FALSE),IFERROR(VLOOKUP(F107,[18]COTAÇÕES!$A:$E,5,FALSE),0))))))</f>
        <v>248.3</v>
      </c>
      <c r="K107" s="392">
        <f t="shared" ref="K107" si="46">TRUNC(J107*(1+$C$9),2)</f>
        <v>319.85000000000002</v>
      </c>
      <c r="L107" s="394">
        <f t="shared" ref="L107" si="47">TRUNC(K107*I107,2)</f>
        <v>639.70000000000005</v>
      </c>
    </row>
    <row r="108" spans="2:12" ht="25.5" x14ac:dyDescent="0.25">
      <c r="B108" s="309" t="s">
        <v>754</v>
      </c>
      <c r="C108" s="127" t="s">
        <v>51</v>
      </c>
      <c r="D108" s="127" t="s">
        <v>52</v>
      </c>
      <c r="E108" s="120" t="str">
        <f>Tabela3[[#This Row],[ITEM]]</f>
        <v>10.1.4</v>
      </c>
      <c r="F108" s="120">
        <v>99635</v>
      </c>
      <c r="G108" s="37" t="str">
        <f>IFERROR(VLOOKUP(F108,[9]planilhanull!$G$1:$K$65536,2,FALSE),IFERROR(VLOOKUP(F108,[10]JANEIRO_2023!$A$1:$F$65536,2,FALSE),IFERROR(VLOOKUP(F108,[11]sheet1!$A$1:$E$65536,2,FALSE),IFERROR(VLOOKUP(F108,[12]JANEIRO_2023!$A$1:$F$65536,3,FALSE),IFERROR(VLOOKUP(F108,COMPOSIÇÃO!B:I,4,FALSE),IFERROR(VLOOKUP(F108,[13]COTAÇÕES!$A$1:$E$554000,2,FALSE),0))))))</f>
        <v>VÁLVULA DE DESCARGA METÁLICA, BASE 1 1/2", ACABAMENTO METALICO CROMADO - FORNECIMENTO E INSTALAÇÃO. AF_08/2021</v>
      </c>
      <c r="H108" s="128" t="str">
        <f>IFERROR(VLOOKUP(F108,[9]planilhanull!$G$1:$K$65536,3,FALSE),IFERROR(VLOOKUP(F108,[10]JANEIRO_2023!$A$1:$F$65536,3,FALSE),IFERROR(VLOOKUP(F108,[11]sheet1!$A$1:$E$65536,3,FALSE),IFERROR(VLOOKUP(F108,[12]JANEIRO_2023!$A$1:$F$65536,4,FALSE),IFERROR(VLOOKUP(F108,COMPOSIÇÃO!B:I,6,FALSE),IFERROR(VLOOKUP(F108,[13]COTAÇÕES!$A$1:$J$55400,3,FALSE),0))))))</f>
        <v>UN</v>
      </c>
      <c r="I108" s="392">
        <f>VLOOKUP(E108,'MEMORIA DE CALCULO AT'!A:J,8,0)</f>
        <v>2</v>
      </c>
      <c r="J108" s="440" t="str">
        <f>IFERROR(VLOOKUP(F108,[14]planilhanull!$G:$M,5,FALSE),IFERROR(VLOOKUP(F108,[15]JUNHO_2023!$A$1:$F$65536,6,FALSE),IFERROR(VLOOKUP(F108,[16]sheet1!$A:$E,5,FALSE),IFERROR(VLOOKUP(F108,[17]JUNHO_2023!$A$1:$F$65536,5,FALSE),IFERROR(VLOOKUP(F108,[18]COMPOSIÇÃO!$A:$H,8,FALSE),IFERROR(VLOOKUP(F108,[18]COTAÇÕES!$A:$E,5,FALSE),0))))))</f>
        <v>296,27</v>
      </c>
      <c r="K108" s="392">
        <f t="shared" ref="K108" si="48">TRUNC(J108*(1+$C$9),2)</f>
        <v>381.65</v>
      </c>
      <c r="L108" s="394">
        <f t="shared" ref="L108" si="49">TRUNC(K108*I108,2)</f>
        <v>763.3</v>
      </c>
    </row>
    <row r="109" spans="2:12" x14ac:dyDescent="0.25">
      <c r="B109" s="307" t="s">
        <v>494</v>
      </c>
      <c r="C109" s="49"/>
      <c r="D109" s="49"/>
      <c r="E109" s="49"/>
      <c r="F109" s="49"/>
      <c r="G109" s="50" t="s">
        <v>348</v>
      </c>
      <c r="H109" s="124"/>
      <c r="I109" s="125"/>
      <c r="J109" s="126"/>
      <c r="K109" s="125"/>
      <c r="L109" s="308">
        <f>SUM(L110:L112)</f>
        <v>2985.38</v>
      </c>
    </row>
    <row r="110" spans="2:12" ht="25.5" x14ac:dyDescent="0.25">
      <c r="B110" s="309" t="s">
        <v>495</v>
      </c>
      <c r="C110" s="127" t="s">
        <v>51</v>
      </c>
      <c r="D110" s="127" t="s">
        <v>52</v>
      </c>
      <c r="E110" s="120" t="str">
        <f>Tabela3[[#This Row],[ITEM]]</f>
        <v>10.2.1</v>
      </c>
      <c r="F110" s="120">
        <v>95547</v>
      </c>
      <c r="G110" s="37" t="str">
        <f>IFERROR(VLOOKUP(F110,[9]planilhanull!$G$1:$K$65536,2,FALSE),IFERROR(VLOOKUP(F110,[10]JANEIRO_2023!$A$1:$F$65536,2,FALSE),IFERROR(VLOOKUP(F110,[11]sheet1!$A$1:$E$65536,2,FALSE),IFERROR(VLOOKUP(F110,[12]JANEIRO_2023!$A$1:$F$65536,3,FALSE),IFERROR(VLOOKUP(F110,COMPOSIÇÃO!B:I,4,FALSE),IFERROR(VLOOKUP(F110,[13]COTAÇÕES!$A$1:$E$554000,2,FALSE),0))))))</f>
        <v>SABONETEIRA PLASTICA TIPO DISPENSER PARA SABONETE LIQUIDO COM RESERVATORIO 800 A 1500 ML, INCLUSO FIXAÇÃO. AF_01/2020</v>
      </c>
      <c r="H110" s="128" t="str">
        <f>IFERROR(VLOOKUP(F110,[9]planilhanull!$G$1:$K$65536,3,FALSE),IFERROR(VLOOKUP(F110,[10]JANEIRO_2023!$A$1:$F$65536,3,FALSE),IFERROR(VLOOKUP(F110,[11]sheet1!$A$1:$E$65536,3,FALSE),IFERROR(VLOOKUP(F110,[12]JANEIRO_2023!$A$1:$F$65536,4,FALSE),IFERROR(VLOOKUP(F110,COMPOSIÇÃO!B:I,6,FALSE),IFERROR(VLOOKUP(F110,[13]COTAÇÕES!$A$1:$J$55400,3,FALSE),0))))))</f>
        <v>UN</v>
      </c>
      <c r="I110" s="392">
        <f>VLOOKUP(E110,'MEMORIA DE CALCULO AT'!A:J,8,0)</f>
        <v>15</v>
      </c>
      <c r="J110" s="440" t="str">
        <f>IFERROR(VLOOKUP(F110,[14]planilhanull!$G:$M,5,FALSE),IFERROR(VLOOKUP(F110,[15]JUNHO_2023!$A$1:$F$65536,6,FALSE),IFERROR(VLOOKUP(F110,[16]sheet1!$A:$E,5,FALSE),IFERROR(VLOOKUP(F110,[17]JUNHO_2023!$A$1:$F$65536,5,FALSE),IFERROR(VLOOKUP(F110,[18]COMPOSIÇÃO!$A:$H,8,FALSE),IFERROR(VLOOKUP(F110,[18]COTAÇÕES!$A:$E,5,FALSE),0))))))</f>
        <v>58,41</v>
      </c>
      <c r="K110" s="392">
        <f t="shared" ref="K110" si="50">TRUNC(J110*(1+$C$9),2)</f>
        <v>75.239999999999995</v>
      </c>
      <c r="L110" s="394">
        <f t="shared" ref="L110" si="51">TRUNC(K110*I110,2)</f>
        <v>1128.5999999999999</v>
      </c>
    </row>
    <row r="111" spans="2:12" ht="25.5" x14ac:dyDescent="0.25">
      <c r="B111" s="309" t="s">
        <v>496</v>
      </c>
      <c r="C111" s="127" t="s">
        <v>51</v>
      </c>
      <c r="D111" s="127" t="s">
        <v>53</v>
      </c>
      <c r="E111" s="120" t="str">
        <f>Tabela3[[#This Row],[ITEM]]</f>
        <v>10.2.2</v>
      </c>
      <c r="F111" s="120">
        <v>1301002030</v>
      </c>
      <c r="G111" s="37" t="str">
        <f>IFERROR(VLOOKUP(F111,[9]planilhanull!$G$1:$K$65536,2,FALSE),IFERROR(VLOOKUP(F111,[10]JANEIRO_2023!$A$1:$F$65536,2,FALSE),IFERROR(VLOOKUP(F111,[11]sheet1!$A$1:$E$65536,2,FALSE),IFERROR(VLOOKUP(F111,[12]JANEIRO_2023!$A$1:$F$65536,3,FALSE),IFERROR(VLOOKUP(F111,COMPOSIÇÃO!B:I,4,FALSE),IFERROR(VLOOKUP(F111,[13]COTAÇÕES!$A$1:$E$554000,2,FALSE),0))))))</f>
        <v>PAPELEIRA PLASTICA TIPO DISPENSER PARA PAPEL HIGIENICO ROLAO - FORNECIMENTO E INSTALACAO</v>
      </c>
      <c r="H111" s="128" t="str">
        <f>IFERROR(VLOOKUP(F111,[9]planilhanull!$G$1:$K$65536,3,FALSE),IFERROR(VLOOKUP(F111,[10]JANEIRO_2023!$A$1:$F$65536,3,FALSE),IFERROR(VLOOKUP(F111,[11]sheet1!$A$1:$E$65536,3,FALSE),IFERROR(VLOOKUP(F111,[12]JANEIRO_2023!$A$1:$F$65536,4,FALSE),IFERROR(VLOOKUP(F111,COMPOSIÇÃO!B:I,6,FALSE),IFERROR(VLOOKUP(F111,[13]COTAÇÕES!$A$1:$J$55400,3,FALSE),0))))))</f>
        <v>UN</v>
      </c>
      <c r="I111" s="392">
        <f>VLOOKUP(E111,'MEMORIA DE CALCULO AT'!A:J,8,0)</f>
        <v>15</v>
      </c>
      <c r="J111" s="440">
        <f>IFERROR(VLOOKUP(F111,[14]planilhanull!$G:$M,5,FALSE),IFERROR(VLOOKUP(F111,[15]JUNHO_2023!$A$1:$F$65536,6,FALSE),IFERROR(VLOOKUP(F111,[16]sheet1!$A:$E,5,FALSE),IFERROR(VLOOKUP(F111,[17]JUNHO_2023!$A$1:$F$65536,5,FALSE),IFERROR(VLOOKUP(F111,[18]COMPOSIÇÃO!$A:$H,8,FALSE),IFERROR(VLOOKUP(F111,[18]COTAÇÕES!$A:$E,5,FALSE),0))))))</f>
        <v>74.2</v>
      </c>
      <c r="K111" s="392">
        <f t="shared" ref="K111" si="52">TRUNC(J111*(1+$C$9),2)</f>
        <v>95.58</v>
      </c>
      <c r="L111" s="394">
        <f t="shared" ref="L111" si="53">TRUNC(K111*I111,2)</f>
        <v>1433.7</v>
      </c>
    </row>
    <row r="112" spans="2:12" ht="25.5" x14ac:dyDescent="0.25">
      <c r="B112" s="309" t="s">
        <v>755</v>
      </c>
      <c r="C112" s="127" t="s">
        <v>51</v>
      </c>
      <c r="D112" s="127" t="s">
        <v>53</v>
      </c>
      <c r="E112" s="120" t="str">
        <f>Tabela3[[#This Row],[ITEM]]</f>
        <v>10.2.3</v>
      </c>
      <c r="F112" s="120">
        <v>2401001000</v>
      </c>
      <c r="G112" s="37" t="str">
        <f>IFERROR(VLOOKUP(F112,[9]planilhanull!$G$1:$K$65536,2,FALSE),IFERROR(VLOOKUP(F112,[10]JANEIRO_2023!$A$1:$F$65536,2,FALSE),IFERROR(VLOOKUP(F112,[11]sheet1!$A$1:$E$65536,2,FALSE),IFERROR(VLOOKUP(F112,[12]JANEIRO_2023!$A$1:$F$65536,3,FALSE),IFERROR(VLOOKUP(F112,COMPOSIÇÃO!B:I,4,FALSE),IFERROR(VLOOKUP(F112,[13]COTAÇÕES!$A$1:$E$554000,2,FALSE),0))))))</f>
        <v>ASSENTO UNIVERSAL PARA BACIA SANITARIA, EM POLIPROPILENO LINHA EVOLUTION SOFT CLOSE DA TUPAN OU SIMILAR</v>
      </c>
      <c r="H112" s="128" t="str">
        <f>IFERROR(VLOOKUP(F112,[9]planilhanull!$G$1:$K$65536,3,FALSE),IFERROR(VLOOKUP(F112,[10]JANEIRO_2023!$A$1:$F$65536,3,FALSE),IFERROR(VLOOKUP(F112,[11]sheet1!$A$1:$E$65536,3,FALSE),IFERROR(VLOOKUP(F112,[12]JANEIRO_2023!$A$1:$F$65536,4,FALSE),IFERROR(VLOOKUP(F112,COMPOSIÇÃO!B:I,6,FALSE),IFERROR(VLOOKUP(F112,[13]COTAÇÕES!$A$1:$J$55400,3,FALSE),0))))))</f>
        <v>UN</v>
      </c>
      <c r="I112" s="392">
        <f>VLOOKUP(E112,'MEMORIA DE CALCULO AT'!A:J,8,0)</f>
        <v>2</v>
      </c>
      <c r="J112" s="440">
        <f>IFERROR(VLOOKUP(F112,[14]planilhanull!$G:$M,5,FALSE),IFERROR(VLOOKUP(F112,[15]JUNHO_2023!$A$1:$F$65536,6,FALSE),IFERROR(VLOOKUP(F112,[16]sheet1!$A:$E,5,FALSE),IFERROR(VLOOKUP(F112,[17]JUNHO_2023!$A$1:$F$65536,5,FALSE),IFERROR(VLOOKUP(F112,[18]COMPOSIÇÃO!$A:$H,8,FALSE),IFERROR(VLOOKUP(F112,[18]COTAÇÕES!$A:$E,5,FALSE),0))))))</f>
        <v>164.22</v>
      </c>
      <c r="K112" s="392">
        <f t="shared" ref="K112" si="54">TRUNC(J112*(1+$C$9),2)</f>
        <v>211.54</v>
      </c>
      <c r="L112" s="394">
        <f t="shared" ref="L112" si="55">TRUNC(K112*I112,2)</f>
        <v>423.08</v>
      </c>
    </row>
    <row r="113" spans="2:12" x14ac:dyDescent="0.25">
      <c r="B113" s="307" t="s">
        <v>747</v>
      </c>
      <c r="C113" s="49"/>
      <c r="D113" s="49"/>
      <c r="E113" s="49"/>
      <c r="F113" s="49"/>
      <c r="G113" s="50" t="s">
        <v>750</v>
      </c>
      <c r="H113" s="124"/>
      <c r="I113" s="125"/>
      <c r="J113" s="126"/>
      <c r="K113" s="125"/>
      <c r="L113" s="308">
        <f>SUM(L114:L115)</f>
        <v>2144.88</v>
      </c>
    </row>
    <row r="114" spans="2:12" ht="38.25" x14ac:dyDescent="0.25">
      <c r="B114" s="309" t="s">
        <v>748</v>
      </c>
      <c r="C114" s="127" t="s">
        <v>51</v>
      </c>
      <c r="D114" s="127" t="s">
        <v>52</v>
      </c>
      <c r="E114" s="120" t="str">
        <f>Tabela3[[#This Row],[ITEM]]</f>
        <v>10.3.1</v>
      </c>
      <c r="F114" s="120">
        <v>95470</v>
      </c>
      <c r="G114" s="37" t="str">
        <f>IFERROR(VLOOKUP(F114,[9]planilhanull!$G$1:$K$65536,2,FALSE),IFERROR(VLOOKUP(F114,[10]JANEIRO_2023!$A$1:$F$65536,2,FALSE),IFERROR(VLOOKUP(F114,[11]sheet1!$A$1:$E$65536,2,FALSE),IFERROR(VLOOKUP(F114,[12]JANEIRO_2023!$A$1:$F$65536,3,FALSE),IFERROR(VLOOKUP(F114,COMPOSIÇÃO!B:I,4,FALSE),IFERROR(VLOOKUP(F114,[13]COTAÇÕES!$A$1:$E$554000,2,FALSE),0))))))</f>
        <v>VASO SANITARIO SIFONADO CONVENCIONAL COM LOUÇA BRANCA, INCLUSO CONJUNTO DE LIGAÇÃO PARA BACIA SANITÁRIA AJUSTÁVEL - FORNECIMENTO E INSTALAÇÃO. AF_10/2016</v>
      </c>
      <c r="H114" s="128" t="str">
        <f>IFERROR(VLOOKUP(F114,[9]planilhanull!$G$1:$K$65536,3,FALSE),IFERROR(VLOOKUP(F114,[10]JANEIRO_2023!$A$1:$F$65536,3,FALSE),IFERROR(VLOOKUP(F114,[11]sheet1!$A$1:$E$65536,3,FALSE),IFERROR(VLOOKUP(F114,[12]JANEIRO_2023!$A$1:$F$65536,4,FALSE),IFERROR(VLOOKUP(F114,COMPOSIÇÃO!B:I,6,FALSE),IFERROR(VLOOKUP(F114,[13]COTAÇÕES!$A$1:$J$55400,3,FALSE),0))))))</f>
        <v>UN</v>
      </c>
      <c r="I114" s="392">
        <f>VLOOKUP(E114,'MEMORIA DE CALCULO AT'!A:J,8,0)</f>
        <v>2</v>
      </c>
      <c r="J114" s="440" t="str">
        <f>IFERROR(VLOOKUP(F114,[14]planilhanull!$G:$M,5,FALSE),IFERROR(VLOOKUP(F114,[15]JUNHO_2023!$A$1:$F$65536,6,FALSE),IFERROR(VLOOKUP(F114,[16]sheet1!$A:$E,5,FALSE),IFERROR(VLOOKUP(F114,[17]JUNHO_2023!$A$1:$F$65536,5,FALSE),IFERROR(VLOOKUP(F114,[18]COMPOSIÇÃO!$A:$H,8,FALSE),IFERROR(VLOOKUP(F114,[18]COTAÇÕES!$A:$E,5,FALSE),0))))))</f>
        <v>300,01</v>
      </c>
      <c r="K114" s="392">
        <f t="shared" ref="K114" si="56">TRUNC(J114*(1+$C$9),2)</f>
        <v>386.46</v>
      </c>
      <c r="L114" s="394">
        <f t="shared" ref="L114" si="57">TRUNC(K114*I114,2)</f>
        <v>772.92</v>
      </c>
    </row>
    <row r="115" spans="2:12" ht="51" x14ac:dyDescent="0.25">
      <c r="B115" s="309" t="s">
        <v>749</v>
      </c>
      <c r="C115" s="127" t="s">
        <v>51</v>
      </c>
      <c r="D115" s="127" t="s">
        <v>54</v>
      </c>
      <c r="E115" s="120" t="str">
        <f>Tabela3[[#This Row],[ITEM]]</f>
        <v>10.3.2</v>
      </c>
      <c r="F115" s="120" t="str">
        <f>COMPOSIÇÃO!B79</f>
        <v>CPU 08</v>
      </c>
      <c r="G115" s="37" t="str">
        <f>IFERROR(VLOOKUP(F115,[9]planilhanull!$G$1:$K$65536,2,FALSE),IFERROR(VLOOKUP(F115,[10]JANEIRO_2023!$A$1:$F$65536,2,FALSE),IFERROR(VLOOKUP(F115,[11]sheet1!$A$1:$E$65536,2,FALSE),IFERROR(VLOOKUP(F115,[12]JANEIRO_2023!$A$1:$F$65536,3,FALSE),IFERROR(VLOOKUP(F115,COMPOSIÇÃO!B:I,4,FALSE),IFERROR(VLOOKUP(F115,[13]COTAÇÕES!$A$1:$E$554000,2,FALSE),0))))))</f>
        <v>LAVATÓRIO LOUÇA BRANCA SUSPENSO, 29,5 X 39CM OU EQUIVALENTE, PADRÃO POPULAR, INCLUSO SIFÃO FLEXÍVEL EM PVC, VÁLVULA E ENGATE FLEXÍVEL 30CM EM PLÁSTICO, PADRÃO POPULAR - FORNECIMENTO E INSTALAÇÃO. AF_01/2020</v>
      </c>
      <c r="H115" s="128" t="str">
        <f>IFERROR(VLOOKUP(F115,[9]planilhanull!$G$1:$K$65536,3,FALSE),IFERROR(VLOOKUP(F115,[10]JANEIRO_2023!$A$1:$F$65536,3,FALSE),IFERROR(VLOOKUP(F115,[11]sheet1!$A$1:$E$65536,3,FALSE),IFERROR(VLOOKUP(F115,[12]JANEIRO_2023!$A$1:$F$65536,4,FALSE),IFERROR(VLOOKUP(F115,COMPOSIÇÃO!B:I,6,FALSE),IFERROR(VLOOKUP(F115,[13]COTAÇÕES!$A$1:$J$55400,3,FALSE),0))))))</f>
        <v>UN</v>
      </c>
      <c r="I115" s="392">
        <f>VLOOKUP(E115,'MEMORIA DE CALCULO AT'!A:J,8,0)</f>
        <v>6</v>
      </c>
      <c r="J115" s="393">
        <f>IFERROR(VLOOKUP(F115,[9]planilhanull!$G$1:$K$65536,5,FALSE),IFERROR(VLOOKUP(F115,[10]JANEIRO_2023!$A$1:$F$65536,6,FALSE),IFERROR(VLOOKUP(F115,[11]sheet1!$A$1:$E$65536,5,FALSE),IFERROR(VLOOKUP(F115,[12]JANEIRO_2023!$A$1:$F$65536,5,FALSE),IFERROR(VLOOKUP(F115,COMPOSIÇÃO!B:I,8,FALSE),IFERROR(VLOOKUP(F115,[13]COTAÇÕES!$A$1:$J$55400,5,FALSE),0))))))</f>
        <v>177.51</v>
      </c>
      <c r="K115" s="392">
        <f t="shared" ref="K115" si="58">TRUNC(J115*(1+$C$9),2)</f>
        <v>228.66</v>
      </c>
      <c r="L115" s="394">
        <f t="shared" ref="L115" si="59">TRUNC(K115*I115,2)</f>
        <v>1371.96</v>
      </c>
    </row>
    <row r="116" spans="2:12" x14ac:dyDescent="0.25">
      <c r="B116" s="309"/>
      <c r="C116" s="127"/>
      <c r="D116" s="127"/>
      <c r="E116" s="127"/>
      <c r="F116" s="120"/>
      <c r="G116" s="72"/>
      <c r="H116" s="43"/>
      <c r="I116" s="359"/>
      <c r="J116" s="360"/>
      <c r="K116" s="359"/>
      <c r="L116" s="361"/>
    </row>
    <row r="117" spans="2:12" x14ac:dyDescent="0.25">
      <c r="B117" s="345" t="s">
        <v>132</v>
      </c>
      <c r="C117" s="346"/>
      <c r="D117" s="346"/>
      <c r="E117" s="346"/>
      <c r="F117" s="346"/>
      <c r="G117" s="344" t="s">
        <v>130</v>
      </c>
      <c r="H117" s="347"/>
      <c r="I117" s="348"/>
      <c r="J117" s="349"/>
      <c r="K117" s="348"/>
      <c r="L117" s="350">
        <f>SUM(L118:L126)/2</f>
        <v>9413.58</v>
      </c>
    </row>
    <row r="118" spans="2:12" x14ac:dyDescent="0.25">
      <c r="B118" s="307" t="s">
        <v>152</v>
      </c>
      <c r="C118" s="49"/>
      <c r="D118" s="49"/>
      <c r="E118" s="49"/>
      <c r="F118" s="49"/>
      <c r="G118" s="50" t="str">
        <f>G117</f>
        <v>ACESSIBILIDADE</v>
      </c>
      <c r="H118" s="124"/>
      <c r="I118" s="125"/>
      <c r="J118" s="126"/>
      <c r="K118" s="125"/>
      <c r="L118" s="308">
        <f>SUM(L119:L126)</f>
        <v>9413.58</v>
      </c>
    </row>
    <row r="119" spans="2:12" ht="25.5" x14ac:dyDescent="0.25">
      <c r="B119" s="309" t="s">
        <v>396</v>
      </c>
      <c r="C119" s="127" t="s">
        <v>51</v>
      </c>
      <c r="D119" s="127" t="s">
        <v>53</v>
      </c>
      <c r="E119" s="120" t="str">
        <f>Tabela3[[#This Row],[ITEM]]</f>
        <v>11.1.1</v>
      </c>
      <c r="F119" s="120">
        <v>2401002010</v>
      </c>
      <c r="G119" s="37" t="str">
        <f>IFERROR(VLOOKUP(F119,[9]planilhanull!$G$1:$K$65536,2,FALSE),IFERROR(VLOOKUP(F119,[10]JANEIRO_2023!$A$1:$F$65536,2,FALSE),IFERROR(VLOOKUP(F119,[11]sheet1!$A$1:$E$65536,2,FALSE),IFERROR(VLOOKUP(F119,[12]JANEIRO_2023!$A$1:$F$65536,3,FALSE),IFERROR(VLOOKUP(F119,COMPOSIÇÃO!B:I,4,FALSE),IFERROR(VLOOKUP(F119,[13]COTAÇÕES!$A$1:$E$554000,2,FALSE),0))))))</f>
        <v>BARRA DE APOIO RETA, EM ACO INOX POLIDO, COMPRIMENTO DE 40CM, DIAMETRO MINIMO DE 3CM</v>
      </c>
      <c r="H119" s="128" t="str">
        <f>IFERROR(VLOOKUP(F119,[9]planilhanull!$G$1:$K$65536,3,FALSE),IFERROR(VLOOKUP(F119,[10]JANEIRO_2023!$A$1:$F$65536,3,FALSE),IFERROR(VLOOKUP(F119,[11]sheet1!$A$1:$E$65536,3,FALSE),IFERROR(VLOOKUP(F119,[12]JANEIRO_2023!$A$1:$F$65536,4,FALSE),IFERROR(VLOOKUP(F119,COMPOSIÇÃO!B:I,6,FALSE),IFERROR(VLOOKUP(F119,[13]COTAÇÕES!$A$1:$J$55400,3,FALSE),0))))))</f>
        <v>UN</v>
      </c>
      <c r="I119" s="392">
        <f>VLOOKUP(E119,'MEMORIA DE CALCULO AT'!A:J,8,0)</f>
        <v>4</v>
      </c>
      <c r="J119" s="440">
        <f>IFERROR(VLOOKUP(F119,[14]planilhanull!$G:$M,5,FALSE),IFERROR(VLOOKUP(F119,[15]JUNHO_2023!$A$1:$F$65536,6,FALSE),IFERROR(VLOOKUP(F119,[16]sheet1!$A:$E,5,FALSE),IFERROR(VLOOKUP(F119,[17]JUNHO_2023!$A$1:$F$65536,5,FALSE),IFERROR(VLOOKUP(F119,[18]COMPOSIÇÃO!$A:$H,8,FALSE),IFERROR(VLOOKUP(F119,[18]COTAÇÕES!$A:$E,5,FALSE),0))))))</f>
        <v>239.04</v>
      </c>
      <c r="K119" s="392">
        <f t="shared" ref="K119" si="60">TRUNC(J119*(1+$C$9),2)</f>
        <v>307.92</v>
      </c>
      <c r="L119" s="394">
        <f t="shared" ref="L119" si="61">TRUNC(K119*I119,2)</f>
        <v>1231.68</v>
      </c>
    </row>
    <row r="120" spans="2:12" ht="25.5" x14ac:dyDescent="0.25">
      <c r="B120" s="309" t="s">
        <v>756</v>
      </c>
      <c r="C120" s="127" t="s">
        <v>51</v>
      </c>
      <c r="D120" s="127" t="s">
        <v>53</v>
      </c>
      <c r="E120" s="120" t="str">
        <f>Tabela3[[#This Row],[ITEM]]</f>
        <v>11.1.2</v>
      </c>
      <c r="F120" s="120">
        <v>2401001000</v>
      </c>
      <c r="G120" s="37" t="str">
        <f>IFERROR(VLOOKUP(F120,[9]planilhanull!$G$1:$K$65536,2,FALSE),IFERROR(VLOOKUP(F120,[10]JANEIRO_2023!$A$1:$F$65536,2,FALSE),IFERROR(VLOOKUP(F120,[11]sheet1!$A$1:$E$65536,2,FALSE),IFERROR(VLOOKUP(F120,[12]JANEIRO_2023!$A$1:$F$65536,3,FALSE),IFERROR(VLOOKUP(F120,COMPOSIÇÃO!B:I,4,FALSE),IFERROR(VLOOKUP(F120,[13]COTAÇÕES!$A$1:$E$554000,2,FALSE),0))))))</f>
        <v>ASSENTO UNIVERSAL PARA BACIA SANITARIA, EM POLIPROPILENO LINHA EVOLUTION SOFT CLOSE DA TUPAN OU SIMILAR</v>
      </c>
      <c r="H120" s="128" t="str">
        <f>IFERROR(VLOOKUP(F120,[9]planilhanull!$G$1:$K$65536,3,FALSE),IFERROR(VLOOKUP(F120,[10]JANEIRO_2023!$A$1:$F$65536,3,FALSE),IFERROR(VLOOKUP(F120,[11]sheet1!$A$1:$E$65536,3,FALSE),IFERROR(VLOOKUP(F120,[12]JANEIRO_2023!$A$1:$F$65536,4,FALSE),IFERROR(VLOOKUP(F120,COMPOSIÇÃO!B:I,6,FALSE),IFERROR(VLOOKUP(F120,[13]COTAÇÕES!$A$1:$J$55400,3,FALSE),0))))))</f>
        <v>UN</v>
      </c>
      <c r="I120" s="392">
        <f>VLOOKUP(E120,'MEMORIA DE CALCULO AT'!A:J,8,0)</f>
        <v>2</v>
      </c>
      <c r="J120" s="440">
        <f>IFERROR(VLOOKUP(F120,[14]planilhanull!$G:$M,5,FALSE),IFERROR(VLOOKUP(F120,[15]JUNHO_2023!$A$1:$F$65536,6,FALSE),IFERROR(VLOOKUP(F120,[16]sheet1!$A:$E,5,FALSE),IFERROR(VLOOKUP(F120,[17]JUNHO_2023!$A$1:$F$65536,5,FALSE),IFERROR(VLOOKUP(F120,[18]COMPOSIÇÃO!$A:$H,8,FALSE),IFERROR(VLOOKUP(F120,[18]COTAÇÕES!$A:$E,5,FALSE),0))))))</f>
        <v>164.22</v>
      </c>
      <c r="K120" s="392">
        <f t="shared" ref="K120:K126" si="62">TRUNC(J120*(1+$C$9),2)</f>
        <v>211.54</v>
      </c>
      <c r="L120" s="394">
        <f t="shared" ref="L120:L126" si="63">TRUNC(K120*I120,2)</f>
        <v>423.08</v>
      </c>
    </row>
    <row r="121" spans="2:12" ht="25.5" x14ac:dyDescent="0.25">
      <c r="B121" s="309" t="s">
        <v>757</v>
      </c>
      <c r="C121" s="127" t="s">
        <v>51</v>
      </c>
      <c r="D121" s="127" t="s">
        <v>53</v>
      </c>
      <c r="E121" s="120" t="str">
        <f>Tabela3[[#This Row],[ITEM]]</f>
        <v>11.1.3</v>
      </c>
      <c r="F121" s="120">
        <v>1301004009</v>
      </c>
      <c r="G121" s="37" t="str">
        <f>IFERROR(VLOOKUP(F121,[9]planilhanull!$G$1:$K$65536,2,FALSE),IFERROR(VLOOKUP(F121,[10]JANEIRO_2023!$A$1:$F$65536,2,FALSE),IFERROR(VLOOKUP(F121,[11]sheet1!$A$1:$E$65536,2,FALSE),IFERROR(VLOOKUP(F121,[12]JANEIRO_2023!$A$1:$F$65536,3,FALSE),IFERROR(VLOOKUP(F121,COMPOSIÇÃO!B:I,4,FALSE),IFERROR(VLOOKUP(F121,[13]COTAÇÕES!$A$1:$E$554000,2,FALSE),0))))))</f>
        <v>VALVULA DE DESCARGA 1 1/2" SEM ACABAMENTO (BASE), DOCOL OU SIMILAR</v>
      </c>
      <c r="H121" s="128" t="str">
        <f>IFERROR(VLOOKUP(F121,[9]planilhanull!$G$1:$K$65536,3,FALSE),IFERROR(VLOOKUP(F121,[10]JANEIRO_2023!$A$1:$F$65536,3,FALSE),IFERROR(VLOOKUP(F121,[11]sheet1!$A$1:$E$65536,3,FALSE),IFERROR(VLOOKUP(F121,[12]JANEIRO_2023!$A$1:$F$65536,4,FALSE),IFERROR(VLOOKUP(F121,COMPOSIÇÃO!B:I,6,FALSE),IFERROR(VLOOKUP(F121,[13]COTAÇÕES!$A$1:$J$55400,3,FALSE),0))))))</f>
        <v>UN</v>
      </c>
      <c r="I121" s="392">
        <f>VLOOKUP(E121,'MEMORIA DE CALCULO AT'!A:J,8,0)</f>
        <v>2</v>
      </c>
      <c r="J121" s="440">
        <f>IFERROR(VLOOKUP(F121,[14]planilhanull!$G:$M,5,FALSE),IFERROR(VLOOKUP(F121,[15]JUNHO_2023!$A$1:$F$65536,6,FALSE),IFERROR(VLOOKUP(F121,[16]sheet1!$A:$E,5,FALSE),IFERROR(VLOOKUP(F121,[17]JUNHO_2023!$A$1:$F$65536,5,FALSE),IFERROR(VLOOKUP(F121,[18]COMPOSIÇÃO!$A:$H,8,FALSE),IFERROR(VLOOKUP(F121,[18]COTAÇÕES!$A:$E,5,FALSE),0))))))</f>
        <v>201.95</v>
      </c>
      <c r="K121" s="392">
        <f t="shared" si="62"/>
        <v>260.14</v>
      </c>
      <c r="L121" s="394">
        <f t="shared" si="63"/>
        <v>520.28</v>
      </c>
    </row>
    <row r="122" spans="2:12" ht="38.25" x14ac:dyDescent="0.25">
      <c r="B122" s="309" t="s">
        <v>758</v>
      </c>
      <c r="C122" s="127" t="s">
        <v>51</v>
      </c>
      <c r="D122" s="127" t="s">
        <v>53</v>
      </c>
      <c r="E122" s="120" t="str">
        <f>Tabela3[[#This Row],[ITEM]]</f>
        <v>11.1.4</v>
      </c>
      <c r="F122" s="120">
        <v>2401001015</v>
      </c>
      <c r="G122" s="37" t="str">
        <f>IFERROR(VLOOKUP(F122,[9]planilhanull!$G$1:$K$65536,2,FALSE),IFERROR(VLOOKUP(F122,[10]JANEIRO_2023!$A$1:$F$65536,2,FALSE),IFERROR(VLOOKUP(F122,[11]sheet1!$A$1:$E$65536,2,FALSE),IFERROR(VLOOKUP(F122,[12]JANEIRO_2023!$A$1:$F$65536,3,FALSE),IFERROR(VLOOKUP(F122,COMPOSIÇÃO!B:I,4,FALSE),IFERROR(VLOOKUP(F122,[13]COTAÇÕES!$A$1:$E$554000,2,FALSE),0))))))</f>
        <v>ACABAMENTO PARA VALVULA DE DESCARGA HYDRA ECO CONFORTO CROMADO REF. 4900.C.CONF DA DECA OU SIMILAR - FORNECIMENTO E INSTALACAO</v>
      </c>
      <c r="H122" s="128" t="str">
        <f>IFERROR(VLOOKUP(F122,[9]planilhanull!$G$1:$K$65536,3,FALSE),IFERROR(VLOOKUP(F122,[10]JANEIRO_2023!$A$1:$F$65536,3,FALSE),IFERROR(VLOOKUP(F122,[11]sheet1!$A$1:$E$65536,3,FALSE),IFERROR(VLOOKUP(F122,[12]JANEIRO_2023!$A$1:$F$65536,4,FALSE),IFERROR(VLOOKUP(F122,COMPOSIÇÃO!B:I,6,FALSE),IFERROR(VLOOKUP(F122,[13]COTAÇÕES!$A$1:$J$55400,3,FALSE),0))))))</f>
        <v>UN</v>
      </c>
      <c r="I122" s="392">
        <f>VLOOKUP(E122,'MEMORIA DE CALCULO AT'!A:J,8,0)</f>
        <v>2</v>
      </c>
      <c r="J122" s="440">
        <f>IFERROR(VLOOKUP(F122,[14]planilhanull!$G:$M,5,FALSE),IFERROR(VLOOKUP(F122,[15]JUNHO_2023!$A$1:$F$65536,6,FALSE),IFERROR(VLOOKUP(F122,[16]sheet1!$A:$E,5,FALSE),IFERROR(VLOOKUP(F122,[17]JUNHO_2023!$A$1:$F$65536,5,FALSE),IFERROR(VLOOKUP(F122,[18]COMPOSIÇÃO!$A:$H,8,FALSE),IFERROR(VLOOKUP(F122,[18]COTAÇÕES!$A:$E,5,FALSE),0))))))</f>
        <v>491.78</v>
      </c>
      <c r="K122" s="392">
        <f t="shared" si="62"/>
        <v>633.5</v>
      </c>
      <c r="L122" s="394">
        <f t="shared" si="63"/>
        <v>1267</v>
      </c>
    </row>
    <row r="123" spans="2:12" ht="51" x14ac:dyDescent="0.25">
      <c r="B123" s="309" t="s">
        <v>759</v>
      </c>
      <c r="C123" s="127" t="s">
        <v>51</v>
      </c>
      <c r="D123" s="127" t="s">
        <v>54</v>
      </c>
      <c r="E123" s="120" t="str">
        <f>Tabela3[[#This Row],[ITEM]]</f>
        <v>11.1.5</v>
      </c>
      <c r="F123" s="120" t="str">
        <f>COMPOSIÇÃO!B79</f>
        <v>CPU 08</v>
      </c>
      <c r="G123" s="37" t="str">
        <f>IFERROR(VLOOKUP(F123,[9]planilhanull!$G$1:$K$65536,2,FALSE),IFERROR(VLOOKUP(F123,[10]JANEIRO_2023!$A$1:$F$65536,2,FALSE),IFERROR(VLOOKUP(F123,[11]sheet1!$A$1:$E$65536,2,FALSE),IFERROR(VLOOKUP(F123,[12]JANEIRO_2023!$A$1:$F$65536,3,FALSE),IFERROR(VLOOKUP(F123,COMPOSIÇÃO!B:I,4,FALSE),IFERROR(VLOOKUP(F123,[13]COTAÇÕES!$A$1:$E$554000,2,FALSE),0))))))</f>
        <v>LAVATÓRIO LOUÇA BRANCA SUSPENSO, 29,5 X 39CM OU EQUIVALENTE, PADRÃO POPULAR, INCLUSO SIFÃO FLEXÍVEL EM PVC, VÁLVULA E ENGATE FLEXÍVEL 30CM EM PLÁSTICO, PADRÃO POPULAR - FORNECIMENTO E INSTALAÇÃO. AF_01/2020</v>
      </c>
      <c r="H123" s="128" t="str">
        <f>IFERROR(VLOOKUP(F123,[9]planilhanull!$G$1:$K$65536,3,FALSE),IFERROR(VLOOKUP(F123,[10]JANEIRO_2023!$A$1:$F$65536,3,FALSE),IFERROR(VLOOKUP(F123,[11]sheet1!$A$1:$E$65536,3,FALSE),IFERROR(VLOOKUP(F123,[12]JANEIRO_2023!$A$1:$F$65536,4,FALSE),IFERROR(VLOOKUP(F123,COMPOSIÇÃO!B:I,6,FALSE),IFERROR(VLOOKUP(F123,[13]COTAÇÕES!$A$1:$J$55400,3,FALSE),0))))))</f>
        <v>UN</v>
      </c>
      <c r="I123" s="392">
        <f>VLOOKUP(E123,'MEMORIA DE CALCULO AT'!A:J,8,0)</f>
        <v>2</v>
      </c>
      <c r="J123" s="393">
        <f>IFERROR(VLOOKUP(F123,[9]planilhanull!$G$1:$K$65536,5,FALSE),IFERROR(VLOOKUP(F123,[10]JANEIRO_2023!$A$1:$F$65536,6,FALSE),IFERROR(VLOOKUP(F123,[11]sheet1!$A$1:$E$65536,5,FALSE),IFERROR(VLOOKUP(F123,[12]JANEIRO_2023!$A$1:$F$65536,5,FALSE),IFERROR(VLOOKUP(F123,COMPOSIÇÃO!B:I,8,FALSE),IFERROR(VLOOKUP(F123,[13]COTAÇÕES!$A$1:$J$55400,5,FALSE),0))))))</f>
        <v>177.51</v>
      </c>
      <c r="K123" s="392">
        <f t="shared" si="62"/>
        <v>228.66</v>
      </c>
      <c r="L123" s="394">
        <f t="shared" si="63"/>
        <v>457.32</v>
      </c>
    </row>
    <row r="124" spans="2:12" ht="25.5" x14ac:dyDescent="0.25">
      <c r="B124" s="309" t="s">
        <v>760</v>
      </c>
      <c r="C124" s="127" t="s">
        <v>51</v>
      </c>
      <c r="D124" s="127" t="s">
        <v>53</v>
      </c>
      <c r="E124" s="120" t="str">
        <f>Tabela3[[#This Row],[ITEM]]</f>
        <v>11.1.6</v>
      </c>
      <c r="F124" s="120">
        <v>2401001017</v>
      </c>
      <c r="G124" s="37" t="str">
        <f>IFERROR(VLOOKUP(F124,[9]planilhanull!$G$1:$K$65536,2,FALSE),IFERROR(VLOOKUP(F124,[10]JANEIRO_2023!$A$1:$F$65536,2,FALSE),IFERROR(VLOOKUP(F124,[11]sheet1!$A$1:$E$65536,2,FALSE),IFERROR(VLOOKUP(F124,[12]JANEIRO_2023!$A$1:$F$65536,3,FALSE),IFERROR(VLOOKUP(F124,COMPOSIÇÃO!B:I,4,FALSE),IFERROR(VLOOKUP(F124,[13]COTAÇÕES!$A$1:$E$554000,2,FALSE),0))))))</f>
        <v>TORNEIRA PARA LAVATORIO DE MESA PRESSMATIC BENEFIT REF. 00490706 DA DOCOL OU SIMILAR</v>
      </c>
      <c r="H124" s="128" t="str">
        <f>IFERROR(VLOOKUP(F124,[9]planilhanull!$G$1:$K$65536,3,FALSE),IFERROR(VLOOKUP(F124,[10]JANEIRO_2023!$A$1:$F$65536,3,FALSE),IFERROR(VLOOKUP(F124,[11]sheet1!$A$1:$E$65536,3,FALSE),IFERROR(VLOOKUP(F124,[12]JANEIRO_2023!$A$1:$F$65536,4,FALSE),IFERROR(VLOOKUP(F124,COMPOSIÇÃO!B:I,6,FALSE),IFERROR(VLOOKUP(F124,[13]COTAÇÕES!$A$1:$J$55400,3,FALSE),0))))))</f>
        <v>UN</v>
      </c>
      <c r="I124" s="392">
        <f>VLOOKUP(E124,'MEMORIA DE CALCULO AT'!A:J,8,0)</f>
        <v>2</v>
      </c>
      <c r="J124" s="440">
        <f>IFERROR(VLOOKUP(F124,[14]planilhanull!$G:$M,5,FALSE),IFERROR(VLOOKUP(F124,[15]JUNHO_2023!$A$1:$F$65536,6,FALSE),IFERROR(VLOOKUP(F124,[16]sheet1!$A:$E,5,FALSE),IFERROR(VLOOKUP(F124,[17]JUNHO_2023!$A$1:$F$65536,5,FALSE),IFERROR(VLOOKUP(F124,[18]COMPOSIÇÃO!$A:$H,8,FALSE),IFERROR(VLOOKUP(F124,[18]COTAÇÕES!$A:$E,5,FALSE),0))))))</f>
        <v>1019.36</v>
      </c>
      <c r="K124" s="392">
        <f t="shared" si="62"/>
        <v>1313.12</v>
      </c>
      <c r="L124" s="394">
        <f t="shared" si="63"/>
        <v>2626.24</v>
      </c>
    </row>
    <row r="125" spans="2:12" ht="25.5" x14ac:dyDescent="0.25">
      <c r="B125" s="309" t="s">
        <v>761</v>
      </c>
      <c r="C125" s="127" t="s">
        <v>51</v>
      </c>
      <c r="D125" s="127" t="s">
        <v>52</v>
      </c>
      <c r="E125" s="120" t="str">
        <f>Tabela3[[#This Row],[ITEM]]</f>
        <v>11.1.7</v>
      </c>
      <c r="F125" s="120">
        <v>100867</v>
      </c>
      <c r="G125" s="37" t="str">
        <f>IFERROR(VLOOKUP(F125,[9]planilhanull!$G$1:$K$65536,2,FALSE),IFERROR(VLOOKUP(F125,[10]JANEIRO_2023!$A$1:$F$65536,2,FALSE),IFERROR(VLOOKUP(F125,[11]sheet1!$A$1:$E$65536,2,FALSE),IFERROR(VLOOKUP(F125,[12]JANEIRO_2023!$A$1:$F$65536,3,FALSE),IFERROR(VLOOKUP(F125,COMPOSIÇÃO!B:I,4,FALSE),IFERROR(VLOOKUP(F125,[13]COTAÇÕES!$A$1:$E$554000,2,FALSE),0))))))</f>
        <v>BARRA DE APOIO RETA, EM ACO INOX POLIDO, COMPRIMENTO 70 CM,  FIXADA NA PAREDE - FORNECIMENTO E INSTALAÇÃO. AF_01/2020</v>
      </c>
      <c r="H125" s="128" t="str">
        <f>IFERROR(VLOOKUP(F125,[9]planilhanull!$G$1:$K$65536,3,FALSE),IFERROR(VLOOKUP(F125,[10]JANEIRO_2023!$A$1:$F$65536,3,FALSE),IFERROR(VLOOKUP(F125,[11]sheet1!$A$1:$E$65536,3,FALSE),IFERROR(VLOOKUP(F125,[12]JANEIRO_2023!$A$1:$F$65536,4,FALSE),IFERROR(VLOOKUP(F125,COMPOSIÇÃO!B:I,6,FALSE),IFERROR(VLOOKUP(F125,[13]COTAÇÕES!$A$1:$J$55400,3,FALSE),0))))))</f>
        <v>UN</v>
      </c>
      <c r="I125" s="392">
        <f>VLOOKUP(E125,'MEMORIA DE CALCULO AT'!A:J,8,0)</f>
        <v>2</v>
      </c>
      <c r="J125" s="440" t="str">
        <f>IFERROR(VLOOKUP(F125,[14]planilhanull!$G:$M,5,FALSE),IFERROR(VLOOKUP(F125,[15]JUNHO_2023!$A$1:$F$65536,6,FALSE),IFERROR(VLOOKUP(F125,[16]sheet1!$A:$E,5,FALSE),IFERROR(VLOOKUP(F125,[17]JUNHO_2023!$A$1:$F$65536,5,FALSE),IFERROR(VLOOKUP(F125,[18]COMPOSIÇÃO!$A:$H,8,FALSE),IFERROR(VLOOKUP(F125,[18]COTAÇÕES!$A:$E,5,FALSE),0))))))</f>
        <v>364,54</v>
      </c>
      <c r="K125" s="392">
        <f t="shared" si="62"/>
        <v>469.59</v>
      </c>
      <c r="L125" s="394">
        <f t="shared" si="63"/>
        <v>939.18</v>
      </c>
    </row>
    <row r="126" spans="2:12" ht="25.5" x14ac:dyDescent="0.25">
      <c r="B126" s="309" t="s">
        <v>762</v>
      </c>
      <c r="C126" s="127" t="s">
        <v>51</v>
      </c>
      <c r="D126" s="127" t="s">
        <v>52</v>
      </c>
      <c r="E126" s="120" t="str">
        <f>Tabela3[[#This Row],[ITEM]]</f>
        <v>11.1.8</v>
      </c>
      <c r="F126" s="120">
        <v>100868</v>
      </c>
      <c r="G126" s="37" t="str">
        <f>IFERROR(VLOOKUP(F126,[9]planilhanull!$G$1:$K$65536,2,FALSE),IFERROR(VLOOKUP(F126,[10]JANEIRO_2023!$A$1:$F$65536,2,FALSE),IFERROR(VLOOKUP(F126,[11]sheet1!$A$1:$E$65536,2,FALSE),IFERROR(VLOOKUP(F126,[12]JANEIRO_2023!$A$1:$F$65536,3,FALSE),IFERROR(VLOOKUP(F126,COMPOSIÇÃO!B:I,4,FALSE),IFERROR(VLOOKUP(F126,[13]COTAÇÕES!$A$1:$E$554000,2,FALSE),0))))))</f>
        <v>BARRA DE APOIO RETA, EM ACO INOX POLIDO, COMPRIMENTO 80 CM,  FIXADA NA PAREDE - FORNECIMENTO E INSTALAÇÃO. AF_01/2020</v>
      </c>
      <c r="H126" s="128" t="str">
        <f>IFERROR(VLOOKUP(F126,[9]planilhanull!$G$1:$K$65536,3,FALSE),IFERROR(VLOOKUP(F126,[10]JANEIRO_2023!$A$1:$F$65536,3,FALSE),IFERROR(VLOOKUP(F126,[11]sheet1!$A$1:$E$65536,3,FALSE),IFERROR(VLOOKUP(F126,[12]JANEIRO_2023!$A$1:$F$65536,4,FALSE),IFERROR(VLOOKUP(F126,COMPOSIÇÃO!B:I,6,FALSE),IFERROR(VLOOKUP(F126,[13]COTAÇÕES!$A$1:$J$55400,3,FALSE),0))))))</f>
        <v>UN</v>
      </c>
      <c r="I126" s="392">
        <f>VLOOKUP(E126,'MEMORIA DE CALCULO AT'!A:J,8,0)</f>
        <v>4</v>
      </c>
      <c r="J126" s="440" t="str">
        <f>IFERROR(VLOOKUP(F126,[14]planilhanull!$G:$M,5,FALSE),IFERROR(VLOOKUP(F126,[15]JUNHO_2023!$A$1:$F$65536,6,FALSE),IFERROR(VLOOKUP(F126,[16]sheet1!$A:$E,5,FALSE),IFERROR(VLOOKUP(F126,[17]JUNHO_2023!$A$1:$F$65536,5,FALSE),IFERROR(VLOOKUP(F126,[18]COMPOSIÇÃO!$A:$H,8,FALSE),IFERROR(VLOOKUP(F126,[18]COTAÇÕES!$A:$E,5,FALSE),0))))))</f>
        <v>378,21</v>
      </c>
      <c r="K126" s="392">
        <f t="shared" si="62"/>
        <v>487.2</v>
      </c>
      <c r="L126" s="394">
        <f t="shared" si="63"/>
        <v>1948.8</v>
      </c>
    </row>
    <row r="127" spans="2:12" x14ac:dyDescent="0.25">
      <c r="B127" s="309"/>
      <c r="C127" s="127"/>
      <c r="D127" s="127"/>
      <c r="E127" s="127"/>
      <c r="F127" s="120"/>
      <c r="G127" s="72"/>
      <c r="H127" s="43"/>
      <c r="I127" s="359"/>
      <c r="J127" s="360"/>
      <c r="K127" s="359"/>
      <c r="L127" s="361"/>
    </row>
    <row r="128" spans="2:12" x14ac:dyDescent="0.25">
      <c r="B128" s="345" t="s">
        <v>133</v>
      </c>
      <c r="C128" s="346"/>
      <c r="D128" s="346"/>
      <c r="E128" s="346"/>
      <c r="F128" s="346"/>
      <c r="G128" s="344" t="s">
        <v>637</v>
      </c>
      <c r="H128" s="347"/>
      <c r="I128" s="348"/>
      <c r="J128" s="349"/>
      <c r="K128" s="348"/>
      <c r="L128" s="350">
        <f>SUM(L129:L164)/2</f>
        <v>30572.41</v>
      </c>
    </row>
    <row r="129" spans="2:12" x14ac:dyDescent="0.25">
      <c r="B129" s="307" t="s">
        <v>153</v>
      </c>
      <c r="C129" s="49"/>
      <c r="D129" s="49"/>
      <c r="E129" s="49"/>
      <c r="F129" s="49"/>
      <c r="G129" s="50" t="s">
        <v>662</v>
      </c>
      <c r="H129" s="124"/>
      <c r="I129" s="125"/>
      <c r="J129" s="126"/>
      <c r="K129" s="125"/>
      <c r="L129" s="308">
        <f>SUM(L130:L145)</f>
        <v>16783.310000000001</v>
      </c>
    </row>
    <row r="130" spans="2:12" ht="38.25" x14ac:dyDescent="0.25">
      <c r="B130" s="309" t="s">
        <v>399</v>
      </c>
      <c r="C130" s="127" t="s">
        <v>51</v>
      </c>
      <c r="D130" s="127" t="s">
        <v>53</v>
      </c>
      <c r="E130" s="120" t="str">
        <f>Tabela3[[#This Row],[ITEM]]</f>
        <v>12.1.1</v>
      </c>
      <c r="F130" s="120">
        <v>1201001001</v>
      </c>
      <c r="G130" s="37" t="str">
        <f>IFERROR(VLOOKUP(F130,[9]planilhanull!$G$1:$K$65536,2,FALSE),IFERROR(VLOOKUP(F130,[10]JANEIRO_2023!$A$1:$F$65536,2,FALSE),IFERROR(VLOOKUP(F130,[11]sheet1!$A$1:$E$65536,2,FALSE),IFERROR(VLOOKUP(F130,[12]JANEIRO_2023!$A$1:$F$65536,3,FALSE),IFERROR(VLOOKUP(F130,COMPOSIÇÃO!B:I,4,FALSE),IFERROR(VLOOKUP(F130,[13]COTAÇÕES!$A$1:$E$554000,2,FALSE),0))))))</f>
        <v>LUMINARIA TIPO PLAFON COM PAINEL LED, 30X30CM, EMBUTIR, POTENCIA DE 24W, 4000K, LUZ NEUTRA, ELGIN OU SIMILAR - FORNECIMENTO E INSTALACAO</v>
      </c>
      <c r="H130" s="128" t="str">
        <f>IFERROR(VLOOKUP(F130,[9]planilhanull!$G$1:$K$65536,3,FALSE),IFERROR(VLOOKUP(F130,[10]JANEIRO_2023!$A$1:$F$65536,3,FALSE),IFERROR(VLOOKUP(F130,[11]sheet1!$A$1:$E$65536,3,FALSE),IFERROR(VLOOKUP(F130,[12]JANEIRO_2023!$A$1:$F$65536,4,FALSE),IFERROR(VLOOKUP(F130,COMPOSIÇÃO!B:I,6,FALSE),IFERROR(VLOOKUP(F130,[13]COTAÇÕES!$A$1:$J$55400,3,FALSE),0))))))</f>
        <v>UN</v>
      </c>
      <c r="I130" s="392">
        <f>I35</f>
        <v>37</v>
      </c>
      <c r="J130" s="440">
        <f>IFERROR(VLOOKUP(F130,[14]planilhanull!$G:$M,5,FALSE),IFERROR(VLOOKUP(F130,[15]JUNHO_2023!$A$1:$F$65536,6,FALSE),IFERROR(VLOOKUP(F130,[16]sheet1!$A:$E,5,FALSE),IFERROR(VLOOKUP(F130,[17]JUNHO_2023!$A$1:$F$65536,5,FALSE),IFERROR(VLOOKUP(F130,[18]COMPOSIÇÃO!$A:$H,8,FALSE),IFERROR(VLOOKUP(F130,[18]COTAÇÕES!$A:$E,5,FALSE),0))))))</f>
        <v>64.72</v>
      </c>
      <c r="K130" s="392">
        <f t="shared" ref="K130:K135" si="64">TRUNC(J130*(1+$C$9),2)</f>
        <v>83.37</v>
      </c>
      <c r="L130" s="394">
        <f t="shared" ref="L130:L135" si="65">TRUNC(K130*I130,2)</f>
        <v>3084.69</v>
      </c>
    </row>
    <row r="131" spans="2:12" ht="25.5" x14ac:dyDescent="0.25">
      <c r="B131" s="309" t="s">
        <v>400</v>
      </c>
      <c r="C131" s="127" t="s">
        <v>51</v>
      </c>
      <c r="D131" s="127" t="s">
        <v>52</v>
      </c>
      <c r="E131" s="120" t="str">
        <f>Tabela3[[#This Row],[ITEM]]</f>
        <v>12.1.2</v>
      </c>
      <c r="F131" s="120">
        <v>92000</v>
      </c>
      <c r="G131" s="37" t="str">
        <f>IFERROR(VLOOKUP(F131,[9]planilhanull!$G$1:$K$65536,2,FALSE),IFERROR(VLOOKUP(F131,[10]JANEIRO_2023!$A$1:$F$65536,2,FALSE),IFERROR(VLOOKUP(F131,[11]sheet1!$A$1:$E$65536,2,FALSE),IFERROR(VLOOKUP(F131,[12]JANEIRO_2023!$A$1:$F$65536,3,FALSE),IFERROR(VLOOKUP(F131,COMPOSIÇÃO!B:I,4,FALSE),IFERROR(VLOOKUP(F131,[13]COTAÇÕES!$A$1:$E$554000,2,FALSE),0))))))</f>
        <v>TOMADA BAIXA DE EMBUTIR (1 MÓDULO), 2P+T 10 A, INCLUINDO SUPORTE E PLACA - FORNECIMENTO E INSTALAÇÃO. AF_03/2023</v>
      </c>
      <c r="H131" s="128" t="str">
        <f>IFERROR(VLOOKUP(F131,[9]planilhanull!$G$1:$K$65536,3,FALSE),IFERROR(VLOOKUP(F131,[10]JANEIRO_2023!$A$1:$F$65536,3,FALSE),IFERROR(VLOOKUP(F131,[11]sheet1!$A$1:$E$65536,3,FALSE),IFERROR(VLOOKUP(F131,[12]JANEIRO_2023!$A$1:$F$65536,4,FALSE),IFERROR(VLOOKUP(F131,COMPOSIÇÃO!B:I,6,FALSE),IFERROR(VLOOKUP(F131,[13]COTAÇÕES!$A$1:$J$55400,3,FALSE),0))))))</f>
        <v>UN</v>
      </c>
      <c r="I131" s="392">
        <f>I36-23</f>
        <v>57</v>
      </c>
      <c r="J131" s="440" t="str">
        <f>IFERROR(VLOOKUP(F131,[14]planilhanull!$G:$M,5,FALSE),IFERROR(VLOOKUP(F131,[15]JUNHO_2023!$A$1:$F$65536,6,FALSE),IFERROR(VLOOKUP(F131,[16]sheet1!$A:$E,5,FALSE),IFERROR(VLOOKUP(F131,[17]JUNHO_2023!$A$1:$F$65536,5,FALSE),IFERROR(VLOOKUP(F131,[18]COMPOSIÇÃO!$A:$H,8,FALSE),IFERROR(VLOOKUP(F131,[18]COTAÇÕES!$A:$E,5,FALSE),0))))))</f>
        <v>25,65</v>
      </c>
      <c r="K131" s="392">
        <f t="shared" si="64"/>
        <v>33.04</v>
      </c>
      <c r="L131" s="394">
        <f t="shared" si="65"/>
        <v>1883.28</v>
      </c>
    </row>
    <row r="132" spans="2:12" ht="38.25" x14ac:dyDescent="0.25">
      <c r="B132" s="309" t="s">
        <v>401</v>
      </c>
      <c r="C132" s="127" t="s">
        <v>51</v>
      </c>
      <c r="D132" s="127" t="s">
        <v>52</v>
      </c>
      <c r="E132" s="120" t="str">
        <f>Tabela3[[#This Row],[ITEM]]</f>
        <v>12.1.3</v>
      </c>
      <c r="F132" s="120">
        <v>91926</v>
      </c>
      <c r="G132" s="37" t="str">
        <f>IFERROR(VLOOKUP(F132,[9]planilhanull!$G$1:$K$65536,2,FALSE),IFERROR(VLOOKUP(F132,[10]JANEIRO_2023!$A$1:$F$65536,2,FALSE),IFERROR(VLOOKUP(F132,[11]sheet1!$A$1:$E$65536,2,FALSE),IFERROR(VLOOKUP(F132,[12]JANEIRO_2023!$A$1:$F$65536,3,FALSE),IFERROR(VLOOKUP(F132,COMPOSIÇÃO!B:I,4,FALSE),IFERROR(VLOOKUP(F132,[13]COTAÇÕES!$A$1:$E$554000,2,FALSE),0))))))</f>
        <v>CABO DE COBRE FLEXÍVEL ISOLADO, 2,5 MM², ANTI-CHAMA 450/750 V, PARA CIRCUITOS TERMINAIS - FORNECIMENTO E INSTALAÇÃO. AF_03/2023</v>
      </c>
      <c r="H132" s="128" t="str">
        <f>IFERROR(VLOOKUP(F132,[9]planilhanull!$G$1:$K$65536,3,FALSE),IFERROR(VLOOKUP(F132,[10]JANEIRO_2023!$A$1:$F$65536,3,FALSE),IFERROR(VLOOKUP(F132,[11]sheet1!$A$1:$E$65536,3,FALSE),IFERROR(VLOOKUP(F132,[12]JANEIRO_2023!$A$1:$F$65536,4,FALSE),IFERROR(VLOOKUP(F132,COMPOSIÇÃO!B:I,6,FALSE),IFERROR(VLOOKUP(F132,[13]COTAÇÕES!$A$1:$J$55400,3,FALSE),0))))))</f>
        <v>M</v>
      </c>
      <c r="I132" s="392">
        <v>317.37</v>
      </c>
      <c r="J132" s="440" t="str">
        <f>IFERROR(VLOOKUP(F132,[14]planilhanull!$G:$M,5,FALSE),IFERROR(VLOOKUP(F132,[15]JUNHO_2023!$A$1:$F$65536,6,FALSE),IFERROR(VLOOKUP(F132,[16]sheet1!$A:$E,5,FALSE),IFERROR(VLOOKUP(F132,[17]JUNHO_2023!$A$1:$F$65536,5,FALSE),IFERROR(VLOOKUP(F132,[18]COMPOSIÇÃO!$A:$H,8,FALSE),IFERROR(VLOOKUP(F132,[18]COTAÇÕES!$A:$E,5,FALSE),0))))))</f>
        <v>3,84</v>
      </c>
      <c r="K132" s="392">
        <f t="shared" si="64"/>
        <v>4.9400000000000004</v>
      </c>
      <c r="L132" s="394">
        <f t="shared" si="65"/>
        <v>1567.8</v>
      </c>
    </row>
    <row r="133" spans="2:12" ht="38.25" x14ac:dyDescent="0.25">
      <c r="B133" s="309" t="s">
        <v>402</v>
      </c>
      <c r="C133" s="127" t="s">
        <v>51</v>
      </c>
      <c r="D133" s="127" t="s">
        <v>52</v>
      </c>
      <c r="E133" s="120" t="str">
        <f>Tabela3[[#This Row],[ITEM]]</f>
        <v>12.1.4</v>
      </c>
      <c r="F133" s="120">
        <v>91928</v>
      </c>
      <c r="G133" s="37" t="str">
        <f>IFERROR(VLOOKUP(F133,[9]planilhanull!$G$1:$K$65536,2,FALSE),IFERROR(VLOOKUP(F133,[10]JANEIRO_2023!$A$1:$F$65536,2,FALSE),IFERROR(VLOOKUP(F133,[11]sheet1!$A$1:$E$65536,2,FALSE),IFERROR(VLOOKUP(F133,[12]JANEIRO_2023!$A$1:$F$65536,3,FALSE),IFERROR(VLOOKUP(F133,COMPOSIÇÃO!B:I,4,FALSE),IFERROR(VLOOKUP(F133,[13]COTAÇÕES!$A$1:$E$554000,2,FALSE),0))))))</f>
        <v>CABO DE COBRE FLEXÍVEL ISOLADO, 4 MM², ANTI-CHAMA 450/750 V, PARA CIRCUITOS TERMINAIS - FORNECIMENTO E INSTALAÇÃO. AF_03/2023</v>
      </c>
      <c r="H133" s="128" t="str">
        <f>IFERROR(VLOOKUP(F133,[9]planilhanull!$G$1:$K$65536,3,FALSE),IFERROR(VLOOKUP(F133,[10]JANEIRO_2023!$A$1:$F$65536,3,FALSE),IFERROR(VLOOKUP(F133,[11]sheet1!$A$1:$E$65536,3,FALSE),IFERROR(VLOOKUP(F133,[12]JANEIRO_2023!$A$1:$F$65536,4,FALSE),IFERROR(VLOOKUP(F133,COMPOSIÇÃO!B:I,6,FALSE),IFERROR(VLOOKUP(F133,[13]COTAÇÕES!$A$1:$J$55400,3,FALSE),0))))))</f>
        <v>M</v>
      </c>
      <c r="I133" s="392">
        <v>45.15</v>
      </c>
      <c r="J133" s="440" t="str">
        <f>IFERROR(VLOOKUP(F133,[14]planilhanull!$G:$M,5,FALSE),IFERROR(VLOOKUP(F133,[15]JUNHO_2023!$A$1:$F$65536,6,FALSE),IFERROR(VLOOKUP(F133,[16]sheet1!$A:$E,5,FALSE),IFERROR(VLOOKUP(F133,[17]JUNHO_2023!$A$1:$F$65536,5,FALSE),IFERROR(VLOOKUP(F133,[18]COMPOSIÇÃO!$A:$H,8,FALSE),IFERROR(VLOOKUP(F133,[18]COTAÇÕES!$A:$E,5,FALSE),0))))))</f>
        <v>6,00</v>
      </c>
      <c r="K133" s="392">
        <f t="shared" si="64"/>
        <v>7.72</v>
      </c>
      <c r="L133" s="394">
        <f t="shared" si="65"/>
        <v>348.55</v>
      </c>
    </row>
    <row r="134" spans="2:12" ht="25.5" x14ac:dyDescent="0.25">
      <c r="B134" s="309" t="s">
        <v>403</v>
      </c>
      <c r="C134" s="127" t="s">
        <v>51</v>
      </c>
      <c r="D134" s="127" t="s">
        <v>52</v>
      </c>
      <c r="E134" s="120" t="str">
        <f>Tabela3[[#This Row],[ITEM]]</f>
        <v>12.1.5</v>
      </c>
      <c r="F134" s="120">
        <v>91939</v>
      </c>
      <c r="G134" s="37" t="str">
        <f>IFERROR(VLOOKUP(F134,[9]planilhanull!$G$1:$K$65536,2,FALSE),IFERROR(VLOOKUP(F134,[10]JANEIRO_2023!$A$1:$F$65536,2,FALSE),IFERROR(VLOOKUP(F134,[11]sheet1!$A$1:$E$65536,2,FALSE),IFERROR(VLOOKUP(F134,[12]JANEIRO_2023!$A$1:$F$65536,3,FALSE),IFERROR(VLOOKUP(F134,COMPOSIÇÃO!B:I,4,FALSE),IFERROR(VLOOKUP(F134,[13]COTAÇÕES!$A$1:$E$554000,2,FALSE),0))))))</f>
        <v>CAIXA RETANGULAR 4" X 2" ALTA (2,00 M DO PISO), PVC, INSTALADA EM PAREDE - FORNECIMENTO E INSTALAÇÃO. AF_03/2023</v>
      </c>
      <c r="H134" s="128" t="str">
        <f>IFERROR(VLOOKUP(F134,[9]planilhanull!$G$1:$K$65536,3,FALSE),IFERROR(VLOOKUP(F134,[10]JANEIRO_2023!$A$1:$F$65536,3,FALSE),IFERROR(VLOOKUP(F134,[11]sheet1!$A$1:$E$65536,3,FALSE),IFERROR(VLOOKUP(F134,[12]JANEIRO_2023!$A$1:$F$65536,4,FALSE),IFERROR(VLOOKUP(F134,COMPOSIÇÃO!B:I,6,FALSE),IFERROR(VLOOKUP(F134,[13]COTAÇÕES!$A$1:$J$55400,3,FALSE),0))))))</f>
        <v>UN</v>
      </c>
      <c r="I134" s="392">
        <v>13</v>
      </c>
      <c r="J134" s="440" t="str">
        <f>IFERROR(VLOOKUP(F134,[14]planilhanull!$G:$M,5,FALSE),IFERROR(VLOOKUP(F134,[15]JUNHO_2023!$A$1:$F$65536,6,FALSE),IFERROR(VLOOKUP(F134,[16]sheet1!$A:$E,5,FALSE),IFERROR(VLOOKUP(F134,[17]JUNHO_2023!$A$1:$F$65536,5,FALSE),IFERROR(VLOOKUP(F134,[18]COMPOSIÇÃO!$A:$H,8,FALSE),IFERROR(VLOOKUP(F134,[18]COTAÇÕES!$A:$E,5,FALSE),0))))))</f>
        <v>24,64</v>
      </c>
      <c r="K134" s="392">
        <f t="shared" si="64"/>
        <v>31.74</v>
      </c>
      <c r="L134" s="394">
        <f t="shared" si="65"/>
        <v>412.62</v>
      </c>
    </row>
    <row r="135" spans="2:12" ht="38.25" x14ac:dyDescent="0.25">
      <c r="B135" s="309" t="s">
        <v>404</v>
      </c>
      <c r="C135" s="127" t="s">
        <v>51</v>
      </c>
      <c r="D135" s="127" t="s">
        <v>52</v>
      </c>
      <c r="E135" s="120" t="str">
        <f>Tabela3[[#This Row],[ITEM]]</f>
        <v>12.1.6</v>
      </c>
      <c r="F135" s="120">
        <v>97886</v>
      </c>
      <c r="G135" s="37" t="str">
        <f>IFERROR(VLOOKUP(F135,[9]planilhanull!$G$1:$K$65536,2,FALSE),IFERROR(VLOOKUP(F135,[10]JANEIRO_2023!$A$1:$F$65536,2,FALSE),IFERROR(VLOOKUP(F135,[11]sheet1!$A$1:$E$65536,2,FALSE),IFERROR(VLOOKUP(F135,[12]JANEIRO_2023!$A$1:$F$65536,3,FALSE),IFERROR(VLOOKUP(F135,COMPOSIÇÃO!B:I,4,FALSE),IFERROR(VLOOKUP(F135,[13]COTAÇÕES!$A$1:$E$554000,2,FALSE),0))))))</f>
        <v>CAIXA ENTERRADA ELÉTRICA RETANGULAR, EM ALVENARIA COM TIJOLOS CERÂMICOS MACIÇOS, FUNDO COM BRITA, DIMENSÕES INTERNAS: 0,3X0,3X0,3 M. AF_12/2020</v>
      </c>
      <c r="H135" s="128" t="str">
        <f>IFERROR(VLOOKUP(F135,[9]planilhanull!$G$1:$K$65536,3,FALSE),IFERROR(VLOOKUP(F135,[10]JANEIRO_2023!$A$1:$F$65536,3,FALSE),IFERROR(VLOOKUP(F135,[11]sheet1!$A$1:$E$65536,3,FALSE),IFERROR(VLOOKUP(F135,[12]JANEIRO_2023!$A$1:$F$65536,4,FALSE),IFERROR(VLOOKUP(F135,COMPOSIÇÃO!B:I,6,FALSE),IFERROR(VLOOKUP(F135,[13]COTAÇÕES!$A$1:$J$55400,3,FALSE),0))))))</f>
        <v>UN</v>
      </c>
      <c r="I135" s="392">
        <v>3</v>
      </c>
      <c r="J135" s="440" t="str">
        <f>IFERROR(VLOOKUP(F135,[14]planilhanull!$G:$M,5,FALSE),IFERROR(VLOOKUP(F135,[15]JUNHO_2023!$A$1:$F$65536,6,FALSE),IFERROR(VLOOKUP(F135,[16]sheet1!$A:$E,5,FALSE),IFERROR(VLOOKUP(F135,[17]JUNHO_2023!$A$1:$F$65536,5,FALSE),IFERROR(VLOOKUP(F135,[18]COMPOSIÇÃO!$A:$H,8,FALSE),IFERROR(VLOOKUP(F135,[18]COTAÇÕES!$A:$E,5,FALSE),0))))))</f>
        <v>149,40</v>
      </c>
      <c r="K135" s="392">
        <f t="shared" si="64"/>
        <v>192.45</v>
      </c>
      <c r="L135" s="394">
        <f t="shared" si="65"/>
        <v>577.35</v>
      </c>
    </row>
    <row r="136" spans="2:12" ht="25.5" x14ac:dyDescent="0.25">
      <c r="B136" s="309" t="s">
        <v>405</v>
      </c>
      <c r="C136" s="127" t="s">
        <v>51</v>
      </c>
      <c r="D136" s="127" t="s">
        <v>52</v>
      </c>
      <c r="E136" s="120" t="str">
        <f>Tabela3[[#This Row],[ITEM]]</f>
        <v>12.1.7</v>
      </c>
      <c r="F136" s="120">
        <v>93653</v>
      </c>
      <c r="G136" s="37" t="str">
        <f>IFERROR(VLOOKUP(F136,[9]planilhanull!$G$1:$K$65536,2,FALSE),IFERROR(VLOOKUP(F136,[10]JANEIRO_2023!$A$1:$F$65536,2,FALSE),IFERROR(VLOOKUP(F136,[11]sheet1!$A$1:$E$65536,2,FALSE),IFERROR(VLOOKUP(F136,[12]JANEIRO_2023!$A$1:$F$65536,3,FALSE),IFERROR(VLOOKUP(F136,COMPOSIÇÃO!B:I,4,FALSE),IFERROR(VLOOKUP(F136,[13]COTAÇÕES!$A$1:$E$554000,2,FALSE),0))))))</f>
        <v>DISJUNTOR MONOPOLAR TIPO DIN, CORRENTE NOMINAL DE 10A - FORNECIMENTO E INSTALAÇÃO. AF_10/2020</v>
      </c>
      <c r="H136" s="128" t="str">
        <f>IFERROR(VLOOKUP(F136,[9]planilhanull!$G$1:$K$65536,3,FALSE),IFERROR(VLOOKUP(F136,[10]JANEIRO_2023!$A$1:$F$65536,3,FALSE),IFERROR(VLOOKUP(F136,[11]sheet1!$A$1:$E$65536,3,FALSE),IFERROR(VLOOKUP(F136,[12]JANEIRO_2023!$A$1:$F$65536,4,FALSE),IFERROR(VLOOKUP(F136,COMPOSIÇÃO!B:I,6,FALSE),IFERROR(VLOOKUP(F136,[13]COTAÇÕES!$A$1:$J$55400,3,FALSE),0))))))</f>
        <v>UN</v>
      </c>
      <c r="I136" s="392">
        <v>2</v>
      </c>
      <c r="J136" s="440" t="str">
        <f>IFERROR(VLOOKUP(F136,[14]planilhanull!$G:$M,5,FALSE),IFERROR(VLOOKUP(F136,[15]JUNHO_2023!$A$1:$F$65536,6,FALSE),IFERROR(VLOOKUP(F136,[16]sheet1!$A:$E,5,FALSE),IFERROR(VLOOKUP(F136,[17]JUNHO_2023!$A$1:$F$65536,5,FALSE),IFERROR(VLOOKUP(F136,[18]COMPOSIÇÃO!$A:$H,8,FALSE),IFERROR(VLOOKUP(F136,[18]COTAÇÕES!$A:$E,5,FALSE),0))))))</f>
        <v>11,85</v>
      </c>
      <c r="K136" s="392">
        <f t="shared" ref="K136:K145" si="66">TRUNC(J136*(1+$C$9),2)</f>
        <v>15.26</v>
      </c>
      <c r="L136" s="394">
        <f t="shared" ref="L136:L145" si="67">TRUNC(K136*I136,2)</f>
        <v>30.52</v>
      </c>
    </row>
    <row r="137" spans="2:12" ht="38.25" x14ac:dyDescent="0.25">
      <c r="B137" s="309" t="s">
        <v>406</v>
      </c>
      <c r="C137" s="127" t="s">
        <v>51</v>
      </c>
      <c r="D137" s="127" t="s">
        <v>53</v>
      </c>
      <c r="E137" s="120" t="str">
        <f>Tabela3[[#This Row],[ITEM]]</f>
        <v>12.1.8</v>
      </c>
      <c r="F137" s="120">
        <v>1201005141</v>
      </c>
      <c r="G137" s="37" t="str">
        <f>IFERROR(VLOOKUP(F137,[9]planilhanull!$G$1:$K$65536,2,FALSE),IFERROR(VLOOKUP(F137,[10]JANEIRO_2023!$A$1:$F$65536,2,FALSE),IFERROR(VLOOKUP(F137,[11]sheet1!$A$1:$E$65536,2,FALSE),IFERROR(VLOOKUP(F137,[12]JANEIRO_2023!$A$1:$F$65536,3,FALSE),IFERROR(VLOOKUP(F137,COMPOSIÇÃO!B:I,4,FALSE),IFERROR(VLOOKUP(F137,[13]COTAÇÕES!$A$1:$E$554000,2,FALSE),0))))))</f>
        <v>DISPOSITIVO DPS, CLASSE II, 1 POLO, TENSAO MAXIMA DE 275 V, CORRENTE MAXIMA DE *45* KA (TIPO AC) - FORNECIMENTO E INSTALACAO</v>
      </c>
      <c r="H137" s="128" t="str">
        <f>IFERROR(VLOOKUP(F137,[9]planilhanull!$G$1:$K$65536,3,FALSE),IFERROR(VLOOKUP(F137,[10]JANEIRO_2023!$A$1:$F$65536,3,FALSE),IFERROR(VLOOKUP(F137,[11]sheet1!$A$1:$E$65536,3,FALSE),IFERROR(VLOOKUP(F137,[12]JANEIRO_2023!$A$1:$F$65536,4,FALSE),IFERROR(VLOOKUP(F137,COMPOSIÇÃO!B:I,6,FALSE),IFERROR(VLOOKUP(F137,[13]COTAÇÕES!$A$1:$J$55400,3,FALSE),0))))))</f>
        <v>UN</v>
      </c>
      <c r="I137" s="392">
        <v>5</v>
      </c>
      <c r="J137" s="440">
        <f>IFERROR(VLOOKUP(F137,[14]planilhanull!$G:$M,5,FALSE),IFERROR(VLOOKUP(F137,[15]JUNHO_2023!$A$1:$F$65536,6,FALSE),IFERROR(VLOOKUP(F137,[16]sheet1!$A:$E,5,FALSE),IFERROR(VLOOKUP(F137,[17]JUNHO_2023!$A$1:$F$65536,5,FALSE),IFERROR(VLOOKUP(F137,[18]COMPOSIÇÃO!$A:$H,8,FALSE),IFERROR(VLOOKUP(F137,[18]COTAÇÕES!$A:$E,5,FALSE),0))))))</f>
        <v>123.01</v>
      </c>
      <c r="K137" s="392">
        <f t="shared" si="66"/>
        <v>158.46</v>
      </c>
      <c r="L137" s="394">
        <f t="shared" si="67"/>
        <v>792.3</v>
      </c>
    </row>
    <row r="138" spans="2:12" ht="38.25" x14ac:dyDescent="0.25">
      <c r="B138" s="309" t="s">
        <v>639</v>
      </c>
      <c r="C138" s="127" t="s">
        <v>51</v>
      </c>
      <c r="D138" s="127" t="s">
        <v>52</v>
      </c>
      <c r="E138" s="120" t="str">
        <f>Tabela3[[#This Row],[ITEM]]</f>
        <v>12.1.9</v>
      </c>
      <c r="F138" s="120">
        <v>91835</v>
      </c>
      <c r="G138" s="37" t="str">
        <f>IFERROR(VLOOKUP(F138,[9]planilhanull!$G$1:$K$65536,2,FALSE),IFERROR(VLOOKUP(F138,[10]JANEIRO_2023!$A$1:$F$65536,2,FALSE),IFERROR(VLOOKUP(F138,[11]sheet1!$A$1:$E$65536,2,FALSE),IFERROR(VLOOKUP(F138,[12]JANEIRO_2023!$A$1:$F$65536,3,FALSE),IFERROR(VLOOKUP(F138,COMPOSIÇÃO!B:I,4,FALSE),IFERROR(VLOOKUP(F138,[13]COTAÇÕES!$A$1:$E$554000,2,FALSE),0))))))</f>
        <v>ELETRODUTO FLEXÍVEL CORRUGADO REFORÇADO, PVC, DN 25 MM (3/4"), PARA CIRCUITOS TERMINAIS, INSTALADO EM FORRO - FORNECIMENTO E INSTALAÇÃO. AF_03/2023</v>
      </c>
      <c r="H138" s="128" t="str">
        <f>IFERROR(VLOOKUP(F138,[9]planilhanull!$G$1:$K$65536,3,FALSE),IFERROR(VLOOKUP(F138,[10]JANEIRO_2023!$A$1:$F$65536,3,FALSE),IFERROR(VLOOKUP(F138,[11]sheet1!$A$1:$E$65536,3,FALSE),IFERROR(VLOOKUP(F138,[12]JANEIRO_2023!$A$1:$F$65536,4,FALSE),IFERROR(VLOOKUP(F138,COMPOSIÇÃO!B:I,6,FALSE),IFERROR(VLOOKUP(F138,[13]COTAÇÕES!$A$1:$J$55400,3,FALSE),0))))))</f>
        <v>M</v>
      </c>
      <c r="I138" s="392">
        <v>91.6</v>
      </c>
      <c r="J138" s="440" t="str">
        <f>IFERROR(VLOOKUP(F138,[14]planilhanull!$G:$M,5,FALSE),IFERROR(VLOOKUP(F138,[15]JUNHO_2023!$A$1:$F$65536,6,FALSE),IFERROR(VLOOKUP(F138,[16]sheet1!$A:$E,5,FALSE),IFERROR(VLOOKUP(F138,[17]JUNHO_2023!$A$1:$F$65536,5,FALSE),IFERROR(VLOOKUP(F138,[18]COMPOSIÇÃO!$A:$H,8,FALSE),IFERROR(VLOOKUP(F138,[18]COTAÇÕES!$A:$E,5,FALSE),0))))))</f>
        <v>18,84</v>
      </c>
      <c r="K138" s="392">
        <f t="shared" si="66"/>
        <v>24.26</v>
      </c>
      <c r="L138" s="394">
        <f t="shared" si="67"/>
        <v>2222.21</v>
      </c>
    </row>
    <row r="139" spans="2:12" ht="25.5" x14ac:dyDescent="0.25">
      <c r="B139" s="309" t="s">
        <v>640</v>
      </c>
      <c r="C139" s="127" t="s">
        <v>51</v>
      </c>
      <c r="D139" s="127" t="s">
        <v>52</v>
      </c>
      <c r="E139" s="120" t="str">
        <f>Tabela3[[#This Row],[ITEM]]</f>
        <v>12.1.10</v>
      </c>
      <c r="F139" s="120">
        <v>90447</v>
      </c>
      <c r="G139" s="37" t="str">
        <f>IFERROR(VLOOKUP(F139,[9]planilhanull!$G$1:$K$65536,2,FALSE),IFERROR(VLOOKUP(F139,[10]JANEIRO_2023!$A$1:$F$65536,2,FALSE),IFERROR(VLOOKUP(F139,[11]sheet1!$A$1:$E$65536,2,FALSE),IFERROR(VLOOKUP(F139,[12]JANEIRO_2023!$A$1:$F$65536,3,FALSE),IFERROR(VLOOKUP(F139,COMPOSIÇÃO!B:I,4,FALSE),IFERROR(VLOOKUP(F139,[13]COTAÇÕES!$A$1:$E$554000,2,FALSE),0))))))</f>
        <v>RASGO EM ALVENARIA PARA ELETRODUTOS COM DIAMETROS MENORES OU IGUAIS A 40 MM. AF_05/2015</v>
      </c>
      <c r="H139" s="128" t="str">
        <f>IFERROR(VLOOKUP(F139,[9]planilhanull!$G$1:$K$65536,3,FALSE),IFERROR(VLOOKUP(F139,[10]JANEIRO_2023!$A$1:$F$65536,3,FALSE),IFERROR(VLOOKUP(F139,[11]sheet1!$A$1:$E$65536,3,FALSE),IFERROR(VLOOKUP(F139,[12]JANEIRO_2023!$A$1:$F$65536,4,FALSE),IFERROR(VLOOKUP(F139,COMPOSIÇÃO!B:I,6,FALSE),IFERROR(VLOOKUP(F139,[13]COTAÇÕES!$A$1:$J$55400,3,FALSE),0))))))</f>
        <v>M</v>
      </c>
      <c r="I139" s="392">
        <f>I138</f>
        <v>91.6</v>
      </c>
      <c r="J139" s="440" t="str">
        <f>IFERROR(VLOOKUP(F139,[14]planilhanull!$G:$M,5,FALSE),IFERROR(VLOOKUP(F139,[15]JUNHO_2023!$A$1:$F$65536,6,FALSE),IFERROR(VLOOKUP(F139,[16]sheet1!$A:$E,5,FALSE),IFERROR(VLOOKUP(F139,[17]JUNHO_2023!$A$1:$F$65536,5,FALSE),IFERROR(VLOOKUP(F139,[18]COMPOSIÇÃO!$A:$H,8,FALSE),IFERROR(VLOOKUP(F139,[18]COTAÇÕES!$A:$E,5,FALSE),0))))))</f>
        <v>6,47</v>
      </c>
      <c r="K139" s="392">
        <f t="shared" ref="K139" si="68">TRUNC(J139*(1+$C$9),2)</f>
        <v>8.33</v>
      </c>
      <c r="L139" s="394">
        <f t="shared" ref="L139" si="69">TRUNC(K139*I139,2)</f>
        <v>763.02</v>
      </c>
    </row>
    <row r="140" spans="2:12" ht="38.25" x14ac:dyDescent="0.25">
      <c r="B140" s="309" t="s">
        <v>663</v>
      </c>
      <c r="C140" s="127" t="s">
        <v>51</v>
      </c>
      <c r="D140" s="127" t="s">
        <v>52</v>
      </c>
      <c r="E140" s="120" t="str">
        <f>Tabela3[[#This Row],[ITEM]]</f>
        <v>12.1.11</v>
      </c>
      <c r="F140" s="120">
        <v>97667</v>
      </c>
      <c r="G140" s="37" t="str">
        <f>IFERROR(VLOOKUP(F140,[9]planilhanull!$G$1:$K$65536,2,FALSE),IFERROR(VLOOKUP(F140,[10]JANEIRO_2023!$A$1:$F$65536,2,FALSE),IFERROR(VLOOKUP(F140,[11]sheet1!$A$1:$E$65536,2,FALSE),IFERROR(VLOOKUP(F140,[12]JANEIRO_2023!$A$1:$F$65536,3,FALSE),IFERROR(VLOOKUP(F140,COMPOSIÇÃO!B:I,4,FALSE),IFERROR(VLOOKUP(F140,[13]COTAÇÕES!$A$1:$E$554000,2,FALSE),0))))))</f>
        <v>ELETRODUTO FLEXÍVEL CORRUGADO, PEAD, DN 50 (1 1/2"), PARA REDE ENTERRADA DE DISTRIBUIÇÃO DE ENERGIA ELÉTRICA - FORNECIMENTO E INSTALAÇÃO. AF_12/2021</v>
      </c>
      <c r="H140" s="128" t="str">
        <f>IFERROR(VLOOKUP(F140,[9]planilhanull!$G$1:$K$65536,3,FALSE),IFERROR(VLOOKUP(F140,[10]JANEIRO_2023!$A$1:$F$65536,3,FALSE),IFERROR(VLOOKUP(F140,[11]sheet1!$A$1:$E$65536,3,FALSE),IFERROR(VLOOKUP(F140,[12]JANEIRO_2023!$A$1:$F$65536,4,FALSE),IFERROR(VLOOKUP(F140,COMPOSIÇÃO!B:I,6,FALSE),IFERROR(VLOOKUP(F140,[13]COTAÇÕES!$A$1:$J$55400,3,FALSE),0))))))</f>
        <v>M</v>
      </c>
      <c r="I140" s="392">
        <v>15.89</v>
      </c>
      <c r="J140" s="440" t="str">
        <f>IFERROR(VLOOKUP(F140,[14]planilhanull!$G:$M,5,FALSE),IFERROR(VLOOKUP(F140,[15]JUNHO_2023!$A$1:$F$65536,6,FALSE),IFERROR(VLOOKUP(F140,[16]sheet1!$A:$E,5,FALSE),IFERROR(VLOOKUP(F140,[17]JUNHO_2023!$A$1:$F$65536,5,FALSE),IFERROR(VLOOKUP(F140,[18]COMPOSIÇÃO!$A:$H,8,FALSE),IFERROR(VLOOKUP(F140,[18]COTAÇÕES!$A:$E,5,FALSE),0))))))</f>
        <v>8,55</v>
      </c>
      <c r="K140" s="392">
        <f t="shared" si="66"/>
        <v>11.01</v>
      </c>
      <c r="L140" s="394">
        <f t="shared" si="67"/>
        <v>174.94</v>
      </c>
    </row>
    <row r="141" spans="2:12" x14ac:dyDescent="0.25">
      <c r="B141" s="309" t="s">
        <v>664</v>
      </c>
      <c r="C141" s="127" t="s">
        <v>51</v>
      </c>
      <c r="D141" s="127" t="s">
        <v>53</v>
      </c>
      <c r="E141" s="120" t="str">
        <f>Tabela3[[#This Row],[ITEM]]</f>
        <v>12.1.12</v>
      </c>
      <c r="F141" s="120">
        <v>1201002056</v>
      </c>
      <c r="G141" s="37" t="str">
        <f>IFERROR(VLOOKUP(F141,[9]planilhanull!$G$1:$K$65536,2,FALSE),IFERROR(VLOOKUP(F141,[10]JANEIRO_2023!$A$1:$F$65536,2,FALSE),IFERROR(VLOOKUP(F141,[11]sheet1!$A$1:$E$65536,2,FALSE),IFERROR(VLOOKUP(F141,[12]JANEIRO_2023!$A$1:$F$65536,3,FALSE),IFERROR(VLOOKUP(F141,COMPOSIÇÃO!B:I,4,FALSE),IFERROR(VLOOKUP(F141,[13]COTAÇÕES!$A$1:$E$554000,2,FALSE),0))))))</f>
        <v>- COM 1 FURO  (4" X 2") REF. 8508</v>
      </c>
      <c r="H141" s="128" t="str">
        <f>IFERROR(VLOOKUP(F141,[9]planilhanull!$G$1:$K$65536,3,FALSE),IFERROR(VLOOKUP(F141,[10]JANEIRO_2023!$A$1:$F$65536,3,FALSE),IFERROR(VLOOKUP(F141,[11]sheet1!$A$1:$E$65536,3,FALSE),IFERROR(VLOOKUP(F141,[12]JANEIRO_2023!$A$1:$F$65536,4,FALSE),IFERROR(VLOOKUP(F141,COMPOSIÇÃO!B:I,6,FALSE),IFERROR(VLOOKUP(F141,[13]COTAÇÕES!$A$1:$J$55400,3,FALSE),0))))))</f>
        <v>UN</v>
      </c>
      <c r="I141" s="392">
        <v>1</v>
      </c>
      <c r="J141" s="440">
        <f>IFERROR(VLOOKUP(F141,[14]planilhanull!$G:$M,5,FALSE),IFERROR(VLOOKUP(F141,[15]JUNHO_2023!$A$1:$F$65536,6,FALSE),IFERROR(VLOOKUP(F141,[16]sheet1!$A:$E,5,FALSE),IFERROR(VLOOKUP(F141,[17]JUNHO_2023!$A$1:$F$65536,5,FALSE),IFERROR(VLOOKUP(F141,[18]COMPOSIÇÃO!$A:$H,8,FALSE),IFERROR(VLOOKUP(F141,[18]COTAÇÕES!$A:$E,5,FALSE),0))))))</f>
        <v>4.2699999999999996</v>
      </c>
      <c r="K141" s="392">
        <f t="shared" si="66"/>
        <v>5.5</v>
      </c>
      <c r="L141" s="394">
        <f t="shared" si="67"/>
        <v>5.5</v>
      </c>
    </row>
    <row r="142" spans="2:12" ht="38.25" x14ac:dyDescent="0.25">
      <c r="B142" s="309" t="s">
        <v>665</v>
      </c>
      <c r="C142" s="127" t="s">
        <v>51</v>
      </c>
      <c r="D142" s="127" t="s">
        <v>52</v>
      </c>
      <c r="E142" s="120" t="str">
        <f>Tabela3[[#This Row],[ITEM]]</f>
        <v>12.1.13</v>
      </c>
      <c r="F142" s="120">
        <v>97608</v>
      </c>
      <c r="G142" s="37" t="str">
        <f>IFERROR(VLOOKUP(F142,[9]planilhanull!$G$1:$K$65536,2,FALSE),IFERROR(VLOOKUP(F142,[10]JANEIRO_2023!$A$1:$F$65536,2,FALSE),IFERROR(VLOOKUP(F142,[11]sheet1!$A$1:$E$65536,2,FALSE),IFERROR(VLOOKUP(F142,[12]JANEIRO_2023!$A$1:$F$65536,3,FALSE),IFERROR(VLOOKUP(F142,COMPOSIÇÃO!B:I,4,FALSE),IFERROR(VLOOKUP(F142,[13]COTAÇÕES!$A$1:$E$554000,2,FALSE),0))))))</f>
        <v>LUMINÁRIA ARANDELA TIPO TARTARUGA, COM GRADE, DE SOBREPOR, COM 1 LÂMPADA FLUORESCENTE DE 15 W, SEM REATOR - FORNECIMENTO E INSTALAÇÃO. AF_02/2020</v>
      </c>
      <c r="H142" s="128" t="str">
        <f>IFERROR(VLOOKUP(F142,[9]planilhanull!$G$1:$K$65536,3,FALSE),IFERROR(VLOOKUP(F142,[10]JANEIRO_2023!$A$1:$F$65536,3,FALSE),IFERROR(VLOOKUP(F142,[11]sheet1!$A$1:$E$65536,3,FALSE),IFERROR(VLOOKUP(F142,[12]JANEIRO_2023!$A$1:$F$65536,4,FALSE),IFERROR(VLOOKUP(F142,COMPOSIÇÃO!B:I,6,FALSE),IFERROR(VLOOKUP(F142,[13]COTAÇÕES!$A$1:$J$55400,3,FALSE),0))))))</f>
        <v>UN</v>
      </c>
      <c r="I142" s="392">
        <v>13</v>
      </c>
      <c r="J142" s="440" t="str">
        <f>IFERROR(VLOOKUP(F142,[14]planilhanull!$G:$M,5,FALSE),IFERROR(VLOOKUP(F142,[15]JUNHO_2023!$A$1:$F$65536,6,FALSE),IFERROR(VLOOKUP(F142,[16]sheet1!$A:$E,5,FALSE),IFERROR(VLOOKUP(F142,[17]JUNHO_2023!$A$1:$F$65536,5,FALSE),IFERROR(VLOOKUP(F142,[18]COMPOSIÇÃO!$A:$H,8,FALSE),IFERROR(VLOOKUP(F142,[18]COTAÇÕES!$A:$E,5,FALSE),0))))))</f>
        <v>122,75</v>
      </c>
      <c r="K142" s="392">
        <f t="shared" si="66"/>
        <v>158.12</v>
      </c>
      <c r="L142" s="394">
        <f t="shared" si="67"/>
        <v>2055.56</v>
      </c>
    </row>
    <row r="143" spans="2:12" ht="38.25" x14ac:dyDescent="0.25">
      <c r="B143" s="309" t="s">
        <v>666</v>
      </c>
      <c r="C143" s="127" t="s">
        <v>51</v>
      </c>
      <c r="D143" s="127" t="s">
        <v>52</v>
      </c>
      <c r="E143" s="120" t="str">
        <f>Tabela3[[#This Row],[ITEM]]</f>
        <v>12.1.14</v>
      </c>
      <c r="F143" s="120">
        <v>101504</v>
      </c>
      <c r="G143" s="37" t="str">
        <f>IFERROR(VLOOKUP(F143,[9]planilhanull!$G$1:$K$65536,2,FALSE),IFERROR(VLOOKUP(F143,[10]JANEIRO_2023!$A$1:$F$65536,2,FALSE),IFERROR(VLOOKUP(F143,[11]sheet1!$A$1:$E$65536,2,FALSE),IFERROR(VLOOKUP(F143,[12]JANEIRO_2023!$A$1:$F$65536,3,FALSE),IFERROR(VLOOKUP(F143,COMPOSIÇÃO!B:I,4,FALSE),IFERROR(VLOOKUP(F143,[13]COTAÇÕES!$A$1:$E$554000,2,FALSE),0))))))</f>
        <v>ENTRADA DE ENERGIA ELÉTRICA, AÉREA, BIFÁSICA, COM CAIXA DE EMBUTIR, CABO DE 35 MM2 E DISJUNTOR DIN 50A (NÃO INCLUSO O POSTE DE CONCRETO). AF_07/2020_PS</v>
      </c>
      <c r="H143" s="128" t="str">
        <f>IFERROR(VLOOKUP(F143,[9]planilhanull!$G$1:$K$65536,3,FALSE),IFERROR(VLOOKUP(F143,[10]JANEIRO_2023!$A$1:$F$65536,3,FALSE),IFERROR(VLOOKUP(F143,[11]sheet1!$A$1:$E$65536,3,FALSE),IFERROR(VLOOKUP(F143,[12]JANEIRO_2023!$A$1:$F$65536,4,FALSE),IFERROR(VLOOKUP(F143,COMPOSIÇÃO!B:I,6,FALSE),IFERROR(VLOOKUP(F143,[13]COTAÇÕES!$A$1:$J$55400,3,FALSE),0))))))</f>
        <v>UN</v>
      </c>
      <c r="I143" s="392">
        <v>1</v>
      </c>
      <c r="J143" s="440" t="str">
        <f>IFERROR(VLOOKUP(F143,[14]planilhanull!$G:$M,5,FALSE),IFERROR(VLOOKUP(F143,[15]JUNHO_2023!$A$1:$F$65536,6,FALSE),IFERROR(VLOOKUP(F143,[16]sheet1!$A:$E,5,FALSE),IFERROR(VLOOKUP(F143,[17]JUNHO_2023!$A$1:$F$65536,5,FALSE),IFERROR(VLOOKUP(F143,[18]COMPOSIÇÃO!$A:$H,8,FALSE),IFERROR(VLOOKUP(F143,[18]COTAÇÕES!$A:$E,5,FALSE),0))))))</f>
        <v>1.955,38</v>
      </c>
      <c r="K143" s="392">
        <f t="shared" si="66"/>
        <v>2518.9</v>
      </c>
      <c r="L143" s="394">
        <f t="shared" si="67"/>
        <v>2518.9</v>
      </c>
    </row>
    <row r="144" spans="2:12" ht="25.5" x14ac:dyDescent="0.25">
      <c r="B144" s="309" t="s">
        <v>667</v>
      </c>
      <c r="C144" s="127" t="s">
        <v>51</v>
      </c>
      <c r="D144" s="127" t="s">
        <v>52</v>
      </c>
      <c r="E144" s="120" t="str">
        <f>Tabela3[[#This Row],[ITEM]]</f>
        <v>12.1.15</v>
      </c>
      <c r="F144" s="120">
        <v>93358</v>
      </c>
      <c r="G144" s="37" t="str">
        <f>IFERROR(VLOOKUP(F144,[9]planilhanull!$G$1:$K$65536,2,FALSE),IFERROR(VLOOKUP(F144,[10]JANEIRO_2023!$A$1:$F$65536,2,FALSE),IFERROR(VLOOKUP(F144,[11]sheet1!$A$1:$E$65536,2,FALSE),IFERROR(VLOOKUP(F144,[12]JANEIRO_2023!$A$1:$F$65536,3,FALSE),IFERROR(VLOOKUP(F144,COMPOSIÇÃO!B:I,4,FALSE),IFERROR(VLOOKUP(F144,[13]COTAÇÕES!$A$1:$E$554000,2,FALSE),0))))))</f>
        <v>ESCAVAÇÃO MANUAL DE VALA COM PROFUNDIDADE MENOR OU IGUAL A 1,30 M. AF_02/2021</v>
      </c>
      <c r="H144" s="128" t="str">
        <f>IFERROR(VLOOKUP(F144,[9]planilhanull!$G$1:$K$65536,3,FALSE),IFERROR(VLOOKUP(F144,[10]JANEIRO_2023!$A$1:$F$65536,3,FALSE),IFERROR(VLOOKUP(F144,[11]sheet1!$A$1:$E$65536,3,FALSE),IFERROR(VLOOKUP(F144,[12]JANEIRO_2023!$A$1:$F$65536,4,FALSE),IFERROR(VLOOKUP(F144,COMPOSIÇÃO!B:I,6,FALSE),IFERROR(VLOOKUP(F144,[13]COTAÇÕES!$A$1:$J$55400,3,FALSE),0))))))</f>
        <v>M3</v>
      </c>
      <c r="I144" s="392">
        <f>I140*0.3*0.5</f>
        <v>2.3835000000000002</v>
      </c>
      <c r="J144" s="440" t="str">
        <f>IFERROR(VLOOKUP(F144,[14]planilhanull!$G:$M,5,FALSE),IFERROR(VLOOKUP(F144,[15]JUNHO_2023!$A$1:$F$65536,6,FALSE),IFERROR(VLOOKUP(F144,[16]sheet1!$A:$E,5,FALSE),IFERROR(VLOOKUP(F144,[17]JUNHO_2023!$A$1:$F$65536,5,FALSE),IFERROR(VLOOKUP(F144,[18]COMPOSIÇÃO!$A:$H,8,FALSE),IFERROR(VLOOKUP(F144,[18]COTAÇÕES!$A:$E,5,FALSE),0))))))</f>
        <v>70,17</v>
      </c>
      <c r="K144" s="392">
        <f t="shared" si="66"/>
        <v>90.39</v>
      </c>
      <c r="L144" s="394">
        <f t="shared" si="67"/>
        <v>215.44</v>
      </c>
    </row>
    <row r="145" spans="2:12" x14ac:dyDescent="0.25">
      <c r="B145" s="309" t="s">
        <v>701</v>
      </c>
      <c r="C145" s="127" t="s">
        <v>51</v>
      </c>
      <c r="D145" s="127" t="s">
        <v>54</v>
      </c>
      <c r="E145" s="120" t="str">
        <f>Tabela3[[#This Row],[ITEM]]</f>
        <v>12.1.16</v>
      </c>
      <c r="F145" s="120" t="s">
        <v>796</v>
      </c>
      <c r="G145" s="37" t="str">
        <f>IFERROR(VLOOKUP(F145,[9]planilhanull!$G$1:$K$65536,2,FALSE),IFERROR(VLOOKUP(F145,[10]JANEIRO_2023!$A$1:$F$65536,2,FALSE),IFERROR(VLOOKUP(F145,[11]sheet1!$A$1:$E$65536,2,FALSE),IFERROR(VLOOKUP(F145,[12]JANEIRO_2023!$A$1:$F$65536,3,FALSE),IFERROR(VLOOKUP(F145,COMPOSIÇÃO!B:I,4,FALSE),IFERROR(VLOOKUP(F145,[13]COTAÇÕES!$A$1:$E$554000,2,FALSE),0))))))</f>
        <v>REATERRO MANUAL APILOADO COM SOQUETE. AF_10/2017</v>
      </c>
      <c r="H145" s="128" t="str">
        <f>IFERROR(VLOOKUP(F145,[9]planilhanull!$G$1:$K$65536,3,FALSE),IFERROR(VLOOKUP(F145,[10]JANEIRO_2023!$A$1:$F$65536,3,FALSE),IFERROR(VLOOKUP(F145,[11]sheet1!$A$1:$E$65536,3,FALSE),IFERROR(VLOOKUP(F145,[12]JANEIRO_2023!$A$1:$F$65536,4,FALSE),IFERROR(VLOOKUP(F145,COMPOSIÇÃO!B:I,6,FALSE),IFERROR(VLOOKUP(F145,[13]COTAÇÕES!$A$1:$J$55400,3,FALSE),0))))))</f>
        <v>UN</v>
      </c>
      <c r="I145" s="392">
        <f>I144</f>
        <v>2.3835000000000002</v>
      </c>
      <c r="J145" s="393">
        <f>IFERROR(VLOOKUP(F145,[9]planilhanull!$G$1:$K$65536,5,FALSE),IFERROR(VLOOKUP(F145,[10]JANEIRO_2023!$A$1:$F$65536,6,FALSE),IFERROR(VLOOKUP(F145,[11]sheet1!$A$1:$E$65536,5,FALSE),IFERROR(VLOOKUP(F145,[12]JANEIRO_2023!$A$1:$F$65536,5,FALSE),IFERROR(VLOOKUP(F145,COMPOSIÇÃO!B:I,8,FALSE),IFERROR(VLOOKUP(F145,[13]COTAÇÕES!$A$1:$J$55400,5,FALSE),0))))))</f>
        <v>42.55</v>
      </c>
      <c r="K145" s="392">
        <f t="shared" si="66"/>
        <v>54.81</v>
      </c>
      <c r="L145" s="394">
        <f t="shared" si="67"/>
        <v>130.63</v>
      </c>
    </row>
    <row r="146" spans="2:12" x14ac:dyDescent="0.25">
      <c r="B146" s="307" t="s">
        <v>497</v>
      </c>
      <c r="C146" s="49"/>
      <c r="D146" s="49"/>
      <c r="E146" s="49"/>
      <c r="F146" s="49"/>
      <c r="G146" s="50" t="s">
        <v>638</v>
      </c>
      <c r="H146" s="124"/>
      <c r="I146" s="125"/>
      <c r="J146" s="126"/>
      <c r="K146" s="125"/>
      <c r="L146" s="308">
        <f>SUM(L147:L164)</f>
        <v>13789.099999999997</v>
      </c>
    </row>
    <row r="147" spans="2:12" ht="25.5" x14ac:dyDescent="0.25">
      <c r="B147" s="309" t="s">
        <v>641</v>
      </c>
      <c r="C147" s="127" t="s">
        <v>51</v>
      </c>
      <c r="D147" s="127" t="s">
        <v>52</v>
      </c>
      <c r="E147" s="120" t="str">
        <f>Tabela3[[#This Row],[ITEM]]</f>
        <v>12.2.1</v>
      </c>
      <c r="F147" s="120">
        <v>98308</v>
      </c>
      <c r="G147" s="37" t="str">
        <f>IFERROR(VLOOKUP(F147,[9]planilhanull!$G$1:$K$65536,2,FALSE),IFERROR(VLOOKUP(F147,[10]JANEIRO_2023!$A$1:$F$65536,2,FALSE),IFERROR(VLOOKUP(F147,[11]sheet1!$A$1:$E$65536,2,FALSE),IFERROR(VLOOKUP(F147,[12]JANEIRO_2023!$A$1:$F$65536,3,FALSE),IFERROR(VLOOKUP(F147,COMPOSIÇÃO!B:I,4,FALSE),IFERROR(VLOOKUP(F147,[13]COTAÇÕES!$A$1:$E$554000,2,FALSE),0))))))</f>
        <v>TOMADA PARA TELEFONE RJ11 - FORNECIMENTO E INSTALAÇÃO. AF_11/2019</v>
      </c>
      <c r="H147" s="128" t="str">
        <f>IFERROR(VLOOKUP(F147,[9]planilhanull!$G$1:$K$65536,3,FALSE),IFERROR(VLOOKUP(F147,[10]JANEIRO_2023!$A$1:$F$65536,3,FALSE),IFERROR(VLOOKUP(F147,[11]sheet1!$A$1:$E$65536,3,FALSE),IFERROR(VLOOKUP(F147,[12]JANEIRO_2023!$A$1:$F$65536,4,FALSE),IFERROR(VLOOKUP(F147,COMPOSIÇÃO!B:I,6,FALSE),IFERROR(VLOOKUP(F147,[13]COTAÇÕES!$A$1:$J$55400,3,FALSE),0))))))</f>
        <v>UN</v>
      </c>
      <c r="I147" s="392">
        <v>12</v>
      </c>
      <c r="J147" s="440" t="str">
        <f>IFERROR(VLOOKUP(F147,[14]planilhanull!$G:$M,5,FALSE),IFERROR(VLOOKUP(F147,[15]JUNHO_2023!$A$1:$F$65536,6,FALSE),IFERROR(VLOOKUP(F147,[16]sheet1!$A:$E,5,FALSE),IFERROR(VLOOKUP(F147,[17]JUNHO_2023!$A$1:$F$65536,5,FALSE),IFERROR(VLOOKUP(F147,[18]COMPOSIÇÃO!$A:$H,8,FALSE),IFERROR(VLOOKUP(F147,[18]COTAÇÕES!$A:$E,5,FALSE),0))))))</f>
        <v>25,84</v>
      </c>
      <c r="K147" s="392">
        <f t="shared" ref="K147" si="70">TRUNC(J147*(1+$C$9),2)</f>
        <v>33.28</v>
      </c>
      <c r="L147" s="394">
        <f t="shared" ref="L147" si="71">TRUNC(K147*I147,2)</f>
        <v>399.36</v>
      </c>
    </row>
    <row r="148" spans="2:12" x14ac:dyDescent="0.25">
      <c r="B148" s="309" t="s">
        <v>642</v>
      </c>
      <c r="C148" s="127" t="s">
        <v>51</v>
      </c>
      <c r="D148" s="127" t="s">
        <v>52</v>
      </c>
      <c r="E148" s="120" t="str">
        <f>Tabela3[[#This Row],[ITEM]]</f>
        <v>12.2.2</v>
      </c>
      <c r="F148" s="120">
        <v>98307</v>
      </c>
      <c r="G148" s="37" t="str">
        <f>IFERROR(VLOOKUP(F148,[9]planilhanull!$G$1:$K$65536,2,FALSE),IFERROR(VLOOKUP(F148,[10]JANEIRO_2023!$A$1:$F$65536,2,FALSE),IFERROR(VLOOKUP(F148,[11]sheet1!$A$1:$E$65536,2,FALSE),IFERROR(VLOOKUP(F148,[12]JANEIRO_2023!$A$1:$F$65536,3,FALSE),IFERROR(VLOOKUP(F148,COMPOSIÇÃO!B:I,4,FALSE),IFERROR(VLOOKUP(F148,[13]COTAÇÕES!$A$1:$E$554000,2,FALSE),0))))))</f>
        <v>TOMADA DE REDE RJ45 - FORNECIMENTO E INSTALAÇÃO. AF_11/2019</v>
      </c>
      <c r="H148" s="128" t="str">
        <f>IFERROR(VLOOKUP(F148,[9]planilhanull!$G$1:$K$65536,3,FALSE),IFERROR(VLOOKUP(F148,[10]JANEIRO_2023!$A$1:$F$65536,3,FALSE),IFERROR(VLOOKUP(F148,[11]sheet1!$A$1:$E$65536,3,FALSE),IFERROR(VLOOKUP(F148,[12]JANEIRO_2023!$A$1:$F$65536,4,FALSE),IFERROR(VLOOKUP(F148,COMPOSIÇÃO!B:I,6,FALSE),IFERROR(VLOOKUP(F148,[13]COTAÇÕES!$A$1:$J$55400,3,FALSE),0))))))</f>
        <v>UN</v>
      </c>
      <c r="I148" s="392">
        <v>27</v>
      </c>
      <c r="J148" s="440" t="str">
        <f>IFERROR(VLOOKUP(F148,[14]planilhanull!$G:$M,5,FALSE),IFERROR(VLOOKUP(F148,[15]JUNHO_2023!$A$1:$F$65536,6,FALSE),IFERROR(VLOOKUP(F148,[16]sheet1!$A:$E,5,FALSE),IFERROR(VLOOKUP(F148,[17]JUNHO_2023!$A$1:$F$65536,5,FALSE),IFERROR(VLOOKUP(F148,[18]COMPOSIÇÃO!$A:$H,8,FALSE),IFERROR(VLOOKUP(F148,[18]COTAÇÕES!$A:$E,5,FALSE),0))))))</f>
        <v>39,16</v>
      </c>
      <c r="K148" s="392">
        <f t="shared" ref="K148:K160" si="72">TRUNC(J148*(1+$C$9),2)</f>
        <v>50.44</v>
      </c>
      <c r="L148" s="394">
        <f t="shared" ref="L148:L160" si="73">TRUNC(K148*I148,2)</f>
        <v>1361.88</v>
      </c>
    </row>
    <row r="149" spans="2:12" x14ac:dyDescent="0.25">
      <c r="B149" s="309" t="s">
        <v>643</v>
      </c>
      <c r="C149" s="127" t="s">
        <v>51</v>
      </c>
      <c r="D149" s="127" t="s">
        <v>98</v>
      </c>
      <c r="E149" s="120" t="str">
        <f>Tabela3[[#This Row],[ITEM]]</f>
        <v>12.2.3</v>
      </c>
      <c r="F149" s="120">
        <v>59332</v>
      </c>
      <c r="G149" s="37" t="s">
        <v>657</v>
      </c>
      <c r="H149" s="128" t="s">
        <v>112</v>
      </c>
      <c r="I149" s="392">
        <v>4</v>
      </c>
      <c r="J149" s="393">
        <v>304.07</v>
      </c>
      <c r="K149" s="392">
        <f t="shared" si="72"/>
        <v>391.69</v>
      </c>
      <c r="L149" s="394">
        <f t="shared" si="73"/>
        <v>1566.76</v>
      </c>
    </row>
    <row r="150" spans="2:12" x14ac:dyDescent="0.25">
      <c r="B150" s="309" t="s">
        <v>644</v>
      </c>
      <c r="C150" s="127" t="s">
        <v>51</v>
      </c>
      <c r="D150" s="127" t="s">
        <v>98</v>
      </c>
      <c r="E150" s="120" t="str">
        <f>Tabela3[[#This Row],[ITEM]]</f>
        <v>12.2.4</v>
      </c>
      <c r="F150" s="120">
        <v>59448</v>
      </c>
      <c r="G150" s="37" t="s">
        <v>658</v>
      </c>
      <c r="H150" s="128" t="s">
        <v>112</v>
      </c>
      <c r="I150" s="392">
        <v>1</v>
      </c>
      <c r="J150" s="393">
        <v>22.71</v>
      </c>
      <c r="K150" s="392">
        <f t="shared" si="72"/>
        <v>29.25</v>
      </c>
      <c r="L150" s="394">
        <f t="shared" si="73"/>
        <v>29.25</v>
      </c>
    </row>
    <row r="151" spans="2:12" x14ac:dyDescent="0.25">
      <c r="B151" s="309" t="s">
        <v>645</v>
      </c>
      <c r="C151" s="127" t="s">
        <v>51</v>
      </c>
      <c r="D151" s="127" t="s">
        <v>53</v>
      </c>
      <c r="E151" s="120" t="str">
        <f>Tabela3[[#This Row],[ITEM]]</f>
        <v>12.2.5</v>
      </c>
      <c r="F151" s="120">
        <v>1201002056</v>
      </c>
      <c r="G151" s="37" t="str">
        <f>IFERROR(VLOOKUP(F151,[9]planilhanull!$G$1:$K$65536,2,FALSE),IFERROR(VLOOKUP(F151,[10]JANEIRO_2023!$A$1:$F$65536,2,FALSE),IFERROR(VLOOKUP(F151,[11]sheet1!$A$1:$E$65536,2,FALSE),IFERROR(VLOOKUP(F151,[12]JANEIRO_2023!$A$1:$F$65536,3,FALSE),IFERROR(VLOOKUP(F151,COMPOSIÇÃO!B:I,4,FALSE),IFERROR(VLOOKUP(F151,[13]COTAÇÕES!$A$1:$E$554000,2,FALSE),0))))))</f>
        <v>- COM 1 FURO  (4" X 2") REF. 8508</v>
      </c>
      <c r="H151" s="128" t="str">
        <f>IFERROR(VLOOKUP(F151,[9]planilhanull!$G$1:$K$65536,3,FALSE),IFERROR(VLOOKUP(F151,[10]JANEIRO_2023!$A$1:$F$65536,3,FALSE),IFERROR(VLOOKUP(F151,[11]sheet1!$A$1:$E$65536,3,FALSE),IFERROR(VLOOKUP(F151,[12]JANEIRO_2023!$A$1:$F$65536,4,FALSE),IFERROR(VLOOKUP(F151,COMPOSIÇÃO!B:I,6,FALSE),IFERROR(VLOOKUP(F151,[13]COTAÇÕES!$A$1:$J$55400,3,FALSE),0))))))</f>
        <v>UN</v>
      </c>
      <c r="I151" s="392">
        <v>16</v>
      </c>
      <c r="J151" s="440">
        <f>IFERROR(VLOOKUP(F151,[14]planilhanull!$G:$M,5,FALSE),IFERROR(VLOOKUP(F151,[15]JUNHO_2023!$A$1:$F$65536,6,FALSE),IFERROR(VLOOKUP(F151,[16]sheet1!$A:$E,5,FALSE),IFERROR(VLOOKUP(F151,[17]JUNHO_2023!$A$1:$F$65536,5,FALSE),IFERROR(VLOOKUP(F151,[18]COMPOSIÇÃO!$A:$H,8,FALSE),IFERROR(VLOOKUP(F151,[18]COTAÇÕES!$A:$E,5,FALSE),0))))))</f>
        <v>4.2699999999999996</v>
      </c>
      <c r="K151" s="392">
        <f t="shared" si="72"/>
        <v>5.5</v>
      </c>
      <c r="L151" s="394">
        <f t="shared" si="73"/>
        <v>88</v>
      </c>
    </row>
    <row r="152" spans="2:12" x14ac:dyDescent="0.25">
      <c r="B152" s="309" t="s">
        <v>646</v>
      </c>
      <c r="C152" s="127" t="s">
        <v>51</v>
      </c>
      <c r="D152" s="127" t="s">
        <v>98</v>
      </c>
      <c r="E152" s="120" t="str">
        <f>Tabela3[[#This Row],[ITEM]]</f>
        <v>12.2.6</v>
      </c>
      <c r="F152" s="120">
        <v>59436</v>
      </c>
      <c r="G152" s="37" t="s">
        <v>659</v>
      </c>
      <c r="H152" s="128" t="s">
        <v>562</v>
      </c>
      <c r="I152" s="392">
        <v>526.67999999999995</v>
      </c>
      <c r="J152" s="393">
        <v>1.98</v>
      </c>
      <c r="K152" s="392">
        <f t="shared" si="72"/>
        <v>2.5499999999999998</v>
      </c>
      <c r="L152" s="394">
        <f t="shared" si="73"/>
        <v>1343.03</v>
      </c>
    </row>
    <row r="153" spans="2:12" ht="25.5" x14ac:dyDescent="0.25">
      <c r="B153" s="309" t="s">
        <v>647</v>
      </c>
      <c r="C153" s="127" t="s">
        <v>51</v>
      </c>
      <c r="D153" s="127" t="s">
        <v>52</v>
      </c>
      <c r="E153" s="120" t="str">
        <f>Tabela3[[#This Row],[ITEM]]</f>
        <v>12.2.7</v>
      </c>
      <c r="F153" s="120">
        <v>98261</v>
      </c>
      <c r="G153" s="37" t="str">
        <f>IFERROR(VLOOKUP(F153,[9]planilhanull!$G$1:$K$65536,2,FALSE),IFERROR(VLOOKUP(F153,[10]JANEIRO_2023!$A$1:$F$65536,2,FALSE),IFERROR(VLOOKUP(F153,[11]sheet1!$A$1:$E$65536,2,FALSE),IFERROR(VLOOKUP(F153,[12]JANEIRO_2023!$A$1:$F$65536,3,FALSE),IFERROR(VLOOKUP(F153,COMPOSIÇÃO!B:I,4,FALSE),IFERROR(VLOOKUP(F153,[13]COTAÇÕES!$A$1:$E$554000,2,FALSE),0))))))</f>
        <v>CABO TELEFÔNICO CCI-50 1 PAR, INSTALADO EM ENTRADA DE EDIFICAÇÃO - FORNECIMENTO E INSTALAÇÃO. AF_11/2019</v>
      </c>
      <c r="H153" s="128" t="str">
        <f>IFERROR(VLOOKUP(F153,[9]planilhanull!$G$1:$K$65536,3,FALSE),IFERROR(VLOOKUP(F153,[10]JANEIRO_2023!$A$1:$F$65536,3,FALSE),IFERROR(VLOOKUP(F153,[11]sheet1!$A$1:$E$65536,3,FALSE),IFERROR(VLOOKUP(F153,[12]JANEIRO_2023!$A$1:$F$65536,4,FALSE),IFERROR(VLOOKUP(F153,COMPOSIÇÃO!B:I,6,FALSE),IFERROR(VLOOKUP(F153,[13]COTAÇÕES!$A$1:$J$55400,3,FALSE),0))))))</f>
        <v>M</v>
      </c>
      <c r="I153" s="392">
        <v>247.31</v>
      </c>
      <c r="J153" s="440" t="str">
        <f>IFERROR(VLOOKUP(F153,[14]planilhanull!$G:$M,5,FALSE),IFERROR(VLOOKUP(F153,[15]JUNHO_2023!$A$1:$F$65536,6,FALSE),IFERROR(VLOOKUP(F153,[16]sheet1!$A:$E,5,FALSE),IFERROR(VLOOKUP(F153,[17]JUNHO_2023!$A$1:$F$65536,5,FALSE),IFERROR(VLOOKUP(F153,[18]COMPOSIÇÃO!$A:$H,8,FALSE),IFERROR(VLOOKUP(F153,[18]COTAÇÕES!$A:$E,5,FALSE),0))))))</f>
        <v>3,41</v>
      </c>
      <c r="K153" s="392">
        <f t="shared" si="72"/>
        <v>4.3899999999999997</v>
      </c>
      <c r="L153" s="394">
        <f t="shared" si="73"/>
        <v>1085.69</v>
      </c>
    </row>
    <row r="154" spans="2:12" ht="38.25" x14ac:dyDescent="0.25">
      <c r="B154" s="309" t="s">
        <v>648</v>
      </c>
      <c r="C154" s="127" t="s">
        <v>51</v>
      </c>
      <c r="D154" s="127" t="s">
        <v>52</v>
      </c>
      <c r="E154" s="120" t="str">
        <f>Tabela3[[#This Row],[ITEM]]</f>
        <v>12.2.8</v>
      </c>
      <c r="F154" s="120">
        <v>97886</v>
      </c>
      <c r="G154" s="37" t="str">
        <f>IFERROR(VLOOKUP(F154,[9]planilhanull!$G$1:$K$65536,2,FALSE),IFERROR(VLOOKUP(F154,[10]JANEIRO_2023!$A$1:$F$65536,2,FALSE),IFERROR(VLOOKUP(F154,[11]sheet1!$A$1:$E$65536,2,FALSE),IFERROR(VLOOKUP(F154,[12]JANEIRO_2023!$A$1:$F$65536,3,FALSE),IFERROR(VLOOKUP(F154,COMPOSIÇÃO!B:I,4,FALSE),IFERROR(VLOOKUP(F154,[13]COTAÇÕES!$A$1:$E$554000,2,FALSE),0))))))</f>
        <v>CAIXA ENTERRADA ELÉTRICA RETANGULAR, EM ALVENARIA COM TIJOLOS CERÂMICOS MACIÇOS, FUNDO COM BRITA, DIMENSÕES INTERNAS: 0,3X0,3X0,3 M. AF_12/2020</v>
      </c>
      <c r="H154" s="128" t="str">
        <f>IFERROR(VLOOKUP(F154,[9]planilhanull!$G$1:$K$65536,3,FALSE),IFERROR(VLOOKUP(F154,[10]JANEIRO_2023!$A$1:$F$65536,3,FALSE),IFERROR(VLOOKUP(F154,[11]sheet1!$A$1:$E$65536,3,FALSE),IFERROR(VLOOKUP(F154,[12]JANEIRO_2023!$A$1:$F$65536,4,FALSE),IFERROR(VLOOKUP(F154,COMPOSIÇÃO!B:I,6,FALSE),IFERROR(VLOOKUP(F154,[13]COTAÇÕES!$A$1:$J$55400,3,FALSE),0))))))</f>
        <v>UN</v>
      </c>
      <c r="I154" s="392">
        <v>2</v>
      </c>
      <c r="J154" s="440" t="str">
        <f>IFERROR(VLOOKUP(F154,[14]planilhanull!$G:$M,5,FALSE),IFERROR(VLOOKUP(F154,[15]JUNHO_2023!$A$1:$F$65536,6,FALSE),IFERROR(VLOOKUP(F154,[16]sheet1!$A:$E,5,FALSE),IFERROR(VLOOKUP(F154,[17]JUNHO_2023!$A$1:$F$65536,5,FALSE),IFERROR(VLOOKUP(F154,[18]COMPOSIÇÃO!$A:$H,8,FALSE),IFERROR(VLOOKUP(F154,[18]COTAÇÕES!$A:$E,5,FALSE),0))))))</f>
        <v>149,40</v>
      </c>
      <c r="K154" s="392">
        <f t="shared" si="72"/>
        <v>192.45</v>
      </c>
      <c r="L154" s="394">
        <f t="shared" si="73"/>
        <v>384.9</v>
      </c>
    </row>
    <row r="155" spans="2:12" ht="25.5" x14ac:dyDescent="0.25">
      <c r="B155" s="309" t="s">
        <v>649</v>
      </c>
      <c r="C155" s="127" t="s">
        <v>51</v>
      </c>
      <c r="D155" s="127" t="s">
        <v>52</v>
      </c>
      <c r="E155" s="120" t="str">
        <f>Tabela3[[#This Row],[ITEM]]</f>
        <v>12.2.9</v>
      </c>
      <c r="F155" s="120">
        <v>91936</v>
      </c>
      <c r="G155" s="37" t="str">
        <f>IFERROR(VLOOKUP(F155,[9]planilhanull!$G$1:$K$65536,2,FALSE),IFERROR(VLOOKUP(F155,[10]JANEIRO_2023!$A$1:$F$65536,2,FALSE),IFERROR(VLOOKUP(F155,[11]sheet1!$A$1:$E$65536,2,FALSE),IFERROR(VLOOKUP(F155,[12]JANEIRO_2023!$A$1:$F$65536,3,FALSE),IFERROR(VLOOKUP(F155,COMPOSIÇÃO!B:I,4,FALSE),IFERROR(VLOOKUP(F155,[13]COTAÇÕES!$A$1:$E$554000,2,FALSE),0))))))</f>
        <v>CAIXA OCTOGONAL 4" X 4", PVC, INSTALADA EM LAJE - FORNECIMENTO E INSTALAÇÃO. AF_03/2023</v>
      </c>
      <c r="H155" s="128" t="str">
        <f>IFERROR(VLOOKUP(F155,[9]planilhanull!$G$1:$K$65536,3,FALSE),IFERROR(VLOOKUP(F155,[10]JANEIRO_2023!$A$1:$F$65536,3,FALSE),IFERROR(VLOOKUP(F155,[11]sheet1!$A$1:$E$65536,3,FALSE),IFERROR(VLOOKUP(F155,[12]JANEIRO_2023!$A$1:$F$65536,4,FALSE),IFERROR(VLOOKUP(F155,COMPOSIÇÃO!B:I,6,FALSE),IFERROR(VLOOKUP(F155,[13]COTAÇÕES!$A$1:$J$55400,3,FALSE),0))))))</f>
        <v>UN</v>
      </c>
      <c r="I155" s="392">
        <v>7</v>
      </c>
      <c r="J155" s="440" t="str">
        <f>IFERROR(VLOOKUP(F155,[14]planilhanull!$G:$M,5,FALSE),IFERROR(VLOOKUP(F155,[15]JUNHO_2023!$A$1:$F$65536,6,FALSE),IFERROR(VLOOKUP(F155,[16]sheet1!$A:$E,5,FALSE),IFERROR(VLOOKUP(F155,[17]JUNHO_2023!$A$1:$F$65536,5,FALSE),IFERROR(VLOOKUP(F155,[18]COMPOSIÇÃO!$A:$H,8,FALSE),IFERROR(VLOOKUP(F155,[18]COTAÇÕES!$A:$E,5,FALSE),0))))))</f>
        <v>13,21</v>
      </c>
      <c r="K155" s="392">
        <f t="shared" si="72"/>
        <v>17.010000000000002</v>
      </c>
      <c r="L155" s="394">
        <f t="shared" si="73"/>
        <v>119.07</v>
      </c>
    </row>
    <row r="156" spans="2:12" x14ac:dyDescent="0.25">
      <c r="B156" s="309" t="s">
        <v>650</v>
      </c>
      <c r="C156" s="127" t="s">
        <v>51</v>
      </c>
      <c r="D156" s="127" t="s">
        <v>52</v>
      </c>
      <c r="E156" s="120" t="str">
        <f>Tabela3[[#This Row],[ITEM]]</f>
        <v>12.2.10</v>
      </c>
      <c r="F156" s="120">
        <v>98307</v>
      </c>
      <c r="G156" s="37" t="str">
        <f>IFERROR(VLOOKUP(F156,[9]planilhanull!$G$1:$K$65536,2,FALSE),IFERROR(VLOOKUP(F156,[10]JANEIRO_2023!$A$1:$F$65536,2,FALSE),IFERROR(VLOOKUP(F156,[11]sheet1!$A$1:$E$65536,2,FALSE),IFERROR(VLOOKUP(F156,[12]JANEIRO_2023!$A$1:$F$65536,3,FALSE),IFERROR(VLOOKUP(F156,COMPOSIÇÃO!B:I,4,FALSE),IFERROR(VLOOKUP(F156,[13]COTAÇÕES!$A$1:$E$554000,2,FALSE),0))))))</f>
        <v>TOMADA DE REDE RJ45 - FORNECIMENTO E INSTALAÇÃO. AF_11/2019</v>
      </c>
      <c r="H156" s="128" t="str">
        <f>IFERROR(VLOOKUP(F156,[9]planilhanull!$G$1:$K$65536,3,FALSE),IFERROR(VLOOKUP(F156,[10]JANEIRO_2023!$A$1:$F$65536,3,FALSE),IFERROR(VLOOKUP(F156,[11]sheet1!$A$1:$E$65536,3,FALSE),IFERROR(VLOOKUP(F156,[12]JANEIRO_2023!$A$1:$F$65536,4,FALSE),IFERROR(VLOOKUP(F156,COMPOSIÇÃO!B:I,6,FALSE),IFERROR(VLOOKUP(F156,[13]COTAÇÕES!$A$1:$J$55400,3,FALSE),0))))))</f>
        <v>UN</v>
      </c>
      <c r="I156" s="392">
        <v>15</v>
      </c>
      <c r="J156" s="440" t="str">
        <f>IFERROR(VLOOKUP(F156,[14]planilhanull!$G:$M,5,FALSE),IFERROR(VLOOKUP(F156,[15]JUNHO_2023!$A$1:$F$65536,6,FALSE),IFERROR(VLOOKUP(F156,[16]sheet1!$A:$E,5,FALSE),IFERROR(VLOOKUP(F156,[17]JUNHO_2023!$A$1:$F$65536,5,FALSE),IFERROR(VLOOKUP(F156,[18]COMPOSIÇÃO!$A:$H,8,FALSE),IFERROR(VLOOKUP(F156,[18]COTAÇÕES!$A:$E,5,FALSE),0))))))</f>
        <v>39,16</v>
      </c>
      <c r="K156" s="392">
        <f t="shared" si="72"/>
        <v>50.44</v>
      </c>
      <c r="L156" s="394">
        <f t="shared" si="73"/>
        <v>756.6</v>
      </c>
    </row>
    <row r="157" spans="2:12" x14ac:dyDescent="0.25">
      <c r="B157" s="309" t="s">
        <v>651</v>
      </c>
      <c r="C157" s="127" t="s">
        <v>51</v>
      </c>
      <c r="D157" s="127" t="s">
        <v>98</v>
      </c>
      <c r="E157" s="120" t="str">
        <f>Tabela3[[#This Row],[ITEM]]</f>
        <v>12.2.11</v>
      </c>
      <c r="F157" s="120">
        <v>61120</v>
      </c>
      <c r="G157" s="37" t="s">
        <v>660</v>
      </c>
      <c r="H157" s="128" t="s">
        <v>562</v>
      </c>
      <c r="I157" s="392">
        <v>20.399999999999999</v>
      </c>
      <c r="J157" s="393">
        <v>17.72</v>
      </c>
      <c r="K157" s="392">
        <f t="shared" si="72"/>
        <v>22.82</v>
      </c>
      <c r="L157" s="394">
        <f t="shared" si="73"/>
        <v>465.52</v>
      </c>
    </row>
    <row r="158" spans="2:12" ht="38.25" x14ac:dyDescent="0.25">
      <c r="B158" s="309" t="s">
        <v>652</v>
      </c>
      <c r="C158" s="127" t="s">
        <v>51</v>
      </c>
      <c r="D158" s="127" t="s">
        <v>52</v>
      </c>
      <c r="E158" s="120" t="str">
        <f>Tabela3[[#This Row],[ITEM]]</f>
        <v>12.2.12</v>
      </c>
      <c r="F158" s="120">
        <v>91836</v>
      </c>
      <c r="G158" s="37" t="str">
        <f>IFERROR(VLOOKUP(F158,[9]planilhanull!$G$1:$K$65536,2,FALSE),IFERROR(VLOOKUP(F158,[10]JANEIRO_2023!$A$1:$F$65536,2,FALSE),IFERROR(VLOOKUP(F158,[11]sheet1!$A$1:$E$65536,2,FALSE),IFERROR(VLOOKUP(F158,[12]JANEIRO_2023!$A$1:$F$65536,3,FALSE),IFERROR(VLOOKUP(F158,COMPOSIÇÃO!B:I,4,FALSE),IFERROR(VLOOKUP(F158,[13]COTAÇÕES!$A$1:$E$554000,2,FALSE),0))))))</f>
        <v>ELETRODUTO FLEXÍVEL CORRUGADO, PVC, DN 32 MM (1"), PARA CIRCUITOS TERMINAIS, INSTALADO EM FORRO - FORNECIMENTO E INSTALAÇÃO. AF_03/2023</v>
      </c>
      <c r="H158" s="128" t="str">
        <f>IFERROR(VLOOKUP(F158,[9]planilhanull!$G$1:$K$65536,3,FALSE),IFERROR(VLOOKUP(F158,[10]JANEIRO_2023!$A$1:$F$65536,3,FALSE),IFERROR(VLOOKUP(F158,[11]sheet1!$A$1:$E$65536,3,FALSE),IFERROR(VLOOKUP(F158,[12]JANEIRO_2023!$A$1:$F$65536,4,FALSE),IFERROR(VLOOKUP(F158,COMPOSIÇÃO!B:I,6,FALSE),IFERROR(VLOOKUP(F158,[13]COTAÇÕES!$A$1:$J$55400,3,FALSE),0))))))</f>
        <v>M</v>
      </c>
      <c r="I158" s="392">
        <v>113.85</v>
      </c>
      <c r="J158" s="440" t="str">
        <f>IFERROR(VLOOKUP(F158,[14]planilhanull!$G:$M,5,FALSE),IFERROR(VLOOKUP(F158,[15]JUNHO_2023!$A$1:$F$65536,6,FALSE),IFERROR(VLOOKUP(F158,[16]sheet1!$A:$E,5,FALSE),IFERROR(VLOOKUP(F158,[17]JUNHO_2023!$A$1:$F$65536,5,FALSE),IFERROR(VLOOKUP(F158,[18]COMPOSIÇÃO!$A:$H,8,FALSE),IFERROR(VLOOKUP(F158,[18]COTAÇÕES!$A:$E,5,FALSE),0))))))</f>
        <v>19,97</v>
      </c>
      <c r="K158" s="392">
        <f t="shared" si="72"/>
        <v>25.72</v>
      </c>
      <c r="L158" s="394">
        <f t="shared" si="73"/>
        <v>2928.22</v>
      </c>
    </row>
    <row r="159" spans="2:12" ht="38.25" x14ac:dyDescent="0.25">
      <c r="B159" s="309" t="s">
        <v>653</v>
      </c>
      <c r="C159" s="127" t="s">
        <v>51</v>
      </c>
      <c r="D159" s="127" t="s">
        <v>52</v>
      </c>
      <c r="E159" s="120" t="str">
        <f>Tabela3[[#This Row],[ITEM]]</f>
        <v>12.2.13</v>
      </c>
      <c r="F159" s="120">
        <v>97667</v>
      </c>
      <c r="G159" s="37" t="str">
        <f>IFERROR(VLOOKUP(F159,[9]planilhanull!$G$1:$K$65536,2,FALSE),IFERROR(VLOOKUP(F159,[10]JANEIRO_2023!$A$1:$F$65536,2,FALSE),IFERROR(VLOOKUP(F159,[11]sheet1!$A$1:$E$65536,2,FALSE),IFERROR(VLOOKUP(F159,[12]JANEIRO_2023!$A$1:$F$65536,3,FALSE),IFERROR(VLOOKUP(F159,COMPOSIÇÃO!B:I,4,FALSE),IFERROR(VLOOKUP(F159,[13]COTAÇÕES!$A$1:$E$554000,2,FALSE),0))))))</f>
        <v>ELETRODUTO FLEXÍVEL CORRUGADO, PEAD, DN 50 (1 1/2"), PARA REDE ENTERRADA DE DISTRIBUIÇÃO DE ENERGIA ELÉTRICA - FORNECIMENTO E INSTALAÇÃO. AF_12/2021</v>
      </c>
      <c r="H159" s="128" t="str">
        <f>IFERROR(VLOOKUP(F159,[9]planilhanull!$G$1:$K$65536,3,FALSE),IFERROR(VLOOKUP(F159,[10]JANEIRO_2023!$A$1:$F$65536,3,FALSE),IFERROR(VLOOKUP(F159,[11]sheet1!$A$1:$E$65536,3,FALSE),IFERROR(VLOOKUP(F159,[12]JANEIRO_2023!$A$1:$F$65536,4,FALSE),IFERROR(VLOOKUP(F159,COMPOSIÇÃO!B:I,6,FALSE),IFERROR(VLOOKUP(F159,[13]COTAÇÕES!$A$1:$J$55400,3,FALSE),0))))))</f>
        <v>M</v>
      </c>
      <c r="I159" s="392">
        <v>22</v>
      </c>
      <c r="J159" s="440" t="str">
        <f>IFERROR(VLOOKUP(F159,[14]planilhanull!$G:$M,5,FALSE),IFERROR(VLOOKUP(F159,[15]JUNHO_2023!$A$1:$F$65536,6,FALSE),IFERROR(VLOOKUP(F159,[16]sheet1!$A:$E,5,FALSE),IFERROR(VLOOKUP(F159,[17]JUNHO_2023!$A$1:$F$65536,5,FALSE),IFERROR(VLOOKUP(F159,[18]COMPOSIÇÃO!$A:$H,8,FALSE),IFERROR(VLOOKUP(F159,[18]COTAÇÕES!$A:$E,5,FALSE),0))))))</f>
        <v>8,55</v>
      </c>
      <c r="K159" s="392">
        <f t="shared" si="72"/>
        <v>11.01</v>
      </c>
      <c r="L159" s="394">
        <f t="shared" si="73"/>
        <v>242.22</v>
      </c>
    </row>
    <row r="160" spans="2:12" ht="38.25" x14ac:dyDescent="0.25">
      <c r="B160" s="309" t="s">
        <v>654</v>
      </c>
      <c r="C160" s="127" t="s">
        <v>51</v>
      </c>
      <c r="D160" s="127" t="s">
        <v>52</v>
      </c>
      <c r="E160" s="120" t="str">
        <f>Tabela3[[#This Row],[ITEM]]</f>
        <v>12.2.14</v>
      </c>
      <c r="F160" s="120">
        <v>97667</v>
      </c>
      <c r="G160" s="37" t="str">
        <f>IFERROR(VLOOKUP(F160,[9]planilhanull!$G$1:$K$65536,2,FALSE),IFERROR(VLOOKUP(F160,[10]JANEIRO_2023!$A$1:$F$65536,2,FALSE),IFERROR(VLOOKUP(F160,[11]sheet1!$A$1:$E$65536,2,FALSE),IFERROR(VLOOKUP(F160,[12]JANEIRO_2023!$A$1:$F$65536,3,FALSE),IFERROR(VLOOKUP(F160,COMPOSIÇÃO!B:I,4,FALSE),IFERROR(VLOOKUP(F160,[13]COTAÇÕES!$A$1:$E$554000,2,FALSE),0))))))</f>
        <v>ELETRODUTO FLEXÍVEL CORRUGADO, PEAD, DN 50 (1 1/2"), PARA REDE ENTERRADA DE DISTRIBUIÇÃO DE ENERGIA ELÉTRICA - FORNECIMENTO E INSTALAÇÃO. AF_12/2021</v>
      </c>
      <c r="H160" s="128" t="str">
        <f>IFERROR(VLOOKUP(F160,[9]planilhanull!$G$1:$K$65536,3,FALSE),IFERROR(VLOOKUP(F160,[10]JANEIRO_2023!$A$1:$F$65536,3,FALSE),IFERROR(VLOOKUP(F160,[11]sheet1!$A$1:$E$65536,3,FALSE),IFERROR(VLOOKUP(F160,[12]JANEIRO_2023!$A$1:$F$65536,4,FALSE),IFERROR(VLOOKUP(F160,COMPOSIÇÃO!B:I,6,FALSE),IFERROR(VLOOKUP(F160,[13]COTAÇÕES!$A$1:$J$55400,3,FALSE),0))))))</f>
        <v>M</v>
      </c>
      <c r="I160" s="392">
        <v>9.1999999999999993</v>
      </c>
      <c r="J160" s="440" t="str">
        <f>IFERROR(VLOOKUP(F160,[14]planilhanull!$G:$M,5,FALSE),IFERROR(VLOOKUP(F160,[15]JUNHO_2023!$A$1:$F$65536,6,FALSE),IFERROR(VLOOKUP(F160,[16]sheet1!$A:$E,5,FALSE),IFERROR(VLOOKUP(F160,[17]JUNHO_2023!$A$1:$F$65536,5,FALSE),IFERROR(VLOOKUP(F160,[18]COMPOSIÇÃO!$A:$H,8,FALSE),IFERROR(VLOOKUP(F160,[18]COTAÇÕES!$A:$E,5,FALSE),0))))))</f>
        <v>8,55</v>
      </c>
      <c r="K160" s="392">
        <f t="shared" si="72"/>
        <v>11.01</v>
      </c>
      <c r="L160" s="394">
        <f t="shared" si="73"/>
        <v>101.29</v>
      </c>
    </row>
    <row r="161" spans="2:12" ht="38.25" x14ac:dyDescent="0.25">
      <c r="B161" s="309" t="s">
        <v>655</v>
      </c>
      <c r="C161" s="127" t="s">
        <v>51</v>
      </c>
      <c r="D161" s="127" t="s">
        <v>52</v>
      </c>
      <c r="E161" s="120" t="str">
        <f>Tabela3[[#This Row],[ITEM]]</f>
        <v>12.2.15</v>
      </c>
      <c r="F161" s="120">
        <v>97668</v>
      </c>
      <c r="G161" s="37" t="str">
        <f>IFERROR(VLOOKUP(F161,[9]planilhanull!$G$1:$K$65536,2,FALSE),IFERROR(VLOOKUP(F161,[10]JANEIRO_2023!$A$1:$F$65536,2,FALSE),IFERROR(VLOOKUP(F161,[11]sheet1!$A$1:$E$65536,2,FALSE),IFERROR(VLOOKUP(F161,[12]JANEIRO_2023!$A$1:$F$65536,3,FALSE),IFERROR(VLOOKUP(F161,COMPOSIÇÃO!B:I,4,FALSE),IFERROR(VLOOKUP(F161,[13]COTAÇÕES!$A$1:$E$554000,2,FALSE),0))))))</f>
        <v>ELETRODUTO FLEXÍVEL CORRUGADO, PEAD, DN 63 (2"), PARA REDE ENTERRADA DE DISTRIBUIÇÃO DE ENERGIA ELÉTRICA - FORNECIMENTO E INSTALAÇÃO. AF_12/2021</v>
      </c>
      <c r="H161" s="128" t="str">
        <f>IFERROR(VLOOKUP(F161,[9]planilhanull!$G$1:$K$65536,3,FALSE),IFERROR(VLOOKUP(F161,[10]JANEIRO_2023!$A$1:$F$65536,3,FALSE),IFERROR(VLOOKUP(F161,[11]sheet1!$A$1:$E$65536,3,FALSE),IFERROR(VLOOKUP(F161,[12]JANEIRO_2023!$A$1:$F$65536,4,FALSE),IFERROR(VLOOKUP(F161,COMPOSIÇÃO!B:I,6,FALSE),IFERROR(VLOOKUP(F161,[13]COTAÇÕES!$A$1:$J$55400,3,FALSE),0))))))</f>
        <v>M</v>
      </c>
      <c r="I161" s="392">
        <v>10.1</v>
      </c>
      <c r="J161" s="440" t="str">
        <f>IFERROR(VLOOKUP(F161,[14]planilhanull!$G:$M,5,FALSE),IFERROR(VLOOKUP(F161,[15]JUNHO_2023!$A$1:$F$65536,6,FALSE),IFERROR(VLOOKUP(F161,[16]sheet1!$A:$E,5,FALSE),IFERROR(VLOOKUP(F161,[17]JUNHO_2023!$A$1:$F$65536,5,FALSE),IFERROR(VLOOKUP(F161,[18]COMPOSIÇÃO!$A:$H,8,FALSE),IFERROR(VLOOKUP(F161,[18]COTAÇÕES!$A:$E,5,FALSE),0))))))</f>
        <v>12,22</v>
      </c>
      <c r="K161" s="392">
        <f t="shared" ref="K161:K162" si="74">TRUNC(J161*(1+$C$9),2)</f>
        <v>15.74</v>
      </c>
      <c r="L161" s="394">
        <f t="shared" ref="L161:L162" si="75">TRUNC(K161*I161,2)</f>
        <v>158.97</v>
      </c>
    </row>
    <row r="162" spans="2:12" x14ac:dyDescent="0.25">
      <c r="B162" s="309" t="s">
        <v>656</v>
      </c>
      <c r="C162" s="127" t="s">
        <v>51</v>
      </c>
      <c r="D162" s="127" t="s">
        <v>98</v>
      </c>
      <c r="E162" s="120" t="str">
        <f>Tabela3[[#This Row],[ITEM]]</f>
        <v>12.2.16</v>
      </c>
      <c r="F162" s="120">
        <v>59637</v>
      </c>
      <c r="G162" s="37" t="s">
        <v>661</v>
      </c>
      <c r="H162" s="128" t="s">
        <v>112</v>
      </c>
      <c r="I162" s="392">
        <v>1</v>
      </c>
      <c r="J162" s="393">
        <v>1985.72</v>
      </c>
      <c r="K162" s="392">
        <f t="shared" si="74"/>
        <v>2557.98</v>
      </c>
      <c r="L162" s="394">
        <f t="shared" si="75"/>
        <v>2557.98</v>
      </c>
    </row>
    <row r="163" spans="2:12" ht="25.5" x14ac:dyDescent="0.25">
      <c r="B163" s="309" t="s">
        <v>655</v>
      </c>
      <c r="C163" s="127" t="s">
        <v>51</v>
      </c>
      <c r="D163" s="127" t="s">
        <v>52</v>
      </c>
      <c r="E163" s="120" t="str">
        <f>Tabela3[[#This Row],[ITEM]]</f>
        <v>12.2.15</v>
      </c>
      <c r="F163" s="120">
        <v>93358</v>
      </c>
      <c r="G163" s="37" t="str">
        <f>IFERROR(VLOOKUP(F163,[9]planilhanull!$G$1:$K$65536,2,FALSE),IFERROR(VLOOKUP(F163,[10]JANEIRO_2023!$A$1:$F$65536,2,FALSE),IFERROR(VLOOKUP(F163,[11]sheet1!$A$1:$E$65536,2,FALSE),IFERROR(VLOOKUP(F163,[12]JANEIRO_2023!$A$1:$F$65536,3,FALSE),IFERROR(VLOOKUP(F163,COMPOSIÇÃO!B:I,4,FALSE),IFERROR(VLOOKUP(F163,[13]COTAÇÕES!$A$1:$E$554000,2,FALSE),0))))))</f>
        <v>ESCAVAÇÃO MANUAL DE VALA COM PROFUNDIDADE MENOR OU IGUAL A 1,30 M. AF_02/2021</v>
      </c>
      <c r="H163" s="128" t="str">
        <f>IFERROR(VLOOKUP(F163,[9]planilhanull!$G$1:$K$65536,3,FALSE),IFERROR(VLOOKUP(F163,[10]JANEIRO_2023!$A$1:$F$65536,3,FALSE),IFERROR(VLOOKUP(F163,[11]sheet1!$A$1:$E$65536,3,FALSE),IFERROR(VLOOKUP(F163,[12]JANEIRO_2023!$A$1:$F$65536,4,FALSE),IFERROR(VLOOKUP(F163,COMPOSIÇÃO!B:I,6,FALSE),IFERROR(VLOOKUP(F163,[13]COTAÇÕES!$A$1:$J$55400,3,FALSE),0))))))</f>
        <v>M3</v>
      </c>
      <c r="I163" s="392">
        <f>I160*0.3*0.5</f>
        <v>1.38</v>
      </c>
      <c r="J163" s="440" t="str">
        <f>IFERROR(VLOOKUP(F163,[14]planilhanull!$G:$M,5,FALSE),IFERROR(VLOOKUP(F163,[15]JUNHO_2023!$A$1:$F$65536,6,FALSE),IFERROR(VLOOKUP(F163,[16]sheet1!$A:$E,5,FALSE),IFERROR(VLOOKUP(F163,[17]JUNHO_2023!$A$1:$F$65536,5,FALSE),IFERROR(VLOOKUP(F163,[18]COMPOSIÇÃO!$A:$H,8,FALSE),IFERROR(VLOOKUP(F163,[18]COTAÇÕES!$A:$E,5,FALSE),0))))))</f>
        <v>70,17</v>
      </c>
      <c r="K163" s="392">
        <f t="shared" ref="K163" si="76">TRUNC(J163*(1+$C$9),2)</f>
        <v>90.39</v>
      </c>
      <c r="L163" s="394">
        <f t="shared" ref="L163" si="77">TRUNC(K163*I163,2)</f>
        <v>124.73</v>
      </c>
    </row>
    <row r="164" spans="2:12" x14ac:dyDescent="0.25">
      <c r="B164" s="309" t="s">
        <v>656</v>
      </c>
      <c r="C164" s="127" t="s">
        <v>51</v>
      </c>
      <c r="D164" s="127" t="s">
        <v>54</v>
      </c>
      <c r="E164" s="120" t="str">
        <f>Tabela3[[#This Row],[ITEM]]</f>
        <v>12.2.16</v>
      </c>
      <c r="F164" s="442" t="str">
        <f>COMPOSIÇÃO!B87</f>
        <v>CPU 09</v>
      </c>
      <c r="G164" s="37" t="str">
        <f>IFERROR(VLOOKUP(F164,[9]planilhanull!$G$1:$K$65536,2,FALSE),IFERROR(VLOOKUP(F164,[10]JANEIRO_2023!$A$1:$F$65536,2,FALSE),IFERROR(VLOOKUP(F164,[11]sheet1!$A$1:$E$65536,2,FALSE),IFERROR(VLOOKUP(F164,[12]JANEIRO_2023!$A$1:$F$65536,3,FALSE),IFERROR(VLOOKUP(F164,COMPOSIÇÃO!B:I,4,FALSE),IFERROR(VLOOKUP(F164,[13]COTAÇÕES!$A$1:$E$554000,2,FALSE),0))))))</f>
        <v>REATERRO MANUAL APILOADO COM SOQUETE. AF_10/2017</v>
      </c>
      <c r="H164" s="128" t="str">
        <f>IFERROR(VLOOKUP(F164,[9]planilhanull!$G$1:$K$65536,3,FALSE),IFERROR(VLOOKUP(F164,[10]JANEIRO_2023!$A$1:$F$65536,3,FALSE),IFERROR(VLOOKUP(F164,[11]sheet1!$A$1:$E$65536,3,FALSE),IFERROR(VLOOKUP(F164,[12]JANEIRO_2023!$A$1:$F$65536,4,FALSE),IFERROR(VLOOKUP(F164,COMPOSIÇÃO!B:I,6,FALSE),IFERROR(VLOOKUP(F164,[13]COTAÇÕES!$A$1:$J$55400,3,FALSE),0))))))</f>
        <v>UN</v>
      </c>
      <c r="I164" s="392">
        <f>I163</f>
        <v>1.38</v>
      </c>
      <c r="J164" s="393">
        <f>IFERROR(VLOOKUP(F164,[9]planilhanull!$G$1:$K$65536,5,FALSE),IFERROR(VLOOKUP(F164,[10]JANEIRO_2023!$A$1:$F$65536,6,FALSE),IFERROR(VLOOKUP(F164,[11]sheet1!$A$1:$E$65536,5,FALSE),IFERROR(VLOOKUP(F164,[12]JANEIRO_2023!$A$1:$F$65536,5,FALSE),IFERROR(VLOOKUP(F164,COMPOSIÇÃO!B:I,8,FALSE),IFERROR(VLOOKUP(F164,[13]COTAÇÕES!$A$1:$J$55400,5,FALSE),0))))))</f>
        <v>42.55</v>
      </c>
      <c r="K164" s="392">
        <f t="shared" ref="K164" si="78">TRUNC(J164*(1+$C$9),2)</f>
        <v>54.81</v>
      </c>
      <c r="L164" s="394">
        <f t="shared" ref="L164" si="79">TRUNC(K164*I164,2)</f>
        <v>75.63</v>
      </c>
    </row>
    <row r="165" spans="2:12" x14ac:dyDescent="0.25">
      <c r="B165" s="309"/>
      <c r="C165" s="127"/>
      <c r="D165" s="127"/>
      <c r="E165" s="127"/>
      <c r="F165" s="120"/>
      <c r="G165" s="72"/>
      <c r="H165" s="43"/>
      <c r="I165" s="359"/>
      <c r="J165" s="360"/>
      <c r="K165" s="359"/>
      <c r="L165" s="361"/>
    </row>
    <row r="166" spans="2:12" x14ac:dyDescent="0.25">
      <c r="B166" s="345" t="s">
        <v>135</v>
      </c>
      <c r="C166" s="346"/>
      <c r="D166" s="346"/>
      <c r="E166" s="346"/>
      <c r="F166" s="346"/>
      <c r="G166" s="344" t="s">
        <v>134</v>
      </c>
      <c r="H166" s="347"/>
      <c r="I166" s="348"/>
      <c r="J166" s="349"/>
      <c r="K166" s="348"/>
      <c r="L166" s="350">
        <f>SUM(L167:L175)/2</f>
        <v>4772.46</v>
      </c>
    </row>
    <row r="167" spans="2:12" x14ac:dyDescent="0.25">
      <c r="B167" s="307" t="s">
        <v>350</v>
      </c>
      <c r="C167" s="49"/>
      <c r="D167" s="49"/>
      <c r="E167" s="49"/>
      <c r="F167" s="49"/>
      <c r="G167" s="50" t="s">
        <v>346</v>
      </c>
      <c r="H167" s="124"/>
      <c r="I167" s="125"/>
      <c r="J167" s="126"/>
      <c r="K167" s="125"/>
      <c r="L167" s="308">
        <f>SUM(L168:L172)</f>
        <v>1554.87</v>
      </c>
    </row>
    <row r="168" spans="2:12" ht="38.25" x14ac:dyDescent="0.25">
      <c r="B168" s="309" t="s">
        <v>351</v>
      </c>
      <c r="C168" s="127" t="s">
        <v>51</v>
      </c>
      <c r="D168" s="127" t="s">
        <v>52</v>
      </c>
      <c r="E168" s="120" t="str">
        <f>Tabela3[[#This Row],[ITEM]]</f>
        <v>13.2.1</v>
      </c>
      <c r="F168" s="120">
        <v>101905</v>
      </c>
      <c r="G168" s="37" t="str">
        <f>IFERROR(VLOOKUP(F168,[9]planilhanull!$G$1:$K$65536,2,FALSE),IFERROR(VLOOKUP(F168,[10]JANEIRO_2023!$A$1:$F$65536,2,FALSE),IFERROR(VLOOKUP(F168,[11]sheet1!$A$1:$E$65536,2,FALSE),IFERROR(VLOOKUP(F168,[12]JANEIRO_2023!$A$1:$F$65536,3,FALSE),IFERROR(VLOOKUP(F168,COMPOSIÇÃO!B:I,4,FALSE),IFERROR(VLOOKUP(F168,[13]COTAÇÕES!$A$1:$E$554000,2,FALSE),0))))))</f>
        <v>EXTINTOR DE INCÊNDIO PORTÁTIL COM CARGA DE ÁGUA PRESSURIZADA DE 10 L, CLASSE A - FORNECIMENTO E INSTALAÇÃO. AF_10/2020_PE</v>
      </c>
      <c r="H168" s="128" t="str">
        <f>IFERROR(VLOOKUP(F168,[9]planilhanull!$G$1:$K$65536,3,FALSE),IFERROR(VLOOKUP(F168,[10]JANEIRO_2023!$A$1:$F$65536,3,FALSE),IFERROR(VLOOKUP(F168,[11]sheet1!$A$1:$E$65536,3,FALSE),IFERROR(VLOOKUP(F168,[12]JANEIRO_2023!$A$1:$F$65536,4,FALSE),IFERROR(VLOOKUP(F168,COMPOSIÇÃO!B:I,6,FALSE),IFERROR(VLOOKUP(F168,[13]COTAÇÕES!$A$1:$J$55400,3,FALSE),0))))))</f>
        <v>UN</v>
      </c>
      <c r="I168" s="392">
        <v>1</v>
      </c>
      <c r="J168" s="440" t="str">
        <f>IFERROR(VLOOKUP(F168,[14]planilhanull!$G:$M,5,FALSE),IFERROR(VLOOKUP(F168,[15]JUNHO_2023!$A$1:$F$65536,6,FALSE),IFERROR(VLOOKUP(F168,[16]sheet1!$A:$E,5,FALSE),IFERROR(VLOOKUP(F168,[17]JUNHO_2023!$A$1:$F$65536,5,FALSE),IFERROR(VLOOKUP(F168,[18]COMPOSIÇÃO!$A:$H,8,FALSE),IFERROR(VLOOKUP(F168,[18]COTAÇÕES!$A:$E,5,FALSE),0))))))</f>
        <v>260,13</v>
      </c>
      <c r="K168" s="392">
        <f t="shared" ref="K168:K172" si="80">TRUNC(J168*(1+$C$9),2)</f>
        <v>335.09</v>
      </c>
      <c r="L168" s="394">
        <f t="shared" ref="L168:L172" si="81">TRUNC(K168*I168,2)</f>
        <v>335.09</v>
      </c>
    </row>
    <row r="169" spans="2:12" ht="25.5" x14ac:dyDescent="0.25">
      <c r="B169" s="309" t="s">
        <v>352</v>
      </c>
      <c r="C169" s="127" t="s">
        <v>51</v>
      </c>
      <c r="D169" s="127" t="s">
        <v>52</v>
      </c>
      <c r="E169" s="120" t="str">
        <f>Tabela3[[#This Row],[ITEM]]</f>
        <v>13.2.2</v>
      </c>
      <c r="F169" s="120">
        <v>101908</v>
      </c>
      <c r="G169" s="37" t="str">
        <f>IFERROR(VLOOKUP(F169,[9]planilhanull!$G$1:$K$65536,2,FALSE),IFERROR(VLOOKUP(F169,[10]JANEIRO_2023!$A$1:$F$65536,2,FALSE),IFERROR(VLOOKUP(F169,[11]sheet1!$A$1:$E$65536,2,FALSE),IFERROR(VLOOKUP(F169,[12]JANEIRO_2023!$A$1:$F$65536,3,FALSE),IFERROR(VLOOKUP(F169,COMPOSIÇÃO!B:I,4,FALSE),IFERROR(VLOOKUP(F169,[13]COTAÇÕES!$A$1:$E$554000,2,FALSE),0))))))</f>
        <v>EXTINTOR DE INCÊNDIO PORTÁTIL COM CARGA DE PQS DE 4 KG, CLASSE BC - FORNECIMENTO E INSTALAÇÃO. AF_10/2020_PE</v>
      </c>
      <c r="H169" s="128" t="str">
        <f>IFERROR(VLOOKUP(F169,[9]planilhanull!$G$1:$K$65536,3,FALSE),IFERROR(VLOOKUP(F169,[10]JANEIRO_2023!$A$1:$F$65536,3,FALSE),IFERROR(VLOOKUP(F169,[11]sheet1!$A$1:$E$65536,3,FALSE),IFERROR(VLOOKUP(F169,[12]JANEIRO_2023!$A$1:$F$65536,4,FALSE),IFERROR(VLOOKUP(F169,COMPOSIÇÃO!B:I,6,FALSE),IFERROR(VLOOKUP(F169,[13]COTAÇÕES!$A$1:$J$55400,3,FALSE),0))))))</f>
        <v>UN</v>
      </c>
      <c r="I169" s="392">
        <v>1</v>
      </c>
      <c r="J169" s="440" t="str">
        <f>IFERROR(VLOOKUP(F169,[14]planilhanull!$G:$M,5,FALSE),IFERROR(VLOOKUP(F169,[15]JUNHO_2023!$A$1:$F$65536,6,FALSE),IFERROR(VLOOKUP(F169,[16]sheet1!$A:$E,5,FALSE),IFERROR(VLOOKUP(F169,[17]JUNHO_2023!$A$1:$F$65536,5,FALSE),IFERROR(VLOOKUP(F169,[18]COMPOSIÇÃO!$A:$H,8,FALSE),IFERROR(VLOOKUP(F169,[18]COTAÇÕES!$A:$E,5,FALSE),0))))))</f>
        <v>252,20</v>
      </c>
      <c r="K169" s="392">
        <f t="shared" si="80"/>
        <v>324.88</v>
      </c>
      <c r="L169" s="394">
        <f t="shared" si="81"/>
        <v>324.88</v>
      </c>
    </row>
    <row r="170" spans="2:12" ht="38.25" x14ac:dyDescent="0.25">
      <c r="B170" s="309" t="s">
        <v>353</v>
      </c>
      <c r="C170" s="127" t="s">
        <v>51</v>
      </c>
      <c r="D170" s="127" t="s">
        <v>53</v>
      </c>
      <c r="E170" s="120" t="str">
        <f>Tabela3[[#This Row],[ITEM]]</f>
        <v>13.2.3</v>
      </c>
      <c r="F170" s="120">
        <v>1401000170</v>
      </c>
      <c r="G170" s="37" t="str">
        <f>IFERROR(VLOOKUP(F170,[9]planilhanull!$G$1:$K$65536,2,FALSE),IFERROR(VLOOKUP(F170,[10]JANEIRO_2023!$A$1:$F$65536,2,FALSE),IFERROR(VLOOKUP(F170,[11]sheet1!$A$1:$E$65536,2,FALSE),IFERROR(VLOOKUP(F170,[12]JANEIRO_2023!$A$1:$F$65536,3,FALSE),IFERROR(VLOOKUP(F170,COMPOSIÇÃO!B:I,4,FALSE),IFERROR(VLOOKUP(F170,[13]COTAÇÕES!$A$1:$E$554000,2,FALSE),0))))))</f>
        <v>PLACA DE SINALIZACAO DE ORIENTACAO E SALVAMENTO, SIMBOLO RETANGULAR, FUNDO VERDE, PICTOGRAMA FOTOLUMINESCENTE, EM PVC, 2MM ANTI-CHAMAS, NAS DIMENSOES (13X26)CM</v>
      </c>
      <c r="H170" s="128" t="str">
        <f>IFERROR(VLOOKUP(F170,[9]planilhanull!$G$1:$K$65536,3,FALSE),IFERROR(VLOOKUP(F170,[10]JANEIRO_2023!$A$1:$F$65536,3,FALSE),IFERROR(VLOOKUP(F170,[11]sheet1!$A$1:$E$65536,3,FALSE),IFERROR(VLOOKUP(F170,[12]JANEIRO_2023!$A$1:$F$65536,4,FALSE),IFERROR(VLOOKUP(F170,COMPOSIÇÃO!B:I,6,FALSE),IFERROR(VLOOKUP(F170,[13]COTAÇÕES!$A$1:$J$55400,3,FALSE),0))))))</f>
        <v>UN</v>
      </c>
      <c r="I170" s="392">
        <f>15+2</f>
        <v>17</v>
      </c>
      <c r="J170" s="440">
        <f>IFERROR(VLOOKUP(F170,[14]planilhanull!$G:$M,5,FALSE),IFERROR(VLOOKUP(F170,[15]JUNHO_2023!$A$1:$F$65536,6,FALSE),IFERROR(VLOOKUP(F170,[16]sheet1!$A:$E,5,FALSE),IFERROR(VLOOKUP(F170,[17]JUNHO_2023!$A$1:$F$65536,5,FALSE),IFERROR(VLOOKUP(F170,[18]COMPOSIÇÃO!$A:$H,8,FALSE),IFERROR(VLOOKUP(F170,[18]COTAÇÕES!$A:$E,5,FALSE),0))))))</f>
        <v>28.88</v>
      </c>
      <c r="K170" s="392">
        <f t="shared" si="80"/>
        <v>37.200000000000003</v>
      </c>
      <c r="L170" s="394">
        <f t="shared" si="81"/>
        <v>632.4</v>
      </c>
    </row>
    <row r="171" spans="2:12" ht="38.25" x14ac:dyDescent="0.25">
      <c r="B171" s="309" t="s">
        <v>498</v>
      </c>
      <c r="C171" s="127" t="s">
        <v>51</v>
      </c>
      <c r="D171" s="127" t="s">
        <v>53</v>
      </c>
      <c r="E171" s="120" t="str">
        <f>Tabela3[[#This Row],[ITEM]]</f>
        <v>13.2.4</v>
      </c>
      <c r="F171" s="120">
        <v>1401000164</v>
      </c>
      <c r="G171" s="37" t="str">
        <f>IFERROR(VLOOKUP(F171,[9]planilhanull!$G$1:$K$65536,2,FALSE),IFERROR(VLOOKUP(F171,[10]JANEIRO_2023!$A$1:$F$65536,2,FALSE),IFERROR(VLOOKUP(F171,[11]sheet1!$A$1:$E$65536,2,FALSE),IFERROR(VLOOKUP(F171,[12]JANEIRO_2023!$A$1:$F$65536,3,FALSE),IFERROR(VLOOKUP(F171,COMPOSIÇÃO!B:I,4,FALSE),IFERROR(VLOOKUP(F171,[13]COTAÇÕES!$A$1:$E$554000,2,FALSE),0))))))</f>
        <v>PLACA DE SINALIZACAO DE ALERTA, SIMBOLO TRIANGULAR, FUNDO AMARELO, PICTOGRAMA PRETO, FAIXA TRIANGULAR PRETA, EM PVC, 2MM ANTI-CHAMAS, NAS DIMENSOES (14X14)CM</v>
      </c>
      <c r="H171" s="128" t="str">
        <f>IFERROR(VLOOKUP(F171,[9]planilhanull!$G$1:$K$65536,3,FALSE),IFERROR(VLOOKUP(F171,[10]JANEIRO_2023!$A$1:$F$65536,3,FALSE),IFERROR(VLOOKUP(F171,[11]sheet1!$A$1:$E$65536,3,FALSE),IFERROR(VLOOKUP(F171,[12]JANEIRO_2023!$A$1:$F$65536,4,FALSE),IFERROR(VLOOKUP(F171,COMPOSIÇÃO!B:I,6,FALSE),IFERROR(VLOOKUP(F171,[13]COTAÇÕES!$A$1:$J$55400,3,FALSE),0))))))</f>
        <v>UN</v>
      </c>
      <c r="I171" s="392">
        <v>2</v>
      </c>
      <c r="J171" s="440">
        <f>IFERROR(VLOOKUP(F171,[14]planilhanull!$G:$M,5,FALSE),IFERROR(VLOOKUP(F171,[15]JUNHO_2023!$A$1:$F$65536,6,FALSE),IFERROR(VLOOKUP(F171,[16]sheet1!$A:$E,5,FALSE),IFERROR(VLOOKUP(F171,[17]JUNHO_2023!$A$1:$F$65536,5,FALSE),IFERROR(VLOOKUP(F171,[18]COMPOSIÇÃO!$A:$H,8,FALSE),IFERROR(VLOOKUP(F171,[18]COTAÇÕES!$A:$E,5,FALSE),0))))))</f>
        <v>53.97</v>
      </c>
      <c r="K171" s="392">
        <f t="shared" si="80"/>
        <v>69.52</v>
      </c>
      <c r="L171" s="394">
        <f t="shared" si="81"/>
        <v>139.04</v>
      </c>
    </row>
    <row r="172" spans="2:12" ht="25.5" x14ac:dyDescent="0.25">
      <c r="B172" s="309" t="s">
        <v>499</v>
      </c>
      <c r="C172" s="127" t="s">
        <v>51</v>
      </c>
      <c r="D172" s="127" t="s">
        <v>54</v>
      </c>
      <c r="E172" s="120" t="str">
        <f>Tabela3[[#This Row],[ITEM]]</f>
        <v>13.2.5</v>
      </c>
      <c r="F172" s="120" t="str">
        <f>COMPOSIÇÃO!B65</f>
        <v>CPU 06</v>
      </c>
      <c r="G172" s="37" t="str">
        <f>IFERROR(VLOOKUP(F172,[9]planilhanull!$G$1:$K$65536,2,FALSE),IFERROR(VLOOKUP(F172,[10]JANEIRO_2023!$A$1:$F$65536,2,FALSE),IFERROR(VLOOKUP(F172,[11]sheet1!$A$1:$E$65536,2,FALSE),IFERROR(VLOOKUP(F172,[12]JANEIRO_2023!$A$1:$F$65536,3,FALSE),IFERROR(VLOOKUP(F172,COMPOSIÇÃO!B:I,4,FALSE),IFERROR(VLOOKUP(F172,[13]COTAÇÕES!$A$1:$E$554000,2,FALSE),0))))))</f>
        <v>INSTALAÇÃO PLACA DE SINALIZAÇÃO DE SEGURANÇA CONTRA INCÊNDIO, FOTOLUMINESCENTE, RETANGULAR, *33 X 47* CM.</v>
      </c>
      <c r="H172" s="128" t="str">
        <f>IFERROR(VLOOKUP(F172,[9]planilhanull!$G$1:$K$65536,3,FALSE),IFERROR(VLOOKUP(F172,[10]JANEIRO_2023!$A$1:$F$65536,3,FALSE),IFERROR(VLOOKUP(F172,[11]sheet1!$A$1:$E$65536,3,FALSE),IFERROR(VLOOKUP(F172,[12]JANEIRO_2023!$A$1:$F$65536,4,FALSE),IFERROR(VLOOKUP(F172,COMPOSIÇÃO!B:I,6,FALSE),IFERROR(VLOOKUP(F172,[13]COTAÇÕES!$A$1:$J$55400,3,FALSE),0))))))</f>
        <v>UN</v>
      </c>
      <c r="I172" s="392">
        <v>1</v>
      </c>
      <c r="J172" s="393">
        <f>IFERROR(VLOOKUP(F172,[9]planilhanull!$G$1:$K$65536,5,FALSE),IFERROR(VLOOKUP(F172,[10]JANEIRO_2023!$A$1:$F$65536,6,FALSE),IFERROR(VLOOKUP(F172,[11]sheet1!$A$1:$E$65536,5,FALSE),IFERROR(VLOOKUP(F172,[12]JANEIRO_2023!$A$1:$F$65536,5,FALSE),IFERROR(VLOOKUP(F172,COMPOSIÇÃO!B:I,8,FALSE),IFERROR(VLOOKUP(F172,[13]COTAÇÕES!$A$1:$J$55400,5,FALSE),0))))))</f>
        <v>95.839999999999989</v>
      </c>
      <c r="K172" s="392">
        <f t="shared" si="80"/>
        <v>123.46</v>
      </c>
      <c r="L172" s="394">
        <f t="shared" si="81"/>
        <v>123.46</v>
      </c>
    </row>
    <row r="173" spans="2:12" x14ac:dyDescent="0.25">
      <c r="B173" s="307" t="s">
        <v>354</v>
      </c>
      <c r="C173" s="49"/>
      <c r="D173" s="49"/>
      <c r="E173" s="49"/>
      <c r="F173" s="49"/>
      <c r="G173" s="50" t="s">
        <v>347</v>
      </c>
      <c r="H173" s="124"/>
      <c r="I173" s="125"/>
      <c r="J173" s="126"/>
      <c r="K173" s="125"/>
      <c r="L173" s="308">
        <f>SUM(L174:L175)</f>
        <v>3217.59</v>
      </c>
    </row>
    <row r="174" spans="2:12" ht="63.75" x14ac:dyDescent="0.25">
      <c r="B174" s="309" t="s">
        <v>700</v>
      </c>
      <c r="C174" s="127" t="s">
        <v>51</v>
      </c>
      <c r="D174" s="127" t="s">
        <v>52</v>
      </c>
      <c r="E174" s="120" t="str">
        <f>Tabela3[[#This Row],[ITEM]]</f>
        <v>13.3.1</v>
      </c>
      <c r="F174" s="120">
        <v>104475</v>
      </c>
      <c r="G174" s="37" t="str">
        <f>IFERROR(VLOOKUP(F174,[9]planilhanull!$G$1:$K$65536,2,FALSE),IFERROR(VLOOKUP(F174,[10]JANEIRO_2023!$A$1:$F$65536,2,FALSE),IFERROR(VLOOKUP(F174,[11]sheet1!$A$1:$E$65536,2,FALSE),IFERROR(VLOOKUP(F174,[12]JANEIRO_2023!$A$1:$F$65536,3,FALSE),IFERROR(VLOOKUP(F174,COMPOSIÇÃO!B:I,4,FALSE),IFERROR(VLOOKUP(F174,[13]COTAÇÕES!$A$1:$E$554000,2,FALSE),0))))))</f>
        <v>COMPOSIÇÃO PARAMÉTRICA DE PONTO ELÉTRICO DE TOMADA DE USO GERAL 2P+T (10A/250V) EM EDIFÍCIO RESIDENCIAL COM ELETRODUTO EMBUTIDO EM RASGOS NAS PAREDES, INCLUSO TOMADA, ELETRODUTO, CABO, RASGO, QUEBRA E CHUMBAMENTO. AF_11/2022</v>
      </c>
      <c r="H174" s="128" t="str">
        <f>IFERROR(VLOOKUP(F174,[9]planilhanull!$G$1:$K$65536,3,FALSE),IFERROR(VLOOKUP(F174,[10]JANEIRO_2023!$A$1:$F$65536,3,FALSE),IFERROR(VLOOKUP(F174,[11]sheet1!$A$1:$E$65536,3,FALSE),IFERROR(VLOOKUP(F174,[12]JANEIRO_2023!$A$1:$F$65536,4,FALSE),IFERROR(VLOOKUP(F174,COMPOSIÇÃO!B:I,6,FALSE),IFERROR(VLOOKUP(F174,[13]COTAÇÕES!$A$1:$J$55400,3,FALSE),0))))))</f>
        <v>UN</v>
      </c>
      <c r="I174" s="392">
        <v>17</v>
      </c>
      <c r="J174" s="440" t="str">
        <f>IFERROR(VLOOKUP(F174,[14]planilhanull!$G:$M,5,FALSE),IFERROR(VLOOKUP(F174,[15]JUNHO_2023!$A$1:$F$65536,6,FALSE),IFERROR(VLOOKUP(F174,[16]sheet1!$A:$E,5,FALSE),IFERROR(VLOOKUP(F174,[17]JUNHO_2023!$A$1:$F$65536,5,FALSE),IFERROR(VLOOKUP(F174,[18]COMPOSIÇÃO!$A:$H,8,FALSE),IFERROR(VLOOKUP(F174,[18]COTAÇÕES!$A:$E,5,FALSE),0))))))</f>
        <v>121,70</v>
      </c>
      <c r="K174" s="392">
        <f>TRUNC(J174*(1+$C$9),2)</f>
        <v>156.77000000000001</v>
      </c>
      <c r="L174" s="394">
        <f>TRUNC(K174*I174,2)</f>
        <v>2665.09</v>
      </c>
    </row>
    <row r="175" spans="2:12" ht="25.5" x14ac:dyDescent="0.25">
      <c r="B175" s="309" t="s">
        <v>432</v>
      </c>
      <c r="C175" s="127" t="s">
        <v>51</v>
      </c>
      <c r="D175" s="127" t="s">
        <v>52</v>
      </c>
      <c r="E175" s="120" t="str">
        <f>Tabela3[[#This Row],[ITEM]]</f>
        <v>13.3.2</v>
      </c>
      <c r="F175" s="120">
        <v>97599</v>
      </c>
      <c r="G175" s="37" t="str">
        <f>IFERROR(VLOOKUP(F175,[9]planilhanull!$G$1:$K$65536,2,FALSE),IFERROR(VLOOKUP(F175,[10]JANEIRO_2023!$A$1:$F$65536,2,FALSE),IFERROR(VLOOKUP(F175,[11]sheet1!$A$1:$E$65536,2,FALSE),IFERROR(VLOOKUP(F175,[12]JANEIRO_2023!$A$1:$F$65536,3,FALSE),IFERROR(VLOOKUP(F175,COMPOSIÇÃO!B:I,4,FALSE),IFERROR(VLOOKUP(F175,[13]COTAÇÕES!$A$1:$E$554000,2,FALSE),0))))))</f>
        <v>LUMINÁRIA DE EMERGÊNCIA, COM 30 LÂMPADAS LED DE 2 W, SEM REATOR - FORNECIMENTO E INSTALAÇÃO. AF_02/2020</v>
      </c>
      <c r="H175" s="128" t="str">
        <f>IFERROR(VLOOKUP(F175,[9]planilhanull!$G$1:$K$65536,3,FALSE),IFERROR(VLOOKUP(F175,[10]JANEIRO_2023!$A$1:$F$65536,3,FALSE),IFERROR(VLOOKUP(F175,[11]sheet1!$A$1:$E$65536,3,FALSE),IFERROR(VLOOKUP(F175,[12]JANEIRO_2023!$A$1:$F$65536,4,FALSE),IFERROR(VLOOKUP(F175,COMPOSIÇÃO!B:I,6,FALSE),IFERROR(VLOOKUP(F175,[13]COTAÇÕES!$A$1:$J$55400,3,FALSE),0))))))</f>
        <v>UN</v>
      </c>
      <c r="I175" s="392">
        <v>17</v>
      </c>
      <c r="J175" s="440" t="str">
        <f>IFERROR(VLOOKUP(F175,[14]planilhanull!$G:$M,5,FALSE),IFERROR(VLOOKUP(F175,[15]JUNHO_2023!$A$1:$F$65536,6,FALSE),IFERROR(VLOOKUP(F175,[16]sheet1!$A:$E,5,FALSE),IFERROR(VLOOKUP(F175,[17]JUNHO_2023!$A$1:$F$65536,5,FALSE),IFERROR(VLOOKUP(F175,[18]COMPOSIÇÃO!$A:$H,8,FALSE),IFERROR(VLOOKUP(F175,[18]COTAÇÕES!$A:$E,5,FALSE),0))))))</f>
        <v>25,23</v>
      </c>
      <c r="K175" s="392">
        <f>TRUNC(J175*(1+$C$9),2)</f>
        <v>32.5</v>
      </c>
      <c r="L175" s="394">
        <f>TRUNC(K175*I175,2)</f>
        <v>552.5</v>
      </c>
    </row>
    <row r="176" spans="2:12" x14ac:dyDescent="0.25">
      <c r="B176" s="309"/>
      <c r="C176" s="127"/>
      <c r="D176" s="127"/>
      <c r="E176" s="127"/>
      <c r="F176" s="120"/>
      <c r="G176" s="72"/>
      <c r="H176" s="43"/>
      <c r="I176" s="359"/>
      <c r="J176" s="360"/>
      <c r="K176" s="359"/>
      <c r="L176" s="361"/>
    </row>
    <row r="177" spans="2:12" x14ac:dyDescent="0.25">
      <c r="B177" s="345" t="s">
        <v>136</v>
      </c>
      <c r="C177" s="346"/>
      <c r="D177" s="346"/>
      <c r="E177" s="346"/>
      <c r="F177" s="346"/>
      <c r="G177" s="344" t="s">
        <v>137</v>
      </c>
      <c r="H177" s="347"/>
      <c r="I177" s="348"/>
      <c r="J177" s="349"/>
      <c r="K177" s="348"/>
      <c r="L177" s="350">
        <f>SUM(L178:L184)/2</f>
        <v>51847.119999999995</v>
      </c>
    </row>
    <row r="178" spans="2:12" x14ac:dyDescent="0.25">
      <c r="B178" s="307" t="s">
        <v>470</v>
      </c>
      <c r="C178" s="49"/>
      <c r="D178" s="49"/>
      <c r="E178" s="49"/>
      <c r="F178" s="49"/>
      <c r="G178" s="50" t="s">
        <v>137</v>
      </c>
      <c r="H178" s="124"/>
      <c r="I178" s="125"/>
      <c r="J178" s="126"/>
      <c r="K178" s="125"/>
      <c r="L178" s="308">
        <f>SUM(L179:L184)</f>
        <v>51847.12</v>
      </c>
    </row>
    <row r="179" spans="2:12" ht="38.25" x14ac:dyDescent="0.25">
      <c r="B179" s="309" t="s">
        <v>471</v>
      </c>
      <c r="C179" s="127" t="s">
        <v>51</v>
      </c>
      <c r="D179" s="127" t="s">
        <v>52</v>
      </c>
      <c r="E179" s="120" t="str">
        <f>Tabela3[[#This Row],[ITEM]]</f>
        <v>14.1.1</v>
      </c>
      <c r="F179" s="120">
        <v>94992</v>
      </c>
      <c r="G179" s="37" t="str">
        <f>IFERROR(VLOOKUP(F179,[9]planilhanull!$G$1:$K$65536,2,FALSE),IFERROR(VLOOKUP(F179,[10]JANEIRO_2023!$A$1:$F$65536,2,FALSE),IFERROR(VLOOKUP(F179,[11]sheet1!$A$1:$E$65536,2,FALSE),IFERROR(VLOOKUP(F179,[12]JANEIRO_2023!$A$1:$F$65536,3,FALSE),IFERROR(VLOOKUP(F179,COMPOSIÇÃO!B:I,4,FALSE),IFERROR(VLOOKUP(F179,[13]COTAÇÕES!$A$1:$E$554000,2,FALSE),0))))))</f>
        <v>EXECUÇÃO DE PASSEIO (CALÇADA) OU PISO DE CONCRETO COM CONCRETO MOLDADO IN LOCO, FEITO EM OBRA, ACABAMENTO CONVENCIONAL, ESPESSURA 6 CM, ARMADO. AF_08/2022</v>
      </c>
      <c r="H179" s="128" t="str">
        <f>IFERROR(VLOOKUP(F179,[9]planilhanull!$G$1:$K$65536,3,FALSE),IFERROR(VLOOKUP(F179,[10]JANEIRO_2023!$A$1:$F$65536,3,FALSE),IFERROR(VLOOKUP(F179,[11]sheet1!$A$1:$E$65536,3,FALSE),IFERROR(VLOOKUP(F179,[12]JANEIRO_2023!$A$1:$F$65536,4,FALSE),IFERROR(VLOOKUP(F179,COMPOSIÇÃO!B:I,6,FALSE),IFERROR(VLOOKUP(F179,[13]COTAÇÕES!$A$1:$J$55400,3,FALSE),0))))))</f>
        <v>M2</v>
      </c>
      <c r="I179" s="392">
        <f>VLOOKUP(E179,'MEMORIA DE CALCULO AT'!A:J,8,0)</f>
        <v>465.5</v>
      </c>
      <c r="J179" s="440" t="str">
        <f>IFERROR(VLOOKUP(F179,[14]planilhanull!$G:$M,5,FALSE),IFERROR(VLOOKUP(F179,[15]JUNHO_2023!$A$1:$F$65536,6,FALSE),IFERROR(VLOOKUP(F179,[16]sheet1!$A:$E,5,FALSE),IFERROR(VLOOKUP(F179,[17]JUNHO_2023!$A$1:$F$65536,5,FALSE),IFERROR(VLOOKUP(F179,[18]COMPOSIÇÃO!$A:$H,8,FALSE),IFERROR(VLOOKUP(F179,[18]COTAÇÕES!$A:$E,5,FALSE),0))))))</f>
        <v>74,30</v>
      </c>
      <c r="K179" s="392">
        <f t="shared" ref="K179:K184" si="82">TRUNC(J179*(1+$C$9),2)</f>
        <v>95.71</v>
      </c>
      <c r="L179" s="394">
        <f t="shared" ref="L179:L184" si="83">TRUNC(K179*I179,2)</f>
        <v>44553</v>
      </c>
    </row>
    <row r="180" spans="2:12" ht="25.5" x14ac:dyDescent="0.25">
      <c r="B180" s="309" t="s">
        <v>472</v>
      </c>
      <c r="C180" s="127" t="s">
        <v>51</v>
      </c>
      <c r="D180" s="127" t="s">
        <v>52</v>
      </c>
      <c r="E180" s="120" t="str">
        <f>Tabela3[[#This Row],[ITEM]]</f>
        <v>14.1.2</v>
      </c>
      <c r="F180" s="120">
        <v>94263</v>
      </c>
      <c r="G180" s="37" t="str">
        <f>IFERROR(VLOOKUP(F180,[9]planilhanull!$G$1:$K$65536,2,FALSE),IFERROR(VLOOKUP(F180,[10]JANEIRO_2023!$A$1:$F$65536,2,FALSE),IFERROR(VLOOKUP(F180,[11]sheet1!$A$1:$E$65536,2,FALSE),IFERROR(VLOOKUP(F180,[12]JANEIRO_2023!$A$1:$F$65536,3,FALSE),IFERROR(VLOOKUP(F180,COMPOSIÇÃO!B:I,4,FALSE),IFERROR(VLOOKUP(F180,[13]COTAÇÕES!$A$1:$E$554000,2,FALSE),0))))))</f>
        <v>GUIA (MEIO-FIO) CONCRETO, MOLDADA  IN LOCO  EM TRECHO RETO COM EXTRUSORA, 13 CM BASE X 22 CM ALTURA. AF_06/2016</v>
      </c>
      <c r="H180" s="128" t="str">
        <f>IFERROR(VLOOKUP(F180,[9]planilhanull!$G$1:$K$65536,3,FALSE),IFERROR(VLOOKUP(F180,[10]JANEIRO_2023!$A$1:$F$65536,3,FALSE),IFERROR(VLOOKUP(F180,[11]sheet1!$A$1:$E$65536,3,FALSE),IFERROR(VLOOKUP(F180,[12]JANEIRO_2023!$A$1:$F$65536,4,FALSE),IFERROR(VLOOKUP(F180,COMPOSIÇÃO!B:I,6,FALSE),IFERROR(VLOOKUP(F180,[13]COTAÇÕES!$A$1:$J$55400,3,FALSE),0))))))</f>
        <v>M</v>
      </c>
      <c r="I180" s="392">
        <f>VLOOKUP(E180,'MEMORIA DE CALCULO AT'!A:J,8,0)</f>
        <v>80.5</v>
      </c>
      <c r="J180" s="440" t="str">
        <f>IFERROR(VLOOKUP(F180,[14]planilhanull!$G:$M,5,FALSE),IFERROR(VLOOKUP(F180,[15]JUNHO_2023!$A$1:$F$65536,6,FALSE),IFERROR(VLOOKUP(F180,[16]sheet1!$A:$E,5,FALSE),IFERROR(VLOOKUP(F180,[17]JUNHO_2023!$A$1:$F$65536,5,FALSE),IFERROR(VLOOKUP(F180,[18]COMPOSIÇÃO!$A:$H,8,FALSE),IFERROR(VLOOKUP(F180,[18]COTAÇÕES!$A:$E,5,FALSE),0))))))</f>
        <v>33,68</v>
      </c>
      <c r="K180" s="392">
        <f t="shared" si="82"/>
        <v>43.38</v>
      </c>
      <c r="L180" s="394">
        <f t="shared" si="83"/>
        <v>3492.09</v>
      </c>
    </row>
    <row r="181" spans="2:12" ht="25.5" x14ac:dyDescent="0.25">
      <c r="B181" s="309" t="s">
        <v>473</v>
      </c>
      <c r="C181" s="127" t="s">
        <v>51</v>
      </c>
      <c r="D181" s="127" t="s">
        <v>52</v>
      </c>
      <c r="E181" s="120" t="str">
        <f>Tabela3[[#This Row],[ITEM]]</f>
        <v>14.1.3</v>
      </c>
      <c r="F181" s="120">
        <v>94264</v>
      </c>
      <c r="G181" s="37" t="str">
        <f>IFERROR(VLOOKUP(F181,[9]planilhanull!$G$1:$K$65536,2,FALSE),IFERROR(VLOOKUP(F181,[10]JANEIRO_2023!$A$1:$F$65536,2,FALSE),IFERROR(VLOOKUP(F181,[11]sheet1!$A$1:$E$65536,2,FALSE),IFERROR(VLOOKUP(F181,[12]JANEIRO_2023!$A$1:$F$65536,3,FALSE),IFERROR(VLOOKUP(F181,COMPOSIÇÃO!B:I,4,FALSE),IFERROR(VLOOKUP(F181,[13]COTAÇÕES!$A$1:$E$554000,2,FALSE),0))))))</f>
        <v>GUIA (MEIO-FIO) CONCRETO, MOLDADA  IN LOCO  EM TRECHO CURVO COM EXTRUSORA, 13 CM BASE X 22 CM ALTURA. AF_06/2016</v>
      </c>
      <c r="H181" s="128" t="str">
        <f>IFERROR(VLOOKUP(F181,[9]planilhanull!$G$1:$K$65536,3,FALSE),IFERROR(VLOOKUP(F181,[10]JANEIRO_2023!$A$1:$F$65536,3,FALSE),IFERROR(VLOOKUP(F181,[11]sheet1!$A$1:$E$65536,3,FALSE),IFERROR(VLOOKUP(F181,[12]JANEIRO_2023!$A$1:$F$65536,4,FALSE),IFERROR(VLOOKUP(F181,COMPOSIÇÃO!B:I,6,FALSE),IFERROR(VLOOKUP(F181,[13]COTAÇÕES!$A$1:$J$55400,3,FALSE),0))))))</f>
        <v>M</v>
      </c>
      <c r="I181" s="392">
        <f>VLOOKUP(E181,'MEMORIA DE CALCULO AT'!A:J,8,0)</f>
        <v>4.08</v>
      </c>
      <c r="J181" s="440" t="str">
        <f>IFERROR(VLOOKUP(F181,[14]planilhanull!$G:$M,5,FALSE),IFERROR(VLOOKUP(F181,[15]JUNHO_2023!$A$1:$F$65536,6,FALSE),IFERROR(VLOOKUP(F181,[16]sheet1!$A:$E,5,FALSE),IFERROR(VLOOKUP(F181,[17]JUNHO_2023!$A$1:$F$65536,5,FALSE),IFERROR(VLOOKUP(F181,[18]COMPOSIÇÃO!$A:$H,8,FALSE),IFERROR(VLOOKUP(F181,[18]COTAÇÕES!$A:$E,5,FALSE),0))))))</f>
        <v>36,78</v>
      </c>
      <c r="K181" s="392">
        <f t="shared" si="82"/>
        <v>47.37</v>
      </c>
      <c r="L181" s="394">
        <f t="shared" si="83"/>
        <v>193.26</v>
      </c>
    </row>
    <row r="182" spans="2:12" ht="25.5" x14ac:dyDescent="0.25">
      <c r="B182" s="309" t="s">
        <v>530</v>
      </c>
      <c r="C182" s="127" t="s">
        <v>51</v>
      </c>
      <c r="D182" s="127" t="s">
        <v>52</v>
      </c>
      <c r="E182" s="120" t="str">
        <f>Tabela3[[#This Row],[ITEM]]</f>
        <v>14.1.4</v>
      </c>
      <c r="F182" s="120">
        <v>102498</v>
      </c>
      <c r="G182" s="37" t="str">
        <f>IFERROR(VLOOKUP(F182,[9]planilhanull!$G$1:$K$65536,2,FALSE),IFERROR(VLOOKUP(F182,[10]JANEIRO_2023!$A$1:$F$65536,2,FALSE),IFERROR(VLOOKUP(F182,[11]sheet1!$A$1:$E$65536,2,FALSE),IFERROR(VLOOKUP(F182,[12]JANEIRO_2023!$A$1:$F$65536,3,FALSE),IFERROR(VLOOKUP(F182,COMPOSIÇÃO!B:I,4,FALSE),IFERROR(VLOOKUP(F182,[13]COTAÇÕES!$A$1:$E$554000,2,FALSE),0))))))</f>
        <v>PINTURA DE MEIO-FIO COM TINTA BRANCA A BASE DE CAL (CAIAÇÃO). AF_05/2021</v>
      </c>
      <c r="H182" s="128" t="str">
        <f>IFERROR(VLOOKUP(F182,[9]planilhanull!$G$1:$K$65536,3,FALSE),IFERROR(VLOOKUP(F182,[10]JANEIRO_2023!$A$1:$F$65536,3,FALSE),IFERROR(VLOOKUP(F182,[11]sheet1!$A$1:$E$65536,3,FALSE),IFERROR(VLOOKUP(F182,[12]JANEIRO_2023!$A$1:$F$65536,4,FALSE),IFERROR(VLOOKUP(F182,COMPOSIÇÃO!B:I,6,FALSE),IFERROR(VLOOKUP(F182,[13]COTAÇÕES!$A$1:$J$55400,3,FALSE),0))))))</f>
        <v>M</v>
      </c>
      <c r="I182" s="392">
        <f>VLOOKUP(E182,'MEMORIA DE CALCULO AT'!A:J,8,0)</f>
        <v>84.58</v>
      </c>
      <c r="J182" s="440" t="str">
        <f>IFERROR(VLOOKUP(F182,[14]planilhanull!$G:$M,5,FALSE),IFERROR(VLOOKUP(F182,[15]JUNHO_2023!$A$1:$F$65536,6,FALSE),IFERROR(VLOOKUP(F182,[16]sheet1!$A:$E,5,FALSE),IFERROR(VLOOKUP(F182,[17]JUNHO_2023!$A$1:$F$65536,5,FALSE),IFERROR(VLOOKUP(F182,[18]COMPOSIÇÃO!$A:$H,8,FALSE),IFERROR(VLOOKUP(F182,[18]COTAÇÕES!$A:$E,5,FALSE),0))))))</f>
        <v>1,35</v>
      </c>
      <c r="K182" s="392">
        <f t="shared" si="82"/>
        <v>1.73</v>
      </c>
      <c r="L182" s="394">
        <f t="shared" si="83"/>
        <v>146.32</v>
      </c>
    </row>
    <row r="183" spans="2:12" ht="25.5" x14ac:dyDescent="0.25">
      <c r="B183" s="309" t="s">
        <v>532</v>
      </c>
      <c r="C183" s="127" t="s">
        <v>51</v>
      </c>
      <c r="D183" s="127" t="s">
        <v>54</v>
      </c>
      <c r="E183" s="120" t="str">
        <f>Tabela3[[#This Row],[ITEM]]</f>
        <v>14.1.5</v>
      </c>
      <c r="F183" s="120" t="str">
        <f>COMPOSIÇÃO!B56</f>
        <v>CPU 05</v>
      </c>
      <c r="G183" s="37" t="str">
        <f>IFERROR(VLOOKUP(F183,[9]planilhanull!$G$1:$K$65536,2,FALSE),IFERROR(VLOOKUP(F183,[10]JANEIRO_2023!$A$1:$F$65536,2,FALSE),IFERROR(VLOOKUP(F183,[11]sheet1!$A$1:$E$65536,2,FALSE),IFERROR(VLOOKUP(F183,[12]JANEIRO_2023!$A$1:$F$65536,3,FALSE),IFERROR(VLOOKUP(F183,COMPOSIÇÃO!B:I,4,FALSE),IFERROR(VLOOKUP(F183,[13]COTAÇÕES!$A$1:$E$554000,2,FALSE),0))))))</f>
        <v>CAMADA DE BRITA N.1 COM ESPALHAMENTO DO MATERIAL - FORNECIMENTO E  INSTALAÇÃO</v>
      </c>
      <c r="H183" s="128" t="str">
        <f>IFERROR(VLOOKUP(F183,[9]planilhanull!$G$1:$K$65536,3,FALSE),IFERROR(VLOOKUP(F183,[10]JANEIRO_2023!$A$1:$F$65536,3,FALSE),IFERROR(VLOOKUP(F183,[11]sheet1!$A$1:$E$65536,3,FALSE),IFERROR(VLOOKUP(F183,[12]JANEIRO_2023!$A$1:$F$65536,4,FALSE),IFERROR(VLOOKUP(F183,COMPOSIÇÃO!B:I,6,FALSE),IFERROR(VLOOKUP(F183,[13]COTAÇÕES!$A$1:$J$55400,3,FALSE),0))))))</f>
        <v>M3</v>
      </c>
      <c r="I183" s="392">
        <f>VLOOKUP(E183,'MEMORIA DE CALCULO AT'!A:J,8,0)</f>
        <v>20</v>
      </c>
      <c r="J183" s="393">
        <f>IFERROR(VLOOKUP(F183,[9]planilhanull!$G$1:$K$65536,5,FALSE),IFERROR(VLOOKUP(F183,[10]JANEIRO_2023!$A$1:$F$65536,6,FALSE),IFERROR(VLOOKUP(F183,[11]sheet1!$A$1:$E$65536,5,FALSE),IFERROR(VLOOKUP(F183,[12]JANEIRO_2023!$A$1:$F$65536,5,FALSE),IFERROR(VLOOKUP(F183,COMPOSIÇÃO!B:I,8,FALSE),IFERROR(VLOOKUP(F183,[13]COTAÇÕES!$A$1:$J$55400,5,FALSE),0))))))</f>
        <v>128.61000000000001</v>
      </c>
      <c r="K183" s="392">
        <f t="shared" si="82"/>
        <v>165.67</v>
      </c>
      <c r="L183" s="394">
        <f t="shared" si="83"/>
        <v>3313.4</v>
      </c>
    </row>
    <row r="184" spans="2:12" ht="38.25" x14ac:dyDescent="0.25">
      <c r="B184" s="309" t="s">
        <v>542</v>
      </c>
      <c r="C184" s="127" t="s">
        <v>51</v>
      </c>
      <c r="D184" s="127" t="s">
        <v>53</v>
      </c>
      <c r="E184" s="120" t="str">
        <f>Tabela3[[#This Row],[ITEM]]</f>
        <v>14.1.6</v>
      </c>
      <c r="F184" s="120">
        <v>2401003005</v>
      </c>
      <c r="G184" s="37" t="str">
        <f>IFERROR(VLOOKUP(F184,[9]planilhanull!$G$1:$K$65536,2,FALSE),IFERROR(VLOOKUP(F184,[10]JANEIRO_2023!$A$1:$F$65536,2,FALSE),IFERROR(VLOOKUP(F184,[11]sheet1!$A$1:$E$65536,2,FALSE),IFERROR(VLOOKUP(F184,[12]JANEIRO_2023!$A$1:$F$65536,3,FALSE),IFERROR(VLOOKUP(F184,COMPOSIÇÃO!B:I,4,FALSE),IFERROR(VLOOKUP(F184,[13]COTAÇÕES!$A$1:$E$554000,2,FALSE),0))))))</f>
        <v>PISO TATIL, DIRECIONAL EM PLACA CIMENTICIA 25X25X2,5CM, ASSENTADO COM ARGAMASSA TRACO 1:3 JUNTA 0,5CM COM TRACO 1:4</v>
      </c>
      <c r="H184" s="128" t="str">
        <f>IFERROR(VLOOKUP(F184,[9]planilhanull!$G$1:$K$65536,3,FALSE),IFERROR(VLOOKUP(F184,[10]JANEIRO_2023!$A$1:$F$65536,3,FALSE),IFERROR(VLOOKUP(F184,[11]sheet1!$A$1:$E$65536,3,FALSE),IFERROR(VLOOKUP(F184,[12]JANEIRO_2023!$A$1:$F$65536,4,FALSE),IFERROR(VLOOKUP(F184,COMPOSIÇÃO!B:I,6,FALSE),IFERROR(VLOOKUP(F184,[13]COTAÇÕES!$A$1:$J$55400,3,FALSE),0))))))</f>
        <v>M</v>
      </c>
      <c r="I184" s="392">
        <f>VLOOKUP(E184,'MEMORIA DE CALCULO AT'!A:J,8,0)</f>
        <v>3.2</v>
      </c>
      <c r="J184" s="440">
        <f>IFERROR(VLOOKUP(F184,[14]planilhanull!$G:$M,5,FALSE),IFERROR(VLOOKUP(F184,[15]JUNHO_2023!$A$1:$F$65536,6,FALSE),IFERROR(VLOOKUP(F184,[16]sheet1!$A:$E,5,FALSE),IFERROR(VLOOKUP(F184,[17]JUNHO_2023!$A$1:$F$65536,5,FALSE),IFERROR(VLOOKUP(F184,[18]COMPOSIÇÃO!$A:$H,8,FALSE),IFERROR(VLOOKUP(F184,[18]COTAÇÕES!$A:$E,5,FALSE),0))))))</f>
        <v>36.159999999999997</v>
      </c>
      <c r="K184" s="392">
        <f t="shared" si="82"/>
        <v>46.58</v>
      </c>
      <c r="L184" s="394">
        <f t="shared" si="83"/>
        <v>149.05000000000001</v>
      </c>
    </row>
    <row r="185" spans="2:12" x14ac:dyDescent="0.25">
      <c r="B185" s="309"/>
      <c r="C185" s="127"/>
      <c r="D185" s="127"/>
      <c r="E185" s="127"/>
      <c r="F185" s="120"/>
      <c r="G185" s="72"/>
      <c r="H185" s="43"/>
      <c r="I185" s="359"/>
      <c r="J185" s="360"/>
      <c r="K185" s="359"/>
      <c r="L185" s="361"/>
    </row>
    <row r="186" spans="2:12" x14ac:dyDescent="0.25">
      <c r="B186" s="345" t="s">
        <v>154</v>
      </c>
      <c r="C186" s="346"/>
      <c r="D186" s="346"/>
      <c r="E186" s="346"/>
      <c r="F186" s="346"/>
      <c r="G186" s="344" t="s">
        <v>139</v>
      </c>
      <c r="H186" s="347"/>
      <c r="I186" s="348"/>
      <c r="J186" s="349"/>
      <c r="K186" s="348"/>
      <c r="L186" s="350">
        <f>SUM(L187:L199)/2</f>
        <v>73494.060000000012</v>
      </c>
    </row>
    <row r="187" spans="2:12" x14ac:dyDescent="0.25">
      <c r="B187" s="307" t="s">
        <v>474</v>
      </c>
      <c r="C187" s="49"/>
      <c r="D187" s="49"/>
      <c r="E187" s="49"/>
      <c r="F187" s="49"/>
      <c r="G187" s="50" t="s">
        <v>143</v>
      </c>
      <c r="H187" s="124"/>
      <c r="I187" s="125"/>
      <c r="J187" s="126"/>
      <c r="K187" s="125"/>
      <c r="L187" s="308">
        <f>SUM(L188:L189)</f>
        <v>9567.48</v>
      </c>
    </row>
    <row r="188" spans="2:12" ht="51" x14ac:dyDescent="0.25">
      <c r="B188" s="309" t="s">
        <v>475</v>
      </c>
      <c r="C188" s="127" t="s">
        <v>51</v>
      </c>
      <c r="D188" s="127" t="s">
        <v>52</v>
      </c>
      <c r="E188" s="120" t="str">
        <f>Tabela3[[#This Row],[ITEM]]</f>
        <v>15.1.1</v>
      </c>
      <c r="F188" s="120">
        <v>100760</v>
      </c>
      <c r="G188" s="37" t="str">
        <f>IFERROR(VLOOKUP(F188,[9]planilhanull!$G$1:$K$65536,2,FALSE),IFERROR(VLOOKUP(F188,[10]JANEIRO_2023!$A$1:$F$65536,2,FALSE),IFERROR(VLOOKUP(F188,[11]sheet1!$A$1:$E$65536,2,FALSE),IFERROR(VLOOKUP(F188,[12]JANEIRO_2023!$A$1:$F$65536,3,FALSE),IFERROR(VLOOKUP(F188,COMPOSIÇÃO!B:I,4,FALSE),IFERROR(VLOOKUP(F188,[13]COTAÇÕES!$A$1:$E$554000,2,FALSE),0))))))</f>
        <v>PINTURA COM TINTA ALQUÍDICA DE ACABAMENTO (ESMALTE SINTÉTICO BRILHANTE) APLICADA A ROLO OU PINCEL SOBRE SUPERFÍCIES METÁLICAS (EXCETO PERFIL) EXECUTADO EM OBRA (02 DEMÃOS). AF_01/2020</v>
      </c>
      <c r="H188" s="128" t="str">
        <f>IFERROR(VLOOKUP(F188,[9]planilhanull!$G$1:$K$65536,3,FALSE),IFERROR(VLOOKUP(F188,[10]JANEIRO_2023!$A$1:$F$65536,3,FALSE),IFERROR(VLOOKUP(F188,[11]sheet1!$A$1:$E$65536,3,FALSE),IFERROR(VLOOKUP(F188,[12]JANEIRO_2023!$A$1:$F$65536,4,FALSE),IFERROR(VLOOKUP(F188,COMPOSIÇÃO!B:I,6,FALSE),IFERROR(VLOOKUP(F188,[13]COTAÇÕES!$A$1:$J$55400,3,FALSE),0))))))</f>
        <v>M2</v>
      </c>
      <c r="I188" s="392">
        <f>VLOOKUP(E188,'MEMORIA DE CALCULO AT'!A:J,8,0)</f>
        <v>160.41</v>
      </c>
      <c r="J188" s="440" t="str">
        <f>IFERROR(VLOOKUP(F188,[14]planilhanull!$G:$M,5,FALSE),IFERROR(VLOOKUP(F188,[15]JUNHO_2023!$A$1:$F$65536,6,FALSE),IFERROR(VLOOKUP(F188,[16]sheet1!$A:$E,5,FALSE),IFERROR(VLOOKUP(F188,[17]JUNHO_2023!$A$1:$F$65536,5,FALSE),IFERROR(VLOOKUP(F188,[18]COMPOSIÇÃO!$A:$H,8,FALSE),IFERROR(VLOOKUP(F188,[18]COTAÇÕES!$A:$E,5,FALSE),0))))))</f>
        <v>40,60</v>
      </c>
      <c r="K188" s="392">
        <f>TRUNC(J188*(1+$C$9),2)</f>
        <v>52.3</v>
      </c>
      <c r="L188" s="394">
        <f>TRUNC(K188*I188,2)</f>
        <v>8389.44</v>
      </c>
    </row>
    <row r="189" spans="2:12" ht="25.5" x14ac:dyDescent="0.25">
      <c r="B189" s="309" t="s">
        <v>476</v>
      </c>
      <c r="C189" s="127" t="s">
        <v>51</v>
      </c>
      <c r="D189" s="127" t="s">
        <v>52</v>
      </c>
      <c r="E189" s="120" t="str">
        <f>Tabela3[[#This Row],[ITEM]]</f>
        <v>15.1.2</v>
      </c>
      <c r="F189" s="120">
        <v>102219</v>
      </c>
      <c r="G189" s="37" t="str">
        <f>IFERROR(VLOOKUP(F189,[9]planilhanull!$G$1:$K$65536,2,FALSE),IFERROR(VLOOKUP(F189,[10]JANEIRO_2023!$A$1:$F$65536,2,FALSE),IFERROR(VLOOKUP(F189,[11]sheet1!$A$1:$E$65536,2,FALSE),IFERROR(VLOOKUP(F189,[12]JANEIRO_2023!$A$1:$F$65536,3,FALSE),IFERROR(VLOOKUP(F189,COMPOSIÇÃO!B:I,4,FALSE),IFERROR(VLOOKUP(F189,[13]COTAÇÕES!$A$1:$E$554000,2,FALSE),0))))))</f>
        <v>PINTURA TINTA DE ACABAMENTO (PIGMENTADA) ESMALTE SINTÉTICO ACETINADO EM MADEIRA, 2 DEMÃOS. AF_01/2021</v>
      </c>
      <c r="H189" s="128" t="str">
        <f>IFERROR(VLOOKUP(F189,[9]planilhanull!$G$1:$K$65536,3,FALSE),IFERROR(VLOOKUP(F189,[10]JANEIRO_2023!$A$1:$F$65536,3,FALSE),IFERROR(VLOOKUP(F189,[11]sheet1!$A$1:$E$65536,3,FALSE),IFERROR(VLOOKUP(F189,[12]JANEIRO_2023!$A$1:$F$65536,4,FALSE),IFERROR(VLOOKUP(F189,COMPOSIÇÃO!B:I,6,FALSE),IFERROR(VLOOKUP(F189,[13]COTAÇÕES!$A$1:$J$55400,3,FALSE),0))))))</f>
        <v>M2</v>
      </c>
      <c r="I189" s="392">
        <f>VLOOKUP(E189,'MEMORIA DE CALCULO AT'!A:J,8,0)</f>
        <v>65.52</v>
      </c>
      <c r="J189" s="440" t="str">
        <f>IFERROR(VLOOKUP(F189,[14]planilhanull!$G:$M,5,FALSE),IFERROR(VLOOKUP(F189,[15]JUNHO_2023!$A$1:$F$65536,6,FALSE),IFERROR(VLOOKUP(F189,[16]sheet1!$A:$E,5,FALSE),IFERROR(VLOOKUP(F189,[17]JUNHO_2023!$A$1:$F$65536,5,FALSE),IFERROR(VLOOKUP(F189,[18]COMPOSIÇÃO!$A:$H,8,FALSE),IFERROR(VLOOKUP(F189,[18]COTAÇÕES!$A:$E,5,FALSE),0))))))</f>
        <v>13,96</v>
      </c>
      <c r="K189" s="392">
        <f>TRUNC(J189*(1+$C$9),2)</f>
        <v>17.98</v>
      </c>
      <c r="L189" s="394">
        <f>TRUNC(K189*I189,2)</f>
        <v>1178.04</v>
      </c>
    </row>
    <row r="190" spans="2:12" x14ac:dyDescent="0.25">
      <c r="B190" s="307" t="s">
        <v>420</v>
      </c>
      <c r="C190" s="49"/>
      <c r="D190" s="49"/>
      <c r="E190" s="49"/>
      <c r="F190" s="49"/>
      <c r="G190" s="50" t="s">
        <v>144</v>
      </c>
      <c r="H190" s="124"/>
      <c r="I190" s="125"/>
      <c r="J190" s="126"/>
      <c r="K190" s="125"/>
      <c r="L190" s="308">
        <f>SUM(L191:L193)</f>
        <v>35699.17</v>
      </c>
    </row>
    <row r="191" spans="2:12" ht="25.5" x14ac:dyDescent="0.25">
      <c r="B191" s="309" t="s">
        <v>421</v>
      </c>
      <c r="C191" s="127" t="s">
        <v>51</v>
      </c>
      <c r="D191" s="127" t="s">
        <v>52</v>
      </c>
      <c r="E191" s="120" t="str">
        <f>Tabela3[[#This Row],[ITEM]]</f>
        <v>15.2.1</v>
      </c>
      <c r="F191" s="120">
        <v>88485</v>
      </c>
      <c r="G191" s="37" t="str">
        <f>IFERROR(VLOOKUP(F191,[9]planilhanull!$G$1:$K$65536,2,FALSE),IFERROR(VLOOKUP(F191,[10]JANEIRO_2023!$A$1:$F$65536,2,FALSE),IFERROR(VLOOKUP(F191,[11]sheet1!$A$1:$E$65536,2,FALSE),IFERROR(VLOOKUP(F191,[12]JANEIRO_2023!$A$1:$F$65536,3,FALSE),IFERROR(VLOOKUP(F191,COMPOSIÇÃO!B:I,4,FALSE),IFERROR(VLOOKUP(F191,[13]COTAÇÕES!$A$1:$E$554000,2,FALSE),0))))))</f>
        <v>FUNDO SELADOR ACRÍLICO, APLICAÇÃO MANUAL EM PAREDE, UMA DEMÃO. AF_04/2023</v>
      </c>
      <c r="H191" s="128" t="str">
        <f>IFERROR(VLOOKUP(F191,[9]planilhanull!$G$1:$K$65536,3,FALSE),IFERROR(VLOOKUP(F191,[10]JANEIRO_2023!$A$1:$F$65536,3,FALSE),IFERROR(VLOOKUP(F191,[11]sheet1!$A$1:$E$65536,3,FALSE),IFERROR(VLOOKUP(F191,[12]JANEIRO_2023!$A$1:$F$65536,4,FALSE),IFERROR(VLOOKUP(F191,COMPOSIÇÃO!B:I,6,FALSE),IFERROR(VLOOKUP(F191,[13]COTAÇÕES!$A$1:$J$55400,3,FALSE),0))))))</f>
        <v>M2</v>
      </c>
      <c r="I191" s="392">
        <f>VLOOKUP(E191,'MEMORIA DE CALCULO AT'!A:J,8,0)</f>
        <v>514.62</v>
      </c>
      <c r="J191" s="440" t="str">
        <f>IFERROR(VLOOKUP(F191,[14]planilhanull!$G:$M,5,FALSE),IFERROR(VLOOKUP(F191,[15]JUNHO_2023!$A$1:$F$65536,6,FALSE),IFERROR(VLOOKUP(F191,[16]sheet1!$A:$E,5,FALSE),IFERROR(VLOOKUP(F191,[17]JUNHO_2023!$A$1:$F$65536,5,FALSE),IFERROR(VLOOKUP(F191,[18]COMPOSIÇÃO!$A:$H,8,FALSE),IFERROR(VLOOKUP(F191,[18]COTAÇÕES!$A:$E,5,FALSE),0))))))</f>
        <v>3,44</v>
      </c>
      <c r="K191" s="392">
        <f>TRUNC(J191*(1+$C$9),2)</f>
        <v>4.43</v>
      </c>
      <c r="L191" s="394">
        <f>TRUNC(K191*I191,2)</f>
        <v>2279.7600000000002</v>
      </c>
    </row>
    <row r="192" spans="2:12" ht="25.5" x14ac:dyDescent="0.25">
      <c r="B192" s="309" t="s">
        <v>422</v>
      </c>
      <c r="C192" s="127" t="s">
        <v>51</v>
      </c>
      <c r="D192" s="127" t="s">
        <v>53</v>
      </c>
      <c r="E192" s="120" t="str">
        <f>Tabela3[[#This Row],[ITEM]]</f>
        <v>15.2.2</v>
      </c>
      <c r="F192" s="120">
        <v>1901003033</v>
      </c>
      <c r="G192" s="37" t="str">
        <f>IFERROR(VLOOKUP(F192,[9]planilhanull!$G$1:$K$65536,2,FALSE),IFERROR(VLOOKUP(F192,[10]JANEIRO_2023!$A$1:$F$65536,2,FALSE),IFERROR(VLOOKUP(F192,[11]sheet1!$A$1:$E$65536,2,FALSE),IFERROR(VLOOKUP(F192,[12]JANEIRO_2023!$A$1:$F$65536,3,FALSE),IFERROR(VLOOKUP(F192,COMPOSIÇÃO!B:I,4,FALSE),IFERROR(VLOOKUP(F192,[13]COTAÇÕES!$A$1:$E$554000,2,FALSE),0))))))</f>
        <v>APLICACAO E LIXAMENTO DE MASSA ACRILICA EM PAREDES EM DUAS DEMAOS</v>
      </c>
      <c r="H192" s="128" t="str">
        <f>IFERROR(VLOOKUP(F192,[9]planilhanull!$G$1:$K$65536,3,FALSE),IFERROR(VLOOKUP(F192,[10]JANEIRO_2023!$A$1:$F$65536,3,FALSE),IFERROR(VLOOKUP(F192,[11]sheet1!$A$1:$E$65536,3,FALSE),IFERROR(VLOOKUP(F192,[12]JANEIRO_2023!$A$1:$F$65536,4,FALSE),IFERROR(VLOOKUP(F192,COMPOSIÇÃO!B:I,6,FALSE),IFERROR(VLOOKUP(F192,[13]COTAÇÕES!$A$1:$J$55400,3,FALSE),0))))))</f>
        <v>M2</v>
      </c>
      <c r="I192" s="392">
        <f>VLOOKUP(E192,'MEMORIA DE CALCULO AT'!A:J,8,0)</f>
        <v>514.62</v>
      </c>
      <c r="J192" s="440">
        <f>IFERROR(VLOOKUP(F192,[14]planilhanull!$G:$M,5,FALSE),IFERROR(VLOOKUP(F192,[15]JUNHO_2023!$A$1:$F$65536,6,FALSE),IFERROR(VLOOKUP(F192,[16]sheet1!$A:$E,5,FALSE),IFERROR(VLOOKUP(F192,[17]JUNHO_2023!$A$1:$F$65536,5,FALSE),IFERROR(VLOOKUP(F192,[18]COMPOSIÇÃO!$A:$H,8,FALSE),IFERROR(VLOOKUP(F192,[18]COTAÇÕES!$A:$E,5,FALSE),0))))))</f>
        <v>26.07</v>
      </c>
      <c r="K192" s="392">
        <f>TRUNC(J192*(1+$C$9),2)</f>
        <v>33.58</v>
      </c>
      <c r="L192" s="394">
        <f>TRUNC(K192*I192,2)</f>
        <v>17280.93</v>
      </c>
    </row>
    <row r="193" spans="2:12" ht="25.5" x14ac:dyDescent="0.25">
      <c r="B193" s="309" t="s">
        <v>423</v>
      </c>
      <c r="C193" s="127" t="s">
        <v>51</v>
      </c>
      <c r="D193" s="127" t="s">
        <v>54</v>
      </c>
      <c r="E193" s="120" t="str">
        <f>Tabela3[[#This Row],[ITEM]]</f>
        <v>15.2.3</v>
      </c>
      <c r="F193" s="120" t="str">
        <f>COMPOSIÇÃO!B72</f>
        <v>CPU 07</v>
      </c>
      <c r="G193" s="37" t="str">
        <f>IFERROR(VLOOKUP(F193,[9]planilhanull!$G$1:$K$65536,2,FALSE),IFERROR(VLOOKUP(F193,[10]JANEIRO_2023!$A$1:$F$65536,2,FALSE),IFERROR(VLOOKUP(F193,[11]sheet1!$A$1:$E$65536,2,FALSE),IFERROR(VLOOKUP(F193,[12]JANEIRO_2023!$A$1:$F$65536,3,FALSE),IFERROR(VLOOKUP(F193,COMPOSIÇÃO!B:I,4,FALSE),IFERROR(VLOOKUP(F193,[13]COTAÇÕES!$A$1:$E$554000,2,FALSE),0))))))</f>
        <v>APLICAÇÃO MANUAL DE PINTURA COM TINTA ACRÍLICA LAVÁVEL EM PAREDES, DUAS DEMÃOS</v>
      </c>
      <c r="H193" s="128" t="str">
        <f>IFERROR(VLOOKUP(F193,[9]planilhanull!$G$1:$K$65536,3,FALSE),IFERROR(VLOOKUP(F193,[10]JANEIRO_2023!$A$1:$F$65536,3,FALSE),IFERROR(VLOOKUP(F193,[11]sheet1!$A$1:$E$65536,3,FALSE),IFERROR(VLOOKUP(F193,[12]JANEIRO_2023!$A$1:$F$65536,4,FALSE),IFERROR(VLOOKUP(F193,COMPOSIÇÃO!B:I,6,FALSE),IFERROR(VLOOKUP(F193,[13]COTAÇÕES!$A$1:$J$55400,3,FALSE),0))))))</f>
        <v>M2</v>
      </c>
      <c r="I193" s="392">
        <f>VLOOKUP(E193,'MEMORIA DE CALCULO AT'!A:J,9,0)</f>
        <v>514.62</v>
      </c>
      <c r="J193" s="393">
        <f>IFERROR(VLOOKUP(F193,[9]planilhanull!$G$1:$K$65536,5,FALSE),IFERROR(VLOOKUP(F193,[10]JANEIRO_2023!$A$1:$F$65536,6,FALSE),IFERROR(VLOOKUP(F193,[11]sheet1!$A$1:$E$65536,5,FALSE),IFERROR(VLOOKUP(F193,[12]JANEIRO_2023!$A$1:$F$65536,5,FALSE),IFERROR(VLOOKUP(F193,COMPOSIÇÃO!B:I,8,FALSE),IFERROR(VLOOKUP(F193,[13]COTAÇÕES!$A$1:$J$55400,5,FALSE),0))))))</f>
        <v>24.35</v>
      </c>
      <c r="K193" s="392">
        <f>TRUNC(J193*(1+$C$9),2)</f>
        <v>31.36</v>
      </c>
      <c r="L193" s="394">
        <f>TRUNC(K193*I193,2)</f>
        <v>16138.48</v>
      </c>
    </row>
    <row r="194" spans="2:12" x14ac:dyDescent="0.25">
      <c r="B194" s="307" t="s">
        <v>424</v>
      </c>
      <c r="C194" s="49"/>
      <c r="D194" s="49"/>
      <c r="E194" s="49"/>
      <c r="F194" s="49"/>
      <c r="G194" s="50" t="s">
        <v>145</v>
      </c>
      <c r="H194" s="124"/>
      <c r="I194" s="125"/>
      <c r="J194" s="126"/>
      <c r="K194" s="125"/>
      <c r="L194" s="308">
        <f>SUM(L195:L195)</f>
        <v>17434.939999999999</v>
      </c>
    </row>
    <row r="195" spans="2:12" ht="25.5" x14ac:dyDescent="0.25">
      <c r="B195" s="309" t="s">
        <v>425</v>
      </c>
      <c r="C195" s="127" t="s">
        <v>51</v>
      </c>
      <c r="D195" s="127" t="s">
        <v>53</v>
      </c>
      <c r="E195" s="120" t="str">
        <f>Tabela3[[#This Row],[ITEM]]</f>
        <v>15.3.1</v>
      </c>
      <c r="F195" s="120">
        <v>1901003505</v>
      </c>
      <c r="G195" s="37" t="str">
        <f>IFERROR(VLOOKUP(F195,[9]planilhanull!$G$1:$K$65536,2,FALSE),IFERROR(VLOOKUP(F195,[10]JANEIRO_2023!$A$1:$F$65536,2,FALSE),IFERROR(VLOOKUP(F195,[11]sheet1!$A$1:$E$65536,2,FALSE),IFERROR(VLOOKUP(F195,[12]JANEIRO_2023!$A$1:$F$65536,3,FALSE),IFERROR(VLOOKUP(F195,COMPOSIÇÃO!B:I,4,FALSE),IFERROR(VLOOKUP(F195,[13]COTAÇÕES!$A$1:$E$554000,2,FALSE),0))))))</f>
        <v>REVESTIMENTO DE ACABAMENTO ARRANHADO, APLICADO COM DESEMPENADEIRA MALHA MEDIA, INCLUSIVE FUNDO PREPARADOR</v>
      </c>
      <c r="H195" s="128" t="str">
        <f>IFERROR(VLOOKUP(F195,[9]planilhanull!$G$1:$K$65536,3,FALSE),IFERROR(VLOOKUP(F195,[10]JANEIRO_2023!$A$1:$F$65536,3,FALSE),IFERROR(VLOOKUP(F195,[11]sheet1!$A$1:$E$65536,3,FALSE),IFERROR(VLOOKUP(F195,[12]JANEIRO_2023!$A$1:$F$65536,4,FALSE),IFERROR(VLOOKUP(F195,COMPOSIÇÃO!B:I,6,FALSE),IFERROR(VLOOKUP(F195,[13]COTAÇÕES!$A$1:$J$55400,3,FALSE),0))))))</f>
        <v>M2</v>
      </c>
      <c r="I195" s="392">
        <f>VLOOKUP(E195,'MEMORIA DE CALCULO AT'!A:J,8,0)</f>
        <v>402.28289999999998</v>
      </c>
      <c r="J195" s="440">
        <f>IFERROR(VLOOKUP(F195,[14]planilhanull!$G:$M,5,FALSE),IFERROR(VLOOKUP(F195,[15]JUNHO_2023!$A$1:$F$65536,6,FALSE),IFERROR(VLOOKUP(F195,[16]sheet1!$A:$E,5,FALSE),IFERROR(VLOOKUP(F195,[17]JUNHO_2023!$A$1:$F$65536,5,FALSE),IFERROR(VLOOKUP(F195,[18]COMPOSIÇÃO!$A:$H,8,FALSE),IFERROR(VLOOKUP(F195,[18]COTAÇÕES!$A:$E,5,FALSE),0))))))</f>
        <v>33.65</v>
      </c>
      <c r="K195" s="392">
        <f>TRUNC(J195*(1+$C$9),2)</f>
        <v>43.34</v>
      </c>
      <c r="L195" s="394">
        <f>TRUNC(K195*I195,2)</f>
        <v>17434.939999999999</v>
      </c>
    </row>
    <row r="196" spans="2:12" x14ac:dyDescent="0.25">
      <c r="B196" s="307" t="s">
        <v>426</v>
      </c>
      <c r="C196" s="49"/>
      <c r="D196" s="49"/>
      <c r="E196" s="49"/>
      <c r="F196" s="49"/>
      <c r="G196" s="50" t="s">
        <v>146</v>
      </c>
      <c r="H196" s="124"/>
      <c r="I196" s="125"/>
      <c r="J196" s="126"/>
      <c r="K196" s="125"/>
      <c r="L196" s="308">
        <f>SUM(L197:L199)</f>
        <v>10792.470000000001</v>
      </c>
    </row>
    <row r="197" spans="2:12" ht="25.5" x14ac:dyDescent="0.25">
      <c r="B197" s="309" t="s">
        <v>427</v>
      </c>
      <c r="C197" s="127" t="s">
        <v>51</v>
      </c>
      <c r="D197" s="127" t="s">
        <v>52</v>
      </c>
      <c r="E197" s="120" t="str">
        <f>Tabela3[[#This Row],[ITEM]]</f>
        <v>15.4.1</v>
      </c>
      <c r="F197" s="120">
        <v>88484</v>
      </c>
      <c r="G197" s="37" t="str">
        <f>IFERROR(VLOOKUP(F197,[9]planilhanull!$G$1:$K$65536,2,FALSE),IFERROR(VLOOKUP(F197,[10]JANEIRO_2023!$A$1:$F$65536,2,FALSE),IFERROR(VLOOKUP(F197,[11]sheet1!$A$1:$E$65536,2,FALSE),IFERROR(VLOOKUP(F197,[12]JANEIRO_2023!$A$1:$F$65536,3,FALSE),IFERROR(VLOOKUP(F197,COMPOSIÇÃO!B:I,4,FALSE),IFERROR(VLOOKUP(F197,[13]COTAÇÕES!$A$1:$E$554000,2,FALSE),0))))))</f>
        <v>FUNDO SELADOR ACRÍLICO, APLICAÇÃO MANUAL EM TETO, UMA DEMÃO. AF_04/2023</v>
      </c>
      <c r="H197" s="128" t="str">
        <f>IFERROR(VLOOKUP(F197,[9]planilhanull!$G$1:$K$65536,3,FALSE),IFERROR(VLOOKUP(F197,[10]JANEIRO_2023!$A$1:$F$65536,3,FALSE),IFERROR(VLOOKUP(F197,[11]sheet1!$A$1:$E$65536,3,FALSE),IFERROR(VLOOKUP(F197,[12]JANEIRO_2023!$A$1:$F$65536,4,FALSE),IFERROR(VLOOKUP(F197,COMPOSIÇÃO!B:I,6,FALSE),IFERROR(VLOOKUP(F197,[13]COTAÇÕES!$A$1:$J$55400,3,FALSE),0))))))</f>
        <v>M2</v>
      </c>
      <c r="I197" s="392">
        <f>VLOOKUP(E197,'MEMORIA DE CALCULO AT'!A:J,8,0)</f>
        <v>186.26999999999995</v>
      </c>
      <c r="J197" s="440" t="str">
        <f>IFERROR(VLOOKUP(F197,[14]planilhanull!$G:$M,5,FALSE),IFERROR(VLOOKUP(F197,[15]JUNHO_2023!$A$1:$F$65536,6,FALSE),IFERROR(VLOOKUP(F197,[16]sheet1!$A:$E,5,FALSE),IFERROR(VLOOKUP(F197,[17]JUNHO_2023!$A$1:$F$65536,5,FALSE),IFERROR(VLOOKUP(F197,[18]COMPOSIÇÃO!$A:$H,8,FALSE),IFERROR(VLOOKUP(F197,[18]COTAÇÕES!$A:$E,5,FALSE),0))))))</f>
        <v>4,20</v>
      </c>
      <c r="K197" s="392">
        <f>TRUNC(J197*(1+$C$9),2)</f>
        <v>5.41</v>
      </c>
      <c r="L197" s="394">
        <f>TRUNC(K197*I197,2)</f>
        <v>1007.72</v>
      </c>
    </row>
    <row r="198" spans="2:12" ht="25.5" x14ac:dyDescent="0.25">
      <c r="B198" s="309" t="s">
        <v>455</v>
      </c>
      <c r="C198" s="127" t="s">
        <v>51</v>
      </c>
      <c r="D198" s="127" t="s">
        <v>52</v>
      </c>
      <c r="E198" s="120" t="str">
        <f>Tabela3[[#This Row],[ITEM]]</f>
        <v>15.4.2</v>
      </c>
      <c r="F198" s="120">
        <v>88496</v>
      </c>
      <c r="G198" s="37" t="str">
        <f>IFERROR(VLOOKUP(F198,[9]planilhanull!$G$1:$K$65536,2,FALSE),IFERROR(VLOOKUP(F198,[10]JANEIRO_2023!$A$1:$F$65536,2,FALSE),IFERROR(VLOOKUP(F198,[11]sheet1!$A$1:$E$65536,2,FALSE),IFERROR(VLOOKUP(F198,[12]JANEIRO_2023!$A$1:$F$65536,3,FALSE),IFERROR(VLOOKUP(F198,COMPOSIÇÃO!B:I,4,FALSE),IFERROR(VLOOKUP(F198,[13]COTAÇÕES!$A$1:$E$554000,2,FALSE),0))))))</f>
        <v>EMASSAMENTO COM MASSA LÁTEX, APLICAÇÃO EM TETO, DUAS DEMÃOS, LIXAMENTO MANUAL. AF_04/2023</v>
      </c>
      <c r="H198" s="128" t="str">
        <f>IFERROR(VLOOKUP(F198,[9]planilhanull!$G$1:$K$65536,3,FALSE),IFERROR(VLOOKUP(F198,[10]JANEIRO_2023!$A$1:$F$65536,3,FALSE),IFERROR(VLOOKUP(F198,[11]sheet1!$A$1:$E$65536,3,FALSE),IFERROR(VLOOKUP(F198,[12]JANEIRO_2023!$A$1:$F$65536,4,FALSE),IFERROR(VLOOKUP(F198,COMPOSIÇÃO!B:I,6,FALSE),IFERROR(VLOOKUP(F198,[13]COTAÇÕES!$A$1:$J$55400,3,FALSE),0))))))</f>
        <v>M2</v>
      </c>
      <c r="I198" s="392">
        <f>VLOOKUP(E198,'MEMORIA DE CALCULO AT'!A:J,8,0)</f>
        <v>186.26999999999995</v>
      </c>
      <c r="J198" s="440" t="str">
        <f>IFERROR(VLOOKUP(F198,[14]planilhanull!$G:$M,5,FALSE),IFERROR(VLOOKUP(F198,[15]JUNHO_2023!$A$1:$F$65536,6,FALSE),IFERROR(VLOOKUP(F198,[16]sheet1!$A:$E,5,FALSE),IFERROR(VLOOKUP(F198,[17]JUNHO_2023!$A$1:$F$65536,5,FALSE),IFERROR(VLOOKUP(F198,[18]COMPOSIÇÃO!$A:$H,8,FALSE),IFERROR(VLOOKUP(F198,[18]COTAÇÕES!$A:$E,5,FALSE),0))))))</f>
        <v>27,13</v>
      </c>
      <c r="K198" s="392">
        <f>TRUNC(J198*(1+$C$9),2)</f>
        <v>34.94</v>
      </c>
      <c r="L198" s="394">
        <f>TRUNC(K198*I198,2)</f>
        <v>6508.27</v>
      </c>
    </row>
    <row r="199" spans="2:12" ht="25.5" x14ac:dyDescent="0.25">
      <c r="B199" s="309" t="s">
        <v>500</v>
      </c>
      <c r="C199" s="127" t="s">
        <v>51</v>
      </c>
      <c r="D199" s="127" t="s">
        <v>52</v>
      </c>
      <c r="E199" s="120" t="str">
        <f>Tabela3[[#This Row],[ITEM]]</f>
        <v>15.4.3</v>
      </c>
      <c r="F199" s="120">
        <v>88488</v>
      </c>
      <c r="G199" s="37" t="str">
        <f>IFERROR(VLOOKUP(F199,[9]planilhanull!$G$1:$K$65536,2,FALSE),IFERROR(VLOOKUP(F199,[10]JANEIRO_2023!$A$1:$F$65536,2,FALSE),IFERROR(VLOOKUP(F199,[11]sheet1!$A$1:$E$65536,2,FALSE),IFERROR(VLOOKUP(F199,[12]JANEIRO_2023!$A$1:$F$65536,3,FALSE),IFERROR(VLOOKUP(F199,COMPOSIÇÃO!B:I,4,FALSE),IFERROR(VLOOKUP(F199,[13]COTAÇÕES!$A$1:$E$554000,2,FALSE),0))))))</f>
        <v>PINTURA LÁTEX ACRÍLICA PREMIUM, APLICAÇÃO MANUAL EM TETO, DUAS DEMÃOS. AF_04/2023</v>
      </c>
      <c r="H199" s="128" t="str">
        <f>IFERROR(VLOOKUP(F199,[9]planilhanull!$G$1:$K$65536,3,FALSE),IFERROR(VLOOKUP(F199,[10]JANEIRO_2023!$A$1:$F$65536,3,FALSE),IFERROR(VLOOKUP(F199,[11]sheet1!$A$1:$E$65536,3,FALSE),IFERROR(VLOOKUP(F199,[12]JANEIRO_2023!$A$1:$F$65536,4,FALSE),IFERROR(VLOOKUP(F199,COMPOSIÇÃO!B:I,6,FALSE),IFERROR(VLOOKUP(F199,[13]COTAÇÕES!$A$1:$J$55400,3,FALSE),0))))))</f>
        <v>M2</v>
      </c>
      <c r="I199" s="392">
        <f>VLOOKUP(E199,'MEMORIA DE CALCULO AT'!A:J,8,0)</f>
        <v>186.26999999999995</v>
      </c>
      <c r="J199" s="440" t="str">
        <f>IFERROR(VLOOKUP(F199,[14]planilhanull!$G:$M,5,FALSE),IFERROR(VLOOKUP(F199,[15]JUNHO_2023!$A$1:$F$65536,6,FALSE),IFERROR(VLOOKUP(F199,[16]sheet1!$A:$E,5,FALSE),IFERROR(VLOOKUP(F199,[17]JUNHO_2023!$A$1:$F$65536,5,FALSE),IFERROR(VLOOKUP(F199,[18]COMPOSIÇÃO!$A:$H,8,FALSE),IFERROR(VLOOKUP(F199,[18]COTAÇÕES!$A:$E,5,FALSE),0))))))</f>
        <v>13,66</v>
      </c>
      <c r="K199" s="392">
        <f>TRUNC(J199*(1+$C$9),2)</f>
        <v>17.59</v>
      </c>
      <c r="L199" s="394">
        <f>TRUNC(K199*I199,2)</f>
        <v>3276.48</v>
      </c>
    </row>
    <row r="200" spans="2:12" x14ac:dyDescent="0.25">
      <c r="B200" s="309"/>
      <c r="C200" s="127"/>
      <c r="D200" s="127"/>
      <c r="E200" s="127"/>
      <c r="F200" s="120"/>
      <c r="G200" s="72"/>
      <c r="H200" s="43"/>
      <c r="I200" s="359"/>
      <c r="J200" s="360"/>
      <c r="K200" s="359"/>
      <c r="L200" s="361"/>
    </row>
    <row r="201" spans="2:12" x14ac:dyDescent="0.25">
      <c r="B201" s="345" t="s">
        <v>155</v>
      </c>
      <c r="C201" s="346"/>
      <c r="D201" s="346"/>
      <c r="E201" s="346"/>
      <c r="F201" s="346"/>
      <c r="G201" s="344" t="s">
        <v>533</v>
      </c>
      <c r="H201" s="347"/>
      <c r="I201" s="348"/>
      <c r="J201" s="349"/>
      <c r="K201" s="348"/>
      <c r="L201" s="350">
        <f>SUM(L202:L207)/2</f>
        <v>2437.34</v>
      </c>
    </row>
    <row r="202" spans="2:12" x14ac:dyDescent="0.25">
      <c r="B202" s="307" t="s">
        <v>156</v>
      </c>
      <c r="C202" s="49"/>
      <c r="D202" s="49"/>
      <c r="E202" s="49"/>
      <c r="F202" s="49"/>
      <c r="G202" s="50" t="s">
        <v>123</v>
      </c>
      <c r="H202" s="124"/>
      <c r="I202" s="125"/>
      <c r="J202" s="126"/>
      <c r="K202" s="125"/>
      <c r="L202" s="308">
        <f>SUM(L203:L203)</f>
        <v>887.58</v>
      </c>
    </row>
    <row r="203" spans="2:12" ht="25.5" x14ac:dyDescent="0.25">
      <c r="B203" s="309" t="s">
        <v>362</v>
      </c>
      <c r="C203" s="127" t="s">
        <v>51</v>
      </c>
      <c r="D203" s="127" t="s">
        <v>52</v>
      </c>
      <c r="E203" s="120" t="str">
        <f>Tabela3[[#This Row],[ITEM]]</f>
        <v>16.1.2</v>
      </c>
      <c r="F203" s="120">
        <v>98689</v>
      </c>
      <c r="G203" s="37" t="str">
        <f>IFERROR(VLOOKUP(F203,[9]planilhanull!$G$1:$K$65536,2,FALSE),IFERROR(VLOOKUP(F203,[10]JANEIRO_2023!$A$1:$F$65536,2,FALSE),IFERROR(VLOOKUP(F203,[11]sheet1!$A$1:$E$65536,2,FALSE),IFERROR(VLOOKUP(F203,[12]JANEIRO_2023!$A$1:$F$65536,3,FALSE),IFERROR(VLOOKUP(F203,COMPOSIÇÃO!B:I,4,FALSE),IFERROR(VLOOKUP(F203,[13]COTAÇÕES!$A$1:$E$554000,2,FALSE),0))))))</f>
        <v>SOLEIRA EM GRANITO, LARGURA 15 CM, ESPESSURA 2,0 CM. AF_09/2020</v>
      </c>
      <c r="H203" s="128" t="str">
        <f>IFERROR(VLOOKUP(F203,[9]planilhanull!$G$1:$K$65536,3,FALSE),IFERROR(VLOOKUP(F203,[10]JANEIRO_2023!$A$1:$F$65536,3,FALSE),IFERROR(VLOOKUP(F203,[11]sheet1!$A$1:$E$65536,3,FALSE),IFERROR(VLOOKUP(F203,[12]JANEIRO_2023!$A$1:$F$65536,4,FALSE),IFERROR(VLOOKUP(F203,COMPOSIÇÃO!B:I,6,FALSE),IFERROR(VLOOKUP(F203,[13]COTAÇÕES!$A$1:$J$55400,3,FALSE),0))))))</f>
        <v>M</v>
      </c>
      <c r="I203" s="392">
        <f>VLOOKUP(E203,'MEMORIA DE CALCULO AT'!A:J,8,0)</f>
        <v>6</v>
      </c>
      <c r="J203" s="440" t="str">
        <f>IFERROR(VLOOKUP(F203,[14]planilhanull!$G:$M,5,FALSE),IFERROR(VLOOKUP(F203,[15]JUNHO_2023!$A$1:$F$65536,6,FALSE),IFERROR(VLOOKUP(F203,[16]sheet1!$A:$E,5,FALSE),IFERROR(VLOOKUP(F203,[17]JUNHO_2023!$A$1:$F$65536,5,FALSE),IFERROR(VLOOKUP(F203,[18]COMPOSIÇÃO!$A:$H,8,FALSE),IFERROR(VLOOKUP(F203,[18]COTAÇÕES!$A:$E,5,FALSE),0))))))</f>
        <v>114,84</v>
      </c>
      <c r="K203" s="392">
        <f>TRUNC(J203*(1+$C$9),2)</f>
        <v>147.93</v>
      </c>
      <c r="L203" s="394">
        <f>TRUNC(K203*I203,2)</f>
        <v>887.58</v>
      </c>
    </row>
    <row r="204" spans="2:12" x14ac:dyDescent="0.25">
      <c r="B204" s="307" t="s">
        <v>477</v>
      </c>
      <c r="C204" s="49"/>
      <c r="D204" s="49"/>
      <c r="E204" s="49"/>
      <c r="F204" s="49"/>
      <c r="G204" s="50" t="s">
        <v>147</v>
      </c>
      <c r="H204" s="124"/>
      <c r="I204" s="125"/>
      <c r="J204" s="126"/>
      <c r="K204" s="125"/>
      <c r="L204" s="308">
        <f>SUM(L205:L207)</f>
        <v>1549.76</v>
      </c>
    </row>
    <row r="205" spans="2:12" ht="25.5" x14ac:dyDescent="0.25">
      <c r="B205" s="309" t="s">
        <v>478</v>
      </c>
      <c r="C205" s="127" t="s">
        <v>51</v>
      </c>
      <c r="D205" s="127" t="s">
        <v>53</v>
      </c>
      <c r="E205" s="120" t="str">
        <f>Tabela3[[#This Row],[ITEM]]</f>
        <v>16.2.1</v>
      </c>
      <c r="F205" s="120">
        <v>2001003023</v>
      </c>
      <c r="G205" s="37" t="str">
        <f>IFERROR(VLOOKUP(F205,[9]planilhanull!$G$1:$K$65536,2,FALSE),IFERROR(VLOOKUP(F205,[10]JANEIRO_2023!$A$1:$F$65536,2,FALSE),IFERROR(VLOOKUP(F205,[11]sheet1!$A$1:$E$65536,2,FALSE),IFERROR(VLOOKUP(F205,[12]JANEIRO_2023!$A$1:$F$65536,3,FALSE),IFERROR(VLOOKUP(F205,COMPOSIÇÃO!B:I,4,FALSE),IFERROR(VLOOKUP(F205,[13]COTAÇÕES!$A$1:$E$554000,2,FALSE),0))))))</f>
        <v>BANCADA DE GRANITO CINZA ANDORINHA, COM ACABAMENTO RETO SIMPLES, ESPESSURA DE 2,5CM</v>
      </c>
      <c r="H205" s="128" t="str">
        <f>IFERROR(VLOOKUP(F205,[9]planilhanull!$G$1:$K$65536,3,FALSE),IFERROR(VLOOKUP(F205,[10]JANEIRO_2023!$A$1:$F$65536,3,FALSE),IFERROR(VLOOKUP(F205,[11]sheet1!$A$1:$E$65536,3,FALSE),IFERROR(VLOOKUP(F205,[12]JANEIRO_2023!$A$1:$F$65536,4,FALSE),IFERROR(VLOOKUP(F205,COMPOSIÇÃO!B:I,6,FALSE),IFERROR(VLOOKUP(F205,[13]COTAÇÕES!$A$1:$J$55400,3,FALSE),0))))))</f>
        <v>M2</v>
      </c>
      <c r="I205" s="392">
        <f>VLOOKUP(E205,'MEMORIA DE CALCULO AT'!A:J,8,0)</f>
        <v>1.26</v>
      </c>
      <c r="J205" s="440">
        <f>IFERROR(VLOOKUP(F205,[14]planilhanull!$G:$M,5,FALSE),IFERROR(VLOOKUP(F205,[15]JUNHO_2023!$A$1:$F$65536,6,FALSE),IFERROR(VLOOKUP(F205,[16]sheet1!$A:$E,5,FALSE),IFERROR(VLOOKUP(F205,[17]JUNHO_2023!$A$1:$F$65536,5,FALSE),IFERROR(VLOOKUP(F205,[18]COMPOSIÇÃO!$A:$H,8,FALSE),IFERROR(VLOOKUP(F205,[18]COTAÇÕES!$A:$E,5,FALSE),0))))))</f>
        <v>761.74</v>
      </c>
      <c r="K205" s="392">
        <f>TRUNC(J205*(1+$C$9),2)</f>
        <v>981.26</v>
      </c>
      <c r="L205" s="394">
        <f>TRUNC(K205*I205,2)</f>
        <v>1236.3800000000001</v>
      </c>
    </row>
    <row r="206" spans="2:12" ht="25.5" x14ac:dyDescent="0.25">
      <c r="B206" s="309" t="s">
        <v>479</v>
      </c>
      <c r="C206" s="127" t="s">
        <v>51</v>
      </c>
      <c r="D206" s="127" t="s">
        <v>52</v>
      </c>
      <c r="E206" s="120" t="str">
        <f>Tabela3[[#This Row],[ITEM]]</f>
        <v>16.2.2</v>
      </c>
      <c r="F206" s="120">
        <v>100862</v>
      </c>
      <c r="G206" s="37" t="str">
        <f>IFERROR(VLOOKUP(F206,[9]planilhanull!$G$1:$K$65536,2,FALSE),IFERROR(VLOOKUP(F206,[10]JANEIRO_2023!$A$1:$F$65536,2,FALSE),IFERROR(VLOOKUP(F206,[11]sheet1!$A$1:$E$65536,2,FALSE),IFERROR(VLOOKUP(F206,[12]JANEIRO_2023!$A$1:$F$65536,3,FALSE),IFERROR(VLOOKUP(F206,COMPOSIÇÃO!B:I,4,FALSE),IFERROR(VLOOKUP(F206,[13]COTAÇÕES!$A$1:$E$554000,2,FALSE),0))))))</f>
        <v>SUPORTE MÃO FRANCESA EM ACO, ABAS IGUAIS 40 CM, CAPACIDADE MINIMA 70 KG, BRANCO - FORNECIMENTO E INSTALAÇÃO. AF_01/2020</v>
      </c>
      <c r="H206" s="128" t="str">
        <f>IFERROR(VLOOKUP(F206,[9]planilhanull!$G$1:$K$65536,3,FALSE),IFERROR(VLOOKUP(F206,[10]JANEIRO_2023!$A$1:$F$65536,3,FALSE),IFERROR(VLOOKUP(F206,[11]sheet1!$A$1:$E$65536,3,FALSE),IFERROR(VLOOKUP(F206,[12]JANEIRO_2023!$A$1:$F$65536,4,FALSE),IFERROR(VLOOKUP(F206,COMPOSIÇÃO!B:I,6,FALSE),IFERROR(VLOOKUP(F206,[13]COTAÇÕES!$A$1:$J$55400,3,FALSE),0))))))</f>
        <v>UN</v>
      </c>
      <c r="I206" s="392">
        <f>VLOOKUP(E206,'MEMORIA DE CALCULO AT'!A:J,8,0)</f>
        <v>2</v>
      </c>
      <c r="J206" s="440" t="str">
        <f>IFERROR(VLOOKUP(F206,[14]planilhanull!$G:$M,5,FALSE),IFERROR(VLOOKUP(F206,[15]JUNHO_2023!$A$1:$F$65536,6,FALSE),IFERROR(VLOOKUP(F206,[16]sheet1!$A:$E,5,FALSE),IFERROR(VLOOKUP(F206,[17]JUNHO_2023!$A$1:$F$65536,5,FALSE),IFERROR(VLOOKUP(F206,[18]COMPOSIÇÃO!$A:$H,8,FALSE),IFERROR(VLOOKUP(F206,[18]COTAÇÕES!$A:$E,5,FALSE),0))))))</f>
        <v>39,13</v>
      </c>
      <c r="K206" s="392">
        <f>TRUNC(J206*(1+$C$9),2)</f>
        <v>50.4</v>
      </c>
      <c r="L206" s="394">
        <f>TRUNC(K206*I206,2)</f>
        <v>100.8</v>
      </c>
    </row>
    <row r="207" spans="2:12" ht="25.5" x14ac:dyDescent="0.25">
      <c r="B207" s="309" t="s">
        <v>480</v>
      </c>
      <c r="C207" s="127" t="s">
        <v>51</v>
      </c>
      <c r="D207" s="127" t="s">
        <v>53</v>
      </c>
      <c r="E207" s="120" t="str">
        <f>Tabela3[[#This Row],[ITEM]]</f>
        <v>16.2.3</v>
      </c>
      <c r="F207" s="120">
        <v>2001003026</v>
      </c>
      <c r="G207" s="37" t="str">
        <f>IFERROR(VLOOKUP(F207,[9]planilhanull!$G$1:$K$65536,2,FALSE),IFERROR(VLOOKUP(F207,[10]JANEIRO_2023!$A$1:$F$65536,2,FALSE),IFERROR(VLOOKUP(F207,[11]sheet1!$A$1:$E$65536,2,FALSE),IFERROR(VLOOKUP(F207,[12]JANEIRO_2023!$A$1:$F$65536,3,FALSE),IFERROR(VLOOKUP(F207,COMPOSIÇÃO!B:I,4,FALSE),IFERROR(VLOOKUP(F207,[13]COTAÇÕES!$A$1:$E$554000,2,FALSE),0))))))</f>
        <v>FRONTAO/ESPELHO EM GRANITO CINZA ANDORINHA COM H=10CM, ESP=2CM</v>
      </c>
      <c r="H207" s="128" t="str">
        <f>IFERROR(VLOOKUP(F207,[9]planilhanull!$G$1:$K$65536,3,FALSE),IFERROR(VLOOKUP(F207,[10]JANEIRO_2023!$A$1:$F$65536,3,FALSE),IFERROR(VLOOKUP(F207,[11]sheet1!$A$1:$E$65536,3,FALSE),IFERROR(VLOOKUP(F207,[12]JANEIRO_2023!$A$1:$F$65536,4,FALSE),IFERROR(VLOOKUP(F207,COMPOSIÇÃO!B:I,6,FALSE),IFERROR(VLOOKUP(F207,[13]COTAÇÕES!$A$1:$J$55400,3,FALSE),0))))))</f>
        <v>M</v>
      </c>
      <c r="I207" s="392">
        <f>VLOOKUP(E207,'MEMORIA DE CALCULO AT'!A:J,8,0)</f>
        <v>2.1</v>
      </c>
      <c r="J207" s="440">
        <f>IFERROR(VLOOKUP(F207,[14]planilhanull!$G:$M,5,FALSE),IFERROR(VLOOKUP(F207,[15]JUNHO_2023!$A$1:$F$65536,6,FALSE),IFERROR(VLOOKUP(F207,[16]sheet1!$A:$E,5,FALSE),IFERROR(VLOOKUP(F207,[17]JUNHO_2023!$A$1:$F$65536,5,FALSE),IFERROR(VLOOKUP(F207,[18]COMPOSIÇÃO!$A:$H,8,FALSE),IFERROR(VLOOKUP(F207,[18]COTAÇÕES!$A:$E,5,FALSE),0))))))</f>
        <v>78.59</v>
      </c>
      <c r="K207" s="392">
        <f>TRUNC(J207*(1+$C$9),2)</f>
        <v>101.23</v>
      </c>
      <c r="L207" s="394">
        <f>TRUNC(K207*I207,2)</f>
        <v>212.58</v>
      </c>
    </row>
    <row r="208" spans="2:12" x14ac:dyDescent="0.25">
      <c r="B208" s="309"/>
      <c r="C208" s="127"/>
      <c r="D208" s="127"/>
      <c r="E208" s="127"/>
      <c r="F208" s="120"/>
      <c r="G208" s="72"/>
      <c r="H208" s="43"/>
      <c r="I208" s="359"/>
      <c r="J208" s="360"/>
      <c r="K208" s="359"/>
      <c r="L208" s="361"/>
    </row>
    <row r="209" spans="2:12" x14ac:dyDescent="0.25">
      <c r="B209" s="345" t="s">
        <v>157</v>
      </c>
      <c r="C209" s="346"/>
      <c r="D209" s="346"/>
      <c r="E209" s="346"/>
      <c r="F209" s="346"/>
      <c r="G209" s="344" t="s">
        <v>138</v>
      </c>
      <c r="H209" s="347"/>
      <c r="I209" s="348"/>
      <c r="J209" s="349"/>
      <c r="K209" s="348"/>
      <c r="L209" s="350">
        <f>SUM(L210:L212)/2</f>
        <v>8962.130000000001</v>
      </c>
    </row>
    <row r="210" spans="2:12" x14ac:dyDescent="0.25">
      <c r="B210" s="307" t="s">
        <v>158</v>
      </c>
      <c r="C210" s="49"/>
      <c r="D210" s="49"/>
      <c r="E210" s="49"/>
      <c r="F210" s="49"/>
      <c r="G210" s="50" t="str">
        <f>G209</f>
        <v>SERVIÇOS COMPLEMENTARES</v>
      </c>
      <c r="H210" s="124"/>
      <c r="I210" s="125"/>
      <c r="J210" s="126"/>
      <c r="K210" s="125"/>
      <c r="L210" s="308">
        <f>SUM(L211:L212)</f>
        <v>8962.130000000001</v>
      </c>
    </row>
    <row r="211" spans="2:12" ht="25.5" x14ac:dyDescent="0.25">
      <c r="B211" s="309" t="s">
        <v>407</v>
      </c>
      <c r="C211" s="127" t="s">
        <v>51</v>
      </c>
      <c r="D211" s="127" t="s">
        <v>53</v>
      </c>
      <c r="E211" s="120" t="str">
        <f>Tabela3[[#This Row],[ITEM]]</f>
        <v>17.1.1</v>
      </c>
      <c r="F211" s="120">
        <v>2001003044</v>
      </c>
      <c r="G211" s="37" t="str">
        <f>IFERROR(VLOOKUP(F211,[9]planilhanull!$G$1:$K$65536,2,FALSE),IFERROR(VLOOKUP(F211,[10]JANEIRO_2023!$A$1:$F$65536,2,FALSE),IFERROR(VLOOKUP(F211,[11]sheet1!$A$1:$E$65536,2,FALSE),IFERROR(VLOOKUP(F211,[12]JANEIRO_2023!$A$1:$F$65536,3,FALSE),IFERROR(VLOOKUP(F211,COMPOSIÇÃO!B:I,4,FALSE),IFERROR(VLOOKUP(F211,[13]COTAÇÕES!$A$1:$E$554000,2,FALSE),0))))))</f>
        <v>PLACA DE SINALIZACAO EM ACRILICO ATE 240 CM2 COM 10 LETRAS, PARA PORTAS</v>
      </c>
      <c r="H211" s="128" t="str">
        <f>IFERROR(VLOOKUP(F211,[9]planilhanull!$G$1:$K$65536,3,FALSE),IFERROR(VLOOKUP(F211,[10]JANEIRO_2023!$A$1:$F$65536,3,FALSE),IFERROR(VLOOKUP(F211,[11]sheet1!$A$1:$E$65536,3,FALSE),IFERROR(VLOOKUP(F211,[12]JANEIRO_2023!$A$1:$F$65536,4,FALSE),IFERROR(VLOOKUP(F211,COMPOSIÇÃO!B:I,6,FALSE),IFERROR(VLOOKUP(F211,[13]COTAÇÕES!$A$1:$J$55400,3,FALSE),0))))))</f>
        <v>UN</v>
      </c>
      <c r="I211" s="392">
        <f>VLOOKUP(E211,'MEMORIA DE CALCULO AT'!A:J,8,0)</f>
        <v>22</v>
      </c>
      <c r="J211" s="440">
        <f>IFERROR(VLOOKUP(F211,[14]planilhanull!$G:$M,5,FALSE),IFERROR(VLOOKUP(F211,[15]JUNHO_2023!$A$1:$F$65536,6,FALSE),IFERROR(VLOOKUP(F211,[16]sheet1!$A:$E,5,FALSE),IFERROR(VLOOKUP(F211,[17]JUNHO_2023!$A$1:$F$65536,5,FALSE),IFERROR(VLOOKUP(F211,[18]COMPOSIÇÃO!$A:$H,8,FALSE),IFERROR(VLOOKUP(F211,[18]COTAÇÕES!$A:$E,5,FALSE),0))))))</f>
        <v>98.06</v>
      </c>
      <c r="K211" s="392">
        <f>TRUNC(J211*(1+$C$9),2)</f>
        <v>126.31</v>
      </c>
      <c r="L211" s="394">
        <f>TRUNC(K211*I211,2)</f>
        <v>2778.82</v>
      </c>
    </row>
    <row r="212" spans="2:12" ht="38.25" x14ac:dyDescent="0.25">
      <c r="B212" s="309" t="s">
        <v>534</v>
      </c>
      <c r="C212" s="127" t="s">
        <v>51</v>
      </c>
      <c r="D212" s="127" t="s">
        <v>99</v>
      </c>
      <c r="E212" s="120" t="str">
        <f>Tabela3[[#This Row],[ITEM]]</f>
        <v>17.1.2</v>
      </c>
      <c r="F212" s="396" t="str">
        <f>COTAÇÕES!B16</f>
        <v>CT 01</v>
      </c>
      <c r="G212" s="37" t="str">
        <f>COTAÇÕES!C16</f>
        <v>LETREIRO EM ACM, COM A ESCRITA "ESF II LUIZ AUGUSTO MIRANDA CODORNIZ" COM ILUMINÇÃO ATRÁS DAS LETRAS - FORNECIMENTO E INSTALAÇÃO</v>
      </c>
      <c r="H212" s="128" t="str">
        <f>IFERROR(VLOOKUP(F212,[9]planilhanull!$G$1:$K$65536,3,FALSE),IFERROR(VLOOKUP(F212,[10]JANEIRO_2023!$A$1:$F$65536,3,FALSE),IFERROR(VLOOKUP(F212,[11]sheet1!$A$1:$E$65536,3,FALSE),IFERROR(VLOOKUP(F212,[12]JANEIRO_2023!$A$1:$F$65536,4,FALSE),IFERROR(VLOOKUP(F212,COMPOSIÇÃO!B:I,6,FALSE),IFERROR(VLOOKUP(F212,[13]COTAÇÕES!$A$1:$J$55400,3,FALSE),0))))))</f>
        <v>UN</v>
      </c>
      <c r="I212" s="392">
        <f>VLOOKUP(E212,'MEMORIA DE CALCULO AT'!A:J,8,0)</f>
        <v>1</v>
      </c>
      <c r="J212" s="393">
        <f>COTAÇÕES!F16</f>
        <v>4800</v>
      </c>
      <c r="K212" s="392">
        <f>TRUNC(J212*(1+$C$9),2)</f>
        <v>6183.31</v>
      </c>
      <c r="L212" s="394">
        <f>TRUNC(K212*I212,2)</f>
        <v>6183.31</v>
      </c>
    </row>
    <row r="213" spans="2:12" x14ac:dyDescent="0.25">
      <c r="B213" s="364"/>
      <c r="C213" s="127"/>
      <c r="D213" s="127"/>
      <c r="E213" s="120"/>
      <c r="F213" s="331"/>
      <c r="G213" s="379"/>
      <c r="H213" s="380"/>
      <c r="I213" s="381"/>
      <c r="J213" s="382"/>
      <c r="K213" s="381"/>
      <c r="L213" s="383"/>
    </row>
    <row r="214" spans="2:12" x14ac:dyDescent="0.25">
      <c r="B214" s="345" t="s">
        <v>159</v>
      </c>
      <c r="C214" s="346"/>
      <c r="D214" s="346"/>
      <c r="E214" s="346"/>
      <c r="F214" s="346"/>
      <c r="G214" s="344" t="s">
        <v>636</v>
      </c>
      <c r="H214" s="347"/>
      <c r="I214" s="348"/>
      <c r="J214" s="349"/>
      <c r="K214" s="348"/>
      <c r="L214" s="350">
        <f>SUM(L215:L239)/2</f>
        <v>11495.960000000001</v>
      </c>
    </row>
    <row r="215" spans="2:12" x14ac:dyDescent="0.25">
      <c r="B215" s="307" t="s">
        <v>160</v>
      </c>
      <c r="C215" s="49"/>
      <c r="D215" s="49"/>
      <c r="E215" s="49"/>
      <c r="F215" s="49"/>
      <c r="G215" s="50" t="s">
        <v>676</v>
      </c>
      <c r="H215" s="124"/>
      <c r="I215" s="125"/>
      <c r="J215" s="126"/>
      <c r="K215" s="125"/>
      <c r="L215" s="308">
        <f>SUM(L216:L239)</f>
        <v>11495.96</v>
      </c>
    </row>
    <row r="216" spans="2:12" ht="38.25" x14ac:dyDescent="0.25">
      <c r="B216" s="309" t="s">
        <v>161</v>
      </c>
      <c r="C216" s="127" t="s">
        <v>51</v>
      </c>
      <c r="D216" s="127" t="s">
        <v>52</v>
      </c>
      <c r="E216" s="120" t="str">
        <f>Tabela3[[#This Row],[ITEM]]</f>
        <v>18.1.1</v>
      </c>
      <c r="F216" s="120">
        <v>101165</v>
      </c>
      <c r="G216" s="37" t="str">
        <f>IFERROR(VLOOKUP(F216,[9]planilhanull!$G$1:$K$65536,2,FALSE),IFERROR(VLOOKUP(F216,[10]JANEIRO_2023!$A$1:$F$65536,2,FALSE),IFERROR(VLOOKUP(F216,[11]sheet1!$A$1:$E$65536,2,FALSE),IFERROR(VLOOKUP(F216,[12]JANEIRO_2023!$A$1:$F$65536,3,FALSE),IFERROR(VLOOKUP(F216,COMPOSIÇÃO!B:I,4,FALSE),IFERROR(VLOOKUP(F216,[13]COTAÇÕES!$A$1:$E$554000,2,FALSE),0))))))</f>
        <v>ALVENARIA DE EMBASAMENTO COM BLOCO ESTRUTURAL DE CONCRETO, DE 14X19X29CM E ARGAMASSA DE ASSENTAMENTO COM PREPARO EM BETONEIRA. AF_05/2020</v>
      </c>
      <c r="H216" s="128" t="str">
        <f>IFERROR(VLOOKUP(F216,[9]planilhanull!$G$1:$K$65536,3,FALSE),IFERROR(VLOOKUP(F216,[10]JANEIRO_2023!$A$1:$F$65536,3,FALSE),IFERROR(VLOOKUP(F216,[11]sheet1!$A$1:$E$65536,3,FALSE),IFERROR(VLOOKUP(F216,[12]JANEIRO_2023!$A$1:$F$65536,4,FALSE),IFERROR(VLOOKUP(F216,COMPOSIÇÃO!B:I,6,FALSE),IFERROR(VLOOKUP(F216,[13]COTAÇÕES!$A$1:$J$55400,3,FALSE),0))))))</f>
        <v>M3</v>
      </c>
      <c r="I216" s="392">
        <f>VLOOKUP(E216,'MEMORIA DE CALCULO AT'!A:J,8,0)</f>
        <v>0.1158</v>
      </c>
      <c r="J216" s="440" t="str">
        <f>IFERROR(VLOOKUP(F216,[14]planilhanull!$G:$M,5,FALSE),IFERROR(VLOOKUP(F216,[15]JUNHO_2023!$A$1:$F$65536,6,FALSE),IFERROR(VLOOKUP(F216,[16]sheet1!$A:$E,5,FALSE),IFERROR(VLOOKUP(F216,[17]JUNHO_2023!$A$1:$F$65536,5,FALSE),IFERROR(VLOOKUP(F216,[18]COMPOSIÇÃO!$A:$H,8,FALSE),IFERROR(VLOOKUP(F216,[18]COTAÇÕES!$A:$E,5,FALSE),0))))))</f>
        <v>905,30</v>
      </c>
      <c r="K216" s="392">
        <f t="shared" ref="K216" si="84">TRUNC(J216*(1+$C$9),2)</f>
        <v>1166.19</v>
      </c>
      <c r="L216" s="394">
        <f>TRUNC(K216*I216,2)</f>
        <v>135.04</v>
      </c>
    </row>
    <row r="217" spans="2:12" ht="38.25" x14ac:dyDescent="0.25">
      <c r="B217" s="309" t="s">
        <v>433</v>
      </c>
      <c r="C217" s="127" t="s">
        <v>51</v>
      </c>
      <c r="D217" s="127" t="s">
        <v>52</v>
      </c>
      <c r="E217" s="120" t="str">
        <f>Tabela3[[#This Row],[ITEM]]</f>
        <v>18.1.2</v>
      </c>
      <c r="F217" s="120">
        <v>103330</v>
      </c>
      <c r="G217" s="37" t="str">
        <f>IFERROR(VLOOKUP(F217,[9]planilhanull!$G$1:$K$65536,2,FALSE),IFERROR(VLOOKUP(F217,[10]JANEIRO_2023!$A$1:$F$65536,2,FALSE),IFERROR(VLOOKUP(F217,[11]sheet1!$A$1:$E$65536,2,FALSE),IFERROR(VLOOKUP(F217,[12]JANEIRO_2023!$A$1:$F$65536,3,FALSE),IFERROR(VLOOKUP(F217,COMPOSIÇÃO!B:I,4,FALSE),IFERROR(VLOOKUP(F217,[13]COTAÇÕES!$A$1:$E$554000,2,FALSE),0))))))</f>
        <v>ALVENARIA DE VEDAÇÃO DE BLOCOS CERÂMICOS FURADOS NA HORIZONTAL DE 11,5X19X19 CM (ESPESSURA 11,5 CM) E ARGAMASSA DE ASSENTAMENTO COM PREPARO EM BETONEIRA. AF_12/2021</v>
      </c>
      <c r="H217" s="128" t="str">
        <f>IFERROR(VLOOKUP(F217,[9]planilhanull!$G$1:$K$65536,3,FALSE),IFERROR(VLOOKUP(F217,[10]JANEIRO_2023!$A$1:$F$65536,3,FALSE),IFERROR(VLOOKUP(F217,[11]sheet1!$A$1:$E$65536,3,FALSE),IFERROR(VLOOKUP(F217,[12]JANEIRO_2023!$A$1:$F$65536,4,FALSE),IFERROR(VLOOKUP(F217,COMPOSIÇÃO!B:I,6,FALSE),IFERROR(VLOOKUP(F217,[13]COTAÇÕES!$A$1:$J$55400,3,FALSE),0))))))</f>
        <v>M2</v>
      </c>
      <c r="I217" s="392">
        <f>VLOOKUP(E217,'MEMORIA DE CALCULO AT'!A:J,8,0)</f>
        <v>5.0199999999999996</v>
      </c>
      <c r="J217" s="440" t="str">
        <f>IFERROR(VLOOKUP(F217,[14]planilhanull!$G:$M,5,FALSE),IFERROR(VLOOKUP(F217,[15]JUNHO_2023!$A$1:$F$65536,6,FALSE),IFERROR(VLOOKUP(F217,[16]sheet1!$A:$E,5,FALSE),IFERROR(VLOOKUP(F217,[17]JUNHO_2023!$A$1:$F$65536,5,FALSE),IFERROR(VLOOKUP(F217,[18]COMPOSIÇÃO!$A:$H,8,FALSE),IFERROR(VLOOKUP(F217,[18]COTAÇÕES!$A:$E,5,FALSE),0))))))</f>
        <v>76,37</v>
      </c>
      <c r="K217" s="392">
        <f t="shared" ref="K217:K226" si="85">TRUNC(J217*(1+$C$9),2)</f>
        <v>98.37</v>
      </c>
      <c r="L217" s="394">
        <f t="shared" ref="L217:L226" si="86">TRUNC(K217*I217,2)</f>
        <v>493.81</v>
      </c>
    </row>
    <row r="218" spans="2:12" ht="38.25" x14ac:dyDescent="0.25">
      <c r="B218" s="309" t="s">
        <v>633</v>
      </c>
      <c r="C218" s="127" t="s">
        <v>51</v>
      </c>
      <c r="D218" s="127" t="s">
        <v>52</v>
      </c>
      <c r="E218" s="120" t="str">
        <f>Tabela3[[#This Row],[ITEM]]</f>
        <v>18.1.3</v>
      </c>
      <c r="F218" s="120">
        <v>103332</v>
      </c>
      <c r="G218" s="37" t="str">
        <f>IFERROR(VLOOKUP(F218,[9]planilhanull!$G$1:$K$65536,2,FALSE),IFERROR(VLOOKUP(F218,[10]JANEIRO_2023!$A$1:$F$65536,2,FALSE),IFERROR(VLOOKUP(F218,[11]sheet1!$A$1:$E$65536,2,FALSE),IFERROR(VLOOKUP(F218,[12]JANEIRO_2023!$A$1:$F$65536,3,FALSE),IFERROR(VLOOKUP(F218,COMPOSIÇÃO!B:I,4,FALSE),IFERROR(VLOOKUP(F218,[13]COTAÇÕES!$A$1:$E$554000,2,FALSE),0))))))</f>
        <v>ALVENARIA DE VEDAÇÃO DE BLOCOS CERÂMICOS FURADOS NA HORIZONTAL DE 9X14X19 CM (ESPESSURA 9 CM) E ARGAMASSA DE ASSENTAMENTO COM PREPARO EM BETONEIRA. AF_12/2021</v>
      </c>
      <c r="H218" s="128" t="str">
        <f>IFERROR(VLOOKUP(F218,[9]planilhanull!$G$1:$K$65536,3,FALSE),IFERROR(VLOOKUP(F218,[10]JANEIRO_2023!$A$1:$F$65536,3,FALSE),IFERROR(VLOOKUP(F218,[11]sheet1!$A$1:$E$65536,3,FALSE),IFERROR(VLOOKUP(F218,[12]JANEIRO_2023!$A$1:$F$65536,4,FALSE),IFERROR(VLOOKUP(F218,COMPOSIÇÃO!B:I,6,FALSE),IFERROR(VLOOKUP(F218,[13]COTAÇÕES!$A$1:$J$55400,3,FALSE),0))))))</f>
        <v>M2</v>
      </c>
      <c r="I218" s="392">
        <f>VLOOKUP(E218,'MEMORIA DE CALCULO AT'!A:J,8,0)</f>
        <v>2.7</v>
      </c>
      <c r="J218" s="440" t="str">
        <f>IFERROR(VLOOKUP(F218,[14]planilhanull!$G:$M,5,FALSE),IFERROR(VLOOKUP(F218,[15]JUNHO_2023!$A$1:$F$65536,6,FALSE),IFERROR(VLOOKUP(F218,[16]sheet1!$A:$E,5,FALSE),IFERROR(VLOOKUP(F218,[17]JUNHO_2023!$A$1:$F$65536,5,FALSE),IFERROR(VLOOKUP(F218,[18]COMPOSIÇÃO!$A:$H,8,FALSE),IFERROR(VLOOKUP(F218,[18]COTAÇÕES!$A:$E,5,FALSE),0))))))</f>
        <v>104,76</v>
      </c>
      <c r="K218" s="392">
        <f t="shared" ref="K218" si="87">TRUNC(J218*(1+$C$9),2)</f>
        <v>134.94999999999999</v>
      </c>
      <c r="L218" s="394">
        <f t="shared" ref="L218" si="88">TRUNC(K218*I218,2)</f>
        <v>364.36</v>
      </c>
    </row>
    <row r="219" spans="2:12" ht="25.5" x14ac:dyDescent="0.25">
      <c r="B219" s="309" t="s">
        <v>634</v>
      </c>
      <c r="C219" s="127" t="s">
        <v>51</v>
      </c>
      <c r="D219" s="127" t="s">
        <v>52</v>
      </c>
      <c r="E219" s="120" t="str">
        <f>Tabela3[[#This Row],[ITEM]]</f>
        <v>18.1.4</v>
      </c>
      <c r="F219" s="120">
        <v>93188</v>
      </c>
      <c r="G219" s="37" t="str">
        <f>IFERROR(VLOOKUP(F219,[9]planilhanull!$G$1:$K$65536,2,FALSE),IFERROR(VLOOKUP(F219,[10]JANEIRO_2023!$A$1:$F$65536,2,FALSE),IFERROR(VLOOKUP(F219,[11]sheet1!$A$1:$E$65536,2,FALSE),IFERROR(VLOOKUP(F219,[12]JANEIRO_2023!$A$1:$F$65536,3,FALSE),IFERROR(VLOOKUP(F219,COMPOSIÇÃO!B:I,4,FALSE),IFERROR(VLOOKUP(F219,[13]COTAÇÕES!$A$1:$E$554000,2,FALSE),0))))))</f>
        <v>VERGA MOLDADA IN LOCO EM CONCRETO PARA PORTAS COM ATÉ 1,5 M DE VÃO. AF_03/2016</v>
      </c>
      <c r="H219" s="128" t="str">
        <f>IFERROR(VLOOKUP(F219,[9]planilhanull!$G$1:$K$65536,3,FALSE),IFERROR(VLOOKUP(F219,[10]JANEIRO_2023!$A$1:$F$65536,3,FALSE),IFERROR(VLOOKUP(F219,[11]sheet1!$A$1:$E$65536,3,FALSE),IFERROR(VLOOKUP(F219,[12]JANEIRO_2023!$A$1:$F$65536,4,FALSE),IFERROR(VLOOKUP(F219,COMPOSIÇÃO!B:I,6,FALSE),IFERROR(VLOOKUP(F219,[13]COTAÇÕES!$A$1:$J$55400,3,FALSE),0))))))</f>
        <v>M</v>
      </c>
      <c r="I219" s="392">
        <f>VLOOKUP(E219,'MEMORIA DE CALCULO AT'!A:J,8,0)</f>
        <v>0.98</v>
      </c>
      <c r="J219" s="440" t="str">
        <f>IFERROR(VLOOKUP(F219,[14]planilhanull!$G:$M,5,FALSE),IFERROR(VLOOKUP(F219,[15]JUNHO_2023!$A$1:$F$65536,6,FALSE),IFERROR(VLOOKUP(F219,[16]sheet1!$A:$E,5,FALSE),IFERROR(VLOOKUP(F219,[17]JUNHO_2023!$A$1:$F$65536,5,FALSE),IFERROR(VLOOKUP(F219,[18]COMPOSIÇÃO!$A:$H,8,FALSE),IFERROR(VLOOKUP(F219,[18]COTAÇÕES!$A:$E,5,FALSE),0))))))</f>
        <v>84,84</v>
      </c>
      <c r="K219" s="392">
        <f t="shared" ref="K219" si="89">TRUNC(J219*(1+$C$9),2)</f>
        <v>109.29</v>
      </c>
      <c r="L219" s="394">
        <f t="shared" ref="L219" si="90">TRUNC(K219*I219,2)</f>
        <v>107.1</v>
      </c>
    </row>
    <row r="220" spans="2:12" ht="25.5" x14ac:dyDescent="0.25">
      <c r="B220" s="309" t="s">
        <v>635</v>
      </c>
      <c r="C220" s="127" t="s">
        <v>51</v>
      </c>
      <c r="D220" s="127" t="s">
        <v>53</v>
      </c>
      <c r="E220" s="120" t="str">
        <f>Tabela3[[#This Row],[ITEM]]</f>
        <v>18.1.5</v>
      </c>
      <c r="F220" s="120">
        <v>1501000100</v>
      </c>
      <c r="G220" s="37" t="str">
        <f>IFERROR(VLOOKUP(F220,[9]planilhanull!$G$1:$K$65536,2,FALSE),IFERROR(VLOOKUP(F220,[10]JANEIRO_2023!$A$1:$F$65536,2,FALSE),IFERROR(VLOOKUP(F220,[11]sheet1!$A$1:$E$65536,2,FALSE),IFERROR(VLOOKUP(F220,[12]JANEIRO_2023!$A$1:$F$65536,3,FALSE),IFERROR(VLOOKUP(F220,COMPOSIÇÃO!B:I,4,FALSE),IFERROR(VLOOKUP(F220,[13]COTAÇÕES!$A$1:$E$554000,2,FALSE),0))))))</f>
        <v>CHAPISCO PARA PAREDES EXTERNAS E INTERNAS COM ARGAMASSA DE CIMENTO E AREIA NO TRACO 1:3</v>
      </c>
      <c r="H220" s="128" t="str">
        <f>IFERROR(VLOOKUP(F220,[9]planilhanull!$G$1:$K$65536,3,FALSE),IFERROR(VLOOKUP(F220,[10]JANEIRO_2023!$A$1:$F$65536,3,FALSE),IFERROR(VLOOKUP(F220,[11]sheet1!$A$1:$E$65536,3,FALSE),IFERROR(VLOOKUP(F220,[12]JANEIRO_2023!$A$1:$F$65536,4,FALSE),IFERROR(VLOOKUP(F220,COMPOSIÇÃO!B:I,6,FALSE),IFERROR(VLOOKUP(F220,[13]COTAÇÕES!$A$1:$J$55400,3,FALSE),0))))))</f>
        <v>M2</v>
      </c>
      <c r="I220" s="392">
        <f>VLOOKUP(E220,'MEMORIA DE CALCULO AT'!A:J,8,0)</f>
        <v>7.72</v>
      </c>
      <c r="J220" s="440">
        <f>IFERROR(VLOOKUP(F220,[14]planilhanull!$G:$M,5,FALSE),IFERROR(VLOOKUP(F220,[15]JUNHO_2023!$A$1:$F$65536,6,FALSE),IFERROR(VLOOKUP(F220,[16]sheet1!$A:$E,5,FALSE),IFERROR(VLOOKUP(F220,[17]JUNHO_2023!$A$1:$F$65536,5,FALSE),IFERROR(VLOOKUP(F220,[18]COMPOSIÇÃO!$A:$H,8,FALSE),IFERROR(VLOOKUP(F220,[18]COTAÇÕES!$A:$E,5,FALSE),0))))))</f>
        <v>6.4</v>
      </c>
      <c r="K220" s="392">
        <f t="shared" ref="K220:K221" si="91">TRUNC(J220*(1+$C$9),2)</f>
        <v>8.24</v>
      </c>
      <c r="L220" s="394">
        <f t="shared" ref="L220:L221" si="92">TRUNC(K220*I220,2)</f>
        <v>63.61</v>
      </c>
    </row>
    <row r="221" spans="2:12" ht="51" x14ac:dyDescent="0.25">
      <c r="B221" s="309" t="s">
        <v>668</v>
      </c>
      <c r="C221" s="127" t="s">
        <v>51</v>
      </c>
      <c r="D221" s="127" t="s">
        <v>52</v>
      </c>
      <c r="E221" s="120" t="str">
        <f>Tabela3[[#This Row],[ITEM]]</f>
        <v>18.1.6</v>
      </c>
      <c r="F221" s="120">
        <v>87775</v>
      </c>
      <c r="G221" s="37" t="str">
        <f>IFERROR(VLOOKUP(F221,[9]planilhanull!$G$1:$K$65536,2,FALSE),IFERROR(VLOOKUP(F221,[10]JANEIRO_2023!$A$1:$F$65536,2,FALSE),IFERROR(VLOOKUP(F221,[11]sheet1!$A$1:$E$65536,2,FALSE),IFERROR(VLOOKUP(F221,[12]JANEIRO_2023!$A$1:$F$65536,3,FALSE),IFERROR(VLOOKUP(F221,COMPOSIÇÃO!B:I,4,FALSE),IFERROR(VLOOKUP(F221,[13]COTAÇÕES!$A$1:$E$554000,2,FALSE),0))))))</f>
        <v>EMBOÇO OU MASSA ÚNICA EM ARGAMASSA TRAÇO 1:2:8, PREPARO MECÂNICO COM BETONEIRA 400 L, APLICADA MANUALMENTE EM PANOS DE FACHADA COM PRESENÇA DE VÃOS, ESPESSURA DE 25 MM. AF_08/2022</v>
      </c>
      <c r="H221" s="128" t="str">
        <f>IFERROR(VLOOKUP(F221,[9]planilhanull!$G$1:$K$65536,3,FALSE),IFERROR(VLOOKUP(F221,[10]JANEIRO_2023!$A$1:$F$65536,3,FALSE),IFERROR(VLOOKUP(F221,[11]sheet1!$A$1:$E$65536,3,FALSE),IFERROR(VLOOKUP(F221,[12]JANEIRO_2023!$A$1:$F$65536,4,FALSE),IFERROR(VLOOKUP(F221,COMPOSIÇÃO!B:I,6,FALSE),IFERROR(VLOOKUP(F221,[13]COTAÇÕES!$A$1:$J$55400,3,FALSE),0))))))</f>
        <v>M2</v>
      </c>
      <c r="I221" s="392">
        <f>VLOOKUP(E221,'MEMORIA DE CALCULO AT'!A:J,8,0)</f>
        <v>15.7</v>
      </c>
      <c r="J221" s="440" t="str">
        <f>IFERROR(VLOOKUP(F221,[14]planilhanull!$G:$M,5,FALSE),IFERROR(VLOOKUP(F221,[15]JUNHO_2023!$A$1:$F$65536,6,FALSE),IFERROR(VLOOKUP(F221,[16]sheet1!$A:$E,5,FALSE),IFERROR(VLOOKUP(F221,[17]JUNHO_2023!$A$1:$F$65536,5,FALSE),IFERROR(VLOOKUP(F221,[18]COMPOSIÇÃO!$A:$H,8,FALSE),IFERROR(VLOOKUP(F221,[18]COTAÇÕES!$A:$E,5,FALSE),0))))))</f>
        <v>47,32</v>
      </c>
      <c r="K221" s="392">
        <f t="shared" si="91"/>
        <v>60.95</v>
      </c>
      <c r="L221" s="394">
        <f t="shared" si="92"/>
        <v>956.91</v>
      </c>
    </row>
    <row r="222" spans="2:12" ht="63.75" x14ac:dyDescent="0.25">
      <c r="B222" s="309" t="s">
        <v>669</v>
      </c>
      <c r="C222" s="127" t="s">
        <v>51</v>
      </c>
      <c r="D222" s="127" t="s">
        <v>52</v>
      </c>
      <c r="E222" s="120" t="str">
        <f>Tabela3[[#This Row],[ITEM]]</f>
        <v>18.1.7</v>
      </c>
      <c r="F222" s="120">
        <v>87527</v>
      </c>
      <c r="G222" s="37" t="str">
        <f>IFERROR(VLOOKUP(F222,[9]planilhanull!$G$1:$K$65536,2,FALSE),IFERROR(VLOOKUP(F222,[10]JANEIRO_2023!$A$1:$F$65536,2,FALSE),IFERROR(VLOOKUP(F222,[11]sheet1!$A$1:$E$65536,2,FALSE),IFERROR(VLOOKUP(F222,[12]JANEIRO_2023!$A$1:$F$65536,3,FALSE),IFERROR(VLOOKUP(F222,COMPOSIÇÃO!B:I,4,FALSE),IFERROR(VLOOKUP(F222,[13]COTAÇÕES!$A$1:$E$554000,2,FALSE),0))))))</f>
        <v>EMBOÇO, PARA RECEBIMENTO DE CERÂMICA, EM ARGAMASSA TRAÇO 1:2:8, PREPARO MECÂNICO COM BETONEIRA 400L, APLICADO MANUALMENTE EM FACES INTERNAS DE PAREDES, PARA AMBIENTE COM ÁREA MENOR QUE 5M2, ESPESSURA DE 20MM, COM EXECUÇÃO DE TALISCAS. AF_06/2014</v>
      </c>
      <c r="H222" s="128" t="str">
        <f>IFERROR(VLOOKUP(F222,[9]planilhanull!$G$1:$K$65536,3,FALSE),IFERROR(VLOOKUP(F222,[10]JANEIRO_2023!$A$1:$F$65536,3,FALSE),IFERROR(VLOOKUP(F222,[11]sheet1!$A$1:$E$65536,3,FALSE),IFERROR(VLOOKUP(F222,[12]JANEIRO_2023!$A$1:$F$65536,4,FALSE),IFERROR(VLOOKUP(F222,COMPOSIÇÃO!B:I,6,FALSE),IFERROR(VLOOKUP(F222,[13]COTAÇÕES!$A$1:$J$55400,3,FALSE),0))))))</f>
        <v>M2</v>
      </c>
      <c r="I222" s="392">
        <f>VLOOKUP(E222,'MEMORIA DE CALCULO AT'!A:J,8,0)</f>
        <v>22.799999999999997</v>
      </c>
      <c r="J222" s="440" t="str">
        <f>IFERROR(VLOOKUP(F222,[14]planilhanull!$G:$M,5,FALSE),IFERROR(VLOOKUP(F222,[15]JUNHO_2023!$A$1:$F$65536,6,FALSE),IFERROR(VLOOKUP(F222,[16]sheet1!$A:$E,5,FALSE),IFERROR(VLOOKUP(F222,[17]JUNHO_2023!$A$1:$F$65536,5,FALSE),IFERROR(VLOOKUP(F222,[18]COMPOSIÇÃO!$A:$H,8,FALSE),IFERROR(VLOOKUP(F222,[18]COTAÇÕES!$A:$E,5,FALSE),0))))))</f>
        <v>37,96</v>
      </c>
      <c r="K222" s="392">
        <f t="shared" ref="K222" si="93">TRUNC(J222*(1+$C$9),2)</f>
        <v>48.89</v>
      </c>
      <c r="L222" s="394">
        <f t="shared" ref="L222" si="94">TRUNC(K222*I222,2)</f>
        <v>1114.69</v>
      </c>
    </row>
    <row r="223" spans="2:12" ht="38.25" x14ac:dyDescent="0.25">
      <c r="B223" s="309" t="s">
        <v>670</v>
      </c>
      <c r="C223" s="127" t="s">
        <v>51</v>
      </c>
      <c r="D223" s="127" t="s">
        <v>52</v>
      </c>
      <c r="E223" s="120" t="str">
        <f>Tabela3[[#This Row],[ITEM]]</f>
        <v>18.1.8</v>
      </c>
      <c r="F223" s="120">
        <v>87273</v>
      </c>
      <c r="G223" s="37" t="str">
        <f>IFERROR(VLOOKUP(F223,[9]planilhanull!$G$1:$K$65536,2,FALSE),IFERROR(VLOOKUP(F223,[10]JANEIRO_2023!$A$1:$F$65536,2,FALSE),IFERROR(VLOOKUP(F223,[11]sheet1!$A$1:$E$65536,2,FALSE),IFERROR(VLOOKUP(F223,[12]JANEIRO_2023!$A$1:$F$65536,3,FALSE),IFERROR(VLOOKUP(F223,COMPOSIÇÃO!B:I,4,FALSE),IFERROR(VLOOKUP(F223,[13]COTAÇÕES!$A$1:$E$554000,2,FALSE),0))))))</f>
        <v>REVESTIMENTO CERÂMICO PARA PAREDES INTERNAS COM PLACAS TIPO ESMALTADA EXTRA  DE DIMENSÕES 33X45 CM APLICADAS NA ALTURA INTEIRA DAS PAREDES. AF_02/2023_PE</v>
      </c>
      <c r="H223" s="128" t="str">
        <f>IFERROR(VLOOKUP(F223,[9]planilhanull!$G$1:$K$65536,3,FALSE),IFERROR(VLOOKUP(F223,[10]JANEIRO_2023!$A$1:$F$65536,3,FALSE),IFERROR(VLOOKUP(F223,[11]sheet1!$A$1:$E$65536,3,FALSE),IFERROR(VLOOKUP(F223,[12]JANEIRO_2023!$A$1:$F$65536,4,FALSE),IFERROR(VLOOKUP(F223,COMPOSIÇÃO!B:I,6,FALSE),IFERROR(VLOOKUP(F223,[13]COTAÇÕES!$A$1:$J$55400,3,FALSE),0))))))</f>
        <v>M2</v>
      </c>
      <c r="I223" s="392">
        <f>VLOOKUP(E223,'MEMORIA DE CALCULO AT'!A:J,8,0)</f>
        <v>22.799999999999997</v>
      </c>
      <c r="J223" s="440" t="str">
        <f>IFERROR(VLOOKUP(F223,[14]planilhanull!$G:$M,5,FALSE),IFERROR(VLOOKUP(F223,[15]JUNHO_2023!$A$1:$F$65536,6,FALSE),IFERROR(VLOOKUP(F223,[16]sheet1!$A:$E,5,FALSE),IFERROR(VLOOKUP(F223,[17]JUNHO_2023!$A$1:$F$65536,5,FALSE),IFERROR(VLOOKUP(F223,[18]COMPOSIÇÃO!$A:$H,8,FALSE),IFERROR(VLOOKUP(F223,[18]COTAÇÕES!$A:$E,5,FALSE),0))))))</f>
        <v>63,15</v>
      </c>
      <c r="K223" s="392">
        <f t="shared" ref="K223" si="95">TRUNC(J223*(1+$C$9),2)</f>
        <v>81.34</v>
      </c>
      <c r="L223" s="394">
        <f t="shared" ref="L223" si="96">TRUNC(K223*I223,2)</f>
        <v>1854.55</v>
      </c>
    </row>
    <row r="224" spans="2:12" ht="25.5" x14ac:dyDescent="0.25">
      <c r="B224" s="309" t="s">
        <v>671</v>
      </c>
      <c r="C224" s="127" t="s">
        <v>51</v>
      </c>
      <c r="D224" s="127" t="s">
        <v>52</v>
      </c>
      <c r="E224" s="120" t="str">
        <f>Tabela3[[#This Row],[ITEM]]</f>
        <v>18.1.9</v>
      </c>
      <c r="F224" s="120">
        <v>95241</v>
      </c>
      <c r="G224" s="37" t="str">
        <f>IFERROR(VLOOKUP(F224,[9]planilhanull!$G$1:$K$65536,2,FALSE),IFERROR(VLOOKUP(F224,[10]JANEIRO_2023!$A$1:$F$65536,2,FALSE),IFERROR(VLOOKUP(F224,[11]sheet1!$A$1:$E$65536,2,FALSE),IFERROR(VLOOKUP(F224,[12]JANEIRO_2023!$A$1:$F$65536,3,FALSE),IFERROR(VLOOKUP(F224,COMPOSIÇÃO!B:I,4,FALSE),IFERROR(VLOOKUP(F224,[13]COTAÇÕES!$A$1:$E$554000,2,FALSE),0))))))</f>
        <v>LASTRO DE CONCRETO MAGRO, APLICADO EM PISOS, LAJES SOBRE SOLO OU RADIERS, ESPESSURA DE 5 CM. AF_07/2016</v>
      </c>
      <c r="H224" s="128" t="str">
        <f>IFERROR(VLOOKUP(F224,[9]planilhanull!$G$1:$K$65536,3,FALSE),IFERROR(VLOOKUP(F224,[10]JANEIRO_2023!$A$1:$F$65536,3,FALSE),IFERROR(VLOOKUP(F224,[11]sheet1!$A$1:$E$65536,3,FALSE),IFERROR(VLOOKUP(F224,[12]JANEIRO_2023!$A$1:$F$65536,4,FALSE),IFERROR(VLOOKUP(F224,COMPOSIÇÃO!B:I,6,FALSE),IFERROR(VLOOKUP(F224,[13]COTAÇÕES!$A$1:$J$55400,3,FALSE),0))))))</f>
        <v>M2</v>
      </c>
      <c r="I224" s="392">
        <f>VLOOKUP(E224,'MEMORIA DE CALCULO AT'!A:J,8,0)</f>
        <v>4.53</v>
      </c>
      <c r="J224" s="440" t="str">
        <f>IFERROR(VLOOKUP(F224,[14]planilhanull!$G:$M,5,FALSE),IFERROR(VLOOKUP(F224,[15]JUNHO_2023!$A$1:$F$65536,6,FALSE),IFERROR(VLOOKUP(F224,[16]sheet1!$A:$E,5,FALSE),IFERROR(VLOOKUP(F224,[17]JUNHO_2023!$A$1:$F$65536,5,FALSE),IFERROR(VLOOKUP(F224,[18]COMPOSIÇÃO!$A:$H,8,FALSE),IFERROR(VLOOKUP(F224,[18]COTAÇÕES!$A:$E,5,FALSE),0))))))</f>
        <v>28,23</v>
      </c>
      <c r="K224" s="392">
        <f t="shared" si="85"/>
        <v>36.36</v>
      </c>
      <c r="L224" s="394">
        <f t="shared" si="86"/>
        <v>164.71</v>
      </c>
    </row>
    <row r="225" spans="2:12" ht="38.25" x14ac:dyDescent="0.25">
      <c r="B225" s="309" t="s">
        <v>672</v>
      </c>
      <c r="C225" s="127" t="s">
        <v>51</v>
      </c>
      <c r="D225" s="127" t="s">
        <v>53</v>
      </c>
      <c r="E225" s="120" t="str">
        <f>Tabela3[[#This Row],[ITEM]]</f>
        <v>18.1.10</v>
      </c>
      <c r="F225" s="120">
        <v>1701000116</v>
      </c>
      <c r="G225" s="37" t="str">
        <f>IFERROR(VLOOKUP(F225,[9]planilhanull!$G$1:$K$65536,2,FALSE),IFERROR(VLOOKUP(F225,[10]JANEIRO_2023!$A$1:$F$65536,2,FALSE),IFERROR(VLOOKUP(F225,[11]sheet1!$A$1:$E$65536,2,FALSE),IFERROR(VLOOKUP(F225,[12]JANEIRO_2023!$A$1:$F$65536,3,FALSE),IFERROR(VLOOKUP(F225,COMPOSIÇÃO!B:I,4,FALSE),IFERROR(VLOOKUP(F225,[13]COTAÇÕES!$A$1:$E$554000,2,FALSE),0))))))</f>
        <v>REGULARIZACAO SARRAFEADA PARA REVESTIMENTO DE PISO COM ARGAMASSA DE CIMENTO E AREIA NO TRACO 1:3, NA(S) ESPESSURA(S):- 2 CM</v>
      </c>
      <c r="H225" s="128" t="str">
        <f>IFERROR(VLOOKUP(F225,[9]planilhanull!$G$1:$K$65536,3,FALSE),IFERROR(VLOOKUP(F225,[10]JANEIRO_2023!$A$1:$F$65536,3,FALSE),IFERROR(VLOOKUP(F225,[11]sheet1!$A$1:$E$65536,3,FALSE),IFERROR(VLOOKUP(F225,[12]JANEIRO_2023!$A$1:$F$65536,4,FALSE),IFERROR(VLOOKUP(F225,COMPOSIÇÃO!B:I,6,FALSE),IFERROR(VLOOKUP(F225,[13]COTAÇÕES!$A$1:$J$55400,3,FALSE),0))))))</f>
        <v>M2</v>
      </c>
      <c r="I225" s="392">
        <f>VLOOKUP(E225,'MEMORIA DE CALCULO AT'!A:J,8,0)</f>
        <v>4.53</v>
      </c>
      <c r="J225" s="440">
        <f>IFERROR(VLOOKUP(F225,[14]planilhanull!$G:$M,5,FALSE),IFERROR(VLOOKUP(F225,[15]JUNHO_2023!$A$1:$F$65536,6,FALSE),IFERROR(VLOOKUP(F225,[16]sheet1!$A:$E,5,FALSE),IFERROR(VLOOKUP(F225,[17]JUNHO_2023!$A$1:$F$65536,5,FALSE),IFERROR(VLOOKUP(F225,[18]COMPOSIÇÃO!$A:$H,8,FALSE),IFERROR(VLOOKUP(F225,[18]COTAÇÕES!$A:$E,5,FALSE),0))))))</f>
        <v>24.89</v>
      </c>
      <c r="K225" s="392">
        <f t="shared" si="85"/>
        <v>32.06</v>
      </c>
      <c r="L225" s="394">
        <f t="shared" si="86"/>
        <v>145.22999999999999</v>
      </c>
    </row>
    <row r="226" spans="2:12" ht="38.25" x14ac:dyDescent="0.25">
      <c r="B226" s="309" t="s">
        <v>677</v>
      </c>
      <c r="C226" s="127" t="s">
        <v>51</v>
      </c>
      <c r="D226" s="127" t="s">
        <v>52</v>
      </c>
      <c r="E226" s="120" t="str">
        <f>Tabela3[[#This Row],[ITEM]]</f>
        <v>18.1.11</v>
      </c>
      <c r="F226" s="120">
        <v>87250</v>
      </c>
      <c r="G226" s="37" t="str">
        <f>IFERROR(VLOOKUP(F226,[9]planilhanull!$G$1:$K$65536,2,FALSE),IFERROR(VLOOKUP(F226,[10]JANEIRO_2023!$A$1:$F$65536,2,FALSE),IFERROR(VLOOKUP(F226,[11]sheet1!$A$1:$E$65536,2,FALSE),IFERROR(VLOOKUP(F226,[12]JANEIRO_2023!$A$1:$F$65536,3,FALSE),IFERROR(VLOOKUP(F226,COMPOSIÇÃO!B:I,4,FALSE),IFERROR(VLOOKUP(F226,[13]COTAÇÕES!$A$1:$E$554000,2,FALSE),0))))))</f>
        <v>REVESTIMENTO CERÂMICO PARA PISO COM PLACAS TIPO ESMALTADA EXTRA DE DIMENSÕES 45X45 CM APLICADA EM AMBIENTES DE ÁREA ENTRE 5 M2 E 10 M2. AF_02/2023_PE</v>
      </c>
      <c r="H226" s="128" t="str">
        <f>IFERROR(VLOOKUP(F226,[9]planilhanull!$G$1:$K$65536,3,FALSE),IFERROR(VLOOKUP(F226,[10]JANEIRO_2023!$A$1:$F$65536,3,FALSE),IFERROR(VLOOKUP(F226,[11]sheet1!$A$1:$E$65536,3,FALSE),IFERROR(VLOOKUP(F226,[12]JANEIRO_2023!$A$1:$F$65536,4,FALSE),IFERROR(VLOOKUP(F226,COMPOSIÇÃO!B:I,6,FALSE),IFERROR(VLOOKUP(F226,[13]COTAÇÕES!$A$1:$J$55400,3,FALSE),0))))))</f>
        <v>M2</v>
      </c>
      <c r="I226" s="392">
        <f>VLOOKUP(E226,'MEMORIA DE CALCULO AT'!A:J,8,0)</f>
        <v>4.53</v>
      </c>
      <c r="J226" s="440" t="str">
        <f>IFERROR(VLOOKUP(F226,[14]planilhanull!$G:$M,5,FALSE),IFERROR(VLOOKUP(F226,[15]JUNHO_2023!$A$1:$F$65536,6,FALSE),IFERROR(VLOOKUP(F226,[16]sheet1!$A:$E,5,FALSE),IFERROR(VLOOKUP(F226,[17]JUNHO_2023!$A$1:$F$65536,5,FALSE),IFERROR(VLOOKUP(F226,[18]COMPOSIÇÃO!$A:$H,8,FALSE),IFERROR(VLOOKUP(F226,[18]COTAÇÕES!$A:$E,5,FALSE),0))))))</f>
        <v>54,45</v>
      </c>
      <c r="K226" s="392">
        <f t="shared" si="85"/>
        <v>70.14</v>
      </c>
      <c r="L226" s="394">
        <f t="shared" si="86"/>
        <v>317.73</v>
      </c>
    </row>
    <row r="227" spans="2:12" ht="38.25" x14ac:dyDescent="0.25">
      <c r="B227" s="309" t="s">
        <v>678</v>
      </c>
      <c r="C227" s="127" t="s">
        <v>51</v>
      </c>
      <c r="D227" s="127" t="s">
        <v>52</v>
      </c>
      <c r="E227" s="120" t="str">
        <f>Tabela3[[#This Row],[ITEM]]</f>
        <v>18.1.12</v>
      </c>
      <c r="F227" s="120">
        <v>91341</v>
      </c>
      <c r="G227" s="37" t="str">
        <f>IFERROR(VLOOKUP(F227,[9]planilhanull!$G$1:$K$65536,2,FALSE),IFERROR(VLOOKUP(F227,[10]JANEIRO_2023!$A$1:$F$65536,2,FALSE),IFERROR(VLOOKUP(F227,[11]sheet1!$A$1:$E$65536,2,FALSE),IFERROR(VLOOKUP(F227,[12]JANEIRO_2023!$A$1:$F$65536,3,FALSE),IFERROR(VLOOKUP(F227,COMPOSIÇÃO!B:I,4,FALSE),IFERROR(VLOOKUP(F227,[13]COTAÇÕES!$A$1:$E$554000,2,FALSE),0))))))</f>
        <v>PORTA EM ALUMÍNIO DE ABRIR TIPO VENEZIANA COM GUARNIÇÃO, FIXAÇÃO COM PARAFUSOS - FORNECIMENTO E INSTALAÇÃO. AF_12/2019</v>
      </c>
      <c r="H227" s="128" t="str">
        <f>IFERROR(VLOOKUP(F227,[9]planilhanull!$G$1:$K$65536,3,FALSE),IFERROR(VLOOKUP(F227,[10]JANEIRO_2023!$A$1:$F$65536,3,FALSE),IFERROR(VLOOKUP(F227,[11]sheet1!$A$1:$E$65536,3,FALSE),IFERROR(VLOOKUP(F227,[12]JANEIRO_2023!$A$1:$F$65536,4,FALSE),IFERROR(VLOOKUP(F227,COMPOSIÇÃO!B:I,6,FALSE),IFERROR(VLOOKUP(F227,[13]COTAÇÕES!$A$1:$J$55400,3,FALSE),0))))))</f>
        <v>M2</v>
      </c>
      <c r="I227" s="392">
        <f>VLOOKUP(E227,'MEMORIA DE CALCULO AT'!A:J,8,0)</f>
        <v>5.04</v>
      </c>
      <c r="J227" s="440" t="str">
        <f>IFERROR(VLOOKUP(F227,[14]planilhanull!$G:$M,5,FALSE),IFERROR(VLOOKUP(F227,[15]JUNHO_2023!$A$1:$F$65536,6,FALSE),IFERROR(VLOOKUP(F227,[16]sheet1!$A:$E,5,FALSE),IFERROR(VLOOKUP(F227,[17]JUNHO_2023!$A$1:$F$65536,5,FALSE),IFERROR(VLOOKUP(F227,[18]COMPOSIÇÃO!$A:$H,8,FALSE),IFERROR(VLOOKUP(F227,[18]COTAÇÕES!$A:$E,5,FALSE),0))))))</f>
        <v>723,85</v>
      </c>
      <c r="K227" s="392">
        <f t="shared" ref="K227:K228" si="97">TRUNC(J227*(1+$C$9),2)</f>
        <v>932.45</v>
      </c>
      <c r="L227" s="394">
        <f t="shared" ref="L227:L228" si="98">TRUNC(K227*I227,2)</f>
        <v>4699.54</v>
      </c>
    </row>
    <row r="228" spans="2:12" ht="38.25" x14ac:dyDescent="0.25">
      <c r="B228" s="309" t="s">
        <v>679</v>
      </c>
      <c r="C228" s="127" t="s">
        <v>51</v>
      </c>
      <c r="D228" s="127" t="s">
        <v>52</v>
      </c>
      <c r="E228" s="120" t="str">
        <f>Tabela3[[#This Row],[ITEM]]</f>
        <v>18.1.13</v>
      </c>
      <c r="F228" s="120">
        <v>89410</v>
      </c>
      <c r="G228" s="37" t="str">
        <f>IFERROR(VLOOKUP(F228,[9]planilhanull!$G$1:$K$65536,2,FALSE),IFERROR(VLOOKUP(F228,[10]JANEIRO_2023!$A$1:$F$65536,2,FALSE),IFERROR(VLOOKUP(F228,[11]sheet1!$A$1:$E$65536,2,FALSE),IFERROR(VLOOKUP(F228,[12]JANEIRO_2023!$A$1:$F$65536,3,FALSE),IFERROR(VLOOKUP(F228,COMPOSIÇÃO!B:I,4,FALSE),IFERROR(VLOOKUP(F228,[13]COTAÇÕES!$A$1:$E$554000,2,FALSE),0))))))</f>
        <v>CURVA 90 GRAUS, PVC, SOLDÁVEL, DN 25MM, INSTALADO EM RAMAL DE DISTRIBUIÇÃO DE ÁGUA - FORNECIMENTO E INSTALAÇÃO. AF_06/2022</v>
      </c>
      <c r="H228" s="128" t="str">
        <f>IFERROR(VLOOKUP(F228,[9]planilhanull!$G$1:$K$65536,3,FALSE),IFERROR(VLOOKUP(F228,[10]JANEIRO_2023!$A$1:$F$65536,3,FALSE),IFERROR(VLOOKUP(F228,[11]sheet1!$A$1:$E$65536,3,FALSE),IFERROR(VLOOKUP(F228,[12]JANEIRO_2023!$A$1:$F$65536,4,FALSE),IFERROR(VLOOKUP(F228,COMPOSIÇÃO!B:I,6,FALSE),IFERROR(VLOOKUP(F228,[13]COTAÇÕES!$A$1:$J$55400,3,FALSE),0))))))</f>
        <v>UN</v>
      </c>
      <c r="I228" s="392">
        <f>VLOOKUP(E228,'MEMORIA DE CALCULO AT'!A:J,8,0)</f>
        <v>3</v>
      </c>
      <c r="J228" s="440" t="str">
        <f>IFERROR(VLOOKUP(F228,[14]planilhanull!$G:$M,5,FALSE),IFERROR(VLOOKUP(F228,[15]JUNHO_2023!$A$1:$F$65536,6,FALSE),IFERROR(VLOOKUP(F228,[16]sheet1!$A:$E,5,FALSE),IFERROR(VLOOKUP(F228,[17]JUNHO_2023!$A$1:$F$65536,5,FALSE),IFERROR(VLOOKUP(F228,[18]COMPOSIÇÃO!$A:$H,8,FALSE),IFERROR(VLOOKUP(F228,[18]COTAÇÕES!$A:$E,5,FALSE),0))))))</f>
        <v>9,93</v>
      </c>
      <c r="K228" s="392">
        <f t="shared" si="97"/>
        <v>12.79</v>
      </c>
      <c r="L228" s="394">
        <f t="shared" si="98"/>
        <v>38.369999999999997</v>
      </c>
    </row>
    <row r="229" spans="2:12" ht="25.5" x14ac:dyDescent="0.25">
      <c r="B229" s="309" t="s">
        <v>680</v>
      </c>
      <c r="C229" s="127" t="s">
        <v>51</v>
      </c>
      <c r="D229" s="127" t="s">
        <v>52</v>
      </c>
      <c r="E229" s="120" t="str">
        <f>Tabela3[[#This Row],[ITEM]]</f>
        <v>18.1.14</v>
      </c>
      <c r="F229" s="120">
        <v>89402</v>
      </c>
      <c r="G229" s="37" t="str">
        <f>IFERROR(VLOOKUP(F229,[9]planilhanull!$G$1:$K$65536,2,FALSE),IFERROR(VLOOKUP(F229,[10]JANEIRO_2023!$A$1:$F$65536,2,FALSE),IFERROR(VLOOKUP(F229,[11]sheet1!$A$1:$E$65536,2,FALSE),IFERROR(VLOOKUP(F229,[12]JANEIRO_2023!$A$1:$F$65536,3,FALSE),IFERROR(VLOOKUP(F229,COMPOSIÇÃO!B:I,4,FALSE),IFERROR(VLOOKUP(F229,[13]COTAÇÕES!$A$1:$E$554000,2,FALSE),0))))))</f>
        <v>TUBO, PVC, SOLDÁVEL, DN 25MM, INSTALADO EM RAMAL DE DISTRIBUIÇÃO DE ÁGUA - FORNECIMENTO E INSTALAÇÃO. AF_06/2022</v>
      </c>
      <c r="H229" s="128" t="str">
        <f>IFERROR(VLOOKUP(F229,[9]planilhanull!$G$1:$K$65536,3,FALSE),IFERROR(VLOOKUP(F229,[10]JANEIRO_2023!$A$1:$F$65536,3,FALSE),IFERROR(VLOOKUP(F229,[11]sheet1!$A$1:$E$65536,3,FALSE),IFERROR(VLOOKUP(F229,[12]JANEIRO_2023!$A$1:$F$65536,4,FALSE),IFERROR(VLOOKUP(F229,COMPOSIÇÃO!B:I,6,FALSE),IFERROR(VLOOKUP(F229,[13]COTAÇÕES!$A$1:$J$55400,3,FALSE),0))))))</f>
        <v>M</v>
      </c>
      <c r="I229" s="392">
        <f>VLOOKUP(E229,'MEMORIA DE CALCULO AT'!A:J,8,0)</f>
        <v>3.4</v>
      </c>
      <c r="J229" s="440" t="str">
        <f>IFERROR(VLOOKUP(F229,[14]planilhanull!$G:$M,5,FALSE),IFERROR(VLOOKUP(F229,[15]JUNHO_2023!$A$1:$F$65536,6,FALSE),IFERROR(VLOOKUP(F229,[16]sheet1!$A:$E,5,FALSE),IFERROR(VLOOKUP(F229,[17]JUNHO_2023!$A$1:$F$65536,5,FALSE),IFERROR(VLOOKUP(F229,[18]COMPOSIÇÃO!$A:$H,8,FALSE),IFERROR(VLOOKUP(F229,[18]COTAÇÕES!$A:$E,5,FALSE),0))))))</f>
        <v>11,12</v>
      </c>
      <c r="K229" s="392">
        <f t="shared" ref="K229:K237" si="99">TRUNC(J229*(1+$C$9),2)</f>
        <v>14.32</v>
      </c>
      <c r="L229" s="394">
        <f t="shared" ref="L229:L237" si="100">TRUNC(K229*I229,2)</f>
        <v>48.68</v>
      </c>
    </row>
    <row r="230" spans="2:12" ht="25.5" x14ac:dyDescent="0.25">
      <c r="B230" s="309" t="s">
        <v>681</v>
      </c>
      <c r="C230" s="127" t="s">
        <v>51</v>
      </c>
      <c r="D230" s="127" t="s">
        <v>52</v>
      </c>
      <c r="E230" s="120" t="str">
        <f>Tabela3[[#This Row],[ITEM]]</f>
        <v>18.1.15</v>
      </c>
      <c r="F230" s="120">
        <v>89440</v>
      </c>
      <c r="G230" s="37" t="str">
        <f>IFERROR(VLOOKUP(F230,[9]planilhanull!$G$1:$K$65536,2,FALSE),IFERROR(VLOOKUP(F230,[10]JANEIRO_2023!$A$1:$F$65536,2,FALSE),IFERROR(VLOOKUP(F230,[11]sheet1!$A$1:$E$65536,2,FALSE),IFERROR(VLOOKUP(F230,[12]JANEIRO_2023!$A$1:$F$65536,3,FALSE),IFERROR(VLOOKUP(F230,COMPOSIÇÃO!B:I,4,FALSE),IFERROR(VLOOKUP(F230,[13]COTAÇÕES!$A$1:$E$554000,2,FALSE),0))))))</f>
        <v>TE, PVC, SOLDÁVEL, DN 25MM, INSTALADO EM RAMAL DE DISTRIBUIÇÃO DE ÁGUA - FORNECIMENTO E INSTALAÇÃO. AF_06/2022</v>
      </c>
      <c r="H230" s="128" t="str">
        <f>IFERROR(VLOOKUP(F230,[9]planilhanull!$G$1:$K$65536,3,FALSE),IFERROR(VLOOKUP(F230,[10]JANEIRO_2023!$A$1:$F$65536,3,FALSE),IFERROR(VLOOKUP(F230,[11]sheet1!$A$1:$E$65536,3,FALSE),IFERROR(VLOOKUP(F230,[12]JANEIRO_2023!$A$1:$F$65536,4,FALSE),IFERROR(VLOOKUP(F230,COMPOSIÇÃO!B:I,6,FALSE),IFERROR(VLOOKUP(F230,[13]COTAÇÕES!$A$1:$J$55400,3,FALSE),0))))))</f>
        <v>UN</v>
      </c>
      <c r="I230" s="392">
        <f>VLOOKUP(E230,'MEMORIA DE CALCULO AT'!A:J,8,0)</f>
        <v>1</v>
      </c>
      <c r="J230" s="440" t="str">
        <f>IFERROR(VLOOKUP(F230,[14]planilhanull!$G:$M,5,FALSE),IFERROR(VLOOKUP(F230,[15]JUNHO_2023!$A$1:$F$65536,6,FALSE),IFERROR(VLOOKUP(F230,[16]sheet1!$A:$E,5,FALSE),IFERROR(VLOOKUP(F230,[17]JUNHO_2023!$A$1:$F$65536,5,FALSE),IFERROR(VLOOKUP(F230,[18]COMPOSIÇÃO!$A:$H,8,FALSE),IFERROR(VLOOKUP(F230,[18]COTAÇÕES!$A:$E,5,FALSE),0))))))</f>
        <v>10,36</v>
      </c>
      <c r="K230" s="392">
        <f t="shared" si="99"/>
        <v>13.34</v>
      </c>
      <c r="L230" s="394">
        <f t="shared" si="100"/>
        <v>13.34</v>
      </c>
    </row>
    <row r="231" spans="2:12" ht="25.5" x14ac:dyDescent="0.25">
      <c r="B231" s="309" t="s">
        <v>682</v>
      </c>
      <c r="C231" s="127" t="s">
        <v>51</v>
      </c>
      <c r="D231" s="127" t="s">
        <v>53</v>
      </c>
      <c r="E231" s="120" t="str">
        <f>Tabela3[[#This Row],[ITEM]]</f>
        <v>18.1.16</v>
      </c>
      <c r="F231" s="120">
        <v>1301003015</v>
      </c>
      <c r="G231" s="37" t="str">
        <f>IFERROR(VLOOKUP(F231,[9]planilhanull!$G$1:$K$65536,2,FALSE),IFERROR(VLOOKUP(F231,[10]JANEIRO_2023!$A$1:$F$65536,2,FALSE),IFERROR(VLOOKUP(F231,[11]sheet1!$A$1:$E$65536,2,FALSE),IFERROR(VLOOKUP(F231,[12]JANEIRO_2023!$A$1:$F$65536,3,FALSE),IFERROR(VLOOKUP(F231,COMPOSIÇÃO!B:I,4,FALSE),IFERROR(VLOOKUP(F231,[13]COTAÇÕES!$A$1:$E$554000,2,FALSE),0))))))</f>
        <v>TORNEIRA CROMADA COM BICO PARA JARDIM/TANQUE 1/2" OU 3/4" (REF 1153)</v>
      </c>
      <c r="H231" s="128" t="str">
        <f>IFERROR(VLOOKUP(F231,[9]planilhanull!$G$1:$K$65536,3,FALSE),IFERROR(VLOOKUP(F231,[10]JANEIRO_2023!$A$1:$F$65536,3,FALSE),IFERROR(VLOOKUP(F231,[11]sheet1!$A$1:$E$65536,3,FALSE),IFERROR(VLOOKUP(F231,[12]JANEIRO_2023!$A$1:$F$65536,4,FALSE),IFERROR(VLOOKUP(F231,COMPOSIÇÃO!B:I,6,FALSE),IFERROR(VLOOKUP(F231,[13]COTAÇÕES!$A$1:$J$55400,3,FALSE),0))))))</f>
        <v>UN</v>
      </c>
      <c r="I231" s="392">
        <f>VLOOKUP(E231,'MEMORIA DE CALCULO AT'!A:J,8,0)</f>
        <v>1</v>
      </c>
      <c r="J231" s="440">
        <f>IFERROR(VLOOKUP(F231,[14]planilhanull!$G:$M,5,FALSE),IFERROR(VLOOKUP(F231,[15]JUNHO_2023!$A$1:$F$65536,6,FALSE),IFERROR(VLOOKUP(F231,[16]sheet1!$A:$E,5,FALSE),IFERROR(VLOOKUP(F231,[17]JUNHO_2023!$A$1:$F$65536,5,FALSE),IFERROR(VLOOKUP(F231,[18]COMPOSIÇÃO!$A:$H,8,FALSE),IFERROR(VLOOKUP(F231,[18]COTAÇÕES!$A:$E,5,FALSE),0))))))</f>
        <v>52.4</v>
      </c>
      <c r="K231" s="392">
        <f t="shared" si="99"/>
        <v>67.5</v>
      </c>
      <c r="L231" s="394">
        <f t="shared" si="100"/>
        <v>67.5</v>
      </c>
    </row>
    <row r="232" spans="2:12" ht="38.25" x14ac:dyDescent="0.25">
      <c r="B232" s="309" t="s">
        <v>683</v>
      </c>
      <c r="C232" s="127" t="s">
        <v>51</v>
      </c>
      <c r="D232" s="127" t="s">
        <v>52</v>
      </c>
      <c r="E232" s="120" t="str">
        <f>Tabela3[[#This Row],[ITEM]]</f>
        <v>18.1.17</v>
      </c>
      <c r="F232" s="120">
        <v>90373</v>
      </c>
      <c r="G232" s="37" t="str">
        <f>IFERROR(VLOOKUP(F232,[9]planilhanull!$G$1:$K$65536,2,FALSE),IFERROR(VLOOKUP(F232,[10]JANEIRO_2023!$A$1:$F$65536,2,FALSE),IFERROR(VLOOKUP(F232,[11]sheet1!$A$1:$E$65536,2,FALSE),IFERROR(VLOOKUP(F232,[12]JANEIRO_2023!$A$1:$F$65536,3,FALSE),IFERROR(VLOOKUP(F232,COMPOSIÇÃO!B:I,4,FALSE),IFERROR(VLOOKUP(F232,[13]COTAÇÕES!$A$1:$E$554000,2,FALSE),0))))))</f>
        <v>JOELHO 90 GRAUS COM BUCHA DE LATÃO, PVC, SOLDÁVEL, DN 25MM, X 1/2  INSTALADO EM RAMAL OU SUB-RAMAL DE ÁGUA - FORNECIMENTO E INSTALAÇÃO. AF_06/2022</v>
      </c>
      <c r="H232" s="128" t="str">
        <f>IFERROR(VLOOKUP(F232,[9]planilhanull!$G$1:$K$65536,3,FALSE),IFERROR(VLOOKUP(F232,[10]JANEIRO_2023!$A$1:$F$65536,3,FALSE),IFERROR(VLOOKUP(F232,[11]sheet1!$A$1:$E$65536,3,FALSE),IFERROR(VLOOKUP(F232,[12]JANEIRO_2023!$A$1:$F$65536,4,FALSE),IFERROR(VLOOKUP(F232,COMPOSIÇÃO!B:I,6,FALSE),IFERROR(VLOOKUP(F232,[13]COTAÇÕES!$A$1:$J$55400,3,FALSE),0))))))</f>
        <v>UN</v>
      </c>
      <c r="I232" s="392">
        <f>VLOOKUP(E232,'MEMORIA DE CALCULO AT'!A:J,8,0)</f>
        <v>1</v>
      </c>
      <c r="J232" s="440" t="str">
        <f>IFERROR(VLOOKUP(F232,[14]planilhanull!$G:$M,5,FALSE),IFERROR(VLOOKUP(F232,[15]JUNHO_2023!$A$1:$F$65536,6,FALSE),IFERROR(VLOOKUP(F232,[16]sheet1!$A:$E,5,FALSE),IFERROR(VLOOKUP(F232,[17]JUNHO_2023!$A$1:$F$65536,5,FALSE),IFERROR(VLOOKUP(F232,[18]COMPOSIÇÃO!$A:$H,8,FALSE),IFERROR(VLOOKUP(F232,[18]COTAÇÕES!$A:$E,5,FALSE),0))))))</f>
        <v>12,20</v>
      </c>
      <c r="K232" s="392">
        <f t="shared" si="99"/>
        <v>15.71</v>
      </c>
      <c r="L232" s="394">
        <f t="shared" si="100"/>
        <v>15.71</v>
      </c>
    </row>
    <row r="233" spans="2:12" ht="38.25" x14ac:dyDescent="0.25">
      <c r="B233" s="309" t="s">
        <v>684</v>
      </c>
      <c r="C233" s="127" t="s">
        <v>51</v>
      </c>
      <c r="D233" s="127" t="s">
        <v>52</v>
      </c>
      <c r="E233" s="120" t="str">
        <f>Tabela3[[#This Row],[ITEM]]</f>
        <v>18.1.18</v>
      </c>
      <c r="F233" s="120">
        <v>104328</v>
      </c>
      <c r="G233" s="37" t="str">
        <f>IFERROR(VLOOKUP(F233,[9]planilhanull!$G$1:$K$65536,2,FALSE),IFERROR(VLOOKUP(F233,[10]JANEIRO_2023!$A$1:$F$65536,2,FALSE),IFERROR(VLOOKUP(F233,[11]sheet1!$A$1:$E$65536,2,FALSE),IFERROR(VLOOKUP(F233,[12]JANEIRO_2023!$A$1:$F$65536,3,FALSE),IFERROR(VLOOKUP(F233,COMPOSIÇÃO!B:I,4,FALSE),IFERROR(VLOOKUP(F233,[13]COTAÇÕES!$A$1:$E$554000,2,FALSE),0))))))</f>
        <v>CAIXA SIFONADA, COM GRELHA QUADRADA, PVC, DN 150 X 150 X 50 MM, JUNTA SOLDÁVEL, FORNECIDA E INSTALADA EM RAMAL DE DESCARGA OU EM RAMAL DE ESGOTO SANITÁRIO. AF_08/2022</v>
      </c>
      <c r="H233" s="128" t="str">
        <f>IFERROR(VLOOKUP(F233,[9]planilhanull!$G$1:$K$65536,3,FALSE),IFERROR(VLOOKUP(F233,[10]JANEIRO_2023!$A$1:$F$65536,3,FALSE),IFERROR(VLOOKUP(F233,[11]sheet1!$A$1:$E$65536,3,FALSE),IFERROR(VLOOKUP(F233,[12]JANEIRO_2023!$A$1:$F$65536,4,FALSE),IFERROR(VLOOKUP(F233,COMPOSIÇÃO!B:I,6,FALSE),IFERROR(VLOOKUP(F233,[13]COTAÇÕES!$A$1:$J$55400,3,FALSE),0))))))</f>
        <v>UN</v>
      </c>
      <c r="I233" s="392">
        <f>VLOOKUP(E233,'MEMORIA DE CALCULO AT'!A:J,8,0)</f>
        <v>2</v>
      </c>
      <c r="J233" s="440" t="str">
        <f>IFERROR(VLOOKUP(F233,[14]planilhanull!$G:$M,5,FALSE),IFERROR(VLOOKUP(F233,[15]JUNHO_2023!$A$1:$F$65536,6,FALSE),IFERROR(VLOOKUP(F233,[16]sheet1!$A:$E,5,FALSE),IFERROR(VLOOKUP(F233,[17]JUNHO_2023!$A$1:$F$65536,5,FALSE),IFERROR(VLOOKUP(F233,[18]COMPOSIÇÃO!$A:$H,8,FALSE),IFERROR(VLOOKUP(F233,[18]COTAÇÕES!$A:$E,5,FALSE),0))))))</f>
        <v>73,04</v>
      </c>
      <c r="K233" s="392">
        <f t="shared" si="99"/>
        <v>94.08</v>
      </c>
      <c r="L233" s="394">
        <f t="shared" si="100"/>
        <v>188.16</v>
      </c>
    </row>
    <row r="234" spans="2:12" ht="38.25" x14ac:dyDescent="0.25">
      <c r="B234" s="309" t="s">
        <v>685</v>
      </c>
      <c r="C234" s="127" t="s">
        <v>51</v>
      </c>
      <c r="D234" s="127" t="s">
        <v>52</v>
      </c>
      <c r="E234" s="120" t="str">
        <f>Tabela3[[#This Row],[ITEM]]</f>
        <v>18.1.19</v>
      </c>
      <c r="F234" s="120">
        <v>89802</v>
      </c>
      <c r="G234" s="37" t="str">
        <f>IFERROR(VLOOKUP(F234,[9]planilhanull!$G$1:$K$65536,2,FALSE),IFERROR(VLOOKUP(F234,[10]JANEIRO_2023!$A$1:$F$65536,2,FALSE),IFERROR(VLOOKUP(F234,[11]sheet1!$A$1:$E$65536,2,FALSE),IFERROR(VLOOKUP(F234,[12]JANEIRO_2023!$A$1:$F$65536,3,FALSE),IFERROR(VLOOKUP(F234,COMPOSIÇÃO!B:I,4,FALSE),IFERROR(VLOOKUP(F234,[13]COTAÇÕES!$A$1:$E$554000,2,FALSE),0))))))</f>
        <v>JOELHO 45 GRAUS, PVC, SERIE NORMAL, ESGOTO PREDIAL, DN 50 MM, JUNTA ELÁSTICA, FORNECIDO E INSTALADO EM PRUMADA DE ESGOTO SANITÁRIO OU VENTILAÇÃO. AF_08/2022</v>
      </c>
      <c r="H234" s="128" t="str">
        <f>IFERROR(VLOOKUP(F234,[9]planilhanull!$G$1:$K$65536,3,FALSE),IFERROR(VLOOKUP(F234,[10]JANEIRO_2023!$A$1:$F$65536,3,FALSE),IFERROR(VLOOKUP(F234,[11]sheet1!$A$1:$E$65536,3,FALSE),IFERROR(VLOOKUP(F234,[12]JANEIRO_2023!$A$1:$F$65536,4,FALSE),IFERROR(VLOOKUP(F234,COMPOSIÇÃO!B:I,6,FALSE),IFERROR(VLOOKUP(F234,[13]COTAÇÕES!$A$1:$J$55400,3,FALSE),0))))))</f>
        <v>UN</v>
      </c>
      <c r="I234" s="392">
        <f>VLOOKUP(E234,'MEMORIA DE CALCULO AT'!A:J,8,0)</f>
        <v>2</v>
      </c>
      <c r="J234" s="440" t="str">
        <f>IFERROR(VLOOKUP(F234,[14]planilhanull!$G:$M,5,FALSE),IFERROR(VLOOKUP(F234,[15]JUNHO_2023!$A$1:$F$65536,6,FALSE),IFERROR(VLOOKUP(F234,[16]sheet1!$A:$E,5,FALSE),IFERROR(VLOOKUP(F234,[17]JUNHO_2023!$A$1:$F$65536,5,FALSE),IFERROR(VLOOKUP(F234,[18]COMPOSIÇÃO!$A:$H,8,FALSE),IFERROR(VLOOKUP(F234,[18]COTAÇÕES!$A:$E,5,FALSE),0))))))</f>
        <v>10,35</v>
      </c>
      <c r="K234" s="392">
        <f t="shared" si="99"/>
        <v>13.33</v>
      </c>
      <c r="L234" s="394">
        <f t="shared" si="100"/>
        <v>26.66</v>
      </c>
    </row>
    <row r="235" spans="2:12" ht="38.25" x14ac:dyDescent="0.25">
      <c r="B235" s="309" t="s">
        <v>686</v>
      </c>
      <c r="C235" s="127" t="s">
        <v>51</v>
      </c>
      <c r="D235" s="127" t="s">
        <v>52</v>
      </c>
      <c r="E235" s="120" t="str">
        <f>Tabela3[[#This Row],[ITEM]]</f>
        <v>18.1.20</v>
      </c>
      <c r="F235" s="120">
        <v>89712</v>
      </c>
      <c r="G235" s="37" t="str">
        <f>IFERROR(VLOOKUP(F235,[9]planilhanull!$G$1:$K$65536,2,FALSE),IFERROR(VLOOKUP(F235,[10]JANEIRO_2023!$A$1:$F$65536,2,FALSE),IFERROR(VLOOKUP(F235,[11]sheet1!$A$1:$E$65536,2,FALSE),IFERROR(VLOOKUP(F235,[12]JANEIRO_2023!$A$1:$F$65536,3,FALSE),IFERROR(VLOOKUP(F235,COMPOSIÇÃO!B:I,4,FALSE),IFERROR(VLOOKUP(F235,[13]COTAÇÕES!$A$1:$E$554000,2,FALSE),0))))))</f>
        <v>TUBO PVC, SERIE NORMAL, ESGOTO PREDIAL, DN 50 MM, FORNECIDO E INSTALADO EM RAMAL DE DESCARGA OU RAMAL DE ESGOTO SANITÁRIO. AF_08/2022</v>
      </c>
      <c r="H235" s="128" t="str">
        <f>IFERROR(VLOOKUP(F235,[9]planilhanull!$G$1:$K$65536,3,FALSE),IFERROR(VLOOKUP(F235,[10]JANEIRO_2023!$A$1:$F$65536,3,FALSE),IFERROR(VLOOKUP(F235,[11]sheet1!$A$1:$E$65536,3,FALSE),IFERROR(VLOOKUP(F235,[12]JANEIRO_2023!$A$1:$F$65536,4,FALSE),IFERROR(VLOOKUP(F235,COMPOSIÇÃO!B:I,6,FALSE),IFERROR(VLOOKUP(F235,[13]COTAÇÕES!$A$1:$J$55400,3,FALSE),0))))))</f>
        <v>M</v>
      </c>
      <c r="I235" s="392">
        <f>VLOOKUP(E235,'MEMORIA DE CALCULO AT'!A:J,8,0)</f>
        <v>1.21</v>
      </c>
      <c r="J235" s="440" t="str">
        <f>IFERROR(VLOOKUP(F235,[14]planilhanull!$G:$M,5,FALSE),IFERROR(VLOOKUP(F235,[15]JUNHO_2023!$A$1:$F$65536,6,FALSE),IFERROR(VLOOKUP(F235,[16]sheet1!$A:$E,5,FALSE),IFERROR(VLOOKUP(F235,[17]JUNHO_2023!$A$1:$F$65536,5,FALSE),IFERROR(VLOOKUP(F235,[18]COMPOSIÇÃO!$A:$H,8,FALSE),IFERROR(VLOOKUP(F235,[18]COTAÇÕES!$A:$E,5,FALSE),0))))))</f>
        <v>24,64</v>
      </c>
      <c r="K235" s="392">
        <f t="shared" si="99"/>
        <v>31.74</v>
      </c>
      <c r="L235" s="394">
        <f t="shared" si="100"/>
        <v>38.4</v>
      </c>
    </row>
    <row r="236" spans="2:12" ht="25.5" x14ac:dyDescent="0.25">
      <c r="B236" s="309" t="s">
        <v>687</v>
      </c>
      <c r="C236" s="127" t="s">
        <v>51</v>
      </c>
      <c r="D236" s="127" t="s">
        <v>52</v>
      </c>
      <c r="E236" s="120" t="str">
        <f>Tabela3[[#This Row],[ITEM]]</f>
        <v>18.1.21</v>
      </c>
      <c r="F236" s="120">
        <v>93358</v>
      </c>
      <c r="G236" s="37" t="str">
        <f>IFERROR(VLOOKUP(F236,[9]planilhanull!$G$1:$K$65536,2,FALSE),IFERROR(VLOOKUP(F236,[10]JANEIRO_2023!$A$1:$F$65536,2,FALSE),IFERROR(VLOOKUP(F236,[11]sheet1!$A$1:$E$65536,2,FALSE),IFERROR(VLOOKUP(F236,[12]JANEIRO_2023!$A$1:$F$65536,3,FALSE),IFERROR(VLOOKUP(F236,COMPOSIÇÃO!B:I,4,FALSE),IFERROR(VLOOKUP(F236,[13]COTAÇÕES!$A$1:$E$554000,2,FALSE),0))))))</f>
        <v>ESCAVAÇÃO MANUAL DE VALA COM PROFUNDIDADE MENOR OU IGUAL A 1,30 M. AF_02/2021</v>
      </c>
      <c r="H236" s="128" t="str">
        <f>IFERROR(VLOOKUP(F236,[9]planilhanull!$G$1:$K$65536,3,FALSE),IFERROR(VLOOKUP(F236,[10]JANEIRO_2023!$A$1:$F$65536,3,FALSE),IFERROR(VLOOKUP(F236,[11]sheet1!$A$1:$E$65536,3,FALSE),IFERROR(VLOOKUP(F236,[12]JANEIRO_2023!$A$1:$F$65536,4,FALSE),IFERROR(VLOOKUP(F236,COMPOSIÇÃO!B:I,6,FALSE),IFERROR(VLOOKUP(F236,[13]COTAÇÕES!$A$1:$J$55400,3,FALSE),0))))))</f>
        <v>M3</v>
      </c>
      <c r="I236" s="392">
        <f>VLOOKUP(E236,'MEMORIA DE CALCULO AT'!A:J,8,0)</f>
        <v>0.69149999999999989</v>
      </c>
      <c r="J236" s="440" t="str">
        <f>IFERROR(VLOOKUP(F236,[14]planilhanull!$G:$M,5,FALSE),IFERROR(VLOOKUP(F236,[15]JUNHO_2023!$A$1:$F$65536,6,FALSE),IFERROR(VLOOKUP(F236,[16]sheet1!$A:$E,5,FALSE),IFERROR(VLOOKUP(F236,[17]JUNHO_2023!$A$1:$F$65536,5,FALSE),IFERROR(VLOOKUP(F236,[18]COMPOSIÇÃO!$A:$H,8,FALSE),IFERROR(VLOOKUP(F236,[18]COTAÇÕES!$A:$E,5,FALSE),0))))))</f>
        <v>70,17</v>
      </c>
      <c r="K236" s="392">
        <f t="shared" si="99"/>
        <v>90.39</v>
      </c>
      <c r="L236" s="394">
        <f t="shared" si="100"/>
        <v>62.5</v>
      </c>
    </row>
    <row r="237" spans="2:12" x14ac:dyDescent="0.25">
      <c r="B237" s="309" t="s">
        <v>688</v>
      </c>
      <c r="C237" s="127" t="s">
        <v>51</v>
      </c>
      <c r="D237" s="127" t="s">
        <v>54</v>
      </c>
      <c r="E237" s="446" t="str">
        <f>Tabela3[[#This Row],[ITEM]]</f>
        <v>18.1.22</v>
      </c>
      <c r="F237" s="446" t="s">
        <v>796</v>
      </c>
      <c r="G237" s="37" t="str">
        <f>IFERROR(VLOOKUP(F237,[9]planilhanull!$G$1:$K$65536,2,FALSE),IFERROR(VLOOKUP(F237,[10]JANEIRO_2023!$A$1:$F$65536,2,FALSE),IFERROR(VLOOKUP(F237,[11]sheet1!$A$1:$E$65536,2,FALSE),IFERROR(VLOOKUP(F237,[12]JANEIRO_2023!$A$1:$F$65536,3,FALSE),IFERROR(VLOOKUP(F237,COMPOSIÇÃO!B:I,4,FALSE),IFERROR(VLOOKUP(F237,[13]COTAÇÕES!$A$1:$E$554000,2,FALSE),0))))))</f>
        <v>REATERRO MANUAL APILOADO COM SOQUETE. AF_10/2017</v>
      </c>
      <c r="H237" s="447" t="str">
        <f>IFERROR(VLOOKUP(F237,[9]planilhanull!$G$1:$K$65536,3,FALSE),IFERROR(VLOOKUP(F237,[10]JANEIRO_2023!$A$1:$F$65536,3,FALSE),IFERROR(VLOOKUP(F237,[11]sheet1!$A$1:$E$65536,3,FALSE),IFERROR(VLOOKUP(F237,[12]JANEIRO_2023!$A$1:$F$65536,4,FALSE),IFERROR(VLOOKUP(F237,COMPOSIÇÃO!B:I,6,FALSE),IFERROR(VLOOKUP(F237,[13]COTAÇÕES!$A$1:$J$55400,3,FALSE),0))))))</f>
        <v>UN</v>
      </c>
      <c r="I237" s="392">
        <f>VLOOKUP(E237,'MEMORIA DE CALCULO AT'!A:J,8,0)</f>
        <v>0.69149999999999989</v>
      </c>
      <c r="J237" s="393">
        <f>IFERROR(VLOOKUP(F237,[9]planilhanull!$G$1:$K$65536,5,FALSE),IFERROR(VLOOKUP(F237,[10]JANEIRO_2023!$A$1:$F$65536,6,FALSE),IFERROR(VLOOKUP(F237,[11]sheet1!$A$1:$E$65536,5,FALSE),IFERROR(VLOOKUP(F237,[12]JANEIRO_2023!$A$1:$F$65536,5,FALSE),IFERROR(VLOOKUP(F237,COMPOSIÇÃO!B:I,8,FALSE),IFERROR(VLOOKUP(F237,[13]COTAÇÕES!$A$1:$J$55400,5,FALSE),0))))))</f>
        <v>42.55</v>
      </c>
      <c r="K237" s="392">
        <f t="shared" si="99"/>
        <v>54.81</v>
      </c>
      <c r="L237" s="394">
        <f t="shared" si="100"/>
        <v>37.9</v>
      </c>
    </row>
    <row r="238" spans="2:12" ht="38.25" x14ac:dyDescent="0.25">
      <c r="B238" s="309" t="s">
        <v>689</v>
      </c>
      <c r="C238" s="127" t="s">
        <v>51</v>
      </c>
      <c r="D238" s="127" t="s">
        <v>52</v>
      </c>
      <c r="E238" s="120" t="str">
        <f>Tabela3[[#This Row],[ITEM]]</f>
        <v>18.1.23</v>
      </c>
      <c r="F238" s="120">
        <v>92544</v>
      </c>
      <c r="G238" s="37" t="str">
        <f>IFERROR(VLOOKUP(F238,[9]planilhanull!$G$1:$K$65536,2,FALSE),IFERROR(VLOOKUP(F238,[10]JANEIRO_2023!$A$1:$F$65536,2,FALSE),IFERROR(VLOOKUP(F238,[11]sheet1!$A$1:$E$65536,2,FALSE),IFERROR(VLOOKUP(F238,[12]JANEIRO_2023!$A$1:$F$65536,3,FALSE),IFERROR(VLOOKUP(F238,COMPOSIÇÃO!B:I,4,FALSE),IFERROR(VLOOKUP(F238,[13]COTAÇÕES!$A$1:$E$554000,2,FALSE),0))))))</f>
        <v>TRAMA DE MADEIRA COMPOSTA POR TERÇAS PARA TELHADOS DE ATÉ 2 ÁGUAS PARA TELHA ESTRUTURAL DE FIBROCIMENTO, INCLUSO TRANSPORTE VERTICAL. AF_07/2019</v>
      </c>
      <c r="H238" s="128" t="str">
        <f>IFERROR(VLOOKUP(F238,[9]planilhanull!$G$1:$K$65536,3,FALSE),IFERROR(VLOOKUP(F238,[10]JANEIRO_2023!$A$1:$F$65536,3,FALSE),IFERROR(VLOOKUP(F238,[11]sheet1!$A$1:$E$65536,3,FALSE),IFERROR(VLOOKUP(F238,[12]JANEIRO_2023!$A$1:$F$65536,4,FALSE),IFERROR(VLOOKUP(F238,COMPOSIÇÃO!B:I,6,FALSE),IFERROR(VLOOKUP(F238,[13]COTAÇÕES!$A$1:$J$55400,3,FALSE),0))))))</f>
        <v>M2</v>
      </c>
      <c r="I238" s="392">
        <f>VLOOKUP(E238,'MEMORIA DE CALCULO AT'!A:J,8,0)</f>
        <v>6.1974999999999998</v>
      </c>
      <c r="J238" s="440" t="str">
        <f>IFERROR(VLOOKUP(F238,[14]planilhanull!$G:$M,5,FALSE),IFERROR(VLOOKUP(F238,[15]JUNHO_2023!$A$1:$F$65536,6,FALSE),IFERROR(VLOOKUP(F238,[16]sheet1!$A:$E,5,FALSE),IFERROR(VLOOKUP(F238,[17]JUNHO_2023!$A$1:$F$65536,5,FALSE),IFERROR(VLOOKUP(F238,[18]COMPOSIÇÃO!$A:$H,8,FALSE),IFERROR(VLOOKUP(F238,[18]COTAÇÕES!$A:$E,5,FALSE),0))))))</f>
        <v>19,65</v>
      </c>
      <c r="K238" s="392">
        <f t="shared" ref="K238:K239" si="101">TRUNC(J238*(1+$C$9),2)</f>
        <v>25.31</v>
      </c>
      <c r="L238" s="394">
        <f t="shared" ref="L238:L239" si="102">TRUNC(K238*I238,2)</f>
        <v>156.85</v>
      </c>
    </row>
    <row r="239" spans="2:12" ht="51" x14ac:dyDescent="0.25">
      <c r="B239" s="309" t="s">
        <v>692</v>
      </c>
      <c r="C239" s="127" t="s">
        <v>51</v>
      </c>
      <c r="D239" s="127" t="s">
        <v>52</v>
      </c>
      <c r="E239" s="120" t="str">
        <f>Tabela3[[#This Row],[ITEM]]</f>
        <v>18.1.24</v>
      </c>
      <c r="F239" s="120">
        <v>94210</v>
      </c>
      <c r="G239" s="37" t="str">
        <f>IFERROR(VLOOKUP(F239,[9]planilhanull!$G$1:$K$65536,2,FALSE),IFERROR(VLOOKUP(F239,[10]JANEIRO_2023!$A$1:$F$65536,2,FALSE),IFERROR(VLOOKUP(F239,[11]sheet1!$A$1:$E$65536,2,FALSE),IFERROR(VLOOKUP(F239,[12]JANEIRO_2023!$A$1:$F$65536,3,FALSE),IFERROR(VLOOKUP(F239,COMPOSIÇÃO!B:I,4,FALSE),IFERROR(VLOOKUP(F239,[13]COTAÇÕES!$A$1:$E$554000,2,FALSE),0))))))</f>
        <v>TELHAMENTO COM TELHA ONDULADA DE FIBROCIMENTO E = 6 MM, COM RECOBRIMENTO LATERAL DE 1 1/4 DE ONDA PARA TELHADO COM INCLINAÇÃO MÁXIMA DE 10°, COM ATÉ 2 ÁGUAS, INCLUSO IÇAMENTO. AF_07/2019</v>
      </c>
      <c r="H239" s="128" t="str">
        <f>IFERROR(VLOOKUP(F239,[9]planilhanull!$G$1:$K$65536,3,FALSE),IFERROR(VLOOKUP(F239,[10]JANEIRO_2023!$A$1:$F$65536,3,FALSE),IFERROR(VLOOKUP(F239,[11]sheet1!$A$1:$E$65536,3,FALSE),IFERROR(VLOOKUP(F239,[12]JANEIRO_2023!$A$1:$F$65536,4,FALSE),IFERROR(VLOOKUP(F239,COMPOSIÇÃO!B:I,6,FALSE),IFERROR(VLOOKUP(F239,[13]COTAÇÕES!$A$1:$J$55400,3,FALSE),0))))))</f>
        <v>M2</v>
      </c>
      <c r="I239" s="392">
        <f>VLOOKUP(E239,'MEMORIA DE CALCULO AT'!A:J,8,0)</f>
        <v>6.1974999999999998</v>
      </c>
      <c r="J239" s="440" t="str">
        <f>IFERROR(VLOOKUP(F239,[14]planilhanull!$G:$M,5,FALSE),IFERROR(VLOOKUP(F239,[15]JUNHO_2023!$A$1:$F$65536,6,FALSE),IFERROR(VLOOKUP(F239,[16]sheet1!$A:$E,5,FALSE),IFERROR(VLOOKUP(F239,[17]JUNHO_2023!$A$1:$F$65536,5,FALSE),IFERROR(VLOOKUP(F239,[18]COMPOSIÇÃO!$A:$H,8,FALSE),IFERROR(VLOOKUP(F239,[18]COTAÇÕES!$A:$E,5,FALSE),0))))))</f>
        <v>48,18</v>
      </c>
      <c r="K239" s="392">
        <f t="shared" si="101"/>
        <v>62.06</v>
      </c>
      <c r="L239" s="394">
        <f t="shared" si="102"/>
        <v>384.61</v>
      </c>
    </row>
    <row r="240" spans="2:12" x14ac:dyDescent="0.25">
      <c r="B240" s="289"/>
      <c r="C240" s="127"/>
      <c r="D240" s="127"/>
      <c r="E240" s="127"/>
      <c r="F240" s="73"/>
      <c r="G240" s="73"/>
      <c r="H240" s="73"/>
      <c r="I240" s="73"/>
      <c r="J240" s="73"/>
      <c r="K240" s="73"/>
      <c r="L240" s="384"/>
    </row>
    <row r="241" spans="2:26" x14ac:dyDescent="0.25">
      <c r="B241" s="345" t="s">
        <v>387</v>
      </c>
      <c r="C241" s="346"/>
      <c r="D241" s="346"/>
      <c r="E241" s="346"/>
      <c r="F241" s="346"/>
      <c r="G241" s="344" t="s">
        <v>149</v>
      </c>
      <c r="H241" s="347"/>
      <c r="I241" s="348"/>
      <c r="J241" s="349"/>
      <c r="K241" s="348"/>
      <c r="L241" s="350">
        <f>SUM(L242:L244)/2</f>
        <v>15757.439999999999</v>
      </c>
      <c r="Z241" s="385">
        <f>Tabela3[[#This Row],[CUSTO TOTAL C/ BDI]]/L13</f>
        <v>4.502193633092523E-2</v>
      </c>
    </row>
    <row r="242" spans="2:26" x14ac:dyDescent="0.25">
      <c r="B242" s="307" t="s">
        <v>388</v>
      </c>
      <c r="C242" s="49"/>
      <c r="D242" s="49"/>
      <c r="E242" s="49"/>
      <c r="F242" s="49"/>
      <c r="G242" s="50" t="s">
        <v>149</v>
      </c>
      <c r="H242" s="124"/>
      <c r="I242" s="125"/>
      <c r="J242" s="126"/>
      <c r="K242" s="125"/>
      <c r="L242" s="308">
        <f>SUM(L243:L244)</f>
        <v>15757.44</v>
      </c>
    </row>
    <row r="243" spans="2:26" ht="25.5" x14ac:dyDescent="0.25">
      <c r="B243" s="309" t="s">
        <v>389</v>
      </c>
      <c r="C243" s="127" t="s">
        <v>51</v>
      </c>
      <c r="D243" s="127" t="s">
        <v>52</v>
      </c>
      <c r="E243" s="120" t="str">
        <f>Tabela3[[#This Row],[ITEM]]</f>
        <v>19.1.1</v>
      </c>
      <c r="F243" s="120">
        <v>90777</v>
      </c>
      <c r="G243" s="37" t="str">
        <f>IFERROR(VLOOKUP(F243,[9]planilhanull!$G$1:$K$65536,2,FALSE),IFERROR(VLOOKUP(F243,[10]JANEIRO_2023!$A$1:$F$65536,2,FALSE),IFERROR(VLOOKUP(F243,[11]sheet1!$A$1:$E$65536,2,FALSE),IFERROR(VLOOKUP(F243,[12]JANEIRO_2023!$A$1:$F$65536,3,FALSE),IFERROR(VLOOKUP(F243,COMPOSIÇÃO!B:I,4,FALSE),IFERROR(VLOOKUP(F243,[13]COTAÇÕES!$A$1:$E$554000,2,FALSE),0))))))</f>
        <v>ENGENHEIRO CIVIL DE OBRA JUNIOR COM ENCARGOS COMPLEMENTARES</v>
      </c>
      <c r="H243" s="128" t="str">
        <f>IFERROR(VLOOKUP(F243,[9]planilhanull!$G$1:$K$65536,3,FALSE),IFERROR(VLOOKUP(F243,[10]JANEIRO_2023!$A$1:$F$65536,3,FALSE),IFERROR(VLOOKUP(F243,[11]sheet1!$A$1:$E$65536,3,FALSE),IFERROR(VLOOKUP(F243,[12]JANEIRO_2023!$A$1:$F$65536,4,FALSE),IFERROR(VLOOKUP(F243,COMPOSIÇÃO!B:I,6,FALSE),IFERROR(VLOOKUP(F243,[13]COTAÇÕES!$A$1:$J$55400,3,FALSE),0))))))</f>
        <v>H</v>
      </c>
      <c r="I243" s="392">
        <f>'MEMORIA DE CALCULO AT'!H715</f>
        <v>48</v>
      </c>
      <c r="J243" s="440" t="str">
        <f>IFERROR(VLOOKUP(F243,[14]planilhanull!$G:$M,5,FALSE),IFERROR(VLOOKUP(F243,[15]JUNHO_2023!$A$1:$F$65536,6,FALSE),IFERROR(VLOOKUP(F243,[16]sheet1!$A:$E,5,FALSE),IFERROR(VLOOKUP(F243,[17]JUNHO_2023!$A$1:$F$65536,5,FALSE),IFERROR(VLOOKUP(F243,[18]COMPOSIÇÃO!$A:$H,8,FALSE),IFERROR(VLOOKUP(F243,[18]COTAÇÕES!$A:$E,5,FALSE),0))))))</f>
        <v>97,88</v>
      </c>
      <c r="K243" s="392">
        <f>TRUNC(J243*(1+$C$9),2)</f>
        <v>126.08</v>
      </c>
      <c r="L243" s="394">
        <f>TRUNC(K243*I243,2)</f>
        <v>6051.84</v>
      </c>
    </row>
    <row r="244" spans="2:26" x14ac:dyDescent="0.25">
      <c r="B244" s="309" t="s">
        <v>629</v>
      </c>
      <c r="C244" s="127" t="s">
        <v>51</v>
      </c>
      <c r="D244" s="127" t="s">
        <v>52</v>
      </c>
      <c r="E244" s="120" t="str">
        <f>Tabela3[[#This Row],[ITEM]]</f>
        <v>19.1.2</v>
      </c>
      <c r="F244" s="120">
        <v>90780</v>
      </c>
      <c r="G244" s="37" t="str">
        <f>IFERROR(VLOOKUP(F244,[9]planilhanull!$G$1:$K$65536,2,FALSE),IFERROR(VLOOKUP(F244,[10]JANEIRO_2023!$A$1:$F$65536,2,FALSE),IFERROR(VLOOKUP(F244,[11]sheet1!$A$1:$E$65536,2,FALSE),IFERROR(VLOOKUP(F244,[12]JANEIRO_2023!$A$1:$F$65536,3,FALSE),IFERROR(VLOOKUP(F244,COMPOSIÇÃO!B:I,4,FALSE),IFERROR(VLOOKUP(F244,[13]COTAÇÕES!$A$1:$E$554000,2,FALSE),0))))))</f>
        <v>MESTRE DE OBRAS COM ENCARGOS COMPLEMENTARES</v>
      </c>
      <c r="H244" s="128" t="str">
        <f>IFERROR(VLOOKUP(F244,[9]planilhanull!$G$1:$K$65536,3,FALSE),IFERROR(VLOOKUP(F244,[10]JANEIRO_2023!$A$1:$F$65536,3,FALSE),IFERROR(VLOOKUP(F244,[11]sheet1!$A$1:$E$65536,3,FALSE),IFERROR(VLOOKUP(F244,[12]JANEIRO_2023!$A$1:$F$65536,4,FALSE),IFERROR(VLOOKUP(F244,COMPOSIÇÃO!B:I,6,FALSE),IFERROR(VLOOKUP(F244,[13]COTAÇÕES!$A$1:$J$55400,3,FALSE),0))))))</f>
        <v>H</v>
      </c>
      <c r="I244" s="392">
        <f>VLOOKUP(E244,'MEMORIA DE CALCULO AT'!A:J,8,0)</f>
        <v>240</v>
      </c>
      <c r="J244" s="440" t="str">
        <f>IFERROR(VLOOKUP(F244,[14]planilhanull!$G:$M,5,FALSE),IFERROR(VLOOKUP(F244,[15]JUNHO_2023!$A$1:$F$65536,6,FALSE),IFERROR(VLOOKUP(F244,[16]sheet1!$A:$E,5,FALSE),IFERROR(VLOOKUP(F244,[17]JUNHO_2023!$A$1:$F$65536,5,FALSE),IFERROR(VLOOKUP(F244,[18]COMPOSIÇÃO!$A:$H,8,FALSE),IFERROR(VLOOKUP(F244,[18]COTAÇÕES!$A:$E,5,FALSE),0))))))</f>
        <v>31,40</v>
      </c>
      <c r="K244" s="392">
        <f>TRUNC(J244*(1+$C$9),2)</f>
        <v>40.44</v>
      </c>
      <c r="L244" s="394">
        <f>TRUNC(K244*I244,2)</f>
        <v>9705.6</v>
      </c>
    </row>
    <row r="245" spans="2:26" x14ac:dyDescent="0.25">
      <c r="B245" s="309"/>
      <c r="C245" s="127"/>
      <c r="D245" s="127"/>
      <c r="E245" s="127"/>
      <c r="F245" s="120"/>
      <c r="G245" s="44"/>
      <c r="H245" s="127"/>
      <c r="I245" s="129"/>
      <c r="J245" s="386"/>
      <c r="K245" s="129"/>
      <c r="L245" s="310"/>
    </row>
    <row r="246" spans="2:26" x14ac:dyDescent="0.25">
      <c r="B246" s="345" t="s">
        <v>630</v>
      </c>
      <c r="C246" s="346"/>
      <c r="D246" s="346"/>
      <c r="E246" s="346"/>
      <c r="F246" s="346"/>
      <c r="G246" s="344" t="s">
        <v>148</v>
      </c>
      <c r="H246" s="347"/>
      <c r="I246" s="348"/>
      <c r="J246" s="349"/>
      <c r="K246" s="348"/>
      <c r="L246" s="350">
        <f>SUM(L247:L248)/2</f>
        <v>1038.8</v>
      </c>
    </row>
    <row r="247" spans="2:26" x14ac:dyDescent="0.25">
      <c r="B247" s="307" t="s">
        <v>631</v>
      </c>
      <c r="C247" s="49"/>
      <c r="D247" s="49"/>
      <c r="E247" s="49"/>
      <c r="F247" s="49"/>
      <c r="G247" s="50" t="s">
        <v>148</v>
      </c>
      <c r="H247" s="124"/>
      <c r="I247" s="125"/>
      <c r="J247" s="126"/>
      <c r="K247" s="125"/>
      <c r="L247" s="308">
        <f>SUM(L248:L249)</f>
        <v>1038.8</v>
      </c>
      <c r="Z247" s="385"/>
    </row>
    <row r="248" spans="2:26" x14ac:dyDescent="0.25">
      <c r="B248" s="309" t="s">
        <v>632</v>
      </c>
      <c r="C248" s="127" t="s">
        <v>51</v>
      </c>
      <c r="D248" s="127" t="s">
        <v>53</v>
      </c>
      <c r="E248" s="120" t="str">
        <f>Tabela3[[#This Row],[ITEM]]</f>
        <v>20.1.1</v>
      </c>
      <c r="F248" s="120">
        <v>2201000010</v>
      </c>
      <c r="G248" s="37" t="str">
        <f>IFERROR(VLOOKUP(F248,[9]planilhanull!$G$1:$K$65536,2,FALSE),IFERROR(VLOOKUP(F248,[10]JANEIRO_2023!$A$1:$F$65536,2,FALSE),IFERROR(VLOOKUP(F248,[11]sheet1!$A$1:$E$65536,2,FALSE),IFERROR(VLOOKUP(F248,[12]JANEIRO_2023!$A$1:$F$65536,3,FALSE),IFERROR(VLOOKUP(F248,COMPOSIÇÃO!B:I,4,FALSE),IFERROR(VLOOKUP(F248,[13]COTAÇÕES!$A$1:$E$554000,2,FALSE),0))))))</f>
        <v>LIMPEZA FINAL DA OBRA</v>
      </c>
      <c r="H248" s="128" t="str">
        <f>IFERROR(VLOOKUP(F248,[9]planilhanull!$G$1:$K$65536,3,FALSE),IFERROR(VLOOKUP(F248,[10]JANEIRO_2023!$A$1:$F$65536,3,FALSE),IFERROR(VLOOKUP(F248,[11]sheet1!$A$1:$E$65536,3,FALSE),IFERROR(VLOOKUP(F248,[12]JANEIRO_2023!$A$1:$F$65536,4,FALSE),IFERROR(VLOOKUP(F248,COMPOSIÇÃO!B:I,6,FALSE),IFERROR(VLOOKUP(F248,[13]COTAÇÕES!$A$1:$J$55400,3,FALSE),0))))))</f>
        <v>M2</v>
      </c>
      <c r="I248" s="392">
        <f>VLOOKUP(E248,'MEMORIA DE CALCULO AT'!A:J,8,0)</f>
        <v>265</v>
      </c>
      <c r="J248" s="440">
        <f>IFERROR(VLOOKUP(F248,[14]planilhanull!$G:$M,5,FALSE),IFERROR(VLOOKUP(F248,[15]JUNHO_2023!$A$1:$F$65536,6,FALSE),IFERROR(VLOOKUP(F248,[16]sheet1!$A:$E,5,FALSE),IFERROR(VLOOKUP(F248,[17]JUNHO_2023!$A$1:$F$65536,5,FALSE),IFERROR(VLOOKUP(F248,[18]COMPOSIÇÃO!$A:$H,8,FALSE),IFERROR(VLOOKUP(F248,[18]COTAÇÕES!$A:$E,5,FALSE),0))))))</f>
        <v>3.05</v>
      </c>
      <c r="K248" s="392">
        <f>TRUNC(J248*(1+$C$9),2)</f>
        <v>3.92</v>
      </c>
      <c r="L248" s="394">
        <f>TRUNC(K248*I248,2)</f>
        <v>1038.8</v>
      </c>
    </row>
    <row r="249" spans="2:26" x14ac:dyDescent="0.25">
      <c r="B249" s="309"/>
      <c r="C249" s="127"/>
      <c r="D249" s="127"/>
      <c r="E249" s="127"/>
      <c r="F249" s="120"/>
      <c r="G249" s="72"/>
      <c r="H249" s="43"/>
      <c r="I249" s="359"/>
      <c r="J249" s="360"/>
      <c r="K249" s="359"/>
      <c r="L249" s="361"/>
    </row>
    <row r="250" spans="2:26" x14ac:dyDescent="0.25">
      <c r="B250" s="511" t="s">
        <v>429</v>
      </c>
      <c r="C250" s="512"/>
      <c r="D250" s="512"/>
      <c r="E250" s="512"/>
      <c r="F250" s="512"/>
      <c r="G250" s="387"/>
      <c r="H250" s="517" t="s">
        <v>430</v>
      </c>
      <c r="I250" s="512"/>
      <c r="J250" s="512"/>
      <c r="K250" s="512"/>
      <c r="L250" s="518"/>
      <c r="Z250" s="385"/>
    </row>
    <row r="251" spans="2:26" x14ac:dyDescent="0.25">
      <c r="B251" s="513"/>
      <c r="C251" s="514"/>
      <c r="D251" s="514"/>
      <c r="E251" s="514"/>
      <c r="F251" s="514"/>
      <c r="H251" s="514"/>
      <c r="I251" s="514"/>
      <c r="J251" s="514"/>
      <c r="K251" s="514"/>
      <c r="L251" s="519"/>
    </row>
    <row r="252" spans="2:26" x14ac:dyDescent="0.25">
      <c r="B252" s="513"/>
      <c r="C252" s="514"/>
      <c r="D252" s="514"/>
      <c r="E252" s="514"/>
      <c r="F252" s="514"/>
      <c r="H252" s="514"/>
      <c r="I252" s="514"/>
      <c r="J252" s="514"/>
      <c r="K252" s="514"/>
      <c r="L252" s="519"/>
      <c r="Z252" s="362"/>
    </row>
    <row r="253" spans="2:26" x14ac:dyDescent="0.25">
      <c r="B253" s="513"/>
      <c r="C253" s="514"/>
      <c r="D253" s="514"/>
      <c r="E253" s="514"/>
      <c r="F253" s="514"/>
      <c r="H253" s="514"/>
      <c r="I253" s="514"/>
      <c r="J253" s="514"/>
      <c r="K253" s="514"/>
      <c r="L253" s="519"/>
    </row>
    <row r="254" spans="2:26" x14ac:dyDescent="0.25">
      <c r="B254" s="513"/>
      <c r="C254" s="514"/>
      <c r="D254" s="514"/>
      <c r="E254" s="514"/>
      <c r="F254" s="514"/>
      <c r="H254" s="514"/>
      <c r="I254" s="514"/>
      <c r="J254" s="514"/>
      <c r="K254" s="514"/>
      <c r="L254" s="519"/>
    </row>
    <row r="255" spans="2:26" x14ac:dyDescent="0.25">
      <c r="B255" s="513"/>
      <c r="C255" s="514"/>
      <c r="D255" s="514"/>
      <c r="E255" s="514"/>
      <c r="F255" s="514"/>
      <c r="H255" s="514"/>
      <c r="I255" s="514"/>
      <c r="J255" s="514"/>
      <c r="K255" s="514"/>
      <c r="L255" s="519"/>
    </row>
    <row r="256" spans="2:26" x14ac:dyDescent="0.25">
      <c r="B256" s="515"/>
      <c r="C256" s="516"/>
      <c r="D256" s="516"/>
      <c r="E256" s="516"/>
      <c r="F256" s="516"/>
      <c r="G256" s="389"/>
      <c r="H256" s="516"/>
      <c r="I256" s="516"/>
      <c r="J256" s="516"/>
      <c r="K256" s="516"/>
      <c r="L256" s="520"/>
    </row>
  </sheetData>
  <dataConsolidate link="1"/>
  <mergeCells count="7">
    <mergeCell ref="B250:F256"/>
    <mergeCell ref="H250:L256"/>
    <mergeCell ref="B5:L5"/>
    <mergeCell ref="J10:K10"/>
    <mergeCell ref="K11:L11"/>
    <mergeCell ref="J6:L6"/>
    <mergeCell ref="J7:L9"/>
  </mergeCells>
  <phoneticPr fontId="2" type="noConversion"/>
  <dataValidations disablePrompts="1" count="2">
    <dataValidation type="list" allowBlank="1" showInputMessage="1" showErrorMessage="1" sqref="C191:C193 C243:C245 C203 C85 C188:C189 C114:C115 C98:C101 C54:C55 C195 C110:C112 C80:C81 C60 C119:C126 C168:C172 C27:C28 C22:C24 C205:C207 C41:C43 C16:C18 C57:C58 C50:C51 C96 C75:C78 C197:C199 C248 C87:C92 C47:C48 C70:C71 C130:C145 C64:C68 C179:C184 C45 C174:C175 C147:C164 C216:C239 C105:C108 C211:C213 C30:C37">
      <formula1>"SERVIÇO,INSUMO"</formula1>
    </dataValidation>
    <dataValidation type="list" allowBlank="1" showInputMessage="1" showErrorMessage="1" sqref="D241:D249 D14:D239">
      <formula1>"AGESUL,SINAPI,SBC,SINDUSCON,SEINFRA,COMPOSIÇÃO,COTAÇÃO"</formula1>
    </dataValidation>
  </dataValidations>
  <printOptions horizontalCentered="1"/>
  <pageMargins left="0.23622047244094491" right="0.23622047244094491" top="0.55118110236220474" bottom="0.55118110236220474" header="0.31496062992125984" footer="0.31496062992125984"/>
  <pageSetup paperSize="9" scale="68" fitToHeight="0" orientation="landscape" horizontalDpi="300" verticalDpi="300" r:id="rId1"/>
  <headerFooter>
    <oddFooter>Página &amp;P de &amp;N</oddFooter>
  </headerFooter>
  <drawing r:id="rId2"/>
  <legacyDrawing r:id="rId3"/>
  <tableParts count="1">
    <tablePart r:id="rId4"/>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3:R727"/>
  <sheetViews>
    <sheetView zoomScaleNormal="100" workbookViewId="0">
      <selection activeCell="B25" sqref="B25:G25"/>
    </sheetView>
  </sheetViews>
  <sheetFormatPr defaultColWidth="14.42578125" defaultRowHeight="12.75" x14ac:dyDescent="0.2"/>
  <cols>
    <col min="1" max="1" width="14.42578125" style="315"/>
    <col min="2" max="2" width="15.28515625" style="317" customWidth="1"/>
    <col min="3" max="3" width="18.7109375" style="317" customWidth="1"/>
    <col min="4" max="4" width="16.28515625" style="317" customWidth="1"/>
    <col min="5" max="5" width="24.28515625" style="317" customWidth="1"/>
    <col min="6" max="6" width="16" style="317" customWidth="1"/>
    <col min="7" max="7" width="19.28515625" style="317" customWidth="1"/>
    <col min="8" max="8" width="14.140625" style="317" customWidth="1"/>
    <col min="9" max="9" width="16.5703125" style="317" customWidth="1"/>
    <col min="10" max="10" width="24.85546875" style="439" customWidth="1"/>
    <col min="11" max="11" width="5.7109375" style="315" bestFit="1" customWidth="1"/>
    <col min="12" max="12" width="21.28515625" style="317" customWidth="1"/>
    <col min="13" max="13" width="8.7109375" style="315" customWidth="1"/>
    <col min="14" max="14" width="8.7109375" style="317" customWidth="1"/>
    <col min="15" max="24" width="8.7109375" style="315" customWidth="1"/>
    <col min="25" max="16384" width="14.42578125" style="315"/>
  </cols>
  <sheetData>
    <row r="3" spans="2:12" ht="14.25" customHeight="1" x14ac:dyDescent="0.2">
      <c r="B3" s="559"/>
      <c r="C3" s="561"/>
      <c r="D3" s="644" t="str">
        <f>ORÇAMENTO_DES!$D$2</f>
        <v>GOVERNO DO ESTADO DE MATO GROSSO DO SUL</v>
      </c>
      <c r="E3" s="644"/>
      <c r="F3" s="644"/>
      <c r="G3" s="644"/>
      <c r="H3" s="644"/>
      <c r="I3" s="644"/>
      <c r="J3" s="645"/>
    </row>
    <row r="4" spans="2:12" ht="15.75" customHeight="1" x14ac:dyDescent="0.2">
      <c r="B4" s="562"/>
      <c r="C4" s="564"/>
      <c r="D4" s="646" t="str">
        <f>ORÇAMENTO_DES!$D$3</f>
        <v>PREFEITURA MUNICIPAL DE PORTO MURTINHO</v>
      </c>
      <c r="E4" s="647"/>
      <c r="F4" s="647"/>
      <c r="G4" s="647"/>
      <c r="H4" s="647"/>
      <c r="I4" s="647"/>
      <c r="J4" s="648"/>
    </row>
    <row r="5" spans="2:12" ht="14.25" customHeight="1" x14ac:dyDescent="0.2">
      <c r="B5" s="565"/>
      <c r="C5" s="567"/>
      <c r="D5" s="649" t="str">
        <f>ORÇAMENTO_DES!$D$4</f>
        <v>SECRETARIA DE OBRAS</v>
      </c>
      <c r="E5" s="644"/>
      <c r="F5" s="644"/>
      <c r="G5" s="644"/>
      <c r="H5" s="644"/>
      <c r="I5" s="644"/>
      <c r="J5" s="645"/>
    </row>
    <row r="6" spans="2:12" ht="15.75" x14ac:dyDescent="0.2">
      <c r="B6" s="650" t="s">
        <v>177</v>
      </c>
      <c r="C6" s="650"/>
      <c r="D6" s="651"/>
      <c r="E6" s="651"/>
      <c r="F6" s="651"/>
      <c r="G6" s="651"/>
      <c r="H6" s="651"/>
      <c r="I6" s="651"/>
      <c r="J6" s="651"/>
    </row>
    <row r="7" spans="2:12" x14ac:dyDescent="0.2">
      <c r="B7" s="175" t="s">
        <v>178</v>
      </c>
      <c r="C7" s="652" t="str">
        <f>ORÇAMENTO_DES!$C$6</f>
        <v>REFORMA ESF LUIZ AUGUSTO MIRANDA CODORNIZ</v>
      </c>
      <c r="D7" s="653"/>
      <c r="E7" s="653"/>
      <c r="F7" s="653"/>
      <c r="G7" s="653"/>
      <c r="H7" s="653"/>
      <c r="I7" s="620" t="s">
        <v>43</v>
      </c>
      <c r="J7" s="621"/>
    </row>
    <row r="8" spans="2:12" ht="15" customHeight="1" x14ac:dyDescent="0.2">
      <c r="B8" s="175" t="s">
        <v>2</v>
      </c>
      <c r="C8" s="652" t="str">
        <f>ORÇAMENTO_DES!$C$7</f>
        <v>PORTO MURTINHO - MS</v>
      </c>
      <c r="D8" s="653"/>
      <c r="E8" s="653"/>
      <c r="F8" s="653"/>
      <c r="G8" s="653"/>
      <c r="H8" s="653"/>
      <c r="I8" s="622" t="str">
        <f>ORÇAMENTO_DES!J7</f>
        <v xml:space="preserve">_________________________________                                                                            
FÁBIO MARQUES RIBEIRO
CREA - 15.276 D / MS                                             </v>
      </c>
      <c r="J8" s="623"/>
    </row>
    <row r="9" spans="2:12" ht="12.75" customHeight="1" x14ac:dyDescent="0.2">
      <c r="B9" s="175" t="s">
        <v>3</v>
      </c>
      <c r="C9" s="652" t="str">
        <f>ORÇAMENTO_DES!$C$8</f>
        <v>AV. LARANJEIRAS, 1247, COHAB</v>
      </c>
      <c r="D9" s="653"/>
      <c r="E9" s="653"/>
      <c r="F9" s="653"/>
      <c r="G9" s="653"/>
      <c r="H9" s="653"/>
      <c r="I9" s="622"/>
      <c r="J9" s="623"/>
    </row>
    <row r="10" spans="2:12" ht="19.5" customHeight="1" x14ac:dyDescent="0.2">
      <c r="B10" s="276" t="str">
        <f>[19]COMPOSIÇÃO!A8</f>
        <v>SIST./REF.:</v>
      </c>
      <c r="C10" s="654" t="str">
        <f>ORÇAMENTO_DES!$C$10</f>
        <v>AGESUL(JUNHO/2023), SINAPI (OUTUBRO/2023), SBC (DEZEMBRO/2023)</v>
      </c>
      <c r="D10" s="655"/>
      <c r="E10" s="655"/>
      <c r="F10" s="655"/>
      <c r="G10" s="655"/>
      <c r="H10" s="656"/>
      <c r="I10" s="624"/>
      <c r="J10" s="625"/>
    </row>
    <row r="11" spans="2:12" x14ac:dyDescent="0.2">
      <c r="B11" s="148"/>
      <c r="C11" s="170"/>
      <c r="D11" s="170"/>
      <c r="E11" s="277"/>
      <c r="F11" s="277"/>
      <c r="G11" s="278"/>
      <c r="H11" s="279"/>
      <c r="I11" s="279"/>
      <c r="J11" s="280"/>
    </row>
    <row r="12" spans="2:12" x14ac:dyDescent="0.2">
      <c r="B12" s="148"/>
      <c r="C12" s="170"/>
      <c r="D12" s="170"/>
      <c r="E12" s="277"/>
      <c r="F12" s="277"/>
      <c r="G12" s="278"/>
      <c r="H12" s="279"/>
      <c r="I12" s="279"/>
      <c r="J12" s="280"/>
    </row>
    <row r="13" spans="2:12" x14ac:dyDescent="0.2">
      <c r="B13" s="131" t="s">
        <v>39</v>
      </c>
      <c r="C13" s="131" t="s">
        <v>34</v>
      </c>
      <c r="D13" s="597" t="s">
        <v>47</v>
      </c>
      <c r="E13" s="597"/>
      <c r="F13" s="597"/>
      <c r="G13" s="597"/>
      <c r="H13" s="597"/>
      <c r="I13" s="597"/>
      <c r="J13" s="131" t="s">
        <v>35</v>
      </c>
      <c r="L13" s="424" t="s">
        <v>202</v>
      </c>
    </row>
    <row r="14" spans="2:12" x14ac:dyDescent="0.2">
      <c r="B14" s="132" t="str">
        <f>ORÇAMENTO_DES!B14</f>
        <v>1.</v>
      </c>
      <c r="C14" s="133"/>
      <c r="D14" s="134" t="str">
        <f>VLOOKUP(B14,ORÇAMENTO_DES!B:L,6,FALSE)</f>
        <v>SERVIÇOS PRELIMINARES</v>
      </c>
      <c r="E14" s="134"/>
      <c r="F14" s="134"/>
      <c r="G14" s="134"/>
      <c r="H14" s="134"/>
      <c r="I14" s="134"/>
      <c r="J14" s="135"/>
      <c r="L14" s="316"/>
    </row>
    <row r="15" spans="2:12" x14ac:dyDescent="0.2">
      <c r="B15" s="136" t="str">
        <f>ORÇAMENTO_DES!B15</f>
        <v>1.1</v>
      </c>
      <c r="C15" s="137"/>
      <c r="D15" s="138" t="str">
        <f>VLOOKUP(B15,ORÇAMENTO_DES!B:L,6,FALSE)</f>
        <v>SERVIÇOS PRELIMINARES</v>
      </c>
      <c r="E15" s="138"/>
      <c r="F15" s="138"/>
      <c r="G15" s="138"/>
      <c r="H15" s="138"/>
      <c r="I15" s="138"/>
      <c r="J15" s="139"/>
      <c r="L15" s="316"/>
    </row>
    <row r="16" spans="2:12" ht="13.5" customHeight="1" x14ac:dyDescent="0.2">
      <c r="B16" s="140" t="str">
        <f>ORÇAMENTO_DES!B16</f>
        <v>1.1.1</v>
      </c>
      <c r="C16" s="140">
        <f>VLOOKUP(B16,ORÇAMENTO_DES!B:L,5,FALSE)</f>
        <v>101000101</v>
      </c>
      <c r="D16" s="543" t="str">
        <f>VLOOKUP(B16,ORÇAMENTO_DES!B:L,6,FALSE)</f>
        <v>PLACA DE OBRA EM CHAPA GALVANIZADA N. 22, ADESIVADA</v>
      </c>
      <c r="E16" s="543"/>
      <c r="F16" s="543"/>
      <c r="G16" s="543"/>
      <c r="H16" s="543"/>
      <c r="I16" s="543"/>
      <c r="J16" s="140" t="str">
        <f>VLOOKUP(B16,ORÇAMENTO_DES!B:L,7,FALSE)</f>
        <v>M2</v>
      </c>
      <c r="L16" s="316"/>
    </row>
    <row r="17" spans="1:12" ht="12.75" customHeight="1" x14ac:dyDescent="0.2">
      <c r="B17" s="152" t="s">
        <v>179</v>
      </c>
      <c r="C17" s="604" t="s">
        <v>210</v>
      </c>
      <c r="D17" s="605"/>
      <c r="E17" s="605"/>
      <c r="F17" s="605"/>
      <c r="G17" s="606"/>
      <c r="H17" s="549" t="s">
        <v>182</v>
      </c>
      <c r="I17" s="551"/>
      <c r="J17" s="152" t="s">
        <v>183</v>
      </c>
      <c r="L17" s="316"/>
    </row>
    <row r="18" spans="1:12" x14ac:dyDescent="0.2">
      <c r="A18" s="314" t="str">
        <f>VLOOKUP(B16,ORÇAMENTO_DES!B:L,4,0)</f>
        <v>1.1.1</v>
      </c>
      <c r="B18" s="633" t="s">
        <v>184</v>
      </c>
      <c r="C18" s="634"/>
      <c r="D18" s="634"/>
      <c r="E18" s="634"/>
      <c r="F18" s="634"/>
      <c r="G18" s="635"/>
      <c r="H18" s="586">
        <v>8</v>
      </c>
      <c r="I18" s="587"/>
      <c r="J18" s="177" t="s">
        <v>185</v>
      </c>
      <c r="L18" s="316"/>
    </row>
    <row r="19" spans="1:12" ht="29.25" customHeight="1" x14ac:dyDescent="0.2">
      <c r="B19" s="140" t="str">
        <f>ORÇAMENTO_DES!$B$17</f>
        <v>1.1.2</v>
      </c>
      <c r="C19" s="140">
        <f>VLOOKUP(B19,ORÇAMENTO_DES!B:L,5,FALSE)</f>
        <v>93584</v>
      </c>
      <c r="D19" s="543" t="str">
        <f>VLOOKUP(B19,ORÇAMENTO_DES!B:L,6,FALSE)</f>
        <v>EXECUÇÃO DE DEPÓSITO EM CANTEIRO DE OBRA EM CHAPA DE MADEIRA COMPENSADA, NÃO INCLUSO MOBILIÁRIO. AF_04/2016</v>
      </c>
      <c r="E19" s="543"/>
      <c r="F19" s="543"/>
      <c r="G19" s="543"/>
      <c r="H19" s="543"/>
      <c r="I19" s="543"/>
      <c r="J19" s="140" t="str">
        <f>VLOOKUP(B19,ORÇAMENTO_DES!B:L,7,FALSE)</f>
        <v>M2</v>
      </c>
      <c r="L19" s="316"/>
    </row>
    <row r="20" spans="1:12" x14ac:dyDescent="0.2">
      <c r="B20" s="152" t="s">
        <v>179</v>
      </c>
      <c r="C20" s="646"/>
      <c r="D20" s="647"/>
      <c r="E20" s="648"/>
      <c r="F20" s="152" t="s">
        <v>186</v>
      </c>
      <c r="G20" s="152" t="s">
        <v>180</v>
      </c>
      <c r="H20" s="549" t="s">
        <v>182</v>
      </c>
      <c r="I20" s="551"/>
      <c r="J20" s="152" t="s">
        <v>183</v>
      </c>
      <c r="L20" s="316"/>
    </row>
    <row r="21" spans="1:12" x14ac:dyDescent="0.2">
      <c r="A21" s="314" t="str">
        <f>VLOOKUP(B19,ORÇAMENTO_DES!B:L,4,0)</f>
        <v>1.1.2</v>
      </c>
      <c r="B21" s="657" t="s">
        <v>184</v>
      </c>
      <c r="C21" s="657"/>
      <c r="D21" s="657"/>
      <c r="E21" s="657"/>
      <c r="F21" s="153">
        <v>2</v>
      </c>
      <c r="G21" s="153">
        <v>2</v>
      </c>
      <c r="H21" s="586">
        <f>F21*G21</f>
        <v>4</v>
      </c>
      <c r="I21" s="587"/>
      <c r="J21" s="177" t="s">
        <v>187</v>
      </c>
      <c r="L21" s="316"/>
    </row>
    <row r="22" spans="1:12" ht="12.75" customHeight="1" x14ac:dyDescent="0.2">
      <c r="B22" s="141" t="str">
        <f>ORÇAMENTO_DES!B18</f>
        <v>1.1.3</v>
      </c>
      <c r="C22" s="140">
        <f>VLOOKUP(B22,ORÇAMENTO_DES!B:L,5,FALSE)</f>
        <v>201002161</v>
      </c>
      <c r="D22" s="543" t="str">
        <f>VLOOKUP(B22,ORÇAMENTO_DES!B:L,6,FALSE)</f>
        <v>LOCACAO DE CACAMBA (4M3) (7 DIAS)</v>
      </c>
      <c r="E22" s="543"/>
      <c r="F22" s="543"/>
      <c r="G22" s="543"/>
      <c r="H22" s="543"/>
      <c r="I22" s="543"/>
      <c r="J22" s="140" t="str">
        <f>VLOOKUP(B22,ORÇAMENTO_DES!B:L,7,FALSE)</f>
        <v>UN</v>
      </c>
      <c r="L22" s="316"/>
    </row>
    <row r="23" spans="1:12" x14ac:dyDescent="0.2">
      <c r="B23" s="549" t="s">
        <v>179</v>
      </c>
      <c r="C23" s="550"/>
      <c r="D23" s="550"/>
      <c r="E23" s="550"/>
      <c r="F23" s="550"/>
      <c r="G23" s="551"/>
      <c r="H23" s="573" t="s">
        <v>36</v>
      </c>
      <c r="I23" s="573"/>
      <c r="J23" s="152" t="s">
        <v>183</v>
      </c>
      <c r="L23" s="316"/>
    </row>
    <row r="24" spans="1:12" x14ac:dyDescent="0.2">
      <c r="B24" s="552"/>
      <c r="C24" s="553"/>
      <c r="D24" s="553"/>
      <c r="E24" s="553"/>
      <c r="F24" s="553"/>
      <c r="G24" s="554"/>
      <c r="H24" s="536">
        <v>2</v>
      </c>
      <c r="I24" s="537"/>
      <c r="J24" s="143" t="s">
        <v>35</v>
      </c>
      <c r="L24" s="316"/>
    </row>
    <row r="25" spans="1:12" x14ac:dyDescent="0.2">
      <c r="A25" s="314" t="str">
        <f>VLOOKUP(B22,ORÇAMENTO_DES!B:L,4,0)</f>
        <v>1.1.3</v>
      </c>
      <c r="B25" s="538" t="s">
        <v>184</v>
      </c>
      <c r="C25" s="539"/>
      <c r="D25" s="539"/>
      <c r="E25" s="539"/>
      <c r="F25" s="539"/>
      <c r="G25" s="540"/>
      <c r="H25" s="541">
        <f>SUM(H24)</f>
        <v>2</v>
      </c>
      <c r="I25" s="542"/>
      <c r="J25" s="144"/>
      <c r="L25" s="316"/>
    </row>
    <row r="26" spans="1:12" x14ac:dyDescent="0.2">
      <c r="B26" s="132" t="str">
        <f>ORÇAMENTO_DES!B20</f>
        <v>2.</v>
      </c>
      <c r="C26" s="133"/>
      <c r="D26" s="134" t="str">
        <f>VLOOKUP(B26,ORÇAMENTO_DES!B:L,6,FALSE)</f>
        <v>MOVIMENTO DE TERRA</v>
      </c>
      <c r="E26" s="134"/>
      <c r="F26" s="134"/>
      <c r="G26" s="134"/>
      <c r="H26" s="134"/>
      <c r="I26" s="134"/>
      <c r="J26" s="135"/>
      <c r="L26" s="316"/>
    </row>
    <row r="27" spans="1:12" x14ac:dyDescent="0.2">
      <c r="B27" s="136" t="str">
        <f>ORÇAMENTO_DES!B21</f>
        <v>2.1</v>
      </c>
      <c r="C27" s="137"/>
      <c r="D27" s="138" t="str">
        <f>VLOOKUP(B27,ORÇAMENTO_DES!B:L,6,FALSE)</f>
        <v>MOVIMENTO DE TERRA</v>
      </c>
      <c r="E27" s="138"/>
      <c r="F27" s="138"/>
      <c r="G27" s="138"/>
      <c r="H27" s="138"/>
      <c r="I27" s="138"/>
      <c r="J27" s="139"/>
      <c r="L27" s="316"/>
    </row>
    <row r="28" spans="1:12" x14ac:dyDescent="0.2">
      <c r="A28" s="314"/>
      <c r="B28" s="141" t="str">
        <f>ORÇAMENTO_DES!B22</f>
        <v>2.1.1</v>
      </c>
      <c r="C28" s="140">
        <f>VLOOKUP(B28,ORÇAMENTO_DES!B:L,5,FALSE)</f>
        <v>98524</v>
      </c>
      <c r="D28" s="543" t="str">
        <f>VLOOKUP(B28,ORÇAMENTO_DES!B:L,6,FALSE)</f>
        <v>LIMPEZA MANUAL DE VEGETAÇÃO EM TERRENO COM ENXADA.AF_05/2018</v>
      </c>
      <c r="E28" s="543"/>
      <c r="F28" s="543"/>
      <c r="G28" s="543"/>
      <c r="H28" s="543"/>
      <c r="I28" s="543"/>
      <c r="J28" s="140" t="str">
        <f>VLOOKUP(B28,ORÇAMENTO_DES!B:L,7,FALSE)</f>
        <v>M2</v>
      </c>
      <c r="L28" s="316"/>
    </row>
    <row r="29" spans="1:12" x14ac:dyDescent="0.2">
      <c r="B29" s="549" t="s">
        <v>179</v>
      </c>
      <c r="C29" s="550"/>
      <c r="D29" s="550"/>
      <c r="E29" s="550"/>
      <c r="F29" s="550"/>
      <c r="G29" s="551"/>
      <c r="H29" s="573" t="s">
        <v>182</v>
      </c>
      <c r="I29" s="573"/>
      <c r="J29" s="152" t="s">
        <v>183</v>
      </c>
      <c r="L29" s="316"/>
    </row>
    <row r="30" spans="1:12" x14ac:dyDescent="0.2">
      <c r="B30" s="552" t="s">
        <v>411</v>
      </c>
      <c r="C30" s="553"/>
      <c r="D30" s="553"/>
      <c r="E30" s="553"/>
      <c r="F30" s="553"/>
      <c r="G30" s="554"/>
      <c r="H30" s="536">
        <v>20.239999999999998</v>
      </c>
      <c r="I30" s="537"/>
      <c r="J30" s="143" t="s">
        <v>182</v>
      </c>
      <c r="L30" s="316"/>
    </row>
    <row r="31" spans="1:12" x14ac:dyDescent="0.2">
      <c r="A31" s="314" t="str">
        <f>VLOOKUP(B28,ORÇAMENTO_DES!B:L,4,0)</f>
        <v>2.1.1</v>
      </c>
      <c r="B31" s="538" t="s">
        <v>184</v>
      </c>
      <c r="C31" s="539"/>
      <c r="D31" s="539"/>
      <c r="E31" s="539"/>
      <c r="F31" s="539"/>
      <c r="G31" s="540"/>
      <c r="H31" s="541">
        <f>SUM(H30)</f>
        <v>20.239999999999998</v>
      </c>
      <c r="I31" s="542"/>
      <c r="J31" s="144"/>
      <c r="L31" s="316"/>
    </row>
    <row r="32" spans="1:12" x14ac:dyDescent="0.2">
      <c r="A32" s="314"/>
      <c r="B32" s="141" t="str">
        <f>ORÇAMENTO_DES!B23</f>
        <v>2.1.2</v>
      </c>
      <c r="C32" s="140">
        <f>VLOOKUP(B32,ORÇAMENTO_DES!B:L,5,FALSE)</f>
        <v>93589</v>
      </c>
      <c r="D32" s="543" t="str">
        <f>VLOOKUP(B32,ORÇAMENTO_DES!B:L,6,FALSE)</f>
        <v>TRANSPORTE COM CAMINHÃO BASCULANTE DE 10 M³, EM VIA URBANA EM REVESTIMENTO PRIMÁRIO (UNIDADE: M3XKM). AF_07/2020</v>
      </c>
      <c r="E32" s="543"/>
      <c r="F32" s="543"/>
      <c r="G32" s="543"/>
      <c r="H32" s="543"/>
      <c r="I32" s="543"/>
      <c r="J32" s="140" t="str">
        <f>VLOOKUP(B32,ORÇAMENTO_DES!B:L,7,FALSE)</f>
        <v>M3XKM</v>
      </c>
      <c r="L32" s="316"/>
    </row>
    <row r="33" spans="1:12" x14ac:dyDescent="0.2">
      <c r="A33" s="314"/>
      <c r="B33" s="549" t="s">
        <v>179</v>
      </c>
      <c r="C33" s="550"/>
      <c r="D33" s="551"/>
      <c r="E33" s="152" t="s">
        <v>182</v>
      </c>
      <c r="F33" s="152" t="s">
        <v>412</v>
      </c>
      <c r="G33" s="152" t="s">
        <v>413</v>
      </c>
      <c r="H33" s="573" t="s">
        <v>414</v>
      </c>
      <c r="I33" s="573"/>
      <c r="J33" s="152" t="s">
        <v>183</v>
      </c>
      <c r="L33" s="316"/>
    </row>
    <row r="34" spans="1:12" x14ac:dyDescent="0.2">
      <c r="A34" s="314"/>
      <c r="B34" s="552"/>
      <c r="C34" s="553"/>
      <c r="D34" s="554"/>
      <c r="E34" s="153">
        <f>H31</f>
        <v>20.239999999999998</v>
      </c>
      <c r="F34" s="153">
        <v>0.05</v>
      </c>
      <c r="G34" s="153">
        <v>5</v>
      </c>
      <c r="H34" s="536">
        <f>G34*F34*E34</f>
        <v>5.0599999999999996</v>
      </c>
      <c r="I34" s="537"/>
      <c r="J34" s="143" t="s">
        <v>414</v>
      </c>
      <c r="L34" s="316"/>
    </row>
    <row r="35" spans="1:12" x14ac:dyDescent="0.2">
      <c r="A35" s="314" t="str">
        <f>VLOOKUP(B32,ORÇAMENTO_DES!B:L,4,0)</f>
        <v>2.1.2</v>
      </c>
      <c r="B35" s="538" t="s">
        <v>184</v>
      </c>
      <c r="C35" s="539"/>
      <c r="D35" s="539"/>
      <c r="E35" s="539"/>
      <c r="F35" s="539"/>
      <c r="G35" s="540"/>
      <c r="H35" s="541">
        <f>SUM(H34)</f>
        <v>5.0599999999999996</v>
      </c>
      <c r="I35" s="542"/>
      <c r="J35" s="144"/>
      <c r="L35" s="316"/>
    </row>
    <row r="36" spans="1:12" x14ac:dyDescent="0.2">
      <c r="B36" s="132" t="str">
        <f>ORÇAMENTO_DES!B25</f>
        <v>3.</v>
      </c>
      <c r="C36" s="133"/>
      <c r="D36" s="134" t="str">
        <f>VLOOKUP(B36,ORÇAMENTO_DES!B:L,6,FALSE)</f>
        <v>DEMOLIÇÕES E RETIRADAS</v>
      </c>
      <c r="E36" s="134"/>
      <c r="F36" s="134"/>
      <c r="G36" s="134"/>
      <c r="H36" s="134"/>
      <c r="I36" s="134"/>
      <c r="J36" s="135"/>
      <c r="L36" s="316"/>
    </row>
    <row r="37" spans="1:12" x14ac:dyDescent="0.2">
      <c r="B37" s="136" t="str">
        <f>ORÇAMENTO_DES!B26</f>
        <v>3.1</v>
      </c>
      <c r="C37" s="137"/>
      <c r="D37" s="138" t="str">
        <f>VLOOKUP(B37,ORÇAMENTO_DES!B:L,6,FALSE)</f>
        <v>DEMOLIÇÃO</v>
      </c>
      <c r="E37" s="138"/>
      <c r="F37" s="138"/>
      <c r="G37" s="138"/>
      <c r="H37" s="138"/>
      <c r="I37" s="138"/>
      <c r="J37" s="139"/>
      <c r="L37" s="316"/>
    </row>
    <row r="38" spans="1:12" x14ac:dyDescent="0.2">
      <c r="A38" s="314"/>
      <c r="B38" s="141" t="str">
        <f>ORÇAMENTO_DES!B27</f>
        <v>3.1.1</v>
      </c>
      <c r="C38" s="140">
        <f>VLOOKUP(B38,ORÇAMENTO_DES!B:L,5,FALSE)</f>
        <v>97633</v>
      </c>
      <c r="D38" s="543" t="str">
        <f>VLOOKUP(B38,ORÇAMENTO_DES!B:L,6,FALSE)</f>
        <v>DEMOLIÇÃO DE REVESTIMENTO CERÂMICO, DE FORMA MANUAL, SEM REAPROVEITAMENTO. AF_12/2017</v>
      </c>
      <c r="E38" s="543"/>
      <c r="F38" s="543"/>
      <c r="G38" s="543"/>
      <c r="H38" s="543"/>
      <c r="I38" s="543"/>
      <c r="J38" s="140" t="str">
        <f>VLOOKUP(B38,ORÇAMENTO_DES!B:L,7,FALSE)</f>
        <v>M2</v>
      </c>
      <c r="L38" s="316"/>
    </row>
    <row r="39" spans="1:12" x14ac:dyDescent="0.2">
      <c r="A39" s="314"/>
      <c r="B39" s="658" t="s">
        <v>120</v>
      </c>
      <c r="C39" s="659"/>
      <c r="D39" s="659"/>
      <c r="E39" s="659"/>
      <c r="F39" s="659"/>
      <c r="G39" s="659"/>
      <c r="H39" s="659"/>
      <c r="I39" s="659"/>
      <c r="J39" s="660"/>
      <c r="L39" s="316"/>
    </row>
    <row r="40" spans="1:12" x14ac:dyDescent="0.2">
      <c r="A40" s="314"/>
      <c r="B40" s="549" t="s">
        <v>179</v>
      </c>
      <c r="C40" s="550"/>
      <c r="D40" s="550"/>
      <c r="E40" s="550"/>
      <c r="F40" s="550"/>
      <c r="G40" s="550"/>
      <c r="H40" s="551"/>
      <c r="I40" s="148" t="s">
        <v>182</v>
      </c>
      <c r="J40" s="152" t="s">
        <v>183</v>
      </c>
      <c r="L40" s="316"/>
    </row>
    <row r="41" spans="1:12" x14ac:dyDescent="0.2">
      <c r="A41" s="314"/>
      <c r="B41" s="552" t="str">
        <f>'BANCO DADOS ARQ'!B117</f>
        <v>CIRCULAÇÃO</v>
      </c>
      <c r="C41" s="553"/>
      <c r="D41" s="553"/>
      <c r="E41" s="553"/>
      <c r="F41" s="553"/>
      <c r="G41" s="553"/>
      <c r="H41" s="554"/>
      <c r="I41" s="149">
        <f>'BANCO DADOS ARQ'!D117</f>
        <v>14.37</v>
      </c>
      <c r="J41" s="600" t="s">
        <v>182</v>
      </c>
      <c r="L41" s="316"/>
    </row>
    <row r="42" spans="1:12" x14ac:dyDescent="0.2">
      <c r="A42" s="314"/>
      <c r="B42" s="552" t="str">
        <f>'BANCO DADOS ARQ'!B118</f>
        <v>COORDENAÇÃO</v>
      </c>
      <c r="C42" s="553"/>
      <c r="D42" s="553"/>
      <c r="E42" s="553"/>
      <c r="F42" s="553"/>
      <c r="G42" s="553"/>
      <c r="H42" s="554"/>
      <c r="I42" s="149">
        <f>'BANCO DADOS ARQ'!D118</f>
        <v>10.63</v>
      </c>
      <c r="J42" s="601"/>
      <c r="L42" s="316"/>
    </row>
    <row r="43" spans="1:12" x14ac:dyDescent="0.2">
      <c r="A43" s="314"/>
      <c r="B43" s="552" t="str">
        <f>'BANCO DADOS ARQ'!B119</f>
        <v>COPA</v>
      </c>
      <c r="C43" s="553"/>
      <c r="D43" s="553"/>
      <c r="E43" s="553"/>
      <c r="F43" s="553"/>
      <c r="G43" s="553"/>
      <c r="H43" s="554"/>
      <c r="I43" s="149">
        <f>'BANCO DADOS ARQ'!D119</f>
        <v>2.81</v>
      </c>
      <c r="J43" s="601"/>
      <c r="L43" s="316"/>
    </row>
    <row r="44" spans="1:12" x14ac:dyDescent="0.2">
      <c r="A44" s="314"/>
      <c r="B44" s="552" t="str">
        <f>'BANCO DADOS ARQ'!B120</f>
        <v>CORREDOR</v>
      </c>
      <c r="C44" s="553"/>
      <c r="D44" s="553"/>
      <c r="E44" s="553"/>
      <c r="F44" s="553"/>
      <c r="G44" s="553"/>
      <c r="H44" s="554"/>
      <c r="I44" s="149">
        <f>'BANCO DADOS ARQ'!D120</f>
        <v>3.05</v>
      </c>
      <c r="J44" s="601"/>
      <c r="L44" s="316"/>
    </row>
    <row r="45" spans="1:12" x14ac:dyDescent="0.2">
      <c r="A45" s="314"/>
      <c r="B45" s="552" t="str">
        <f>'BANCO DADOS ARQ'!B121</f>
        <v>CURATIVO</v>
      </c>
      <c r="C45" s="553"/>
      <c r="D45" s="553"/>
      <c r="E45" s="553"/>
      <c r="F45" s="553"/>
      <c r="G45" s="553"/>
      <c r="H45" s="554"/>
      <c r="I45" s="149">
        <f>'BANCO DADOS ARQ'!D121</f>
        <v>8.1199999999999992</v>
      </c>
      <c r="J45" s="601"/>
      <c r="L45" s="316"/>
    </row>
    <row r="46" spans="1:12" x14ac:dyDescent="0.2">
      <c r="A46" s="314"/>
      <c r="B46" s="552" t="str">
        <f>'BANCO DADOS ARQ'!B122</f>
        <v>DML</v>
      </c>
      <c r="C46" s="553"/>
      <c r="D46" s="553"/>
      <c r="E46" s="553"/>
      <c r="F46" s="553"/>
      <c r="G46" s="553"/>
      <c r="H46" s="554"/>
      <c r="I46" s="149">
        <f>'BANCO DADOS ARQ'!D122</f>
        <v>3.45</v>
      </c>
      <c r="J46" s="601"/>
      <c r="L46" s="316"/>
    </row>
    <row r="47" spans="1:12" x14ac:dyDescent="0.2">
      <c r="A47" s="314"/>
      <c r="B47" s="552" t="str">
        <f>'BANCO DADOS ARQ'!B123</f>
        <v>ESPERA REUNIÃO/EDUC. SAÚDE</v>
      </c>
      <c r="C47" s="553"/>
      <c r="D47" s="553"/>
      <c r="E47" s="553"/>
      <c r="F47" s="553"/>
      <c r="G47" s="553"/>
      <c r="H47" s="554"/>
      <c r="I47" s="149">
        <f>'BANCO DADOS ARQ'!D123</f>
        <v>56.11</v>
      </c>
      <c r="J47" s="601"/>
      <c r="L47" s="316"/>
    </row>
    <row r="48" spans="1:12" x14ac:dyDescent="0.2">
      <c r="A48" s="314"/>
      <c r="B48" s="552" t="str">
        <f>'BANCO DADOS ARQ'!B124</f>
        <v>ESTERELIZAÇÃO</v>
      </c>
      <c r="C48" s="553"/>
      <c r="D48" s="553"/>
      <c r="E48" s="553"/>
      <c r="F48" s="553"/>
      <c r="G48" s="553"/>
      <c r="H48" s="554"/>
      <c r="I48" s="149">
        <f>'BANCO DADOS ARQ'!D124</f>
        <v>5.55</v>
      </c>
      <c r="J48" s="601"/>
      <c r="L48" s="316"/>
    </row>
    <row r="49" spans="1:12" x14ac:dyDescent="0.2">
      <c r="A49" s="314"/>
      <c r="B49" s="552" t="str">
        <f>'BANCO DADOS ARQ'!B125</f>
        <v>FARMÁCIA</v>
      </c>
      <c r="C49" s="553"/>
      <c r="D49" s="553"/>
      <c r="E49" s="553"/>
      <c r="F49" s="553"/>
      <c r="G49" s="553"/>
      <c r="H49" s="554"/>
      <c r="I49" s="149">
        <f>'BANCO DADOS ARQ'!D125</f>
        <v>4.8</v>
      </c>
      <c r="J49" s="601"/>
      <c r="L49" s="316"/>
    </row>
    <row r="50" spans="1:12" x14ac:dyDescent="0.2">
      <c r="A50" s="314"/>
      <c r="B50" s="552" t="str">
        <f>'BANCO DADOS ARQ'!B126</f>
        <v>FARMÁCIA</v>
      </c>
      <c r="C50" s="553"/>
      <c r="D50" s="553"/>
      <c r="E50" s="553"/>
      <c r="F50" s="553"/>
      <c r="G50" s="553"/>
      <c r="H50" s="554"/>
      <c r="I50" s="149">
        <f>'BANCO DADOS ARQ'!D126</f>
        <v>5.27</v>
      </c>
      <c r="J50" s="601"/>
      <c r="L50" s="316"/>
    </row>
    <row r="51" spans="1:12" x14ac:dyDescent="0.2">
      <c r="A51" s="314"/>
      <c r="B51" s="552" t="str">
        <f>'BANCO DADOS ARQ'!B127</f>
        <v>GAB. ODONTOLÓGICO</v>
      </c>
      <c r="C51" s="553"/>
      <c r="D51" s="553"/>
      <c r="E51" s="553"/>
      <c r="F51" s="553"/>
      <c r="G51" s="553"/>
      <c r="H51" s="554"/>
      <c r="I51" s="149">
        <f>'BANCO DADOS ARQ'!D127</f>
        <v>8.5500000000000007</v>
      </c>
      <c r="J51" s="601"/>
      <c r="L51" s="316"/>
    </row>
    <row r="52" spans="1:12" x14ac:dyDescent="0.2">
      <c r="A52" s="314"/>
      <c r="B52" s="552" t="str">
        <f>'BANCO DADOS ARQ'!B128</f>
        <v>LAVAGEM</v>
      </c>
      <c r="C52" s="553"/>
      <c r="D52" s="553"/>
      <c r="E52" s="553"/>
      <c r="F52" s="553"/>
      <c r="G52" s="553"/>
      <c r="H52" s="554"/>
      <c r="I52" s="149">
        <f>'BANCO DADOS ARQ'!D128</f>
        <v>6.23</v>
      </c>
      <c r="J52" s="601"/>
      <c r="L52" s="316"/>
    </row>
    <row r="53" spans="1:12" x14ac:dyDescent="0.2">
      <c r="A53" s="314"/>
      <c r="B53" s="552" t="str">
        <f>'BANCO DADOS ARQ'!B129</f>
        <v>PREVENTIVO</v>
      </c>
      <c r="C53" s="553"/>
      <c r="D53" s="553"/>
      <c r="E53" s="553"/>
      <c r="F53" s="553"/>
      <c r="G53" s="553"/>
      <c r="H53" s="554"/>
      <c r="I53" s="149">
        <f>'BANCO DADOS ARQ'!D129</f>
        <v>8.1199999999999992</v>
      </c>
      <c r="J53" s="601"/>
      <c r="L53" s="316"/>
    </row>
    <row r="54" spans="1:12" x14ac:dyDescent="0.2">
      <c r="A54" s="314"/>
      <c r="B54" s="552" t="str">
        <f>'BANCO DADOS ARQ'!B130</f>
        <v>RECEPÇÃO</v>
      </c>
      <c r="C54" s="553"/>
      <c r="D54" s="553"/>
      <c r="E54" s="553"/>
      <c r="F54" s="553"/>
      <c r="G54" s="553"/>
      <c r="H54" s="554"/>
      <c r="I54" s="149">
        <f>'BANCO DADOS ARQ'!D130</f>
        <v>4.8499999999999996</v>
      </c>
      <c r="J54" s="601"/>
      <c r="L54" s="316"/>
    </row>
    <row r="55" spans="1:12" x14ac:dyDescent="0.2">
      <c r="A55" s="314"/>
      <c r="B55" s="552" t="str">
        <f>'BANCO DADOS ARQ'!B131</f>
        <v>RESÍDUO COMUM</v>
      </c>
      <c r="C55" s="553"/>
      <c r="D55" s="553"/>
      <c r="E55" s="553"/>
      <c r="F55" s="553"/>
      <c r="G55" s="553"/>
      <c r="H55" s="554"/>
      <c r="I55" s="149">
        <f>'BANCO DADOS ARQ'!D131</f>
        <v>2.0299999999999998</v>
      </c>
      <c r="J55" s="601"/>
      <c r="L55" s="316"/>
    </row>
    <row r="56" spans="1:12" x14ac:dyDescent="0.2">
      <c r="A56" s="314"/>
      <c r="B56" s="552" t="str">
        <f>'BANCO DADOS ARQ'!B132</f>
        <v>RESÍDUO INFECTANTE</v>
      </c>
      <c r="C56" s="553"/>
      <c r="D56" s="553"/>
      <c r="E56" s="553"/>
      <c r="F56" s="553"/>
      <c r="G56" s="553"/>
      <c r="H56" s="554"/>
      <c r="I56" s="149">
        <f>'BANCO DADOS ARQ'!D132</f>
        <v>2.0299999999999998</v>
      </c>
      <c r="J56" s="601"/>
      <c r="L56" s="316"/>
    </row>
    <row r="57" spans="1:12" x14ac:dyDescent="0.2">
      <c r="A57" s="314"/>
      <c r="B57" s="552" t="str">
        <f>'BANCO DADOS ARQ'!B133</f>
        <v>SALA DE REUNIÕES</v>
      </c>
      <c r="C57" s="553"/>
      <c r="D57" s="553"/>
      <c r="E57" s="553"/>
      <c r="F57" s="553"/>
      <c r="G57" s="553"/>
      <c r="H57" s="554"/>
      <c r="I57" s="149">
        <f>'BANCO DADOS ARQ'!D133</f>
        <v>19.8</v>
      </c>
      <c r="J57" s="601"/>
      <c r="L57" s="316"/>
    </row>
    <row r="58" spans="1:12" x14ac:dyDescent="0.2">
      <c r="A58" s="314"/>
      <c r="B58" s="552" t="str">
        <f>'BANCO DADOS ARQ'!B134</f>
        <v>SALA DE VACINA</v>
      </c>
      <c r="C58" s="553"/>
      <c r="D58" s="553"/>
      <c r="E58" s="553"/>
      <c r="F58" s="553"/>
      <c r="G58" s="553"/>
      <c r="H58" s="554"/>
      <c r="I58" s="149">
        <f>'BANCO DADOS ARQ'!D134</f>
        <v>5.27</v>
      </c>
      <c r="J58" s="601"/>
      <c r="L58" s="316"/>
    </row>
    <row r="59" spans="1:12" x14ac:dyDescent="0.2">
      <c r="A59" s="314"/>
      <c r="B59" s="552" t="str">
        <f>'BANCO DADOS ARQ'!B135</f>
        <v>TRIAGEM</v>
      </c>
      <c r="C59" s="553"/>
      <c r="D59" s="553"/>
      <c r="E59" s="553"/>
      <c r="F59" s="553"/>
      <c r="G59" s="553"/>
      <c r="H59" s="554"/>
      <c r="I59" s="149">
        <f>'BANCO DADOS ARQ'!D135</f>
        <v>10.63</v>
      </c>
      <c r="J59" s="601"/>
      <c r="L59" s="316"/>
    </row>
    <row r="60" spans="1:12" x14ac:dyDescent="0.2">
      <c r="A60" s="314"/>
      <c r="B60" s="552" t="str">
        <f>'BANCO DADOS ARQ'!B136</f>
        <v>UTILIDADES</v>
      </c>
      <c r="C60" s="553"/>
      <c r="D60" s="553"/>
      <c r="E60" s="553"/>
      <c r="F60" s="553"/>
      <c r="G60" s="553"/>
      <c r="H60" s="554"/>
      <c r="I60" s="149">
        <f>'BANCO DADOS ARQ'!D136</f>
        <v>3.98</v>
      </c>
      <c r="J60" s="601"/>
      <c r="L60" s="316"/>
    </row>
    <row r="61" spans="1:12" x14ac:dyDescent="0.2">
      <c r="A61" s="314"/>
      <c r="B61" s="552" t="str">
        <f>'BANCO DADOS ARQ'!B137</f>
        <v>WC</v>
      </c>
      <c r="C61" s="553"/>
      <c r="D61" s="553"/>
      <c r="E61" s="553"/>
      <c r="F61" s="553"/>
      <c r="G61" s="553"/>
      <c r="H61" s="554"/>
      <c r="I61" s="149">
        <f>'BANCO DADOS ARQ'!D137</f>
        <v>2.04</v>
      </c>
      <c r="J61" s="601"/>
      <c r="L61" s="316"/>
    </row>
    <row r="62" spans="1:12" x14ac:dyDescent="0.2">
      <c r="A62" s="314"/>
      <c r="B62" s="552" t="str">
        <f>'BANCO DADOS ARQ'!B138</f>
        <v>WC FUNC.</v>
      </c>
      <c r="C62" s="553"/>
      <c r="D62" s="553"/>
      <c r="E62" s="553"/>
      <c r="F62" s="553"/>
      <c r="G62" s="553"/>
      <c r="H62" s="554"/>
      <c r="I62" s="149">
        <f>'BANCO DADOS ARQ'!D138</f>
        <v>2.04</v>
      </c>
      <c r="J62" s="601"/>
      <c r="L62" s="316"/>
    </row>
    <row r="63" spans="1:12" x14ac:dyDescent="0.2">
      <c r="A63" s="314"/>
      <c r="B63" s="552" t="str">
        <f>'BANCO DADOS ARQ'!B139</f>
        <v>WC PUBL. FEM.</v>
      </c>
      <c r="C63" s="553"/>
      <c r="D63" s="553"/>
      <c r="E63" s="553"/>
      <c r="F63" s="553"/>
      <c r="G63" s="553"/>
      <c r="H63" s="554"/>
      <c r="I63" s="149">
        <f>'BANCO DADOS ARQ'!D139</f>
        <v>2.7</v>
      </c>
      <c r="J63" s="601"/>
      <c r="L63" s="316"/>
    </row>
    <row r="64" spans="1:12" x14ac:dyDescent="0.2">
      <c r="A64" s="314"/>
      <c r="B64" s="552" t="str">
        <f>'BANCO DADOS ARQ'!B140</f>
        <v>WC PUBL. MASC.</v>
      </c>
      <c r="C64" s="553"/>
      <c r="D64" s="553"/>
      <c r="E64" s="553"/>
      <c r="F64" s="553"/>
      <c r="G64" s="553"/>
      <c r="H64" s="554"/>
      <c r="I64" s="149">
        <f>'BANCO DADOS ARQ'!D140</f>
        <v>2.7</v>
      </c>
      <c r="J64" s="602"/>
      <c r="L64" s="316"/>
    </row>
    <row r="65" spans="1:12" x14ac:dyDescent="0.2">
      <c r="A65" s="314"/>
      <c r="B65" s="658" t="s">
        <v>741</v>
      </c>
      <c r="C65" s="659"/>
      <c r="D65" s="659"/>
      <c r="E65" s="659"/>
      <c r="F65" s="659"/>
      <c r="G65" s="659"/>
      <c r="H65" s="659"/>
      <c r="I65" s="659"/>
      <c r="J65" s="660"/>
      <c r="L65" s="316"/>
    </row>
    <row r="66" spans="1:12" x14ac:dyDescent="0.2">
      <c r="A66" s="314"/>
      <c r="B66" s="549" t="s">
        <v>179</v>
      </c>
      <c r="C66" s="550"/>
      <c r="D66" s="550"/>
      <c r="E66" s="550"/>
      <c r="F66" s="550"/>
      <c r="G66" s="550"/>
      <c r="H66" s="551"/>
      <c r="I66" s="148" t="s">
        <v>182</v>
      </c>
      <c r="J66" s="152" t="s">
        <v>183</v>
      </c>
      <c r="L66" s="316"/>
    </row>
    <row r="67" spans="1:12" x14ac:dyDescent="0.2">
      <c r="A67" s="314"/>
      <c r="B67" s="552" t="str">
        <f>'BANCO DADOS ARQ'!B168</f>
        <v>COPA</v>
      </c>
      <c r="C67" s="553"/>
      <c r="D67" s="553"/>
      <c r="E67" s="553"/>
      <c r="F67" s="553"/>
      <c r="G67" s="553"/>
      <c r="H67" s="554"/>
      <c r="I67" s="149">
        <f>'BANCO DADOS ARQ'!H168</f>
        <v>16.690000000000001</v>
      </c>
      <c r="J67" s="600" t="s">
        <v>182</v>
      </c>
      <c r="L67" s="316"/>
    </row>
    <row r="68" spans="1:12" x14ac:dyDescent="0.2">
      <c r="A68" s="314"/>
      <c r="B68" s="552" t="str">
        <f>'BANCO DADOS ARQ'!B169</f>
        <v>DML</v>
      </c>
      <c r="C68" s="553"/>
      <c r="D68" s="553"/>
      <c r="E68" s="553"/>
      <c r="F68" s="553"/>
      <c r="G68" s="553"/>
      <c r="H68" s="554"/>
      <c r="I68" s="149">
        <f>'BANCO DADOS ARQ'!H169</f>
        <v>21.08</v>
      </c>
      <c r="J68" s="601"/>
      <c r="L68" s="316"/>
    </row>
    <row r="69" spans="1:12" x14ac:dyDescent="0.2">
      <c r="A69" s="314"/>
      <c r="B69" s="552" t="str">
        <f>'BANCO DADOS ARQ'!B170</f>
        <v>LAVAGEM</v>
      </c>
      <c r="C69" s="553"/>
      <c r="D69" s="553"/>
      <c r="E69" s="553"/>
      <c r="F69" s="553"/>
      <c r="G69" s="553"/>
      <c r="H69" s="554"/>
      <c r="I69" s="149">
        <f>'BANCO DADOS ARQ'!H170</f>
        <v>25.57</v>
      </c>
      <c r="J69" s="601"/>
      <c r="L69" s="316"/>
    </row>
    <row r="70" spans="1:12" x14ac:dyDescent="0.2">
      <c r="A70" s="314"/>
      <c r="B70" s="552" t="str">
        <f>'BANCO DADOS ARQ'!B171</f>
        <v>UTILIDADES</v>
      </c>
      <c r="C70" s="553"/>
      <c r="D70" s="553"/>
      <c r="E70" s="553"/>
      <c r="F70" s="553"/>
      <c r="G70" s="553"/>
      <c r="H70" s="554"/>
      <c r="I70" s="149">
        <f>'BANCO DADOS ARQ'!H171</f>
        <v>22.06</v>
      </c>
      <c r="J70" s="601"/>
      <c r="L70" s="316"/>
    </row>
    <row r="71" spans="1:12" x14ac:dyDescent="0.2">
      <c r="A71" s="314"/>
      <c r="B71" s="552" t="str">
        <f>'BANCO DADOS ARQ'!B172</f>
        <v>WC</v>
      </c>
      <c r="C71" s="553"/>
      <c r="D71" s="553"/>
      <c r="E71" s="553"/>
      <c r="F71" s="553"/>
      <c r="G71" s="553"/>
      <c r="H71" s="554"/>
      <c r="I71" s="149">
        <f>'BANCO DADOS ARQ'!H172</f>
        <v>14.41</v>
      </c>
      <c r="J71" s="601"/>
      <c r="L71" s="316"/>
    </row>
    <row r="72" spans="1:12" x14ac:dyDescent="0.2">
      <c r="A72" s="314"/>
      <c r="B72" s="552" t="str">
        <f>'BANCO DADOS ARQ'!B173</f>
        <v>WC FUNC.</v>
      </c>
      <c r="C72" s="553"/>
      <c r="D72" s="553"/>
      <c r="E72" s="553"/>
      <c r="F72" s="553"/>
      <c r="G72" s="553"/>
      <c r="H72" s="554"/>
      <c r="I72" s="149">
        <f>'BANCO DADOS ARQ'!H173</f>
        <v>14.41</v>
      </c>
      <c r="J72" s="601"/>
      <c r="L72" s="316"/>
    </row>
    <row r="73" spans="1:12" x14ac:dyDescent="0.2">
      <c r="A73" s="314"/>
      <c r="B73" s="552" t="str">
        <f>'BANCO DADOS ARQ'!B174</f>
        <v>WC PUBL. FEM.</v>
      </c>
      <c r="C73" s="553"/>
      <c r="D73" s="553"/>
      <c r="E73" s="553"/>
      <c r="F73" s="553"/>
      <c r="G73" s="553"/>
      <c r="H73" s="554"/>
      <c r="I73" s="149">
        <f>'BANCO DADOS ARQ'!H174</f>
        <v>15.99</v>
      </c>
      <c r="J73" s="601"/>
      <c r="L73" s="316"/>
    </row>
    <row r="74" spans="1:12" x14ac:dyDescent="0.2">
      <c r="A74" s="314"/>
      <c r="B74" s="552" t="str">
        <f>'BANCO DADOS ARQ'!B175</f>
        <v>WC PUBL. MASC.</v>
      </c>
      <c r="C74" s="553"/>
      <c r="D74" s="553"/>
      <c r="E74" s="553"/>
      <c r="F74" s="553"/>
      <c r="G74" s="553"/>
      <c r="H74" s="554"/>
      <c r="I74" s="149">
        <f>'BANCO DADOS ARQ'!H175</f>
        <v>15.99</v>
      </c>
      <c r="J74" s="602"/>
      <c r="L74" s="316"/>
    </row>
    <row r="75" spans="1:12" x14ac:dyDescent="0.2">
      <c r="A75" s="314" t="str">
        <f>VLOOKUP(B38,ORÇAMENTO_DES!B:L,4,0)</f>
        <v>3.1.1</v>
      </c>
      <c r="B75" s="538" t="s">
        <v>184</v>
      </c>
      <c r="C75" s="539"/>
      <c r="D75" s="539"/>
      <c r="E75" s="539"/>
      <c r="F75" s="539"/>
      <c r="G75" s="539"/>
      <c r="H75" s="540"/>
      <c r="I75" s="150">
        <f>SUM(I41:I64,I67:I74)</f>
        <v>341.33</v>
      </c>
      <c r="J75" s="144"/>
      <c r="L75" s="316"/>
    </row>
    <row r="76" spans="1:12" x14ac:dyDescent="0.2">
      <c r="A76" s="314"/>
      <c r="B76" s="141" t="str">
        <f>ORÇAMENTO_DES!B28</f>
        <v>3.1.2</v>
      </c>
      <c r="C76" s="140">
        <f>VLOOKUP(B76,ORÇAMENTO_DES!B:L,5,FALSE)</f>
        <v>97622</v>
      </c>
      <c r="D76" s="543" t="str">
        <f>VLOOKUP(B76,ORÇAMENTO_DES!B:L,6,FALSE)</f>
        <v>DEMOLIÇÃO DE ALVENARIA DE BLOCO FURADO, DE FORMA MANUAL, SEM REAPROVEITAMENTO. AF_12/2017</v>
      </c>
      <c r="E76" s="543"/>
      <c r="F76" s="543"/>
      <c r="G76" s="543"/>
      <c r="H76" s="543"/>
      <c r="I76" s="543"/>
      <c r="J76" s="140" t="str">
        <f>VLOOKUP(B76,ORÇAMENTO_DES!B:L,7,FALSE)</f>
        <v>M3</v>
      </c>
      <c r="L76" s="316"/>
    </row>
    <row r="77" spans="1:12" x14ac:dyDescent="0.2">
      <c r="A77" s="314"/>
      <c r="B77" s="549" t="s">
        <v>179</v>
      </c>
      <c r="C77" s="550"/>
      <c r="D77" s="551"/>
      <c r="E77" s="152" t="s">
        <v>188</v>
      </c>
      <c r="F77" s="152" t="s">
        <v>181</v>
      </c>
      <c r="G77" s="152" t="s">
        <v>457</v>
      </c>
      <c r="H77" s="573" t="s">
        <v>189</v>
      </c>
      <c r="I77" s="573"/>
      <c r="J77" s="152" t="s">
        <v>183</v>
      </c>
      <c r="L77" s="316"/>
    </row>
    <row r="78" spans="1:12" x14ac:dyDescent="0.2">
      <c r="A78" s="314"/>
      <c r="B78" s="552" t="s">
        <v>543</v>
      </c>
      <c r="C78" s="553"/>
      <c r="D78" s="554"/>
      <c r="E78" s="153">
        <v>0.9</v>
      </c>
      <c r="F78" s="153">
        <v>2.1</v>
      </c>
      <c r="G78" s="153">
        <v>0.15</v>
      </c>
      <c r="H78" s="536">
        <f>E78*F78*G78</f>
        <v>0.28350000000000003</v>
      </c>
      <c r="I78" s="537"/>
      <c r="J78" s="570" t="s">
        <v>546</v>
      </c>
      <c r="L78" s="316"/>
    </row>
    <row r="79" spans="1:12" x14ac:dyDescent="0.2">
      <c r="A79" s="314"/>
      <c r="B79" s="552" t="s">
        <v>788</v>
      </c>
      <c r="C79" s="553"/>
      <c r="D79" s="554"/>
      <c r="E79" s="153">
        <f>1.1+7+1.55+0.7+3.02</f>
        <v>13.37</v>
      </c>
      <c r="F79" s="153">
        <v>2.7</v>
      </c>
      <c r="G79" s="153">
        <v>0.15</v>
      </c>
      <c r="H79" s="536">
        <f>E79*F79*G79</f>
        <v>5.4148500000000004</v>
      </c>
      <c r="I79" s="537"/>
      <c r="J79" s="571"/>
      <c r="L79" s="316"/>
    </row>
    <row r="80" spans="1:12" x14ac:dyDescent="0.2">
      <c r="A80" s="314"/>
      <c r="B80" s="552" t="s">
        <v>563</v>
      </c>
      <c r="C80" s="553"/>
      <c r="D80" s="554"/>
      <c r="E80" s="153">
        <f>0.77+0.39+1.5+0.77+1.26</f>
        <v>4.6900000000000004</v>
      </c>
      <c r="F80" s="153">
        <v>2</v>
      </c>
      <c r="G80" s="153">
        <v>0.15</v>
      </c>
      <c r="H80" s="536">
        <f>E80*F80*G80</f>
        <v>1.407</v>
      </c>
      <c r="I80" s="537"/>
      <c r="J80" s="572"/>
      <c r="L80" s="316"/>
    </row>
    <row r="81" spans="1:12" x14ac:dyDescent="0.2">
      <c r="A81" s="314" t="str">
        <f>VLOOKUP(B76,ORÇAMENTO_DES!B:L,4,0)</f>
        <v>3.1.2</v>
      </c>
      <c r="B81" s="538" t="s">
        <v>184</v>
      </c>
      <c r="C81" s="539"/>
      <c r="D81" s="539"/>
      <c r="E81" s="539"/>
      <c r="F81" s="539"/>
      <c r="G81" s="540"/>
      <c r="H81" s="541">
        <f>SUM(H78:I80)</f>
        <v>7.1053500000000005</v>
      </c>
      <c r="I81" s="542"/>
      <c r="J81" s="144"/>
      <c r="L81" s="316"/>
    </row>
    <row r="82" spans="1:12" x14ac:dyDescent="0.2">
      <c r="B82" s="136" t="str">
        <f>ORÇAMENTO_DES!B29</f>
        <v>3.2</v>
      </c>
      <c r="C82" s="137"/>
      <c r="D82" s="138" t="str">
        <f>VLOOKUP(B82,ORÇAMENTO_DES!B:L,6,FALSE)</f>
        <v>RETIRADA</v>
      </c>
      <c r="E82" s="138"/>
      <c r="F82" s="138"/>
      <c r="G82" s="138"/>
      <c r="H82" s="138"/>
      <c r="I82" s="138"/>
      <c r="J82" s="139"/>
      <c r="L82" s="316"/>
    </row>
    <row r="83" spans="1:12" x14ac:dyDescent="0.2">
      <c r="A83" s="314"/>
      <c r="B83" s="141" t="str">
        <f>ORÇAMENTO_DES!B30</f>
        <v>3.2.1</v>
      </c>
      <c r="C83" s="140">
        <f>VLOOKUP(B83,ORÇAMENTO_DES!B:L,5,FALSE)</f>
        <v>97666</v>
      </c>
      <c r="D83" s="543" t="str">
        <f>VLOOKUP(B83,ORÇAMENTO_DES!B:L,6,FALSE)</f>
        <v>REMOÇÃO DE METAIS SANITÁRIOS, DE FORMA MANUAL, SEM REAPROVEITAMENTO. AF_12/2017</v>
      </c>
      <c r="E83" s="543"/>
      <c r="F83" s="543"/>
      <c r="G83" s="543"/>
      <c r="H83" s="543"/>
      <c r="I83" s="543"/>
      <c r="J83" s="140" t="str">
        <f>VLOOKUP(B83,ORÇAMENTO_DES!B:L,7,FALSE)</f>
        <v>UN</v>
      </c>
      <c r="L83" s="316"/>
    </row>
    <row r="84" spans="1:12" x14ac:dyDescent="0.2">
      <c r="A84" s="314"/>
      <c r="B84" s="549" t="s">
        <v>179</v>
      </c>
      <c r="C84" s="550"/>
      <c r="D84" s="550"/>
      <c r="E84" s="550"/>
      <c r="F84" s="550"/>
      <c r="G84" s="550"/>
      <c r="H84" s="551"/>
      <c r="I84" s="148" t="s">
        <v>36</v>
      </c>
      <c r="J84" s="152" t="s">
        <v>183</v>
      </c>
      <c r="L84" s="316"/>
    </row>
    <row r="85" spans="1:12" x14ac:dyDescent="0.2">
      <c r="A85" s="314"/>
      <c r="B85" s="552" t="s">
        <v>547</v>
      </c>
      <c r="C85" s="553"/>
      <c r="D85" s="553"/>
      <c r="E85" s="553"/>
      <c r="F85" s="553"/>
      <c r="G85" s="553"/>
      <c r="H85" s="554"/>
      <c r="I85" s="149">
        <v>1</v>
      </c>
      <c r="J85" s="600" t="s">
        <v>36</v>
      </c>
      <c r="L85" s="316"/>
    </row>
    <row r="86" spans="1:12" x14ac:dyDescent="0.2">
      <c r="A86" s="314"/>
      <c r="B86" s="552" t="s">
        <v>548</v>
      </c>
      <c r="C86" s="553"/>
      <c r="D86" s="553"/>
      <c r="E86" s="553"/>
      <c r="F86" s="553"/>
      <c r="G86" s="553"/>
      <c r="H86" s="554"/>
      <c r="I86" s="149">
        <v>1</v>
      </c>
      <c r="J86" s="601"/>
      <c r="L86" s="316"/>
    </row>
    <row r="87" spans="1:12" x14ac:dyDescent="0.2">
      <c r="A87" s="314"/>
      <c r="B87" s="552" t="s">
        <v>767</v>
      </c>
      <c r="C87" s="553"/>
      <c r="D87" s="553"/>
      <c r="E87" s="553"/>
      <c r="F87" s="553"/>
      <c r="G87" s="553"/>
      <c r="H87" s="554"/>
      <c r="I87" s="149">
        <v>4</v>
      </c>
      <c r="J87" s="602"/>
      <c r="L87" s="316"/>
    </row>
    <row r="88" spans="1:12" x14ac:dyDescent="0.2">
      <c r="A88" s="314" t="str">
        <f>VLOOKUP(B83,ORÇAMENTO_DES!B:L,4,0)</f>
        <v>3.2.1</v>
      </c>
      <c r="B88" s="538" t="s">
        <v>184</v>
      </c>
      <c r="C88" s="539"/>
      <c r="D88" s="539"/>
      <c r="E88" s="539"/>
      <c r="F88" s="539"/>
      <c r="G88" s="539"/>
      <c r="H88" s="540"/>
      <c r="I88" s="150">
        <f>SUM(I85:I87)</f>
        <v>6</v>
      </c>
      <c r="J88" s="144"/>
      <c r="L88" s="316"/>
    </row>
    <row r="89" spans="1:12" x14ac:dyDescent="0.2">
      <c r="A89" s="314"/>
      <c r="B89" s="141" t="str">
        <f>ORÇAMENTO_DES!B31</f>
        <v>3.2.2</v>
      </c>
      <c r="C89" s="140">
        <f>VLOOKUP(B89,ORÇAMENTO_DES!B:L,5,FALSE)</f>
        <v>97664</v>
      </c>
      <c r="D89" s="543" t="str">
        <f>VLOOKUP(B89,ORÇAMENTO_DES!B:L,6,FALSE)</f>
        <v>REMOÇÃO DE ACESSÓRIOS, DE FORMA MANUAL, SEM REAPROVEITAMENTO. AF_12/2017</v>
      </c>
      <c r="E89" s="543"/>
      <c r="F89" s="543"/>
      <c r="G89" s="543"/>
      <c r="H89" s="543"/>
      <c r="I89" s="543"/>
      <c r="J89" s="140" t="str">
        <f>VLOOKUP(B89,ORÇAMENTO_DES!B:L,7,FALSE)</f>
        <v>UN</v>
      </c>
      <c r="L89" s="316"/>
    </row>
    <row r="90" spans="1:12" x14ac:dyDescent="0.2">
      <c r="A90" s="314"/>
      <c r="B90" s="549" t="s">
        <v>179</v>
      </c>
      <c r="C90" s="550"/>
      <c r="D90" s="550"/>
      <c r="E90" s="550"/>
      <c r="F90" s="550"/>
      <c r="G90" s="550"/>
      <c r="H90" s="551"/>
      <c r="I90" s="148" t="s">
        <v>36</v>
      </c>
      <c r="J90" s="152" t="s">
        <v>183</v>
      </c>
      <c r="L90" s="316"/>
    </row>
    <row r="91" spans="1:12" x14ac:dyDescent="0.2">
      <c r="A91" s="314"/>
      <c r="B91" s="552" t="s">
        <v>549</v>
      </c>
      <c r="C91" s="553"/>
      <c r="D91" s="553"/>
      <c r="E91" s="553"/>
      <c r="F91" s="553"/>
      <c r="G91" s="553"/>
      <c r="H91" s="554"/>
      <c r="I91" s="149">
        <v>1</v>
      </c>
      <c r="J91" s="151" t="s">
        <v>36</v>
      </c>
      <c r="L91" s="316"/>
    </row>
    <row r="92" spans="1:12" x14ac:dyDescent="0.2">
      <c r="A92" s="314" t="str">
        <f>VLOOKUP(B89,ORÇAMENTO_DES!B:L,4,0)</f>
        <v>3.2.2</v>
      </c>
      <c r="B92" s="538" t="s">
        <v>184</v>
      </c>
      <c r="C92" s="539"/>
      <c r="D92" s="539"/>
      <c r="E92" s="539"/>
      <c r="F92" s="539"/>
      <c r="G92" s="539"/>
      <c r="H92" s="540"/>
      <c r="I92" s="150">
        <f>SUM(I91:I91)</f>
        <v>1</v>
      </c>
      <c r="J92" s="144"/>
      <c r="L92" s="316"/>
    </row>
    <row r="93" spans="1:12" x14ac:dyDescent="0.2">
      <c r="A93" s="314"/>
      <c r="B93" s="141" t="str">
        <f>ORÇAMENTO_DES!B32</f>
        <v>3.2.3</v>
      </c>
      <c r="C93" s="140">
        <f>VLOOKUP(B93,ORÇAMENTO_DES!B:L,5,FALSE)</f>
        <v>97663</v>
      </c>
      <c r="D93" s="543" t="str">
        <f>VLOOKUP(B93,ORÇAMENTO_DES!B:L,6,FALSE)</f>
        <v>REMOÇÃO DE LOUÇAS, DE FORMA MANUAL, SEM REAPROVEITAMENTO. AF_12/2017</v>
      </c>
      <c r="E93" s="543"/>
      <c r="F93" s="543"/>
      <c r="G93" s="543"/>
      <c r="H93" s="543"/>
      <c r="I93" s="543"/>
      <c r="J93" s="140" t="str">
        <f>VLOOKUP(B93,ORÇAMENTO_DES!B:L,7,FALSE)</f>
        <v>UN</v>
      </c>
      <c r="L93" s="316"/>
    </row>
    <row r="94" spans="1:12" x14ac:dyDescent="0.2">
      <c r="A94" s="314"/>
      <c r="B94" s="549" t="s">
        <v>179</v>
      </c>
      <c r="C94" s="550"/>
      <c r="D94" s="550"/>
      <c r="E94" s="550"/>
      <c r="F94" s="550"/>
      <c r="G94" s="550"/>
      <c r="H94" s="551"/>
      <c r="I94" s="148" t="s">
        <v>36</v>
      </c>
      <c r="J94" s="152" t="s">
        <v>183</v>
      </c>
      <c r="L94" s="316"/>
    </row>
    <row r="95" spans="1:12" x14ac:dyDescent="0.2">
      <c r="A95" s="314"/>
      <c r="B95" s="552" t="s">
        <v>765</v>
      </c>
      <c r="C95" s="553"/>
      <c r="D95" s="553"/>
      <c r="E95" s="553"/>
      <c r="F95" s="553"/>
      <c r="G95" s="553"/>
      <c r="H95" s="554"/>
      <c r="I95" s="149">
        <v>8</v>
      </c>
      <c r="J95" s="600" t="s">
        <v>36</v>
      </c>
      <c r="L95" s="316"/>
    </row>
    <row r="96" spans="1:12" x14ac:dyDescent="0.2">
      <c r="A96" s="314"/>
      <c r="B96" s="552" t="s">
        <v>766</v>
      </c>
      <c r="C96" s="553"/>
      <c r="D96" s="553"/>
      <c r="E96" s="553"/>
      <c r="F96" s="553"/>
      <c r="G96" s="553"/>
      <c r="H96" s="554"/>
      <c r="I96" s="149">
        <v>4</v>
      </c>
      <c r="J96" s="602"/>
      <c r="L96" s="316"/>
    </row>
    <row r="97" spans="1:12" x14ac:dyDescent="0.2">
      <c r="A97" s="314" t="str">
        <f>VLOOKUP(B93,ORÇAMENTO_DES!B:L,4,0)</f>
        <v>3.2.3</v>
      </c>
      <c r="B97" s="538" t="s">
        <v>184</v>
      </c>
      <c r="C97" s="539"/>
      <c r="D97" s="539"/>
      <c r="E97" s="539"/>
      <c r="F97" s="539"/>
      <c r="G97" s="539"/>
      <c r="H97" s="540"/>
      <c r="I97" s="150">
        <f>SUM(I95:I96)</f>
        <v>12</v>
      </c>
      <c r="J97" s="144"/>
      <c r="L97" s="316"/>
    </row>
    <row r="98" spans="1:12" x14ac:dyDescent="0.2">
      <c r="A98" s="314"/>
      <c r="B98" s="141" t="str">
        <f>ORÇAMENTO_DES!B33</f>
        <v>3.2.4</v>
      </c>
      <c r="C98" s="140">
        <f>VLOOKUP(B98,ORÇAMENTO_DES!B:L,5,FALSE)</f>
        <v>97644</v>
      </c>
      <c r="D98" s="543" t="str">
        <f>VLOOKUP(B98,ORÇAMENTO_DES!B:L,6,FALSE)</f>
        <v>REMOÇÃO DE PORTAS, DE FORMA MANUAL, SEM REAPROVEITAMENTO. AF_12/2017</v>
      </c>
      <c r="E98" s="543"/>
      <c r="F98" s="543"/>
      <c r="G98" s="543"/>
      <c r="H98" s="543"/>
      <c r="I98" s="543"/>
      <c r="J98" s="140" t="str">
        <f>VLOOKUP(B98,ORÇAMENTO_DES!B:L,7,FALSE)</f>
        <v>M2</v>
      </c>
      <c r="L98" s="316"/>
    </row>
    <row r="99" spans="1:12" x14ac:dyDescent="0.2">
      <c r="A99" s="314"/>
      <c r="B99" s="549" t="s">
        <v>179</v>
      </c>
      <c r="C99" s="550"/>
      <c r="D99" s="550"/>
      <c r="E99" s="550"/>
      <c r="F99" s="550"/>
      <c r="G99" s="550"/>
      <c r="H99" s="551"/>
      <c r="I99" s="148" t="s">
        <v>182</v>
      </c>
      <c r="J99" s="152" t="s">
        <v>183</v>
      </c>
      <c r="L99" s="316"/>
    </row>
    <row r="100" spans="1:12" ht="15" customHeight="1" x14ac:dyDescent="0.2">
      <c r="A100" s="314"/>
      <c r="B100" s="552" t="s">
        <v>289</v>
      </c>
      <c r="C100" s="553"/>
      <c r="D100" s="553"/>
      <c r="E100" s="553"/>
      <c r="F100" s="553"/>
      <c r="G100" s="553"/>
      <c r="H100" s="554"/>
      <c r="I100" s="149">
        <v>2.94</v>
      </c>
      <c r="J100" s="600" t="s">
        <v>182</v>
      </c>
      <c r="L100" s="316"/>
    </row>
    <row r="101" spans="1:12" x14ac:dyDescent="0.2">
      <c r="A101" s="314"/>
      <c r="B101" s="552" t="s">
        <v>291</v>
      </c>
      <c r="C101" s="553"/>
      <c r="D101" s="553"/>
      <c r="E101" s="553"/>
      <c r="F101" s="553"/>
      <c r="G101" s="553"/>
      <c r="H101" s="554"/>
      <c r="I101" s="149">
        <v>3.78</v>
      </c>
      <c r="J101" s="601"/>
      <c r="L101" s="316"/>
    </row>
    <row r="102" spans="1:12" x14ac:dyDescent="0.2">
      <c r="A102" s="314"/>
      <c r="B102" s="552" t="s">
        <v>483</v>
      </c>
      <c r="C102" s="553"/>
      <c r="D102" s="553"/>
      <c r="E102" s="553"/>
      <c r="F102" s="553"/>
      <c r="G102" s="553"/>
      <c r="H102" s="554"/>
      <c r="I102" s="149">
        <v>1.89</v>
      </c>
      <c r="J102" s="601"/>
      <c r="L102" s="316"/>
    </row>
    <row r="103" spans="1:12" x14ac:dyDescent="0.2">
      <c r="A103" s="314"/>
      <c r="B103" s="552" t="s">
        <v>484</v>
      </c>
      <c r="C103" s="553"/>
      <c r="D103" s="553"/>
      <c r="E103" s="553"/>
      <c r="F103" s="553"/>
      <c r="G103" s="553"/>
      <c r="H103" s="554"/>
      <c r="I103" s="149">
        <v>2.88</v>
      </c>
      <c r="J103" s="601"/>
      <c r="L103" s="316"/>
    </row>
    <row r="104" spans="1:12" x14ac:dyDescent="0.2">
      <c r="A104" s="314"/>
      <c r="B104" s="552" t="s">
        <v>673</v>
      </c>
      <c r="C104" s="553"/>
      <c r="D104" s="553"/>
      <c r="E104" s="553"/>
      <c r="F104" s="553"/>
      <c r="G104" s="553"/>
      <c r="H104" s="554"/>
      <c r="I104" s="149">
        <f>0.7*1</f>
        <v>0.7</v>
      </c>
      <c r="J104" s="602"/>
      <c r="L104" s="316"/>
    </row>
    <row r="105" spans="1:12" x14ac:dyDescent="0.2">
      <c r="A105" s="314" t="str">
        <f>VLOOKUP(B98,ORÇAMENTO_DES!B:L,4,0)</f>
        <v>3.2.4</v>
      </c>
      <c r="B105" s="538" t="s">
        <v>184</v>
      </c>
      <c r="C105" s="539"/>
      <c r="D105" s="539"/>
      <c r="E105" s="539"/>
      <c r="F105" s="539"/>
      <c r="G105" s="539"/>
      <c r="H105" s="540"/>
      <c r="I105" s="150">
        <f>SUM(I100:I104)</f>
        <v>12.189999999999998</v>
      </c>
      <c r="J105" s="144"/>
      <c r="L105" s="316"/>
    </row>
    <row r="106" spans="1:12" x14ac:dyDescent="0.2">
      <c r="A106" s="314"/>
      <c r="B106" s="141" t="str">
        <f>ORÇAMENTO_DES!B34</f>
        <v>3.2.5</v>
      </c>
      <c r="C106" s="140">
        <f>VLOOKUP(B106,ORÇAMENTO_DES!B:L,5,FALSE)</f>
        <v>97645</v>
      </c>
      <c r="D106" s="543" t="str">
        <f>VLOOKUP(B106,ORÇAMENTO_DES!B:L,6,FALSE)</f>
        <v>REMOÇÃO DE JANELAS, DE FORMA MANUAL, SEM REAPROVEITAMENTO. AF_12/2017</v>
      </c>
      <c r="E106" s="543"/>
      <c r="F106" s="543"/>
      <c r="G106" s="543"/>
      <c r="H106" s="543"/>
      <c r="I106" s="543"/>
      <c r="J106" s="140" t="str">
        <f>VLOOKUP(B106,ORÇAMENTO_DES!B:L,7,FALSE)</f>
        <v>M2</v>
      </c>
      <c r="L106" s="316"/>
    </row>
    <row r="107" spans="1:12" x14ac:dyDescent="0.2">
      <c r="A107" s="314"/>
      <c r="B107" s="549" t="s">
        <v>179</v>
      </c>
      <c r="C107" s="550"/>
      <c r="D107" s="550"/>
      <c r="E107" s="550"/>
      <c r="F107" s="550"/>
      <c r="G107" s="550"/>
      <c r="H107" s="551"/>
      <c r="I107" s="148" t="s">
        <v>182</v>
      </c>
      <c r="J107" s="152" t="s">
        <v>183</v>
      </c>
      <c r="L107" s="316"/>
    </row>
    <row r="108" spans="1:12" ht="15" customHeight="1" x14ac:dyDescent="0.2">
      <c r="A108" s="314"/>
      <c r="B108" s="552" t="s">
        <v>790</v>
      </c>
      <c r="C108" s="553"/>
      <c r="D108" s="553"/>
      <c r="E108" s="553"/>
      <c r="F108" s="553"/>
      <c r="G108" s="553"/>
      <c r="H108" s="554"/>
      <c r="I108" s="149">
        <v>2.4</v>
      </c>
      <c r="J108" s="151" t="s">
        <v>182</v>
      </c>
      <c r="L108" s="316"/>
    </row>
    <row r="109" spans="1:12" x14ac:dyDescent="0.2">
      <c r="A109" s="314" t="str">
        <f>VLOOKUP(B106,ORÇAMENTO_DES!B:L,4,0)</f>
        <v>3.2.5</v>
      </c>
      <c r="B109" s="538" t="s">
        <v>184</v>
      </c>
      <c r="C109" s="539"/>
      <c r="D109" s="539"/>
      <c r="E109" s="539"/>
      <c r="F109" s="539"/>
      <c r="G109" s="539"/>
      <c r="H109" s="540"/>
      <c r="I109" s="150">
        <f>SUM(I108:I108)</f>
        <v>2.4</v>
      </c>
      <c r="J109" s="144"/>
      <c r="L109" s="316"/>
    </row>
    <row r="110" spans="1:12" x14ac:dyDescent="0.2">
      <c r="A110" s="314"/>
      <c r="B110" s="141" t="str">
        <f>ORÇAMENTO_DES!B35</f>
        <v>3.2.6</v>
      </c>
      <c r="C110" s="140">
        <f>VLOOKUP(B110,ORÇAMENTO_DES!B:L,5,FALSE)</f>
        <v>97665</v>
      </c>
      <c r="D110" s="543" t="str">
        <f>VLOOKUP(B110,ORÇAMENTO_DES!B:L,6,FALSE)</f>
        <v>REMOÇÃO DE LUMINÁRIAS, DE FORMA MANUAL, SEM REAPROVEITAMENTO. AF_12/2017</v>
      </c>
      <c r="E110" s="543"/>
      <c r="F110" s="543"/>
      <c r="G110" s="543"/>
      <c r="H110" s="543"/>
      <c r="I110" s="543"/>
      <c r="J110" s="140" t="str">
        <f>VLOOKUP(B110,ORÇAMENTO_DES!B:L,7,FALSE)</f>
        <v>UN</v>
      </c>
      <c r="L110" s="316"/>
    </row>
    <row r="111" spans="1:12" x14ac:dyDescent="0.2">
      <c r="A111" s="314"/>
      <c r="B111" s="549" t="s">
        <v>179</v>
      </c>
      <c r="C111" s="550"/>
      <c r="D111" s="550"/>
      <c r="E111" s="550"/>
      <c r="F111" s="550"/>
      <c r="G111" s="550"/>
      <c r="H111" s="551"/>
      <c r="I111" s="148" t="s">
        <v>36</v>
      </c>
      <c r="J111" s="152" t="s">
        <v>183</v>
      </c>
      <c r="L111" s="316"/>
    </row>
    <row r="112" spans="1:12" x14ac:dyDescent="0.2">
      <c r="A112" s="314"/>
      <c r="B112" s="552"/>
      <c r="C112" s="553"/>
      <c r="D112" s="553"/>
      <c r="E112" s="553"/>
      <c r="F112" s="553"/>
      <c r="G112" s="553"/>
      <c r="H112" s="554"/>
      <c r="I112" s="149">
        <v>37</v>
      </c>
      <c r="J112" s="177" t="s">
        <v>36</v>
      </c>
      <c r="L112" s="316"/>
    </row>
    <row r="113" spans="1:15" x14ac:dyDescent="0.2">
      <c r="A113" s="314" t="str">
        <f>VLOOKUP(B110,ORÇAMENTO_DES!B:L,4,0)</f>
        <v>3.2.6</v>
      </c>
      <c r="B113" s="538" t="s">
        <v>184</v>
      </c>
      <c r="C113" s="539"/>
      <c r="D113" s="539"/>
      <c r="E113" s="539"/>
      <c r="F113" s="539"/>
      <c r="G113" s="539"/>
      <c r="H113" s="540"/>
      <c r="I113" s="150">
        <f>SUM(I112)</f>
        <v>37</v>
      </c>
      <c r="J113" s="144"/>
      <c r="L113" s="316"/>
    </row>
    <row r="114" spans="1:15" x14ac:dyDescent="0.2">
      <c r="A114" s="314"/>
      <c r="B114" s="141" t="str">
        <f>ORÇAMENTO_DES!B36</f>
        <v>3.2.7</v>
      </c>
      <c r="C114" s="140">
        <f>VLOOKUP(B114,ORÇAMENTO_DES!B:L,5,FALSE)</f>
        <v>97660</v>
      </c>
      <c r="D114" s="543" t="str">
        <f>VLOOKUP(B114,ORÇAMENTO_DES!B:L,6,FALSE)</f>
        <v>REMOÇÃO DE INTERRUPTORES/TOMADAS ELÉTRICAS, DE FORMA MANUAL, SEM REAPROVEITAMENTO. AF_12/2017</v>
      </c>
      <c r="E114" s="543"/>
      <c r="F114" s="543"/>
      <c r="G114" s="543"/>
      <c r="H114" s="543"/>
      <c r="I114" s="543"/>
      <c r="J114" s="140" t="str">
        <f>VLOOKUP(B114,ORÇAMENTO_DES!B:L,7,FALSE)</f>
        <v>UN</v>
      </c>
      <c r="L114" s="316"/>
    </row>
    <row r="115" spans="1:15" x14ac:dyDescent="0.2">
      <c r="A115" s="314"/>
      <c r="B115" s="549" t="s">
        <v>179</v>
      </c>
      <c r="C115" s="550"/>
      <c r="D115" s="550"/>
      <c r="E115" s="550"/>
      <c r="F115" s="550"/>
      <c r="G115" s="550"/>
      <c r="H115" s="551"/>
      <c r="I115" s="148" t="s">
        <v>36</v>
      </c>
      <c r="J115" s="152" t="s">
        <v>183</v>
      </c>
      <c r="L115" s="316"/>
    </row>
    <row r="116" spans="1:15" x14ac:dyDescent="0.2">
      <c r="A116" s="314"/>
      <c r="B116" s="552"/>
      <c r="C116" s="553"/>
      <c r="D116" s="553"/>
      <c r="E116" s="553"/>
      <c r="F116" s="553"/>
      <c r="G116" s="553"/>
      <c r="H116" s="554"/>
      <c r="I116" s="149">
        <f>20*4</f>
        <v>80</v>
      </c>
      <c r="J116" s="177" t="s">
        <v>36</v>
      </c>
      <c r="L116" s="316"/>
    </row>
    <row r="117" spans="1:15" x14ac:dyDescent="0.2">
      <c r="A117" s="314" t="str">
        <f>VLOOKUP(B114,ORÇAMENTO_DES!B:L,4,0)</f>
        <v>3.2.7</v>
      </c>
      <c r="B117" s="538" t="s">
        <v>184</v>
      </c>
      <c r="C117" s="539"/>
      <c r="D117" s="539"/>
      <c r="E117" s="539"/>
      <c r="F117" s="539"/>
      <c r="G117" s="539"/>
      <c r="H117" s="540"/>
      <c r="I117" s="150">
        <f>SUM(I116)</f>
        <v>80</v>
      </c>
      <c r="J117" s="144"/>
      <c r="L117" s="316"/>
    </row>
    <row r="118" spans="1:15" x14ac:dyDescent="0.2">
      <c r="A118" s="314"/>
      <c r="B118" s="141" t="str">
        <f>ORÇAMENTO_DES!B37</f>
        <v>3.2.8</v>
      </c>
      <c r="C118" s="140">
        <f>VLOOKUP(B118,ORÇAMENTO_DES!B:L,5,FALSE)</f>
        <v>97640</v>
      </c>
      <c r="D118" s="543" t="str">
        <f>VLOOKUP(B118,ORÇAMENTO_DES!B:L,6,FALSE)</f>
        <v>REMOÇÃO DE FORROS DE DRYWALL, PVC E FIBROMINERAL, DE FORMA MANUAL, SEM REAPROVEITAMENTO. AF_12/2017</v>
      </c>
      <c r="E118" s="543"/>
      <c r="F118" s="543"/>
      <c r="G118" s="543"/>
      <c r="H118" s="543"/>
      <c r="I118" s="543"/>
      <c r="J118" s="140" t="str">
        <f>VLOOKUP(B118,ORÇAMENTO_DES!B:L,7,FALSE)</f>
        <v>M2</v>
      </c>
      <c r="L118" s="316"/>
    </row>
    <row r="119" spans="1:15" x14ac:dyDescent="0.2">
      <c r="A119" s="314"/>
      <c r="B119" s="549" t="s">
        <v>179</v>
      </c>
      <c r="C119" s="550"/>
      <c r="D119" s="550"/>
      <c r="E119" s="550"/>
      <c r="F119" s="550"/>
      <c r="G119" s="550"/>
      <c r="H119" s="551"/>
      <c r="I119" s="148" t="s">
        <v>182</v>
      </c>
      <c r="J119" s="152" t="s">
        <v>183</v>
      </c>
      <c r="L119" s="316"/>
    </row>
    <row r="120" spans="1:15" x14ac:dyDescent="0.2">
      <c r="A120" s="314"/>
      <c r="B120" s="552" t="s">
        <v>544</v>
      </c>
      <c r="C120" s="553"/>
      <c r="D120" s="553"/>
      <c r="E120" s="553"/>
      <c r="F120" s="553"/>
      <c r="G120" s="553"/>
      <c r="H120" s="554"/>
      <c r="I120" s="149">
        <v>4.8</v>
      </c>
      <c r="J120" s="177" t="s">
        <v>182</v>
      </c>
      <c r="L120" s="316"/>
    </row>
    <row r="121" spans="1:15" x14ac:dyDescent="0.2">
      <c r="A121" s="314" t="str">
        <f>VLOOKUP(B118,ORÇAMENTO_DES!B:L,4,0)</f>
        <v>3.2.8</v>
      </c>
      <c r="B121" s="538" t="s">
        <v>184</v>
      </c>
      <c r="C121" s="539"/>
      <c r="D121" s="539"/>
      <c r="E121" s="539"/>
      <c r="F121" s="539"/>
      <c r="G121" s="539"/>
      <c r="H121" s="540"/>
      <c r="I121" s="150">
        <f>SUM(I120)</f>
        <v>4.8</v>
      </c>
      <c r="J121" s="144"/>
      <c r="L121" s="316"/>
    </row>
    <row r="122" spans="1:15" x14ac:dyDescent="0.2">
      <c r="B122" s="132" t="str">
        <f>ORÇAMENTO_DES!$B$39</f>
        <v>4.</v>
      </c>
      <c r="C122" s="133"/>
      <c r="D122" s="134" t="str">
        <f>VLOOKUP(B122,ORÇAMENTO_DES!B:L,6,FALSE)</f>
        <v>REPARO</v>
      </c>
      <c r="E122" s="134"/>
      <c r="F122" s="134"/>
      <c r="G122" s="134"/>
      <c r="H122" s="134"/>
      <c r="I122" s="134"/>
      <c r="J122" s="135"/>
      <c r="L122" s="316"/>
    </row>
    <row r="123" spans="1:15" x14ac:dyDescent="0.2">
      <c r="B123" s="136" t="str">
        <f>ORÇAMENTO_DES!B40</f>
        <v>4.1.1</v>
      </c>
      <c r="C123" s="137"/>
      <c r="D123" s="138" t="str">
        <f>VLOOKUP(B123,ORÇAMENTO_DES!B:L,6,FALSE)</f>
        <v>TELHADO</v>
      </c>
      <c r="E123" s="138"/>
      <c r="F123" s="138"/>
      <c r="G123" s="138"/>
      <c r="H123" s="138"/>
      <c r="I123" s="138"/>
      <c r="J123" s="139"/>
      <c r="L123" s="316"/>
    </row>
    <row r="124" spans="1:15" ht="30" customHeight="1" x14ac:dyDescent="0.2">
      <c r="A124" s="314"/>
      <c r="B124" s="141" t="str">
        <f>ORÇAMENTO_DES!B41</f>
        <v>4.1.1.1</v>
      </c>
      <c r="C124" s="140">
        <f>VLOOKUP(B124,ORÇAMENTO_DES!B:L,5,FALSE)</f>
        <v>97649</v>
      </c>
      <c r="D124" s="543" t="str">
        <f>VLOOKUP(B124,ORÇAMENTO_DES!B:L,6,FALSE)</f>
        <v>REMOÇÃO DE TELHAS DE FIBROCIMENTO, METÁLICA E CERÂMICA, DE FORMA MECANIZADA, COM USO DE GUINDASTE, SEM REAPROVEITAMENTO. AF_12/2017</v>
      </c>
      <c r="E124" s="543"/>
      <c r="F124" s="543"/>
      <c r="G124" s="543"/>
      <c r="H124" s="543"/>
      <c r="I124" s="543"/>
      <c r="J124" s="140" t="str">
        <f>VLOOKUP(B124,ORÇAMENTO_DES!B:L,7,FALSE)</f>
        <v>M2</v>
      </c>
      <c r="L124" s="316"/>
      <c r="N124" s="705"/>
      <c r="O124" s="705"/>
    </row>
    <row r="125" spans="1:15" ht="15" customHeight="1" x14ac:dyDescent="0.2">
      <c r="A125" s="314"/>
      <c r="B125" s="549" t="s">
        <v>179</v>
      </c>
      <c r="C125" s="550"/>
      <c r="D125" s="551"/>
      <c r="E125" s="581" t="s">
        <v>182</v>
      </c>
      <c r="F125" s="581"/>
      <c r="G125" s="549" t="s">
        <v>552</v>
      </c>
      <c r="H125" s="551"/>
      <c r="I125" s="148" t="s">
        <v>182</v>
      </c>
      <c r="J125" s="152" t="s">
        <v>183</v>
      </c>
      <c r="L125" s="316"/>
      <c r="N125" s="705"/>
      <c r="O125" s="705"/>
    </row>
    <row r="126" spans="1:15" x14ac:dyDescent="0.2">
      <c r="A126" s="314"/>
      <c r="B126" s="552" t="s">
        <v>550</v>
      </c>
      <c r="C126" s="553"/>
      <c r="D126" s="554"/>
      <c r="E126" s="588">
        <f>144.78+31.31+54.29</f>
        <v>230.38</v>
      </c>
      <c r="F126" s="588"/>
      <c r="G126" s="685">
        <v>0.6</v>
      </c>
      <c r="H126" s="686"/>
      <c r="I126" s="149">
        <f>E126*G126</f>
        <v>138.22799999999998</v>
      </c>
      <c r="J126" s="556" t="s">
        <v>456</v>
      </c>
      <c r="L126" s="316"/>
      <c r="N126" s="705"/>
      <c r="O126" s="705"/>
    </row>
    <row r="127" spans="1:15" x14ac:dyDescent="0.2">
      <c r="A127" s="314"/>
      <c r="B127" s="552" t="s">
        <v>551</v>
      </c>
      <c r="C127" s="553"/>
      <c r="D127" s="554"/>
      <c r="E127" s="588">
        <v>6.83</v>
      </c>
      <c r="F127" s="588"/>
      <c r="G127" s="685">
        <v>1</v>
      </c>
      <c r="H127" s="686"/>
      <c r="I127" s="149">
        <f>E127*G127</f>
        <v>6.83</v>
      </c>
      <c r="J127" s="558"/>
      <c r="L127" s="316"/>
      <c r="N127" s="705"/>
      <c r="O127" s="705"/>
    </row>
    <row r="128" spans="1:15" x14ac:dyDescent="0.2">
      <c r="A128" s="314" t="str">
        <f>VLOOKUP(B124,ORÇAMENTO_DES!B:L,4,0)</f>
        <v>4.1.1.1</v>
      </c>
      <c r="B128" s="538" t="s">
        <v>184</v>
      </c>
      <c r="C128" s="539"/>
      <c r="D128" s="539"/>
      <c r="E128" s="539"/>
      <c r="F128" s="539"/>
      <c r="G128" s="539"/>
      <c r="H128" s="540"/>
      <c r="I128" s="150">
        <f>SUM(I126:I127)</f>
        <v>145.05799999999999</v>
      </c>
      <c r="J128" s="144"/>
      <c r="L128" s="316"/>
      <c r="N128" s="705"/>
      <c r="O128" s="705"/>
    </row>
    <row r="129" spans="1:15" ht="37.5" customHeight="1" x14ac:dyDescent="0.2">
      <c r="A129" s="314"/>
      <c r="B129" s="141" t="str">
        <f>ORÇAMENTO_DES!B42</f>
        <v>4.1.1.2</v>
      </c>
      <c r="C129" s="140">
        <f>VLOOKUP(B129,ORÇAMENTO_DES!B:L,5,FALSE)</f>
        <v>94443</v>
      </c>
      <c r="D129" s="543" t="str">
        <f>VLOOKUP(B129,ORÇAMENTO_DES!B:L,6,FALSE)</f>
        <v>TELHAMENTO COM TELHA CERÂMICA DE ENCAIXE, TIPO ROMANA, COM MAIS DE 2 ÁGUAS, INCLUSO TRANSPORTE VERTICAL. AF_07/2019</v>
      </c>
      <c r="E129" s="543"/>
      <c r="F129" s="543"/>
      <c r="G129" s="543"/>
      <c r="H129" s="543"/>
      <c r="I129" s="543"/>
      <c r="J129" s="140" t="str">
        <f>VLOOKUP(B129,ORÇAMENTO_DES!B:L,7,FALSE)</f>
        <v>M2</v>
      </c>
      <c r="L129" s="316"/>
    </row>
    <row r="130" spans="1:15" x14ac:dyDescent="0.2">
      <c r="A130" s="314"/>
      <c r="B130" s="549" t="s">
        <v>179</v>
      </c>
      <c r="C130" s="550"/>
      <c r="D130" s="550"/>
      <c r="E130" s="550"/>
      <c r="F130" s="550"/>
      <c r="G130" s="550"/>
      <c r="H130" s="551"/>
      <c r="I130" s="148" t="s">
        <v>182</v>
      </c>
      <c r="J130" s="152" t="s">
        <v>183</v>
      </c>
      <c r="L130" s="316"/>
    </row>
    <row r="131" spans="1:15" x14ac:dyDescent="0.2">
      <c r="A131" s="314"/>
      <c r="B131" s="552" t="s">
        <v>553</v>
      </c>
      <c r="C131" s="553"/>
      <c r="D131" s="553"/>
      <c r="E131" s="553"/>
      <c r="F131" s="553"/>
      <c r="G131" s="553"/>
      <c r="H131" s="554"/>
      <c r="I131" s="149">
        <f>I128</f>
        <v>145.05799999999999</v>
      </c>
      <c r="J131" s="177" t="s">
        <v>182</v>
      </c>
      <c r="L131" s="316"/>
    </row>
    <row r="132" spans="1:15" x14ac:dyDescent="0.2">
      <c r="A132" s="314" t="str">
        <f>VLOOKUP(B129,ORÇAMENTO_DES!B:L,4,0)</f>
        <v>4.1.1.2</v>
      </c>
      <c r="B132" s="538" t="s">
        <v>184</v>
      </c>
      <c r="C132" s="539"/>
      <c r="D132" s="539"/>
      <c r="E132" s="539"/>
      <c r="F132" s="539"/>
      <c r="G132" s="539"/>
      <c r="H132" s="540"/>
      <c r="I132" s="150">
        <f>SUM(I131)</f>
        <v>145.05799999999999</v>
      </c>
      <c r="J132" s="144"/>
      <c r="L132" s="316"/>
    </row>
    <row r="133" spans="1:15" ht="33" customHeight="1" x14ac:dyDescent="0.2">
      <c r="A133" s="314"/>
      <c r="B133" s="141" t="str">
        <f>ORÇAMENTO_DES!B43</f>
        <v>4.1.1.3</v>
      </c>
      <c r="C133" s="140">
        <f>VLOOKUP(B133,ORÇAMENTO_DES!B:L,5,FALSE)</f>
        <v>92539</v>
      </c>
      <c r="D133" s="543" t="str">
        <f>VLOOKUP(B133,ORÇAMENTO_DES!B:L,6,FALSE)</f>
        <v>TRAMA DE MADEIRA COMPOSTA POR RIPAS, CAIBROS E TERÇAS PARA TELHADOS DE ATÉ 2 ÁGUAS PARA TELHA DE ENCAIXE DE CERÂMICA OU DE CONCRETO, INCLUSO TRANSPORTE VERTICAL. AF_07/2019</v>
      </c>
      <c r="E133" s="543"/>
      <c r="F133" s="543"/>
      <c r="G133" s="543"/>
      <c r="H133" s="543"/>
      <c r="I133" s="543"/>
      <c r="J133" s="140" t="str">
        <f>VLOOKUP(B133,ORÇAMENTO_DES!B:L,7,FALSE)</f>
        <v>M2</v>
      </c>
      <c r="L133" s="316"/>
    </row>
    <row r="134" spans="1:15" x14ac:dyDescent="0.2">
      <c r="A134" s="314"/>
      <c r="B134" s="549" t="s">
        <v>179</v>
      </c>
      <c r="C134" s="550"/>
      <c r="D134" s="550"/>
      <c r="E134" s="550"/>
      <c r="F134" s="550"/>
      <c r="G134" s="550"/>
      <c r="H134" s="551"/>
      <c r="I134" s="148" t="s">
        <v>182</v>
      </c>
      <c r="J134" s="152" t="s">
        <v>183</v>
      </c>
      <c r="L134" s="316"/>
    </row>
    <row r="135" spans="1:15" x14ac:dyDescent="0.2">
      <c r="A135" s="314"/>
      <c r="B135" s="552" t="s">
        <v>555</v>
      </c>
      <c r="C135" s="553"/>
      <c r="D135" s="553"/>
      <c r="E135" s="553"/>
      <c r="F135" s="553"/>
      <c r="G135" s="553"/>
      <c r="H135" s="554"/>
      <c r="I135" s="149">
        <f>I127</f>
        <v>6.83</v>
      </c>
      <c r="J135" s="177" t="s">
        <v>182</v>
      </c>
      <c r="L135" s="316"/>
    </row>
    <row r="136" spans="1:15" x14ac:dyDescent="0.2">
      <c r="A136" s="314" t="str">
        <f>VLOOKUP(B133,ORÇAMENTO_DES!B:L,4,0)</f>
        <v>4.1.1.3</v>
      </c>
      <c r="B136" s="538" t="s">
        <v>184</v>
      </c>
      <c r="C136" s="539"/>
      <c r="D136" s="539"/>
      <c r="E136" s="539"/>
      <c r="F136" s="539"/>
      <c r="G136" s="539"/>
      <c r="H136" s="540"/>
      <c r="I136" s="150">
        <f>SUM(I135)</f>
        <v>6.83</v>
      </c>
      <c r="J136" s="144"/>
      <c r="L136" s="316"/>
    </row>
    <row r="137" spans="1:15" x14ac:dyDescent="0.2">
      <c r="B137" s="136" t="str">
        <f>ORÇAMENTO_DES!B44</f>
        <v>4.1.2</v>
      </c>
      <c r="C137" s="137"/>
      <c r="D137" s="138" t="str">
        <f>VLOOKUP(B137,ORÇAMENTO_DES!B:L,6,FALSE)</f>
        <v>ALVENARIA</v>
      </c>
      <c r="E137" s="138"/>
      <c r="F137" s="138"/>
      <c r="G137" s="138"/>
      <c r="H137" s="138"/>
      <c r="I137" s="138"/>
      <c r="J137" s="139"/>
      <c r="L137" s="316"/>
    </row>
    <row r="138" spans="1:15" x14ac:dyDescent="0.2">
      <c r="A138" s="314"/>
      <c r="B138" s="141" t="str">
        <f>ORÇAMENTO_DES!B45</f>
        <v>4.1.2.1</v>
      </c>
      <c r="C138" s="140">
        <f>VLOOKUP(B138,ORÇAMENTO_DES!B:L,5,FALSE)</f>
        <v>160386</v>
      </c>
      <c r="D138" s="543" t="str">
        <f>VLOOKUP(B138,ORÇAMENTO_DES!B:L,6,FALSE)</f>
        <v>TRATAMENTO DE TRINCAS E FISSURAS EM ESTRUTURA</v>
      </c>
      <c r="E138" s="543"/>
      <c r="F138" s="543"/>
      <c r="G138" s="543"/>
      <c r="H138" s="543"/>
      <c r="I138" s="543"/>
      <c r="J138" s="140" t="str">
        <f>VLOOKUP(B138,ORÇAMENTO_DES!B:L,7,FALSE)</f>
        <v>M2</v>
      </c>
      <c r="L138" s="316"/>
      <c r="N138" s="705"/>
      <c r="O138" s="705"/>
    </row>
    <row r="139" spans="1:15" ht="15" customHeight="1" x14ac:dyDescent="0.2">
      <c r="A139" s="314"/>
      <c r="B139" s="549" t="s">
        <v>179</v>
      </c>
      <c r="C139" s="550"/>
      <c r="D139" s="551"/>
      <c r="E139" s="581" t="s">
        <v>188</v>
      </c>
      <c r="F139" s="581"/>
      <c r="G139" s="549" t="s">
        <v>181</v>
      </c>
      <c r="H139" s="551"/>
      <c r="I139" s="148" t="s">
        <v>182</v>
      </c>
      <c r="J139" s="152" t="s">
        <v>183</v>
      </c>
      <c r="L139" s="316"/>
      <c r="N139" s="705"/>
      <c r="O139" s="705"/>
    </row>
    <row r="140" spans="1:15" x14ac:dyDescent="0.2">
      <c r="A140" s="314"/>
      <c r="B140" s="552" t="s">
        <v>557</v>
      </c>
      <c r="C140" s="553"/>
      <c r="D140" s="554"/>
      <c r="E140" s="589">
        <v>2.5</v>
      </c>
      <c r="F140" s="589"/>
      <c r="G140" s="610">
        <v>3</v>
      </c>
      <c r="H140" s="611"/>
      <c r="I140" s="149">
        <f>(E140*G140)</f>
        <v>7.5</v>
      </c>
      <c r="J140" s="556" t="s">
        <v>182</v>
      </c>
      <c r="L140" s="316"/>
      <c r="N140" s="705"/>
      <c r="O140" s="705"/>
    </row>
    <row r="141" spans="1:15" x14ac:dyDescent="0.2">
      <c r="A141" s="314"/>
      <c r="B141" s="552" t="s">
        <v>556</v>
      </c>
      <c r="C141" s="553"/>
      <c r="D141" s="554"/>
      <c r="E141" s="588">
        <v>3.35</v>
      </c>
      <c r="F141" s="588"/>
      <c r="G141" s="610">
        <v>3</v>
      </c>
      <c r="H141" s="611"/>
      <c r="I141" s="149">
        <f t="shared" ref="I141:I145" si="0">(E141*G141)</f>
        <v>10.050000000000001</v>
      </c>
      <c r="J141" s="557"/>
      <c r="L141" s="316"/>
      <c r="N141" s="705"/>
      <c r="O141" s="705"/>
    </row>
    <row r="142" spans="1:15" x14ac:dyDescent="0.2">
      <c r="A142" s="314"/>
      <c r="B142" s="552" t="s">
        <v>558</v>
      </c>
      <c r="C142" s="553"/>
      <c r="D142" s="554"/>
      <c r="E142" s="588">
        <f>1.85+0.35</f>
        <v>2.2000000000000002</v>
      </c>
      <c r="F142" s="588"/>
      <c r="G142" s="610">
        <v>3</v>
      </c>
      <c r="H142" s="611"/>
      <c r="I142" s="149">
        <f t="shared" si="0"/>
        <v>6.6000000000000005</v>
      </c>
      <c r="J142" s="557"/>
      <c r="L142" s="316"/>
      <c r="N142" s="705"/>
      <c r="O142" s="705"/>
    </row>
    <row r="143" spans="1:15" x14ac:dyDescent="0.2">
      <c r="A143" s="314"/>
      <c r="B143" s="552" t="s">
        <v>544</v>
      </c>
      <c r="C143" s="553"/>
      <c r="D143" s="554"/>
      <c r="E143" s="588">
        <v>1.85</v>
      </c>
      <c r="F143" s="588"/>
      <c r="G143" s="610">
        <v>3</v>
      </c>
      <c r="H143" s="611"/>
      <c r="I143" s="149">
        <f t="shared" si="0"/>
        <v>5.5500000000000007</v>
      </c>
      <c r="J143" s="557"/>
      <c r="L143" s="316"/>
      <c r="N143" s="705"/>
      <c r="O143" s="705"/>
    </row>
    <row r="144" spans="1:15" x14ac:dyDescent="0.2">
      <c r="A144" s="314"/>
      <c r="B144" s="552" t="s">
        <v>559</v>
      </c>
      <c r="C144" s="553"/>
      <c r="D144" s="554"/>
      <c r="E144" s="588">
        <v>4.4000000000000004</v>
      </c>
      <c r="F144" s="588"/>
      <c r="G144" s="610">
        <v>3</v>
      </c>
      <c r="H144" s="611"/>
      <c r="I144" s="149">
        <f t="shared" si="0"/>
        <v>13.200000000000001</v>
      </c>
      <c r="J144" s="557"/>
      <c r="L144" s="316"/>
      <c r="N144" s="705"/>
      <c r="O144" s="705"/>
    </row>
    <row r="145" spans="1:15" x14ac:dyDescent="0.2">
      <c r="A145" s="314"/>
      <c r="B145" s="552" t="s">
        <v>563</v>
      </c>
      <c r="C145" s="553"/>
      <c r="D145" s="554"/>
      <c r="E145" s="588">
        <v>1</v>
      </c>
      <c r="F145" s="588"/>
      <c r="G145" s="610">
        <v>2</v>
      </c>
      <c r="H145" s="611"/>
      <c r="I145" s="149">
        <f t="shared" si="0"/>
        <v>2</v>
      </c>
      <c r="J145" s="558"/>
      <c r="L145" s="316"/>
      <c r="N145" s="705"/>
      <c r="O145" s="705"/>
    </row>
    <row r="146" spans="1:15" x14ac:dyDescent="0.2">
      <c r="A146" s="314" t="str">
        <f>VLOOKUP(B138,ORÇAMENTO_DES!B:L,4,0)</f>
        <v>4.1.2.1</v>
      </c>
      <c r="B146" s="538" t="s">
        <v>184</v>
      </c>
      <c r="C146" s="539"/>
      <c r="D146" s="539"/>
      <c r="E146" s="539"/>
      <c r="F146" s="539"/>
      <c r="G146" s="539"/>
      <c r="H146" s="540"/>
      <c r="I146" s="150">
        <f>SUM(I140:I145)</f>
        <v>44.900000000000006</v>
      </c>
      <c r="J146" s="144"/>
      <c r="L146" s="316"/>
      <c r="N146" s="705"/>
      <c r="O146" s="705"/>
    </row>
    <row r="147" spans="1:15" x14ac:dyDescent="0.2">
      <c r="B147" s="136" t="str">
        <f>ORÇAMENTO_DES!B46</f>
        <v>4.1.3</v>
      </c>
      <c r="C147" s="137"/>
      <c r="D147" s="138" t="str">
        <f>VLOOKUP(B147,ORÇAMENTO_DES!B:L,6,FALSE)</f>
        <v>CALÇADA</v>
      </c>
      <c r="E147" s="138"/>
      <c r="F147" s="138"/>
      <c r="G147" s="138"/>
      <c r="H147" s="138"/>
      <c r="I147" s="138"/>
      <c r="J147" s="139"/>
      <c r="L147" s="316"/>
      <c r="N147" s="705"/>
      <c r="O147" s="705"/>
    </row>
    <row r="148" spans="1:15" x14ac:dyDescent="0.2">
      <c r="A148" s="314"/>
      <c r="B148" s="141" t="str">
        <f>ORÇAMENTO_DES!B47</f>
        <v>4.1.3.1</v>
      </c>
      <c r="C148" s="140">
        <f>VLOOKUP(B148,ORÇAMENTO_DES!B:L,5,FALSE)</f>
        <v>201002047</v>
      </c>
      <c r="D148" s="543" t="str">
        <f>VLOOKUP(B148,ORÇAMENTO_DES!B:L,6,FALSE)</f>
        <v>DEMOLICAO MANUAL DE PISO CIMENTADO, EXCLUSIVE LASTRO DE CONCRETO</v>
      </c>
      <c r="E148" s="543"/>
      <c r="F148" s="543"/>
      <c r="G148" s="543"/>
      <c r="H148" s="543"/>
      <c r="I148" s="543"/>
      <c r="J148" s="140" t="str">
        <f>VLOOKUP(B148,ORÇAMENTO_DES!B:L,7,FALSE)</f>
        <v>M2</v>
      </c>
      <c r="L148" s="316"/>
    </row>
    <row r="149" spans="1:15" ht="15" customHeight="1" x14ac:dyDescent="0.2">
      <c r="A149" s="314"/>
      <c r="B149" s="549" t="s">
        <v>179</v>
      </c>
      <c r="C149" s="550"/>
      <c r="D149" s="551"/>
      <c r="E149" s="581" t="s">
        <v>182</v>
      </c>
      <c r="F149" s="581"/>
      <c r="G149" s="549" t="s">
        <v>552</v>
      </c>
      <c r="H149" s="551"/>
      <c r="I149" s="148" t="s">
        <v>182</v>
      </c>
      <c r="J149" s="152" t="s">
        <v>183</v>
      </c>
      <c r="L149" s="316"/>
    </row>
    <row r="150" spans="1:15" x14ac:dyDescent="0.2">
      <c r="A150" s="314"/>
      <c r="B150" s="552" t="s">
        <v>560</v>
      </c>
      <c r="C150" s="553"/>
      <c r="D150" s="554"/>
      <c r="E150" s="588">
        <v>55.91</v>
      </c>
      <c r="F150" s="588"/>
      <c r="G150" s="685">
        <v>0.5</v>
      </c>
      <c r="H150" s="686"/>
      <c r="I150" s="149">
        <f>E150*G150</f>
        <v>27.954999999999998</v>
      </c>
      <c r="J150" s="556" t="s">
        <v>182</v>
      </c>
      <c r="L150" s="316"/>
    </row>
    <row r="151" spans="1:15" x14ac:dyDescent="0.2">
      <c r="A151" s="314"/>
      <c r="B151" s="552" t="s">
        <v>563</v>
      </c>
      <c r="C151" s="553"/>
      <c r="D151" s="554"/>
      <c r="E151" s="588">
        <v>3.18</v>
      </c>
      <c r="F151" s="588"/>
      <c r="G151" s="685">
        <v>1</v>
      </c>
      <c r="H151" s="686"/>
      <c r="I151" s="149">
        <f>E151*G151</f>
        <v>3.18</v>
      </c>
      <c r="J151" s="558"/>
      <c r="L151" s="316"/>
    </row>
    <row r="152" spans="1:15" x14ac:dyDescent="0.2">
      <c r="A152" s="314" t="str">
        <f>VLOOKUP(B148,ORÇAMENTO_DES!B:L,4,0)</f>
        <v>4.1.3.1</v>
      </c>
      <c r="B152" s="538" t="s">
        <v>184</v>
      </c>
      <c r="C152" s="539"/>
      <c r="D152" s="539"/>
      <c r="E152" s="539"/>
      <c r="F152" s="539"/>
      <c r="G152" s="539"/>
      <c r="H152" s="540"/>
      <c r="I152" s="150">
        <f>SUM(I150:I151)</f>
        <v>31.134999999999998</v>
      </c>
      <c r="J152" s="144"/>
      <c r="L152" s="316"/>
    </row>
    <row r="153" spans="1:15" ht="48" customHeight="1" x14ac:dyDescent="0.2">
      <c r="A153" s="314"/>
      <c r="B153" s="141" t="str">
        <f>ORÇAMENTO_DES!B48</f>
        <v>4.1.3.2</v>
      </c>
      <c r="C153" s="140">
        <f>VLOOKUP(B153,ORÇAMENTO_DES!B:L,5,FALSE)</f>
        <v>94990</v>
      </c>
      <c r="D153" s="543" t="str">
        <f>VLOOKUP(B153,ORÇAMENTO_DES!B:L,6,FALSE)</f>
        <v>EXECUÇÃO DE PASSEIO (CALÇADA) OU PISO DE CONCRETO COM CONCRETO MOLDADO IN LOCO, FEITO EM OBRA, ACABAMENTO CONVENCIONAL, NÃO ARMADO. AF_08/2022</v>
      </c>
      <c r="E153" s="543"/>
      <c r="F153" s="543"/>
      <c r="G153" s="543"/>
      <c r="H153" s="543"/>
      <c r="I153" s="543"/>
      <c r="J153" s="140" t="str">
        <f>VLOOKUP(B153,ORÇAMENTO_DES!B:L,7,FALSE)</f>
        <v>M3</v>
      </c>
      <c r="L153" s="316"/>
    </row>
    <row r="154" spans="1:15" ht="15" customHeight="1" x14ac:dyDescent="0.2">
      <c r="A154" s="314"/>
      <c r="B154" s="549" t="s">
        <v>179</v>
      </c>
      <c r="C154" s="550"/>
      <c r="D154" s="551"/>
      <c r="E154" s="581" t="s">
        <v>182</v>
      </c>
      <c r="F154" s="581"/>
      <c r="G154" s="549" t="s">
        <v>457</v>
      </c>
      <c r="H154" s="551"/>
      <c r="I154" s="148" t="s">
        <v>189</v>
      </c>
      <c r="J154" s="152" t="s">
        <v>183</v>
      </c>
      <c r="L154" s="316"/>
    </row>
    <row r="155" spans="1:15" x14ac:dyDescent="0.2">
      <c r="A155" s="314"/>
      <c r="B155" s="552" t="s">
        <v>560</v>
      </c>
      <c r="C155" s="553"/>
      <c r="D155" s="554"/>
      <c r="E155" s="589">
        <f>I150</f>
        <v>27.954999999999998</v>
      </c>
      <c r="F155" s="588"/>
      <c r="G155" s="687">
        <v>0.06</v>
      </c>
      <c r="H155" s="688"/>
      <c r="I155" s="149">
        <f>E155*G155</f>
        <v>1.6772999999999998</v>
      </c>
      <c r="J155" s="156" t="s">
        <v>546</v>
      </c>
      <c r="L155" s="316"/>
    </row>
    <row r="156" spans="1:15" x14ac:dyDescent="0.2">
      <c r="A156" s="314" t="str">
        <f>VLOOKUP(B153,ORÇAMENTO_DES!B:L,4,0)</f>
        <v>4.1.3.2</v>
      </c>
      <c r="B156" s="538" t="s">
        <v>184</v>
      </c>
      <c r="C156" s="539"/>
      <c r="D156" s="539"/>
      <c r="E156" s="539"/>
      <c r="F156" s="539"/>
      <c r="G156" s="539"/>
      <c r="H156" s="540"/>
      <c r="I156" s="150">
        <f>SUM(I155:I155)</f>
        <v>1.6772999999999998</v>
      </c>
      <c r="J156" s="144"/>
      <c r="L156" s="316"/>
    </row>
    <row r="157" spans="1:15" x14ac:dyDescent="0.2">
      <c r="B157" s="136" t="str">
        <f>ORÇAMENTO_DES!B49</f>
        <v>4.1.4</v>
      </c>
      <c r="C157" s="137"/>
      <c r="D157" s="138" t="str">
        <f>VLOOKUP(B157,ORÇAMENTO_DES!B:L,6,FALSE)</f>
        <v xml:space="preserve">PORTÃO </v>
      </c>
      <c r="E157" s="138"/>
      <c r="F157" s="138"/>
      <c r="G157" s="138"/>
      <c r="H157" s="138"/>
      <c r="I157" s="138"/>
      <c r="J157" s="139"/>
      <c r="L157" s="316"/>
    </row>
    <row r="158" spans="1:15" x14ac:dyDescent="0.2">
      <c r="A158" s="314"/>
      <c r="B158" s="141" t="str">
        <f>ORÇAMENTO_DES!B50</f>
        <v>4.1.4.1</v>
      </c>
      <c r="C158" s="140" t="str">
        <f>VLOOKUP(B158,ORÇAMENTO_DES!B:L,5,FALSE)</f>
        <v>CPU 03</v>
      </c>
      <c r="D158" s="543" t="str">
        <f>VLOOKUP(B158,ORÇAMENTO_DES!B:L,6,FALSE)</f>
        <v xml:space="preserve">RECUPERAÇÃO DE PORTÃO DE CORRER, GRADIL EM METALON, 400X200 CM </v>
      </c>
      <c r="E158" s="543"/>
      <c r="F158" s="543"/>
      <c r="G158" s="543"/>
      <c r="H158" s="543"/>
      <c r="I158" s="543"/>
      <c r="J158" s="140" t="str">
        <f>VLOOKUP(B158,ORÇAMENTO_DES!B:L,7,FALSE)</f>
        <v>UN</v>
      </c>
      <c r="L158" s="316"/>
    </row>
    <row r="159" spans="1:15" ht="15" customHeight="1" x14ac:dyDescent="0.2">
      <c r="A159" s="314"/>
      <c r="B159" s="549" t="s">
        <v>179</v>
      </c>
      <c r="C159" s="550"/>
      <c r="D159" s="550"/>
      <c r="E159" s="550"/>
      <c r="F159" s="550"/>
      <c r="G159" s="550"/>
      <c r="H159" s="551"/>
      <c r="I159" s="148" t="s">
        <v>36</v>
      </c>
      <c r="J159" s="152" t="s">
        <v>183</v>
      </c>
      <c r="L159" s="316"/>
    </row>
    <row r="160" spans="1:15" x14ac:dyDescent="0.2">
      <c r="A160" s="314"/>
      <c r="B160" s="552" t="s">
        <v>561</v>
      </c>
      <c r="C160" s="553"/>
      <c r="D160" s="553"/>
      <c r="E160" s="553"/>
      <c r="F160" s="553"/>
      <c r="G160" s="553"/>
      <c r="H160" s="554"/>
      <c r="I160" s="149">
        <v>1</v>
      </c>
      <c r="J160" s="155" t="s">
        <v>36</v>
      </c>
      <c r="L160" s="316"/>
    </row>
    <row r="161" spans="1:17" x14ac:dyDescent="0.2">
      <c r="A161" s="314" t="str">
        <f>VLOOKUP(B158,ORÇAMENTO_DES!B:L,4,0)</f>
        <v>4.1.4.1</v>
      </c>
      <c r="B161" s="538" t="s">
        <v>184</v>
      </c>
      <c r="C161" s="539"/>
      <c r="D161" s="539"/>
      <c r="E161" s="539"/>
      <c r="F161" s="539"/>
      <c r="G161" s="539"/>
      <c r="H161" s="540"/>
      <c r="I161" s="150">
        <f>SUM(I160:I160)</f>
        <v>1</v>
      </c>
      <c r="J161" s="144"/>
      <c r="L161" s="316"/>
    </row>
    <row r="162" spans="1:17" x14ac:dyDescent="0.2">
      <c r="B162" s="157" t="str">
        <f>ORÇAMENTO_DES!B52</f>
        <v>5.</v>
      </c>
      <c r="C162" s="133"/>
      <c r="D162" s="134" t="str">
        <f>VLOOKUP(B162,ORÇAMENTO_DES!B:L,6,FALSE)</f>
        <v>VEDAÇÃO</v>
      </c>
      <c r="E162" s="134"/>
      <c r="F162" s="134"/>
      <c r="G162" s="134"/>
      <c r="H162" s="134"/>
      <c r="I162" s="134"/>
      <c r="J162" s="135"/>
      <c r="L162" s="316"/>
    </row>
    <row r="163" spans="1:17" x14ac:dyDescent="0.2">
      <c r="B163" s="158" t="str">
        <f>ORÇAMENTO_DES!B54</f>
        <v>5.1.1</v>
      </c>
      <c r="C163" s="137"/>
      <c r="D163" s="138" t="str">
        <f>VLOOKUP(B163,ORÇAMENTO_DES!B:L,6,FALSE)</f>
        <v>MURO (H=2,00 M) - ANEXO A-118 (S.C.) - SIMPLIFICADO(CHAPISCADO/REGULARIZADO/CHAPISCADO DESEMPENADO) - PLANILHA PADRAO 000567</v>
      </c>
      <c r="E163" s="138"/>
      <c r="F163" s="138"/>
      <c r="G163" s="138"/>
      <c r="H163" s="138"/>
      <c r="I163" s="138"/>
      <c r="J163" s="139"/>
      <c r="L163" s="316"/>
    </row>
    <row r="164" spans="1:17" ht="42" customHeight="1" x14ac:dyDescent="0.2">
      <c r="B164" s="141" t="str">
        <f>ORÇAMENTO_DES!B54</f>
        <v>5.1.1</v>
      </c>
      <c r="C164" s="140">
        <f>VLOOKUP(B164,ORÇAMENTO_DES!B:L,5,FALSE)</f>
        <v>2001003013</v>
      </c>
      <c r="D164" s="543" t="str">
        <f>VLOOKUP(B164,ORÇAMENTO_DES!B:L,6,FALSE)</f>
        <v>MURO (H=2,00 M) - ANEXO A-118 (S.C.) - SIMPLIFICADO(CHAPISCADO/REGULARIZADO/CHAPISCADO DESEMPENADO) - PLANILHA PADRAO 000567</v>
      </c>
      <c r="E164" s="543"/>
      <c r="F164" s="543"/>
      <c r="G164" s="543"/>
      <c r="H164" s="543"/>
      <c r="I164" s="543"/>
      <c r="J164" s="140" t="str">
        <f>VLOOKUP(B164,ORÇAMENTO_DES!B:L,7,FALSE)</f>
        <v>M</v>
      </c>
      <c r="L164" s="316"/>
      <c r="N164" s="425" t="e">
        <f>#REF!-2340.63</f>
        <v>#REF!</v>
      </c>
      <c r="Q164" s="426"/>
    </row>
    <row r="165" spans="1:17" x14ac:dyDescent="0.2">
      <c r="B165" s="549" t="s">
        <v>179</v>
      </c>
      <c r="C165" s="550"/>
      <c r="D165" s="550"/>
      <c r="E165" s="550"/>
      <c r="F165" s="550"/>
      <c r="G165" s="551"/>
      <c r="H165" s="549" t="s">
        <v>188</v>
      </c>
      <c r="I165" s="551"/>
      <c r="J165" s="152" t="s">
        <v>183</v>
      </c>
      <c r="L165" s="316"/>
    </row>
    <row r="166" spans="1:17" ht="15" customHeight="1" x14ac:dyDescent="0.2">
      <c r="B166" s="604" t="s">
        <v>564</v>
      </c>
      <c r="C166" s="605"/>
      <c r="D166" s="605"/>
      <c r="E166" s="605"/>
      <c r="F166" s="605"/>
      <c r="G166" s="606"/>
      <c r="H166" s="536">
        <v>20</v>
      </c>
      <c r="I166" s="536"/>
      <c r="J166" s="177" t="s">
        <v>188</v>
      </c>
      <c r="L166" s="316"/>
    </row>
    <row r="167" spans="1:17" x14ac:dyDescent="0.2">
      <c r="A167" s="314" t="str">
        <f>VLOOKUP(B164,ORÇAMENTO_DES!B:L,4,0)</f>
        <v>5.1.1</v>
      </c>
      <c r="B167" s="636" t="s">
        <v>184</v>
      </c>
      <c r="C167" s="637"/>
      <c r="D167" s="637"/>
      <c r="E167" s="637"/>
      <c r="F167" s="637"/>
      <c r="G167" s="638"/>
      <c r="H167" s="628">
        <f>SUM(H166)</f>
        <v>20</v>
      </c>
      <c r="I167" s="629"/>
      <c r="J167" s="177"/>
      <c r="L167" s="316"/>
    </row>
    <row r="168" spans="1:17" ht="45" customHeight="1" x14ac:dyDescent="0.2">
      <c r="B168" s="141" t="str">
        <f>ORÇAMENTO_DES!B55</f>
        <v>5.1.2</v>
      </c>
      <c r="C168" s="140">
        <f>VLOOKUP(B168,ORÇAMENTO_DES!B:L,5,FALSE)</f>
        <v>87794</v>
      </c>
      <c r="D168" s="543" t="str">
        <f>VLOOKUP(B168,ORÇAMENTO_DES!B:L,6,FALSE)</f>
        <v>EMBOÇO OU MASSA ÚNICA EM ARGAMASSA TRAÇO 1:2:8, PREPARO MANUAL, APLICADA MANUALMENTE EM PANOS CEGOS DE FACHADA (SEM PRESENÇA DE VÃOS), ESPESSURA DE 25 MM. AF_09/2022</v>
      </c>
      <c r="E168" s="543"/>
      <c r="F168" s="543"/>
      <c r="G168" s="543"/>
      <c r="H168" s="543"/>
      <c r="I168" s="543"/>
      <c r="J168" s="140" t="str">
        <f>VLOOKUP(B168,ORÇAMENTO_DES!B:L,7,FALSE)</f>
        <v>M2</v>
      </c>
      <c r="L168" s="316"/>
      <c r="N168" s="425" t="e">
        <f>#REF!-2340.63</f>
        <v>#REF!</v>
      </c>
      <c r="Q168" s="426"/>
    </row>
    <row r="169" spans="1:17" x14ac:dyDescent="0.2">
      <c r="B169" s="549" t="s">
        <v>179</v>
      </c>
      <c r="C169" s="550"/>
      <c r="D169" s="551"/>
      <c r="E169" s="148" t="s">
        <v>186</v>
      </c>
      <c r="F169" s="152" t="s">
        <v>181</v>
      </c>
      <c r="G169" s="152" t="s">
        <v>566</v>
      </c>
      <c r="H169" s="549" t="s">
        <v>182</v>
      </c>
      <c r="I169" s="551"/>
      <c r="J169" s="152" t="s">
        <v>183</v>
      </c>
      <c r="L169" s="316"/>
    </row>
    <row r="170" spans="1:17" ht="15" customHeight="1" x14ac:dyDescent="0.2">
      <c r="B170" s="555" t="s">
        <v>565</v>
      </c>
      <c r="C170" s="555"/>
      <c r="D170" s="555"/>
      <c r="E170" s="153">
        <v>1.5</v>
      </c>
      <c r="F170" s="153">
        <v>2.2000000000000002</v>
      </c>
      <c r="G170" s="153">
        <v>2</v>
      </c>
      <c r="H170" s="536">
        <f>(E170*F170)</f>
        <v>3.3000000000000003</v>
      </c>
      <c r="I170" s="536"/>
      <c r="J170" s="556" t="s">
        <v>567</v>
      </c>
      <c r="L170" s="316"/>
    </row>
    <row r="171" spans="1:17" ht="15" customHeight="1" x14ac:dyDescent="0.2">
      <c r="B171" s="555" t="s">
        <v>568</v>
      </c>
      <c r="C171" s="555"/>
      <c r="D171" s="555"/>
      <c r="E171" s="153">
        <f>5.25+13.9</f>
        <v>19.149999999999999</v>
      </c>
      <c r="F171" s="153">
        <v>0.5</v>
      </c>
      <c r="G171" s="153">
        <v>2</v>
      </c>
      <c r="H171" s="536">
        <f t="shared" ref="H171:H175" si="1">(E171*F171)</f>
        <v>9.5749999999999993</v>
      </c>
      <c r="I171" s="536"/>
      <c r="J171" s="557"/>
      <c r="L171" s="316"/>
    </row>
    <row r="172" spans="1:17" ht="15" customHeight="1" x14ac:dyDescent="0.2">
      <c r="B172" s="555" t="s">
        <v>569</v>
      </c>
      <c r="C172" s="555"/>
      <c r="D172" s="555"/>
      <c r="E172" s="153">
        <f>2.5+2.5+1.5+1.5</f>
        <v>8</v>
      </c>
      <c r="F172" s="153">
        <v>2</v>
      </c>
      <c r="G172" s="153">
        <v>2</v>
      </c>
      <c r="H172" s="536">
        <f t="shared" si="1"/>
        <v>16</v>
      </c>
      <c r="I172" s="536"/>
      <c r="J172" s="557"/>
      <c r="L172" s="316"/>
    </row>
    <row r="173" spans="1:17" x14ac:dyDescent="0.2">
      <c r="B173" s="555" t="s">
        <v>570</v>
      </c>
      <c r="C173" s="555"/>
      <c r="D173" s="555"/>
      <c r="E173" s="153">
        <v>18.350000000000001</v>
      </c>
      <c r="F173" s="153">
        <v>2</v>
      </c>
      <c r="G173" s="153">
        <v>2</v>
      </c>
      <c r="H173" s="536">
        <f t="shared" si="1"/>
        <v>36.700000000000003</v>
      </c>
      <c r="I173" s="536"/>
      <c r="J173" s="557"/>
      <c r="L173" s="316"/>
    </row>
    <row r="174" spans="1:17" ht="15" customHeight="1" x14ac:dyDescent="0.2">
      <c r="B174" s="555" t="s">
        <v>571</v>
      </c>
      <c r="C174" s="555"/>
      <c r="D174" s="555"/>
      <c r="E174" s="153">
        <v>9.6999999999999993</v>
      </c>
      <c r="F174" s="153">
        <v>2</v>
      </c>
      <c r="G174" s="153">
        <v>1</v>
      </c>
      <c r="H174" s="536">
        <f t="shared" si="1"/>
        <v>19.399999999999999</v>
      </c>
      <c r="I174" s="536"/>
      <c r="J174" s="557"/>
      <c r="L174" s="316"/>
    </row>
    <row r="175" spans="1:17" x14ac:dyDescent="0.2">
      <c r="B175" s="555" t="s">
        <v>615</v>
      </c>
      <c r="C175" s="555"/>
      <c r="D175" s="555"/>
      <c r="E175" s="153">
        <v>19.7</v>
      </c>
      <c r="F175" s="153">
        <v>2</v>
      </c>
      <c r="G175" s="153">
        <v>2</v>
      </c>
      <c r="H175" s="536">
        <f t="shared" si="1"/>
        <v>39.4</v>
      </c>
      <c r="I175" s="536"/>
      <c r="J175" s="558"/>
      <c r="L175" s="316"/>
    </row>
    <row r="176" spans="1:17" x14ac:dyDescent="0.2">
      <c r="A176" s="314" t="str">
        <f>VLOOKUP(B168,ORÇAMENTO_DES!B:L,4,0)</f>
        <v>5.1.2</v>
      </c>
      <c r="B176" s="633" t="s">
        <v>184</v>
      </c>
      <c r="C176" s="634"/>
      <c r="D176" s="634"/>
      <c r="E176" s="634"/>
      <c r="F176" s="634"/>
      <c r="G176" s="635"/>
      <c r="H176" s="628">
        <f>SUM(H170:I175)</f>
        <v>124.375</v>
      </c>
      <c r="I176" s="629"/>
      <c r="J176" s="177"/>
      <c r="L176" s="427"/>
    </row>
    <row r="177" spans="1:17" x14ac:dyDescent="0.2">
      <c r="B177" s="136" t="str">
        <f>ORÇAMENTO_DES!B56</f>
        <v>5.2</v>
      </c>
      <c r="C177" s="137"/>
      <c r="D177" s="138" t="str">
        <f>VLOOKUP(B177,ORÇAMENTO_DES!B:L,6,FALSE)</f>
        <v>PAREDES</v>
      </c>
      <c r="E177" s="138"/>
      <c r="F177" s="138"/>
      <c r="G177" s="138"/>
      <c r="H177" s="138"/>
      <c r="I177" s="138"/>
      <c r="J177" s="139"/>
      <c r="L177" s="316"/>
    </row>
    <row r="178" spans="1:17" ht="45" customHeight="1" x14ac:dyDescent="0.2">
      <c r="B178" s="141" t="str">
        <f>ORÇAMENTO_DES!B57</f>
        <v>5.2.1</v>
      </c>
      <c r="C178" s="140">
        <f>VLOOKUP(B178,ORÇAMENTO_DES!B:L,5,FALSE)</f>
        <v>103331</v>
      </c>
      <c r="D178" s="543" t="str">
        <f>VLOOKUP(B178,ORÇAMENTO_DES!B:L,6,FALSE)</f>
        <v>ALVENARIA DE VEDAÇÃO DE BLOCOS CERÂMICOS FURADOS NA HORIZONTAL DE 11,5X19X19 CM (ESPESSURA 11,5 CM) E ARGAMASSA DE ASSENTAMENTO COM PREPARO MANUAL. AF_12/2021</v>
      </c>
      <c r="E178" s="543"/>
      <c r="F178" s="543"/>
      <c r="G178" s="543"/>
      <c r="H178" s="543"/>
      <c r="I178" s="543"/>
      <c r="J178" s="140" t="str">
        <f>VLOOKUP(B178,ORÇAMENTO_DES!B:L,7,FALSE)</f>
        <v>M2</v>
      </c>
      <c r="L178" s="316"/>
      <c r="N178" s="425" t="e">
        <f>#REF!-2340.63</f>
        <v>#REF!</v>
      </c>
      <c r="Q178" s="426"/>
    </row>
    <row r="179" spans="1:17" x14ac:dyDescent="0.2">
      <c r="B179" s="549" t="s">
        <v>179</v>
      </c>
      <c r="C179" s="550"/>
      <c r="D179" s="551"/>
      <c r="E179" s="148" t="s">
        <v>186</v>
      </c>
      <c r="F179" s="152" t="s">
        <v>181</v>
      </c>
      <c r="G179" s="152" t="s">
        <v>580</v>
      </c>
      <c r="H179" s="549" t="s">
        <v>182</v>
      </c>
      <c r="I179" s="551"/>
      <c r="J179" s="152" t="s">
        <v>183</v>
      </c>
      <c r="L179" s="316"/>
    </row>
    <row r="180" spans="1:17" ht="15" customHeight="1" x14ac:dyDescent="0.2">
      <c r="B180" s="555" t="s">
        <v>543</v>
      </c>
      <c r="C180" s="555"/>
      <c r="D180" s="555"/>
      <c r="E180" s="153">
        <v>3.35</v>
      </c>
      <c r="F180" s="153">
        <v>3</v>
      </c>
      <c r="G180" s="153"/>
      <c r="H180" s="536">
        <f>(E180*F180)-G180</f>
        <v>10.050000000000001</v>
      </c>
      <c r="I180" s="536"/>
      <c r="J180" s="556" t="s">
        <v>791</v>
      </c>
      <c r="L180" s="316"/>
    </row>
    <row r="181" spans="1:17" x14ac:dyDescent="0.2">
      <c r="B181" s="555" t="s">
        <v>572</v>
      </c>
      <c r="C181" s="555"/>
      <c r="D181" s="555"/>
      <c r="E181" s="153">
        <v>1</v>
      </c>
      <c r="F181" s="153">
        <v>2.1</v>
      </c>
      <c r="G181" s="153"/>
      <c r="H181" s="536">
        <f t="shared" ref="H181:H182" si="2">(E181*F181)-G181</f>
        <v>2.1</v>
      </c>
      <c r="I181" s="536"/>
      <c r="J181" s="557"/>
      <c r="L181" s="316"/>
    </row>
    <row r="182" spans="1:17" x14ac:dyDescent="0.2">
      <c r="B182" s="555" t="s">
        <v>602</v>
      </c>
      <c r="C182" s="555"/>
      <c r="D182" s="555"/>
      <c r="E182" s="153">
        <v>3.4</v>
      </c>
      <c r="F182" s="153">
        <v>3</v>
      </c>
      <c r="G182" s="153">
        <f>1.2*2.1</f>
        <v>2.52</v>
      </c>
      <c r="H182" s="536">
        <f t="shared" si="2"/>
        <v>7.68</v>
      </c>
      <c r="I182" s="536"/>
      <c r="J182" s="558"/>
      <c r="L182" s="316"/>
    </row>
    <row r="183" spans="1:17" x14ac:dyDescent="0.2">
      <c r="A183" s="314" t="str">
        <f>VLOOKUP(B178,ORÇAMENTO_DES!B:L,4,0)</f>
        <v>5.2.1</v>
      </c>
      <c r="B183" s="633" t="s">
        <v>184</v>
      </c>
      <c r="C183" s="634"/>
      <c r="D183" s="634"/>
      <c r="E183" s="634"/>
      <c r="F183" s="634"/>
      <c r="G183" s="635"/>
      <c r="H183" s="628">
        <f>SUM(H180:I182)</f>
        <v>19.829999999999998</v>
      </c>
      <c r="I183" s="629"/>
      <c r="J183" s="177"/>
      <c r="L183" s="427"/>
    </row>
    <row r="184" spans="1:17" ht="12.75" customHeight="1" x14ac:dyDescent="0.2">
      <c r="B184" s="141" t="str">
        <f>ORÇAMENTO_DES!B58</f>
        <v>5.2.2</v>
      </c>
      <c r="C184" s="140">
        <f>VLOOKUP(B184,ORÇAMENTO_DES!B:L,5,FALSE)</f>
        <v>93203</v>
      </c>
      <c r="D184" s="543" t="str">
        <f>VLOOKUP(B184,ORÇAMENTO_DES!B:L,6,FALSE)</f>
        <v>FIXAÇÃO (ENCUNHAMENTO) DE ALVENARIA DE VEDAÇÃO COM ESPUMA DE POLIURETANO EXPANSIVA. AF_03/2016</v>
      </c>
      <c r="E184" s="543"/>
      <c r="F184" s="543"/>
      <c r="G184" s="543"/>
      <c r="H184" s="543"/>
      <c r="I184" s="543"/>
      <c r="J184" s="140" t="str">
        <f>VLOOKUP(B184,ORÇAMENTO_DES!B:L,7,FALSE)</f>
        <v>M</v>
      </c>
      <c r="L184" s="316"/>
    </row>
    <row r="185" spans="1:17" x14ac:dyDescent="0.2">
      <c r="B185" s="549" t="s">
        <v>179</v>
      </c>
      <c r="C185" s="550"/>
      <c r="D185" s="550"/>
      <c r="E185" s="550"/>
      <c r="F185" s="550"/>
      <c r="G185" s="551"/>
      <c r="H185" s="549" t="s">
        <v>188</v>
      </c>
      <c r="I185" s="551"/>
      <c r="J185" s="152" t="s">
        <v>183</v>
      </c>
      <c r="L185" s="316"/>
      <c r="Q185" s="426"/>
    </row>
    <row r="186" spans="1:17" x14ac:dyDescent="0.2">
      <c r="B186" s="604" t="str">
        <f>CONCATENATE(B180," ", B182)</f>
        <v>COORDENAÇÃO ESPERA</v>
      </c>
      <c r="C186" s="605"/>
      <c r="D186" s="605"/>
      <c r="E186" s="605"/>
      <c r="F186" s="605"/>
      <c r="G186" s="606"/>
      <c r="H186" s="632">
        <f>E180+E182</f>
        <v>6.75</v>
      </c>
      <c r="I186" s="587"/>
      <c r="J186" s="159" t="s">
        <v>188</v>
      </c>
      <c r="L186" s="427">
        <f>H186</f>
        <v>6.75</v>
      </c>
    </row>
    <row r="187" spans="1:17" x14ac:dyDescent="0.2">
      <c r="A187" s="314" t="str">
        <f>VLOOKUP(B184,ORÇAMENTO_DES!B:L,4,0)</f>
        <v>5.2.2</v>
      </c>
      <c r="B187" s="636" t="s">
        <v>184</v>
      </c>
      <c r="C187" s="637"/>
      <c r="D187" s="637"/>
      <c r="E187" s="637"/>
      <c r="F187" s="637"/>
      <c r="G187" s="638"/>
      <c r="H187" s="628">
        <f>SUM(H186)</f>
        <v>6.75</v>
      </c>
      <c r="I187" s="629"/>
      <c r="J187" s="177"/>
      <c r="L187" s="316"/>
    </row>
    <row r="188" spans="1:17" x14ac:dyDescent="0.2">
      <c r="B188" s="136" t="str">
        <f>ORÇAMENTO_DES!B59</f>
        <v>5.3</v>
      </c>
      <c r="C188" s="137"/>
      <c r="D188" s="138" t="str">
        <f>VLOOKUP(B188,ORÇAMENTO_DES!B:L,6,FALSE)</f>
        <v>VERGA/CONTRAVERGA</v>
      </c>
      <c r="E188" s="138"/>
      <c r="F188" s="138"/>
      <c r="G188" s="138"/>
      <c r="H188" s="138"/>
      <c r="I188" s="138"/>
      <c r="J188" s="139"/>
      <c r="L188" s="316"/>
    </row>
    <row r="189" spans="1:17" x14ac:dyDescent="0.2">
      <c r="B189" s="690" t="s">
        <v>128</v>
      </c>
      <c r="C189" s="691"/>
      <c r="D189" s="691"/>
      <c r="E189" s="691"/>
      <c r="F189" s="691"/>
      <c r="G189" s="691"/>
      <c r="H189" s="691"/>
      <c r="I189" s="691"/>
      <c r="J189" s="692"/>
      <c r="L189" s="316"/>
      <c r="M189" s="428"/>
    </row>
    <row r="190" spans="1:17" x14ac:dyDescent="0.2">
      <c r="B190" s="160" t="s">
        <v>415</v>
      </c>
      <c r="C190" s="161"/>
      <c r="D190" s="161"/>
      <c r="E190" s="162"/>
      <c r="F190" s="162"/>
      <c r="G190" s="162"/>
      <c r="H190" s="162"/>
      <c r="I190" s="162"/>
      <c r="J190" s="163"/>
      <c r="L190" s="316"/>
      <c r="M190" s="428"/>
    </row>
    <row r="191" spans="1:17" x14ac:dyDescent="0.2">
      <c r="B191" s="620" t="s">
        <v>179</v>
      </c>
      <c r="C191" s="689"/>
      <c r="D191" s="621"/>
      <c r="E191" s="164" t="s">
        <v>466</v>
      </c>
      <c r="F191" s="164" t="s">
        <v>180</v>
      </c>
      <c r="G191" s="164" t="s">
        <v>36</v>
      </c>
      <c r="H191" s="573" t="s">
        <v>188</v>
      </c>
      <c r="I191" s="573"/>
      <c r="J191" s="177" t="s">
        <v>183</v>
      </c>
      <c r="L191" s="316"/>
      <c r="M191" s="428"/>
    </row>
    <row r="192" spans="1:17" ht="145.5" customHeight="1" x14ac:dyDescent="0.2">
      <c r="B192" s="559"/>
      <c r="C192" s="560"/>
      <c r="D192" s="561"/>
      <c r="E192" s="165" t="s">
        <v>483</v>
      </c>
      <c r="F192" s="166">
        <v>0.9</v>
      </c>
      <c r="G192" s="166">
        <v>1</v>
      </c>
      <c r="H192" s="537">
        <f>(F192+F192/2.5)*G192</f>
        <v>1.26</v>
      </c>
      <c r="I192" s="537"/>
      <c r="J192" s="556" t="s">
        <v>190</v>
      </c>
      <c r="L192" s="429"/>
      <c r="M192" s="428"/>
    </row>
    <row r="193" spans="1:15" ht="145.5" customHeight="1" x14ac:dyDescent="0.2">
      <c r="B193" s="562"/>
      <c r="C193" s="563"/>
      <c r="D193" s="564"/>
      <c r="E193" s="165" t="s">
        <v>408</v>
      </c>
      <c r="F193" s="166">
        <v>1.2</v>
      </c>
      <c r="G193" s="166">
        <v>1</v>
      </c>
      <c r="H193" s="537">
        <f t="shared" ref="H193" si="3">(F193+F193/2.5)*G193</f>
        <v>1.68</v>
      </c>
      <c r="I193" s="537"/>
      <c r="J193" s="557"/>
      <c r="L193" s="429"/>
      <c r="M193" s="428"/>
    </row>
    <row r="194" spans="1:15" ht="145.5" customHeight="1" x14ac:dyDescent="0.2">
      <c r="B194" s="565"/>
      <c r="C194" s="566"/>
      <c r="D194" s="567"/>
      <c r="E194" s="165" t="s">
        <v>409</v>
      </c>
      <c r="F194" s="166">
        <v>1.2</v>
      </c>
      <c r="G194" s="166">
        <v>1</v>
      </c>
      <c r="H194" s="537">
        <f t="shared" ref="H194" si="4">(F194+F194/2.5)*G194</f>
        <v>1.68</v>
      </c>
      <c r="I194" s="537"/>
      <c r="J194" s="558"/>
      <c r="L194" s="429"/>
      <c r="M194" s="428"/>
    </row>
    <row r="195" spans="1:15" x14ac:dyDescent="0.2">
      <c r="A195" s="314"/>
      <c r="B195" s="538" t="s">
        <v>184</v>
      </c>
      <c r="C195" s="539"/>
      <c r="D195" s="539"/>
      <c r="E195" s="539"/>
      <c r="F195" s="539"/>
      <c r="G195" s="540"/>
      <c r="H195" s="541">
        <f>SUM(H192:I194)</f>
        <v>4.62</v>
      </c>
      <c r="I195" s="542"/>
      <c r="J195" s="167"/>
      <c r="L195" s="316"/>
      <c r="M195" s="428"/>
    </row>
    <row r="196" spans="1:15" ht="12.75" customHeight="1" x14ac:dyDescent="0.2">
      <c r="B196" s="140" t="str">
        <f>ORÇAMENTO_DES!B60</f>
        <v>5.3.1</v>
      </c>
      <c r="C196" s="140">
        <f>VLOOKUP(B196,ORÇAMENTO_DES!B:L,5,FALSE)</f>
        <v>93188</v>
      </c>
      <c r="D196" s="543" t="str">
        <f>VLOOKUP(B196,ORÇAMENTO_DES!B:L,6,FALSE)</f>
        <v>VERGA MOLDADA IN LOCO EM CONCRETO PARA PORTAS COM ATÉ 1,5 M DE VÃO. AF_03/2016</v>
      </c>
      <c r="E196" s="543"/>
      <c r="F196" s="543"/>
      <c r="G196" s="543"/>
      <c r="H196" s="543"/>
      <c r="I196" s="543"/>
      <c r="J196" s="140" t="str">
        <f>VLOOKUP(B196,ORÇAMENTO_DES!B:L,7,FALSE)</f>
        <v>M</v>
      </c>
      <c r="L196" s="316"/>
    </row>
    <row r="197" spans="1:15" x14ac:dyDescent="0.2">
      <c r="B197" s="549" t="s">
        <v>179</v>
      </c>
      <c r="C197" s="550"/>
      <c r="D197" s="550"/>
      <c r="E197" s="550"/>
      <c r="F197" s="550"/>
      <c r="G197" s="551"/>
      <c r="H197" s="573" t="s">
        <v>188</v>
      </c>
      <c r="I197" s="573"/>
      <c r="J197" s="152" t="s">
        <v>183</v>
      </c>
      <c r="L197" s="316"/>
    </row>
    <row r="198" spans="1:15" ht="25.5" x14ac:dyDescent="0.2">
      <c r="B198" s="568"/>
      <c r="C198" s="553"/>
      <c r="D198" s="553"/>
      <c r="E198" s="553"/>
      <c r="F198" s="553"/>
      <c r="G198" s="554"/>
      <c r="H198" s="536">
        <f>H195</f>
        <v>4.62</v>
      </c>
      <c r="I198" s="537"/>
      <c r="J198" s="143" t="s">
        <v>190</v>
      </c>
      <c r="L198" s="626"/>
      <c r="O198" s="426"/>
    </row>
    <row r="199" spans="1:15" x14ac:dyDescent="0.2">
      <c r="A199" s="314" t="str">
        <f>VLOOKUP(B196,ORÇAMENTO_DES!B:L,4,0)</f>
        <v>5.3.1</v>
      </c>
      <c r="B199" s="538" t="s">
        <v>184</v>
      </c>
      <c r="C199" s="539"/>
      <c r="D199" s="539"/>
      <c r="E199" s="539"/>
      <c r="F199" s="539"/>
      <c r="G199" s="540"/>
      <c r="H199" s="541">
        <f>SUM(H198)</f>
        <v>4.62</v>
      </c>
      <c r="I199" s="542"/>
      <c r="J199" s="144"/>
      <c r="L199" s="627"/>
    </row>
    <row r="200" spans="1:15" x14ac:dyDescent="0.2">
      <c r="B200" s="132" t="str">
        <f>ORÇAMENTO_DES!B62</f>
        <v>6.</v>
      </c>
      <c r="C200" s="133"/>
      <c r="D200" s="134" t="str">
        <f>VLOOKUP(B200,ORÇAMENTO_DES!B:L,6,FALSE)</f>
        <v>PLANTEIRAS</v>
      </c>
      <c r="E200" s="134"/>
      <c r="F200" s="134"/>
      <c r="G200" s="134"/>
      <c r="H200" s="134"/>
      <c r="I200" s="134"/>
      <c r="J200" s="135"/>
      <c r="L200" s="316"/>
    </row>
    <row r="201" spans="1:15" x14ac:dyDescent="0.2">
      <c r="B201" s="136" t="str">
        <f>ORÇAMENTO_DES!B63</f>
        <v>6.1</v>
      </c>
      <c r="C201" s="137"/>
      <c r="D201" s="138" t="str">
        <f>VLOOKUP(B201,ORÇAMENTO_DES!B:L,6,FALSE)</f>
        <v>VEDAÇÃO</v>
      </c>
      <c r="E201" s="138"/>
      <c r="F201" s="138"/>
      <c r="G201" s="138"/>
      <c r="H201" s="138"/>
      <c r="I201" s="138"/>
      <c r="J201" s="139"/>
      <c r="L201" s="316"/>
    </row>
    <row r="202" spans="1:15" ht="12.75" customHeight="1" x14ac:dyDescent="0.2">
      <c r="B202" s="141" t="str">
        <f>ORÇAMENTO_DES!B64</f>
        <v>6.1.1</v>
      </c>
      <c r="C202" s="140">
        <f>VLOOKUP(B202,ORÇAMENTO_DES!B:L,5,FALSE)</f>
        <v>103328</v>
      </c>
      <c r="D202" s="543" t="str">
        <f>VLOOKUP(B202,ORÇAMENTO_DES!B:L,6,FALSE)</f>
        <v>ALVENARIA DE VEDAÇÃO DE BLOCOS CERÂMICOS FURADOS NA HORIZONTAL DE 9X19X19 CM (ESPESSURA 9 CM) E ARGAMASSA DE ASSENTAMENTO COM PREPARO EM BETONEIRA. AF_12/2021</v>
      </c>
      <c r="E202" s="543"/>
      <c r="F202" s="543"/>
      <c r="G202" s="543"/>
      <c r="H202" s="543"/>
      <c r="I202" s="543"/>
      <c r="J202" s="140" t="str">
        <f>VLOOKUP(B202,ORÇAMENTO_DES!B:L,7,FALSE)</f>
        <v>M2</v>
      </c>
      <c r="L202" s="316"/>
    </row>
    <row r="203" spans="1:15" x14ac:dyDescent="0.2">
      <c r="B203" s="549" t="s">
        <v>179</v>
      </c>
      <c r="C203" s="550"/>
      <c r="D203" s="551"/>
      <c r="E203" s="152" t="s">
        <v>188</v>
      </c>
      <c r="F203" s="549" t="s">
        <v>181</v>
      </c>
      <c r="G203" s="551"/>
      <c r="H203" s="549" t="s">
        <v>182</v>
      </c>
      <c r="I203" s="551"/>
      <c r="J203" s="152" t="s">
        <v>183</v>
      </c>
      <c r="L203" s="316"/>
    </row>
    <row r="204" spans="1:15" x14ac:dyDescent="0.2">
      <c r="B204" s="552" t="s">
        <v>573</v>
      </c>
      <c r="C204" s="553"/>
      <c r="D204" s="554"/>
      <c r="E204" s="153">
        <f>1*2+5.25*2+13.85*2+1*2</f>
        <v>42.2</v>
      </c>
      <c r="F204" s="610">
        <v>0.4</v>
      </c>
      <c r="G204" s="611"/>
      <c r="H204" s="586">
        <f>E204*F204</f>
        <v>16.880000000000003</v>
      </c>
      <c r="I204" s="587"/>
      <c r="J204" s="155" t="s">
        <v>490</v>
      </c>
      <c r="L204" s="427">
        <f>H204</f>
        <v>16.880000000000003</v>
      </c>
    </row>
    <row r="205" spans="1:15" x14ac:dyDescent="0.2">
      <c r="A205" s="314" t="str">
        <f>VLOOKUP(B202,ORÇAMENTO_DES!B:L,4,0)</f>
        <v>6.1.1</v>
      </c>
      <c r="B205" s="578" t="s">
        <v>184</v>
      </c>
      <c r="C205" s="579"/>
      <c r="D205" s="579"/>
      <c r="E205" s="579"/>
      <c r="F205" s="579"/>
      <c r="G205" s="580"/>
      <c r="H205" s="541">
        <f>SUM(H204)</f>
        <v>16.880000000000003</v>
      </c>
      <c r="I205" s="542"/>
      <c r="J205" s="144"/>
      <c r="L205" s="316"/>
    </row>
    <row r="206" spans="1:15" x14ac:dyDescent="0.2">
      <c r="A206" s="314"/>
      <c r="B206" s="141" t="str">
        <f>ORÇAMENTO_DES!B65</f>
        <v>6.1.2</v>
      </c>
      <c r="C206" s="140">
        <f>VLOOKUP(B206,ORÇAMENTO_DES!B:L,5,FALSE)</f>
        <v>701000109</v>
      </c>
      <c r="D206" s="641" t="str">
        <f>VLOOKUP(B206,ORÇAMENTO_DES!B:L,6,FALSE)</f>
        <v>IMPERMEABILIZACAO COM REVESTIMENTO SEMI-FLEXIVEL VIAPLUS 1000, VIAPOL OU SIMILAR, CONSUMO DE 2KG/M2</v>
      </c>
      <c r="E206" s="642"/>
      <c r="F206" s="642"/>
      <c r="G206" s="642"/>
      <c r="H206" s="642"/>
      <c r="I206" s="643"/>
      <c r="J206" s="140" t="str">
        <f>VLOOKUP(B206,ORÇAMENTO_DES!B:L,7,FALSE)</f>
        <v>M2</v>
      </c>
      <c r="L206" s="316"/>
    </row>
    <row r="207" spans="1:15" x14ac:dyDescent="0.2">
      <c r="B207" s="549" t="s">
        <v>179</v>
      </c>
      <c r="C207" s="550"/>
      <c r="D207" s="551"/>
      <c r="E207" s="152" t="s">
        <v>188</v>
      </c>
      <c r="F207" s="152" t="s">
        <v>181</v>
      </c>
      <c r="G207" s="152" t="s">
        <v>257</v>
      </c>
      <c r="H207" s="549" t="s">
        <v>182</v>
      </c>
      <c r="I207" s="551"/>
      <c r="J207" s="152" t="s">
        <v>183</v>
      </c>
      <c r="L207" s="316"/>
    </row>
    <row r="208" spans="1:15" ht="25.5" x14ac:dyDescent="0.2">
      <c r="B208" s="552" t="str">
        <f>B204</f>
        <v>PLANTERIAS</v>
      </c>
      <c r="C208" s="553"/>
      <c r="D208" s="554"/>
      <c r="E208" s="153">
        <f>E204</f>
        <v>42.2</v>
      </c>
      <c r="F208" s="153">
        <v>0.2</v>
      </c>
      <c r="G208" s="153">
        <v>2</v>
      </c>
      <c r="H208" s="586">
        <f>E208*F208*G208</f>
        <v>16.880000000000003</v>
      </c>
      <c r="I208" s="587"/>
      <c r="J208" s="155" t="s">
        <v>458</v>
      </c>
      <c r="L208" s="427">
        <f>H208</f>
        <v>16.880000000000003</v>
      </c>
    </row>
    <row r="209" spans="1:12" x14ac:dyDescent="0.2">
      <c r="A209" s="314" t="str">
        <f>VLOOKUP(B206,ORÇAMENTO_DES!B:L,4,0)</f>
        <v>6.1.2</v>
      </c>
      <c r="B209" s="578" t="s">
        <v>184</v>
      </c>
      <c r="C209" s="579"/>
      <c r="D209" s="579"/>
      <c r="E209" s="579"/>
      <c r="F209" s="579"/>
      <c r="G209" s="580"/>
      <c r="H209" s="541">
        <f>SUM(H208)</f>
        <v>16.880000000000003</v>
      </c>
      <c r="I209" s="542"/>
      <c r="J209" s="144"/>
      <c r="L209" s="316"/>
    </row>
    <row r="210" spans="1:12" x14ac:dyDescent="0.2">
      <c r="A210" s="314"/>
      <c r="B210" s="141" t="str">
        <f>ORÇAMENTO_DES!B66</f>
        <v>6.1.3</v>
      </c>
      <c r="C210" s="140">
        <f>VLOOKUP(B210,ORÇAMENTO_DES!B:L,5,FALSE)</f>
        <v>1501000100</v>
      </c>
      <c r="D210" s="641" t="str">
        <f>VLOOKUP(B210,ORÇAMENTO_DES!B:L,6,FALSE)</f>
        <v>CHAPISCO PARA PAREDES EXTERNAS E INTERNAS COM ARGAMASSA DE CIMENTO E AREIA NO TRACO 1:3</v>
      </c>
      <c r="E210" s="642"/>
      <c r="F210" s="642"/>
      <c r="G210" s="642"/>
      <c r="H210" s="642"/>
      <c r="I210" s="643"/>
      <c r="J210" s="140" t="str">
        <f>VLOOKUP(B210,ORÇAMENTO_DES!B:L,7,FALSE)</f>
        <v>M2</v>
      </c>
      <c r="L210" s="316"/>
    </row>
    <row r="211" spans="1:12" x14ac:dyDescent="0.2">
      <c r="A211" s="314"/>
      <c r="B211" s="549" t="s">
        <v>179</v>
      </c>
      <c r="C211" s="550"/>
      <c r="D211" s="550"/>
      <c r="E211" s="550"/>
      <c r="F211" s="550"/>
      <c r="G211" s="551"/>
      <c r="H211" s="573" t="s">
        <v>182</v>
      </c>
      <c r="I211" s="573"/>
      <c r="J211" s="152" t="s">
        <v>183</v>
      </c>
      <c r="L211" s="316"/>
    </row>
    <row r="212" spans="1:12" x14ac:dyDescent="0.2">
      <c r="A212" s="314"/>
      <c r="B212" s="604"/>
      <c r="C212" s="605"/>
      <c r="D212" s="605"/>
      <c r="E212" s="605"/>
      <c r="F212" s="605"/>
      <c r="G212" s="606"/>
      <c r="H212" s="536">
        <f>H209</f>
        <v>16.880000000000003</v>
      </c>
      <c r="I212" s="537"/>
      <c r="J212" s="143" t="s">
        <v>182</v>
      </c>
      <c r="L212" s="427">
        <f>H212</f>
        <v>16.880000000000003</v>
      </c>
    </row>
    <row r="213" spans="1:12" x14ac:dyDescent="0.2">
      <c r="A213" s="314" t="str">
        <f>VLOOKUP(B210,ORÇAMENTO_DES!B:L,4,0)</f>
        <v>6.1.3</v>
      </c>
      <c r="B213" s="538" t="s">
        <v>184</v>
      </c>
      <c r="C213" s="539"/>
      <c r="D213" s="539"/>
      <c r="E213" s="539"/>
      <c r="F213" s="539"/>
      <c r="G213" s="540"/>
      <c r="H213" s="541">
        <f>SUM(H212)</f>
        <v>16.880000000000003</v>
      </c>
      <c r="I213" s="542"/>
      <c r="J213" s="144"/>
      <c r="L213" s="316"/>
    </row>
    <row r="214" spans="1:12" ht="36.75" customHeight="1" x14ac:dyDescent="0.2">
      <c r="A214" s="314"/>
      <c r="B214" s="141" t="str">
        <f>ORÇAMENTO_DES!B67</f>
        <v>6.1.4</v>
      </c>
      <c r="C214" s="140">
        <f>VLOOKUP(B214,ORÇAMENTO_DES!B:L,5,FALSE)</f>
        <v>98562</v>
      </c>
      <c r="D214" s="543" t="str">
        <f>VLOOKUP(B214,ORÇAMENTO_DES!B:L,6,FALSE)</f>
        <v>IMPERMEABILIZAÇÃO DE FLOREIRA OU VIGA BALDRAME COM ARGAMASSA DE CIMENTO E AREIA, COM ADITIVO IMPERMEABILIZANTE, E = 2 CM. AF_06/2018</v>
      </c>
      <c r="E214" s="543"/>
      <c r="F214" s="543"/>
      <c r="G214" s="543"/>
      <c r="H214" s="543"/>
      <c r="I214" s="543"/>
      <c r="J214" s="140" t="str">
        <f>VLOOKUP(B214,ORÇAMENTO_DES!B:L,7,FALSE)</f>
        <v>M2</v>
      </c>
      <c r="L214" s="316"/>
    </row>
    <row r="215" spans="1:12" x14ac:dyDescent="0.2">
      <c r="A215" s="314"/>
      <c r="B215" s="549" t="s">
        <v>179</v>
      </c>
      <c r="C215" s="550"/>
      <c r="D215" s="550"/>
      <c r="E215" s="550"/>
      <c r="F215" s="550"/>
      <c r="G215" s="551"/>
      <c r="H215" s="573" t="s">
        <v>182</v>
      </c>
      <c r="I215" s="573"/>
      <c r="J215" s="152" t="s">
        <v>183</v>
      </c>
      <c r="L215" s="316"/>
    </row>
    <row r="216" spans="1:12" x14ac:dyDescent="0.2">
      <c r="A216" s="314"/>
      <c r="B216" s="604"/>
      <c r="C216" s="605"/>
      <c r="D216" s="605"/>
      <c r="E216" s="605"/>
      <c r="F216" s="605"/>
      <c r="G216" s="606"/>
      <c r="H216" s="536">
        <f>H213</f>
        <v>16.880000000000003</v>
      </c>
      <c r="I216" s="537"/>
      <c r="J216" s="143" t="s">
        <v>182</v>
      </c>
      <c r="L216" s="427">
        <f>H216</f>
        <v>16.880000000000003</v>
      </c>
    </row>
    <row r="217" spans="1:12" x14ac:dyDescent="0.2">
      <c r="A217" s="314" t="str">
        <f>VLOOKUP(B214,ORÇAMENTO_DES!B:L,4,0)</f>
        <v>6.1.4</v>
      </c>
      <c r="B217" s="538" t="s">
        <v>184</v>
      </c>
      <c r="C217" s="539"/>
      <c r="D217" s="539"/>
      <c r="E217" s="539"/>
      <c r="F217" s="539"/>
      <c r="G217" s="540"/>
      <c r="H217" s="541">
        <f>SUM(H216)</f>
        <v>16.880000000000003</v>
      </c>
      <c r="I217" s="542"/>
      <c r="J217" s="144"/>
      <c r="L217" s="316"/>
    </row>
    <row r="218" spans="1:12" ht="36.75" customHeight="1" x14ac:dyDescent="0.2">
      <c r="A218" s="314"/>
      <c r="B218" s="141" t="str">
        <f>ORÇAMENTO_DES!B68</f>
        <v>6.1.5</v>
      </c>
      <c r="C218" s="140">
        <f>VLOOKUP(B218,ORÇAMENTO_DES!B:L,5,FALSE)</f>
        <v>1901003505</v>
      </c>
      <c r="D218" s="543" t="str">
        <f>VLOOKUP(B218,ORÇAMENTO_DES!B:L,6,FALSE)</f>
        <v>REVESTIMENTO DE ACABAMENTO ARRANHADO, APLICADO COM DESEMPENADEIRA MALHA MEDIA, INCLUSIVE FUNDO PREPARADOR</v>
      </c>
      <c r="E218" s="543"/>
      <c r="F218" s="543"/>
      <c r="G218" s="543"/>
      <c r="H218" s="543"/>
      <c r="I218" s="543"/>
      <c r="J218" s="140" t="str">
        <f>VLOOKUP(B218,ORÇAMENTO_DES!B:L,7,FALSE)</f>
        <v>M2</v>
      </c>
      <c r="L218" s="316"/>
    </row>
    <row r="219" spans="1:12" x14ac:dyDescent="0.2">
      <c r="B219" s="549" t="s">
        <v>179</v>
      </c>
      <c r="C219" s="550"/>
      <c r="D219" s="551"/>
      <c r="E219" s="152" t="s">
        <v>188</v>
      </c>
      <c r="F219" s="549" t="s">
        <v>181</v>
      </c>
      <c r="G219" s="551"/>
      <c r="H219" s="549" t="s">
        <v>182</v>
      </c>
      <c r="I219" s="551"/>
      <c r="J219" s="152" t="s">
        <v>183</v>
      </c>
      <c r="L219" s="316"/>
    </row>
    <row r="220" spans="1:12" x14ac:dyDescent="0.2">
      <c r="B220" s="552" t="s">
        <v>573</v>
      </c>
      <c r="C220" s="553"/>
      <c r="D220" s="554"/>
      <c r="E220" s="153">
        <f>1+5.25+1+1+13.85+1+1.5*2+13.85*2</f>
        <v>53.8</v>
      </c>
      <c r="F220" s="610">
        <v>0.1</v>
      </c>
      <c r="G220" s="611"/>
      <c r="H220" s="586">
        <f>E220*F220</f>
        <v>5.38</v>
      </c>
      <c r="I220" s="587"/>
      <c r="J220" s="155" t="s">
        <v>490</v>
      </c>
      <c r="L220" s="427">
        <f>H220</f>
        <v>5.38</v>
      </c>
    </row>
    <row r="221" spans="1:12" x14ac:dyDescent="0.2">
      <c r="A221" s="314" t="str">
        <f>VLOOKUP(B218,ORÇAMENTO_DES!B:L,4,0)</f>
        <v>6.1.5</v>
      </c>
      <c r="B221" s="578" t="s">
        <v>184</v>
      </c>
      <c r="C221" s="579"/>
      <c r="D221" s="579"/>
      <c r="E221" s="579"/>
      <c r="F221" s="579"/>
      <c r="G221" s="580"/>
      <c r="H221" s="541">
        <f>SUM(H220)</f>
        <v>5.38</v>
      </c>
      <c r="I221" s="542"/>
      <c r="J221" s="144"/>
      <c r="L221" s="316"/>
    </row>
    <row r="222" spans="1:12" x14ac:dyDescent="0.2">
      <c r="B222" s="136" t="str">
        <f>ORÇAMENTO_DES!B69</f>
        <v>6.2</v>
      </c>
      <c r="C222" s="137"/>
      <c r="D222" s="138" t="str">
        <f>VLOOKUP(B222,ORÇAMENTO_DES!B:L,6,FALSE)</f>
        <v>PLANTEIRAS</v>
      </c>
      <c r="E222" s="138"/>
      <c r="F222" s="138"/>
      <c r="G222" s="138"/>
      <c r="H222" s="138"/>
      <c r="I222" s="138"/>
      <c r="J222" s="139"/>
      <c r="L222" s="316"/>
    </row>
    <row r="223" spans="1:12" x14ac:dyDescent="0.2">
      <c r="A223" s="314"/>
      <c r="B223" s="141" t="str">
        <f>ORÇAMENTO_DES!B70</f>
        <v>6.2.1</v>
      </c>
      <c r="C223" s="140">
        <f>VLOOKUP(B223,ORÇAMENTO_DES!B:L,5,FALSE)</f>
        <v>98520</v>
      </c>
      <c r="D223" s="543" t="str">
        <f>VLOOKUP(B223,ORÇAMENTO_DES!B:L,6,FALSE)</f>
        <v>APLICAÇÃO DE ADUBO EM SOLO. AF_05/2018</v>
      </c>
      <c r="E223" s="543"/>
      <c r="F223" s="543"/>
      <c r="G223" s="543"/>
      <c r="H223" s="543"/>
      <c r="I223" s="543"/>
      <c r="J223" s="140" t="str">
        <f>VLOOKUP(B223,ORÇAMENTO_DES!B:L,7,FALSE)</f>
        <v>M2</v>
      </c>
      <c r="L223" s="316"/>
    </row>
    <row r="224" spans="1:12" x14ac:dyDescent="0.2">
      <c r="A224" s="314"/>
      <c r="B224" s="549" t="s">
        <v>179</v>
      </c>
      <c r="C224" s="550"/>
      <c r="D224" s="550"/>
      <c r="E224" s="550"/>
      <c r="F224" s="550"/>
      <c r="G224" s="551"/>
      <c r="H224" s="573" t="s">
        <v>182</v>
      </c>
      <c r="I224" s="573"/>
      <c r="J224" s="152" t="s">
        <v>183</v>
      </c>
      <c r="L224" s="316"/>
    </row>
    <row r="225" spans="1:12" x14ac:dyDescent="0.2">
      <c r="A225" s="314"/>
      <c r="B225" s="604"/>
      <c r="C225" s="605"/>
      <c r="D225" s="605"/>
      <c r="E225" s="605"/>
      <c r="F225" s="605"/>
      <c r="G225" s="606"/>
      <c r="H225" s="536">
        <f>5.25*1+13.85*1</f>
        <v>19.100000000000001</v>
      </c>
      <c r="I225" s="537"/>
      <c r="J225" s="143" t="s">
        <v>182</v>
      </c>
      <c r="L225" s="427">
        <f>H225</f>
        <v>19.100000000000001</v>
      </c>
    </row>
    <row r="226" spans="1:12" x14ac:dyDescent="0.2">
      <c r="A226" s="314" t="str">
        <f>VLOOKUP(B223,ORÇAMENTO_DES!B:L,4,0)</f>
        <v>6.2.1</v>
      </c>
      <c r="B226" s="538" t="s">
        <v>184</v>
      </c>
      <c r="C226" s="539"/>
      <c r="D226" s="539"/>
      <c r="E226" s="539"/>
      <c r="F226" s="539"/>
      <c r="G226" s="540"/>
      <c r="H226" s="541">
        <f>SUM(H225)</f>
        <v>19.100000000000001</v>
      </c>
      <c r="I226" s="542"/>
      <c r="J226" s="144"/>
      <c r="L226" s="316"/>
    </row>
    <row r="227" spans="1:12" x14ac:dyDescent="0.2">
      <c r="A227" s="314"/>
      <c r="B227" s="141" t="str">
        <f>ORÇAMENTO_DES!B71</f>
        <v>6.2.2</v>
      </c>
      <c r="C227" s="140">
        <f>VLOOKUP(B227,ORÇAMENTO_DES!B:L,5,FALSE)</f>
        <v>103946</v>
      </c>
      <c r="D227" s="641" t="str">
        <f>VLOOKUP(B227,ORÇAMENTO_DES!B:L,6,FALSE)</f>
        <v>PLANTIO DE GRAMA ESMERALDA OU SÃO CARLOS OU CURITIBANA, EM PLACAS. AF_05/2022</v>
      </c>
      <c r="E227" s="642"/>
      <c r="F227" s="642"/>
      <c r="G227" s="642"/>
      <c r="H227" s="642"/>
      <c r="I227" s="643"/>
      <c r="J227" s="140" t="str">
        <f>VLOOKUP(B227,ORÇAMENTO_DES!B:L,7,FALSE)</f>
        <v>M2</v>
      </c>
      <c r="L227" s="316"/>
    </row>
    <row r="228" spans="1:12" x14ac:dyDescent="0.2">
      <c r="A228" s="314"/>
      <c r="B228" s="549" t="s">
        <v>179</v>
      </c>
      <c r="C228" s="550"/>
      <c r="D228" s="550"/>
      <c r="E228" s="550"/>
      <c r="F228" s="550"/>
      <c r="G228" s="551"/>
      <c r="H228" s="573" t="s">
        <v>182</v>
      </c>
      <c r="I228" s="573"/>
      <c r="J228" s="152" t="s">
        <v>183</v>
      </c>
      <c r="L228" s="316"/>
    </row>
    <row r="229" spans="1:12" x14ac:dyDescent="0.2">
      <c r="A229" s="314"/>
      <c r="B229" s="604"/>
      <c r="C229" s="605"/>
      <c r="D229" s="605"/>
      <c r="E229" s="605"/>
      <c r="F229" s="605"/>
      <c r="G229" s="606"/>
      <c r="H229" s="536">
        <f>H225</f>
        <v>19.100000000000001</v>
      </c>
      <c r="I229" s="537"/>
      <c r="J229" s="143" t="s">
        <v>182</v>
      </c>
      <c r="L229" s="427">
        <f>H229</f>
        <v>19.100000000000001</v>
      </c>
    </row>
    <row r="230" spans="1:12" x14ac:dyDescent="0.2">
      <c r="A230" s="314" t="str">
        <f>VLOOKUP(B227,ORÇAMENTO_DES!B:L,4,0)</f>
        <v>6.2.2</v>
      </c>
      <c r="B230" s="538" t="s">
        <v>184</v>
      </c>
      <c r="C230" s="539"/>
      <c r="D230" s="539"/>
      <c r="E230" s="539"/>
      <c r="F230" s="539"/>
      <c r="G230" s="540"/>
      <c r="H230" s="541">
        <f>SUM(H229)</f>
        <v>19.100000000000001</v>
      </c>
      <c r="I230" s="542"/>
      <c r="J230" s="144"/>
      <c r="L230" s="316"/>
    </row>
    <row r="231" spans="1:12" x14ac:dyDescent="0.2">
      <c r="B231" s="157" t="str">
        <f>ORÇAMENTO_DES!B73</f>
        <v>7.</v>
      </c>
      <c r="C231" s="133"/>
      <c r="D231" s="134" t="str">
        <f>VLOOKUP(B231,ORÇAMENTO_DES!B:L,6,FALSE)</f>
        <v>REVESTIMENTO DE PAREDES E TETO</v>
      </c>
      <c r="E231" s="134"/>
      <c r="F231" s="134"/>
      <c r="G231" s="134"/>
      <c r="H231" s="134"/>
      <c r="I231" s="134"/>
      <c r="J231" s="135"/>
      <c r="L231" s="316"/>
    </row>
    <row r="232" spans="1:12" x14ac:dyDescent="0.2">
      <c r="B232" s="136" t="str">
        <f>ORÇAMENTO_DES!B74</f>
        <v>7.1</v>
      </c>
      <c r="C232" s="137"/>
      <c r="D232" s="138" t="str">
        <f>VLOOKUP(B232,ORÇAMENTO_DES!B:L,6,FALSE)</f>
        <v xml:space="preserve">REVESTIMENTO DE PAREDES </v>
      </c>
      <c r="E232" s="138"/>
      <c r="F232" s="138"/>
      <c r="G232" s="138"/>
      <c r="H232" s="138"/>
      <c r="I232" s="138"/>
      <c r="J232" s="139"/>
      <c r="L232" s="316"/>
    </row>
    <row r="233" spans="1:12" ht="12.75" customHeight="1" x14ac:dyDescent="0.2">
      <c r="B233" s="141" t="str">
        <f>ORÇAMENTO_DES!B75</f>
        <v>7.1.1</v>
      </c>
      <c r="C233" s="140">
        <f>VLOOKUP(B233,ORÇAMENTO_DES!B:L,5,FALSE)</f>
        <v>1501000100</v>
      </c>
      <c r="D233" s="543" t="str">
        <f>VLOOKUP(B233,ORÇAMENTO_DES!B:L,6,FALSE)</f>
        <v>CHAPISCO PARA PAREDES EXTERNAS E INTERNAS COM ARGAMASSA DE CIMENTO E AREIA NO TRACO 1:3</v>
      </c>
      <c r="E233" s="543"/>
      <c r="F233" s="543"/>
      <c r="G233" s="543"/>
      <c r="H233" s="543"/>
      <c r="I233" s="543"/>
      <c r="J233" s="140" t="str">
        <f>VLOOKUP(B233,ORÇAMENTO_DES!B:L,7,FALSE)</f>
        <v>M2</v>
      </c>
      <c r="L233" s="316"/>
    </row>
    <row r="234" spans="1:12" x14ac:dyDescent="0.2">
      <c r="B234" s="549" t="s">
        <v>179</v>
      </c>
      <c r="C234" s="550"/>
      <c r="D234" s="551"/>
      <c r="E234" s="152" t="s">
        <v>188</v>
      </c>
      <c r="F234" s="152" t="s">
        <v>181</v>
      </c>
      <c r="G234" s="152" t="s">
        <v>257</v>
      </c>
      <c r="H234" s="549" t="s">
        <v>182</v>
      </c>
      <c r="I234" s="551"/>
      <c r="J234" s="152" t="s">
        <v>183</v>
      </c>
      <c r="L234" s="316"/>
    </row>
    <row r="235" spans="1:12" ht="12.75" customHeight="1" x14ac:dyDescent="0.2">
      <c r="B235" s="552" t="str">
        <f>B180</f>
        <v>COORDENAÇÃO</v>
      </c>
      <c r="C235" s="553"/>
      <c r="D235" s="554"/>
      <c r="E235" s="153">
        <f t="shared" ref="E235:F237" si="5">E180</f>
        <v>3.35</v>
      </c>
      <c r="F235" s="153">
        <f t="shared" si="5"/>
        <v>3</v>
      </c>
      <c r="G235" s="153">
        <v>2</v>
      </c>
      <c r="H235" s="586">
        <f>E235*F235*G235</f>
        <v>20.100000000000001</v>
      </c>
      <c r="I235" s="587"/>
      <c r="J235" s="556" t="s">
        <v>458</v>
      </c>
      <c r="L235" s="427">
        <f>H235</f>
        <v>20.100000000000001</v>
      </c>
    </row>
    <row r="236" spans="1:12" x14ac:dyDescent="0.2">
      <c r="B236" s="552" t="str">
        <f>B181</f>
        <v>LAVAGEM / UTILIDADES</v>
      </c>
      <c r="C236" s="553"/>
      <c r="D236" s="554"/>
      <c r="E236" s="153">
        <f t="shared" si="5"/>
        <v>1</v>
      </c>
      <c r="F236" s="153">
        <f t="shared" si="5"/>
        <v>2.1</v>
      </c>
      <c r="G236" s="153">
        <v>2</v>
      </c>
      <c r="H236" s="586">
        <f>E236*F236*G236</f>
        <v>4.2</v>
      </c>
      <c r="I236" s="587"/>
      <c r="J236" s="557"/>
      <c r="L236" s="427">
        <f>H236</f>
        <v>4.2</v>
      </c>
    </row>
    <row r="237" spans="1:12" x14ac:dyDescent="0.2">
      <c r="B237" s="552" t="str">
        <f>B182</f>
        <v>ESPERA</v>
      </c>
      <c r="C237" s="553"/>
      <c r="D237" s="554"/>
      <c r="E237" s="153">
        <f t="shared" si="5"/>
        <v>3.4</v>
      </c>
      <c r="F237" s="153">
        <f t="shared" si="5"/>
        <v>3</v>
      </c>
      <c r="G237" s="153">
        <v>2</v>
      </c>
      <c r="H237" s="586">
        <f>E237*F237*G237</f>
        <v>20.399999999999999</v>
      </c>
      <c r="I237" s="587"/>
      <c r="J237" s="558"/>
      <c r="L237" s="427">
        <f>H237</f>
        <v>20.399999999999999</v>
      </c>
    </row>
    <row r="238" spans="1:12" x14ac:dyDescent="0.2">
      <c r="A238" s="314" t="str">
        <f>VLOOKUP(B233,ORÇAMENTO_DES!B:L,4,0)</f>
        <v>7.1.1</v>
      </c>
      <c r="B238" s="578" t="s">
        <v>184</v>
      </c>
      <c r="C238" s="579"/>
      <c r="D238" s="579"/>
      <c r="E238" s="579"/>
      <c r="F238" s="579"/>
      <c r="G238" s="580"/>
      <c r="H238" s="541">
        <f>SUM(H235:I237)</f>
        <v>44.7</v>
      </c>
      <c r="I238" s="542"/>
      <c r="J238" s="144"/>
      <c r="L238" s="316"/>
    </row>
    <row r="239" spans="1:12" ht="42.75" customHeight="1" x14ac:dyDescent="0.2">
      <c r="A239" s="314"/>
      <c r="B239" s="140" t="str">
        <f>ORÇAMENTO_DES!B76</f>
        <v>7.1.2</v>
      </c>
      <c r="C239" s="140">
        <f>VLOOKUP(B239,ORÇAMENTO_DES!B:L,5,FALSE)</f>
        <v>87530</v>
      </c>
      <c r="D239" s="543" t="str">
        <f>VLOOKUP(B239,ORÇAMENTO_DES!B:L,6,FALSE)</f>
        <v>MASSA ÚNICA, PARA RECEBIMENTO DE PINTURA, EM ARGAMASSA TRAÇO 1:2:8, PREPARO MANUAL, APLICADA MANUALMENTE EM FACES INTERNAS DE PAREDES, ESPESSURA DE 20MM, COM EXECUÇÃO DE TALISCAS. AF_06/2014</v>
      </c>
      <c r="E239" s="543"/>
      <c r="F239" s="543"/>
      <c r="G239" s="543"/>
      <c r="H239" s="543"/>
      <c r="I239" s="543"/>
      <c r="J239" s="140" t="str">
        <f>VLOOKUP(B239,ORÇAMENTO_DES!B:L,7,FALSE)</f>
        <v>M2</v>
      </c>
      <c r="L239" s="316"/>
    </row>
    <row r="240" spans="1:12" x14ac:dyDescent="0.2">
      <c r="A240" s="314"/>
      <c r="B240" s="549" t="s">
        <v>179</v>
      </c>
      <c r="C240" s="550"/>
      <c r="D240" s="550"/>
      <c r="E240" s="550"/>
      <c r="F240" s="550"/>
      <c r="G240" s="551"/>
      <c r="H240" s="549" t="s">
        <v>182</v>
      </c>
      <c r="I240" s="551"/>
      <c r="J240" s="152" t="s">
        <v>183</v>
      </c>
      <c r="L240" s="316"/>
    </row>
    <row r="241" spans="1:12" x14ac:dyDescent="0.2">
      <c r="A241" s="314"/>
      <c r="B241" s="552"/>
      <c r="C241" s="553"/>
      <c r="D241" s="553"/>
      <c r="E241" s="553"/>
      <c r="F241" s="553"/>
      <c r="G241" s="554"/>
      <c r="H241" s="586">
        <f>H238</f>
        <v>44.7</v>
      </c>
      <c r="I241" s="587"/>
      <c r="J241" s="155" t="s">
        <v>182</v>
      </c>
      <c r="L241" s="427">
        <f>H241</f>
        <v>44.7</v>
      </c>
    </row>
    <row r="242" spans="1:12" x14ac:dyDescent="0.2">
      <c r="A242" s="314" t="str">
        <f>VLOOKUP(B239,ORÇAMENTO_DES!B:L,4,0)</f>
        <v>7.1.2</v>
      </c>
      <c r="B242" s="538" t="s">
        <v>184</v>
      </c>
      <c r="C242" s="539"/>
      <c r="D242" s="539"/>
      <c r="E242" s="539"/>
      <c r="F242" s="539"/>
      <c r="G242" s="540"/>
      <c r="H242" s="541">
        <f>SUM(H241:I241)</f>
        <v>44.7</v>
      </c>
      <c r="I242" s="542"/>
      <c r="J242" s="144"/>
      <c r="L242" s="316"/>
    </row>
    <row r="243" spans="1:12" x14ac:dyDescent="0.2">
      <c r="A243" s="314"/>
      <c r="B243" s="658" t="s">
        <v>744</v>
      </c>
      <c r="C243" s="659"/>
      <c r="D243" s="659"/>
      <c r="E243" s="659"/>
      <c r="F243" s="659"/>
      <c r="G243" s="659"/>
      <c r="H243" s="659"/>
      <c r="I243" s="659"/>
      <c r="J243" s="660"/>
      <c r="L243" s="316"/>
    </row>
    <row r="244" spans="1:12" x14ac:dyDescent="0.2">
      <c r="A244" s="314"/>
      <c r="B244" s="549" t="s">
        <v>206</v>
      </c>
      <c r="C244" s="550"/>
      <c r="D244" s="550"/>
      <c r="E244" s="550"/>
      <c r="F244" s="550"/>
      <c r="G244" s="550"/>
      <c r="H244" s="551"/>
      <c r="I244" s="148" t="s">
        <v>182</v>
      </c>
      <c r="J244" s="152" t="s">
        <v>183</v>
      </c>
      <c r="L244" s="316"/>
    </row>
    <row r="245" spans="1:12" x14ac:dyDescent="0.2">
      <c r="A245" s="314"/>
      <c r="B245" s="552" t="str">
        <f>'BANCO DADOS ARQ'!B168</f>
        <v>COPA</v>
      </c>
      <c r="C245" s="553"/>
      <c r="D245" s="553"/>
      <c r="E245" s="553"/>
      <c r="F245" s="553"/>
      <c r="G245" s="553"/>
      <c r="H245" s="554"/>
      <c r="I245" s="149">
        <f>'BANCO DADOS ARQ'!H168</f>
        <v>16.690000000000001</v>
      </c>
      <c r="J245" s="600" t="s">
        <v>745</v>
      </c>
      <c r="L245" s="316"/>
    </row>
    <row r="246" spans="1:12" x14ac:dyDescent="0.2">
      <c r="A246" s="314"/>
      <c r="B246" s="552" t="str">
        <f>'BANCO DADOS ARQ'!B169</f>
        <v>DML</v>
      </c>
      <c r="C246" s="553"/>
      <c r="D246" s="553"/>
      <c r="E246" s="553"/>
      <c r="F246" s="553"/>
      <c r="G246" s="553"/>
      <c r="H246" s="554"/>
      <c r="I246" s="149">
        <f>'BANCO DADOS ARQ'!H169</f>
        <v>21.08</v>
      </c>
      <c r="J246" s="601"/>
      <c r="L246" s="316"/>
    </row>
    <row r="247" spans="1:12" x14ac:dyDescent="0.2">
      <c r="A247" s="314"/>
      <c r="B247" s="552" t="str">
        <f>'BANCO DADOS ARQ'!B170</f>
        <v>LAVAGEM</v>
      </c>
      <c r="C247" s="553"/>
      <c r="D247" s="553"/>
      <c r="E247" s="553"/>
      <c r="F247" s="553"/>
      <c r="G247" s="553"/>
      <c r="H247" s="554"/>
      <c r="I247" s="149">
        <f>'BANCO DADOS ARQ'!H170</f>
        <v>25.57</v>
      </c>
      <c r="J247" s="601"/>
      <c r="L247" s="316"/>
    </row>
    <row r="248" spans="1:12" x14ac:dyDescent="0.2">
      <c r="A248" s="314"/>
      <c r="B248" s="552" t="str">
        <f>'BANCO DADOS ARQ'!B171</f>
        <v>UTILIDADES</v>
      </c>
      <c r="C248" s="553"/>
      <c r="D248" s="553"/>
      <c r="E248" s="553"/>
      <c r="F248" s="553"/>
      <c r="G248" s="553"/>
      <c r="H248" s="554"/>
      <c r="I248" s="149">
        <f>'BANCO DADOS ARQ'!H171</f>
        <v>22.06</v>
      </c>
      <c r="J248" s="601"/>
      <c r="L248" s="316"/>
    </row>
    <row r="249" spans="1:12" x14ac:dyDescent="0.2">
      <c r="A249" s="314"/>
      <c r="B249" s="552" t="str">
        <f>'BANCO DADOS ARQ'!B172</f>
        <v>WC</v>
      </c>
      <c r="C249" s="553"/>
      <c r="D249" s="553"/>
      <c r="E249" s="553"/>
      <c r="F249" s="553"/>
      <c r="G249" s="553"/>
      <c r="H249" s="554"/>
      <c r="I249" s="149">
        <f>'BANCO DADOS ARQ'!H172</f>
        <v>14.41</v>
      </c>
      <c r="J249" s="601"/>
      <c r="L249" s="316"/>
    </row>
    <row r="250" spans="1:12" x14ac:dyDescent="0.2">
      <c r="A250" s="314"/>
      <c r="B250" s="552" t="str">
        <f>'BANCO DADOS ARQ'!B173</f>
        <v>WC FUNC.</v>
      </c>
      <c r="C250" s="553"/>
      <c r="D250" s="553"/>
      <c r="E250" s="553"/>
      <c r="F250" s="553"/>
      <c r="G250" s="553"/>
      <c r="H250" s="554"/>
      <c r="I250" s="149">
        <f>'BANCO DADOS ARQ'!H173</f>
        <v>14.41</v>
      </c>
      <c r="J250" s="601"/>
      <c r="L250" s="316"/>
    </row>
    <row r="251" spans="1:12" x14ac:dyDescent="0.2">
      <c r="A251" s="314"/>
      <c r="B251" s="552" t="str">
        <f>'BANCO DADOS ARQ'!B174</f>
        <v>WC PUBL. FEM.</v>
      </c>
      <c r="C251" s="553"/>
      <c r="D251" s="553"/>
      <c r="E251" s="553"/>
      <c r="F251" s="553"/>
      <c r="G251" s="553"/>
      <c r="H251" s="554"/>
      <c r="I251" s="149">
        <f>'BANCO DADOS ARQ'!H174</f>
        <v>15.99</v>
      </c>
      <c r="J251" s="601"/>
      <c r="L251" s="316"/>
    </row>
    <row r="252" spans="1:12" x14ac:dyDescent="0.2">
      <c r="A252" s="314"/>
      <c r="B252" s="552" t="str">
        <f>'BANCO DADOS ARQ'!B175</f>
        <v>WC PUBL. MASC.</v>
      </c>
      <c r="C252" s="553"/>
      <c r="D252" s="553"/>
      <c r="E252" s="553"/>
      <c r="F252" s="553"/>
      <c r="G252" s="553"/>
      <c r="H252" s="554"/>
      <c r="I252" s="149">
        <f>'BANCO DADOS ARQ'!H175</f>
        <v>15.99</v>
      </c>
      <c r="J252" s="601"/>
      <c r="L252" s="316"/>
    </row>
    <row r="253" spans="1:12" ht="42.75" customHeight="1" x14ac:dyDescent="0.2">
      <c r="A253" s="314"/>
      <c r="B253" s="140" t="str">
        <f>ORÇAMENTO_DES!B77</f>
        <v>7.1.3</v>
      </c>
      <c r="C253" s="140">
        <f>VLOOKUP(B253,ORÇAMENTO_DES!B:L,5,FALSE)</f>
        <v>87536</v>
      </c>
      <c r="D253" s="543" t="str">
        <f>VLOOKUP(B253,ORÇAMENTO_DES!B:L,6,FALSE)</f>
        <v>EMBOÇO, PARA RECEBIMENTO DE CERÂMICA, EM ARGAMASSA TRAÇO 1:2:8, PREPARO MANUAL, APLICADO MANUALMENTE EM FACES INTERNAS DE PAREDES, PARA AMBIENTE COM ÁREA  MAIOR QUE 10M2, ESPESSURA DE 20MM, COM EXECUÇÃO DE TALISCAS. AF_06/2014</v>
      </c>
      <c r="E253" s="543"/>
      <c r="F253" s="543"/>
      <c r="G253" s="543"/>
      <c r="H253" s="543"/>
      <c r="I253" s="543"/>
      <c r="J253" s="140" t="str">
        <f>VLOOKUP(B253,ORÇAMENTO_DES!B:L,7,FALSE)</f>
        <v>M2</v>
      </c>
      <c r="L253" s="316"/>
    </row>
    <row r="254" spans="1:12" x14ac:dyDescent="0.2">
      <c r="A254" s="314"/>
      <c r="B254" s="549" t="s">
        <v>179</v>
      </c>
      <c r="C254" s="550"/>
      <c r="D254" s="550"/>
      <c r="E254" s="550"/>
      <c r="F254" s="550"/>
      <c r="G254" s="551"/>
      <c r="H254" s="549" t="s">
        <v>182</v>
      </c>
      <c r="I254" s="551"/>
      <c r="J254" s="152" t="s">
        <v>183</v>
      </c>
      <c r="L254" s="316"/>
    </row>
    <row r="255" spans="1:12" x14ac:dyDescent="0.2">
      <c r="A255" s="314"/>
      <c r="B255" s="552"/>
      <c r="C255" s="553"/>
      <c r="D255" s="553"/>
      <c r="E255" s="553"/>
      <c r="F255" s="553"/>
      <c r="G255" s="554"/>
      <c r="H255" s="586">
        <f>SUMIF(I245:I252,"&gt;10,01",I245:I252)</f>
        <v>146.19999999999999</v>
      </c>
      <c r="I255" s="587"/>
      <c r="J255" s="155" t="s">
        <v>182</v>
      </c>
      <c r="L255" s="427">
        <f>H255</f>
        <v>146.19999999999999</v>
      </c>
    </row>
    <row r="256" spans="1:12" x14ac:dyDescent="0.2">
      <c r="A256" s="314" t="str">
        <f>VLOOKUP(B253,ORÇAMENTO_DES!B:L,4,0)</f>
        <v>7.1.3</v>
      </c>
      <c r="B256" s="538" t="s">
        <v>184</v>
      </c>
      <c r="C256" s="539"/>
      <c r="D256" s="539"/>
      <c r="E256" s="539"/>
      <c r="F256" s="539"/>
      <c r="G256" s="540"/>
      <c r="H256" s="541">
        <f>SUM(H255:I255)</f>
        <v>146.19999999999999</v>
      </c>
      <c r="I256" s="542"/>
      <c r="J256" s="144"/>
      <c r="L256" s="316"/>
    </row>
    <row r="257" spans="1:12" ht="42.75" customHeight="1" x14ac:dyDescent="0.2">
      <c r="A257" s="314"/>
      <c r="B257" s="140" t="str">
        <f>ORÇAMENTO_DES!B78</f>
        <v>7.1.4</v>
      </c>
      <c r="C257" s="140">
        <f>VLOOKUP(B257,ORÇAMENTO_DES!B:L,5,FALSE)</f>
        <v>87273</v>
      </c>
      <c r="D257" s="543" t="str">
        <f>VLOOKUP(B257,ORÇAMENTO_DES!B:L,6,FALSE)</f>
        <v>REVESTIMENTO CERÂMICO PARA PAREDES INTERNAS COM PLACAS TIPO ESMALTADA EXTRA  DE DIMENSÕES 33X45 CM APLICADAS NA ALTURA INTEIRA DAS PAREDES. AF_02/2023_PE</v>
      </c>
      <c r="E257" s="543"/>
      <c r="F257" s="543"/>
      <c r="G257" s="543"/>
      <c r="H257" s="543"/>
      <c r="I257" s="543"/>
      <c r="J257" s="140" t="str">
        <f>VLOOKUP(B257,ORÇAMENTO_DES!B:L,7,FALSE)</f>
        <v>M2</v>
      </c>
      <c r="L257" s="316"/>
    </row>
    <row r="258" spans="1:12" x14ac:dyDescent="0.2">
      <c r="A258" s="314"/>
      <c r="B258" s="549" t="s">
        <v>179</v>
      </c>
      <c r="C258" s="550"/>
      <c r="D258" s="550"/>
      <c r="E258" s="550"/>
      <c r="F258" s="550"/>
      <c r="G258" s="551"/>
      <c r="H258" s="549" t="s">
        <v>182</v>
      </c>
      <c r="I258" s="551"/>
      <c r="J258" s="152" t="s">
        <v>183</v>
      </c>
      <c r="L258" s="316"/>
    </row>
    <row r="259" spans="1:12" x14ac:dyDescent="0.2">
      <c r="A259" s="314"/>
      <c r="B259" s="552"/>
      <c r="C259" s="553"/>
      <c r="D259" s="553"/>
      <c r="E259" s="553"/>
      <c r="F259" s="553"/>
      <c r="G259" s="554"/>
      <c r="H259" s="586">
        <f>H256</f>
        <v>146.19999999999999</v>
      </c>
      <c r="I259" s="587"/>
      <c r="J259" s="155" t="s">
        <v>182</v>
      </c>
      <c r="L259" s="427">
        <f>H259</f>
        <v>146.19999999999999</v>
      </c>
    </row>
    <row r="260" spans="1:12" x14ac:dyDescent="0.2">
      <c r="A260" s="314" t="str">
        <f>VLOOKUP(B257,ORÇAMENTO_DES!B:L,4,0)</f>
        <v>7.1.4</v>
      </c>
      <c r="B260" s="538" t="s">
        <v>184</v>
      </c>
      <c r="C260" s="539"/>
      <c r="D260" s="539"/>
      <c r="E260" s="539"/>
      <c r="F260" s="539"/>
      <c r="G260" s="540"/>
      <c r="H260" s="541">
        <f>SUM(H259:I259)</f>
        <v>146.19999999999999</v>
      </c>
      <c r="I260" s="542"/>
      <c r="J260" s="144"/>
      <c r="L260" s="316"/>
    </row>
    <row r="261" spans="1:12" x14ac:dyDescent="0.2">
      <c r="B261" s="136" t="str">
        <f>ORÇAMENTO_DES!B79</f>
        <v>7.2</v>
      </c>
      <c r="C261" s="137"/>
      <c r="D261" s="138" t="str">
        <f>VLOOKUP(B261,ORÇAMENTO_DES!B:L,6,FALSE)</f>
        <v xml:space="preserve">REVESTIMENTO DE TETO </v>
      </c>
      <c r="E261" s="138"/>
      <c r="F261" s="138"/>
      <c r="G261" s="138"/>
      <c r="H261" s="138"/>
      <c r="I261" s="138"/>
      <c r="J261" s="139"/>
      <c r="L261" s="316"/>
    </row>
    <row r="262" spans="1:12" ht="42.75" customHeight="1" x14ac:dyDescent="0.2">
      <c r="A262" s="314"/>
      <c r="B262" s="140" t="str">
        <f>ORÇAMENTO_DES!B80</f>
        <v>7.2.1</v>
      </c>
      <c r="C262" s="140">
        <f>VLOOKUP(B262,ORÇAMENTO_DES!B:L,5,FALSE)</f>
        <v>96111</v>
      </c>
      <c r="D262" s="543" t="str">
        <f>VLOOKUP(B262,ORÇAMENTO_DES!B:L,6,FALSE)</f>
        <v>FORRO EM RÉGUAS DE PVC, FRISADO, PARA AMBIENTES RESIDENCIAIS, INCLUSIVE ESTRUTURA DE FIXAÇÃO. AF_05/2017_PS</v>
      </c>
      <c r="E262" s="543"/>
      <c r="F262" s="543"/>
      <c r="G262" s="543"/>
      <c r="H262" s="543"/>
      <c r="I262" s="543"/>
      <c r="J262" s="140" t="str">
        <f>VLOOKUP(B262,ORÇAMENTO_DES!B:L,7,FALSE)</f>
        <v>M2</v>
      </c>
      <c r="L262" s="316"/>
    </row>
    <row r="263" spans="1:12" x14ac:dyDescent="0.2">
      <c r="A263" s="314"/>
      <c r="B263" s="549" t="s">
        <v>179</v>
      </c>
      <c r="C263" s="550"/>
      <c r="D263" s="550"/>
      <c r="E263" s="550"/>
      <c r="F263" s="550"/>
      <c r="G263" s="551"/>
      <c r="H263" s="549" t="s">
        <v>182</v>
      </c>
      <c r="I263" s="551"/>
      <c r="J263" s="152" t="s">
        <v>183</v>
      </c>
      <c r="L263" s="316"/>
    </row>
    <row r="264" spans="1:12" x14ac:dyDescent="0.2">
      <c r="A264" s="314"/>
      <c r="B264" s="552" t="s">
        <v>544</v>
      </c>
      <c r="C264" s="553"/>
      <c r="D264" s="553"/>
      <c r="E264" s="553"/>
      <c r="F264" s="553"/>
      <c r="G264" s="554"/>
      <c r="H264" s="586">
        <v>4.8</v>
      </c>
      <c r="I264" s="587"/>
      <c r="J264" s="155" t="s">
        <v>182</v>
      </c>
      <c r="L264" s="427">
        <f>H264</f>
        <v>4.8</v>
      </c>
    </row>
    <row r="265" spans="1:12" x14ac:dyDescent="0.2">
      <c r="A265" s="314" t="str">
        <f>VLOOKUP(B262,ORÇAMENTO_DES!B:L,4,0)</f>
        <v>7.2.1</v>
      </c>
      <c r="B265" s="538" t="s">
        <v>184</v>
      </c>
      <c r="C265" s="539"/>
      <c r="D265" s="539"/>
      <c r="E265" s="539"/>
      <c r="F265" s="539"/>
      <c r="G265" s="540"/>
      <c r="H265" s="541">
        <f>SUM(H264:I264)</f>
        <v>4.8</v>
      </c>
      <c r="I265" s="542"/>
      <c r="J265" s="144"/>
      <c r="L265" s="316"/>
    </row>
    <row r="266" spans="1:12" ht="42.75" customHeight="1" x14ac:dyDescent="0.2">
      <c r="A266" s="314"/>
      <c r="B266" s="140" t="str">
        <f>ORÇAMENTO_DES!B81</f>
        <v>7.2.2</v>
      </c>
      <c r="C266" s="140">
        <f>VLOOKUP(B266,ORÇAMENTO_DES!B:L,5,FALSE)</f>
        <v>96121</v>
      </c>
      <c r="D266" s="543" t="str">
        <f>VLOOKUP(B266,ORÇAMENTO_DES!B:L,6,FALSE)</f>
        <v>ACABAMENTOS PARA FORRO (RODA-FORRO EM PERFIL METÁLICO E PLÁSTICO). AF_05/2017</v>
      </c>
      <c r="E266" s="543"/>
      <c r="F266" s="543"/>
      <c r="G266" s="543"/>
      <c r="H266" s="543"/>
      <c r="I266" s="543"/>
      <c r="J266" s="140" t="str">
        <f>VLOOKUP(B266,ORÇAMENTO_DES!B:L,7,FALSE)</f>
        <v>M</v>
      </c>
      <c r="L266" s="316"/>
    </row>
    <row r="267" spans="1:12" x14ac:dyDescent="0.2">
      <c r="A267" s="314"/>
      <c r="B267" s="549" t="s">
        <v>179</v>
      </c>
      <c r="C267" s="550"/>
      <c r="D267" s="550"/>
      <c r="E267" s="550"/>
      <c r="F267" s="550"/>
      <c r="G267" s="551"/>
      <c r="H267" s="549" t="s">
        <v>188</v>
      </c>
      <c r="I267" s="551"/>
      <c r="J267" s="152" t="s">
        <v>183</v>
      </c>
      <c r="L267" s="316"/>
    </row>
    <row r="268" spans="1:12" x14ac:dyDescent="0.2">
      <c r="A268" s="314"/>
      <c r="B268" s="552" t="s">
        <v>544</v>
      </c>
      <c r="C268" s="553"/>
      <c r="D268" s="553"/>
      <c r="E268" s="553"/>
      <c r="F268" s="553"/>
      <c r="G268" s="554"/>
      <c r="H268" s="586">
        <v>8.9</v>
      </c>
      <c r="I268" s="587"/>
      <c r="J268" s="155" t="s">
        <v>188</v>
      </c>
      <c r="L268" s="427">
        <f>H268</f>
        <v>8.9</v>
      </c>
    </row>
    <row r="269" spans="1:12" x14ac:dyDescent="0.2">
      <c r="A269" s="314" t="str">
        <f>VLOOKUP(B266,ORÇAMENTO_DES!B:L,4,0)</f>
        <v>7.2.2</v>
      </c>
      <c r="B269" s="538" t="s">
        <v>184</v>
      </c>
      <c r="C269" s="539"/>
      <c r="D269" s="539"/>
      <c r="E269" s="539"/>
      <c r="F269" s="539"/>
      <c r="G269" s="540"/>
      <c r="H269" s="541">
        <f>SUM(H268:I268)</f>
        <v>8.9</v>
      </c>
      <c r="I269" s="542"/>
      <c r="J269" s="144"/>
      <c r="L269" s="316"/>
    </row>
    <row r="270" spans="1:12" x14ac:dyDescent="0.2">
      <c r="B270" s="132" t="str">
        <f>ORÇAMENTO_DES!B83</f>
        <v>8.</v>
      </c>
      <c r="C270" s="133"/>
      <c r="D270" s="134" t="str">
        <f>VLOOKUP(B270,ORÇAMENTO_DES!B:L,6,FALSE)</f>
        <v>ESQUADRIAS</v>
      </c>
      <c r="E270" s="134"/>
      <c r="F270" s="134"/>
      <c r="G270" s="134"/>
      <c r="H270" s="134"/>
      <c r="I270" s="134"/>
      <c r="J270" s="135"/>
      <c r="L270" s="316"/>
    </row>
    <row r="271" spans="1:12" x14ac:dyDescent="0.2">
      <c r="B271" s="136" t="str">
        <f>ORÇAMENTO_DES!B84</f>
        <v>8.1</v>
      </c>
      <c r="C271" s="137"/>
      <c r="D271" s="138" t="str">
        <f>VLOOKUP(B271,ORÇAMENTO_DES!B:L,6,FALSE)</f>
        <v>JANELAS</v>
      </c>
      <c r="E271" s="138"/>
      <c r="F271" s="138"/>
      <c r="G271" s="138"/>
      <c r="H271" s="138"/>
      <c r="I271" s="138"/>
      <c r="J271" s="139"/>
      <c r="L271" s="316"/>
    </row>
    <row r="272" spans="1:12" ht="33.75" customHeight="1" x14ac:dyDescent="0.2">
      <c r="B272" s="140" t="str">
        <f>ORÇAMENTO_DES!B85</f>
        <v>8.1.1</v>
      </c>
      <c r="C272" s="140">
        <f>VLOOKUP(B272,ORÇAMENTO_DES!B:L,5,FALSE)</f>
        <v>102163</v>
      </c>
      <c r="D272" s="543" t="str">
        <f>VLOOKUP(B272,ORÇAMENTO_DES!B:L,6,FALSE)</f>
        <v>INSTALAÇÃO DE VIDRO LISO FUME, E = 4 MM, EM ESQUADRIA DE ALUMÍNIO OU PVC, FIXADO COM BAGUETE. AF_01/2021_PS</v>
      </c>
      <c r="E272" s="543"/>
      <c r="F272" s="543"/>
      <c r="G272" s="543"/>
      <c r="H272" s="543"/>
      <c r="I272" s="543"/>
      <c r="J272" s="140" t="str">
        <f>VLOOKUP(B272,ORÇAMENTO_DES!B:L,7,FALSE)</f>
        <v>M2</v>
      </c>
      <c r="L272" s="316"/>
    </row>
    <row r="273" spans="1:12" x14ac:dyDescent="0.2">
      <c r="B273" s="694" t="s">
        <v>194</v>
      </c>
      <c r="C273" s="694"/>
      <c r="D273" s="168" t="s">
        <v>180</v>
      </c>
      <c r="E273" s="168" t="s">
        <v>181</v>
      </c>
      <c r="F273" s="168" t="s">
        <v>182</v>
      </c>
      <c r="G273" s="168" t="s">
        <v>195</v>
      </c>
      <c r="H273" s="573" t="s">
        <v>182</v>
      </c>
      <c r="I273" s="573"/>
      <c r="J273" s="152" t="s">
        <v>183</v>
      </c>
      <c r="L273" s="316"/>
    </row>
    <row r="274" spans="1:12" x14ac:dyDescent="0.2">
      <c r="B274" s="676" t="s">
        <v>295</v>
      </c>
      <c r="C274" s="676"/>
      <c r="D274" s="169">
        <v>0.8</v>
      </c>
      <c r="E274" s="169">
        <v>0.6</v>
      </c>
      <c r="F274" s="169">
        <f>E274*D274</f>
        <v>0.48</v>
      </c>
      <c r="G274" s="169">
        <v>1</v>
      </c>
      <c r="H274" s="536">
        <f>F274*G274</f>
        <v>0.48</v>
      </c>
      <c r="I274" s="537"/>
      <c r="J274" s="143" t="s">
        <v>182</v>
      </c>
      <c r="L274" s="316"/>
    </row>
    <row r="275" spans="1:12" x14ac:dyDescent="0.2">
      <c r="A275" s="314" t="str">
        <f>VLOOKUP(B272,ORÇAMENTO_DES!B:L,4,0)</f>
        <v>8.1.1</v>
      </c>
      <c r="B275" s="538" t="s">
        <v>184</v>
      </c>
      <c r="C275" s="539"/>
      <c r="D275" s="539"/>
      <c r="E275" s="539"/>
      <c r="F275" s="539"/>
      <c r="G275" s="540"/>
      <c r="H275" s="541">
        <f>SUM(H274)</f>
        <v>0.48</v>
      </c>
      <c r="I275" s="542"/>
      <c r="J275" s="144"/>
      <c r="L275" s="427">
        <f>H275</f>
        <v>0.48</v>
      </c>
    </row>
    <row r="276" spans="1:12" x14ac:dyDescent="0.2">
      <c r="B276" s="136" t="str">
        <f>ORÇAMENTO_DES!B86</f>
        <v>8.2</v>
      </c>
      <c r="C276" s="137"/>
      <c r="D276" s="138" t="str">
        <f>VLOOKUP(B276,ORÇAMENTO_DES!B:L,6,FALSE)</f>
        <v>PORTAS</v>
      </c>
      <c r="E276" s="138"/>
      <c r="F276" s="138"/>
      <c r="G276" s="138"/>
      <c r="H276" s="138"/>
      <c r="I276" s="138"/>
      <c r="J276" s="139"/>
      <c r="L276" s="316"/>
    </row>
    <row r="277" spans="1:12" x14ac:dyDescent="0.2">
      <c r="B277" s="152" t="s">
        <v>194</v>
      </c>
      <c r="C277" s="152" t="s">
        <v>180</v>
      </c>
      <c r="D277" s="152" t="s">
        <v>181</v>
      </c>
      <c r="E277" s="152" t="s">
        <v>182</v>
      </c>
      <c r="F277" s="152" t="s">
        <v>195</v>
      </c>
      <c r="G277" s="582" t="s">
        <v>47</v>
      </c>
      <c r="H277" s="675"/>
      <c r="I277" s="675"/>
      <c r="J277" s="583"/>
      <c r="L277" s="316"/>
    </row>
    <row r="278" spans="1:12" x14ac:dyDescent="0.2">
      <c r="B278" s="154" t="str">
        <f>'BANCO DADOS ARQ'!B14</f>
        <v>P3</v>
      </c>
      <c r="C278" s="153">
        <f>'BANCO DADOS ARQ'!C14</f>
        <v>0.9</v>
      </c>
      <c r="D278" s="153">
        <f>'BANCO DADOS ARQ'!D14</f>
        <v>2.1</v>
      </c>
      <c r="E278" s="153">
        <f>'BANCO DADOS ARQ'!E14</f>
        <v>1.89</v>
      </c>
      <c r="F278" s="153">
        <f>'BANCO DADOS ARQ'!F14</f>
        <v>1</v>
      </c>
      <c r="G278" s="672" t="str">
        <f>'BANCO DADOS ARQ'!G14</f>
        <v>PORTA - FERRO - 1 FOLHA - ABRIR</v>
      </c>
      <c r="H278" s="673"/>
      <c r="I278" s="673"/>
      <c r="J278" s="674"/>
      <c r="L278" s="316"/>
    </row>
    <row r="279" spans="1:12" x14ac:dyDescent="0.2">
      <c r="B279" s="154" t="str">
        <f>'BANCO DADOS ARQ'!B15</f>
        <v>P4</v>
      </c>
      <c r="C279" s="153">
        <f>'BANCO DADOS ARQ'!C15</f>
        <v>0.9</v>
      </c>
      <c r="D279" s="153">
        <f>'BANCO DADOS ARQ'!D15</f>
        <v>2.1</v>
      </c>
      <c r="E279" s="153">
        <f>'BANCO DADOS ARQ'!E15</f>
        <v>1.89</v>
      </c>
      <c r="F279" s="153">
        <f>'BANCO DADOS ARQ'!F15</f>
        <v>1</v>
      </c>
      <c r="G279" s="672" t="str">
        <f>'BANCO DADOS ARQ'!G15</f>
        <v>PORTA - MADEIRA - 1 FOLHA - ABRIR</v>
      </c>
      <c r="H279" s="673"/>
      <c r="I279" s="673"/>
      <c r="J279" s="674"/>
      <c r="L279" s="316"/>
    </row>
    <row r="280" spans="1:12" x14ac:dyDescent="0.2">
      <c r="B280" s="154" t="str">
        <f>'BANCO DADOS ARQ'!B16</f>
        <v>P6</v>
      </c>
      <c r="C280" s="153">
        <f>'BANCO DADOS ARQ'!C16</f>
        <v>0.9</v>
      </c>
      <c r="D280" s="153">
        <f>'BANCO DADOS ARQ'!D16</f>
        <v>2.1</v>
      </c>
      <c r="E280" s="153">
        <f>'BANCO DADOS ARQ'!E16</f>
        <v>3.78</v>
      </c>
      <c r="F280" s="153">
        <f>'BANCO DADOS ARQ'!F16</f>
        <v>2</v>
      </c>
      <c r="G280" s="672" t="str">
        <f>'BANCO DADOS ARQ'!G16</f>
        <v>PORTA - MADEIRA - 1 FOLHA - ABRIR - PCD</v>
      </c>
      <c r="H280" s="673"/>
      <c r="I280" s="673"/>
      <c r="J280" s="674"/>
      <c r="L280" s="316"/>
    </row>
    <row r="281" spans="1:12" x14ac:dyDescent="0.2">
      <c r="B281" s="154" t="str">
        <f>'BANCO DADOS ARQ'!B17</f>
        <v>P9</v>
      </c>
      <c r="C281" s="153">
        <f>'BANCO DADOS ARQ'!C17</f>
        <v>1.2</v>
      </c>
      <c r="D281" s="153">
        <f>'BANCO DADOS ARQ'!D17</f>
        <v>2.1</v>
      </c>
      <c r="E281" s="153">
        <f>'BANCO DADOS ARQ'!E17</f>
        <v>2.52</v>
      </c>
      <c r="F281" s="153">
        <f>'BANCO DADOS ARQ'!F17</f>
        <v>1</v>
      </c>
      <c r="G281" s="672" t="str">
        <f>'BANCO DADOS ARQ'!G17</f>
        <v>PORTA - MADEIRA - 2 FOLHAS - VAI E VEM</v>
      </c>
      <c r="H281" s="673"/>
      <c r="I281" s="673"/>
      <c r="J281" s="674"/>
      <c r="L281" s="316"/>
    </row>
    <row r="282" spans="1:12" x14ac:dyDescent="0.2">
      <c r="B282" s="154" t="str">
        <f>'BANCO DADOS ARQ'!B18</f>
        <v>P10</v>
      </c>
      <c r="C282" s="153">
        <f>'BANCO DADOS ARQ'!C18</f>
        <v>1.2</v>
      </c>
      <c r="D282" s="153">
        <f>'BANCO DADOS ARQ'!D18</f>
        <v>2.1</v>
      </c>
      <c r="E282" s="153">
        <f>'BANCO DADOS ARQ'!E18</f>
        <v>2.52</v>
      </c>
      <c r="F282" s="153">
        <f>'BANCO DADOS ARQ'!F18</f>
        <v>1</v>
      </c>
      <c r="G282" s="672" t="str">
        <f>'BANCO DADOS ARQ'!G18</f>
        <v>PORTA - FERRO - 2 FOLHAS - ABRIR</v>
      </c>
      <c r="H282" s="673"/>
      <c r="I282" s="673"/>
      <c r="J282" s="674"/>
      <c r="L282" s="316"/>
    </row>
    <row r="283" spans="1:12" x14ac:dyDescent="0.2">
      <c r="B283" s="154" t="str">
        <f>'BANCO DADOS ARQ'!B19</f>
        <v>P11</v>
      </c>
      <c r="C283" s="153">
        <f>'BANCO DADOS ARQ'!C19</f>
        <v>0.7</v>
      </c>
      <c r="D283" s="153">
        <f>'BANCO DADOS ARQ'!D19</f>
        <v>1.8</v>
      </c>
      <c r="E283" s="153">
        <f>'BANCO DADOS ARQ'!E19</f>
        <v>5.04</v>
      </c>
      <c r="F283" s="153">
        <f>'BANCO DADOS ARQ'!F19</f>
        <v>4</v>
      </c>
      <c r="G283" s="672" t="str">
        <f>'BANCO DADOS ARQ'!G19</f>
        <v>PORTA - VENEZIANA - 1 FOLHA - ABRIR</v>
      </c>
      <c r="H283" s="673"/>
      <c r="I283" s="673"/>
      <c r="J283" s="674"/>
      <c r="L283" s="316"/>
    </row>
    <row r="284" spans="1:12" ht="48" customHeight="1" x14ac:dyDescent="0.2">
      <c r="B284" s="141" t="str">
        <f>ORÇAMENTO_DES!B87</f>
        <v>8.2.1</v>
      </c>
      <c r="C284" s="140">
        <f>VLOOKUP(B284,ORÇAMENTO_DES!B:L,5,FALSE)</f>
        <v>90850</v>
      </c>
      <c r="D284" s="543" t="str">
        <f>VLOOKUP(B284,ORÇAMENTO_DES!B:L,6,FALSE)</f>
        <v>KIT DE PORTA DE MADEIRA PARA PINTURA, SEMI-OCA (LEVE OU MÉDIA), PADRÃO MÉDIO, 90X210CM, ESPESSURA DE 3,5CM, ITENS INCLUSOS: DOBRADIÇAS, MONTAGEM E INSTALAÇÃO DO BATENTE, SEM FECHADURA - FORNECIMENTO E INSTALAÇÃO. AF_12/2019</v>
      </c>
      <c r="E284" s="543"/>
      <c r="F284" s="543"/>
      <c r="G284" s="543"/>
      <c r="H284" s="543"/>
      <c r="I284" s="543"/>
      <c r="J284" s="140" t="str">
        <f>VLOOKUP(B284,ORÇAMENTO_DES!B:L,7,FALSE)</f>
        <v>UN</v>
      </c>
      <c r="L284" s="316"/>
    </row>
    <row r="285" spans="1:12" x14ac:dyDescent="0.2">
      <c r="B285" s="549" t="s">
        <v>179</v>
      </c>
      <c r="C285" s="550"/>
      <c r="D285" s="550"/>
      <c r="E285" s="550"/>
      <c r="F285" s="550"/>
      <c r="G285" s="551"/>
      <c r="H285" s="573" t="s">
        <v>36</v>
      </c>
      <c r="I285" s="573"/>
      <c r="J285" s="152" t="s">
        <v>183</v>
      </c>
      <c r="L285" s="316"/>
    </row>
    <row r="286" spans="1:12" x14ac:dyDescent="0.2">
      <c r="B286" s="552" t="str">
        <f>CONCATENATE(B279," ",B280)</f>
        <v>P4 P6</v>
      </c>
      <c r="C286" s="553"/>
      <c r="D286" s="553"/>
      <c r="E286" s="553"/>
      <c r="F286" s="553"/>
      <c r="G286" s="554"/>
      <c r="H286" s="536">
        <f>F279+F280</f>
        <v>3</v>
      </c>
      <c r="I286" s="537"/>
      <c r="J286" s="143" t="s">
        <v>36</v>
      </c>
      <c r="L286" s="316"/>
    </row>
    <row r="287" spans="1:12" x14ac:dyDescent="0.2">
      <c r="A287" s="314" t="str">
        <f>VLOOKUP(B284,ORÇAMENTO_DES!B:L,4,0)</f>
        <v>8.2.1</v>
      </c>
      <c r="B287" s="538" t="s">
        <v>184</v>
      </c>
      <c r="C287" s="539"/>
      <c r="D287" s="539"/>
      <c r="E287" s="539"/>
      <c r="F287" s="539"/>
      <c r="G287" s="540"/>
      <c r="H287" s="541">
        <f>SUM(H286)</f>
        <v>3</v>
      </c>
      <c r="I287" s="542"/>
      <c r="J287" s="144"/>
      <c r="L287" s="316"/>
    </row>
    <row r="288" spans="1:12" ht="46.5" customHeight="1" x14ac:dyDescent="0.2">
      <c r="B288" s="141" t="str">
        <f>ORÇAMENTO_DES!B88</f>
        <v>8.2.2</v>
      </c>
      <c r="C288" s="140" t="str">
        <f>VLOOKUP(B288,ORÇAMENTO_DES!B:L,5,FALSE)</f>
        <v>CPU 04</v>
      </c>
      <c r="D288" s="543" t="str">
        <f>VLOOKUP(B288,ORÇAMENTO_DES!B:L,6,FALSE)</f>
        <v xml:space="preserve">KIT PORTA DE MADEIRA VAI E VEM PARA PINTURA, 2 FOLHAS, SEMI-OCA (LEVE OU MÉDIA), PADRÃO MÉDIO, 120X210 CM, ESPESSURA DE 3,5 CM, FORNECIMENTO E INSTALAÇÃO </v>
      </c>
      <c r="E288" s="543"/>
      <c r="F288" s="543"/>
      <c r="G288" s="543"/>
      <c r="H288" s="543"/>
      <c r="I288" s="543"/>
      <c r="J288" s="140" t="str">
        <f>VLOOKUP(B288,ORÇAMENTO_DES!B:L,7,FALSE)</f>
        <v>UN</v>
      </c>
      <c r="L288" s="316"/>
    </row>
    <row r="289" spans="1:14" x14ac:dyDescent="0.2">
      <c r="B289" s="549" t="s">
        <v>179</v>
      </c>
      <c r="C289" s="550"/>
      <c r="D289" s="550"/>
      <c r="E289" s="550"/>
      <c r="F289" s="550"/>
      <c r="G289" s="551"/>
      <c r="H289" s="573" t="s">
        <v>36</v>
      </c>
      <c r="I289" s="573"/>
      <c r="J289" s="152" t="s">
        <v>183</v>
      </c>
      <c r="L289" s="316"/>
    </row>
    <row r="290" spans="1:14" x14ac:dyDescent="0.2">
      <c r="B290" s="552" t="str">
        <f>B281</f>
        <v>P9</v>
      </c>
      <c r="C290" s="553"/>
      <c r="D290" s="553"/>
      <c r="E290" s="553"/>
      <c r="F290" s="553"/>
      <c r="G290" s="554"/>
      <c r="H290" s="536">
        <f>F281</f>
        <v>1</v>
      </c>
      <c r="I290" s="537"/>
      <c r="J290" s="143" t="s">
        <v>36</v>
      </c>
      <c r="L290" s="316"/>
    </row>
    <row r="291" spans="1:14" x14ac:dyDescent="0.2">
      <c r="A291" s="314" t="str">
        <f>VLOOKUP(B288,ORÇAMENTO_DES!B:L,4,0)</f>
        <v>8.2.2</v>
      </c>
      <c r="B291" s="538" t="s">
        <v>184</v>
      </c>
      <c r="C291" s="539"/>
      <c r="D291" s="539"/>
      <c r="E291" s="539"/>
      <c r="F291" s="539"/>
      <c r="G291" s="540"/>
      <c r="H291" s="541">
        <f>SUM(H290)</f>
        <v>1</v>
      </c>
      <c r="I291" s="542"/>
      <c r="J291" s="144"/>
      <c r="L291" s="316"/>
    </row>
    <row r="292" spans="1:14" ht="53.25" customHeight="1" x14ac:dyDescent="0.2">
      <c r="B292" s="141" t="str">
        <f>ORÇAMENTO_DES!B89</f>
        <v>8.2.3</v>
      </c>
      <c r="C292" s="140">
        <f>VLOOKUP(B292,ORÇAMENTO_DES!B:L,5,FALSE)</f>
        <v>1101002010</v>
      </c>
      <c r="D292" s="543" t="str">
        <f>VLOOKUP(B292,ORÇAMENTO_DES!B:L,6,FALSE)</f>
        <v>PORTA EM CHAPA VINCADA - 1 FOLHA, INCLUSIVE ACABAMENTO E FERRAGENS - ANEXO A-045 (ESQ.)</v>
      </c>
      <c r="E292" s="543"/>
      <c r="F292" s="543"/>
      <c r="G292" s="543"/>
      <c r="H292" s="543"/>
      <c r="I292" s="543"/>
      <c r="J292" s="140" t="str">
        <f>VLOOKUP(B292,ORÇAMENTO_DES!B:L,7,FALSE)</f>
        <v>M2</v>
      </c>
      <c r="L292" s="316"/>
    </row>
    <row r="293" spans="1:14" x14ac:dyDescent="0.2">
      <c r="B293" s="549" t="s">
        <v>179</v>
      </c>
      <c r="C293" s="550"/>
      <c r="D293" s="550"/>
      <c r="E293" s="550"/>
      <c r="F293" s="550"/>
      <c r="G293" s="551"/>
      <c r="H293" s="573" t="s">
        <v>182</v>
      </c>
      <c r="I293" s="573"/>
      <c r="J293" s="152" t="s">
        <v>183</v>
      </c>
      <c r="L293" s="316"/>
    </row>
    <row r="294" spans="1:14" x14ac:dyDescent="0.2">
      <c r="B294" s="552" t="str">
        <f>CONCATENATE(B278," ",B282)</f>
        <v>P3 P10</v>
      </c>
      <c r="C294" s="553"/>
      <c r="D294" s="553"/>
      <c r="E294" s="553"/>
      <c r="F294" s="553"/>
      <c r="G294" s="554"/>
      <c r="H294" s="536">
        <f>E278+E282</f>
        <v>4.41</v>
      </c>
      <c r="I294" s="537"/>
      <c r="J294" s="143" t="s">
        <v>182</v>
      </c>
      <c r="L294" s="316"/>
      <c r="N294" s="317">
        <f>3.78+40.32</f>
        <v>44.1</v>
      </c>
    </row>
    <row r="295" spans="1:14" x14ac:dyDescent="0.2">
      <c r="A295" s="314" t="str">
        <f>VLOOKUP(B292,ORÇAMENTO_DES!B:L,4,0)</f>
        <v>8.2.3</v>
      </c>
      <c r="B295" s="538" t="s">
        <v>184</v>
      </c>
      <c r="C295" s="539"/>
      <c r="D295" s="539"/>
      <c r="E295" s="539"/>
      <c r="F295" s="539"/>
      <c r="G295" s="540"/>
      <c r="H295" s="541">
        <f>SUM(H294)</f>
        <v>4.41</v>
      </c>
      <c r="I295" s="542"/>
      <c r="J295" s="144"/>
      <c r="L295" s="427">
        <f>H295</f>
        <v>4.41</v>
      </c>
    </row>
    <row r="296" spans="1:14" ht="53.25" customHeight="1" x14ac:dyDescent="0.2">
      <c r="B296" s="141" t="str">
        <f>ORÇAMENTO_DES!B90</f>
        <v>8.2.4</v>
      </c>
      <c r="C296" s="140">
        <f>VLOOKUP(B296,ORÇAMENTO_DES!B:L,5,FALSE)</f>
        <v>2401002010</v>
      </c>
      <c r="D296" s="543" t="str">
        <f>VLOOKUP(B296,ORÇAMENTO_DES!B:L,6,FALSE)</f>
        <v>BARRA DE APOIO RETA, EM ACO INOX POLIDO, COMPRIMENTO DE 40CM, DIAMETRO MINIMO DE 3CM</v>
      </c>
      <c r="E296" s="543"/>
      <c r="F296" s="543"/>
      <c r="G296" s="543"/>
      <c r="H296" s="543"/>
      <c r="I296" s="543"/>
      <c r="J296" s="140" t="str">
        <f>VLOOKUP(B296,ORÇAMENTO_DES!B:L,7,FALSE)</f>
        <v>UN</v>
      </c>
      <c r="L296" s="316"/>
    </row>
    <row r="297" spans="1:14" x14ac:dyDescent="0.2">
      <c r="B297" s="549" t="s">
        <v>179</v>
      </c>
      <c r="C297" s="550"/>
      <c r="D297" s="550"/>
      <c r="E297" s="550"/>
      <c r="F297" s="550"/>
      <c r="G297" s="551"/>
      <c r="H297" s="573" t="s">
        <v>36</v>
      </c>
      <c r="I297" s="573"/>
      <c r="J297" s="152" t="s">
        <v>183</v>
      </c>
      <c r="L297" s="316"/>
    </row>
    <row r="298" spans="1:14" x14ac:dyDescent="0.2">
      <c r="B298" s="552" t="str">
        <f>B280</f>
        <v>P6</v>
      </c>
      <c r="C298" s="553"/>
      <c r="D298" s="553"/>
      <c r="E298" s="553"/>
      <c r="F298" s="553"/>
      <c r="G298" s="554"/>
      <c r="H298" s="536">
        <f>F280</f>
        <v>2</v>
      </c>
      <c r="I298" s="537"/>
      <c r="J298" s="143" t="s">
        <v>36</v>
      </c>
      <c r="L298" s="316"/>
      <c r="N298" s="317">
        <f>3.78+40.32</f>
        <v>44.1</v>
      </c>
    </row>
    <row r="299" spans="1:14" x14ac:dyDescent="0.2">
      <c r="A299" s="314" t="str">
        <f>VLOOKUP(B296,ORÇAMENTO_DES!B:L,4,0)</f>
        <v>8.2.4</v>
      </c>
      <c r="B299" s="538" t="s">
        <v>184</v>
      </c>
      <c r="C299" s="539"/>
      <c r="D299" s="539"/>
      <c r="E299" s="539"/>
      <c r="F299" s="539"/>
      <c r="G299" s="540"/>
      <c r="H299" s="541">
        <f>SUM(H298)</f>
        <v>2</v>
      </c>
      <c r="I299" s="542"/>
      <c r="J299" s="144"/>
      <c r="L299" s="427">
        <f>H299</f>
        <v>2</v>
      </c>
    </row>
    <row r="300" spans="1:14" ht="53.25" customHeight="1" x14ac:dyDescent="0.2">
      <c r="B300" s="141" t="str">
        <f>ORÇAMENTO_DES!B91</f>
        <v>8.2.5</v>
      </c>
      <c r="C300" s="140">
        <f>VLOOKUP(B300,ORÇAMENTO_DES!B:L,5,FALSE)</f>
        <v>2401002050</v>
      </c>
      <c r="D300" s="543" t="str">
        <f>VLOOKUP(B300,ORÇAMENTO_DES!B:L,6,FALSE)</f>
        <v>PROTETOR DE IMPACTO EM ACO INOX POLIDO 304 SHIELD, ALTURA DE 40CM, LARGURA DE 80CM OU 90CM</v>
      </c>
      <c r="E300" s="543"/>
      <c r="F300" s="543"/>
      <c r="G300" s="543"/>
      <c r="H300" s="543"/>
      <c r="I300" s="543"/>
      <c r="J300" s="140" t="str">
        <f>VLOOKUP(B300,ORÇAMENTO_DES!B:L,7,FALSE)</f>
        <v>UN</v>
      </c>
      <c r="L300" s="316"/>
    </row>
    <row r="301" spans="1:14" x14ac:dyDescent="0.2">
      <c r="B301" s="549" t="s">
        <v>179</v>
      </c>
      <c r="C301" s="550"/>
      <c r="D301" s="550"/>
      <c r="E301" s="550"/>
      <c r="F301" s="550"/>
      <c r="G301" s="551"/>
      <c r="H301" s="573" t="s">
        <v>36</v>
      </c>
      <c r="I301" s="573"/>
      <c r="J301" s="152" t="s">
        <v>183</v>
      </c>
      <c r="L301" s="316"/>
    </row>
    <row r="302" spans="1:14" x14ac:dyDescent="0.2">
      <c r="B302" s="552" t="str">
        <f>B298</f>
        <v>P6</v>
      </c>
      <c r="C302" s="553"/>
      <c r="D302" s="553"/>
      <c r="E302" s="553"/>
      <c r="F302" s="553"/>
      <c r="G302" s="554"/>
      <c r="H302" s="536">
        <f>F280</f>
        <v>2</v>
      </c>
      <c r="I302" s="537"/>
      <c r="J302" s="143" t="s">
        <v>36</v>
      </c>
      <c r="L302" s="316"/>
      <c r="N302" s="317">
        <f>3.78+40.32</f>
        <v>44.1</v>
      </c>
    </row>
    <row r="303" spans="1:14" x14ac:dyDescent="0.2">
      <c r="A303" s="314" t="str">
        <f>VLOOKUP(B300,ORÇAMENTO_DES!B:L,4,0)</f>
        <v>8.2.5</v>
      </c>
      <c r="B303" s="538" t="s">
        <v>184</v>
      </c>
      <c r="C303" s="539"/>
      <c r="D303" s="539"/>
      <c r="E303" s="539"/>
      <c r="F303" s="539"/>
      <c r="G303" s="540"/>
      <c r="H303" s="541">
        <f>SUM(H302)</f>
        <v>2</v>
      </c>
      <c r="I303" s="542"/>
      <c r="J303" s="144"/>
      <c r="L303" s="427">
        <f>H303</f>
        <v>2</v>
      </c>
    </row>
    <row r="304" spans="1:14" ht="53.25" customHeight="1" x14ac:dyDescent="0.2">
      <c r="B304" s="141" t="str">
        <f>ORÇAMENTO_DES!B92</f>
        <v>8.2.6</v>
      </c>
      <c r="C304" s="140">
        <f>VLOOKUP(B304,ORÇAMENTO_DES!B:L,5,FALSE)</f>
        <v>100681</v>
      </c>
      <c r="D304" s="543" t="str">
        <f>VLOOKUP(B304,ORÇAMENTO_DES!B:L,6,FALSE)</f>
        <v>KIT DE PORTA DE MADEIRA FRISADA, SEMI-OCA (LEVE OU MÉDIA), PADRÃO MÉDIO, 70X210CM, ESPESSURA DE 3CM, ITENS INCLUSOS: DOBRADIÇAS, MONTAGEM E INSTALAÇÃO DE BATENTE, FECHADURA COM EXECUÇÃO DO FURO - FORNECIMENTO E INSTALAÇÃO. AF_12/2019</v>
      </c>
      <c r="E304" s="543"/>
      <c r="F304" s="543"/>
      <c r="G304" s="543"/>
      <c r="H304" s="543"/>
      <c r="I304" s="543"/>
      <c r="J304" s="140" t="str">
        <f>VLOOKUP(B304,ORÇAMENTO_DES!B:L,7,FALSE)</f>
        <v>UN</v>
      </c>
      <c r="L304" s="316"/>
    </row>
    <row r="305" spans="1:14" x14ac:dyDescent="0.2">
      <c r="B305" s="549" t="s">
        <v>179</v>
      </c>
      <c r="C305" s="550"/>
      <c r="D305" s="550"/>
      <c r="E305" s="550"/>
      <c r="F305" s="550"/>
      <c r="G305" s="551"/>
      <c r="H305" s="573" t="s">
        <v>36</v>
      </c>
      <c r="I305" s="573"/>
      <c r="J305" s="152" t="s">
        <v>183</v>
      </c>
      <c r="L305" s="316"/>
    </row>
    <row r="306" spans="1:14" x14ac:dyDescent="0.2">
      <c r="B306" s="552" t="s">
        <v>786</v>
      </c>
      <c r="C306" s="553"/>
      <c r="D306" s="553"/>
      <c r="E306" s="553"/>
      <c r="F306" s="553"/>
      <c r="G306" s="554"/>
      <c r="H306" s="536">
        <v>2</v>
      </c>
      <c r="I306" s="537"/>
      <c r="J306" s="143" t="s">
        <v>36</v>
      </c>
      <c r="L306" s="316"/>
      <c r="N306" s="317">
        <f>3.78+40.32</f>
        <v>44.1</v>
      </c>
    </row>
    <row r="307" spans="1:14" x14ac:dyDescent="0.2">
      <c r="A307" s="314" t="str">
        <f>VLOOKUP(B304,ORÇAMENTO_DES!B:L,4,0)</f>
        <v>8.2.6</v>
      </c>
      <c r="B307" s="538" t="s">
        <v>184</v>
      </c>
      <c r="C307" s="539"/>
      <c r="D307" s="539"/>
      <c r="E307" s="539"/>
      <c r="F307" s="539"/>
      <c r="G307" s="540"/>
      <c r="H307" s="541">
        <f>SUM(H306)</f>
        <v>2</v>
      </c>
      <c r="I307" s="542"/>
      <c r="J307" s="144"/>
      <c r="L307" s="427">
        <f>H307</f>
        <v>2</v>
      </c>
    </row>
    <row r="308" spans="1:14" x14ac:dyDescent="0.2">
      <c r="B308" s="132" t="str">
        <f>ORÇAMENTO_DES!B94</f>
        <v>9.</v>
      </c>
      <c r="C308" s="133"/>
      <c r="D308" s="134" t="str">
        <f>VLOOKUP(B308,ORÇAMENTO_DES!B:L,6,FALSE)</f>
        <v>PISO</v>
      </c>
      <c r="E308" s="134"/>
      <c r="F308" s="134"/>
      <c r="G308" s="134"/>
      <c r="H308" s="134"/>
      <c r="I308" s="134"/>
      <c r="J308" s="135"/>
      <c r="L308" s="316"/>
    </row>
    <row r="309" spans="1:14" x14ac:dyDescent="0.2">
      <c r="B309" s="136" t="str">
        <f>ORÇAMENTO_DES!B95</f>
        <v>9.1</v>
      </c>
      <c r="C309" s="137"/>
      <c r="D309" s="138" t="str">
        <f>VLOOKUP(B309,ORÇAMENTO_DES!B:L,6,FALSE)</f>
        <v>CONTRAPISO</v>
      </c>
      <c r="E309" s="138"/>
      <c r="F309" s="138"/>
      <c r="G309" s="138"/>
      <c r="H309" s="138"/>
      <c r="I309" s="138"/>
      <c r="J309" s="139"/>
      <c r="L309" s="316"/>
    </row>
    <row r="310" spans="1:14" ht="12.75" customHeight="1" x14ac:dyDescent="0.2">
      <c r="B310" s="140" t="str">
        <f>ORÇAMENTO_DES!B96</f>
        <v>9.1.1</v>
      </c>
      <c r="C310" s="140">
        <f>VLOOKUP(B310,ORÇAMENTO_DES!B:L,5,FALSE)</f>
        <v>1701000116</v>
      </c>
      <c r="D310" s="543" t="str">
        <f>VLOOKUP(B310,ORÇAMENTO_DES!B:L,6,FALSE)</f>
        <v>REGULARIZACAO SARRAFEADA PARA REVESTIMENTO DE PISO COM ARGAMASSA DE CIMENTO E AREIA NO TRACO 1:3, NA(S) ESPESSURA(S):- 2 CM</v>
      </c>
      <c r="E310" s="543"/>
      <c r="F310" s="543"/>
      <c r="G310" s="543"/>
      <c r="H310" s="543"/>
      <c r="I310" s="543"/>
      <c r="J310" s="140" t="str">
        <f>VLOOKUP(B310,ORÇAMENTO_DES!B:L,7,FALSE)</f>
        <v>M2</v>
      </c>
      <c r="L310" s="316"/>
    </row>
    <row r="311" spans="1:14" x14ac:dyDescent="0.2">
      <c r="B311" s="680" t="s">
        <v>206</v>
      </c>
      <c r="C311" s="681"/>
      <c r="D311" s="681"/>
      <c r="E311" s="681"/>
      <c r="F311" s="681"/>
      <c r="G311" s="682"/>
      <c r="H311" s="573" t="s">
        <v>182</v>
      </c>
      <c r="I311" s="573"/>
      <c r="J311" s="171" t="s">
        <v>183</v>
      </c>
      <c r="L311" s="316"/>
    </row>
    <row r="312" spans="1:14" x14ac:dyDescent="0.2">
      <c r="B312" s="677"/>
      <c r="C312" s="678"/>
      <c r="D312" s="678"/>
      <c r="E312" s="678"/>
      <c r="F312" s="678"/>
      <c r="G312" s="679"/>
      <c r="H312" s="536">
        <f>H341</f>
        <v>195.12999999999994</v>
      </c>
      <c r="I312" s="537"/>
      <c r="J312" s="155" t="s">
        <v>182</v>
      </c>
      <c r="L312" s="316"/>
    </row>
    <row r="313" spans="1:14" x14ac:dyDescent="0.2">
      <c r="A313" s="314" t="str">
        <f>VLOOKUP(B310,ORÇAMENTO_DES!B:L,4,0)</f>
        <v>9.1.1</v>
      </c>
      <c r="B313" s="640" t="s">
        <v>184</v>
      </c>
      <c r="C313" s="640"/>
      <c r="D313" s="640"/>
      <c r="E313" s="640"/>
      <c r="F313" s="640"/>
      <c r="G313" s="640"/>
      <c r="H313" s="639">
        <f>SUM(H312:I312)</f>
        <v>195.12999999999994</v>
      </c>
      <c r="I313" s="639"/>
      <c r="J313" s="171"/>
      <c r="L313" s="316"/>
    </row>
    <row r="314" spans="1:14" x14ac:dyDescent="0.2">
      <c r="B314" s="136" t="str">
        <f>ORÇAMENTO_DES!B97</f>
        <v>9.2</v>
      </c>
      <c r="C314" s="137"/>
      <c r="D314" s="138" t="str">
        <f>VLOOKUP(B314,ORÇAMENTO_DES!B:L,6,FALSE)</f>
        <v xml:space="preserve">REVESTIMENTO </v>
      </c>
      <c r="E314" s="138"/>
      <c r="F314" s="138"/>
      <c r="G314" s="138"/>
      <c r="H314" s="138"/>
      <c r="I314" s="138"/>
      <c r="J314" s="139"/>
      <c r="L314" s="316"/>
    </row>
    <row r="315" spans="1:14" x14ac:dyDescent="0.2">
      <c r="B315" s="607" t="s">
        <v>204</v>
      </c>
      <c r="C315" s="608"/>
      <c r="D315" s="608"/>
      <c r="E315" s="608"/>
      <c r="F315" s="608"/>
      <c r="G315" s="608"/>
      <c r="H315" s="608"/>
      <c r="I315" s="608"/>
      <c r="J315" s="609"/>
      <c r="L315" s="316"/>
    </row>
    <row r="316" spans="1:14" x14ac:dyDescent="0.2">
      <c r="B316" s="581" t="s">
        <v>179</v>
      </c>
      <c r="C316" s="581"/>
      <c r="D316" s="581"/>
      <c r="E316" s="172" t="s">
        <v>206</v>
      </c>
      <c r="F316" s="573" t="s">
        <v>192</v>
      </c>
      <c r="G316" s="573"/>
      <c r="H316" s="573" t="s">
        <v>182</v>
      </c>
      <c r="I316" s="573"/>
      <c r="J316" s="173"/>
      <c r="L316" s="316"/>
    </row>
    <row r="317" spans="1:14" x14ac:dyDescent="0.2">
      <c r="B317" s="698"/>
      <c r="C317" s="699"/>
      <c r="D317" s="700"/>
      <c r="E317" s="313" t="str">
        <f>'BANCO DADOS ARQ'!B117</f>
        <v>CIRCULAÇÃO</v>
      </c>
      <c r="F317" s="599">
        <f>'BANCO DADOS ARQ'!C117</f>
        <v>27.4</v>
      </c>
      <c r="G317" s="599"/>
      <c r="H317" s="599">
        <f>'BANCO DADOS ARQ'!D117</f>
        <v>14.37</v>
      </c>
      <c r="I317" s="599"/>
      <c r="J317" s="175"/>
      <c r="L317" s="316"/>
    </row>
    <row r="318" spans="1:14" x14ac:dyDescent="0.2">
      <c r="B318" s="701"/>
      <c r="C318" s="702"/>
      <c r="D318" s="703"/>
      <c r="E318" s="313" t="str">
        <f>'BANCO DADOS ARQ'!B118</f>
        <v>COORDENAÇÃO</v>
      </c>
      <c r="F318" s="599">
        <f>'BANCO DADOS ARQ'!C118</f>
        <v>13.05</v>
      </c>
      <c r="G318" s="599"/>
      <c r="H318" s="599">
        <f>'BANCO DADOS ARQ'!D118</f>
        <v>10.63</v>
      </c>
      <c r="I318" s="599"/>
      <c r="J318" s="175"/>
      <c r="L318" s="316"/>
    </row>
    <row r="319" spans="1:14" x14ac:dyDescent="0.2">
      <c r="B319" s="701"/>
      <c r="C319" s="702"/>
      <c r="D319" s="703"/>
      <c r="E319" s="313" t="str">
        <f>'BANCO DADOS ARQ'!B119</f>
        <v>COPA</v>
      </c>
      <c r="F319" s="599">
        <f>'BANCO DADOS ARQ'!C119</f>
        <v>6.7</v>
      </c>
      <c r="G319" s="599"/>
      <c r="H319" s="599">
        <f>'BANCO DADOS ARQ'!D119</f>
        <v>2.81</v>
      </c>
      <c r="I319" s="599"/>
      <c r="J319" s="175"/>
      <c r="L319" s="316"/>
    </row>
    <row r="320" spans="1:14" x14ac:dyDescent="0.2">
      <c r="B320" s="701"/>
      <c r="C320" s="702"/>
      <c r="D320" s="703"/>
      <c r="E320" s="313" t="str">
        <f>'BANCO DADOS ARQ'!B120</f>
        <v>CORREDOR</v>
      </c>
      <c r="F320" s="599">
        <f>'BANCO DADOS ARQ'!C120</f>
        <v>7</v>
      </c>
      <c r="G320" s="599"/>
      <c r="H320" s="599">
        <f>'BANCO DADOS ARQ'!D120</f>
        <v>3.05</v>
      </c>
      <c r="I320" s="599"/>
      <c r="J320" s="175"/>
      <c r="L320" s="316"/>
    </row>
    <row r="321" spans="2:12" x14ac:dyDescent="0.2">
      <c r="B321" s="311"/>
      <c r="C321" s="312"/>
      <c r="D321" s="312"/>
      <c r="E321" s="313" t="str">
        <f>'BANCO DADOS ARQ'!B121</f>
        <v>CURATIVO</v>
      </c>
      <c r="F321" s="599">
        <f>'BANCO DADOS ARQ'!C121</f>
        <v>11.4</v>
      </c>
      <c r="G321" s="599"/>
      <c r="H321" s="599">
        <f>'BANCO DADOS ARQ'!D121</f>
        <v>8.1199999999999992</v>
      </c>
      <c r="I321" s="599"/>
      <c r="J321" s="175"/>
      <c r="L321" s="316"/>
    </row>
    <row r="322" spans="2:12" x14ac:dyDescent="0.2">
      <c r="B322" s="311"/>
      <c r="C322" s="312"/>
      <c r="D322" s="312"/>
      <c r="E322" s="313" t="str">
        <f>'BANCO DADOS ARQ'!B122</f>
        <v>DML</v>
      </c>
      <c r="F322" s="599">
        <f>'BANCO DADOS ARQ'!C122</f>
        <v>8.3000000000000007</v>
      </c>
      <c r="G322" s="599"/>
      <c r="H322" s="599">
        <f>'BANCO DADOS ARQ'!D122</f>
        <v>3.45</v>
      </c>
      <c r="I322" s="599"/>
      <c r="J322" s="175"/>
      <c r="L322" s="316"/>
    </row>
    <row r="323" spans="2:12" ht="12.75" customHeight="1" x14ac:dyDescent="0.2">
      <c r="B323" s="311"/>
      <c r="C323" s="312"/>
      <c r="D323" s="312"/>
      <c r="E323" s="313" t="str">
        <f>'BANCO DADOS ARQ'!B123</f>
        <v>ESPERA REUNIÃO/EDUC. SAÚDE</v>
      </c>
      <c r="F323" s="599">
        <f>'BANCO DADOS ARQ'!C123</f>
        <v>40.42</v>
      </c>
      <c r="G323" s="599"/>
      <c r="H323" s="599">
        <f>'BANCO DADOS ARQ'!D123</f>
        <v>56.11</v>
      </c>
      <c r="I323" s="599"/>
      <c r="J323" s="175"/>
      <c r="L323" s="316"/>
    </row>
    <row r="324" spans="2:12" x14ac:dyDescent="0.2">
      <c r="B324" s="311"/>
      <c r="C324" s="312"/>
      <c r="D324" s="312"/>
      <c r="E324" s="313" t="str">
        <f>'BANCO DADOS ARQ'!B124</f>
        <v>ESTERELIZAÇÃO</v>
      </c>
      <c r="F324" s="599">
        <f>'BANCO DADOS ARQ'!C124</f>
        <v>9.6999999999999993</v>
      </c>
      <c r="G324" s="599"/>
      <c r="H324" s="599">
        <f>'BANCO DADOS ARQ'!D124</f>
        <v>5.55</v>
      </c>
      <c r="I324" s="599"/>
      <c r="J324" s="175"/>
      <c r="L324" s="316"/>
    </row>
    <row r="325" spans="2:12" x14ac:dyDescent="0.2">
      <c r="B325" s="311"/>
      <c r="C325" s="312"/>
      <c r="D325" s="312"/>
      <c r="E325" s="313" t="str">
        <f>'BANCO DADOS ARQ'!B125</f>
        <v>FARMÁCIA</v>
      </c>
      <c r="F325" s="599">
        <f>'BANCO DADOS ARQ'!C125</f>
        <v>8.9</v>
      </c>
      <c r="G325" s="599"/>
      <c r="H325" s="599">
        <f>'BANCO DADOS ARQ'!D125</f>
        <v>4.8</v>
      </c>
      <c r="I325" s="599"/>
      <c r="J325" s="175"/>
      <c r="L325" s="316"/>
    </row>
    <row r="326" spans="2:12" x14ac:dyDescent="0.2">
      <c r="B326" s="311"/>
      <c r="C326" s="312"/>
      <c r="D326" s="312"/>
      <c r="E326" s="313" t="str">
        <f>'BANCO DADOS ARQ'!B126</f>
        <v>FARMÁCIA</v>
      </c>
      <c r="F326" s="599">
        <f>'BANCO DADOS ARQ'!C126</f>
        <v>9.4</v>
      </c>
      <c r="G326" s="599"/>
      <c r="H326" s="599">
        <f>'BANCO DADOS ARQ'!D126</f>
        <v>5.27</v>
      </c>
      <c r="I326" s="599"/>
      <c r="J326" s="175"/>
      <c r="L326" s="316"/>
    </row>
    <row r="327" spans="2:12" x14ac:dyDescent="0.2">
      <c r="B327" s="311"/>
      <c r="C327" s="312"/>
      <c r="D327" s="312"/>
      <c r="E327" s="313" t="str">
        <f>'BANCO DADOS ARQ'!B127</f>
        <v>GAB. ODONTOLÓGICO</v>
      </c>
      <c r="F327" s="599">
        <f>'BANCO DADOS ARQ'!C127</f>
        <v>11.7</v>
      </c>
      <c r="G327" s="599"/>
      <c r="H327" s="599">
        <f>'BANCO DADOS ARQ'!D127</f>
        <v>8.5500000000000007</v>
      </c>
      <c r="I327" s="599"/>
      <c r="J327" s="175"/>
      <c r="L327" s="316"/>
    </row>
    <row r="328" spans="2:12" x14ac:dyDescent="0.2">
      <c r="B328" s="311"/>
      <c r="C328" s="312"/>
      <c r="D328" s="312"/>
      <c r="E328" s="313" t="str">
        <f>'BANCO DADOS ARQ'!B128</f>
        <v>LAVAGEM</v>
      </c>
      <c r="F328" s="599">
        <f>'BANCO DADOS ARQ'!C128</f>
        <v>10.15</v>
      </c>
      <c r="G328" s="599"/>
      <c r="H328" s="599">
        <f>'BANCO DADOS ARQ'!D128</f>
        <v>6.23</v>
      </c>
      <c r="I328" s="599"/>
      <c r="J328" s="175"/>
      <c r="L328" s="316"/>
    </row>
    <row r="329" spans="2:12" x14ac:dyDescent="0.2">
      <c r="B329" s="311"/>
      <c r="C329" s="312"/>
      <c r="D329" s="312"/>
      <c r="E329" s="313" t="str">
        <f>'BANCO DADOS ARQ'!B129</f>
        <v>PREVENTIVO</v>
      </c>
      <c r="F329" s="599">
        <f>'BANCO DADOS ARQ'!C129</f>
        <v>11.4</v>
      </c>
      <c r="G329" s="599"/>
      <c r="H329" s="599">
        <f>'BANCO DADOS ARQ'!D129</f>
        <v>8.1199999999999992</v>
      </c>
      <c r="I329" s="599"/>
      <c r="J329" s="175"/>
      <c r="L329" s="316"/>
    </row>
    <row r="330" spans="2:12" x14ac:dyDescent="0.2">
      <c r="B330" s="311"/>
      <c r="C330" s="312"/>
      <c r="D330" s="312"/>
      <c r="E330" s="313" t="str">
        <f>'BANCO DADOS ARQ'!B130</f>
        <v>RECEPÇÃO</v>
      </c>
      <c r="F330" s="599">
        <f>'BANCO DADOS ARQ'!C130</f>
        <v>9.1</v>
      </c>
      <c r="G330" s="599"/>
      <c r="H330" s="599">
        <f>'BANCO DADOS ARQ'!D130</f>
        <v>4.8499999999999996</v>
      </c>
      <c r="I330" s="599"/>
      <c r="J330" s="175"/>
      <c r="L330" s="316"/>
    </row>
    <row r="331" spans="2:12" x14ac:dyDescent="0.2">
      <c r="B331" s="311"/>
      <c r="C331" s="312"/>
      <c r="D331" s="312"/>
      <c r="E331" s="313" t="str">
        <f>'BANCO DADOS ARQ'!B131</f>
        <v>RESÍDUO COMUM</v>
      </c>
      <c r="F331" s="599">
        <f>'BANCO DADOS ARQ'!C131</f>
        <v>5.7</v>
      </c>
      <c r="G331" s="599"/>
      <c r="H331" s="599">
        <f>'BANCO DADOS ARQ'!D131</f>
        <v>2.0299999999999998</v>
      </c>
      <c r="I331" s="599"/>
      <c r="J331" s="175"/>
      <c r="L331" s="316"/>
    </row>
    <row r="332" spans="2:12" x14ac:dyDescent="0.2">
      <c r="B332" s="311"/>
      <c r="C332" s="312"/>
      <c r="D332" s="312"/>
      <c r="E332" s="313" t="str">
        <f>'BANCO DADOS ARQ'!B132</f>
        <v>RESÍDUO INFECTANTE</v>
      </c>
      <c r="F332" s="599">
        <f>'BANCO DADOS ARQ'!C132</f>
        <v>5.7</v>
      </c>
      <c r="G332" s="599"/>
      <c r="H332" s="599">
        <f>'BANCO DADOS ARQ'!D132</f>
        <v>2.0299999999999998</v>
      </c>
      <c r="I332" s="599"/>
      <c r="J332" s="175"/>
      <c r="L332" s="316"/>
    </row>
    <row r="333" spans="2:12" x14ac:dyDescent="0.2">
      <c r="B333" s="311"/>
      <c r="C333" s="312"/>
      <c r="D333" s="312"/>
      <c r="E333" s="313" t="str">
        <f>'BANCO DADOS ARQ'!B133</f>
        <v>SALA DE REUNIÕES</v>
      </c>
      <c r="F333" s="599">
        <f>'BANCO DADOS ARQ'!C133</f>
        <v>17.8</v>
      </c>
      <c r="G333" s="599"/>
      <c r="H333" s="599">
        <f>'BANCO DADOS ARQ'!D133</f>
        <v>19.8</v>
      </c>
      <c r="I333" s="599"/>
      <c r="J333" s="175"/>
      <c r="L333" s="316"/>
    </row>
    <row r="334" spans="2:12" x14ac:dyDescent="0.2">
      <c r="B334" s="311"/>
      <c r="C334" s="312"/>
      <c r="D334" s="312"/>
      <c r="E334" s="313" t="str">
        <f>'BANCO DADOS ARQ'!B134</f>
        <v>SALA DE VACINA</v>
      </c>
      <c r="F334" s="599">
        <f>'BANCO DADOS ARQ'!C134</f>
        <v>9.4</v>
      </c>
      <c r="G334" s="599"/>
      <c r="H334" s="599">
        <f>'BANCO DADOS ARQ'!D134</f>
        <v>5.27</v>
      </c>
      <c r="I334" s="599"/>
      <c r="J334" s="175"/>
      <c r="L334" s="316"/>
    </row>
    <row r="335" spans="2:12" x14ac:dyDescent="0.2">
      <c r="B335" s="311"/>
      <c r="C335" s="312"/>
      <c r="D335" s="312"/>
      <c r="E335" s="313" t="str">
        <f>'BANCO DADOS ARQ'!B135</f>
        <v>TRIAGEM</v>
      </c>
      <c r="F335" s="599">
        <f>'BANCO DADOS ARQ'!C135</f>
        <v>13.05</v>
      </c>
      <c r="G335" s="599"/>
      <c r="H335" s="599">
        <f>'BANCO DADOS ARQ'!D135</f>
        <v>10.63</v>
      </c>
      <c r="I335" s="599"/>
      <c r="J335" s="175"/>
      <c r="L335" s="316"/>
    </row>
    <row r="336" spans="2:12" x14ac:dyDescent="0.2">
      <c r="B336" s="311"/>
      <c r="C336" s="312"/>
      <c r="D336" s="312"/>
      <c r="E336" s="313" t="str">
        <f>'BANCO DADOS ARQ'!B136</f>
        <v>UTILIDADES</v>
      </c>
      <c r="F336" s="599">
        <f>'BANCO DADOS ARQ'!C136</f>
        <v>8.65</v>
      </c>
      <c r="G336" s="599"/>
      <c r="H336" s="599">
        <f>'BANCO DADOS ARQ'!D136</f>
        <v>3.98</v>
      </c>
      <c r="I336" s="599"/>
      <c r="J336" s="175"/>
      <c r="L336" s="316"/>
    </row>
    <row r="337" spans="1:12" x14ac:dyDescent="0.2">
      <c r="B337" s="311"/>
      <c r="C337" s="312"/>
      <c r="D337" s="312"/>
      <c r="E337" s="313" t="str">
        <f>'BANCO DADOS ARQ'!B137</f>
        <v>WC</v>
      </c>
      <c r="F337" s="599">
        <f>'BANCO DADOS ARQ'!C137</f>
        <v>5.8</v>
      </c>
      <c r="G337" s="599"/>
      <c r="H337" s="599">
        <f>'BANCO DADOS ARQ'!D137</f>
        <v>2.04</v>
      </c>
      <c r="I337" s="599"/>
      <c r="J337" s="175"/>
      <c r="L337" s="316"/>
    </row>
    <row r="338" spans="1:12" x14ac:dyDescent="0.2">
      <c r="B338" s="311"/>
      <c r="C338" s="312"/>
      <c r="D338" s="312"/>
      <c r="E338" s="313" t="str">
        <f>'BANCO DADOS ARQ'!B138</f>
        <v>WC FUNC.</v>
      </c>
      <c r="F338" s="599">
        <f>'BANCO DADOS ARQ'!C138</f>
        <v>5.8</v>
      </c>
      <c r="G338" s="599"/>
      <c r="H338" s="599">
        <f>'BANCO DADOS ARQ'!D138</f>
        <v>2.04</v>
      </c>
      <c r="I338" s="599"/>
      <c r="J338" s="175"/>
      <c r="L338" s="316"/>
    </row>
    <row r="339" spans="1:12" x14ac:dyDescent="0.2">
      <c r="B339" s="311"/>
      <c r="C339" s="312"/>
      <c r="D339" s="312"/>
      <c r="E339" s="313" t="str">
        <f>'BANCO DADOS ARQ'!B139</f>
        <v>WC PUBL. FEM.</v>
      </c>
      <c r="F339" s="599">
        <f>'BANCO DADOS ARQ'!C139</f>
        <v>6.6</v>
      </c>
      <c r="G339" s="599"/>
      <c r="H339" s="599">
        <f>'BANCO DADOS ARQ'!D139</f>
        <v>2.7</v>
      </c>
      <c r="I339" s="599"/>
      <c r="J339" s="175"/>
      <c r="L339" s="316"/>
    </row>
    <row r="340" spans="1:12" x14ac:dyDescent="0.2">
      <c r="B340" s="311"/>
      <c r="C340" s="312"/>
      <c r="D340" s="312"/>
      <c r="E340" s="313" t="str">
        <f>'BANCO DADOS ARQ'!B140</f>
        <v>WC PUBL. MASC.</v>
      </c>
      <c r="F340" s="599">
        <f>'BANCO DADOS ARQ'!C140</f>
        <v>6.6</v>
      </c>
      <c r="G340" s="599"/>
      <c r="H340" s="599">
        <f>'BANCO DADOS ARQ'!D140</f>
        <v>2.7</v>
      </c>
      <c r="I340" s="599"/>
      <c r="J340" s="175"/>
      <c r="L340" s="316"/>
    </row>
    <row r="341" spans="1:12" x14ac:dyDescent="0.2">
      <c r="B341" s="695" t="s">
        <v>184</v>
      </c>
      <c r="C341" s="696"/>
      <c r="D341" s="696"/>
      <c r="E341" s="697"/>
      <c r="F341" s="639">
        <f>SUM(F317:G340)</f>
        <v>269.72000000000008</v>
      </c>
      <c r="G341" s="639"/>
      <c r="H341" s="639">
        <f>SUM(H317:I340)</f>
        <v>195.12999999999994</v>
      </c>
      <c r="I341" s="639"/>
      <c r="J341" s="175"/>
      <c r="L341" s="316"/>
    </row>
    <row r="342" spans="1:12" ht="37.5" customHeight="1" x14ac:dyDescent="0.2">
      <c r="B342" s="140" t="str">
        <f>ORÇAMENTO_DES!B98</f>
        <v>9.2.1</v>
      </c>
      <c r="C342" s="140">
        <f>VLOOKUP(B342,ORÇAMENTO_DES!B:L,5,FALSE)</f>
        <v>87249</v>
      </c>
      <c r="D342" s="543" t="str">
        <f>VLOOKUP(B342,ORÇAMENTO_DES!B:L,6,FALSE)</f>
        <v>REVESTIMENTO CERÂMICO PARA PISO COM PLACAS TIPO ESMALTADA EXTRA DE DIMENSÕES 45X45 CM APLICADA EM AMBIENTES DE ÁREA MENOR QUE 5 M2. AF_02/2023_PE</v>
      </c>
      <c r="E342" s="543"/>
      <c r="F342" s="543"/>
      <c r="G342" s="543"/>
      <c r="H342" s="543"/>
      <c r="I342" s="543"/>
      <c r="J342" s="140" t="str">
        <f>VLOOKUP(B342,ORÇAMENTO_DES!B:L,7,FALSE)</f>
        <v>M2</v>
      </c>
      <c r="L342" s="316"/>
    </row>
    <row r="343" spans="1:12" x14ac:dyDescent="0.2">
      <c r="B343" s="671" t="s">
        <v>179</v>
      </c>
      <c r="C343" s="671"/>
      <c r="D343" s="671"/>
      <c r="E343" s="671"/>
      <c r="F343" s="671"/>
      <c r="G343" s="671"/>
      <c r="H343" s="573" t="s">
        <v>182</v>
      </c>
      <c r="I343" s="573"/>
      <c r="J343" s="171" t="s">
        <v>183</v>
      </c>
      <c r="L343" s="316"/>
    </row>
    <row r="344" spans="1:12" ht="12.75" customHeight="1" x14ac:dyDescent="0.2">
      <c r="B344" s="670"/>
      <c r="C344" s="555"/>
      <c r="D344" s="555"/>
      <c r="E344" s="555"/>
      <c r="F344" s="555"/>
      <c r="G344" s="555"/>
      <c r="H344" s="536">
        <f>SUMIF(H317:I340,"&lt;5,01",H317:I340)</f>
        <v>36.480000000000004</v>
      </c>
      <c r="I344" s="537"/>
      <c r="J344" s="176" t="s">
        <v>182</v>
      </c>
      <c r="L344" s="316"/>
    </row>
    <row r="345" spans="1:12" ht="12.75" customHeight="1" x14ac:dyDescent="0.2">
      <c r="A345" s="314" t="str">
        <f>VLOOKUP(B342,ORÇAMENTO_DES!B:L,4,0)</f>
        <v>9.2.1</v>
      </c>
      <c r="B345" s="630" t="s">
        <v>184</v>
      </c>
      <c r="C345" s="631"/>
      <c r="D345" s="631"/>
      <c r="E345" s="631"/>
      <c r="F345" s="631"/>
      <c r="G345" s="631"/>
      <c r="H345" s="541">
        <f>H319</f>
        <v>2.81</v>
      </c>
      <c r="I345" s="542"/>
      <c r="J345" s="171"/>
      <c r="L345" s="316"/>
    </row>
    <row r="346" spans="1:12" ht="36.75" customHeight="1" x14ac:dyDescent="0.2">
      <c r="A346" s="314"/>
      <c r="B346" s="141" t="str">
        <f>ORÇAMENTO_DES!B99</f>
        <v>9.2.2</v>
      </c>
      <c r="C346" s="140">
        <f>VLOOKUP(B346,ORÇAMENTO_DES!B:L,5,FALSE)</f>
        <v>87250</v>
      </c>
      <c r="D346" s="543" t="str">
        <f>VLOOKUP(B346,ORÇAMENTO_DES!B:L,6,FALSE)</f>
        <v>REVESTIMENTO CERÂMICO PARA PISO COM PLACAS TIPO ESMALTADA EXTRA DE DIMENSÕES 45X45 CM APLICADA EM AMBIENTES DE ÁREA ENTRE 5 M2 E 10 M2. AF_02/2023_PE</v>
      </c>
      <c r="E346" s="543"/>
      <c r="F346" s="543"/>
      <c r="G346" s="543"/>
      <c r="H346" s="543"/>
      <c r="I346" s="543"/>
      <c r="J346" s="140" t="str">
        <f>VLOOKUP(B346,ORÇAMENTO_DES!B:L,7,FALSE)</f>
        <v>M2</v>
      </c>
      <c r="L346" s="316"/>
    </row>
    <row r="347" spans="1:12" x14ac:dyDescent="0.2">
      <c r="A347" s="314"/>
      <c r="B347" s="549" t="s">
        <v>179</v>
      </c>
      <c r="C347" s="550"/>
      <c r="D347" s="550"/>
      <c r="E347" s="550"/>
      <c r="F347" s="550"/>
      <c r="G347" s="551"/>
      <c r="H347" s="573" t="s">
        <v>182</v>
      </c>
      <c r="I347" s="573"/>
      <c r="J347" s="152" t="s">
        <v>183</v>
      </c>
      <c r="L347" s="316"/>
    </row>
    <row r="348" spans="1:12" x14ac:dyDescent="0.2">
      <c r="A348" s="314"/>
      <c r="B348" s="552"/>
      <c r="C348" s="553"/>
      <c r="D348" s="553"/>
      <c r="E348" s="553"/>
      <c r="F348" s="553"/>
      <c r="G348" s="554"/>
      <c r="H348" s="536">
        <f>SUMIFS(H317:I340,H317:I340,"&gt;5,01",H317:I340,"&lt;10,01")</f>
        <v>47.11</v>
      </c>
      <c r="I348" s="537"/>
      <c r="J348" s="143" t="s">
        <v>182</v>
      </c>
      <c r="L348" s="316"/>
    </row>
    <row r="349" spans="1:12" x14ac:dyDescent="0.2">
      <c r="A349" s="314" t="str">
        <f>VLOOKUP(B346,ORÇAMENTO_DES!B:L,4,0)</f>
        <v>9.2.2</v>
      </c>
      <c r="B349" s="538" t="s">
        <v>184</v>
      </c>
      <c r="C349" s="539"/>
      <c r="D349" s="539"/>
      <c r="E349" s="539"/>
      <c r="F349" s="539"/>
      <c r="G349" s="540"/>
      <c r="H349" s="541">
        <f>SUM(H348:I348)</f>
        <v>47.11</v>
      </c>
      <c r="I349" s="542"/>
      <c r="J349" s="144"/>
      <c r="L349" s="316"/>
    </row>
    <row r="350" spans="1:12" ht="36.75" customHeight="1" x14ac:dyDescent="0.2">
      <c r="A350" s="314"/>
      <c r="B350" s="141" t="str">
        <f>ORÇAMENTO_DES!B100</f>
        <v>9.2.3</v>
      </c>
      <c r="C350" s="140">
        <f>VLOOKUP(B350,ORÇAMENTO_DES!B:L,5,FALSE)</f>
        <v>87251</v>
      </c>
      <c r="D350" s="543" t="str">
        <f>VLOOKUP(B350,ORÇAMENTO_DES!B:L,6,FALSE)</f>
        <v>REVESTIMENTO CERÂMICO PARA PISO COM PLACAS TIPO ESMALTADA EXTRA DE DIMENSÕES 45X45 CM APLICADA EM AMBIENTES DE ÁREA MAIOR QUE 10 M2. AF_02/2023_PE</v>
      </c>
      <c r="E350" s="543"/>
      <c r="F350" s="543"/>
      <c r="G350" s="543"/>
      <c r="H350" s="543"/>
      <c r="I350" s="543"/>
      <c r="J350" s="140" t="str">
        <f>VLOOKUP(B350,ORÇAMENTO_DES!B:L,7,FALSE)</f>
        <v>M2</v>
      </c>
      <c r="L350" s="316"/>
    </row>
    <row r="351" spans="1:12" x14ac:dyDescent="0.2">
      <c r="A351" s="314"/>
      <c r="B351" s="549" t="s">
        <v>179</v>
      </c>
      <c r="C351" s="550"/>
      <c r="D351" s="550"/>
      <c r="E351" s="550"/>
      <c r="F351" s="550"/>
      <c r="G351" s="551"/>
      <c r="H351" s="573" t="s">
        <v>182</v>
      </c>
      <c r="I351" s="573"/>
      <c r="J351" s="152" t="s">
        <v>183</v>
      </c>
      <c r="L351" s="316"/>
    </row>
    <row r="352" spans="1:12" x14ac:dyDescent="0.2">
      <c r="A352" s="314"/>
      <c r="B352" s="552"/>
      <c r="C352" s="553"/>
      <c r="D352" s="553"/>
      <c r="E352" s="553"/>
      <c r="F352" s="553"/>
      <c r="G352" s="554"/>
      <c r="H352" s="536">
        <f>SUMIF(H317:I340,"&gt;10,01",H317:I340)</f>
        <v>111.53999999999999</v>
      </c>
      <c r="I352" s="537"/>
      <c r="J352" s="143" t="s">
        <v>182</v>
      </c>
      <c r="L352" s="316"/>
    </row>
    <row r="353" spans="1:12" x14ac:dyDescent="0.2">
      <c r="A353" s="314" t="str">
        <f>VLOOKUP(B350,ORÇAMENTO_DES!B:L,4,0)</f>
        <v>9.2.3</v>
      </c>
      <c r="B353" s="538" t="s">
        <v>184</v>
      </c>
      <c r="C353" s="539"/>
      <c r="D353" s="539"/>
      <c r="E353" s="539"/>
      <c r="F353" s="539"/>
      <c r="G353" s="540"/>
      <c r="H353" s="541">
        <f>SUM(H352:I352)</f>
        <v>111.53999999999999</v>
      </c>
      <c r="I353" s="542"/>
      <c r="J353" s="144"/>
      <c r="L353" s="316"/>
    </row>
    <row r="354" spans="1:12" ht="36.75" customHeight="1" x14ac:dyDescent="0.2">
      <c r="A354" s="314"/>
      <c r="B354" s="141" t="str">
        <f>ORÇAMENTO_DES!B101</f>
        <v>9.2.4</v>
      </c>
      <c r="C354" s="140">
        <f>VLOOKUP(B354,ORÇAMENTO_DES!B:L,5,FALSE)</f>
        <v>88649</v>
      </c>
      <c r="D354" s="543" t="str">
        <f>VLOOKUP(B354,ORÇAMENTO_DES!B:L,6,FALSE)</f>
        <v>RODAPÉ CERÂMICO DE 7CM DE ALTURA COM PLACAS TIPO ESMALTADA EXTRA DE DIMENSÕES 45X45CM. AF_02/2023</v>
      </c>
      <c r="E354" s="543"/>
      <c r="F354" s="543"/>
      <c r="G354" s="543"/>
      <c r="H354" s="543"/>
      <c r="I354" s="543"/>
      <c r="J354" s="140" t="str">
        <f>VLOOKUP(B354,ORÇAMENTO_DES!B:L,7,FALSE)</f>
        <v>M</v>
      </c>
      <c r="L354" s="316"/>
    </row>
    <row r="355" spans="1:12" x14ac:dyDescent="0.2">
      <c r="A355" s="314"/>
      <c r="B355" s="549" t="s">
        <v>179</v>
      </c>
      <c r="C355" s="550"/>
      <c r="D355" s="551"/>
      <c r="E355" s="581" t="s">
        <v>192</v>
      </c>
      <c r="F355" s="581"/>
      <c r="G355" s="152" t="s">
        <v>580</v>
      </c>
      <c r="H355" s="573" t="s">
        <v>188</v>
      </c>
      <c r="I355" s="573"/>
      <c r="J355" s="152" t="s">
        <v>183</v>
      </c>
      <c r="L355" s="316"/>
    </row>
    <row r="356" spans="1:12" x14ac:dyDescent="0.2">
      <c r="A356" s="314"/>
      <c r="B356" s="704" t="s">
        <v>543</v>
      </c>
      <c r="C356" s="553"/>
      <c r="D356" s="554"/>
      <c r="E356" s="693">
        <v>13.05</v>
      </c>
      <c r="F356" s="575"/>
      <c r="G356" s="177">
        <v>0.9</v>
      </c>
      <c r="H356" s="536">
        <f>E356-G356</f>
        <v>12.15</v>
      </c>
      <c r="I356" s="537"/>
      <c r="J356" s="600" t="s">
        <v>188</v>
      </c>
      <c r="L356" s="316"/>
    </row>
    <row r="357" spans="1:12" x14ac:dyDescent="0.2">
      <c r="A357" s="314"/>
      <c r="B357" s="704" t="s">
        <v>579</v>
      </c>
      <c r="C357" s="553"/>
      <c r="D357" s="554"/>
      <c r="E357" s="693">
        <v>13.05</v>
      </c>
      <c r="F357" s="575"/>
      <c r="G357" s="177">
        <v>0.9</v>
      </c>
      <c r="H357" s="536">
        <f t="shared" ref="H357:H359" si="6">E357-G357</f>
        <v>12.15</v>
      </c>
      <c r="I357" s="537"/>
      <c r="J357" s="601"/>
      <c r="L357" s="316"/>
    </row>
    <row r="358" spans="1:12" x14ac:dyDescent="0.2">
      <c r="A358" s="314"/>
      <c r="B358" s="704" t="s">
        <v>544</v>
      </c>
      <c r="C358" s="553"/>
      <c r="D358" s="554"/>
      <c r="E358" s="693">
        <v>8.9</v>
      </c>
      <c r="F358" s="575"/>
      <c r="G358" s="177">
        <v>1.5</v>
      </c>
      <c r="H358" s="536">
        <f t="shared" si="6"/>
        <v>7.4</v>
      </c>
      <c r="I358" s="537"/>
      <c r="J358" s="601"/>
      <c r="L358" s="316"/>
    </row>
    <row r="359" spans="1:12" x14ac:dyDescent="0.2">
      <c r="A359" s="314"/>
      <c r="B359" s="704" t="s">
        <v>545</v>
      </c>
      <c r="C359" s="553"/>
      <c r="D359" s="554"/>
      <c r="E359" s="693">
        <v>11.4</v>
      </c>
      <c r="F359" s="575"/>
      <c r="G359" s="177">
        <v>1.6</v>
      </c>
      <c r="H359" s="536">
        <f t="shared" si="6"/>
        <v>9.8000000000000007</v>
      </c>
      <c r="I359" s="537"/>
      <c r="J359" s="601"/>
      <c r="L359" s="316"/>
    </row>
    <row r="360" spans="1:12" x14ac:dyDescent="0.2">
      <c r="A360" s="314"/>
      <c r="B360" s="552" t="str">
        <f>'BANCO DADOS ARQ'!B117</f>
        <v>CIRCULAÇÃO</v>
      </c>
      <c r="C360" s="553"/>
      <c r="D360" s="554"/>
      <c r="E360" s="693">
        <v>13.05</v>
      </c>
      <c r="F360" s="575"/>
      <c r="G360" s="177">
        <f>0.9*4+0.8*3+0.9+0.7*2+1.2</f>
        <v>9.5</v>
      </c>
      <c r="H360" s="536">
        <f>E360-G360</f>
        <v>3.5500000000000007</v>
      </c>
      <c r="I360" s="537"/>
      <c r="J360" s="601"/>
      <c r="L360" s="316"/>
    </row>
    <row r="361" spans="1:12" x14ac:dyDescent="0.2">
      <c r="A361" s="314"/>
      <c r="B361" s="552" t="str">
        <f>'BANCO DADOS ARQ'!B120</f>
        <v>CORREDOR</v>
      </c>
      <c r="C361" s="553"/>
      <c r="D361" s="554"/>
      <c r="E361" s="693">
        <v>11.4</v>
      </c>
      <c r="F361" s="575"/>
      <c r="G361" s="177">
        <f>1.2+0.9+0.8</f>
        <v>2.9000000000000004</v>
      </c>
      <c r="H361" s="536">
        <f t="shared" ref="H361" si="7">E361-G361</f>
        <v>8.5</v>
      </c>
      <c r="I361" s="537"/>
      <c r="J361" s="601"/>
      <c r="L361" s="316"/>
    </row>
    <row r="362" spans="1:12" x14ac:dyDescent="0.2">
      <c r="A362" s="314"/>
      <c r="B362" s="552" t="str">
        <f>'BANCO DADOS ARQ'!B121</f>
        <v>CURATIVO</v>
      </c>
      <c r="C362" s="553"/>
      <c r="D362" s="554"/>
      <c r="E362" s="693">
        <v>13.05</v>
      </c>
      <c r="F362" s="575"/>
      <c r="G362" s="177">
        <v>0.9</v>
      </c>
      <c r="H362" s="536">
        <f>E362-G362</f>
        <v>12.15</v>
      </c>
      <c r="I362" s="537"/>
      <c r="J362" s="601"/>
      <c r="L362" s="316"/>
    </row>
    <row r="363" spans="1:12" x14ac:dyDescent="0.2">
      <c r="A363" s="314"/>
      <c r="B363" s="552" t="str">
        <f>'BANCO DADOS ARQ'!B123</f>
        <v>ESPERA REUNIÃO/EDUC. SAÚDE</v>
      </c>
      <c r="C363" s="553"/>
      <c r="D363" s="554"/>
      <c r="E363" s="693">
        <v>11.4</v>
      </c>
      <c r="F363" s="575"/>
      <c r="G363" s="177">
        <f>1.2+1.2+0.8+0.9+0.9+1.2</f>
        <v>6.2000000000000011</v>
      </c>
      <c r="H363" s="536">
        <f t="shared" ref="H363" si="8">E363-G363</f>
        <v>5.1999999999999993</v>
      </c>
      <c r="I363" s="537"/>
      <c r="J363" s="601"/>
      <c r="L363" s="316"/>
    </row>
    <row r="364" spans="1:12" x14ac:dyDescent="0.2">
      <c r="A364" s="314"/>
      <c r="B364" s="552" t="str">
        <f>'BANCO DADOS ARQ'!B124</f>
        <v>ESTERELIZAÇÃO</v>
      </c>
      <c r="C364" s="553"/>
      <c r="D364" s="554"/>
      <c r="E364" s="693">
        <v>13.05</v>
      </c>
      <c r="F364" s="575"/>
      <c r="G364" s="177">
        <v>0.8</v>
      </c>
      <c r="H364" s="536">
        <f>E364-G364</f>
        <v>12.25</v>
      </c>
      <c r="I364" s="537"/>
      <c r="J364" s="601"/>
      <c r="L364" s="316"/>
    </row>
    <row r="365" spans="1:12" x14ac:dyDescent="0.2">
      <c r="A365" s="314"/>
      <c r="B365" s="552" t="str">
        <f>'BANCO DADOS ARQ'!B126</f>
        <v>FARMÁCIA</v>
      </c>
      <c r="C365" s="553"/>
      <c r="D365" s="554"/>
      <c r="E365" s="693">
        <v>8.9</v>
      </c>
      <c r="F365" s="575"/>
      <c r="G365" s="177">
        <v>0.9</v>
      </c>
      <c r="H365" s="536">
        <f t="shared" ref="H365:H366" si="9">E365-G365</f>
        <v>8</v>
      </c>
      <c r="I365" s="537"/>
      <c r="J365" s="601"/>
      <c r="L365" s="316"/>
    </row>
    <row r="366" spans="1:12" x14ac:dyDescent="0.2">
      <c r="A366" s="314"/>
      <c r="B366" s="552" t="str">
        <f>'BANCO DADOS ARQ'!B127</f>
        <v>GAB. ODONTOLÓGICO</v>
      </c>
      <c r="C366" s="553"/>
      <c r="D366" s="554"/>
      <c r="E366" s="693">
        <v>11.4</v>
      </c>
      <c r="F366" s="575"/>
      <c r="G366" s="177">
        <v>0.9</v>
      </c>
      <c r="H366" s="536">
        <f t="shared" si="9"/>
        <v>10.5</v>
      </c>
      <c r="I366" s="537"/>
      <c r="J366" s="601"/>
      <c r="L366" s="316"/>
    </row>
    <row r="367" spans="1:12" x14ac:dyDescent="0.2">
      <c r="A367" s="314"/>
      <c r="B367" s="552" t="str">
        <f>'BANCO DADOS ARQ'!B130</f>
        <v>RECEPÇÃO</v>
      </c>
      <c r="C367" s="553"/>
      <c r="D367" s="554"/>
      <c r="E367" s="693">
        <v>8.9</v>
      </c>
      <c r="F367" s="575"/>
      <c r="G367" s="177">
        <v>0.8</v>
      </c>
      <c r="H367" s="536">
        <f t="shared" ref="H367" si="10">E367-G367</f>
        <v>8.1</v>
      </c>
      <c r="I367" s="537"/>
      <c r="J367" s="601"/>
      <c r="L367" s="316"/>
    </row>
    <row r="368" spans="1:12" x14ac:dyDescent="0.2">
      <c r="A368" s="314"/>
      <c r="B368" s="552" t="str">
        <f>'BANCO DADOS ARQ'!B133</f>
        <v>SALA DE REUNIÕES</v>
      </c>
      <c r="C368" s="553"/>
      <c r="D368" s="554"/>
      <c r="E368" s="693">
        <v>13.05</v>
      </c>
      <c r="F368" s="575"/>
      <c r="G368" s="177">
        <f>0.8+0.9</f>
        <v>1.7000000000000002</v>
      </c>
      <c r="H368" s="536">
        <f t="shared" ref="H368:H369" si="11">E368-G368</f>
        <v>11.350000000000001</v>
      </c>
      <c r="I368" s="537"/>
      <c r="J368" s="601"/>
      <c r="L368" s="316"/>
    </row>
    <row r="369" spans="1:12" x14ac:dyDescent="0.2">
      <c r="A369" s="314"/>
      <c r="B369" s="552" t="str">
        <f>'BANCO DADOS ARQ'!B134</f>
        <v>SALA DE VACINA</v>
      </c>
      <c r="C369" s="553"/>
      <c r="D369" s="554"/>
      <c r="E369" s="693">
        <v>8.9</v>
      </c>
      <c r="F369" s="575"/>
      <c r="G369" s="177">
        <v>0.8</v>
      </c>
      <c r="H369" s="536">
        <f t="shared" si="11"/>
        <v>8.1</v>
      </c>
      <c r="I369" s="537"/>
      <c r="J369" s="601"/>
      <c r="L369" s="316"/>
    </row>
    <row r="370" spans="1:12" x14ac:dyDescent="0.2">
      <c r="A370" s="314" t="str">
        <f>VLOOKUP(B354,ORÇAMENTO_DES!B:L,4,0)</f>
        <v>9.2.4</v>
      </c>
      <c r="B370" s="538" t="s">
        <v>184</v>
      </c>
      <c r="C370" s="539"/>
      <c r="D370" s="539"/>
      <c r="E370" s="539"/>
      <c r="F370" s="539"/>
      <c r="G370" s="540"/>
      <c r="H370" s="541">
        <f>SUM(H356:I369)</f>
        <v>129.19999999999999</v>
      </c>
      <c r="I370" s="542"/>
      <c r="J370" s="144"/>
      <c r="L370" s="316"/>
    </row>
    <row r="371" spans="1:12" x14ac:dyDescent="0.2">
      <c r="B371" s="157" t="str">
        <f>ORÇAMENTO_DES!B103</f>
        <v>10.</v>
      </c>
      <c r="C371" s="133"/>
      <c r="D371" s="134" t="str">
        <f>VLOOKUP(B371,ORÇAMENTO_DES!B:L,6,FALSE)</f>
        <v>METAIS, ACESSÓRIOS E LOUÇAS</v>
      </c>
      <c r="E371" s="134"/>
      <c r="F371" s="134"/>
      <c r="G371" s="134"/>
      <c r="H371" s="134"/>
      <c r="I371" s="134"/>
      <c r="J371" s="135"/>
      <c r="L371" s="316"/>
    </row>
    <row r="372" spans="1:12" x14ac:dyDescent="0.2">
      <c r="B372" s="136" t="str">
        <f>ORÇAMENTO_DES!B104</f>
        <v>10.1</v>
      </c>
      <c r="C372" s="137"/>
      <c r="D372" s="138" t="str">
        <f>VLOOKUP(B372,ORÇAMENTO_DES!B:L,6,FALSE)</f>
        <v xml:space="preserve">METAIS </v>
      </c>
      <c r="E372" s="138"/>
      <c r="F372" s="138"/>
      <c r="G372" s="138"/>
      <c r="H372" s="138"/>
      <c r="I372" s="138"/>
      <c r="J372" s="139"/>
      <c r="L372" s="316"/>
    </row>
    <row r="373" spans="1:12" ht="36" customHeight="1" x14ac:dyDescent="0.2">
      <c r="B373" s="141" t="str">
        <f>ORÇAMENTO_DES!B105</f>
        <v>10.1.1</v>
      </c>
      <c r="C373" s="140">
        <f>VLOOKUP(B373,ORÇAMENTO_DES!B:L,5,FALSE)</f>
        <v>190664</v>
      </c>
      <c r="D373" s="543" t="str">
        <f>VLOOKUP(B373,ORÇAMENTO_DES!B:L,6,FALSE)</f>
        <v>TORNEIRA CLINICA ALAVANCA C/ AREJADOR ANTIFURTO PROFLUX</v>
      </c>
      <c r="E373" s="543"/>
      <c r="F373" s="543"/>
      <c r="G373" s="543"/>
      <c r="H373" s="543"/>
      <c r="I373" s="543"/>
      <c r="J373" s="140" t="str">
        <f>VLOOKUP(B373,ORÇAMENTO_DES!B:L,7,FALSE)</f>
        <v>UN</v>
      </c>
      <c r="L373" s="316"/>
    </row>
    <row r="374" spans="1:12" x14ac:dyDescent="0.2">
      <c r="B374" s="549" t="s">
        <v>179</v>
      </c>
      <c r="C374" s="550"/>
      <c r="D374" s="550"/>
      <c r="E374" s="550"/>
      <c r="F374" s="550"/>
      <c r="G374" s="551"/>
      <c r="H374" s="573" t="s">
        <v>36</v>
      </c>
      <c r="I374" s="573"/>
      <c r="J374" s="152" t="s">
        <v>183</v>
      </c>
      <c r="L374" s="316"/>
    </row>
    <row r="375" spans="1:12" x14ac:dyDescent="0.2">
      <c r="B375" s="552"/>
      <c r="C375" s="553"/>
      <c r="D375" s="553"/>
      <c r="E375" s="553"/>
      <c r="F375" s="553"/>
      <c r="G375" s="554"/>
      <c r="H375" s="536">
        <f>1+6</f>
        <v>7</v>
      </c>
      <c r="I375" s="537"/>
      <c r="J375" s="143" t="s">
        <v>35</v>
      </c>
      <c r="L375" s="316"/>
    </row>
    <row r="376" spans="1:12" x14ac:dyDescent="0.2">
      <c r="A376" s="314" t="str">
        <f>VLOOKUP(B373,ORÇAMENTO_DES!B:L,4,0)</f>
        <v>10.1.1</v>
      </c>
      <c r="B376" s="538" t="s">
        <v>184</v>
      </c>
      <c r="C376" s="539"/>
      <c r="D376" s="539"/>
      <c r="E376" s="539"/>
      <c r="F376" s="539"/>
      <c r="G376" s="540"/>
      <c r="H376" s="541">
        <f>SUM(H375)</f>
        <v>7</v>
      </c>
      <c r="I376" s="542"/>
      <c r="J376" s="144"/>
      <c r="L376" s="316"/>
    </row>
    <row r="377" spans="1:12" ht="27" customHeight="1" x14ac:dyDescent="0.2">
      <c r="B377" s="141" t="str">
        <f>ORÇAMENTO_DES!B106</f>
        <v>10.1.2</v>
      </c>
      <c r="C377" s="140">
        <f>VLOOKUP(B377,ORÇAMENTO_DES!B:L,5,FALSE)</f>
        <v>86935</v>
      </c>
      <c r="D377" s="543" t="str">
        <f>VLOOKUP(B377,ORÇAMENTO_DES!B:L,6,FALSE)</f>
        <v>CUBA DE EMBUTIR DE AÇO INOXIDÁVEL MÉDIA, INCLUSO VÁLVULA TIPO AMERICANA EM METAL CROMADO E SIFÃO FLEXÍVEL EM PVC - FORNECIMENTO E INSTALAÇÃO. AF_01/2020</v>
      </c>
      <c r="E377" s="543"/>
      <c r="F377" s="543"/>
      <c r="G377" s="543"/>
      <c r="H377" s="543"/>
      <c r="I377" s="543"/>
      <c r="J377" s="140" t="str">
        <f>VLOOKUP(B377,ORÇAMENTO_DES!B:L,7,FALSE)</f>
        <v>UN</v>
      </c>
      <c r="L377" s="316"/>
    </row>
    <row r="378" spans="1:12" x14ac:dyDescent="0.2">
      <c r="B378" s="549" t="s">
        <v>179</v>
      </c>
      <c r="C378" s="550"/>
      <c r="D378" s="550"/>
      <c r="E378" s="550"/>
      <c r="F378" s="550"/>
      <c r="G378" s="551"/>
      <c r="H378" s="573" t="s">
        <v>36</v>
      </c>
      <c r="I378" s="573"/>
      <c r="J378" s="152" t="s">
        <v>183</v>
      </c>
      <c r="L378" s="316"/>
    </row>
    <row r="379" spans="1:12" x14ac:dyDescent="0.2">
      <c r="B379" s="552"/>
      <c r="C379" s="553"/>
      <c r="D379" s="553"/>
      <c r="E379" s="553"/>
      <c r="F379" s="553"/>
      <c r="G379" s="554"/>
      <c r="H379" s="536">
        <v>1</v>
      </c>
      <c r="I379" s="537"/>
      <c r="J379" s="143" t="s">
        <v>35</v>
      </c>
      <c r="L379" s="316"/>
    </row>
    <row r="380" spans="1:12" x14ac:dyDescent="0.2">
      <c r="A380" s="314" t="str">
        <f>VLOOKUP(B377,ORÇAMENTO_DES!B:L,4,0)</f>
        <v>10.1.2</v>
      </c>
      <c r="B380" s="538" t="s">
        <v>184</v>
      </c>
      <c r="C380" s="539"/>
      <c r="D380" s="539"/>
      <c r="E380" s="539"/>
      <c r="F380" s="539"/>
      <c r="G380" s="540"/>
      <c r="H380" s="541">
        <f>SUM(H379)</f>
        <v>1</v>
      </c>
      <c r="I380" s="542"/>
      <c r="J380" s="144"/>
      <c r="L380" s="316"/>
    </row>
    <row r="381" spans="1:12" ht="27" customHeight="1" x14ac:dyDescent="0.2">
      <c r="B381" s="141" t="str">
        <f>ORÇAMENTO_DES!B107</f>
        <v>10.1.3</v>
      </c>
      <c r="C381" s="140">
        <f>VLOOKUP(B381,ORÇAMENTO_DES!B:L,5,FALSE)</f>
        <v>1301003066</v>
      </c>
      <c r="D381" s="543" t="str">
        <f>VLOOKUP(B381,ORÇAMENTO_DES!B:L,6,FALSE)</f>
        <v>TORNEIRA PARA LAVATORIO DE ACIONAMENTO HIDROMECANICO, FECHAMENTO AUTOMATICO, ACABAMENTO L.C., PRESSMATIC MESA COMPACT, REF.17160606, 1/2" DA DOCOL OU SIMILAR</v>
      </c>
      <c r="E381" s="543"/>
      <c r="F381" s="543"/>
      <c r="G381" s="543"/>
      <c r="H381" s="543"/>
      <c r="I381" s="543"/>
      <c r="J381" s="140" t="str">
        <f>VLOOKUP(B381,ORÇAMENTO_DES!B:L,7,FALSE)</f>
        <v>UN</v>
      </c>
      <c r="L381" s="316"/>
    </row>
    <row r="382" spans="1:12" x14ac:dyDescent="0.2">
      <c r="B382" s="549" t="s">
        <v>179</v>
      </c>
      <c r="C382" s="550"/>
      <c r="D382" s="550"/>
      <c r="E382" s="550"/>
      <c r="F382" s="550"/>
      <c r="G382" s="551"/>
      <c r="H382" s="573" t="s">
        <v>36</v>
      </c>
      <c r="I382" s="573"/>
      <c r="J382" s="152" t="s">
        <v>183</v>
      </c>
      <c r="L382" s="316"/>
    </row>
    <row r="383" spans="1:12" x14ac:dyDescent="0.2">
      <c r="B383" s="552" t="s">
        <v>763</v>
      </c>
      <c r="C383" s="553"/>
      <c r="D383" s="553"/>
      <c r="E383" s="553"/>
      <c r="F383" s="553"/>
      <c r="G383" s="554"/>
      <c r="H383" s="536">
        <v>2</v>
      </c>
      <c r="I383" s="537"/>
      <c r="J383" s="143" t="s">
        <v>35</v>
      </c>
      <c r="L383" s="316"/>
    </row>
    <row r="384" spans="1:12" x14ac:dyDescent="0.2">
      <c r="A384" s="314" t="str">
        <f>VLOOKUP(B381,ORÇAMENTO_DES!B:L,4,0)</f>
        <v>10.1.3</v>
      </c>
      <c r="B384" s="538" t="s">
        <v>184</v>
      </c>
      <c r="C384" s="539"/>
      <c r="D384" s="539"/>
      <c r="E384" s="539"/>
      <c r="F384" s="539"/>
      <c r="G384" s="540"/>
      <c r="H384" s="541">
        <f>SUM(H383)</f>
        <v>2</v>
      </c>
      <c r="I384" s="542"/>
      <c r="J384" s="144"/>
      <c r="L384" s="316"/>
    </row>
    <row r="385" spans="1:12" ht="27" customHeight="1" x14ac:dyDescent="0.2">
      <c r="B385" s="141" t="str">
        <f>ORÇAMENTO_DES!B108</f>
        <v>10.1.4</v>
      </c>
      <c r="C385" s="140">
        <f>VLOOKUP(B385,ORÇAMENTO_DES!B:L,5,FALSE)</f>
        <v>99635</v>
      </c>
      <c r="D385" s="543" t="str">
        <f>VLOOKUP(B385,ORÇAMENTO_DES!B:L,6,FALSE)</f>
        <v>VÁLVULA DE DESCARGA METÁLICA, BASE 1 1/2", ACABAMENTO METALICO CROMADO - FORNECIMENTO E INSTALAÇÃO. AF_08/2021</v>
      </c>
      <c r="E385" s="543"/>
      <c r="F385" s="543"/>
      <c r="G385" s="543"/>
      <c r="H385" s="543"/>
      <c r="I385" s="543"/>
      <c r="J385" s="140" t="str">
        <f>VLOOKUP(B385,ORÇAMENTO_DES!B:L,7,FALSE)</f>
        <v>UN</v>
      </c>
      <c r="L385" s="316"/>
    </row>
    <row r="386" spans="1:12" x14ac:dyDescent="0.2">
      <c r="B386" s="549" t="s">
        <v>179</v>
      </c>
      <c r="C386" s="550"/>
      <c r="D386" s="550"/>
      <c r="E386" s="550"/>
      <c r="F386" s="550"/>
      <c r="G386" s="551"/>
      <c r="H386" s="573" t="s">
        <v>36</v>
      </c>
      <c r="I386" s="573"/>
      <c r="J386" s="152" t="s">
        <v>183</v>
      </c>
      <c r="L386" s="316"/>
    </row>
    <row r="387" spans="1:12" x14ac:dyDescent="0.2">
      <c r="B387" s="552" t="s">
        <v>763</v>
      </c>
      <c r="C387" s="553"/>
      <c r="D387" s="553"/>
      <c r="E387" s="553"/>
      <c r="F387" s="553"/>
      <c r="G387" s="554"/>
      <c r="H387" s="536">
        <v>2</v>
      </c>
      <c r="I387" s="537"/>
      <c r="J387" s="143" t="s">
        <v>35</v>
      </c>
      <c r="L387" s="316"/>
    </row>
    <row r="388" spans="1:12" x14ac:dyDescent="0.2">
      <c r="A388" s="314" t="str">
        <f>VLOOKUP(B385,ORÇAMENTO_DES!B:L,4,0)</f>
        <v>10.1.4</v>
      </c>
      <c r="B388" s="538" t="s">
        <v>184</v>
      </c>
      <c r="C388" s="539"/>
      <c r="D388" s="539"/>
      <c r="E388" s="539"/>
      <c r="F388" s="539"/>
      <c r="G388" s="540"/>
      <c r="H388" s="541">
        <f>SUM(H387)</f>
        <v>2</v>
      </c>
      <c r="I388" s="542"/>
      <c r="J388" s="144"/>
      <c r="L388" s="316"/>
    </row>
    <row r="389" spans="1:12" x14ac:dyDescent="0.2">
      <c r="B389" s="136" t="str">
        <f>ORÇAMENTO_DES!B109</f>
        <v>10.2</v>
      </c>
      <c r="C389" s="137"/>
      <c r="D389" s="138" t="str">
        <f>VLOOKUP(B389,ORÇAMENTO_DES!B:L,6,FALSE)</f>
        <v>ACESSÓRIOS</v>
      </c>
      <c r="E389" s="138"/>
      <c r="F389" s="138"/>
      <c r="G389" s="138"/>
      <c r="H389" s="138"/>
      <c r="I389" s="138"/>
      <c r="J389" s="139"/>
      <c r="L389" s="316"/>
    </row>
    <row r="390" spans="1:12" x14ac:dyDescent="0.2">
      <c r="B390" s="141" t="str">
        <f>ORÇAMENTO_DES!B110</f>
        <v>10.2.1</v>
      </c>
      <c r="C390" s="140">
        <f>VLOOKUP(B390,ORÇAMENTO_DES!B:L,5,FALSE)</f>
        <v>95547</v>
      </c>
      <c r="D390" s="543" t="str">
        <f>VLOOKUP(B390,ORÇAMENTO_DES!B:L,6,FALSE)</f>
        <v>SABONETEIRA PLASTICA TIPO DISPENSER PARA SABONETE LIQUIDO COM RESERVATORIO 800 A 1500 ML, INCLUSO FIXAÇÃO. AF_01/2020</v>
      </c>
      <c r="E390" s="543"/>
      <c r="F390" s="543"/>
      <c r="G390" s="543"/>
      <c r="H390" s="543"/>
      <c r="I390" s="543"/>
      <c r="J390" s="140" t="str">
        <f>VLOOKUP(B390,ORÇAMENTO_DES!B:L,7,FALSE)</f>
        <v>UN</v>
      </c>
      <c r="L390" s="316"/>
    </row>
    <row r="391" spans="1:12" x14ac:dyDescent="0.2">
      <c r="B391" s="549" t="s">
        <v>179</v>
      </c>
      <c r="C391" s="550"/>
      <c r="D391" s="550"/>
      <c r="E391" s="550"/>
      <c r="F391" s="550"/>
      <c r="G391" s="551"/>
      <c r="H391" s="573" t="s">
        <v>36</v>
      </c>
      <c r="I391" s="573"/>
      <c r="J391" s="152" t="s">
        <v>183</v>
      </c>
      <c r="L391" s="316"/>
    </row>
    <row r="392" spans="1:12" x14ac:dyDescent="0.2">
      <c r="B392" s="552" t="s">
        <v>581</v>
      </c>
      <c r="C392" s="553"/>
      <c r="D392" s="553"/>
      <c r="E392" s="553"/>
      <c r="F392" s="553"/>
      <c r="G392" s="554"/>
      <c r="H392" s="536">
        <v>15</v>
      </c>
      <c r="I392" s="537"/>
      <c r="J392" s="143" t="s">
        <v>35</v>
      </c>
      <c r="L392" s="316"/>
    </row>
    <row r="393" spans="1:12" x14ac:dyDescent="0.2">
      <c r="A393" s="314" t="str">
        <f>VLOOKUP(B390,ORÇAMENTO_DES!B:L,4,0)</f>
        <v>10.2.1</v>
      </c>
      <c r="B393" s="538" t="s">
        <v>184</v>
      </c>
      <c r="C393" s="539"/>
      <c r="D393" s="539"/>
      <c r="E393" s="539"/>
      <c r="F393" s="539"/>
      <c r="G393" s="540"/>
      <c r="H393" s="541">
        <f>SUM(H392)</f>
        <v>15</v>
      </c>
      <c r="I393" s="542"/>
      <c r="J393" s="144"/>
      <c r="L393" s="316"/>
    </row>
    <row r="394" spans="1:12" x14ac:dyDescent="0.2">
      <c r="B394" s="141" t="str">
        <f>ORÇAMENTO_DES!B111</f>
        <v>10.2.2</v>
      </c>
      <c r="C394" s="140">
        <f>VLOOKUP(B394,ORÇAMENTO_DES!B:L,5,FALSE)</f>
        <v>1301002030</v>
      </c>
      <c r="D394" s="543" t="str">
        <f>VLOOKUP(B394,ORÇAMENTO_DES!B:L,6,FALSE)</f>
        <v>PAPELEIRA PLASTICA TIPO DISPENSER PARA PAPEL HIGIENICO ROLAO - FORNECIMENTO E INSTALACAO</v>
      </c>
      <c r="E394" s="543"/>
      <c r="F394" s="543"/>
      <c r="G394" s="543"/>
      <c r="H394" s="543"/>
      <c r="I394" s="543"/>
      <c r="J394" s="140" t="str">
        <f>VLOOKUP(B394,ORÇAMENTO_DES!B:L,7,FALSE)</f>
        <v>UN</v>
      </c>
      <c r="L394" s="316"/>
    </row>
    <row r="395" spans="1:12" x14ac:dyDescent="0.2">
      <c r="B395" s="549" t="s">
        <v>179</v>
      </c>
      <c r="C395" s="550"/>
      <c r="D395" s="550"/>
      <c r="E395" s="550"/>
      <c r="F395" s="550"/>
      <c r="G395" s="551"/>
      <c r="H395" s="573" t="s">
        <v>36</v>
      </c>
      <c r="I395" s="573"/>
      <c r="J395" s="152" t="s">
        <v>183</v>
      </c>
      <c r="L395" s="316"/>
    </row>
    <row r="396" spans="1:12" x14ac:dyDescent="0.2">
      <c r="B396" s="552" t="str">
        <f>B392</f>
        <v>AMBIENTES COM TORNEIRAS</v>
      </c>
      <c r="C396" s="553"/>
      <c r="D396" s="553"/>
      <c r="E396" s="553"/>
      <c r="F396" s="553"/>
      <c r="G396" s="554"/>
      <c r="H396" s="536">
        <v>15</v>
      </c>
      <c r="I396" s="537"/>
      <c r="J396" s="143" t="s">
        <v>35</v>
      </c>
      <c r="L396" s="316"/>
    </row>
    <row r="397" spans="1:12" x14ac:dyDescent="0.2">
      <c r="A397" s="314" t="str">
        <f>VLOOKUP(B394,ORÇAMENTO_DES!B:L,4,0)</f>
        <v>10.2.2</v>
      </c>
      <c r="B397" s="538" t="s">
        <v>184</v>
      </c>
      <c r="C397" s="539"/>
      <c r="D397" s="539"/>
      <c r="E397" s="539"/>
      <c r="F397" s="539"/>
      <c r="G397" s="540"/>
      <c r="H397" s="541">
        <f>SUM(H396)</f>
        <v>15</v>
      </c>
      <c r="I397" s="542"/>
      <c r="J397" s="144"/>
      <c r="L397" s="316"/>
    </row>
    <row r="398" spans="1:12" x14ac:dyDescent="0.2">
      <c r="B398" s="141" t="str">
        <f>ORÇAMENTO_DES!B112</f>
        <v>10.2.3</v>
      </c>
      <c r="C398" s="140">
        <f>VLOOKUP(B398,ORÇAMENTO_DES!B:L,5,FALSE)</f>
        <v>2401001000</v>
      </c>
      <c r="D398" s="543" t="str">
        <f>VLOOKUP(B398,ORÇAMENTO_DES!B:L,6,FALSE)</f>
        <v>ASSENTO UNIVERSAL PARA BACIA SANITARIA, EM POLIPROPILENO LINHA EVOLUTION SOFT CLOSE DA TUPAN OU SIMILAR</v>
      </c>
      <c r="E398" s="543"/>
      <c r="F398" s="543"/>
      <c r="G398" s="543"/>
      <c r="H398" s="543"/>
      <c r="I398" s="543"/>
      <c r="J398" s="140" t="str">
        <f>VLOOKUP(B398,ORÇAMENTO_DES!B:L,7,FALSE)</f>
        <v>UN</v>
      </c>
      <c r="L398" s="316"/>
    </row>
    <row r="399" spans="1:12" x14ac:dyDescent="0.2">
      <c r="B399" s="549" t="s">
        <v>179</v>
      </c>
      <c r="C399" s="550"/>
      <c r="D399" s="550"/>
      <c r="E399" s="550"/>
      <c r="F399" s="550"/>
      <c r="G399" s="551"/>
      <c r="H399" s="573" t="s">
        <v>36</v>
      </c>
      <c r="I399" s="573"/>
      <c r="J399" s="152" t="s">
        <v>183</v>
      </c>
      <c r="L399" s="316"/>
    </row>
    <row r="400" spans="1:12" x14ac:dyDescent="0.2">
      <c r="B400" s="552" t="s">
        <v>763</v>
      </c>
      <c r="C400" s="553"/>
      <c r="D400" s="553"/>
      <c r="E400" s="553"/>
      <c r="F400" s="553"/>
      <c r="G400" s="554"/>
      <c r="H400" s="536">
        <f>H388</f>
        <v>2</v>
      </c>
      <c r="I400" s="537"/>
      <c r="J400" s="143" t="s">
        <v>35</v>
      </c>
      <c r="L400" s="316"/>
    </row>
    <row r="401" spans="1:12" x14ac:dyDescent="0.2">
      <c r="A401" s="314" t="str">
        <f>VLOOKUP(B398,ORÇAMENTO_DES!B:L,4,0)</f>
        <v>10.2.3</v>
      </c>
      <c r="B401" s="538" t="s">
        <v>184</v>
      </c>
      <c r="C401" s="539"/>
      <c r="D401" s="539"/>
      <c r="E401" s="539"/>
      <c r="F401" s="539"/>
      <c r="G401" s="540"/>
      <c r="H401" s="541">
        <f>SUM(H400)</f>
        <v>2</v>
      </c>
      <c r="I401" s="542"/>
      <c r="J401" s="144"/>
      <c r="L401" s="316"/>
    </row>
    <row r="402" spans="1:12" x14ac:dyDescent="0.2">
      <c r="B402" s="136" t="str">
        <f>ORÇAMENTO_DES!B113</f>
        <v>10.3</v>
      </c>
      <c r="C402" s="137"/>
      <c r="D402" s="138" t="str">
        <f>VLOOKUP(B402,ORÇAMENTO_DES!B:L,6,FALSE)</f>
        <v>LOUÇAS</v>
      </c>
      <c r="E402" s="138"/>
      <c r="F402" s="138"/>
      <c r="G402" s="138"/>
      <c r="H402" s="138"/>
      <c r="I402" s="138"/>
      <c r="J402" s="139"/>
      <c r="L402" s="316"/>
    </row>
    <row r="403" spans="1:12" x14ac:dyDescent="0.2">
      <c r="B403" s="141" t="str">
        <f>ORÇAMENTO_DES!B114</f>
        <v>10.3.1</v>
      </c>
      <c r="C403" s="140">
        <f>VLOOKUP(B403,ORÇAMENTO_DES!B:L,5,FALSE)</f>
        <v>95470</v>
      </c>
      <c r="D403" s="543" t="str">
        <f>VLOOKUP(B403,ORÇAMENTO_DES!B:L,6,FALSE)</f>
        <v>VASO SANITARIO SIFONADO CONVENCIONAL COM LOUÇA BRANCA, INCLUSO CONJUNTO DE LIGAÇÃO PARA BACIA SANITÁRIA AJUSTÁVEL - FORNECIMENTO E INSTALAÇÃO. AF_10/2016</v>
      </c>
      <c r="E403" s="543"/>
      <c r="F403" s="543"/>
      <c r="G403" s="543"/>
      <c r="H403" s="543"/>
      <c r="I403" s="543"/>
      <c r="J403" s="140" t="str">
        <f>VLOOKUP(B403,ORÇAMENTO_DES!B:L,7,FALSE)</f>
        <v>UN</v>
      </c>
      <c r="L403" s="316"/>
    </row>
    <row r="404" spans="1:12" x14ac:dyDescent="0.2">
      <c r="B404" s="549" t="s">
        <v>179</v>
      </c>
      <c r="C404" s="550"/>
      <c r="D404" s="550"/>
      <c r="E404" s="550"/>
      <c r="F404" s="550"/>
      <c r="G404" s="551"/>
      <c r="H404" s="573" t="s">
        <v>36</v>
      </c>
      <c r="I404" s="573"/>
      <c r="J404" s="152" t="s">
        <v>183</v>
      </c>
      <c r="L404" s="316"/>
    </row>
    <row r="405" spans="1:12" x14ac:dyDescent="0.2">
      <c r="B405" s="552" t="s">
        <v>581</v>
      </c>
      <c r="C405" s="553"/>
      <c r="D405" s="553"/>
      <c r="E405" s="553"/>
      <c r="F405" s="553"/>
      <c r="G405" s="554"/>
      <c r="H405" s="536">
        <v>2</v>
      </c>
      <c r="I405" s="537"/>
      <c r="J405" s="143" t="s">
        <v>35</v>
      </c>
      <c r="L405" s="316"/>
    </row>
    <row r="406" spans="1:12" x14ac:dyDescent="0.2">
      <c r="A406" s="314" t="str">
        <f>VLOOKUP(B403,ORÇAMENTO_DES!B:L,4,0)</f>
        <v>10.3.1</v>
      </c>
      <c r="B406" s="538" t="s">
        <v>184</v>
      </c>
      <c r="C406" s="539"/>
      <c r="D406" s="539"/>
      <c r="E406" s="539"/>
      <c r="F406" s="539"/>
      <c r="G406" s="540"/>
      <c r="H406" s="541">
        <f>SUM(H405)</f>
        <v>2</v>
      </c>
      <c r="I406" s="542"/>
      <c r="J406" s="144"/>
      <c r="L406" s="316"/>
    </row>
    <row r="407" spans="1:12" x14ac:dyDescent="0.2">
      <c r="B407" s="141" t="str">
        <f>ORÇAMENTO_DES!B115</f>
        <v>10.3.2</v>
      </c>
      <c r="C407" s="140" t="str">
        <f>VLOOKUP(B407,ORÇAMENTO_DES!B:L,5,FALSE)</f>
        <v>CPU 08</v>
      </c>
      <c r="D407" s="543" t="str">
        <f>VLOOKUP(B407,ORÇAMENTO_DES!B:L,6,FALSE)</f>
        <v>LAVATÓRIO LOUÇA BRANCA SUSPENSO, 29,5 X 39CM OU EQUIVALENTE, PADRÃO POPULAR, INCLUSO SIFÃO FLEXÍVEL EM PVC, VÁLVULA E ENGATE FLEXÍVEL 30CM EM PLÁSTICO, PADRÃO POPULAR - FORNECIMENTO E INSTALAÇÃO. AF_01/2020</v>
      </c>
      <c r="E407" s="543"/>
      <c r="F407" s="543"/>
      <c r="G407" s="543"/>
      <c r="H407" s="543"/>
      <c r="I407" s="543"/>
      <c r="J407" s="140" t="str">
        <f>VLOOKUP(B407,ORÇAMENTO_DES!B:L,7,FALSE)</f>
        <v>UN</v>
      </c>
      <c r="L407" s="316"/>
    </row>
    <row r="408" spans="1:12" x14ac:dyDescent="0.2">
      <c r="B408" s="549" t="s">
        <v>179</v>
      </c>
      <c r="C408" s="550"/>
      <c r="D408" s="550"/>
      <c r="E408" s="550"/>
      <c r="F408" s="550"/>
      <c r="G408" s="551"/>
      <c r="H408" s="573" t="s">
        <v>36</v>
      </c>
      <c r="I408" s="573"/>
      <c r="J408" s="152" t="s">
        <v>183</v>
      </c>
      <c r="L408" s="316"/>
    </row>
    <row r="409" spans="1:12" x14ac:dyDescent="0.2">
      <c r="B409" s="552"/>
      <c r="C409" s="553"/>
      <c r="D409" s="553"/>
      <c r="E409" s="553"/>
      <c r="F409" s="553"/>
      <c r="G409" s="554"/>
      <c r="H409" s="536">
        <v>6</v>
      </c>
      <c r="I409" s="537"/>
      <c r="J409" s="143" t="s">
        <v>35</v>
      </c>
      <c r="L409" s="316"/>
    </row>
    <row r="410" spans="1:12" x14ac:dyDescent="0.2">
      <c r="A410" s="314" t="str">
        <f>VLOOKUP(B407,ORÇAMENTO_DES!B:L,4,0)</f>
        <v>10.3.2</v>
      </c>
      <c r="B410" s="538" t="s">
        <v>184</v>
      </c>
      <c r="C410" s="539"/>
      <c r="D410" s="539"/>
      <c r="E410" s="539"/>
      <c r="F410" s="539"/>
      <c r="G410" s="540"/>
      <c r="H410" s="541">
        <f>SUM(H409)</f>
        <v>6</v>
      </c>
      <c r="I410" s="542"/>
      <c r="J410" s="144"/>
      <c r="L410" s="316"/>
    </row>
    <row r="411" spans="1:12" x14ac:dyDescent="0.2">
      <c r="B411" s="132" t="str">
        <f>ORÇAMENTO_DES!B117</f>
        <v>11.</v>
      </c>
      <c r="C411" s="133"/>
      <c r="D411" s="134" t="str">
        <f>VLOOKUP(B411,ORÇAMENTO_DES!B:L,6,FALSE)</f>
        <v>ACESSIBILIDADE</v>
      </c>
      <c r="E411" s="134"/>
      <c r="F411" s="134"/>
      <c r="G411" s="134"/>
      <c r="H411" s="134"/>
      <c r="I411" s="134"/>
      <c r="J411" s="135"/>
      <c r="L411" s="316"/>
    </row>
    <row r="412" spans="1:12" x14ac:dyDescent="0.2">
      <c r="B412" s="136" t="str">
        <f>ORÇAMENTO_DES!B118</f>
        <v>11.1</v>
      </c>
      <c r="C412" s="137"/>
      <c r="D412" s="138" t="str">
        <f>VLOOKUP(B412,ORÇAMENTO_DES!B:L,6,FALSE)</f>
        <v>ACESSIBILIDADE</v>
      </c>
      <c r="E412" s="138"/>
      <c r="F412" s="138"/>
      <c r="G412" s="138"/>
      <c r="H412" s="138"/>
      <c r="I412" s="138"/>
      <c r="J412" s="139"/>
      <c r="L412" s="316"/>
    </row>
    <row r="413" spans="1:12" ht="30.75" customHeight="1" x14ac:dyDescent="0.2">
      <c r="B413" s="141" t="str">
        <f>ORÇAMENTO_DES!B119</f>
        <v>11.1.1</v>
      </c>
      <c r="C413" s="140">
        <f>VLOOKUP(B413,ORÇAMENTO_DES!B:L,5,FALSE)</f>
        <v>2401002010</v>
      </c>
      <c r="D413" s="543" t="str">
        <f>VLOOKUP(B413,ORÇAMENTO_DES!B:L,6,FALSE)</f>
        <v>BARRA DE APOIO RETA, EM ACO INOX POLIDO, COMPRIMENTO DE 40CM, DIAMETRO MINIMO DE 3CM</v>
      </c>
      <c r="E413" s="543"/>
      <c r="F413" s="543"/>
      <c r="G413" s="543"/>
      <c r="H413" s="543"/>
      <c r="I413" s="543"/>
      <c r="J413" s="140" t="str">
        <f>VLOOKUP(B413,ORÇAMENTO_DES!B:L,7,FALSE)</f>
        <v>UN</v>
      </c>
      <c r="L413" s="316"/>
    </row>
    <row r="414" spans="1:12" x14ac:dyDescent="0.2">
      <c r="B414" s="549" t="s">
        <v>179</v>
      </c>
      <c r="C414" s="550"/>
      <c r="D414" s="550"/>
      <c r="E414" s="550"/>
      <c r="F414" s="550"/>
      <c r="G414" s="551"/>
      <c r="H414" s="573" t="s">
        <v>36</v>
      </c>
      <c r="I414" s="573"/>
      <c r="J414" s="152" t="s">
        <v>183</v>
      </c>
      <c r="L414" s="316"/>
    </row>
    <row r="415" spans="1:12" x14ac:dyDescent="0.2">
      <c r="B415" s="552" t="s">
        <v>115</v>
      </c>
      <c r="C415" s="553"/>
      <c r="D415" s="553"/>
      <c r="E415" s="553"/>
      <c r="F415" s="553"/>
      <c r="G415" s="554"/>
      <c r="H415" s="536">
        <f>2*2</f>
        <v>4</v>
      </c>
      <c r="I415" s="537"/>
      <c r="J415" s="333"/>
      <c r="L415" s="316"/>
    </row>
    <row r="416" spans="1:12" x14ac:dyDescent="0.2">
      <c r="A416" s="314" t="str">
        <f>VLOOKUP(B413,ORÇAMENTO_DES!B:L,4,0)</f>
        <v>11.1.1</v>
      </c>
      <c r="B416" s="538" t="s">
        <v>184</v>
      </c>
      <c r="C416" s="539"/>
      <c r="D416" s="539"/>
      <c r="E416" s="539"/>
      <c r="F416" s="539"/>
      <c r="G416" s="540"/>
      <c r="H416" s="541">
        <f>SUM(H415:I415)</f>
        <v>4</v>
      </c>
      <c r="I416" s="542"/>
      <c r="J416" s="144"/>
      <c r="L416" s="316"/>
    </row>
    <row r="417" spans="1:12" x14ac:dyDescent="0.2">
      <c r="B417" s="141" t="str">
        <f>ORÇAMENTO_DES!B120</f>
        <v>11.1.2</v>
      </c>
      <c r="C417" s="140">
        <f>VLOOKUP(B417,ORÇAMENTO_DES!B:L,5,FALSE)</f>
        <v>2401001000</v>
      </c>
      <c r="D417" s="543" t="str">
        <f>VLOOKUP(B417,ORÇAMENTO_DES!B:L,6,FALSE)</f>
        <v>ASSENTO UNIVERSAL PARA BACIA SANITARIA, EM POLIPROPILENO LINHA EVOLUTION SOFT CLOSE DA TUPAN OU SIMILAR</v>
      </c>
      <c r="E417" s="543"/>
      <c r="F417" s="543"/>
      <c r="G417" s="543"/>
      <c r="H417" s="543"/>
      <c r="I417" s="543"/>
      <c r="J417" s="140" t="str">
        <f>VLOOKUP(B417,ORÇAMENTO_DES!B:L,7,FALSE)</f>
        <v>UN</v>
      </c>
      <c r="L417" s="316"/>
    </row>
    <row r="418" spans="1:12" x14ac:dyDescent="0.2">
      <c r="B418" s="549" t="s">
        <v>179</v>
      </c>
      <c r="C418" s="550"/>
      <c r="D418" s="550"/>
      <c r="E418" s="550"/>
      <c r="F418" s="550"/>
      <c r="G418" s="551"/>
      <c r="H418" s="573" t="s">
        <v>36</v>
      </c>
      <c r="I418" s="573"/>
      <c r="J418" s="152" t="s">
        <v>183</v>
      </c>
      <c r="L418" s="316"/>
    </row>
    <row r="419" spans="1:12" x14ac:dyDescent="0.2">
      <c r="B419" s="552"/>
      <c r="C419" s="553"/>
      <c r="D419" s="553"/>
      <c r="E419" s="553"/>
      <c r="F419" s="553"/>
      <c r="G419" s="554"/>
      <c r="H419" s="536">
        <v>2</v>
      </c>
      <c r="I419" s="537"/>
      <c r="J419" s="143" t="s">
        <v>35</v>
      </c>
      <c r="L419" s="316"/>
    </row>
    <row r="420" spans="1:12" x14ac:dyDescent="0.2">
      <c r="A420" s="314" t="str">
        <f>VLOOKUP(B417,ORÇAMENTO_DES!B:L,4,0)</f>
        <v>11.1.2</v>
      </c>
      <c r="B420" s="538" t="s">
        <v>184</v>
      </c>
      <c r="C420" s="539"/>
      <c r="D420" s="539"/>
      <c r="E420" s="539"/>
      <c r="F420" s="539"/>
      <c r="G420" s="540"/>
      <c r="H420" s="541">
        <f>SUM(H419)</f>
        <v>2</v>
      </c>
      <c r="I420" s="542"/>
      <c r="J420" s="144"/>
      <c r="L420" s="316"/>
    </row>
    <row r="421" spans="1:12" x14ac:dyDescent="0.2">
      <c r="B421" s="141" t="str">
        <f>ORÇAMENTO_DES!B121</f>
        <v>11.1.3</v>
      </c>
      <c r="C421" s="140">
        <f>VLOOKUP(B421,ORÇAMENTO_DES!B:L,5,FALSE)</f>
        <v>1301004009</v>
      </c>
      <c r="D421" s="543" t="str">
        <f>VLOOKUP(B421,ORÇAMENTO_DES!B:L,6,FALSE)</f>
        <v>VALVULA DE DESCARGA 1 1/2" SEM ACABAMENTO (BASE), DOCOL OU SIMILAR</v>
      </c>
      <c r="E421" s="543"/>
      <c r="F421" s="543"/>
      <c r="G421" s="543"/>
      <c r="H421" s="543"/>
      <c r="I421" s="543"/>
      <c r="J421" s="140" t="str">
        <f>VLOOKUP(B421,ORÇAMENTO_DES!B:L,7,FALSE)</f>
        <v>UN</v>
      </c>
      <c r="L421" s="316"/>
    </row>
    <row r="422" spans="1:12" x14ac:dyDescent="0.2">
      <c r="B422" s="549" t="s">
        <v>179</v>
      </c>
      <c r="C422" s="550"/>
      <c r="D422" s="550"/>
      <c r="E422" s="550"/>
      <c r="F422" s="550"/>
      <c r="G422" s="551"/>
      <c r="H422" s="573" t="s">
        <v>36</v>
      </c>
      <c r="I422" s="573"/>
      <c r="J422" s="152" t="s">
        <v>183</v>
      </c>
      <c r="L422" s="316"/>
    </row>
    <row r="423" spans="1:12" x14ac:dyDescent="0.2">
      <c r="B423" s="552"/>
      <c r="C423" s="553"/>
      <c r="D423" s="553"/>
      <c r="E423" s="553"/>
      <c r="F423" s="553"/>
      <c r="G423" s="554"/>
      <c r="H423" s="536">
        <v>2</v>
      </c>
      <c r="I423" s="537"/>
      <c r="J423" s="143" t="s">
        <v>35</v>
      </c>
      <c r="L423" s="316"/>
    </row>
    <row r="424" spans="1:12" x14ac:dyDescent="0.2">
      <c r="A424" s="314" t="str">
        <f>VLOOKUP(B421,ORÇAMENTO_DES!B:L,4,0)</f>
        <v>11.1.3</v>
      </c>
      <c r="B424" s="538" t="s">
        <v>184</v>
      </c>
      <c r="C424" s="539"/>
      <c r="D424" s="539"/>
      <c r="E424" s="539"/>
      <c r="F424" s="539"/>
      <c r="G424" s="540"/>
      <c r="H424" s="541">
        <f>SUM(H423)</f>
        <v>2</v>
      </c>
      <c r="I424" s="542"/>
      <c r="J424" s="144"/>
      <c r="L424" s="316"/>
    </row>
    <row r="425" spans="1:12" x14ac:dyDescent="0.2">
      <c r="B425" s="141" t="str">
        <f>ORÇAMENTO_DES!B122</f>
        <v>11.1.4</v>
      </c>
      <c r="C425" s="140">
        <f>VLOOKUP(B425,ORÇAMENTO_DES!B:L,5,FALSE)</f>
        <v>2401001015</v>
      </c>
      <c r="D425" s="543" t="str">
        <f>VLOOKUP(B425,ORÇAMENTO_DES!B:L,6,FALSE)</f>
        <v>ACABAMENTO PARA VALVULA DE DESCARGA HYDRA ECO CONFORTO CROMADO REF. 4900.C.CONF DA DECA OU SIMILAR - FORNECIMENTO E INSTALACAO</v>
      </c>
      <c r="E425" s="543"/>
      <c r="F425" s="543"/>
      <c r="G425" s="543"/>
      <c r="H425" s="543"/>
      <c r="I425" s="543"/>
      <c r="J425" s="140" t="str">
        <f>VLOOKUP(B425,ORÇAMENTO_DES!B:L,7,FALSE)</f>
        <v>UN</v>
      </c>
      <c r="L425" s="316"/>
    </row>
    <row r="426" spans="1:12" x14ac:dyDescent="0.2">
      <c r="B426" s="549" t="s">
        <v>179</v>
      </c>
      <c r="C426" s="550"/>
      <c r="D426" s="550"/>
      <c r="E426" s="550"/>
      <c r="F426" s="550"/>
      <c r="G426" s="551"/>
      <c r="H426" s="573" t="s">
        <v>36</v>
      </c>
      <c r="I426" s="573"/>
      <c r="J426" s="152" t="s">
        <v>183</v>
      </c>
      <c r="L426" s="316"/>
    </row>
    <row r="427" spans="1:12" x14ac:dyDescent="0.2">
      <c r="B427" s="552"/>
      <c r="C427" s="553"/>
      <c r="D427" s="553"/>
      <c r="E427" s="553"/>
      <c r="F427" s="553"/>
      <c r="G427" s="554"/>
      <c r="H427" s="536">
        <v>2</v>
      </c>
      <c r="I427" s="537"/>
      <c r="J427" s="143" t="s">
        <v>35</v>
      </c>
      <c r="L427" s="316"/>
    </row>
    <row r="428" spans="1:12" x14ac:dyDescent="0.2">
      <c r="A428" s="314" t="str">
        <f>VLOOKUP(B425,ORÇAMENTO_DES!B:L,4,0)</f>
        <v>11.1.4</v>
      </c>
      <c r="B428" s="538" t="s">
        <v>184</v>
      </c>
      <c r="C428" s="539"/>
      <c r="D428" s="539"/>
      <c r="E428" s="539"/>
      <c r="F428" s="539"/>
      <c r="G428" s="540"/>
      <c r="H428" s="541">
        <f>SUM(H427)</f>
        <v>2</v>
      </c>
      <c r="I428" s="542"/>
      <c r="J428" s="144"/>
      <c r="L428" s="316"/>
    </row>
    <row r="429" spans="1:12" x14ac:dyDescent="0.2">
      <c r="B429" s="141" t="str">
        <f>ORÇAMENTO_DES!B123</f>
        <v>11.1.5</v>
      </c>
      <c r="C429" s="140" t="str">
        <f>VLOOKUP(B429,ORÇAMENTO_DES!B:L,5,FALSE)</f>
        <v>CPU 08</v>
      </c>
      <c r="D429" s="543" t="str">
        <f>VLOOKUP(B429,ORÇAMENTO_DES!B:L,6,FALSE)</f>
        <v>LAVATÓRIO LOUÇA BRANCA SUSPENSO, 29,5 X 39CM OU EQUIVALENTE, PADRÃO POPULAR, INCLUSO SIFÃO FLEXÍVEL EM PVC, VÁLVULA E ENGATE FLEXÍVEL 30CM EM PLÁSTICO, PADRÃO POPULAR - FORNECIMENTO E INSTALAÇÃO. AF_01/2020</v>
      </c>
      <c r="E429" s="543"/>
      <c r="F429" s="543"/>
      <c r="G429" s="543"/>
      <c r="H429" s="543"/>
      <c r="I429" s="543"/>
      <c r="J429" s="140" t="str">
        <f>VLOOKUP(B429,ORÇAMENTO_DES!B:L,7,FALSE)</f>
        <v>UN</v>
      </c>
      <c r="L429" s="316"/>
    </row>
    <row r="430" spans="1:12" x14ac:dyDescent="0.2">
      <c r="B430" s="549" t="s">
        <v>179</v>
      </c>
      <c r="C430" s="550"/>
      <c r="D430" s="550"/>
      <c r="E430" s="550"/>
      <c r="F430" s="550"/>
      <c r="G430" s="551"/>
      <c r="H430" s="573" t="s">
        <v>36</v>
      </c>
      <c r="I430" s="573"/>
      <c r="J430" s="152" t="s">
        <v>183</v>
      </c>
      <c r="L430" s="316"/>
    </row>
    <row r="431" spans="1:12" x14ac:dyDescent="0.2">
      <c r="B431" s="552"/>
      <c r="C431" s="553"/>
      <c r="D431" s="553"/>
      <c r="E431" s="553"/>
      <c r="F431" s="553"/>
      <c r="G431" s="554"/>
      <c r="H431" s="536">
        <v>2</v>
      </c>
      <c r="I431" s="537"/>
      <c r="J431" s="143" t="s">
        <v>35</v>
      </c>
      <c r="L431" s="316"/>
    </row>
    <row r="432" spans="1:12" x14ac:dyDescent="0.2">
      <c r="A432" s="314" t="str">
        <f>VLOOKUP(B429,ORÇAMENTO_DES!B:L,4,0)</f>
        <v>11.1.5</v>
      </c>
      <c r="B432" s="538" t="s">
        <v>184</v>
      </c>
      <c r="C432" s="539"/>
      <c r="D432" s="539"/>
      <c r="E432" s="539"/>
      <c r="F432" s="539"/>
      <c r="G432" s="540"/>
      <c r="H432" s="541">
        <f>SUM(H431)</f>
        <v>2</v>
      </c>
      <c r="I432" s="542"/>
      <c r="J432" s="144"/>
      <c r="L432" s="316"/>
    </row>
    <row r="433" spans="1:12" x14ac:dyDescent="0.2">
      <c r="B433" s="141" t="str">
        <f>ORÇAMENTO_DES!B124</f>
        <v>11.1.6</v>
      </c>
      <c r="C433" s="140">
        <f>VLOOKUP(B433,ORÇAMENTO_DES!B:L,5,FALSE)</f>
        <v>2401001017</v>
      </c>
      <c r="D433" s="543" t="str">
        <f>VLOOKUP(B433,ORÇAMENTO_DES!B:L,6,FALSE)</f>
        <v>TORNEIRA PARA LAVATORIO DE MESA PRESSMATIC BENEFIT REF. 00490706 DA DOCOL OU SIMILAR</v>
      </c>
      <c r="E433" s="543"/>
      <c r="F433" s="543"/>
      <c r="G433" s="543"/>
      <c r="H433" s="543"/>
      <c r="I433" s="543"/>
      <c r="J433" s="140" t="str">
        <f>VLOOKUP(B433,ORÇAMENTO_DES!B:L,7,FALSE)</f>
        <v>UN</v>
      </c>
      <c r="L433" s="316"/>
    </row>
    <row r="434" spans="1:12" x14ac:dyDescent="0.2">
      <c r="B434" s="549" t="s">
        <v>179</v>
      </c>
      <c r="C434" s="550"/>
      <c r="D434" s="550"/>
      <c r="E434" s="550"/>
      <c r="F434" s="550"/>
      <c r="G434" s="551"/>
      <c r="H434" s="573" t="s">
        <v>36</v>
      </c>
      <c r="I434" s="573"/>
      <c r="J434" s="152" t="s">
        <v>183</v>
      </c>
      <c r="L434" s="316"/>
    </row>
    <row r="435" spans="1:12" x14ac:dyDescent="0.2">
      <c r="B435" s="552"/>
      <c r="C435" s="553"/>
      <c r="D435" s="553"/>
      <c r="E435" s="553"/>
      <c r="F435" s="553"/>
      <c r="G435" s="554"/>
      <c r="H435" s="536">
        <v>2</v>
      </c>
      <c r="I435" s="537"/>
      <c r="J435" s="143" t="s">
        <v>35</v>
      </c>
      <c r="L435" s="316"/>
    </row>
    <row r="436" spans="1:12" x14ac:dyDescent="0.2">
      <c r="A436" s="314" t="str">
        <f>VLOOKUP(B433,ORÇAMENTO_DES!B:L,4,0)</f>
        <v>11.1.6</v>
      </c>
      <c r="B436" s="538" t="s">
        <v>184</v>
      </c>
      <c r="C436" s="539"/>
      <c r="D436" s="539"/>
      <c r="E436" s="539"/>
      <c r="F436" s="539"/>
      <c r="G436" s="540"/>
      <c r="H436" s="541">
        <f>SUM(H435)</f>
        <v>2</v>
      </c>
      <c r="I436" s="542"/>
      <c r="J436" s="144"/>
      <c r="L436" s="316"/>
    </row>
    <row r="437" spans="1:12" x14ac:dyDescent="0.2">
      <c r="B437" s="141" t="str">
        <f>ORÇAMENTO_DES!B125</f>
        <v>11.1.7</v>
      </c>
      <c r="C437" s="140">
        <f>VLOOKUP(B437,ORÇAMENTO_DES!B:L,5,FALSE)</f>
        <v>100867</v>
      </c>
      <c r="D437" s="543" t="str">
        <f>VLOOKUP(B437,ORÇAMENTO_DES!B:L,6,FALSE)</f>
        <v>BARRA DE APOIO RETA, EM ACO INOX POLIDO, COMPRIMENTO 70 CM,  FIXADA NA PAREDE - FORNECIMENTO E INSTALAÇÃO. AF_01/2020</v>
      </c>
      <c r="E437" s="543"/>
      <c r="F437" s="543"/>
      <c r="G437" s="543"/>
      <c r="H437" s="543"/>
      <c r="I437" s="543"/>
      <c r="J437" s="140" t="str">
        <f>VLOOKUP(B437,ORÇAMENTO_DES!B:L,7,FALSE)</f>
        <v>UN</v>
      </c>
      <c r="L437" s="316"/>
    </row>
    <row r="438" spans="1:12" x14ac:dyDescent="0.2">
      <c r="B438" s="549" t="s">
        <v>179</v>
      </c>
      <c r="C438" s="550"/>
      <c r="D438" s="550"/>
      <c r="E438" s="550"/>
      <c r="F438" s="550"/>
      <c r="G438" s="551"/>
      <c r="H438" s="573" t="s">
        <v>36</v>
      </c>
      <c r="I438" s="573"/>
      <c r="J438" s="152" t="s">
        <v>183</v>
      </c>
      <c r="L438" s="316"/>
    </row>
    <row r="439" spans="1:12" x14ac:dyDescent="0.2">
      <c r="B439" s="552"/>
      <c r="C439" s="553"/>
      <c r="D439" s="553"/>
      <c r="E439" s="553"/>
      <c r="F439" s="553"/>
      <c r="G439" s="554"/>
      <c r="H439" s="536">
        <f>2</f>
        <v>2</v>
      </c>
      <c r="I439" s="537"/>
      <c r="J439" s="143" t="s">
        <v>35</v>
      </c>
      <c r="L439" s="316"/>
    </row>
    <row r="440" spans="1:12" x14ac:dyDescent="0.2">
      <c r="A440" s="314" t="str">
        <f>VLOOKUP(B437,ORÇAMENTO_DES!B:L,4,0)</f>
        <v>11.1.7</v>
      </c>
      <c r="B440" s="538" t="s">
        <v>184</v>
      </c>
      <c r="C440" s="539"/>
      <c r="D440" s="539"/>
      <c r="E440" s="539"/>
      <c r="F440" s="539"/>
      <c r="G440" s="540"/>
      <c r="H440" s="541">
        <f>SUM(H439)</f>
        <v>2</v>
      </c>
      <c r="I440" s="542"/>
      <c r="J440" s="144"/>
      <c r="L440" s="316"/>
    </row>
    <row r="441" spans="1:12" x14ac:dyDescent="0.2">
      <c r="B441" s="141" t="str">
        <f>ORÇAMENTO_DES!B126</f>
        <v>11.1.8</v>
      </c>
      <c r="C441" s="140">
        <f>VLOOKUP(B441,ORÇAMENTO_DES!B:L,5,FALSE)</f>
        <v>100868</v>
      </c>
      <c r="D441" s="543" t="str">
        <f>VLOOKUP(B441,ORÇAMENTO_DES!B:L,6,FALSE)</f>
        <v>BARRA DE APOIO RETA, EM ACO INOX POLIDO, COMPRIMENTO 80 CM,  FIXADA NA PAREDE - FORNECIMENTO E INSTALAÇÃO. AF_01/2020</v>
      </c>
      <c r="E441" s="543"/>
      <c r="F441" s="543"/>
      <c r="G441" s="543"/>
      <c r="H441" s="543"/>
      <c r="I441" s="543"/>
      <c r="J441" s="140" t="str">
        <f>VLOOKUP(B441,ORÇAMENTO_DES!B:L,7,FALSE)</f>
        <v>UN</v>
      </c>
      <c r="L441" s="316"/>
    </row>
    <row r="442" spans="1:12" x14ac:dyDescent="0.2">
      <c r="B442" s="549" t="s">
        <v>179</v>
      </c>
      <c r="C442" s="550"/>
      <c r="D442" s="550"/>
      <c r="E442" s="550"/>
      <c r="F442" s="550"/>
      <c r="G442" s="551"/>
      <c r="H442" s="573" t="s">
        <v>36</v>
      </c>
      <c r="I442" s="573"/>
      <c r="J442" s="152" t="s">
        <v>183</v>
      </c>
      <c r="L442" s="316"/>
    </row>
    <row r="443" spans="1:12" x14ac:dyDescent="0.2">
      <c r="B443" s="552"/>
      <c r="C443" s="553"/>
      <c r="D443" s="553"/>
      <c r="E443" s="553"/>
      <c r="F443" s="553"/>
      <c r="G443" s="554"/>
      <c r="H443" s="536">
        <f>2*2</f>
        <v>4</v>
      </c>
      <c r="I443" s="537"/>
      <c r="J443" s="143" t="s">
        <v>35</v>
      </c>
      <c r="L443" s="316"/>
    </row>
    <row r="444" spans="1:12" x14ac:dyDescent="0.2">
      <c r="A444" s="314" t="str">
        <f>VLOOKUP(B441,ORÇAMENTO_DES!B:L,4,0)</f>
        <v>11.1.8</v>
      </c>
      <c r="B444" s="538" t="s">
        <v>184</v>
      </c>
      <c r="C444" s="539"/>
      <c r="D444" s="539"/>
      <c r="E444" s="539"/>
      <c r="F444" s="539"/>
      <c r="G444" s="540"/>
      <c r="H444" s="541">
        <f>SUM(H443)</f>
        <v>4</v>
      </c>
      <c r="I444" s="542"/>
      <c r="J444" s="144"/>
      <c r="L444" s="316"/>
    </row>
    <row r="445" spans="1:12" x14ac:dyDescent="0.2">
      <c r="B445" s="132" t="str">
        <f>ORÇAMENTO_DES!B128</f>
        <v>12.</v>
      </c>
      <c r="C445" s="133"/>
      <c r="D445" s="134" t="str">
        <f>VLOOKUP(B445,ORÇAMENTO_DES!B:L,6,FALSE)</f>
        <v>INSTALAÇÕES ELETRICAS E LÓGICA</v>
      </c>
      <c r="E445" s="134"/>
      <c r="F445" s="134"/>
      <c r="G445" s="134"/>
      <c r="H445" s="134"/>
      <c r="I445" s="134"/>
      <c r="J445" s="135"/>
      <c r="L445" s="316"/>
    </row>
    <row r="446" spans="1:12" ht="12.75" customHeight="1" x14ac:dyDescent="0.2">
      <c r="B446" s="178"/>
      <c r="C446" s="179"/>
      <c r="D446" s="603" t="s">
        <v>258</v>
      </c>
      <c r="E446" s="603"/>
      <c r="F446" s="603"/>
      <c r="G446" s="603"/>
      <c r="H446" s="603"/>
      <c r="I446" s="603"/>
      <c r="J446" s="180"/>
      <c r="L446" s="316"/>
    </row>
    <row r="447" spans="1:12" x14ac:dyDescent="0.2">
      <c r="B447" s="132" t="str">
        <f>ORÇAMENTO_DES!B166</f>
        <v>13.</v>
      </c>
      <c r="C447" s="133"/>
      <c r="D447" s="134" t="str">
        <f>VLOOKUP(B447,ORÇAMENTO_DES!B:L,6,FALSE)</f>
        <v>PREVENÇÃO DE COMBATE A INCÊNDIO E PÂNICO</v>
      </c>
      <c r="E447" s="134"/>
      <c r="F447" s="134"/>
      <c r="G447" s="134"/>
      <c r="H447" s="134"/>
      <c r="I447" s="134"/>
      <c r="J447" s="135"/>
      <c r="L447" s="316"/>
    </row>
    <row r="448" spans="1:12" ht="12.75" customHeight="1" x14ac:dyDescent="0.2">
      <c r="B448" s="178"/>
      <c r="C448" s="179"/>
      <c r="D448" s="603" t="s">
        <v>417</v>
      </c>
      <c r="E448" s="603"/>
      <c r="F448" s="603"/>
      <c r="G448" s="603"/>
      <c r="H448" s="603"/>
      <c r="I448" s="603"/>
      <c r="J448" s="180"/>
      <c r="L448" s="316"/>
    </row>
    <row r="449" spans="1:15" x14ac:dyDescent="0.2">
      <c r="B449" s="132" t="str">
        <f>ORÇAMENTO_DES!B177</f>
        <v>14.</v>
      </c>
      <c r="C449" s="133"/>
      <c r="D449" s="134" t="str">
        <f>VLOOKUP(B449,ORÇAMENTO_DES!B:L,6,FALSE)</f>
        <v>URBANIZAÇÃO</v>
      </c>
      <c r="E449" s="134"/>
      <c r="F449" s="134"/>
      <c r="G449" s="134"/>
      <c r="H449" s="134"/>
      <c r="I449" s="134"/>
      <c r="J449" s="135"/>
      <c r="L449" s="316"/>
    </row>
    <row r="450" spans="1:15" x14ac:dyDescent="0.2">
      <c r="B450" s="136" t="str">
        <f>ORÇAMENTO_DES!B178</f>
        <v>14.1</v>
      </c>
      <c r="C450" s="137"/>
      <c r="D450" s="138" t="str">
        <f>VLOOKUP(B450,ORÇAMENTO_DES!B:L,6,FALSE)</f>
        <v>URBANIZAÇÃO</v>
      </c>
      <c r="E450" s="138"/>
      <c r="F450" s="138"/>
      <c r="G450" s="138"/>
      <c r="H450" s="138"/>
      <c r="I450" s="138"/>
      <c r="J450" s="139"/>
      <c r="L450" s="316"/>
      <c r="O450" s="430"/>
    </row>
    <row r="451" spans="1:15" ht="41.25" customHeight="1" x14ac:dyDescent="0.2">
      <c r="B451" s="141" t="str">
        <f>ORÇAMENTO_DES!B179</f>
        <v>14.1.1</v>
      </c>
      <c r="C451" s="140">
        <f>VLOOKUP(B451,ORÇAMENTO_DES!B:L,5,FALSE)</f>
        <v>94992</v>
      </c>
      <c r="D451" s="543" t="str">
        <f>VLOOKUP(B451,ORÇAMENTO_DES!B:L,6,FALSE)</f>
        <v>EXECUÇÃO DE PASSEIO (CALÇADA) OU PISO DE CONCRETO COM CONCRETO MOLDADO IN LOCO, FEITO EM OBRA, ACABAMENTO CONVENCIONAL, ESPESSURA 6 CM, ARMADO. AF_08/2022</v>
      </c>
      <c r="E451" s="543"/>
      <c r="F451" s="543"/>
      <c r="G451" s="543"/>
      <c r="H451" s="543"/>
      <c r="I451" s="543"/>
      <c r="J451" s="140" t="str">
        <f>VLOOKUP(B451,ORÇAMENTO_DES!B:L,7,FALSE)</f>
        <v>M2</v>
      </c>
      <c r="L451" s="316"/>
      <c r="O451" s="430"/>
    </row>
    <row r="452" spans="1:15" x14ac:dyDescent="0.2">
      <c r="B452" s="549" t="s">
        <v>179</v>
      </c>
      <c r="C452" s="550"/>
      <c r="D452" s="550"/>
      <c r="E452" s="550"/>
      <c r="F452" s="550"/>
      <c r="G452" s="551"/>
      <c r="H452" s="549" t="s">
        <v>182</v>
      </c>
      <c r="I452" s="551"/>
      <c r="J452" s="152" t="s">
        <v>183</v>
      </c>
      <c r="L452" s="316"/>
      <c r="O452" s="430"/>
    </row>
    <row r="453" spans="1:15" x14ac:dyDescent="0.2">
      <c r="B453" s="559" t="s">
        <v>416</v>
      </c>
      <c r="C453" s="560"/>
      <c r="D453" s="560"/>
      <c r="E453" s="560"/>
      <c r="F453" s="560"/>
      <c r="G453" s="561"/>
      <c r="H453" s="668">
        <f>413.51+0.5*2+1.45*2+19.11+26.63+1.08+0.099+1.08+0.099</f>
        <v>465.50799999999992</v>
      </c>
      <c r="I453" s="669"/>
      <c r="J453" s="177" t="s">
        <v>182</v>
      </c>
      <c r="L453" s="316"/>
      <c r="O453" s="430"/>
    </row>
    <row r="454" spans="1:15" x14ac:dyDescent="0.2">
      <c r="A454" s="314" t="str">
        <f>VLOOKUP(B451,ORÇAMENTO_DES!B:L,4,0)</f>
        <v>14.1.1</v>
      </c>
      <c r="B454" s="538" t="s">
        <v>184</v>
      </c>
      <c r="C454" s="539"/>
      <c r="D454" s="539"/>
      <c r="E454" s="539"/>
      <c r="F454" s="539"/>
      <c r="G454" s="540"/>
      <c r="H454" s="541">
        <f>TRUNC(H453,2)</f>
        <v>465.5</v>
      </c>
      <c r="I454" s="542"/>
      <c r="J454" s="144"/>
      <c r="L454" s="316"/>
      <c r="O454" s="430"/>
    </row>
    <row r="455" spans="1:15" ht="31.5" customHeight="1" x14ac:dyDescent="0.2">
      <c r="B455" s="141" t="str">
        <f>ORÇAMENTO_DES!B180</f>
        <v>14.1.2</v>
      </c>
      <c r="C455" s="140">
        <f>VLOOKUP(B455,ORÇAMENTO_DES!B:L,5,FALSE)</f>
        <v>94263</v>
      </c>
      <c r="D455" s="543" t="str">
        <f>VLOOKUP(B455,ORÇAMENTO_DES!B:L,6,FALSE)</f>
        <v>GUIA (MEIO-FIO) CONCRETO, MOLDADA  IN LOCO  EM TRECHO RETO COM EXTRUSORA, 13 CM BASE X 22 CM ALTURA. AF_06/2016</v>
      </c>
      <c r="E455" s="543"/>
      <c r="F455" s="543"/>
      <c r="G455" s="543"/>
      <c r="H455" s="543"/>
      <c r="I455" s="543"/>
      <c r="J455" s="140" t="str">
        <f>VLOOKUP(B455,ORÇAMENTO_DES!B:L,7,FALSE)</f>
        <v>M</v>
      </c>
      <c r="L455" s="316"/>
      <c r="O455" s="430"/>
    </row>
    <row r="456" spans="1:15" x14ac:dyDescent="0.2">
      <c r="B456" s="549" t="s">
        <v>179</v>
      </c>
      <c r="C456" s="550"/>
      <c r="D456" s="550"/>
      <c r="E456" s="550"/>
      <c r="F456" s="550"/>
      <c r="G456" s="551"/>
      <c r="H456" s="573" t="s">
        <v>188</v>
      </c>
      <c r="I456" s="573"/>
      <c r="J456" s="152" t="s">
        <v>183</v>
      </c>
      <c r="L456" s="316"/>
      <c r="O456" s="430"/>
    </row>
    <row r="457" spans="1:15" x14ac:dyDescent="0.2">
      <c r="B457" s="559" t="s">
        <v>416</v>
      </c>
      <c r="C457" s="560"/>
      <c r="D457" s="560"/>
      <c r="E457" s="560"/>
      <c r="F457" s="560"/>
      <c r="G457" s="561"/>
      <c r="H457" s="536">
        <f>3+77.5</f>
        <v>80.5</v>
      </c>
      <c r="I457" s="537"/>
      <c r="J457" s="143" t="s">
        <v>188</v>
      </c>
      <c r="L457" s="316"/>
      <c r="O457" s="430"/>
    </row>
    <row r="458" spans="1:15" x14ac:dyDescent="0.2">
      <c r="A458" s="314" t="str">
        <f>VLOOKUP(B455,ORÇAMENTO_DES!B:L,4,0)</f>
        <v>14.1.2</v>
      </c>
      <c r="B458" s="538" t="s">
        <v>184</v>
      </c>
      <c r="C458" s="539"/>
      <c r="D458" s="539"/>
      <c r="E458" s="539"/>
      <c r="F458" s="539"/>
      <c r="G458" s="540"/>
      <c r="H458" s="541">
        <f>SUM(H457)</f>
        <v>80.5</v>
      </c>
      <c r="I458" s="542"/>
      <c r="J458" s="144"/>
      <c r="L458" s="316"/>
      <c r="O458" s="430"/>
    </row>
    <row r="459" spans="1:15" ht="12.75" customHeight="1" x14ac:dyDescent="0.2">
      <c r="A459" s="314"/>
      <c r="B459" s="141" t="str">
        <f>ORÇAMENTO_DES!B181</f>
        <v>14.1.3</v>
      </c>
      <c r="C459" s="140">
        <f>VLOOKUP(B459,ORÇAMENTO_DES!B:L,5,FALSE)</f>
        <v>94264</v>
      </c>
      <c r="D459" s="543" t="str">
        <f>VLOOKUP(B459,ORÇAMENTO_DES!B:L,6,FALSE)</f>
        <v>GUIA (MEIO-FIO) CONCRETO, MOLDADA  IN LOCO  EM TRECHO CURVO COM EXTRUSORA, 13 CM BASE X 22 CM ALTURA. AF_06/2016</v>
      </c>
      <c r="E459" s="543"/>
      <c r="F459" s="543"/>
      <c r="G459" s="543"/>
      <c r="H459" s="543"/>
      <c r="I459" s="543"/>
      <c r="J459" s="140" t="str">
        <f>VLOOKUP(B459,ORÇAMENTO_DES!B:L,7,FALSE)</f>
        <v>M</v>
      </c>
      <c r="L459" s="316"/>
      <c r="O459" s="430"/>
    </row>
    <row r="460" spans="1:15" x14ac:dyDescent="0.2">
      <c r="A460" s="314"/>
      <c r="B460" s="549" t="s">
        <v>179</v>
      </c>
      <c r="C460" s="550"/>
      <c r="D460" s="550"/>
      <c r="E460" s="550"/>
      <c r="F460" s="550"/>
      <c r="G460" s="551"/>
      <c r="H460" s="573" t="s">
        <v>188</v>
      </c>
      <c r="I460" s="573"/>
      <c r="J460" s="152" t="s">
        <v>183</v>
      </c>
      <c r="L460" s="316"/>
      <c r="O460" s="430"/>
    </row>
    <row r="461" spans="1:15" x14ac:dyDescent="0.2">
      <c r="A461" s="314"/>
      <c r="B461" s="559" t="s">
        <v>416</v>
      </c>
      <c r="C461" s="560"/>
      <c r="D461" s="560"/>
      <c r="E461" s="560"/>
      <c r="F461" s="560"/>
      <c r="G461" s="561"/>
      <c r="H461" s="536">
        <v>4.08</v>
      </c>
      <c r="I461" s="537"/>
      <c r="J461" s="143" t="s">
        <v>188</v>
      </c>
      <c r="L461" s="316"/>
      <c r="O461" s="430"/>
    </row>
    <row r="462" spans="1:15" x14ac:dyDescent="0.2">
      <c r="A462" s="314" t="str">
        <f>VLOOKUP(B459,ORÇAMENTO_DES!B:L,4,0)</f>
        <v>14.1.3</v>
      </c>
      <c r="B462" s="538" t="s">
        <v>184</v>
      </c>
      <c r="C462" s="539"/>
      <c r="D462" s="539"/>
      <c r="E462" s="539"/>
      <c r="F462" s="539"/>
      <c r="G462" s="540"/>
      <c r="H462" s="541">
        <f>SUM(H461)</f>
        <v>4.08</v>
      </c>
      <c r="I462" s="542"/>
      <c r="J462" s="144"/>
      <c r="L462" s="316"/>
      <c r="O462" s="430"/>
    </row>
    <row r="463" spans="1:15" ht="12.75" customHeight="1" x14ac:dyDescent="0.2">
      <c r="A463" s="314"/>
      <c r="B463" s="141" t="str">
        <f>ORÇAMENTO_DES!B182</f>
        <v>14.1.4</v>
      </c>
      <c r="C463" s="140">
        <f>VLOOKUP(B463,ORÇAMENTO_DES!B:L,5,FALSE)</f>
        <v>102498</v>
      </c>
      <c r="D463" s="543" t="str">
        <f>VLOOKUP(B463,ORÇAMENTO_DES!B:L,6,FALSE)</f>
        <v>PINTURA DE MEIO-FIO COM TINTA BRANCA A BASE DE CAL (CAIAÇÃO). AF_05/2021</v>
      </c>
      <c r="E463" s="543"/>
      <c r="F463" s="543"/>
      <c r="G463" s="543"/>
      <c r="H463" s="543"/>
      <c r="I463" s="543"/>
      <c r="J463" s="140" t="str">
        <f>VLOOKUP(B463,ORÇAMENTO_DES!B:L,7,FALSE)</f>
        <v>M</v>
      </c>
      <c r="L463" s="316"/>
      <c r="O463" s="430"/>
    </row>
    <row r="464" spans="1:15" x14ac:dyDescent="0.2">
      <c r="A464" s="314"/>
      <c r="B464" s="549" t="s">
        <v>179</v>
      </c>
      <c r="C464" s="550"/>
      <c r="D464" s="550"/>
      <c r="E464" s="550"/>
      <c r="F464" s="550"/>
      <c r="G464" s="551"/>
      <c r="H464" s="573" t="s">
        <v>188</v>
      </c>
      <c r="I464" s="573"/>
      <c r="J464" s="152" t="s">
        <v>183</v>
      </c>
      <c r="L464" s="316"/>
      <c r="O464" s="430"/>
    </row>
    <row r="465" spans="1:15" x14ac:dyDescent="0.2">
      <c r="A465" s="314"/>
      <c r="B465" s="559" t="s">
        <v>416</v>
      </c>
      <c r="C465" s="560"/>
      <c r="D465" s="560"/>
      <c r="E465" s="560"/>
      <c r="F465" s="560"/>
      <c r="G465" s="561"/>
      <c r="H465" s="536">
        <f>H462+H458</f>
        <v>84.58</v>
      </c>
      <c r="I465" s="537"/>
      <c r="J465" s="143" t="s">
        <v>188</v>
      </c>
      <c r="L465" s="316"/>
      <c r="O465" s="430"/>
    </row>
    <row r="466" spans="1:15" x14ac:dyDescent="0.2">
      <c r="A466" s="314" t="str">
        <f>VLOOKUP(B463,ORÇAMENTO_DES!B:L,4,0)</f>
        <v>14.1.4</v>
      </c>
      <c r="B466" s="538" t="s">
        <v>184</v>
      </c>
      <c r="C466" s="539"/>
      <c r="D466" s="539"/>
      <c r="E466" s="539"/>
      <c r="F466" s="539"/>
      <c r="G466" s="540"/>
      <c r="H466" s="541">
        <f>SUM(H465)</f>
        <v>84.58</v>
      </c>
      <c r="I466" s="542"/>
      <c r="J466" s="144"/>
      <c r="L466" s="316"/>
      <c r="O466" s="430"/>
    </row>
    <row r="467" spans="1:15" ht="12.75" customHeight="1" x14ac:dyDescent="0.2">
      <c r="A467" s="314"/>
      <c r="B467" s="141" t="str">
        <f>ORÇAMENTO_DES!B183</f>
        <v>14.1.5</v>
      </c>
      <c r="C467" s="140" t="str">
        <f>VLOOKUP(B467,ORÇAMENTO_DES!B:L,5,FALSE)</f>
        <v>CPU 05</v>
      </c>
      <c r="D467" s="543" t="str">
        <f>VLOOKUP(B467,ORÇAMENTO_DES!B:L,6,FALSE)</f>
        <v>CAMADA DE BRITA N.1 COM ESPALHAMENTO DO MATERIAL - FORNECIMENTO E  INSTALAÇÃO</v>
      </c>
      <c r="E467" s="543"/>
      <c r="F467" s="543"/>
      <c r="G467" s="543"/>
      <c r="H467" s="543"/>
      <c r="I467" s="543"/>
      <c r="J467" s="140" t="str">
        <f>VLOOKUP(B467,ORÇAMENTO_DES!B:L,7,FALSE)</f>
        <v>M3</v>
      </c>
      <c r="L467" s="316"/>
      <c r="O467" s="430"/>
    </row>
    <row r="468" spans="1:15" x14ac:dyDescent="0.2">
      <c r="A468" s="314"/>
      <c r="B468" s="549" t="s">
        <v>179</v>
      </c>
      <c r="C468" s="550"/>
      <c r="D468" s="550"/>
      <c r="E468" s="550"/>
      <c r="F468" s="550"/>
      <c r="G468" s="551"/>
      <c r="H468" s="573" t="s">
        <v>189</v>
      </c>
      <c r="I468" s="573"/>
      <c r="J468" s="152" t="s">
        <v>546</v>
      </c>
      <c r="L468" s="316"/>
      <c r="O468" s="430"/>
    </row>
    <row r="469" spans="1:15" x14ac:dyDescent="0.2">
      <c r="A469" s="314"/>
      <c r="B469" s="559" t="s">
        <v>416</v>
      </c>
      <c r="C469" s="560"/>
      <c r="D469" s="560"/>
      <c r="E469" s="560"/>
      <c r="F469" s="560"/>
      <c r="G469" s="561"/>
      <c r="H469" s="536">
        <f>200*0.1</f>
        <v>20</v>
      </c>
      <c r="I469" s="537"/>
      <c r="J469" s="143" t="s">
        <v>792</v>
      </c>
      <c r="L469" s="316"/>
      <c r="O469" s="430"/>
    </row>
    <row r="470" spans="1:15" x14ac:dyDescent="0.2">
      <c r="A470" s="314" t="str">
        <f>VLOOKUP(B467,ORÇAMENTO_DES!B:L,4,0)</f>
        <v>14.1.5</v>
      </c>
      <c r="B470" s="538" t="s">
        <v>184</v>
      </c>
      <c r="C470" s="539"/>
      <c r="D470" s="539"/>
      <c r="E470" s="539"/>
      <c r="F470" s="539"/>
      <c r="G470" s="540"/>
      <c r="H470" s="541">
        <f>SUM(H469)</f>
        <v>20</v>
      </c>
      <c r="I470" s="542"/>
      <c r="J470" s="144"/>
      <c r="L470" s="316"/>
      <c r="O470" s="430"/>
    </row>
    <row r="471" spans="1:15" ht="29.25" customHeight="1" x14ac:dyDescent="0.2">
      <c r="A471" s="314"/>
      <c r="B471" s="141" t="str">
        <f>ORÇAMENTO_DES!B184</f>
        <v>14.1.6</v>
      </c>
      <c r="C471" s="140">
        <f>VLOOKUP(B471,ORÇAMENTO_DES!B:L,5,FALSE)</f>
        <v>2401003005</v>
      </c>
      <c r="D471" s="543" t="str">
        <f>VLOOKUP(B471,ORÇAMENTO_DES!B:L,6,FALSE)</f>
        <v>PISO TATIL, DIRECIONAL EM PLACA CIMENTICIA 25X25X2,5CM, ASSENTADO COM ARGAMASSA TRACO 1:3 JUNTA 0,5CM COM TRACO 1:4</v>
      </c>
      <c r="E471" s="543"/>
      <c r="F471" s="543"/>
      <c r="G471" s="543"/>
      <c r="H471" s="543"/>
      <c r="I471" s="543"/>
      <c r="J471" s="140" t="str">
        <f>VLOOKUP(B471,ORÇAMENTO_DES!B:L,7,FALSE)</f>
        <v>M</v>
      </c>
      <c r="L471" s="316"/>
      <c r="O471" s="430"/>
    </row>
    <row r="472" spans="1:15" x14ac:dyDescent="0.2">
      <c r="A472" s="314"/>
      <c r="B472" s="549" t="s">
        <v>179</v>
      </c>
      <c r="C472" s="550"/>
      <c r="D472" s="550"/>
      <c r="E472" s="550"/>
      <c r="F472" s="550"/>
      <c r="G472" s="551"/>
      <c r="H472" s="573" t="s">
        <v>188</v>
      </c>
      <c r="I472" s="573"/>
      <c r="J472" s="152" t="s">
        <v>183</v>
      </c>
      <c r="L472" s="316"/>
      <c r="O472" s="430"/>
    </row>
    <row r="473" spans="1:15" x14ac:dyDescent="0.2">
      <c r="A473" s="314"/>
      <c r="B473" s="559" t="s">
        <v>582</v>
      </c>
      <c r="C473" s="560"/>
      <c r="D473" s="560"/>
      <c r="E473" s="560"/>
      <c r="F473" s="560"/>
      <c r="G473" s="561"/>
      <c r="H473" s="536">
        <f>8*0.4</f>
        <v>3.2</v>
      </c>
      <c r="I473" s="537"/>
      <c r="J473" s="143" t="s">
        <v>188</v>
      </c>
      <c r="L473" s="316"/>
      <c r="O473" s="430"/>
    </row>
    <row r="474" spans="1:15" x14ac:dyDescent="0.2">
      <c r="A474" s="314" t="str">
        <f>VLOOKUP(B471,ORÇAMENTO_DES!B:L,4,0)</f>
        <v>14.1.6</v>
      </c>
      <c r="B474" s="538" t="s">
        <v>184</v>
      </c>
      <c r="C474" s="539"/>
      <c r="D474" s="539"/>
      <c r="E474" s="539"/>
      <c r="F474" s="539"/>
      <c r="G474" s="540"/>
      <c r="H474" s="541">
        <f>SUM(H473)</f>
        <v>3.2</v>
      </c>
      <c r="I474" s="542"/>
      <c r="J474" s="144"/>
      <c r="L474" s="316"/>
      <c r="O474" s="430"/>
    </row>
    <row r="475" spans="1:15" x14ac:dyDescent="0.2">
      <c r="B475" s="132" t="str">
        <f>ORÇAMENTO_DES!B186</f>
        <v>15.</v>
      </c>
      <c r="C475" s="133"/>
      <c r="D475" s="134" t="str">
        <f>VLOOKUP(B475,ORÇAMENTO_DES!B:L,6,FALSE)</f>
        <v>PINTURA</v>
      </c>
      <c r="E475" s="134"/>
      <c r="F475" s="134"/>
      <c r="G475" s="134"/>
      <c r="H475" s="134"/>
      <c r="I475" s="134"/>
      <c r="J475" s="135"/>
      <c r="L475" s="316"/>
      <c r="O475" s="430"/>
    </row>
    <row r="476" spans="1:15" x14ac:dyDescent="0.2">
      <c r="B476" s="136" t="str">
        <f>ORÇAMENTO_DES!B187</f>
        <v>15.1</v>
      </c>
      <c r="C476" s="137"/>
      <c r="D476" s="138" t="str">
        <f>VLOOKUP(B476,ORÇAMENTO_DES!B:L,6,FALSE)</f>
        <v>ESQUADRIAS METÁLICAS E MADEIRA</v>
      </c>
      <c r="E476" s="138"/>
      <c r="F476" s="138"/>
      <c r="G476" s="138"/>
      <c r="H476" s="138"/>
      <c r="I476" s="138"/>
      <c r="J476" s="139"/>
      <c r="L476" s="316"/>
    </row>
    <row r="477" spans="1:15" ht="30" customHeight="1" x14ac:dyDescent="0.2">
      <c r="B477" s="141" t="str">
        <f>ORÇAMENTO_DES!B188</f>
        <v>15.1.1</v>
      </c>
      <c r="C477" s="140">
        <f>VLOOKUP(B477,ORÇAMENTO_DES!B:L,5,FALSE)</f>
        <v>100760</v>
      </c>
      <c r="D477" s="543" t="str">
        <f>VLOOKUP(B477,ORÇAMENTO_DES!B:L,6,FALSE)</f>
        <v>PINTURA COM TINTA ALQUÍDICA DE ACABAMENTO (ESMALTE SINTÉTICO BRILHANTE) APLICADA A ROLO OU PINCEL SOBRE SUPERFÍCIES METÁLICAS (EXCETO PERFIL) EXECUTADO EM OBRA (02 DEMÃOS). AF_01/2020</v>
      </c>
      <c r="E477" s="543"/>
      <c r="F477" s="543"/>
      <c r="G477" s="543"/>
      <c r="H477" s="543"/>
      <c r="I477" s="543"/>
      <c r="J477" s="140" t="str">
        <f>VLOOKUP(B477,ORÇAMENTO_DES!B:L,7,FALSE)</f>
        <v>M2</v>
      </c>
      <c r="L477" s="316"/>
    </row>
    <row r="478" spans="1:15" x14ac:dyDescent="0.2">
      <c r="B478" s="183" t="s">
        <v>128</v>
      </c>
      <c r="C478" s="184"/>
      <c r="D478" s="185"/>
      <c r="E478" s="185"/>
      <c r="F478" s="185"/>
      <c r="G478" s="185"/>
      <c r="H478" s="185"/>
      <c r="I478" s="185"/>
      <c r="J478" s="186"/>
      <c r="L478" s="316"/>
    </row>
    <row r="479" spans="1:15" x14ac:dyDescent="0.2">
      <c r="B479" s="187" t="str">
        <f>'BANCO DADOS ARQ'!B23</f>
        <v>CÓD</v>
      </c>
      <c r="C479" s="187" t="str">
        <f>'BANCO DADOS ARQ'!C23</f>
        <v>LARGURA</v>
      </c>
      <c r="D479" s="187" t="str">
        <f>'BANCO DADOS ARQ'!D23</f>
        <v>ALTURA</v>
      </c>
      <c r="E479" s="187" t="str">
        <f>'BANCO DADOS ARQ'!E23</f>
        <v>ÁREA</v>
      </c>
      <c r="F479" s="597" t="str">
        <f>'BANCO DADOS ARQ'!F23</f>
        <v>QTDE</v>
      </c>
      <c r="G479" s="597"/>
      <c r="H479" s="596" t="s">
        <v>487</v>
      </c>
      <c r="I479" s="597"/>
      <c r="J479" s="131" t="s">
        <v>183</v>
      </c>
      <c r="L479" s="316"/>
    </row>
    <row r="480" spans="1:15" x14ac:dyDescent="0.2">
      <c r="B480" s="153" t="str">
        <f>'BANCO DADOS ARQ'!B26</f>
        <v>P3</v>
      </c>
      <c r="C480" s="153" t="str">
        <f>'BANCO DADOS ARQ'!C26</f>
        <v>0,90</v>
      </c>
      <c r="D480" s="153" t="str">
        <f>'BANCO DADOS ARQ'!D26</f>
        <v>2,10</v>
      </c>
      <c r="E480" s="153">
        <f>'BANCO DADOS ARQ'!E26</f>
        <v>1.89</v>
      </c>
      <c r="F480" s="589">
        <f>'BANCO DADOS ARQ'!F26</f>
        <v>1</v>
      </c>
      <c r="G480" s="589"/>
      <c r="H480" s="536">
        <f t="shared" ref="H480:H483" si="12">E480*2</f>
        <v>3.78</v>
      </c>
      <c r="I480" s="536"/>
      <c r="J480" s="557"/>
      <c r="L480" s="316"/>
    </row>
    <row r="481" spans="2:12" x14ac:dyDescent="0.2">
      <c r="B481" s="153" t="str">
        <f>'BANCO DADOS ARQ'!B29</f>
        <v>P6</v>
      </c>
      <c r="C481" s="153" t="str">
        <f>'BANCO DADOS ARQ'!C29</f>
        <v>0,90</v>
      </c>
      <c r="D481" s="153" t="str">
        <f>'BANCO DADOS ARQ'!D29</f>
        <v>2,10</v>
      </c>
      <c r="E481" s="153">
        <f>'BANCO DADOS ARQ'!E29</f>
        <v>3.78</v>
      </c>
      <c r="F481" s="589">
        <f>'BANCO DADOS ARQ'!F29</f>
        <v>2</v>
      </c>
      <c r="G481" s="589"/>
      <c r="H481" s="536">
        <f t="shared" si="12"/>
        <v>7.56</v>
      </c>
      <c r="I481" s="536"/>
      <c r="J481" s="557"/>
      <c r="L481" s="316"/>
    </row>
    <row r="482" spans="2:12" x14ac:dyDescent="0.2">
      <c r="B482" s="153" t="str">
        <f>'BANCO DADOS ARQ'!B30</f>
        <v>P8</v>
      </c>
      <c r="C482" s="153" t="str">
        <f>'BANCO DADOS ARQ'!C30</f>
        <v>1,50</v>
      </c>
      <c r="D482" s="153" t="str">
        <f>'BANCO DADOS ARQ'!D30</f>
        <v>2,10</v>
      </c>
      <c r="E482" s="153">
        <f>'BANCO DADOS ARQ'!E30</f>
        <v>3.15</v>
      </c>
      <c r="F482" s="589">
        <f>'BANCO DADOS ARQ'!F30</f>
        <v>1</v>
      </c>
      <c r="G482" s="589"/>
      <c r="H482" s="536">
        <f t="shared" si="12"/>
        <v>6.3</v>
      </c>
      <c r="I482" s="536"/>
      <c r="J482" s="557"/>
      <c r="L482" s="316"/>
    </row>
    <row r="483" spans="2:12" x14ac:dyDescent="0.2">
      <c r="B483" s="153" t="str">
        <f>'BANCO DADOS ARQ'!B32</f>
        <v>P10</v>
      </c>
      <c r="C483" s="153" t="str">
        <f>'BANCO DADOS ARQ'!C32</f>
        <v>1,20</v>
      </c>
      <c r="D483" s="153" t="str">
        <f>'BANCO DADOS ARQ'!D32</f>
        <v>2,10</v>
      </c>
      <c r="E483" s="153">
        <f>'BANCO DADOS ARQ'!E32</f>
        <v>2.52</v>
      </c>
      <c r="F483" s="589">
        <f>'BANCO DADOS ARQ'!F32</f>
        <v>1</v>
      </c>
      <c r="G483" s="589"/>
      <c r="H483" s="536">
        <f t="shared" si="12"/>
        <v>5.04</v>
      </c>
      <c r="I483" s="536"/>
      <c r="J483" s="557"/>
      <c r="L483" s="316"/>
    </row>
    <row r="484" spans="2:12" x14ac:dyDescent="0.2">
      <c r="B484" s="153" t="str">
        <f>'BANCO DADOS ARQ'!B33</f>
        <v>P11</v>
      </c>
      <c r="C484" s="153">
        <f>'BANCO DADOS ARQ'!C33</f>
        <v>0.7</v>
      </c>
      <c r="D484" s="153">
        <f>'BANCO DADOS ARQ'!D33</f>
        <v>1.8</v>
      </c>
      <c r="E484" s="153">
        <f>C484*D484*F484</f>
        <v>5.04</v>
      </c>
      <c r="F484" s="589">
        <f>'BANCO DADOS ARQ'!F33</f>
        <v>4</v>
      </c>
      <c r="G484" s="589"/>
      <c r="H484" s="536">
        <f t="shared" ref="H484" si="13">E484*2</f>
        <v>10.08</v>
      </c>
      <c r="I484" s="536"/>
      <c r="J484" s="286"/>
      <c r="L484" s="316"/>
    </row>
    <row r="485" spans="2:12" x14ac:dyDescent="0.2">
      <c r="B485" s="183" t="s">
        <v>125</v>
      </c>
      <c r="C485" s="184"/>
      <c r="D485" s="185"/>
      <c r="E485" s="185"/>
      <c r="F485" s="185"/>
      <c r="G485" s="185"/>
      <c r="H485" s="185"/>
      <c r="I485" s="185"/>
      <c r="J485" s="186"/>
      <c r="L485" s="316"/>
    </row>
    <row r="486" spans="2:12" x14ac:dyDescent="0.2">
      <c r="B486" s="187" t="str">
        <f>'BANCO DADOS ARQ'!B39</f>
        <v>CÓD</v>
      </c>
      <c r="C486" s="187" t="str">
        <f>'BANCO DADOS ARQ'!C39</f>
        <v>LARGURA</v>
      </c>
      <c r="D486" s="187" t="str">
        <f>'BANCO DADOS ARQ'!D39</f>
        <v>ALTURA</v>
      </c>
      <c r="E486" s="187" t="str">
        <f>'BANCO DADOS ARQ'!E39</f>
        <v>ÁREA</v>
      </c>
      <c r="F486" s="597" t="str">
        <f>'BANCO DADOS ARQ'!F39</f>
        <v>QTDE</v>
      </c>
      <c r="G486" s="597"/>
      <c r="H486" s="596" t="s">
        <v>487</v>
      </c>
      <c r="I486" s="597"/>
      <c r="J486" s="131" t="s">
        <v>183</v>
      </c>
      <c r="L486" s="316"/>
    </row>
    <row r="487" spans="2:12" ht="12.75" customHeight="1" x14ac:dyDescent="0.2">
      <c r="B487" s="153" t="str">
        <f>'BANCO DADOS ARQ'!B40</f>
        <v>J1</v>
      </c>
      <c r="C487" s="153">
        <f>'BANCO DADOS ARQ'!C40</f>
        <v>0.6</v>
      </c>
      <c r="D487" s="153">
        <f>'BANCO DADOS ARQ'!D40</f>
        <v>0.6</v>
      </c>
      <c r="E487" s="153">
        <f>'BANCO DADOS ARQ'!E40</f>
        <v>0.72</v>
      </c>
      <c r="F487" s="589">
        <f>'BANCO DADOS ARQ'!F40</f>
        <v>2</v>
      </c>
      <c r="G487" s="589"/>
      <c r="H487" s="536">
        <f>E487*2</f>
        <v>1.44</v>
      </c>
      <c r="I487" s="536"/>
      <c r="J487" s="556" t="s">
        <v>196</v>
      </c>
      <c r="L487" s="316"/>
    </row>
    <row r="488" spans="2:12" x14ac:dyDescent="0.2">
      <c r="B488" s="153" t="str">
        <f>'BANCO DADOS ARQ'!B41</f>
        <v>J2</v>
      </c>
      <c r="C488" s="153">
        <f>'BANCO DADOS ARQ'!C41</f>
        <v>0.8</v>
      </c>
      <c r="D488" s="153">
        <f>'BANCO DADOS ARQ'!D41</f>
        <v>0.6</v>
      </c>
      <c r="E488" s="153">
        <f>'BANCO DADOS ARQ'!E41</f>
        <v>2.4</v>
      </c>
      <c r="F488" s="589">
        <f>'BANCO DADOS ARQ'!F41</f>
        <v>5</v>
      </c>
      <c r="G488" s="589"/>
      <c r="H488" s="536">
        <f t="shared" ref="H488:H494" si="14">E488*2</f>
        <v>4.8</v>
      </c>
      <c r="I488" s="536"/>
      <c r="J488" s="557"/>
      <c r="L488" s="316"/>
    </row>
    <row r="489" spans="2:12" x14ac:dyDescent="0.2">
      <c r="B489" s="153" t="str">
        <f>'BANCO DADOS ARQ'!B42</f>
        <v>J3</v>
      </c>
      <c r="C489" s="153">
        <f>'BANCO DADOS ARQ'!C42</f>
        <v>1</v>
      </c>
      <c r="D489" s="153">
        <f>'BANCO DADOS ARQ'!D42</f>
        <v>0.6</v>
      </c>
      <c r="E489" s="153">
        <f>'BANCO DADOS ARQ'!E42</f>
        <v>1.8</v>
      </c>
      <c r="F489" s="589">
        <f>'BANCO DADOS ARQ'!F42</f>
        <v>3</v>
      </c>
      <c r="G489" s="589"/>
      <c r="H489" s="536">
        <f t="shared" si="14"/>
        <v>3.6</v>
      </c>
      <c r="I489" s="536"/>
      <c r="J489" s="557"/>
      <c r="L489" s="316"/>
    </row>
    <row r="490" spans="2:12" x14ac:dyDescent="0.2">
      <c r="B490" s="153" t="str">
        <f>'BANCO DADOS ARQ'!B43</f>
        <v>J4</v>
      </c>
      <c r="C490" s="153">
        <f>'BANCO DADOS ARQ'!C43</f>
        <v>1</v>
      </c>
      <c r="D490" s="153">
        <f>'BANCO DADOS ARQ'!D43</f>
        <v>1.1000000000000001</v>
      </c>
      <c r="E490" s="153">
        <f>'BANCO DADOS ARQ'!E43</f>
        <v>1.1000000000000001</v>
      </c>
      <c r="F490" s="589">
        <f>'BANCO DADOS ARQ'!F43</f>
        <v>1</v>
      </c>
      <c r="G490" s="589"/>
      <c r="H490" s="536">
        <f t="shared" si="14"/>
        <v>2.2000000000000002</v>
      </c>
      <c r="I490" s="536"/>
      <c r="J490" s="557"/>
      <c r="L490" s="316"/>
    </row>
    <row r="491" spans="2:12" x14ac:dyDescent="0.2">
      <c r="B491" s="153" t="str">
        <f>'BANCO DADOS ARQ'!B44</f>
        <v>J5</v>
      </c>
      <c r="C491" s="153">
        <f>'BANCO DADOS ARQ'!C44</f>
        <v>1.2</v>
      </c>
      <c r="D491" s="153">
        <f>'BANCO DADOS ARQ'!D44</f>
        <v>1.2</v>
      </c>
      <c r="E491" s="153">
        <f>'BANCO DADOS ARQ'!E44</f>
        <v>1.44</v>
      </c>
      <c r="F491" s="589">
        <f>'BANCO DADOS ARQ'!F44</f>
        <v>1</v>
      </c>
      <c r="G491" s="589"/>
      <c r="H491" s="536">
        <f t="shared" si="14"/>
        <v>2.88</v>
      </c>
      <c r="I491" s="536"/>
      <c r="J491" s="557"/>
      <c r="L491" s="316"/>
    </row>
    <row r="492" spans="2:12" x14ac:dyDescent="0.2">
      <c r="B492" s="153" t="str">
        <f>'BANCO DADOS ARQ'!B45</f>
        <v>J6</v>
      </c>
      <c r="C492" s="153">
        <f>'BANCO DADOS ARQ'!C45</f>
        <v>1.2</v>
      </c>
      <c r="D492" s="153">
        <f>'BANCO DADOS ARQ'!D45</f>
        <v>0.6</v>
      </c>
      <c r="E492" s="153">
        <f>'BANCO DADOS ARQ'!E45</f>
        <v>0.72</v>
      </c>
      <c r="F492" s="589">
        <f>'BANCO DADOS ARQ'!F45</f>
        <v>1</v>
      </c>
      <c r="G492" s="589"/>
      <c r="H492" s="536">
        <f t="shared" si="14"/>
        <v>1.44</v>
      </c>
      <c r="I492" s="536"/>
      <c r="J492" s="557"/>
      <c r="L492" s="316"/>
    </row>
    <row r="493" spans="2:12" x14ac:dyDescent="0.2">
      <c r="B493" s="153" t="str">
        <f>'BANCO DADOS ARQ'!B46</f>
        <v>J7</v>
      </c>
      <c r="C493" s="153">
        <f>'BANCO DADOS ARQ'!C46</f>
        <v>1.6</v>
      </c>
      <c r="D493" s="153">
        <f>'BANCO DADOS ARQ'!D46</f>
        <v>0.6</v>
      </c>
      <c r="E493" s="153">
        <f>'BANCO DADOS ARQ'!E46</f>
        <v>6.72</v>
      </c>
      <c r="F493" s="589">
        <f>'BANCO DADOS ARQ'!F46</f>
        <v>7</v>
      </c>
      <c r="G493" s="589"/>
      <c r="H493" s="536">
        <f t="shared" si="14"/>
        <v>13.44</v>
      </c>
      <c r="I493" s="536"/>
      <c r="J493" s="557"/>
      <c r="L493" s="316"/>
    </row>
    <row r="494" spans="2:12" x14ac:dyDescent="0.2">
      <c r="B494" s="153" t="str">
        <f>'BANCO DADOS ARQ'!B47</f>
        <v>J8</v>
      </c>
      <c r="C494" s="153">
        <f>'BANCO DADOS ARQ'!C47</f>
        <v>2</v>
      </c>
      <c r="D494" s="153">
        <f>'BANCO DADOS ARQ'!D47</f>
        <v>1.2</v>
      </c>
      <c r="E494" s="153">
        <f>'BANCO DADOS ARQ'!E47</f>
        <v>7.2</v>
      </c>
      <c r="F494" s="589">
        <f>'BANCO DADOS ARQ'!F47</f>
        <v>2</v>
      </c>
      <c r="G494" s="589"/>
      <c r="H494" s="536">
        <f t="shared" si="14"/>
        <v>14.4</v>
      </c>
      <c r="I494" s="536"/>
      <c r="J494" s="557"/>
      <c r="L494" s="316"/>
    </row>
    <row r="495" spans="2:12" x14ac:dyDescent="0.2">
      <c r="B495" s="188" t="s">
        <v>594</v>
      </c>
      <c r="C495" s="184"/>
      <c r="D495" s="185"/>
      <c r="E495" s="185"/>
      <c r="F495" s="185"/>
      <c r="G495" s="185"/>
      <c r="H495" s="185"/>
      <c r="I495" s="185"/>
      <c r="J495" s="186"/>
      <c r="L495" s="316"/>
    </row>
    <row r="496" spans="2:12" ht="15" customHeight="1" x14ac:dyDescent="0.2">
      <c r="B496" s="573" t="s">
        <v>179</v>
      </c>
      <c r="C496" s="573"/>
      <c r="D496" s="573"/>
      <c r="E496" s="171" t="s">
        <v>188</v>
      </c>
      <c r="F496" s="581" t="s">
        <v>181</v>
      </c>
      <c r="G496" s="581"/>
      <c r="H496" s="596" t="s">
        <v>487</v>
      </c>
      <c r="I496" s="597"/>
      <c r="J496" s="131"/>
      <c r="L496" s="316"/>
    </row>
    <row r="497" spans="1:12" ht="25.5" customHeight="1" x14ac:dyDescent="0.2">
      <c r="B497" s="589"/>
      <c r="C497" s="589"/>
      <c r="D497" s="589"/>
      <c r="E497" s="153">
        <f>5.25+13.9</f>
        <v>19.149999999999999</v>
      </c>
      <c r="F497" s="610">
        <v>1.5</v>
      </c>
      <c r="G497" s="611"/>
      <c r="H497" s="586">
        <f>F497*E497*2</f>
        <v>57.449999999999996</v>
      </c>
      <c r="I497" s="587"/>
      <c r="J497" s="556" t="s">
        <v>768</v>
      </c>
      <c r="L497" s="316"/>
    </row>
    <row r="498" spans="1:12" ht="25.5" customHeight="1" x14ac:dyDescent="0.2">
      <c r="B498" s="589" t="s">
        <v>592</v>
      </c>
      <c r="C498" s="589"/>
      <c r="D498" s="589"/>
      <c r="E498" s="153">
        <v>2.2000000000000002</v>
      </c>
      <c r="F498" s="610">
        <v>2</v>
      </c>
      <c r="G498" s="611"/>
      <c r="H498" s="586">
        <f>F498*E498*2</f>
        <v>8.8000000000000007</v>
      </c>
      <c r="I498" s="587"/>
      <c r="J498" s="557"/>
      <c r="L498" s="316"/>
    </row>
    <row r="499" spans="1:12" ht="25.5" customHeight="1" x14ac:dyDescent="0.2">
      <c r="B499" s="589" t="s">
        <v>593</v>
      </c>
      <c r="C499" s="589"/>
      <c r="D499" s="589"/>
      <c r="E499" s="153">
        <v>4.3</v>
      </c>
      <c r="F499" s="610">
        <v>2</v>
      </c>
      <c r="G499" s="611"/>
      <c r="H499" s="586">
        <f>F499*E499*2</f>
        <v>17.2</v>
      </c>
      <c r="I499" s="587"/>
      <c r="J499" s="557"/>
      <c r="L499" s="316"/>
    </row>
    <row r="500" spans="1:12" x14ac:dyDescent="0.2">
      <c r="A500" s="314" t="str">
        <f>VLOOKUP(B477,ORÇAMENTO_DES!B:L,4,0)</f>
        <v>15.1.1</v>
      </c>
      <c r="B500" s="538" t="s">
        <v>184</v>
      </c>
      <c r="C500" s="539"/>
      <c r="D500" s="539"/>
      <c r="E500" s="539"/>
      <c r="F500" s="539"/>
      <c r="G500" s="540"/>
      <c r="H500" s="541">
        <f>SUM(H480:I499)</f>
        <v>160.41</v>
      </c>
      <c r="I500" s="542"/>
      <c r="J500" s="144"/>
      <c r="L500" s="316"/>
    </row>
    <row r="501" spans="1:12" ht="32.25" customHeight="1" x14ac:dyDescent="0.2">
      <c r="A501" s="314"/>
      <c r="B501" s="141" t="str">
        <f>ORÇAMENTO_DES!B189</f>
        <v>15.1.2</v>
      </c>
      <c r="C501" s="140">
        <f>VLOOKUP(B501,ORÇAMENTO_DES!B:L,5,FALSE)</f>
        <v>102219</v>
      </c>
      <c r="D501" s="543" t="str">
        <f>VLOOKUP(B501,ORÇAMENTO_DES!B:L,6,FALSE)</f>
        <v>PINTURA TINTA DE ACABAMENTO (PIGMENTADA) ESMALTE SINTÉTICO ACETINADO EM MADEIRA, 2 DEMÃOS. AF_01/2021</v>
      </c>
      <c r="E501" s="543"/>
      <c r="F501" s="543"/>
      <c r="G501" s="543"/>
      <c r="H501" s="543"/>
      <c r="I501" s="543"/>
      <c r="J501" s="140" t="str">
        <f>VLOOKUP(B501,ORÇAMENTO_DES!B:L,7,FALSE)</f>
        <v>M2</v>
      </c>
      <c r="L501" s="316"/>
    </row>
    <row r="502" spans="1:12" x14ac:dyDescent="0.2">
      <c r="B502" s="183" t="s">
        <v>128</v>
      </c>
      <c r="C502" s="184"/>
      <c r="D502" s="185"/>
      <c r="E502" s="185"/>
      <c r="F502" s="185"/>
      <c r="G502" s="185"/>
      <c r="H502" s="185"/>
      <c r="I502" s="185"/>
      <c r="J502" s="186"/>
      <c r="L502" s="316"/>
    </row>
    <row r="503" spans="1:12" x14ac:dyDescent="0.2">
      <c r="B503" s="187" t="str">
        <f>'BANCO DADOS ARQ'!B23</f>
        <v>CÓD</v>
      </c>
      <c r="C503" s="187" t="str">
        <f>'BANCO DADOS ARQ'!C23</f>
        <v>LARGURA</v>
      </c>
      <c r="D503" s="187" t="str">
        <f>'BANCO DADOS ARQ'!D23</f>
        <v>ALTURA</v>
      </c>
      <c r="E503" s="187" t="str">
        <f>'BANCO DADOS ARQ'!E23</f>
        <v>ÁREA</v>
      </c>
      <c r="F503" s="597" t="str">
        <f>'BANCO DADOS ARQ'!F23</f>
        <v>QTDE</v>
      </c>
      <c r="G503" s="597"/>
      <c r="H503" s="596" t="s">
        <v>487</v>
      </c>
      <c r="I503" s="597"/>
      <c r="J503" s="131" t="s">
        <v>183</v>
      </c>
      <c r="L503" s="316"/>
    </row>
    <row r="504" spans="1:12" ht="12.75" customHeight="1" x14ac:dyDescent="0.2">
      <c r="B504" s="153" t="str">
        <f>'BANCO DADOS ARQ'!B24</f>
        <v>P1</v>
      </c>
      <c r="C504" s="153" t="str">
        <f>'BANCO DADOS ARQ'!C24</f>
        <v>0,70</v>
      </c>
      <c r="D504" s="153" t="str">
        <f>'BANCO DADOS ARQ'!D24</f>
        <v>2,10</v>
      </c>
      <c r="E504" s="153">
        <f>'BANCO DADOS ARQ'!E24</f>
        <v>4.41</v>
      </c>
      <c r="F504" s="589">
        <f>'BANCO DADOS ARQ'!F24</f>
        <v>3</v>
      </c>
      <c r="G504" s="589"/>
      <c r="H504" s="536">
        <f>E504*2</f>
        <v>8.82</v>
      </c>
      <c r="I504" s="536"/>
      <c r="J504" s="556" t="s">
        <v>488</v>
      </c>
      <c r="L504" s="316"/>
    </row>
    <row r="505" spans="1:12" x14ac:dyDescent="0.2">
      <c r="B505" s="153" t="str">
        <f>'BANCO DADOS ARQ'!B25</f>
        <v>P2</v>
      </c>
      <c r="C505" s="153" t="str">
        <f>'BANCO DADOS ARQ'!C25</f>
        <v>0,80</v>
      </c>
      <c r="D505" s="153" t="str">
        <f>'BANCO DADOS ARQ'!D25</f>
        <v>2,10</v>
      </c>
      <c r="E505" s="153">
        <f>'BANCO DADOS ARQ'!E25</f>
        <v>10.08</v>
      </c>
      <c r="F505" s="589">
        <f>'BANCO DADOS ARQ'!F25</f>
        <v>6</v>
      </c>
      <c r="G505" s="589"/>
      <c r="H505" s="536">
        <f t="shared" ref="H505:H508" si="15">E505*2</f>
        <v>20.16</v>
      </c>
      <c r="I505" s="536"/>
      <c r="J505" s="557"/>
      <c r="L505" s="316"/>
    </row>
    <row r="506" spans="1:12" x14ac:dyDescent="0.2">
      <c r="B506" s="153" t="str">
        <f>'BANCO DADOS ARQ'!B27</f>
        <v>P4</v>
      </c>
      <c r="C506" s="153" t="str">
        <f>'BANCO DADOS ARQ'!C27</f>
        <v>0,90</v>
      </c>
      <c r="D506" s="153" t="str">
        <f>'BANCO DADOS ARQ'!D27</f>
        <v>2,10</v>
      </c>
      <c r="E506" s="153">
        <f>'BANCO DADOS ARQ'!E27</f>
        <v>1.89</v>
      </c>
      <c r="F506" s="589">
        <f>'BANCO DADOS ARQ'!F27</f>
        <v>1</v>
      </c>
      <c r="G506" s="589"/>
      <c r="H506" s="536">
        <f t="shared" si="15"/>
        <v>3.78</v>
      </c>
      <c r="I506" s="536"/>
      <c r="J506" s="557"/>
      <c r="L506" s="316"/>
    </row>
    <row r="507" spans="1:12" x14ac:dyDescent="0.2">
      <c r="B507" s="153" t="str">
        <f>'BANCO DADOS ARQ'!B28</f>
        <v>P5</v>
      </c>
      <c r="C507" s="153" t="str">
        <f>'BANCO DADOS ARQ'!C28</f>
        <v>0,90</v>
      </c>
      <c r="D507" s="153" t="str">
        <f>'BANCO DADOS ARQ'!D28</f>
        <v>2,10</v>
      </c>
      <c r="E507" s="153">
        <f>'BANCO DADOS ARQ'!E28</f>
        <v>11.34</v>
      </c>
      <c r="F507" s="589">
        <f>'BANCO DADOS ARQ'!F28</f>
        <v>6</v>
      </c>
      <c r="G507" s="589"/>
      <c r="H507" s="536">
        <f t="shared" ref="H507" si="16">E507*2</f>
        <v>22.68</v>
      </c>
      <c r="I507" s="536"/>
      <c r="J507" s="557"/>
      <c r="L507" s="316"/>
    </row>
    <row r="508" spans="1:12" x14ac:dyDescent="0.2">
      <c r="B508" s="153" t="str">
        <f>'BANCO DADOS ARQ'!B31</f>
        <v>P9</v>
      </c>
      <c r="C508" s="153" t="str">
        <f>'BANCO DADOS ARQ'!C31</f>
        <v>1,20</v>
      </c>
      <c r="D508" s="153" t="str">
        <f>'BANCO DADOS ARQ'!D31</f>
        <v>2,10</v>
      </c>
      <c r="E508" s="153">
        <f>'BANCO DADOS ARQ'!E31</f>
        <v>5.04</v>
      </c>
      <c r="F508" s="589">
        <f>'BANCO DADOS ARQ'!F31</f>
        <v>2</v>
      </c>
      <c r="G508" s="589"/>
      <c r="H508" s="536">
        <f t="shared" si="15"/>
        <v>10.08</v>
      </c>
      <c r="I508" s="536"/>
      <c r="J508" s="557"/>
      <c r="L508" s="316"/>
    </row>
    <row r="509" spans="1:12" x14ac:dyDescent="0.2">
      <c r="B509" s="153" t="s">
        <v>786</v>
      </c>
      <c r="C509" s="153">
        <v>0.7</v>
      </c>
      <c r="D509" s="153" t="str">
        <f>'BANCO DADOS ARQ'!D32</f>
        <v>2,10</v>
      </c>
      <c r="E509" s="153">
        <f>D509*C509*2</f>
        <v>2.94</v>
      </c>
      <c r="F509" s="589">
        <v>2</v>
      </c>
      <c r="G509" s="589"/>
      <c r="H509" s="536">
        <f>E509*2</f>
        <v>5.88</v>
      </c>
      <c r="I509" s="536"/>
      <c r="J509" s="558"/>
      <c r="L509" s="316"/>
    </row>
    <row r="510" spans="1:12" x14ac:dyDescent="0.2">
      <c r="A510" s="314" t="str">
        <f>VLOOKUP(B501,ORÇAMENTO_DES!B:L,4,0)</f>
        <v>15.1.2</v>
      </c>
      <c r="B510" s="538" t="s">
        <v>184</v>
      </c>
      <c r="C510" s="539"/>
      <c r="D510" s="539"/>
      <c r="E510" s="539"/>
      <c r="F510" s="539"/>
      <c r="G510" s="540"/>
      <c r="H510" s="541">
        <f>SUM(H504:I508)</f>
        <v>65.52</v>
      </c>
      <c r="I510" s="542"/>
      <c r="J510" s="144"/>
      <c r="L510" s="316"/>
    </row>
    <row r="511" spans="1:12" x14ac:dyDescent="0.2">
      <c r="B511" s="136" t="str">
        <f>ORÇAMENTO_DES!B190</f>
        <v>15.2</v>
      </c>
      <c r="C511" s="137"/>
      <c r="D511" s="138" t="str">
        <f>VLOOKUP(B511,ORÇAMENTO_DES!B:L,6,FALSE)</f>
        <v>PAREDES INTERNAS</v>
      </c>
      <c r="E511" s="138"/>
      <c r="F511" s="138"/>
      <c r="G511" s="138"/>
      <c r="H511" s="138"/>
      <c r="I511" s="138"/>
      <c r="J511" s="139"/>
      <c r="L511" s="316"/>
    </row>
    <row r="512" spans="1:12" ht="12.75" customHeight="1" x14ac:dyDescent="0.2">
      <c r="B512" s="141" t="str">
        <f>ORÇAMENTO_DES!B191</f>
        <v>15.2.1</v>
      </c>
      <c r="C512" s="140">
        <f>VLOOKUP(B512,ORÇAMENTO_DES!B:L,5,FALSE)</f>
        <v>88485</v>
      </c>
      <c r="D512" s="543" t="str">
        <f>VLOOKUP(B512,ORÇAMENTO_DES!B:L,6,FALSE)</f>
        <v>FUNDO SELADOR ACRÍLICO, APLICAÇÃO MANUAL EM PAREDE, UMA DEMÃO. AF_04/2023</v>
      </c>
      <c r="E512" s="543"/>
      <c r="F512" s="543"/>
      <c r="G512" s="543"/>
      <c r="H512" s="543"/>
      <c r="I512" s="543"/>
      <c r="J512" s="140" t="str">
        <f>VLOOKUP(B512,ORÇAMENTO_DES!B:L,7,FALSE)</f>
        <v>M2</v>
      </c>
      <c r="L512" s="316"/>
    </row>
    <row r="513" spans="1:12" x14ac:dyDescent="0.2">
      <c r="B513" s="549" t="s">
        <v>179</v>
      </c>
      <c r="C513" s="550"/>
      <c r="D513" s="550"/>
      <c r="E513" s="550"/>
      <c r="F513" s="550"/>
      <c r="G513" s="551"/>
      <c r="H513" s="573" t="s">
        <v>182</v>
      </c>
      <c r="I513" s="573"/>
      <c r="J513" s="152" t="s">
        <v>183</v>
      </c>
      <c r="L513" s="316"/>
    </row>
    <row r="514" spans="1:12" x14ac:dyDescent="0.2">
      <c r="B514" s="552"/>
      <c r="C514" s="553"/>
      <c r="D514" s="553"/>
      <c r="E514" s="553"/>
      <c r="F514" s="553"/>
      <c r="G514" s="554"/>
      <c r="H514" s="536">
        <f>I536</f>
        <v>514.62</v>
      </c>
      <c r="I514" s="537"/>
      <c r="J514" s="143" t="s">
        <v>182</v>
      </c>
      <c r="L514" s="316"/>
    </row>
    <row r="515" spans="1:12" x14ac:dyDescent="0.2">
      <c r="A515" s="314" t="str">
        <f>VLOOKUP(B512,ORÇAMENTO_DES!B:L,4,0)</f>
        <v>15.2.1</v>
      </c>
      <c r="B515" s="538" t="s">
        <v>184</v>
      </c>
      <c r="C515" s="539"/>
      <c r="D515" s="539"/>
      <c r="E515" s="539"/>
      <c r="F515" s="539"/>
      <c r="G515" s="540"/>
      <c r="H515" s="541">
        <f>SUM(H514)</f>
        <v>514.62</v>
      </c>
      <c r="I515" s="542"/>
      <c r="J515" s="144"/>
      <c r="L515" s="316"/>
    </row>
    <row r="516" spans="1:12" ht="12.75" customHeight="1" x14ac:dyDescent="0.2">
      <c r="B516" s="141" t="str">
        <f>ORÇAMENTO_DES!B192</f>
        <v>15.2.2</v>
      </c>
      <c r="C516" s="140">
        <f>VLOOKUP(B516,ORÇAMENTO_DES!B:L,5,FALSE)</f>
        <v>1901003033</v>
      </c>
      <c r="D516" s="543" t="str">
        <f>VLOOKUP(B516,ORÇAMENTO_DES!B:L,6,FALSE)</f>
        <v>APLICACAO E LIXAMENTO DE MASSA ACRILICA EM PAREDES EM DUAS DEMAOS</v>
      </c>
      <c r="E516" s="543"/>
      <c r="F516" s="543"/>
      <c r="G516" s="543"/>
      <c r="H516" s="543"/>
      <c r="I516" s="543"/>
      <c r="J516" s="140" t="str">
        <f>VLOOKUP(B516,ORÇAMENTO_DES!B:L,7,FALSE)</f>
        <v>M2</v>
      </c>
      <c r="L516" s="316"/>
    </row>
    <row r="517" spans="1:12" x14ac:dyDescent="0.2">
      <c r="B517" s="549" t="s">
        <v>179</v>
      </c>
      <c r="C517" s="550"/>
      <c r="D517" s="550"/>
      <c r="E517" s="550"/>
      <c r="F517" s="550"/>
      <c r="G517" s="551"/>
      <c r="H517" s="573" t="s">
        <v>182</v>
      </c>
      <c r="I517" s="573"/>
      <c r="J517" s="152" t="s">
        <v>183</v>
      </c>
      <c r="L517" s="316"/>
    </row>
    <row r="518" spans="1:12" x14ac:dyDescent="0.2">
      <c r="B518" s="552"/>
      <c r="C518" s="553"/>
      <c r="D518" s="553"/>
      <c r="E518" s="553"/>
      <c r="F518" s="553"/>
      <c r="G518" s="554"/>
      <c r="H518" s="536">
        <f>I536</f>
        <v>514.62</v>
      </c>
      <c r="I518" s="537"/>
      <c r="J518" s="143" t="s">
        <v>182</v>
      </c>
      <c r="L518" s="316"/>
    </row>
    <row r="519" spans="1:12" x14ac:dyDescent="0.2">
      <c r="A519" s="314" t="str">
        <f>VLOOKUP(B516,ORÇAMENTO_DES!B:L,4,0)</f>
        <v>15.2.2</v>
      </c>
      <c r="B519" s="538" t="s">
        <v>184</v>
      </c>
      <c r="C519" s="539"/>
      <c r="D519" s="539"/>
      <c r="E519" s="539"/>
      <c r="F519" s="539"/>
      <c r="G519" s="540"/>
      <c r="H519" s="541">
        <f>SUM(H518)</f>
        <v>514.62</v>
      </c>
      <c r="I519" s="542"/>
      <c r="J519" s="144"/>
      <c r="L519" s="316"/>
    </row>
    <row r="520" spans="1:12" ht="12.75" customHeight="1" x14ac:dyDescent="0.2">
      <c r="B520" s="141" t="str">
        <f>ORÇAMENTO_DES!B193</f>
        <v>15.2.3</v>
      </c>
      <c r="C520" s="140" t="str">
        <f>VLOOKUP(B520,ORÇAMENTO_DES!B:L,5,FALSE)</f>
        <v>CPU 07</v>
      </c>
      <c r="D520" s="543" t="str">
        <f>VLOOKUP(B520,ORÇAMENTO_DES!B:L,6,FALSE)</f>
        <v>APLICAÇÃO MANUAL DE PINTURA COM TINTA ACRÍLICA LAVÁVEL EM PAREDES, DUAS DEMÃOS</v>
      </c>
      <c r="E520" s="543"/>
      <c r="F520" s="543"/>
      <c r="G520" s="543"/>
      <c r="H520" s="543"/>
      <c r="I520" s="543"/>
      <c r="J520" s="140" t="str">
        <f>VLOOKUP(B520,ORÇAMENTO_DES!B:L,7,FALSE)</f>
        <v>M2</v>
      </c>
      <c r="L520" s="316"/>
    </row>
    <row r="521" spans="1:12" ht="30" customHeight="1" x14ac:dyDescent="0.2">
      <c r="B521" s="581" t="s">
        <v>167</v>
      </c>
      <c r="C521" s="581"/>
      <c r="D521" s="581"/>
      <c r="E521" s="152" t="s">
        <v>192</v>
      </c>
      <c r="F521" s="152" t="s">
        <v>181</v>
      </c>
      <c r="G521" s="152" t="s">
        <v>182</v>
      </c>
      <c r="H521" s="171" t="s">
        <v>297</v>
      </c>
      <c r="I521" s="152" t="s">
        <v>487</v>
      </c>
      <c r="J521" s="152" t="s">
        <v>183</v>
      </c>
      <c r="L521" s="316"/>
    </row>
    <row r="522" spans="1:12" x14ac:dyDescent="0.2">
      <c r="B522" s="588" t="s">
        <v>610</v>
      </c>
      <c r="C522" s="588"/>
      <c r="D522" s="588"/>
      <c r="E522" s="142">
        <f>'BANCO DADOS ARQ'!C55</f>
        <v>27.4</v>
      </c>
      <c r="F522" s="153">
        <f>'BANCO DADOS ARQ'!D55</f>
        <v>3</v>
      </c>
      <c r="G522" s="142">
        <f>E522*F522</f>
        <v>82.199999999999989</v>
      </c>
      <c r="H522" s="189">
        <f>0.9*2.1*5+0.8*2.1*4+0.9*2.1+0.7*2.1*2</f>
        <v>21.000000000000004</v>
      </c>
      <c r="I522" s="174">
        <f>G522-H522</f>
        <v>61.199999999999989</v>
      </c>
      <c r="J522" s="556" t="s">
        <v>212</v>
      </c>
      <c r="L522" s="316"/>
    </row>
    <row r="523" spans="1:12" x14ac:dyDescent="0.2">
      <c r="B523" s="588" t="str">
        <f>'BANCO DADOS ARQ'!B56</f>
        <v>COORDENAÇÃO</v>
      </c>
      <c r="C523" s="588"/>
      <c r="D523" s="588"/>
      <c r="E523" s="142">
        <f>'BANCO DADOS ARQ'!C56</f>
        <v>13.05</v>
      </c>
      <c r="F523" s="153">
        <f>'BANCO DADOS ARQ'!D56</f>
        <v>3</v>
      </c>
      <c r="G523" s="142">
        <f t="shared" ref="G523:G535" si="17">E523*F523</f>
        <v>39.150000000000006</v>
      </c>
      <c r="H523" s="189">
        <f>0.9*2.1+1.6*0.6</f>
        <v>2.85</v>
      </c>
      <c r="I523" s="174">
        <f t="shared" ref="I523:I534" si="18">G523-H523</f>
        <v>36.300000000000004</v>
      </c>
      <c r="J523" s="557"/>
      <c r="L523" s="316"/>
    </row>
    <row r="524" spans="1:12" x14ac:dyDescent="0.2">
      <c r="B524" s="588" t="str">
        <f>'BANCO DADOS ARQ'!B57</f>
        <v>CORREDOR</v>
      </c>
      <c r="C524" s="588"/>
      <c r="D524" s="588"/>
      <c r="E524" s="142">
        <f>'BANCO DADOS ARQ'!C57</f>
        <v>7</v>
      </c>
      <c r="F524" s="153">
        <f>'BANCO DADOS ARQ'!D57</f>
        <v>3</v>
      </c>
      <c r="G524" s="142">
        <f t="shared" si="17"/>
        <v>21</v>
      </c>
      <c r="H524" s="189">
        <f>1.2*2.1+0.8*2.1+0.9*2.1+1*1.1</f>
        <v>7.1899999999999995</v>
      </c>
      <c r="I524" s="174">
        <f t="shared" si="18"/>
        <v>13.81</v>
      </c>
      <c r="J524" s="557"/>
      <c r="L524" s="316"/>
    </row>
    <row r="525" spans="1:12" x14ac:dyDescent="0.2">
      <c r="B525" s="588" t="str">
        <f>'BANCO DADOS ARQ'!B58</f>
        <v>CURATIVO</v>
      </c>
      <c r="C525" s="588"/>
      <c r="D525" s="588"/>
      <c r="E525" s="142">
        <f>'BANCO DADOS ARQ'!C58</f>
        <v>11.4</v>
      </c>
      <c r="F525" s="153">
        <f>'BANCO DADOS ARQ'!D58</f>
        <v>3</v>
      </c>
      <c r="G525" s="142">
        <f t="shared" si="17"/>
        <v>34.200000000000003</v>
      </c>
      <c r="H525" s="189">
        <f>0.9*2.1+1.6*0.6</f>
        <v>2.85</v>
      </c>
      <c r="I525" s="174">
        <f t="shared" si="18"/>
        <v>31.35</v>
      </c>
      <c r="J525" s="557"/>
      <c r="L525" s="316"/>
    </row>
    <row r="526" spans="1:12" x14ac:dyDescent="0.2">
      <c r="B526" s="588" t="str">
        <f>'BANCO DADOS ARQ'!B60</f>
        <v>ESPERA REUNIÃO/EDUC. SAÚDE</v>
      </c>
      <c r="C526" s="588"/>
      <c r="D526" s="588"/>
      <c r="E526" s="142">
        <v>40.42</v>
      </c>
      <c r="F526" s="153">
        <f>'BANCO DADOS ARQ'!D60</f>
        <v>3</v>
      </c>
      <c r="G526" s="142">
        <f t="shared" si="17"/>
        <v>121.26</v>
      </c>
      <c r="H526" s="189">
        <f>2*1.12+1.2*2.1+1.5*2.1+1.2*2.1+0.9*2.1*2+1.2*1.2+0.8*2.1+1.2*2.1</f>
        <v>19.850000000000001</v>
      </c>
      <c r="I526" s="174">
        <f t="shared" si="18"/>
        <v>101.41</v>
      </c>
      <c r="J526" s="557"/>
      <c r="L526" s="316"/>
    </row>
    <row r="527" spans="1:12" x14ac:dyDescent="0.2">
      <c r="B527" s="588" t="str">
        <f>'BANCO DADOS ARQ'!B61</f>
        <v>ESTERELIZAÇÃO</v>
      </c>
      <c r="C527" s="588"/>
      <c r="D527" s="588"/>
      <c r="E527" s="142">
        <f>'BANCO DADOS ARQ'!C61</f>
        <v>9.6999999999999993</v>
      </c>
      <c r="F527" s="153">
        <f>'BANCO DADOS ARQ'!D61</f>
        <v>3</v>
      </c>
      <c r="G527" s="142">
        <f t="shared" si="17"/>
        <v>29.099999999999998</v>
      </c>
      <c r="H527" s="189">
        <f>0.8*0.6+0.8*2.1</f>
        <v>2.16</v>
      </c>
      <c r="I527" s="174">
        <f t="shared" si="18"/>
        <v>26.939999999999998</v>
      </c>
      <c r="J527" s="557"/>
      <c r="L527" s="316"/>
    </row>
    <row r="528" spans="1:12" x14ac:dyDescent="0.2">
      <c r="B528" s="588" t="str">
        <f>'BANCO DADOS ARQ'!B62</f>
        <v>FARMÁCIA</v>
      </c>
      <c r="C528" s="588"/>
      <c r="D528" s="588"/>
      <c r="E528" s="142">
        <f>'BANCO DADOS ARQ'!C62</f>
        <v>8.9</v>
      </c>
      <c r="F528" s="153">
        <f>'BANCO DADOS ARQ'!D62</f>
        <v>3</v>
      </c>
      <c r="G528" s="142">
        <f t="shared" si="17"/>
        <v>26.700000000000003</v>
      </c>
      <c r="H528" s="189">
        <f>0.9*2.1+0.8*0.6</f>
        <v>2.37</v>
      </c>
      <c r="I528" s="174">
        <f t="shared" si="18"/>
        <v>24.330000000000002</v>
      </c>
      <c r="J528" s="557"/>
      <c r="L528" s="316"/>
    </row>
    <row r="529" spans="1:18" x14ac:dyDescent="0.2">
      <c r="B529" s="588" t="str">
        <f>'BANCO DADOS ARQ'!B63</f>
        <v>FARMÁCIA</v>
      </c>
      <c r="C529" s="588"/>
      <c r="D529" s="588"/>
      <c r="E529" s="142">
        <f>'BANCO DADOS ARQ'!C63</f>
        <v>9.4</v>
      </c>
      <c r="F529" s="153">
        <f>'BANCO DADOS ARQ'!D63</f>
        <v>3</v>
      </c>
      <c r="G529" s="142">
        <f t="shared" si="17"/>
        <v>28.200000000000003</v>
      </c>
      <c r="H529" s="189">
        <f>1.5*2.1+1*1.1</f>
        <v>4.25</v>
      </c>
      <c r="I529" s="174">
        <f t="shared" si="18"/>
        <v>23.950000000000003</v>
      </c>
      <c r="J529" s="557"/>
      <c r="L529" s="316"/>
    </row>
    <row r="530" spans="1:18" x14ac:dyDescent="0.2">
      <c r="B530" s="588" t="str">
        <f>'BANCO DADOS ARQ'!B64</f>
        <v>GAB. ODONTOLÓGICO</v>
      </c>
      <c r="C530" s="588"/>
      <c r="D530" s="588"/>
      <c r="E530" s="142">
        <f>'BANCO DADOS ARQ'!C64</f>
        <v>11.7</v>
      </c>
      <c r="F530" s="153">
        <f>'BANCO DADOS ARQ'!D64</f>
        <v>3</v>
      </c>
      <c r="G530" s="142">
        <f t="shared" si="17"/>
        <v>35.099999999999994</v>
      </c>
      <c r="H530" s="189">
        <f>1.6*0.6+0.9*2.1</f>
        <v>2.85</v>
      </c>
      <c r="I530" s="174">
        <f t="shared" si="18"/>
        <v>32.249999999999993</v>
      </c>
      <c r="J530" s="557"/>
      <c r="L530" s="316"/>
    </row>
    <row r="531" spans="1:18" x14ac:dyDescent="0.2">
      <c r="B531" s="588" t="str">
        <f>'BANCO DADOS ARQ'!B65</f>
        <v>PREVENTIVO</v>
      </c>
      <c r="C531" s="588"/>
      <c r="D531" s="588"/>
      <c r="E531" s="142">
        <f>'BANCO DADOS ARQ'!C65</f>
        <v>11.4</v>
      </c>
      <c r="F531" s="153">
        <f>'BANCO DADOS ARQ'!D65</f>
        <v>3</v>
      </c>
      <c r="G531" s="142">
        <f t="shared" si="17"/>
        <v>34.200000000000003</v>
      </c>
      <c r="H531" s="189">
        <f>1.6*0.6+1.2*0.6+0.9*2.1+0.7*2.1</f>
        <v>5.04</v>
      </c>
      <c r="I531" s="174">
        <f t="shared" si="18"/>
        <v>29.160000000000004</v>
      </c>
      <c r="J531" s="557"/>
      <c r="L531" s="316"/>
    </row>
    <row r="532" spans="1:18" x14ac:dyDescent="0.2">
      <c r="B532" s="588" t="str">
        <f>'BANCO DADOS ARQ'!B66</f>
        <v>RECEPÇÃO</v>
      </c>
      <c r="C532" s="588"/>
      <c r="D532" s="588"/>
      <c r="E532" s="142">
        <f>'BANCO DADOS ARQ'!C66</f>
        <v>9.1</v>
      </c>
      <c r="F532" s="153">
        <f>'BANCO DADOS ARQ'!D66</f>
        <v>3</v>
      </c>
      <c r="G532" s="142">
        <f t="shared" si="17"/>
        <v>27.299999999999997</v>
      </c>
      <c r="H532" s="189">
        <f>1.6*0.6+0.8*2.1</f>
        <v>2.64</v>
      </c>
      <c r="I532" s="174">
        <f t="shared" si="18"/>
        <v>24.659999999999997</v>
      </c>
      <c r="J532" s="557"/>
      <c r="L532" s="316"/>
    </row>
    <row r="533" spans="1:18" x14ac:dyDescent="0.2">
      <c r="B533" s="588" t="str">
        <f>'BANCO DADOS ARQ'!B67</f>
        <v>SALA DE REUNIÕES</v>
      </c>
      <c r="C533" s="588"/>
      <c r="D533" s="588"/>
      <c r="E533" s="142">
        <f>'BANCO DADOS ARQ'!C67</f>
        <v>17.8</v>
      </c>
      <c r="F533" s="153">
        <f>'BANCO DADOS ARQ'!D67</f>
        <v>3</v>
      </c>
      <c r="G533" s="142">
        <f t="shared" si="17"/>
        <v>53.400000000000006</v>
      </c>
      <c r="H533" s="189">
        <f>0.8*2.1+2*1.2*2</f>
        <v>6.48</v>
      </c>
      <c r="I533" s="174">
        <f t="shared" si="18"/>
        <v>46.92</v>
      </c>
      <c r="J533" s="557"/>
      <c r="L533" s="316"/>
    </row>
    <row r="534" spans="1:18" x14ac:dyDescent="0.2">
      <c r="B534" s="588" t="str">
        <f>'BANCO DADOS ARQ'!B68</f>
        <v>SALA DE VACINA</v>
      </c>
      <c r="C534" s="588"/>
      <c r="D534" s="588"/>
      <c r="E534" s="142">
        <f>'BANCO DADOS ARQ'!C68</f>
        <v>9.4</v>
      </c>
      <c r="F534" s="153">
        <f>'BANCO DADOS ARQ'!D68</f>
        <v>3</v>
      </c>
      <c r="G534" s="142">
        <f t="shared" si="17"/>
        <v>28.200000000000003</v>
      </c>
      <c r="H534" s="189">
        <f>0.8*2.1+0.8*0.6</f>
        <v>2.16</v>
      </c>
      <c r="I534" s="174">
        <f t="shared" si="18"/>
        <v>26.040000000000003</v>
      </c>
      <c r="J534" s="557"/>
      <c r="L534" s="316"/>
    </row>
    <row r="535" spans="1:18" x14ac:dyDescent="0.2">
      <c r="B535" s="588" t="str">
        <f>'BANCO DADOS ARQ'!B69</f>
        <v>TRIAGEM</v>
      </c>
      <c r="C535" s="588"/>
      <c r="D535" s="588"/>
      <c r="E535" s="142">
        <f>'BANCO DADOS ARQ'!C69</f>
        <v>13.05</v>
      </c>
      <c r="F535" s="153">
        <f>'BANCO DADOS ARQ'!D69</f>
        <v>3</v>
      </c>
      <c r="G535" s="142">
        <f t="shared" si="17"/>
        <v>39.150000000000006</v>
      </c>
      <c r="H535" s="189">
        <f>0.9*2.1+1.6*0.6</f>
        <v>2.85</v>
      </c>
      <c r="I535" s="174">
        <f>G535-H535</f>
        <v>36.300000000000004</v>
      </c>
      <c r="J535" s="557"/>
      <c r="L535" s="316"/>
    </row>
    <row r="536" spans="1:18" x14ac:dyDescent="0.2">
      <c r="A536" s="314" t="str">
        <f>VLOOKUP(B520,ORÇAMENTO_DES!B:L,4,0)</f>
        <v>15.2.3</v>
      </c>
      <c r="B536" s="538" t="s">
        <v>184</v>
      </c>
      <c r="C536" s="539"/>
      <c r="D536" s="539"/>
      <c r="E536" s="539"/>
      <c r="F536" s="539"/>
      <c r="G536" s="539"/>
      <c r="H536" s="540"/>
      <c r="I536" s="150">
        <f>SUM(I522:I535)</f>
        <v>514.62</v>
      </c>
      <c r="J536" s="144"/>
      <c r="L536" s="316"/>
    </row>
    <row r="537" spans="1:18" x14ac:dyDescent="0.2">
      <c r="B537" s="136" t="str">
        <f>ORÇAMENTO_DES!B194</f>
        <v>15.3</v>
      </c>
      <c r="C537" s="137"/>
      <c r="D537" s="138" t="str">
        <f>VLOOKUP(B537,ORÇAMENTO_DES!B:L,6,FALSE)</f>
        <v>PAREDES EXTERNAS</v>
      </c>
      <c r="E537" s="138"/>
      <c r="F537" s="138"/>
      <c r="G537" s="138"/>
      <c r="H537" s="138"/>
      <c r="I537" s="138"/>
      <c r="J537" s="139"/>
      <c r="L537" s="316"/>
    </row>
    <row r="538" spans="1:18" ht="30.75" customHeight="1" x14ac:dyDescent="0.2">
      <c r="B538" s="141" t="str">
        <f>ORÇAMENTO_DES!B195</f>
        <v>15.3.1</v>
      </c>
      <c r="C538" s="140">
        <f>VLOOKUP(B538,ORÇAMENTO_DES!B:L,5,FALSE)</f>
        <v>1901003505</v>
      </c>
      <c r="D538" s="543" t="str">
        <f>VLOOKUP(B538,ORÇAMENTO_DES!B:L,6,FALSE)</f>
        <v>REVESTIMENTO DE ACABAMENTO ARRANHADO, APLICADO COM DESEMPENADEIRA MALHA MEDIA, INCLUSIVE FUNDO PREPARADOR</v>
      </c>
      <c r="E538" s="543"/>
      <c r="F538" s="543"/>
      <c r="G538" s="543"/>
      <c r="H538" s="543"/>
      <c r="I538" s="543"/>
      <c r="J538" s="140" t="str">
        <f>VLOOKUP(B538,ORÇAMENTO_DES!B:L,7,FALSE)</f>
        <v>M2</v>
      </c>
      <c r="L538" s="316"/>
      <c r="N538" s="431"/>
      <c r="O538" s="105"/>
      <c r="P538" s="105"/>
      <c r="Q538" s="105"/>
      <c r="R538" s="105"/>
    </row>
    <row r="539" spans="1:18" s="432" customFormat="1" ht="30" customHeight="1" x14ac:dyDescent="0.2">
      <c r="B539" s="665" t="s">
        <v>179</v>
      </c>
      <c r="C539" s="666"/>
      <c r="D539" s="667"/>
      <c r="E539" s="196" t="s">
        <v>695</v>
      </c>
      <c r="F539" s="197" t="s">
        <v>181</v>
      </c>
      <c r="G539" s="197" t="s">
        <v>297</v>
      </c>
      <c r="H539" s="684" t="s">
        <v>182</v>
      </c>
      <c r="I539" s="684"/>
      <c r="J539" s="194" t="s">
        <v>183</v>
      </c>
      <c r="L539" s="433"/>
      <c r="N539" s="434"/>
      <c r="O539" s="435"/>
      <c r="P539" s="435"/>
      <c r="Q539" s="435"/>
      <c r="R539" s="435"/>
    </row>
    <row r="540" spans="1:18" ht="24.75" customHeight="1" x14ac:dyDescent="0.2">
      <c r="B540" s="612" t="s">
        <v>145</v>
      </c>
      <c r="C540" s="613"/>
      <c r="D540" s="614"/>
      <c r="E540" s="190">
        <v>72.02</v>
      </c>
      <c r="F540" s="190">
        <v>3.12</v>
      </c>
      <c r="G540" s="190">
        <f>1.2*0.6+0.8*0.6*2+1.6*0.6*7+1.2*1.2+1*0.6+2*1.2+1*2.5*2+0.9*2.1</f>
        <v>19.73</v>
      </c>
      <c r="H540" s="569">
        <f>E540*F540-G540</f>
        <v>204.97239999999999</v>
      </c>
      <c r="I540" s="569"/>
      <c r="J540" s="191" t="s">
        <v>489</v>
      </c>
      <c r="L540" s="316"/>
      <c r="N540" s="431"/>
      <c r="O540" s="105"/>
      <c r="P540" s="105"/>
      <c r="Q540" s="105"/>
      <c r="R540" s="105"/>
    </row>
    <row r="541" spans="1:18" ht="15" customHeight="1" x14ac:dyDescent="0.2">
      <c r="B541" s="612" t="s">
        <v>611</v>
      </c>
      <c r="C541" s="613"/>
      <c r="D541" s="614"/>
      <c r="E541" s="190">
        <v>7.66</v>
      </c>
      <c r="F541" s="190">
        <v>4.5999999999999996</v>
      </c>
      <c r="G541" s="190"/>
      <c r="H541" s="569">
        <f>(E541*F541)/2</f>
        <v>17.617999999999999</v>
      </c>
      <c r="I541" s="569"/>
      <c r="J541" s="598" t="s">
        <v>612</v>
      </c>
      <c r="L541" s="316"/>
      <c r="N541" s="431"/>
      <c r="O541" s="105"/>
      <c r="P541" s="105"/>
      <c r="Q541" s="105"/>
      <c r="R541" s="105"/>
    </row>
    <row r="542" spans="1:18" ht="15" customHeight="1" x14ac:dyDescent="0.2">
      <c r="B542" s="612" t="s">
        <v>613</v>
      </c>
      <c r="C542" s="613"/>
      <c r="D542" s="614"/>
      <c r="E542" s="190">
        <v>7.65</v>
      </c>
      <c r="F542" s="190">
        <v>1.7</v>
      </c>
      <c r="G542" s="190"/>
      <c r="H542" s="569">
        <f>(E542*F542)/2</f>
        <v>6.5025000000000004</v>
      </c>
      <c r="I542" s="569"/>
      <c r="J542" s="598"/>
      <c r="L542" s="316"/>
      <c r="N542" s="431"/>
      <c r="O542" s="105"/>
      <c r="P542" s="105"/>
      <c r="Q542" s="105"/>
      <c r="R542" s="105"/>
    </row>
    <row r="543" spans="1:18" ht="15" customHeight="1" x14ac:dyDescent="0.2">
      <c r="B543" s="612" t="s">
        <v>614</v>
      </c>
      <c r="C543" s="613"/>
      <c r="D543" s="614"/>
      <c r="E543" s="190">
        <v>8.1999999999999993</v>
      </c>
      <c r="F543" s="190">
        <v>2.15</v>
      </c>
      <c r="G543" s="190"/>
      <c r="H543" s="569">
        <f>(E543*F543)/2</f>
        <v>8.8149999999999995</v>
      </c>
      <c r="I543" s="569"/>
      <c r="J543" s="598"/>
      <c r="L543" s="316"/>
      <c r="N543" s="431"/>
      <c r="O543" s="105"/>
      <c r="P543" s="105"/>
      <c r="Q543" s="105"/>
      <c r="R543" s="105"/>
    </row>
    <row r="544" spans="1:18" ht="27.75" customHeight="1" x14ac:dyDescent="0.2">
      <c r="B544" s="612" t="s">
        <v>509</v>
      </c>
      <c r="C544" s="613"/>
      <c r="D544" s="614"/>
      <c r="E544" s="190"/>
      <c r="F544" s="190"/>
      <c r="G544" s="190"/>
      <c r="H544" s="569">
        <f>H176+(20*2)</f>
        <v>164.375</v>
      </c>
      <c r="I544" s="569"/>
      <c r="J544" s="192" t="s">
        <v>458</v>
      </c>
      <c r="L544" s="316"/>
      <c r="N544" s="431"/>
      <c r="O544" s="105"/>
      <c r="P544" s="105"/>
      <c r="Q544" s="105"/>
      <c r="R544" s="105"/>
    </row>
    <row r="545" spans="1:18" ht="15" customHeight="1" x14ac:dyDescent="0.2">
      <c r="A545" s="314" t="str">
        <f>VLOOKUP(B538,ORÇAMENTO_DES!B:L,4,0)</f>
        <v>15.3.1</v>
      </c>
      <c r="B545" s="544" t="s">
        <v>184</v>
      </c>
      <c r="C545" s="545"/>
      <c r="D545" s="545"/>
      <c r="E545" s="545"/>
      <c r="F545" s="545"/>
      <c r="G545" s="545"/>
      <c r="H545" s="683">
        <f>SUM(H540:I544)</f>
        <v>402.28289999999998</v>
      </c>
      <c r="I545" s="683"/>
      <c r="J545" s="193"/>
      <c r="L545" s="316"/>
      <c r="N545" s="431"/>
      <c r="O545" s="436"/>
      <c r="P545" s="105"/>
      <c r="Q545" s="105"/>
      <c r="R545" s="105"/>
    </row>
    <row r="546" spans="1:18" x14ac:dyDescent="0.2">
      <c r="B546" s="136" t="str">
        <f>ORÇAMENTO_DES!B196</f>
        <v>15.4</v>
      </c>
      <c r="C546" s="137"/>
      <c r="D546" s="138" t="str">
        <f>VLOOKUP(B546,ORÇAMENTO_DES!B:L,6,FALSE)</f>
        <v>TETO</v>
      </c>
      <c r="E546" s="138"/>
      <c r="F546" s="138"/>
      <c r="G546" s="138"/>
      <c r="H546" s="138"/>
      <c r="I546" s="138"/>
      <c r="J546" s="139"/>
      <c r="L546" s="316"/>
    </row>
    <row r="547" spans="1:18" ht="15" customHeight="1" x14ac:dyDescent="0.2">
      <c r="B547" s="141" t="str">
        <f>ORÇAMENTO_DES!B197</f>
        <v>15.4.1</v>
      </c>
      <c r="C547" s="140">
        <f>VLOOKUP(B547,ORÇAMENTO_DES!B:L,5,FALSE)</f>
        <v>88484</v>
      </c>
      <c r="D547" s="543" t="str">
        <f>VLOOKUP(B547,ORÇAMENTO_DES!B:L,6,FALSE)</f>
        <v>FUNDO SELADOR ACRÍLICO, APLICAÇÃO MANUAL EM TETO, UMA DEMÃO. AF_04/2023</v>
      </c>
      <c r="E547" s="543"/>
      <c r="F547" s="543"/>
      <c r="G547" s="543"/>
      <c r="H547" s="543"/>
      <c r="I547" s="543"/>
      <c r="J547" s="140" t="str">
        <f>VLOOKUP(B547,ORÇAMENTO_DES!B:L,7,FALSE)</f>
        <v>M2</v>
      </c>
      <c r="L547" s="316"/>
      <c r="N547" s="431"/>
      <c r="O547" s="105"/>
      <c r="P547" s="105"/>
      <c r="Q547" s="105"/>
      <c r="R547" s="105"/>
    </row>
    <row r="548" spans="1:18" ht="15" customHeight="1" x14ac:dyDescent="0.2">
      <c r="B548" s="665" t="s">
        <v>179</v>
      </c>
      <c r="C548" s="666"/>
      <c r="D548" s="666"/>
      <c r="E548" s="666"/>
      <c r="F548" s="666"/>
      <c r="G548" s="667"/>
      <c r="H548" s="684" t="s">
        <v>182</v>
      </c>
      <c r="I548" s="684"/>
      <c r="J548" s="194" t="s">
        <v>183</v>
      </c>
      <c r="L548" s="316"/>
      <c r="N548" s="431"/>
      <c r="O548" s="105"/>
      <c r="P548" s="105"/>
      <c r="Q548" s="105"/>
      <c r="R548" s="105"/>
    </row>
    <row r="549" spans="1:18" ht="15" customHeight="1" x14ac:dyDescent="0.2">
      <c r="B549" s="546" t="str">
        <f>'BANCO DADOS ARQ'!B82</f>
        <v>CIRCULAÇÃO</v>
      </c>
      <c r="C549" s="547"/>
      <c r="D549" s="547"/>
      <c r="E549" s="547"/>
      <c r="F549" s="547"/>
      <c r="G549" s="548"/>
      <c r="H549" s="569">
        <f>'BANCO DADOS ARQ'!C82</f>
        <v>14.37</v>
      </c>
      <c r="I549" s="569"/>
      <c r="J549" s="595" t="s">
        <v>182</v>
      </c>
      <c r="L549" s="316"/>
      <c r="N549" s="431"/>
      <c r="O549" s="105"/>
      <c r="P549" s="105"/>
      <c r="Q549" s="105"/>
      <c r="R549" s="105"/>
    </row>
    <row r="550" spans="1:18" ht="15" customHeight="1" x14ac:dyDescent="0.2">
      <c r="B550" s="546" t="str">
        <f>'BANCO DADOS ARQ'!B83</f>
        <v>COORDENAÇÃO</v>
      </c>
      <c r="C550" s="547"/>
      <c r="D550" s="547"/>
      <c r="E550" s="547"/>
      <c r="F550" s="547"/>
      <c r="G550" s="548"/>
      <c r="H550" s="569">
        <f>'BANCO DADOS ARQ'!C83</f>
        <v>10.63</v>
      </c>
      <c r="I550" s="569"/>
      <c r="J550" s="595"/>
      <c r="L550" s="316"/>
      <c r="N550" s="431"/>
      <c r="O550" s="105"/>
      <c r="P550" s="105"/>
      <c r="Q550" s="105"/>
      <c r="R550" s="105"/>
    </row>
    <row r="551" spans="1:18" ht="15" customHeight="1" x14ac:dyDescent="0.2">
      <c r="B551" s="546" t="str">
        <f>'BANCO DADOS ARQ'!B84</f>
        <v>COPA</v>
      </c>
      <c r="C551" s="547"/>
      <c r="D551" s="547"/>
      <c r="E551" s="547"/>
      <c r="F551" s="547"/>
      <c r="G551" s="548"/>
      <c r="H551" s="569">
        <f>'BANCO DADOS ARQ'!C84</f>
        <v>2.81</v>
      </c>
      <c r="I551" s="569"/>
      <c r="J551" s="595"/>
      <c r="L551" s="316"/>
      <c r="N551" s="431"/>
      <c r="O551" s="105"/>
      <c r="P551" s="105"/>
      <c r="Q551" s="105"/>
      <c r="R551" s="105"/>
    </row>
    <row r="552" spans="1:18" ht="15" customHeight="1" x14ac:dyDescent="0.2">
      <c r="B552" s="546" t="str">
        <f>'BANCO DADOS ARQ'!B85</f>
        <v>CORREDOR</v>
      </c>
      <c r="C552" s="547"/>
      <c r="D552" s="547"/>
      <c r="E552" s="547"/>
      <c r="F552" s="547"/>
      <c r="G552" s="548"/>
      <c r="H552" s="569">
        <f>'BANCO DADOS ARQ'!C85</f>
        <v>3.05</v>
      </c>
      <c r="I552" s="569"/>
      <c r="J552" s="595"/>
      <c r="L552" s="316"/>
      <c r="N552" s="431"/>
      <c r="O552" s="105"/>
      <c r="P552" s="105"/>
      <c r="Q552" s="105"/>
      <c r="R552" s="105"/>
    </row>
    <row r="553" spans="1:18" ht="15" customHeight="1" x14ac:dyDescent="0.2">
      <c r="B553" s="546" t="str">
        <f>'BANCO DADOS ARQ'!B86</f>
        <v>CURATIVO</v>
      </c>
      <c r="C553" s="547"/>
      <c r="D553" s="547"/>
      <c r="E553" s="547"/>
      <c r="F553" s="547"/>
      <c r="G553" s="548"/>
      <c r="H553" s="569">
        <f>'BANCO DADOS ARQ'!C86</f>
        <v>8.1199999999999992</v>
      </c>
      <c r="I553" s="569"/>
      <c r="J553" s="595"/>
      <c r="L553" s="316"/>
      <c r="N553" s="431"/>
      <c r="O553" s="105"/>
      <c r="P553" s="105"/>
      <c r="Q553" s="105"/>
      <c r="R553" s="105"/>
    </row>
    <row r="554" spans="1:18" ht="15" customHeight="1" x14ac:dyDescent="0.2">
      <c r="B554" s="546" t="str">
        <f>'BANCO DADOS ARQ'!B87</f>
        <v>DML</v>
      </c>
      <c r="C554" s="547"/>
      <c r="D554" s="547"/>
      <c r="E554" s="547"/>
      <c r="F554" s="547"/>
      <c r="G554" s="548"/>
      <c r="H554" s="569">
        <f>'BANCO DADOS ARQ'!C87</f>
        <v>3.45</v>
      </c>
      <c r="I554" s="569"/>
      <c r="J554" s="595"/>
      <c r="L554" s="316"/>
      <c r="N554" s="431"/>
      <c r="O554" s="105"/>
      <c r="P554" s="105"/>
      <c r="Q554" s="105"/>
      <c r="R554" s="105"/>
    </row>
    <row r="555" spans="1:18" ht="15" customHeight="1" x14ac:dyDescent="0.2">
      <c r="B555" s="546" t="str">
        <f>'BANCO DADOS ARQ'!B89</f>
        <v>ESPERA REUNIÃO/EDUC. SAÚDE</v>
      </c>
      <c r="C555" s="547"/>
      <c r="D555" s="547"/>
      <c r="E555" s="547"/>
      <c r="F555" s="547"/>
      <c r="G555" s="548"/>
      <c r="H555" s="569">
        <v>56.11</v>
      </c>
      <c r="I555" s="569"/>
      <c r="J555" s="595"/>
      <c r="L555" s="316"/>
      <c r="N555" s="431"/>
      <c r="O555" s="105"/>
      <c r="P555" s="105"/>
      <c r="Q555" s="105"/>
      <c r="R555" s="105"/>
    </row>
    <row r="556" spans="1:18" ht="15" customHeight="1" x14ac:dyDescent="0.2">
      <c r="B556" s="546" t="str">
        <f>'BANCO DADOS ARQ'!B90</f>
        <v>ESTERELIZAÇÃO</v>
      </c>
      <c r="C556" s="547"/>
      <c r="D556" s="547"/>
      <c r="E556" s="547"/>
      <c r="F556" s="547"/>
      <c r="G556" s="548"/>
      <c r="H556" s="569">
        <f>'BANCO DADOS ARQ'!C90</f>
        <v>5.55</v>
      </c>
      <c r="I556" s="569"/>
      <c r="J556" s="595"/>
      <c r="L556" s="316"/>
      <c r="N556" s="431"/>
      <c r="O556" s="105"/>
      <c r="P556" s="105"/>
      <c r="Q556" s="105"/>
      <c r="R556" s="105"/>
    </row>
    <row r="557" spans="1:18" ht="15" customHeight="1" x14ac:dyDescent="0.2">
      <c r="B557" s="546" t="str">
        <f>'BANCO DADOS ARQ'!B91</f>
        <v>FARMÁCIA</v>
      </c>
      <c r="C557" s="547"/>
      <c r="D557" s="547"/>
      <c r="E557" s="547"/>
      <c r="F557" s="547"/>
      <c r="G557" s="548"/>
      <c r="H557" s="569">
        <f>'BANCO DADOS ARQ'!C91</f>
        <v>5.27</v>
      </c>
      <c r="I557" s="569"/>
      <c r="J557" s="595"/>
      <c r="L557" s="316"/>
      <c r="N557" s="431"/>
      <c r="O557" s="105"/>
      <c r="P557" s="105"/>
      <c r="Q557" s="105"/>
      <c r="R557" s="105"/>
    </row>
    <row r="558" spans="1:18" ht="15" customHeight="1" x14ac:dyDescent="0.2">
      <c r="B558" s="546" t="str">
        <f>'BANCO DADOS ARQ'!B92</f>
        <v>GAB. ODONTOLÓGICO</v>
      </c>
      <c r="C558" s="547"/>
      <c r="D558" s="547"/>
      <c r="E558" s="547"/>
      <c r="F558" s="547"/>
      <c r="G558" s="548"/>
      <c r="H558" s="569">
        <f>'BANCO DADOS ARQ'!C92</f>
        <v>8.5500000000000007</v>
      </c>
      <c r="I558" s="569"/>
      <c r="J558" s="595"/>
      <c r="L558" s="316"/>
      <c r="N558" s="431"/>
      <c r="O558" s="105"/>
      <c r="P558" s="105"/>
      <c r="Q558" s="105"/>
      <c r="R558" s="105"/>
    </row>
    <row r="559" spans="1:18" ht="15" customHeight="1" x14ac:dyDescent="0.2">
      <c r="B559" s="546" t="str">
        <f>'BANCO DADOS ARQ'!B93</f>
        <v>LAVAGEM</v>
      </c>
      <c r="C559" s="547"/>
      <c r="D559" s="547"/>
      <c r="E559" s="547"/>
      <c r="F559" s="547"/>
      <c r="G559" s="548"/>
      <c r="H559" s="569">
        <f>'BANCO DADOS ARQ'!C93</f>
        <v>6.23</v>
      </c>
      <c r="I559" s="569"/>
      <c r="J559" s="595"/>
      <c r="L559" s="316"/>
      <c r="N559" s="431"/>
      <c r="O559" s="105"/>
      <c r="P559" s="105"/>
      <c r="Q559" s="105"/>
      <c r="R559" s="105"/>
    </row>
    <row r="560" spans="1:18" ht="15" customHeight="1" x14ac:dyDescent="0.2">
      <c r="B560" s="546" t="str">
        <f>'BANCO DADOS ARQ'!B94</f>
        <v>PREVENTIVO</v>
      </c>
      <c r="C560" s="547"/>
      <c r="D560" s="547"/>
      <c r="E560" s="547"/>
      <c r="F560" s="547"/>
      <c r="G560" s="548"/>
      <c r="H560" s="569">
        <f>'BANCO DADOS ARQ'!C94</f>
        <v>8.1199999999999992</v>
      </c>
      <c r="I560" s="569"/>
      <c r="J560" s="595"/>
      <c r="L560" s="316"/>
      <c r="N560" s="431"/>
      <c r="O560" s="105"/>
      <c r="P560" s="105"/>
      <c r="Q560" s="105"/>
      <c r="R560" s="105"/>
    </row>
    <row r="561" spans="1:18" ht="15" customHeight="1" x14ac:dyDescent="0.2">
      <c r="B561" s="546" t="str">
        <f>'BANCO DADOS ARQ'!B95</f>
        <v>RECEPÇÃO</v>
      </c>
      <c r="C561" s="547"/>
      <c r="D561" s="547"/>
      <c r="E561" s="547"/>
      <c r="F561" s="547"/>
      <c r="G561" s="548"/>
      <c r="H561" s="569">
        <f>'BANCO DADOS ARQ'!C95</f>
        <v>4.8499999999999996</v>
      </c>
      <c r="I561" s="569"/>
      <c r="J561" s="595"/>
      <c r="L561" s="316"/>
      <c r="N561" s="431"/>
      <c r="O561" s="105"/>
      <c r="P561" s="105"/>
      <c r="Q561" s="105"/>
      <c r="R561" s="105"/>
    </row>
    <row r="562" spans="1:18" ht="15" customHeight="1" x14ac:dyDescent="0.2">
      <c r="B562" s="546" t="str">
        <f>'BANCO DADOS ARQ'!B96</f>
        <v>SALA DE REUNIÕES</v>
      </c>
      <c r="C562" s="547"/>
      <c r="D562" s="547"/>
      <c r="E562" s="547"/>
      <c r="F562" s="547"/>
      <c r="G562" s="548"/>
      <c r="H562" s="569">
        <f>'BANCO DADOS ARQ'!C96</f>
        <v>19.8</v>
      </c>
      <c r="I562" s="569"/>
      <c r="J562" s="595"/>
      <c r="L562" s="316"/>
      <c r="N562" s="431"/>
      <c r="O562" s="105"/>
      <c r="P562" s="105"/>
      <c r="Q562" s="105"/>
      <c r="R562" s="105"/>
    </row>
    <row r="563" spans="1:18" ht="15" customHeight="1" x14ac:dyDescent="0.2">
      <c r="B563" s="546" t="str">
        <f>'BANCO DADOS ARQ'!B97</f>
        <v>SALA DE VACINA</v>
      </c>
      <c r="C563" s="547"/>
      <c r="D563" s="547"/>
      <c r="E563" s="547"/>
      <c r="F563" s="547"/>
      <c r="G563" s="548"/>
      <c r="H563" s="569">
        <f>'BANCO DADOS ARQ'!C97</f>
        <v>5.27</v>
      </c>
      <c r="I563" s="569"/>
      <c r="J563" s="595"/>
      <c r="L563" s="316"/>
      <c r="N563" s="431"/>
      <c r="O563" s="105"/>
      <c r="P563" s="105"/>
      <c r="Q563" s="105"/>
      <c r="R563" s="105"/>
    </row>
    <row r="564" spans="1:18" ht="15" customHeight="1" x14ac:dyDescent="0.2">
      <c r="B564" s="546" t="str">
        <f>'BANCO DADOS ARQ'!B98</f>
        <v>TRIAGEM</v>
      </c>
      <c r="C564" s="547"/>
      <c r="D564" s="547"/>
      <c r="E564" s="547"/>
      <c r="F564" s="547"/>
      <c r="G564" s="548"/>
      <c r="H564" s="569">
        <f>'BANCO DADOS ARQ'!C98</f>
        <v>10.63</v>
      </c>
      <c r="I564" s="569"/>
      <c r="J564" s="595"/>
      <c r="L564" s="316"/>
      <c r="N564" s="431"/>
      <c r="O564" s="105"/>
      <c r="P564" s="105"/>
      <c r="Q564" s="105"/>
      <c r="R564" s="105"/>
    </row>
    <row r="565" spans="1:18" ht="15" customHeight="1" x14ac:dyDescent="0.2">
      <c r="B565" s="546" t="str">
        <f>'BANCO DADOS ARQ'!B99</f>
        <v>UTILIDADES</v>
      </c>
      <c r="C565" s="547"/>
      <c r="D565" s="547"/>
      <c r="E565" s="547"/>
      <c r="F565" s="547"/>
      <c r="G565" s="548"/>
      <c r="H565" s="569">
        <f>'BANCO DADOS ARQ'!C99</f>
        <v>3.98</v>
      </c>
      <c r="I565" s="569"/>
      <c r="J565" s="595"/>
      <c r="L565" s="316"/>
      <c r="N565" s="431"/>
      <c r="O565" s="105"/>
      <c r="P565" s="105"/>
      <c r="Q565" s="105"/>
      <c r="R565" s="105"/>
    </row>
    <row r="566" spans="1:18" ht="15" customHeight="1" x14ac:dyDescent="0.2">
      <c r="B566" s="546" t="str">
        <f>'BANCO DADOS ARQ'!B100</f>
        <v>WC</v>
      </c>
      <c r="C566" s="547"/>
      <c r="D566" s="547"/>
      <c r="E566" s="547"/>
      <c r="F566" s="547"/>
      <c r="G566" s="548"/>
      <c r="H566" s="569">
        <f>'BANCO DADOS ARQ'!C100</f>
        <v>2.04</v>
      </c>
      <c r="I566" s="569"/>
      <c r="J566" s="595"/>
      <c r="L566" s="316"/>
      <c r="N566" s="431"/>
      <c r="O566" s="105"/>
      <c r="P566" s="105"/>
      <c r="Q566" s="105"/>
      <c r="R566" s="105"/>
    </row>
    <row r="567" spans="1:18" ht="15" customHeight="1" x14ac:dyDescent="0.2">
      <c r="B567" s="546" t="str">
        <f>'BANCO DADOS ARQ'!B101</f>
        <v>WC FUNC.</v>
      </c>
      <c r="C567" s="547"/>
      <c r="D567" s="547"/>
      <c r="E567" s="547"/>
      <c r="F567" s="547"/>
      <c r="G567" s="548"/>
      <c r="H567" s="569">
        <f>'BANCO DADOS ARQ'!C101</f>
        <v>2.04</v>
      </c>
      <c r="I567" s="569"/>
      <c r="J567" s="595"/>
      <c r="L567" s="316"/>
      <c r="N567" s="431"/>
      <c r="O567" s="105"/>
      <c r="P567" s="105"/>
      <c r="Q567" s="105"/>
      <c r="R567" s="105"/>
    </row>
    <row r="568" spans="1:18" ht="15" customHeight="1" x14ac:dyDescent="0.2">
      <c r="B568" s="546" t="str">
        <f>'BANCO DADOS ARQ'!B102</f>
        <v>WC PUBL. FEM.</v>
      </c>
      <c r="C568" s="547"/>
      <c r="D568" s="547"/>
      <c r="E568" s="547"/>
      <c r="F568" s="547"/>
      <c r="G568" s="548"/>
      <c r="H568" s="569">
        <f>'BANCO DADOS ARQ'!C102</f>
        <v>2.7</v>
      </c>
      <c r="I568" s="569"/>
      <c r="J568" s="595"/>
      <c r="L568" s="316"/>
      <c r="N568" s="431"/>
      <c r="O568" s="105"/>
      <c r="P568" s="105"/>
      <c r="Q568" s="105"/>
      <c r="R568" s="105"/>
    </row>
    <row r="569" spans="1:18" ht="15" customHeight="1" x14ac:dyDescent="0.2">
      <c r="B569" s="546" t="str">
        <f>'BANCO DADOS ARQ'!B103</f>
        <v>WC PUBL. MASC.</v>
      </c>
      <c r="C569" s="547"/>
      <c r="D569" s="547"/>
      <c r="E569" s="547"/>
      <c r="F569" s="547"/>
      <c r="G569" s="548"/>
      <c r="H569" s="569">
        <f>'BANCO DADOS ARQ'!C103</f>
        <v>2.7</v>
      </c>
      <c r="I569" s="569"/>
      <c r="J569" s="595"/>
      <c r="L569" s="316"/>
      <c r="N569" s="431"/>
      <c r="O569" s="105"/>
      <c r="P569" s="105"/>
      <c r="Q569" s="105"/>
      <c r="R569" s="105"/>
    </row>
    <row r="570" spans="1:18" ht="15" customHeight="1" x14ac:dyDescent="0.2">
      <c r="A570" s="314" t="str">
        <f>VLOOKUP(B547,ORÇAMENTO_DES!B:L,4,0)</f>
        <v>15.4.1</v>
      </c>
      <c r="B570" s="544" t="s">
        <v>184</v>
      </c>
      <c r="C570" s="545"/>
      <c r="D570" s="545"/>
      <c r="E570" s="545"/>
      <c r="F570" s="545"/>
      <c r="G570" s="545"/>
      <c r="H570" s="683">
        <f>SUM(H549:I569)</f>
        <v>186.26999999999995</v>
      </c>
      <c r="I570" s="683"/>
      <c r="J570" s="195"/>
      <c r="L570" s="316"/>
      <c r="N570" s="431"/>
      <c r="O570" s="436"/>
      <c r="P570" s="105"/>
      <c r="Q570" s="105"/>
      <c r="R570" s="105"/>
    </row>
    <row r="571" spans="1:18" ht="12.75" customHeight="1" x14ac:dyDescent="0.2">
      <c r="B571" s="141" t="str">
        <f>ORÇAMENTO_DES!B198</f>
        <v>15.4.2</v>
      </c>
      <c r="C571" s="140">
        <f>VLOOKUP(B571,ORÇAMENTO_DES!B:L,5,FALSE)</f>
        <v>88496</v>
      </c>
      <c r="D571" s="543" t="str">
        <f>VLOOKUP(B571,ORÇAMENTO_DES!B:L,6,FALSE)</f>
        <v>EMASSAMENTO COM MASSA LÁTEX, APLICAÇÃO EM TETO, DUAS DEMÃOS, LIXAMENTO MANUAL. AF_04/2023</v>
      </c>
      <c r="E571" s="543"/>
      <c r="F571" s="543"/>
      <c r="G571" s="543"/>
      <c r="H571" s="543"/>
      <c r="I571" s="543"/>
      <c r="J571" s="140" t="str">
        <f>VLOOKUP(B571,ORÇAMENTO_DES!B:L,7,FALSE)</f>
        <v>M2</v>
      </c>
      <c r="L571" s="316"/>
    </row>
    <row r="572" spans="1:18" s="432" customFormat="1" x14ac:dyDescent="0.2">
      <c r="B572" s="549" t="s">
        <v>179</v>
      </c>
      <c r="C572" s="550"/>
      <c r="D572" s="550"/>
      <c r="E572" s="550"/>
      <c r="F572" s="550"/>
      <c r="G572" s="551"/>
      <c r="H572" s="573" t="s">
        <v>182</v>
      </c>
      <c r="I572" s="573"/>
      <c r="J572" s="152" t="s">
        <v>183</v>
      </c>
      <c r="L572" s="433"/>
      <c r="N572" s="437"/>
    </row>
    <row r="573" spans="1:18" x14ac:dyDescent="0.2">
      <c r="B573" s="552"/>
      <c r="C573" s="553"/>
      <c r="D573" s="553"/>
      <c r="E573" s="553"/>
      <c r="F573" s="553"/>
      <c r="G573" s="554"/>
      <c r="H573" s="536">
        <f>H570</f>
        <v>186.26999999999995</v>
      </c>
      <c r="I573" s="537"/>
      <c r="J573" s="143" t="s">
        <v>182</v>
      </c>
      <c r="L573" s="316"/>
    </row>
    <row r="574" spans="1:18" x14ac:dyDescent="0.2">
      <c r="A574" s="314" t="str">
        <f>VLOOKUP(B571,ORÇAMENTO_DES!B:L,4,0)</f>
        <v>15.4.2</v>
      </c>
      <c r="B574" s="538" t="s">
        <v>184</v>
      </c>
      <c r="C574" s="539"/>
      <c r="D574" s="539"/>
      <c r="E574" s="539"/>
      <c r="F574" s="539"/>
      <c r="G574" s="540"/>
      <c r="H574" s="541">
        <f>SUM(H573)</f>
        <v>186.26999999999995</v>
      </c>
      <c r="I574" s="542"/>
      <c r="J574" s="144"/>
      <c r="L574" s="316"/>
    </row>
    <row r="575" spans="1:18" ht="12.75" customHeight="1" x14ac:dyDescent="0.2">
      <c r="B575" s="141" t="str">
        <f>ORÇAMENTO_DES!B199</f>
        <v>15.4.3</v>
      </c>
      <c r="C575" s="140">
        <f>VLOOKUP(B575,ORÇAMENTO_DES!B:L,5,FALSE)</f>
        <v>88488</v>
      </c>
      <c r="D575" s="543" t="str">
        <f>VLOOKUP(B575,ORÇAMENTO_DES!B:L,6,FALSE)</f>
        <v>PINTURA LÁTEX ACRÍLICA PREMIUM, APLICAÇÃO MANUAL EM TETO, DUAS DEMÃOS. AF_04/2023</v>
      </c>
      <c r="E575" s="543"/>
      <c r="F575" s="543"/>
      <c r="G575" s="543"/>
      <c r="H575" s="543"/>
      <c r="I575" s="543"/>
      <c r="J575" s="140" t="str">
        <f>VLOOKUP(B575,ORÇAMENTO_DES!B:L,7,FALSE)</f>
        <v>M2</v>
      </c>
      <c r="L575" s="316"/>
    </row>
    <row r="576" spans="1:18" s="432" customFormat="1" x14ac:dyDescent="0.2">
      <c r="B576" s="549" t="s">
        <v>179</v>
      </c>
      <c r="C576" s="550"/>
      <c r="D576" s="550"/>
      <c r="E576" s="550"/>
      <c r="F576" s="550"/>
      <c r="G576" s="551"/>
      <c r="H576" s="573" t="s">
        <v>182</v>
      </c>
      <c r="I576" s="573"/>
      <c r="J576" s="152" t="s">
        <v>183</v>
      </c>
      <c r="L576" s="433"/>
      <c r="N576" s="437"/>
    </row>
    <row r="577" spans="1:12" x14ac:dyDescent="0.2">
      <c r="B577" s="552"/>
      <c r="C577" s="553"/>
      <c r="D577" s="553"/>
      <c r="E577" s="553"/>
      <c r="F577" s="553"/>
      <c r="G577" s="554"/>
      <c r="H577" s="536">
        <f>H573</f>
        <v>186.26999999999995</v>
      </c>
      <c r="I577" s="537"/>
      <c r="J577" s="143" t="s">
        <v>182</v>
      </c>
      <c r="L577" s="316"/>
    </row>
    <row r="578" spans="1:12" x14ac:dyDescent="0.2">
      <c r="A578" s="314" t="str">
        <f>VLOOKUP(B575,ORÇAMENTO_DES!B:L,4,0)</f>
        <v>15.4.3</v>
      </c>
      <c r="B578" s="538" t="s">
        <v>184</v>
      </c>
      <c r="C578" s="539"/>
      <c r="D578" s="539"/>
      <c r="E578" s="539"/>
      <c r="F578" s="539"/>
      <c r="G578" s="540"/>
      <c r="H578" s="541">
        <f>H574</f>
        <v>186.26999999999995</v>
      </c>
      <c r="I578" s="542"/>
      <c r="J578" s="144"/>
      <c r="L578" s="316"/>
    </row>
    <row r="579" spans="1:12" x14ac:dyDescent="0.2">
      <c r="B579" s="132" t="str">
        <f>ORÇAMENTO_DES!B201</f>
        <v>16.</v>
      </c>
      <c r="C579" s="133"/>
      <c r="D579" s="134" t="s">
        <v>211</v>
      </c>
      <c r="E579" s="134"/>
      <c r="F579" s="134"/>
      <c r="G579" s="134"/>
      <c r="H579" s="134"/>
      <c r="I579" s="134"/>
      <c r="J579" s="135"/>
      <c r="L579" s="316"/>
    </row>
    <row r="580" spans="1:12" x14ac:dyDescent="0.2">
      <c r="B580" s="136" t="str">
        <f>ORÇAMENTO_DES!B202</f>
        <v>16.1</v>
      </c>
      <c r="C580" s="137"/>
      <c r="D580" s="138" t="str">
        <f>VLOOKUP(B580,ORÇAMENTO_DES!B:L,6,FALSE)</f>
        <v>PEDRAS</v>
      </c>
      <c r="E580" s="138"/>
      <c r="F580" s="138"/>
      <c r="G580" s="138"/>
      <c r="H580" s="138"/>
      <c r="I580" s="138"/>
      <c r="J580" s="139"/>
      <c r="L580" s="316"/>
    </row>
    <row r="581" spans="1:12" ht="12.75" customHeight="1" x14ac:dyDescent="0.2">
      <c r="B581" s="141" t="str">
        <f>ORÇAMENTO_DES!B203</f>
        <v>16.1.2</v>
      </c>
      <c r="C581" s="140">
        <f>VLOOKUP(B581,ORÇAMENTO_DES!B:L,5,FALSE)</f>
        <v>98689</v>
      </c>
      <c r="D581" s="543" t="str">
        <f>VLOOKUP(B581,ORÇAMENTO_DES!B:L,6,FALSE)</f>
        <v>SOLEIRA EM GRANITO, LARGURA 15 CM, ESPESSURA 2,0 CM. AF_09/2020</v>
      </c>
      <c r="E581" s="543"/>
      <c r="F581" s="543"/>
      <c r="G581" s="543"/>
      <c r="H581" s="543"/>
      <c r="I581" s="543"/>
      <c r="J581" s="140" t="str">
        <f>VLOOKUP(B581,ORÇAMENTO_DES!B:L,7,FALSE)</f>
        <v>M</v>
      </c>
      <c r="L581" s="316"/>
    </row>
    <row r="582" spans="1:12" x14ac:dyDescent="0.2">
      <c r="B582" s="549" t="s">
        <v>179</v>
      </c>
      <c r="C582" s="550"/>
      <c r="D582" s="550"/>
      <c r="E582" s="550"/>
      <c r="F582" s="550"/>
      <c r="G582" s="551"/>
      <c r="H582" s="573" t="s">
        <v>188</v>
      </c>
      <c r="I582" s="573"/>
      <c r="J582" s="152" t="s">
        <v>183</v>
      </c>
      <c r="L582" s="316"/>
    </row>
    <row r="583" spans="1:12" ht="15" customHeight="1" x14ac:dyDescent="0.2">
      <c r="B583" s="552" t="s">
        <v>624</v>
      </c>
      <c r="C583" s="553"/>
      <c r="D583" s="553"/>
      <c r="E583" s="553"/>
      <c r="F583" s="553"/>
      <c r="G583" s="554"/>
      <c r="H583" s="536">
        <v>0.9</v>
      </c>
      <c r="I583" s="537"/>
      <c r="J583" s="570" t="s">
        <v>188</v>
      </c>
      <c r="L583" s="316"/>
    </row>
    <row r="584" spans="1:12" x14ac:dyDescent="0.2">
      <c r="B584" s="552" t="s">
        <v>625</v>
      </c>
      <c r="C584" s="553"/>
      <c r="D584" s="553"/>
      <c r="E584" s="553"/>
      <c r="F584" s="553"/>
      <c r="G584" s="554"/>
      <c r="H584" s="536">
        <v>1.2</v>
      </c>
      <c r="I584" s="537"/>
      <c r="J584" s="571"/>
      <c r="L584" s="316"/>
    </row>
    <row r="585" spans="1:12" x14ac:dyDescent="0.2">
      <c r="B585" s="552" t="s">
        <v>626</v>
      </c>
      <c r="C585" s="553"/>
      <c r="D585" s="553"/>
      <c r="E585" s="553"/>
      <c r="F585" s="553"/>
      <c r="G585" s="554"/>
      <c r="H585" s="536">
        <v>1.2</v>
      </c>
      <c r="I585" s="537"/>
      <c r="J585" s="571"/>
      <c r="L585" s="316"/>
    </row>
    <row r="586" spans="1:12" x14ac:dyDescent="0.2">
      <c r="B586" s="552" t="s">
        <v>627</v>
      </c>
      <c r="C586" s="553"/>
      <c r="D586" s="553"/>
      <c r="E586" s="553"/>
      <c r="F586" s="553"/>
      <c r="G586" s="554"/>
      <c r="H586" s="536">
        <f>0.9*2</f>
        <v>1.8</v>
      </c>
      <c r="I586" s="537"/>
      <c r="J586" s="571"/>
      <c r="L586" s="316"/>
    </row>
    <row r="587" spans="1:12" x14ac:dyDescent="0.2">
      <c r="B587" s="552" t="s">
        <v>628</v>
      </c>
      <c r="C587" s="553"/>
      <c r="D587" s="553"/>
      <c r="E587" s="553"/>
      <c r="F587" s="553"/>
      <c r="G587" s="554"/>
      <c r="H587" s="536">
        <v>0.9</v>
      </c>
      <c r="I587" s="537"/>
      <c r="J587" s="572"/>
      <c r="L587" s="316"/>
    </row>
    <row r="588" spans="1:12" x14ac:dyDescent="0.2">
      <c r="A588" s="314" t="str">
        <f>VLOOKUP(B581,ORÇAMENTO_DES!B:L,4,0)</f>
        <v>16.1.2</v>
      </c>
      <c r="B588" s="538" t="s">
        <v>184</v>
      </c>
      <c r="C588" s="539"/>
      <c r="D588" s="539"/>
      <c r="E588" s="539"/>
      <c r="F588" s="539"/>
      <c r="G588" s="540"/>
      <c r="H588" s="541">
        <f>SUM(H583:I587)</f>
        <v>6</v>
      </c>
      <c r="I588" s="542"/>
      <c r="J588" s="144"/>
      <c r="L588" s="316"/>
    </row>
    <row r="589" spans="1:12" x14ac:dyDescent="0.2">
      <c r="B589" s="136" t="str">
        <f>ORÇAMENTO_DES!B204</f>
        <v>16.2</v>
      </c>
      <c r="C589" s="137"/>
      <c r="D589" s="138" t="str">
        <f>VLOOKUP(B589,ORÇAMENTO_DES!B:L,6,FALSE)</f>
        <v>BANCADAS</v>
      </c>
      <c r="E589" s="138"/>
      <c r="F589" s="138"/>
      <c r="G589" s="138"/>
      <c r="H589" s="138"/>
      <c r="I589" s="138"/>
      <c r="J589" s="139"/>
      <c r="L589" s="316"/>
    </row>
    <row r="590" spans="1:12" ht="12.75" customHeight="1" x14ac:dyDescent="0.2">
      <c r="B590" s="141" t="str">
        <f>ORÇAMENTO_DES!B205</f>
        <v>16.2.1</v>
      </c>
      <c r="C590" s="140">
        <f>VLOOKUP(B590,ORÇAMENTO_DES!B:L,5,FALSE)</f>
        <v>2001003023</v>
      </c>
      <c r="D590" s="543" t="str">
        <f>VLOOKUP(B590,ORÇAMENTO_DES!B:L,6,FALSE)</f>
        <v>BANCADA DE GRANITO CINZA ANDORINHA, COM ACABAMENTO RETO SIMPLES, ESPESSURA DE 2,5CM</v>
      </c>
      <c r="E590" s="543"/>
      <c r="F590" s="543"/>
      <c r="G590" s="543"/>
      <c r="H590" s="543"/>
      <c r="I590" s="543"/>
      <c r="J590" s="140" t="str">
        <f>VLOOKUP(B590,ORÇAMENTO_DES!B:L,7,FALSE)</f>
        <v>M2</v>
      </c>
      <c r="L590" s="316"/>
    </row>
    <row r="591" spans="1:12" ht="15" customHeight="1" x14ac:dyDescent="0.2">
      <c r="B591" s="665" t="s">
        <v>179</v>
      </c>
      <c r="C591" s="666"/>
      <c r="D591" s="667"/>
      <c r="E591" s="196" t="s">
        <v>206</v>
      </c>
      <c r="F591" s="197" t="s">
        <v>188</v>
      </c>
      <c r="G591" s="197" t="s">
        <v>180</v>
      </c>
      <c r="H591" s="593" t="s">
        <v>193</v>
      </c>
      <c r="I591" s="594"/>
      <c r="J591" s="194" t="s">
        <v>183</v>
      </c>
      <c r="L591" s="316"/>
    </row>
    <row r="592" spans="1:12" ht="161.25" customHeight="1" x14ac:dyDescent="0.2">
      <c r="B592" s="590"/>
      <c r="C592" s="591"/>
      <c r="D592" s="592"/>
      <c r="E592" s="198" t="s">
        <v>579</v>
      </c>
      <c r="F592" s="199">
        <v>2.1</v>
      </c>
      <c r="G592" s="199">
        <v>0.6</v>
      </c>
      <c r="H592" s="569">
        <f t="shared" ref="H592" si="19">F592*G592</f>
        <v>1.26</v>
      </c>
      <c r="I592" s="569"/>
      <c r="J592" s="200" t="s">
        <v>191</v>
      </c>
      <c r="L592" s="316"/>
    </row>
    <row r="593" spans="1:12" ht="15" customHeight="1" x14ac:dyDescent="0.2">
      <c r="A593" s="314" t="str">
        <f>VLOOKUP(B590,ORÇAMENTO_DES!B:L,4,0)</f>
        <v>16.2.1</v>
      </c>
      <c r="B593" s="574" t="s">
        <v>184</v>
      </c>
      <c r="C593" s="574"/>
      <c r="D593" s="574"/>
      <c r="E593" s="574"/>
      <c r="F593" s="574"/>
      <c r="G593" s="574"/>
      <c r="H593" s="584">
        <f>SUM(H592:I592)</f>
        <v>1.26</v>
      </c>
      <c r="I593" s="585"/>
      <c r="J593" s="171"/>
      <c r="L593" s="316"/>
    </row>
    <row r="594" spans="1:12" ht="37.5" customHeight="1" x14ac:dyDescent="0.2">
      <c r="A594" s="314"/>
      <c r="B594" s="141" t="str">
        <f>ORÇAMENTO_DES!B206</f>
        <v>16.2.2</v>
      </c>
      <c r="C594" s="140">
        <f>VLOOKUP(B594,ORÇAMENTO_DES!B:L,5,FALSE)</f>
        <v>100862</v>
      </c>
      <c r="D594" s="543" t="str">
        <f>VLOOKUP(B594,ORÇAMENTO_DES!B:L,6,FALSE)</f>
        <v>SUPORTE MÃO FRANCESA EM ACO, ABAS IGUAIS 40 CM, CAPACIDADE MINIMA 70 KG, BRANCO - FORNECIMENTO E INSTALAÇÃO. AF_01/2020</v>
      </c>
      <c r="E594" s="543"/>
      <c r="F594" s="543"/>
      <c r="G594" s="543"/>
      <c r="H594" s="543"/>
      <c r="I594" s="543"/>
      <c r="J594" s="140" t="str">
        <f>VLOOKUP(B594,ORÇAMENTO_DES!B:L,7,FALSE)</f>
        <v>UN</v>
      </c>
      <c r="L594" s="316"/>
    </row>
    <row r="595" spans="1:12" ht="15" customHeight="1" x14ac:dyDescent="0.2">
      <c r="A595" s="314"/>
      <c r="B595" s="549" t="s">
        <v>179</v>
      </c>
      <c r="C595" s="550"/>
      <c r="D595" s="550"/>
      <c r="E595" s="550"/>
      <c r="F595" s="550"/>
      <c r="G595" s="551"/>
      <c r="H595" s="615" t="s">
        <v>36</v>
      </c>
      <c r="I595" s="616"/>
      <c r="J595" s="152" t="s">
        <v>183</v>
      </c>
      <c r="L595" s="316"/>
    </row>
    <row r="596" spans="1:12" ht="15" customHeight="1" x14ac:dyDescent="0.2">
      <c r="A596" s="314"/>
      <c r="B596" s="568" t="str">
        <f>E592</f>
        <v>TRIAGEM</v>
      </c>
      <c r="C596" s="553"/>
      <c r="D596" s="553"/>
      <c r="E596" s="553"/>
      <c r="F596" s="553"/>
      <c r="G596" s="554"/>
      <c r="H596" s="586">
        <v>2</v>
      </c>
      <c r="I596" s="587"/>
      <c r="J596" s="201" t="s">
        <v>36</v>
      </c>
      <c r="L596" s="316"/>
    </row>
    <row r="597" spans="1:12" ht="15" customHeight="1" x14ac:dyDescent="0.2">
      <c r="A597" s="314" t="str">
        <f>VLOOKUP(B594,ORÇAMENTO_DES!B:L,4,0)</f>
        <v>16.2.2</v>
      </c>
      <c r="B597" s="538" t="s">
        <v>184</v>
      </c>
      <c r="C597" s="539"/>
      <c r="D597" s="539"/>
      <c r="E597" s="539"/>
      <c r="F597" s="539"/>
      <c r="G597" s="540"/>
      <c r="H597" s="541">
        <f>SUM(H596:I596)</f>
        <v>2</v>
      </c>
      <c r="I597" s="542"/>
      <c r="J597" s="144"/>
      <c r="L597" s="316"/>
    </row>
    <row r="598" spans="1:12" ht="12.75" customHeight="1" x14ac:dyDescent="0.2">
      <c r="B598" s="141" t="str">
        <f>ORÇAMENTO_DES!B207</f>
        <v>16.2.3</v>
      </c>
      <c r="C598" s="140">
        <f>VLOOKUP(B598,ORÇAMENTO_DES!B:L,5,FALSE)</f>
        <v>2001003026</v>
      </c>
      <c r="D598" s="543" t="str">
        <f>VLOOKUP(B598,ORÇAMENTO_DES!B:L,6,FALSE)</f>
        <v>FRONTAO/ESPELHO EM GRANITO CINZA ANDORINHA COM H=10CM, ESP=2CM</v>
      </c>
      <c r="E598" s="543"/>
      <c r="F598" s="543"/>
      <c r="G598" s="543"/>
      <c r="H598" s="543"/>
      <c r="I598" s="543"/>
      <c r="J598" s="140" t="str">
        <f>VLOOKUP(B598,ORÇAMENTO_DES!B:L,7,FALSE)</f>
        <v>M</v>
      </c>
      <c r="L598" s="316"/>
    </row>
    <row r="599" spans="1:12" x14ac:dyDescent="0.2">
      <c r="B599" s="549" t="s">
        <v>179</v>
      </c>
      <c r="C599" s="550"/>
      <c r="D599" s="550"/>
      <c r="E599" s="550"/>
      <c r="F599" s="550"/>
      <c r="G599" s="551"/>
      <c r="H599" s="573" t="s">
        <v>188</v>
      </c>
      <c r="I599" s="573"/>
      <c r="J599" s="152" t="s">
        <v>183</v>
      </c>
      <c r="L599" s="316"/>
    </row>
    <row r="600" spans="1:12" x14ac:dyDescent="0.2">
      <c r="B600" s="568" t="str">
        <f>E592</f>
        <v>TRIAGEM</v>
      </c>
      <c r="C600" s="553"/>
      <c r="D600" s="553"/>
      <c r="E600" s="553"/>
      <c r="F600" s="553"/>
      <c r="G600" s="554"/>
      <c r="H600" s="536">
        <f>F592</f>
        <v>2.1</v>
      </c>
      <c r="I600" s="537"/>
      <c r="J600" s="201" t="s">
        <v>188</v>
      </c>
      <c r="L600" s="316"/>
    </row>
    <row r="601" spans="1:12" x14ac:dyDescent="0.2">
      <c r="A601" s="314" t="str">
        <f>VLOOKUP(B598,ORÇAMENTO_DES!B:L,4,0)</f>
        <v>16.2.3</v>
      </c>
      <c r="B601" s="538" t="s">
        <v>184</v>
      </c>
      <c r="C601" s="539"/>
      <c r="D601" s="539"/>
      <c r="E601" s="539"/>
      <c r="F601" s="539"/>
      <c r="G601" s="540"/>
      <c r="H601" s="541">
        <f>SUM(H600:I600)</f>
        <v>2.1</v>
      </c>
      <c r="I601" s="542"/>
      <c r="J601" s="144"/>
      <c r="L601" s="316"/>
    </row>
    <row r="602" spans="1:12" x14ac:dyDescent="0.2">
      <c r="B602" s="132" t="str">
        <f>ORÇAMENTO_DES!B209</f>
        <v>17.</v>
      </c>
      <c r="C602" s="133"/>
      <c r="D602" s="134" t="str">
        <f>VLOOKUP(B602,ORÇAMENTO_DES!B:L,6,FALSE)</f>
        <v>SERVIÇOS COMPLEMENTARES</v>
      </c>
      <c r="E602" s="134"/>
      <c r="F602" s="134"/>
      <c r="G602" s="134"/>
      <c r="H602" s="134"/>
      <c r="I602" s="134"/>
      <c r="J602" s="135"/>
      <c r="L602" s="316"/>
    </row>
    <row r="603" spans="1:12" x14ac:dyDescent="0.2">
      <c r="B603" s="136" t="str">
        <f>ORÇAMENTO_DES!B210</f>
        <v>17.1</v>
      </c>
      <c r="C603" s="137"/>
      <c r="D603" s="138" t="str">
        <f>VLOOKUP(B603,ORÇAMENTO_DES!B:L,6,FALSE)</f>
        <v>SERVIÇOS COMPLEMENTARES</v>
      </c>
      <c r="E603" s="138"/>
      <c r="F603" s="138"/>
      <c r="G603" s="138"/>
      <c r="H603" s="138"/>
      <c r="I603" s="138"/>
      <c r="J603" s="139"/>
      <c r="L603" s="316"/>
    </row>
    <row r="604" spans="1:12" ht="12.75" customHeight="1" x14ac:dyDescent="0.2">
      <c r="B604" s="141" t="str">
        <f>ORÇAMENTO_DES!B211</f>
        <v>17.1.1</v>
      </c>
      <c r="C604" s="140">
        <f>VLOOKUP(B604,ORÇAMENTO_DES!B:L,5,FALSE)</f>
        <v>2001003044</v>
      </c>
      <c r="D604" s="543" t="str">
        <f>VLOOKUP(B604,ORÇAMENTO_DES!B:L,6,FALSE)</f>
        <v>PLACA DE SINALIZACAO EM ACRILICO ATE 240 CM2 COM 10 LETRAS, PARA PORTAS</v>
      </c>
      <c r="E604" s="543"/>
      <c r="F604" s="543"/>
      <c r="G604" s="543"/>
      <c r="H604" s="543"/>
      <c r="I604" s="543"/>
      <c r="J604" s="140" t="str">
        <f>VLOOKUP(B604,ORÇAMENTO_DES!B:L,7,FALSE)</f>
        <v>UN</v>
      </c>
      <c r="L604" s="316"/>
    </row>
    <row r="605" spans="1:12" x14ac:dyDescent="0.2">
      <c r="B605" s="549" t="s">
        <v>179</v>
      </c>
      <c r="C605" s="550"/>
      <c r="D605" s="550"/>
      <c r="E605" s="550"/>
      <c r="F605" s="550"/>
      <c r="G605" s="551"/>
      <c r="H605" s="573" t="s">
        <v>36</v>
      </c>
      <c r="I605" s="573"/>
      <c r="J605" s="152" t="s">
        <v>183</v>
      </c>
      <c r="L605" s="316"/>
    </row>
    <row r="606" spans="1:12" x14ac:dyDescent="0.2">
      <c r="B606" s="552"/>
      <c r="C606" s="553"/>
      <c r="D606" s="553"/>
      <c r="E606" s="553"/>
      <c r="F606" s="553"/>
      <c r="G606" s="554"/>
      <c r="H606" s="536">
        <v>22</v>
      </c>
      <c r="I606" s="537"/>
      <c r="J606" s="143" t="s">
        <v>36</v>
      </c>
      <c r="L606" s="316"/>
    </row>
    <row r="607" spans="1:12" x14ac:dyDescent="0.2">
      <c r="A607" s="314" t="str">
        <f>VLOOKUP(B604,ORÇAMENTO_DES!B:L,4,0)</f>
        <v>17.1.1</v>
      </c>
      <c r="B607" s="538" t="s">
        <v>184</v>
      </c>
      <c r="C607" s="539"/>
      <c r="D607" s="539"/>
      <c r="E607" s="539"/>
      <c r="F607" s="539"/>
      <c r="G607" s="540"/>
      <c r="H607" s="541">
        <f>SUM(H606)</f>
        <v>22</v>
      </c>
      <c r="I607" s="542"/>
      <c r="J607" s="144"/>
      <c r="L607" s="316"/>
    </row>
    <row r="608" spans="1:12" ht="12.75" customHeight="1" x14ac:dyDescent="0.2">
      <c r="B608" s="141" t="str">
        <f>ORÇAMENTO_DES!B212</f>
        <v>17.1.2</v>
      </c>
      <c r="C608" s="140" t="str">
        <f>VLOOKUP(B608,ORÇAMENTO_DES!B:L,5,FALSE)</f>
        <v>CT 01</v>
      </c>
      <c r="D608" s="543" t="str">
        <f>VLOOKUP(B608,ORÇAMENTO_DES!B:L,6,FALSE)</f>
        <v>LETREIRO EM ACM, COM A ESCRITA "ESF II LUIZ AUGUSTO MIRANDA CODORNIZ" COM ILUMINÇÃO ATRÁS DAS LETRAS - FORNECIMENTO E INSTALAÇÃO</v>
      </c>
      <c r="E608" s="543"/>
      <c r="F608" s="543"/>
      <c r="G608" s="543"/>
      <c r="H608" s="543"/>
      <c r="I608" s="543"/>
      <c r="J608" s="140" t="str">
        <f>VLOOKUP(B608,ORÇAMENTO_DES!B:L,7,FALSE)</f>
        <v>UN</v>
      </c>
      <c r="L608" s="316"/>
    </row>
    <row r="609" spans="1:12" x14ac:dyDescent="0.2">
      <c r="B609" s="549" t="s">
        <v>179</v>
      </c>
      <c r="C609" s="550"/>
      <c r="D609" s="550"/>
      <c r="E609" s="550"/>
      <c r="F609" s="550"/>
      <c r="G609" s="551"/>
      <c r="H609" s="573" t="s">
        <v>36</v>
      </c>
      <c r="I609" s="573"/>
      <c r="J609" s="152" t="s">
        <v>183</v>
      </c>
      <c r="L609" s="316"/>
    </row>
    <row r="610" spans="1:12" x14ac:dyDescent="0.2">
      <c r="B610" s="552"/>
      <c r="C610" s="553"/>
      <c r="D610" s="553"/>
      <c r="E610" s="553"/>
      <c r="F610" s="553"/>
      <c r="G610" s="554"/>
      <c r="H610" s="536">
        <v>1</v>
      </c>
      <c r="I610" s="537"/>
      <c r="J610" s="143" t="s">
        <v>36</v>
      </c>
      <c r="L610" s="316"/>
    </row>
    <row r="611" spans="1:12" x14ac:dyDescent="0.2">
      <c r="A611" s="314" t="str">
        <f>VLOOKUP(B608,ORÇAMENTO_DES!B:L,4,0)</f>
        <v>17.1.2</v>
      </c>
      <c r="B611" s="538" t="s">
        <v>184</v>
      </c>
      <c r="C611" s="539"/>
      <c r="D611" s="539"/>
      <c r="E611" s="539"/>
      <c r="F611" s="539"/>
      <c r="G611" s="540"/>
      <c r="H611" s="541">
        <f>SUM(H610)</f>
        <v>1</v>
      </c>
      <c r="I611" s="542"/>
      <c r="J611" s="144"/>
      <c r="L611" s="316"/>
    </row>
    <row r="612" spans="1:12" x14ac:dyDescent="0.2">
      <c r="B612" s="157" t="str">
        <f>ORÇAMENTO_DES!B214</f>
        <v>18.</v>
      </c>
      <c r="C612" s="133"/>
      <c r="D612" s="134" t="str">
        <f>VLOOKUP(B612,ORÇAMENTO_DES!B:L,6,FALSE)</f>
        <v>ABRIGO DE RESÍDUOS</v>
      </c>
      <c r="E612" s="134"/>
      <c r="F612" s="134"/>
      <c r="G612" s="134"/>
      <c r="H612" s="134"/>
      <c r="I612" s="134"/>
      <c r="J612" s="135"/>
      <c r="L612" s="316"/>
    </row>
    <row r="613" spans="1:12" x14ac:dyDescent="0.2">
      <c r="B613" s="136" t="str">
        <f>ORÇAMENTO_DES!B215</f>
        <v>18.1</v>
      </c>
      <c r="C613" s="137"/>
      <c r="D613" s="138" t="str">
        <f>VLOOKUP(B613,ORÇAMENTO_DES!B:L,6,FALSE)</f>
        <v>ADEQUAÇÃO DO ABRIGO EXISTENTE</v>
      </c>
      <c r="E613" s="138"/>
      <c r="F613" s="138"/>
      <c r="G613" s="138"/>
      <c r="H613" s="138"/>
      <c r="I613" s="138"/>
      <c r="J613" s="139"/>
      <c r="L613" s="316"/>
    </row>
    <row r="614" spans="1:12" ht="36" customHeight="1" x14ac:dyDescent="0.2">
      <c r="B614" s="141" t="str">
        <f>ORÇAMENTO_DES!B216</f>
        <v>18.1.1</v>
      </c>
      <c r="C614" s="140">
        <f>VLOOKUP(B614,ORÇAMENTO_DES!B:L,5,FALSE)</f>
        <v>101165</v>
      </c>
      <c r="D614" s="543" t="str">
        <f>VLOOKUP(B614,ORÇAMENTO_DES!B:L,6,FALSE)</f>
        <v>ALVENARIA DE EMBASAMENTO COM BLOCO ESTRUTURAL DE CONCRETO, DE 14X19X29CM E ARGAMASSA DE ASSENTAMENTO COM PREPARO EM BETONEIRA. AF_05/2020</v>
      </c>
      <c r="E614" s="543"/>
      <c r="F614" s="543"/>
      <c r="G614" s="543"/>
      <c r="H614" s="543"/>
      <c r="I614" s="543"/>
      <c r="J614" s="140" t="str">
        <f>VLOOKUP(B614,ORÇAMENTO_DES!B:L,7,FALSE)</f>
        <v>M3</v>
      </c>
      <c r="L614" s="316"/>
    </row>
    <row r="615" spans="1:12" x14ac:dyDescent="0.2">
      <c r="B615" s="581" t="s">
        <v>179</v>
      </c>
      <c r="C615" s="581"/>
      <c r="D615" s="581"/>
      <c r="E615" s="168" t="s">
        <v>188</v>
      </c>
      <c r="F615" s="582" t="s">
        <v>181</v>
      </c>
      <c r="G615" s="583"/>
      <c r="H615" s="581" t="s">
        <v>189</v>
      </c>
      <c r="I615" s="581"/>
      <c r="J615" s="152" t="s">
        <v>183</v>
      </c>
      <c r="L615" s="316"/>
    </row>
    <row r="616" spans="1:12" x14ac:dyDescent="0.2">
      <c r="B616" s="575"/>
      <c r="C616" s="575"/>
      <c r="D616" s="575"/>
      <c r="E616" s="169">
        <f>0.52+1.35+0.15+0.49+1.35</f>
        <v>3.86</v>
      </c>
      <c r="F616" s="576">
        <v>0.2</v>
      </c>
      <c r="G616" s="577"/>
      <c r="H616" s="536">
        <f>E616*F616*0.15</f>
        <v>0.1158</v>
      </c>
      <c r="I616" s="536"/>
      <c r="J616" s="155" t="s">
        <v>546</v>
      </c>
      <c r="L616" s="316"/>
    </row>
    <row r="617" spans="1:12" x14ac:dyDescent="0.2">
      <c r="A617" s="314" t="str">
        <f>VLOOKUP(B614,ORÇAMENTO_DES!B:L,4,0)</f>
        <v>18.1.1</v>
      </c>
      <c r="B617" s="578" t="s">
        <v>184</v>
      </c>
      <c r="C617" s="579"/>
      <c r="D617" s="579"/>
      <c r="E617" s="579"/>
      <c r="F617" s="579"/>
      <c r="G617" s="580"/>
      <c r="H617" s="541">
        <f>SUM(H616:I616)</f>
        <v>0.1158</v>
      </c>
      <c r="I617" s="542"/>
      <c r="J617" s="144"/>
      <c r="L617" s="316"/>
    </row>
    <row r="618" spans="1:12" ht="36" customHeight="1" x14ac:dyDescent="0.2">
      <c r="B618" s="141" t="str">
        <f>ORÇAMENTO_DES!B217</f>
        <v>18.1.2</v>
      </c>
      <c r="C618" s="140">
        <f>VLOOKUP(B618,ORÇAMENTO_DES!B:L,5,FALSE)</f>
        <v>103330</v>
      </c>
      <c r="D618" s="543" t="str">
        <f>VLOOKUP(B618,ORÇAMENTO_DES!B:L,6,FALSE)</f>
        <v>ALVENARIA DE VEDAÇÃO DE BLOCOS CERÂMICOS FURADOS NA HORIZONTAL DE 11,5X19X19 CM (ESPESSURA 11,5 CM) E ARGAMASSA DE ASSENTAMENTO COM PREPARO EM BETONEIRA. AF_12/2021</v>
      </c>
      <c r="E618" s="543"/>
      <c r="F618" s="543"/>
      <c r="G618" s="543"/>
      <c r="H618" s="543"/>
      <c r="I618" s="543"/>
      <c r="J618" s="140" t="str">
        <f>VLOOKUP(B618,ORÇAMENTO_DES!B:L,7,FALSE)</f>
        <v>M2</v>
      </c>
      <c r="L618" s="316"/>
    </row>
    <row r="619" spans="1:12" x14ac:dyDescent="0.2">
      <c r="B619" s="581" t="s">
        <v>179</v>
      </c>
      <c r="C619" s="581"/>
      <c r="D619" s="581"/>
      <c r="E619" s="168" t="s">
        <v>188</v>
      </c>
      <c r="F619" s="582" t="s">
        <v>181</v>
      </c>
      <c r="G619" s="583"/>
      <c r="H619" s="581" t="s">
        <v>182</v>
      </c>
      <c r="I619" s="581"/>
      <c r="J619" s="152" t="s">
        <v>183</v>
      </c>
      <c r="L619" s="316"/>
    </row>
    <row r="620" spans="1:12" x14ac:dyDescent="0.2">
      <c r="B620" s="575"/>
      <c r="C620" s="575"/>
      <c r="D620" s="575"/>
      <c r="E620" s="202">
        <f>E616-1.35</f>
        <v>2.5099999999999998</v>
      </c>
      <c r="F620" s="576">
        <v>2</v>
      </c>
      <c r="G620" s="577"/>
      <c r="H620" s="536">
        <f>F620*E620</f>
        <v>5.0199999999999996</v>
      </c>
      <c r="I620" s="536"/>
      <c r="J620" s="155" t="s">
        <v>182</v>
      </c>
      <c r="L620" s="316"/>
    </row>
    <row r="621" spans="1:12" x14ac:dyDescent="0.2">
      <c r="A621" s="314" t="str">
        <f>VLOOKUP(B618,ORÇAMENTO_DES!B:L,4,0)</f>
        <v>18.1.2</v>
      </c>
      <c r="B621" s="578" t="s">
        <v>184</v>
      </c>
      <c r="C621" s="579"/>
      <c r="D621" s="579"/>
      <c r="E621" s="579"/>
      <c r="F621" s="579"/>
      <c r="G621" s="580"/>
      <c r="H621" s="541">
        <f>SUM(H620:I620)</f>
        <v>5.0199999999999996</v>
      </c>
      <c r="I621" s="542"/>
      <c r="J621" s="144"/>
      <c r="L621" s="316"/>
    </row>
    <row r="622" spans="1:12" ht="45.75" customHeight="1" x14ac:dyDescent="0.2">
      <c r="B622" s="141" t="str">
        <f>ORÇAMENTO_DES!B218</f>
        <v>18.1.3</v>
      </c>
      <c r="C622" s="140">
        <f>VLOOKUP(B622,ORÇAMENTO_DES!B:L,5,FALSE)</f>
        <v>103332</v>
      </c>
      <c r="D622" s="543" t="str">
        <f>VLOOKUP(B622,ORÇAMENTO_DES!B:L,6,FALSE)</f>
        <v>ALVENARIA DE VEDAÇÃO DE BLOCOS CERÂMICOS FURADOS NA HORIZONTAL DE 9X14X19 CM (ESPESSURA 9 CM) E ARGAMASSA DE ASSENTAMENTO COM PREPARO EM BETONEIRA. AF_12/2021</v>
      </c>
      <c r="E622" s="543"/>
      <c r="F622" s="543"/>
      <c r="G622" s="543"/>
      <c r="H622" s="543"/>
      <c r="I622" s="543"/>
      <c r="J622" s="140" t="str">
        <f>VLOOKUP(B622,ORÇAMENTO_DES!B:L,7,FALSE)</f>
        <v>M2</v>
      </c>
      <c r="L622" s="316"/>
    </row>
    <row r="623" spans="1:12" x14ac:dyDescent="0.2">
      <c r="B623" s="581" t="s">
        <v>179</v>
      </c>
      <c r="C623" s="581"/>
      <c r="D623" s="581"/>
      <c r="E623" s="168" t="s">
        <v>182</v>
      </c>
      <c r="F623" s="582" t="s">
        <v>181</v>
      </c>
      <c r="G623" s="583"/>
      <c r="H623" s="581" t="s">
        <v>182</v>
      </c>
      <c r="I623" s="581"/>
      <c r="J623" s="152" t="s">
        <v>183</v>
      </c>
      <c r="L623" s="316"/>
    </row>
    <row r="624" spans="1:12" x14ac:dyDescent="0.2">
      <c r="B624" s="575"/>
      <c r="C624" s="575"/>
      <c r="D624" s="575"/>
      <c r="E624" s="202">
        <v>1.35</v>
      </c>
      <c r="F624" s="576">
        <v>2</v>
      </c>
      <c r="G624" s="577"/>
      <c r="H624" s="536">
        <f>F624*E624</f>
        <v>2.7</v>
      </c>
      <c r="I624" s="536"/>
      <c r="J624" s="155" t="s">
        <v>182</v>
      </c>
      <c r="L624" s="316"/>
    </row>
    <row r="625" spans="1:12" x14ac:dyDescent="0.2">
      <c r="A625" s="314" t="str">
        <f>VLOOKUP(B622,ORÇAMENTO_DES!B:L,4,0)</f>
        <v>18.1.3</v>
      </c>
      <c r="B625" s="578" t="s">
        <v>184</v>
      </c>
      <c r="C625" s="579"/>
      <c r="D625" s="579"/>
      <c r="E625" s="579"/>
      <c r="F625" s="579"/>
      <c r="G625" s="580"/>
      <c r="H625" s="541">
        <f>SUM(H624:I624)</f>
        <v>2.7</v>
      </c>
      <c r="I625" s="542"/>
      <c r="J625" s="144"/>
      <c r="L625" s="316"/>
    </row>
    <row r="626" spans="1:12" ht="12.75" customHeight="1" x14ac:dyDescent="0.2">
      <c r="B626" s="141" t="str">
        <f>ORÇAMENTO_DES!B219</f>
        <v>18.1.4</v>
      </c>
      <c r="C626" s="140">
        <f>VLOOKUP(B626,ORÇAMENTO_DES!B:L,5,FALSE)</f>
        <v>93188</v>
      </c>
      <c r="D626" s="543" t="str">
        <f>VLOOKUP(B626,ORÇAMENTO_DES!B:L,6,FALSE)</f>
        <v>VERGA MOLDADA IN LOCO EM CONCRETO PARA PORTAS COM ATÉ 1,5 M DE VÃO. AF_03/2016</v>
      </c>
      <c r="E626" s="543"/>
      <c r="F626" s="543"/>
      <c r="G626" s="543"/>
      <c r="H626" s="543"/>
      <c r="I626" s="543"/>
      <c r="J626" s="140" t="str">
        <f>VLOOKUP(B626,ORÇAMENTO_DES!B:L,7,FALSE)</f>
        <v>M</v>
      </c>
      <c r="L626" s="316"/>
    </row>
    <row r="627" spans="1:12" x14ac:dyDescent="0.2">
      <c r="B627" s="581" t="s">
        <v>690</v>
      </c>
      <c r="C627" s="581"/>
      <c r="D627" s="581"/>
      <c r="E627" s="168" t="s">
        <v>195</v>
      </c>
      <c r="F627" s="582" t="s">
        <v>180</v>
      </c>
      <c r="G627" s="583"/>
      <c r="H627" s="581" t="s">
        <v>188</v>
      </c>
      <c r="I627" s="581"/>
      <c r="J627" s="152" t="s">
        <v>183</v>
      </c>
      <c r="L627" s="316"/>
    </row>
    <row r="628" spans="1:12" x14ac:dyDescent="0.2">
      <c r="B628" s="575"/>
      <c r="C628" s="575"/>
      <c r="D628" s="575"/>
      <c r="E628" s="202">
        <v>4</v>
      </c>
      <c r="F628" s="576">
        <v>0.7</v>
      </c>
      <c r="G628" s="577"/>
      <c r="H628" s="536">
        <f>F628+F628/2.5</f>
        <v>0.98</v>
      </c>
      <c r="I628" s="536"/>
      <c r="J628" s="155" t="s">
        <v>691</v>
      </c>
      <c r="L628" s="316"/>
    </row>
    <row r="629" spans="1:12" x14ac:dyDescent="0.2">
      <c r="A629" s="314" t="str">
        <f>VLOOKUP(B626,ORÇAMENTO_DES!B:L,4,0)</f>
        <v>18.1.4</v>
      </c>
      <c r="B629" s="578" t="s">
        <v>184</v>
      </c>
      <c r="C629" s="579"/>
      <c r="D629" s="579"/>
      <c r="E629" s="579"/>
      <c r="F629" s="579"/>
      <c r="G629" s="580"/>
      <c r="H629" s="541">
        <f>SUM(H628:I628)</f>
        <v>0.98</v>
      </c>
      <c r="I629" s="542"/>
      <c r="J629" s="144"/>
      <c r="L629" s="316"/>
    </row>
    <row r="630" spans="1:12" ht="12.75" customHeight="1" x14ac:dyDescent="0.2">
      <c r="B630" s="141" t="str">
        <f>ORÇAMENTO_DES!B220</f>
        <v>18.1.5</v>
      </c>
      <c r="C630" s="140">
        <f>VLOOKUP(B630,ORÇAMENTO_DES!B:L,5,FALSE)</f>
        <v>1501000100</v>
      </c>
      <c r="D630" s="543" t="str">
        <f>VLOOKUP(B630,ORÇAMENTO_DES!B:L,6,FALSE)</f>
        <v>CHAPISCO PARA PAREDES EXTERNAS E INTERNAS COM ARGAMASSA DE CIMENTO E AREIA NO TRACO 1:3</v>
      </c>
      <c r="E630" s="543"/>
      <c r="F630" s="543"/>
      <c r="G630" s="543"/>
      <c r="H630" s="543"/>
      <c r="I630" s="543"/>
      <c r="J630" s="140" t="str">
        <f>VLOOKUP(B630,ORÇAMENTO_DES!B:L,7,FALSE)</f>
        <v>M2</v>
      </c>
      <c r="L630" s="316"/>
    </row>
    <row r="631" spans="1:12" x14ac:dyDescent="0.2">
      <c r="B631" s="549" t="s">
        <v>179</v>
      </c>
      <c r="C631" s="550"/>
      <c r="D631" s="550"/>
      <c r="E631" s="550"/>
      <c r="F631" s="550"/>
      <c r="G631" s="551"/>
      <c r="H631" s="573" t="s">
        <v>182</v>
      </c>
      <c r="I631" s="573"/>
      <c r="J631" s="152" t="s">
        <v>183</v>
      </c>
      <c r="L631" s="316"/>
    </row>
    <row r="632" spans="1:12" x14ac:dyDescent="0.2">
      <c r="B632" s="552"/>
      <c r="C632" s="553"/>
      <c r="D632" s="553"/>
      <c r="E632" s="553"/>
      <c r="F632" s="553"/>
      <c r="G632" s="554"/>
      <c r="H632" s="536">
        <f>H624+H620</f>
        <v>7.72</v>
      </c>
      <c r="I632" s="537"/>
      <c r="J632" s="143" t="s">
        <v>182</v>
      </c>
      <c r="L632" s="316"/>
    </row>
    <row r="633" spans="1:12" x14ac:dyDescent="0.2">
      <c r="A633" s="314" t="str">
        <f>VLOOKUP(B630,ORÇAMENTO_DES!B:L,4,0)</f>
        <v>18.1.5</v>
      </c>
      <c r="B633" s="538" t="s">
        <v>184</v>
      </c>
      <c r="C633" s="539"/>
      <c r="D633" s="539"/>
      <c r="E633" s="539"/>
      <c r="F633" s="539"/>
      <c r="G633" s="540"/>
      <c r="H633" s="541">
        <f>SUM(H632)</f>
        <v>7.72</v>
      </c>
      <c r="I633" s="542"/>
      <c r="J633" s="144"/>
      <c r="L633" s="316"/>
    </row>
    <row r="634" spans="1:12" ht="30.75" customHeight="1" x14ac:dyDescent="0.2">
      <c r="B634" s="141" t="str">
        <f>ORÇAMENTO_DES!B221</f>
        <v>18.1.6</v>
      </c>
      <c r="C634" s="140">
        <f>VLOOKUP(B634,ORÇAMENTO_DES!B:L,5,FALSE)</f>
        <v>87775</v>
      </c>
      <c r="D634" s="543" t="str">
        <f>VLOOKUP(B634,ORÇAMENTO_DES!B:L,6,FALSE)</f>
        <v>EMBOÇO OU MASSA ÚNICA EM ARGAMASSA TRAÇO 1:2:8, PREPARO MECÂNICO COM BETONEIRA 400 L, APLICADA MANUALMENTE EM PANOS DE FACHADA COM PRESENÇA DE VÃOS, ESPESSURA DE 25 MM. AF_08/2022</v>
      </c>
      <c r="E634" s="543"/>
      <c r="F634" s="543"/>
      <c r="G634" s="543"/>
      <c r="H634" s="543"/>
      <c r="I634" s="543"/>
      <c r="J634" s="140" t="str">
        <f>VLOOKUP(B634,ORÇAMENTO_DES!B:L,7,FALSE)</f>
        <v>M2</v>
      </c>
      <c r="L634" s="316"/>
    </row>
    <row r="635" spans="1:12" x14ac:dyDescent="0.2">
      <c r="B635" s="581" t="s">
        <v>690</v>
      </c>
      <c r="C635" s="581"/>
      <c r="D635" s="581"/>
      <c r="E635" s="168" t="s">
        <v>188</v>
      </c>
      <c r="F635" s="582" t="s">
        <v>181</v>
      </c>
      <c r="G635" s="583"/>
      <c r="H635" s="581" t="s">
        <v>182</v>
      </c>
      <c r="I635" s="581"/>
      <c r="J635" s="152" t="s">
        <v>183</v>
      </c>
      <c r="L635" s="316"/>
    </row>
    <row r="636" spans="1:12" x14ac:dyDescent="0.2">
      <c r="B636" s="575"/>
      <c r="C636" s="575"/>
      <c r="D636" s="575"/>
      <c r="E636" s="202">
        <f>3.25+1.35+3.25</f>
        <v>7.85</v>
      </c>
      <c r="F636" s="576">
        <v>2</v>
      </c>
      <c r="G636" s="577"/>
      <c r="H636" s="536">
        <f>E636*F636</f>
        <v>15.7</v>
      </c>
      <c r="I636" s="536"/>
      <c r="J636" s="155" t="s">
        <v>182</v>
      </c>
      <c r="L636" s="316"/>
    </row>
    <row r="637" spans="1:12" x14ac:dyDescent="0.2">
      <c r="A637" s="314" t="str">
        <f>VLOOKUP(B634,ORÇAMENTO_DES!B:L,4,0)</f>
        <v>18.1.6</v>
      </c>
      <c r="B637" s="578" t="s">
        <v>184</v>
      </c>
      <c r="C637" s="579"/>
      <c r="D637" s="579"/>
      <c r="E637" s="579"/>
      <c r="F637" s="579"/>
      <c r="G637" s="580"/>
      <c r="H637" s="541">
        <f>SUM(H636:I636)</f>
        <v>15.7</v>
      </c>
      <c r="I637" s="542"/>
      <c r="J637" s="144"/>
      <c r="L637" s="316"/>
    </row>
    <row r="638" spans="1:12" ht="40.5" customHeight="1" x14ac:dyDescent="0.2">
      <c r="B638" s="141" t="str">
        <f>ORÇAMENTO_DES!B222</f>
        <v>18.1.7</v>
      </c>
      <c r="C638" s="140">
        <f>VLOOKUP(B638,ORÇAMENTO_DES!B:L,5,FALSE)</f>
        <v>87527</v>
      </c>
      <c r="D638" s="543" t="str">
        <f>VLOOKUP(B638,ORÇAMENTO_DES!B:L,6,FALSE)</f>
        <v>EMBOÇO, PARA RECEBIMENTO DE CERÂMICA, EM ARGAMASSA TRAÇO 1:2:8, PREPARO MECÂNICO COM BETONEIRA 400L, APLICADO MANUALMENTE EM FACES INTERNAS DE PAREDES, PARA AMBIENTE COM ÁREA MENOR QUE 5M2, ESPESSURA DE 20MM, COM EXECUÇÃO DE TALISCAS. AF_06/2014</v>
      </c>
      <c r="E638" s="543"/>
      <c r="F638" s="543"/>
      <c r="G638" s="543"/>
      <c r="H638" s="543"/>
      <c r="I638" s="543"/>
      <c r="J638" s="140" t="str">
        <f>VLOOKUP(B638,ORÇAMENTO_DES!B:L,7,FALSE)</f>
        <v>M2</v>
      </c>
      <c r="L638" s="316"/>
    </row>
    <row r="639" spans="1:12" x14ac:dyDescent="0.2">
      <c r="B639" s="581" t="s">
        <v>690</v>
      </c>
      <c r="C639" s="581"/>
      <c r="D639" s="581"/>
      <c r="E639" s="168" t="s">
        <v>188</v>
      </c>
      <c r="F639" s="582" t="s">
        <v>181</v>
      </c>
      <c r="G639" s="583"/>
      <c r="H639" s="581" t="s">
        <v>182</v>
      </c>
      <c r="I639" s="581"/>
      <c r="J639" s="152" t="s">
        <v>183</v>
      </c>
      <c r="L639" s="316"/>
    </row>
    <row r="640" spans="1:12" x14ac:dyDescent="0.2">
      <c r="B640" s="575"/>
      <c r="C640" s="575"/>
      <c r="D640" s="575"/>
      <c r="E640" s="202">
        <f>1.5*2+1.35*2+1.5*2+1.35*2</f>
        <v>11.399999999999999</v>
      </c>
      <c r="F640" s="576">
        <v>2</v>
      </c>
      <c r="G640" s="577"/>
      <c r="H640" s="536">
        <f>E640*F640</f>
        <v>22.799999999999997</v>
      </c>
      <c r="I640" s="536"/>
      <c r="J640" s="155" t="s">
        <v>182</v>
      </c>
      <c r="L640" s="316"/>
    </row>
    <row r="641" spans="1:12" x14ac:dyDescent="0.2">
      <c r="A641" s="314" t="str">
        <f>VLOOKUP(B638,ORÇAMENTO_DES!B:L,4,0)</f>
        <v>18.1.7</v>
      </c>
      <c r="B641" s="578" t="s">
        <v>184</v>
      </c>
      <c r="C641" s="579"/>
      <c r="D641" s="579"/>
      <c r="E641" s="579"/>
      <c r="F641" s="579"/>
      <c r="G641" s="580"/>
      <c r="H641" s="541">
        <f>SUM(H640:I640)</f>
        <v>22.799999999999997</v>
      </c>
      <c r="I641" s="542"/>
      <c r="J641" s="144"/>
      <c r="L641" s="316"/>
    </row>
    <row r="642" spans="1:12" ht="12.75" customHeight="1" x14ac:dyDescent="0.2">
      <c r="B642" s="141" t="str">
        <f>ORÇAMENTO_DES!B223</f>
        <v>18.1.8</v>
      </c>
      <c r="C642" s="140">
        <f>VLOOKUP(B642,ORÇAMENTO_DES!B:L,5,FALSE)</f>
        <v>87273</v>
      </c>
      <c r="D642" s="543" t="str">
        <f>VLOOKUP(B642,ORÇAMENTO_DES!B:L,6,FALSE)</f>
        <v>REVESTIMENTO CERÂMICO PARA PAREDES INTERNAS COM PLACAS TIPO ESMALTADA EXTRA  DE DIMENSÕES 33X45 CM APLICADAS NA ALTURA INTEIRA DAS PAREDES. AF_02/2023_PE</v>
      </c>
      <c r="E642" s="543"/>
      <c r="F642" s="543"/>
      <c r="G642" s="543"/>
      <c r="H642" s="543"/>
      <c r="I642" s="543"/>
      <c r="J642" s="140" t="str">
        <f>VLOOKUP(B642,ORÇAMENTO_DES!B:L,7,FALSE)</f>
        <v>M2</v>
      </c>
      <c r="L642" s="316"/>
    </row>
    <row r="643" spans="1:12" x14ac:dyDescent="0.2">
      <c r="B643" s="549" t="s">
        <v>179</v>
      </c>
      <c r="C643" s="550"/>
      <c r="D643" s="550"/>
      <c r="E643" s="550"/>
      <c r="F643" s="550"/>
      <c r="G643" s="551"/>
      <c r="H643" s="573" t="s">
        <v>182</v>
      </c>
      <c r="I643" s="573"/>
      <c r="J643" s="152" t="s">
        <v>183</v>
      </c>
      <c r="L643" s="316"/>
    </row>
    <row r="644" spans="1:12" x14ac:dyDescent="0.2">
      <c r="B644" s="552"/>
      <c r="C644" s="553"/>
      <c r="D644" s="553"/>
      <c r="E644" s="553"/>
      <c r="F644" s="553"/>
      <c r="G644" s="554"/>
      <c r="H644" s="536">
        <f>H641</f>
        <v>22.799999999999997</v>
      </c>
      <c r="I644" s="537"/>
      <c r="J644" s="143" t="s">
        <v>182</v>
      </c>
      <c r="L644" s="316"/>
    </row>
    <row r="645" spans="1:12" x14ac:dyDescent="0.2">
      <c r="A645" s="314" t="str">
        <f>VLOOKUP(B642,ORÇAMENTO_DES!B:L,4,0)</f>
        <v>18.1.8</v>
      </c>
      <c r="B645" s="538" t="s">
        <v>184</v>
      </c>
      <c r="C645" s="539"/>
      <c r="D645" s="539"/>
      <c r="E645" s="539"/>
      <c r="F645" s="539"/>
      <c r="G645" s="540"/>
      <c r="H645" s="541">
        <f>SUM(H644)</f>
        <v>22.799999999999997</v>
      </c>
      <c r="I645" s="542"/>
      <c r="J645" s="144"/>
      <c r="L645" s="316"/>
    </row>
    <row r="646" spans="1:12" ht="40.5" customHeight="1" x14ac:dyDescent="0.2">
      <c r="B646" s="141" t="str">
        <f>ORÇAMENTO_DES!B224</f>
        <v>18.1.9</v>
      </c>
      <c r="C646" s="140">
        <f>VLOOKUP(B646,ORÇAMENTO_DES!B:L,5,FALSE)</f>
        <v>95241</v>
      </c>
      <c r="D646" s="543" t="str">
        <f>VLOOKUP(B646,ORÇAMENTO_DES!B:L,6,FALSE)</f>
        <v>LASTRO DE CONCRETO MAGRO, APLICADO EM PISOS, LAJES SOBRE SOLO OU RADIERS, ESPESSURA DE 5 CM. AF_07/2016</v>
      </c>
      <c r="E646" s="543"/>
      <c r="F646" s="543"/>
      <c r="G646" s="543"/>
      <c r="H646" s="543"/>
      <c r="I646" s="543"/>
      <c r="J646" s="140" t="str">
        <f>VLOOKUP(B646,ORÇAMENTO_DES!B:L,7,FALSE)</f>
        <v>M2</v>
      </c>
      <c r="L646" s="316"/>
    </row>
    <row r="647" spans="1:12" x14ac:dyDescent="0.2">
      <c r="B647" s="549" t="s">
        <v>179</v>
      </c>
      <c r="C647" s="550"/>
      <c r="D647" s="550"/>
      <c r="E647" s="550"/>
      <c r="F647" s="550"/>
      <c r="G647" s="551"/>
      <c r="H647" s="573" t="s">
        <v>182</v>
      </c>
      <c r="I647" s="573"/>
      <c r="J647" s="152" t="s">
        <v>183</v>
      </c>
      <c r="L647" s="316"/>
    </row>
    <row r="648" spans="1:12" x14ac:dyDescent="0.2">
      <c r="B648" s="552"/>
      <c r="C648" s="553"/>
      <c r="D648" s="553"/>
      <c r="E648" s="553"/>
      <c r="F648" s="553"/>
      <c r="G648" s="554"/>
      <c r="H648" s="536">
        <v>4.53</v>
      </c>
      <c r="I648" s="537"/>
      <c r="J648" s="143" t="s">
        <v>182</v>
      </c>
      <c r="L648" s="316"/>
    </row>
    <row r="649" spans="1:12" x14ac:dyDescent="0.2">
      <c r="A649" s="314" t="str">
        <f>VLOOKUP(B646,ORÇAMENTO_DES!B:L,4,0)</f>
        <v>18.1.9</v>
      </c>
      <c r="B649" s="538" t="s">
        <v>184</v>
      </c>
      <c r="C649" s="539"/>
      <c r="D649" s="539"/>
      <c r="E649" s="539"/>
      <c r="F649" s="539"/>
      <c r="G649" s="540"/>
      <c r="H649" s="541">
        <f>SUM(H648)</f>
        <v>4.53</v>
      </c>
      <c r="I649" s="542"/>
      <c r="J649" s="144"/>
      <c r="L649" s="316"/>
    </row>
    <row r="650" spans="1:12" ht="40.5" customHeight="1" x14ac:dyDescent="0.2">
      <c r="B650" s="141" t="str">
        <f>ORÇAMENTO_DES!B225</f>
        <v>18.1.10</v>
      </c>
      <c r="C650" s="140">
        <f>VLOOKUP(B650,ORÇAMENTO_DES!B:L,5,FALSE)</f>
        <v>1701000116</v>
      </c>
      <c r="D650" s="543" t="str">
        <f>VLOOKUP(B650,ORÇAMENTO_DES!B:L,6,FALSE)</f>
        <v>REGULARIZACAO SARRAFEADA PARA REVESTIMENTO DE PISO COM ARGAMASSA DE CIMENTO E AREIA NO TRACO 1:3, NA(S) ESPESSURA(S):- 2 CM</v>
      </c>
      <c r="E650" s="543"/>
      <c r="F650" s="543"/>
      <c r="G650" s="543"/>
      <c r="H650" s="543"/>
      <c r="I650" s="543"/>
      <c r="J650" s="140" t="str">
        <f>VLOOKUP(B650,ORÇAMENTO_DES!B:L,7,FALSE)</f>
        <v>M2</v>
      </c>
      <c r="L650" s="316"/>
    </row>
    <row r="651" spans="1:12" x14ac:dyDescent="0.2">
      <c r="B651" s="549" t="s">
        <v>179</v>
      </c>
      <c r="C651" s="550"/>
      <c r="D651" s="550"/>
      <c r="E651" s="550"/>
      <c r="F651" s="550"/>
      <c r="G651" s="551"/>
      <c r="H651" s="573" t="s">
        <v>182</v>
      </c>
      <c r="I651" s="573"/>
      <c r="J651" s="152" t="s">
        <v>183</v>
      </c>
      <c r="L651" s="316"/>
    </row>
    <row r="652" spans="1:12" x14ac:dyDescent="0.2">
      <c r="B652" s="552"/>
      <c r="C652" s="553"/>
      <c r="D652" s="553"/>
      <c r="E652" s="553"/>
      <c r="F652" s="553"/>
      <c r="G652" s="554"/>
      <c r="H652" s="536">
        <f>H649</f>
        <v>4.53</v>
      </c>
      <c r="I652" s="537"/>
      <c r="J652" s="143" t="s">
        <v>182</v>
      </c>
      <c r="L652" s="316"/>
    </row>
    <row r="653" spans="1:12" x14ac:dyDescent="0.2">
      <c r="A653" s="314" t="str">
        <f>VLOOKUP(B650,ORÇAMENTO_DES!B:L,4,0)</f>
        <v>18.1.10</v>
      </c>
      <c r="B653" s="538" t="s">
        <v>184</v>
      </c>
      <c r="C653" s="539"/>
      <c r="D653" s="539"/>
      <c r="E653" s="539"/>
      <c r="F653" s="539"/>
      <c r="G653" s="540"/>
      <c r="H653" s="541">
        <f>SUM(H652)</f>
        <v>4.53</v>
      </c>
      <c r="I653" s="542"/>
      <c r="J653" s="144"/>
      <c r="L653" s="316"/>
    </row>
    <row r="654" spans="1:12" ht="40.5" customHeight="1" x14ac:dyDescent="0.2">
      <c r="B654" s="141" t="str">
        <f>ORÇAMENTO_DES!B226</f>
        <v>18.1.11</v>
      </c>
      <c r="C654" s="140">
        <f>VLOOKUP(B654,ORÇAMENTO_DES!B:L,5,FALSE)</f>
        <v>87250</v>
      </c>
      <c r="D654" s="543" t="str">
        <f>VLOOKUP(B654,ORÇAMENTO_DES!B:L,6,FALSE)</f>
        <v>REVESTIMENTO CERÂMICO PARA PISO COM PLACAS TIPO ESMALTADA EXTRA DE DIMENSÕES 45X45 CM APLICADA EM AMBIENTES DE ÁREA ENTRE 5 M2 E 10 M2. AF_02/2023_PE</v>
      </c>
      <c r="E654" s="543"/>
      <c r="F654" s="543"/>
      <c r="G654" s="543"/>
      <c r="H654" s="543"/>
      <c r="I654" s="543"/>
      <c r="J654" s="140" t="str">
        <f>VLOOKUP(B654,ORÇAMENTO_DES!B:L,7,FALSE)</f>
        <v>M2</v>
      </c>
      <c r="L654" s="316"/>
    </row>
    <row r="655" spans="1:12" x14ac:dyDescent="0.2">
      <c r="B655" s="549" t="s">
        <v>179</v>
      </c>
      <c r="C655" s="550"/>
      <c r="D655" s="550"/>
      <c r="E655" s="550"/>
      <c r="F655" s="550"/>
      <c r="G655" s="551"/>
      <c r="H655" s="573" t="s">
        <v>182</v>
      </c>
      <c r="I655" s="573"/>
      <c r="J655" s="152" t="s">
        <v>183</v>
      </c>
      <c r="L655" s="316"/>
    </row>
    <row r="656" spans="1:12" x14ac:dyDescent="0.2">
      <c r="B656" s="552"/>
      <c r="C656" s="553"/>
      <c r="D656" s="553"/>
      <c r="E656" s="553"/>
      <c r="F656" s="553"/>
      <c r="G656" s="554"/>
      <c r="H656" s="536">
        <f>H653</f>
        <v>4.53</v>
      </c>
      <c r="I656" s="537"/>
      <c r="J656" s="143" t="s">
        <v>182</v>
      </c>
      <c r="L656" s="316"/>
    </row>
    <row r="657" spans="1:12" x14ac:dyDescent="0.2">
      <c r="A657" s="314" t="str">
        <f>VLOOKUP(B654,ORÇAMENTO_DES!B:L,4,0)</f>
        <v>18.1.11</v>
      </c>
      <c r="B657" s="538" t="s">
        <v>184</v>
      </c>
      <c r="C657" s="539"/>
      <c r="D657" s="539"/>
      <c r="E657" s="539"/>
      <c r="F657" s="539"/>
      <c r="G657" s="540"/>
      <c r="H657" s="541">
        <f>SUM(H656)</f>
        <v>4.53</v>
      </c>
      <c r="I657" s="542"/>
      <c r="J657" s="144"/>
      <c r="L657" s="316"/>
    </row>
    <row r="658" spans="1:12" ht="40.5" customHeight="1" x14ac:dyDescent="0.2">
      <c r="B658" s="141" t="str">
        <f>ORÇAMENTO_DES!B227</f>
        <v>18.1.12</v>
      </c>
      <c r="C658" s="140">
        <f>VLOOKUP(B658,ORÇAMENTO_DES!B:L,5,FALSE)</f>
        <v>91341</v>
      </c>
      <c r="D658" s="543" t="str">
        <f>VLOOKUP(B658,ORÇAMENTO_DES!B:L,6,FALSE)</f>
        <v>PORTA EM ALUMÍNIO DE ABRIR TIPO VENEZIANA COM GUARNIÇÃO, FIXAÇÃO COM PARAFUSOS - FORNECIMENTO E INSTALAÇÃO. AF_12/2019</v>
      </c>
      <c r="E658" s="543"/>
      <c r="F658" s="543"/>
      <c r="G658" s="543"/>
      <c r="H658" s="543"/>
      <c r="I658" s="543"/>
      <c r="J658" s="140" t="str">
        <f>VLOOKUP(B658,ORÇAMENTO_DES!B:L,7,FALSE)</f>
        <v>M2</v>
      </c>
      <c r="L658" s="316"/>
    </row>
    <row r="659" spans="1:12" x14ac:dyDescent="0.2">
      <c r="B659" s="549" t="s">
        <v>690</v>
      </c>
      <c r="C659" s="551"/>
      <c r="D659" s="172" t="s">
        <v>188</v>
      </c>
      <c r="E659" s="168" t="s">
        <v>181</v>
      </c>
      <c r="F659" s="582" t="s">
        <v>195</v>
      </c>
      <c r="G659" s="583"/>
      <c r="H659" s="581" t="s">
        <v>182</v>
      </c>
      <c r="I659" s="581"/>
      <c r="J659" s="152" t="s">
        <v>183</v>
      </c>
      <c r="L659" s="316"/>
    </row>
    <row r="660" spans="1:12" x14ac:dyDescent="0.2">
      <c r="B660" s="552" t="s">
        <v>674</v>
      </c>
      <c r="C660" s="554"/>
      <c r="D660" s="202">
        <v>0.7</v>
      </c>
      <c r="E660" s="202">
        <v>1.8</v>
      </c>
      <c r="F660" s="576">
        <v>4</v>
      </c>
      <c r="G660" s="577"/>
      <c r="H660" s="536">
        <f>F660*E660*D660</f>
        <v>5.04</v>
      </c>
      <c r="I660" s="536"/>
      <c r="J660" s="155" t="s">
        <v>182</v>
      </c>
      <c r="L660" s="316"/>
    </row>
    <row r="661" spans="1:12" x14ac:dyDescent="0.2">
      <c r="A661" s="314" t="str">
        <f>VLOOKUP(B658,ORÇAMENTO_DES!B:L,4,0)</f>
        <v>18.1.12</v>
      </c>
      <c r="B661" s="578" t="s">
        <v>184</v>
      </c>
      <c r="C661" s="579"/>
      <c r="D661" s="579"/>
      <c r="E661" s="579"/>
      <c r="F661" s="579"/>
      <c r="G661" s="580"/>
      <c r="H661" s="541">
        <f>SUM(H660:I660)</f>
        <v>5.04</v>
      </c>
      <c r="I661" s="542"/>
      <c r="J661" s="144"/>
      <c r="L661" s="316"/>
    </row>
    <row r="662" spans="1:12" ht="40.5" customHeight="1" x14ac:dyDescent="0.2">
      <c r="B662" s="141" t="str">
        <f>ORÇAMENTO_DES!B228</f>
        <v>18.1.13</v>
      </c>
      <c r="C662" s="140">
        <f>VLOOKUP(B662,ORÇAMENTO_DES!B:L,5,FALSE)</f>
        <v>89410</v>
      </c>
      <c r="D662" s="543" t="str">
        <f>VLOOKUP(B662,ORÇAMENTO_DES!B:L,6,FALSE)</f>
        <v>CURVA 90 GRAUS, PVC, SOLDÁVEL, DN 25MM, INSTALADO EM RAMAL DE DISTRIBUIÇÃO DE ÁGUA - FORNECIMENTO E INSTALAÇÃO. AF_06/2022</v>
      </c>
      <c r="E662" s="543"/>
      <c r="F662" s="543"/>
      <c r="G662" s="543"/>
      <c r="H662" s="543"/>
      <c r="I662" s="543"/>
      <c r="J662" s="140" t="str">
        <f>VLOOKUP(B662,ORÇAMENTO_DES!B:L,7,FALSE)</f>
        <v>UN</v>
      </c>
      <c r="L662" s="316"/>
    </row>
    <row r="663" spans="1:12" x14ac:dyDescent="0.2">
      <c r="B663" s="549" t="s">
        <v>179</v>
      </c>
      <c r="C663" s="550"/>
      <c r="D663" s="550"/>
      <c r="E663" s="550"/>
      <c r="F663" s="550"/>
      <c r="G663" s="551"/>
      <c r="H663" s="573" t="s">
        <v>36</v>
      </c>
      <c r="I663" s="573"/>
      <c r="J663" s="152" t="s">
        <v>183</v>
      </c>
      <c r="L663" s="316"/>
    </row>
    <row r="664" spans="1:12" x14ac:dyDescent="0.2">
      <c r="B664" s="552"/>
      <c r="C664" s="553"/>
      <c r="D664" s="553"/>
      <c r="E664" s="553"/>
      <c r="F664" s="553"/>
      <c r="G664" s="554"/>
      <c r="H664" s="536">
        <v>3</v>
      </c>
      <c r="I664" s="537"/>
      <c r="J664" s="143" t="s">
        <v>36</v>
      </c>
      <c r="L664" s="316"/>
    </row>
    <row r="665" spans="1:12" x14ac:dyDescent="0.2">
      <c r="A665" s="314" t="str">
        <f>VLOOKUP(B662,ORÇAMENTO_DES!B:L,4,0)</f>
        <v>18.1.13</v>
      </c>
      <c r="B665" s="538" t="s">
        <v>184</v>
      </c>
      <c r="C665" s="539"/>
      <c r="D665" s="539"/>
      <c r="E665" s="539"/>
      <c r="F665" s="539"/>
      <c r="G665" s="540"/>
      <c r="H665" s="541">
        <f>SUM(H664)</f>
        <v>3</v>
      </c>
      <c r="I665" s="542"/>
      <c r="J665" s="144"/>
      <c r="L665" s="316"/>
    </row>
    <row r="666" spans="1:12" ht="40.5" customHeight="1" x14ac:dyDescent="0.2">
      <c r="B666" s="141" t="str">
        <f>ORÇAMENTO_DES!B229</f>
        <v>18.1.14</v>
      </c>
      <c r="C666" s="140">
        <f>VLOOKUP(B666,ORÇAMENTO_DES!B:L,5,FALSE)</f>
        <v>89402</v>
      </c>
      <c r="D666" s="543" t="str">
        <f>VLOOKUP(B666,ORÇAMENTO_DES!B:L,6,FALSE)</f>
        <v>TUBO, PVC, SOLDÁVEL, DN 25MM, INSTALADO EM RAMAL DE DISTRIBUIÇÃO DE ÁGUA - FORNECIMENTO E INSTALAÇÃO. AF_06/2022</v>
      </c>
      <c r="E666" s="543"/>
      <c r="F666" s="543"/>
      <c r="G666" s="543"/>
      <c r="H666" s="543"/>
      <c r="I666" s="543"/>
      <c r="J666" s="140" t="str">
        <f>VLOOKUP(B666,ORÇAMENTO_DES!B:L,7,FALSE)</f>
        <v>M</v>
      </c>
      <c r="L666" s="316"/>
    </row>
    <row r="667" spans="1:12" x14ac:dyDescent="0.2">
      <c r="B667" s="549" t="s">
        <v>179</v>
      </c>
      <c r="C667" s="550"/>
      <c r="D667" s="550"/>
      <c r="E667" s="550"/>
      <c r="F667" s="550"/>
      <c r="G667" s="551"/>
      <c r="H667" s="573" t="s">
        <v>188</v>
      </c>
      <c r="I667" s="573"/>
      <c r="J667" s="152" t="s">
        <v>183</v>
      </c>
      <c r="L667" s="316"/>
    </row>
    <row r="668" spans="1:12" x14ac:dyDescent="0.2">
      <c r="B668" s="552"/>
      <c r="C668" s="553"/>
      <c r="D668" s="553"/>
      <c r="E668" s="553"/>
      <c r="F668" s="553"/>
      <c r="G668" s="554"/>
      <c r="H668" s="536">
        <v>3.4</v>
      </c>
      <c r="I668" s="537"/>
      <c r="J668" s="143" t="s">
        <v>188</v>
      </c>
      <c r="L668" s="316"/>
    </row>
    <row r="669" spans="1:12" x14ac:dyDescent="0.2">
      <c r="A669" s="314" t="str">
        <f>VLOOKUP(B666,ORÇAMENTO_DES!B:L,4,0)</f>
        <v>18.1.14</v>
      </c>
      <c r="B669" s="538" t="s">
        <v>184</v>
      </c>
      <c r="C669" s="539"/>
      <c r="D669" s="539"/>
      <c r="E669" s="539"/>
      <c r="F669" s="539"/>
      <c r="G669" s="540"/>
      <c r="H669" s="541">
        <f>SUM(H668)</f>
        <v>3.4</v>
      </c>
      <c r="I669" s="542"/>
      <c r="J669" s="144"/>
      <c r="L669" s="316"/>
    </row>
    <row r="670" spans="1:12" ht="40.5" customHeight="1" x14ac:dyDescent="0.2">
      <c r="B670" s="141" t="str">
        <f>ORÇAMENTO_DES!B230</f>
        <v>18.1.15</v>
      </c>
      <c r="C670" s="140">
        <f>VLOOKUP(B670,ORÇAMENTO_DES!B:L,5,FALSE)</f>
        <v>89440</v>
      </c>
      <c r="D670" s="543" t="str">
        <f>VLOOKUP(B670,ORÇAMENTO_DES!B:L,6,FALSE)</f>
        <v>TE, PVC, SOLDÁVEL, DN 25MM, INSTALADO EM RAMAL DE DISTRIBUIÇÃO DE ÁGUA - FORNECIMENTO E INSTALAÇÃO. AF_06/2022</v>
      </c>
      <c r="E670" s="543"/>
      <c r="F670" s="543"/>
      <c r="G670" s="543"/>
      <c r="H670" s="543"/>
      <c r="I670" s="543"/>
      <c r="J670" s="140" t="str">
        <f>VLOOKUP(B670,ORÇAMENTO_DES!B:L,7,FALSE)</f>
        <v>UN</v>
      </c>
      <c r="L670" s="316"/>
    </row>
    <row r="671" spans="1:12" x14ac:dyDescent="0.2">
      <c r="B671" s="549" t="s">
        <v>179</v>
      </c>
      <c r="C671" s="550"/>
      <c r="D671" s="550"/>
      <c r="E671" s="550"/>
      <c r="F671" s="550"/>
      <c r="G671" s="551"/>
      <c r="H671" s="573" t="s">
        <v>36</v>
      </c>
      <c r="I671" s="573"/>
      <c r="J671" s="152" t="s">
        <v>183</v>
      </c>
      <c r="L671" s="316"/>
    </row>
    <row r="672" spans="1:12" x14ac:dyDescent="0.2">
      <c r="B672" s="552"/>
      <c r="C672" s="553"/>
      <c r="D672" s="553"/>
      <c r="E672" s="553"/>
      <c r="F672" s="553"/>
      <c r="G672" s="554"/>
      <c r="H672" s="536">
        <v>1</v>
      </c>
      <c r="I672" s="537"/>
      <c r="J672" s="143" t="s">
        <v>36</v>
      </c>
      <c r="L672" s="316"/>
    </row>
    <row r="673" spans="1:12" x14ac:dyDescent="0.2">
      <c r="A673" s="314" t="str">
        <f>VLOOKUP(B670,ORÇAMENTO_DES!B:L,4,0)</f>
        <v>18.1.15</v>
      </c>
      <c r="B673" s="538" t="s">
        <v>184</v>
      </c>
      <c r="C673" s="539"/>
      <c r="D673" s="539"/>
      <c r="E673" s="539"/>
      <c r="F673" s="539"/>
      <c r="G673" s="540"/>
      <c r="H673" s="541">
        <f>SUM(H672)</f>
        <v>1</v>
      </c>
      <c r="I673" s="542"/>
      <c r="J673" s="144"/>
      <c r="L673" s="316"/>
    </row>
    <row r="674" spans="1:12" ht="40.5" customHeight="1" x14ac:dyDescent="0.2">
      <c r="B674" s="141" t="str">
        <f>ORÇAMENTO_DES!B231</f>
        <v>18.1.16</v>
      </c>
      <c r="C674" s="140">
        <f>VLOOKUP(B674,ORÇAMENTO_DES!B:L,5,FALSE)</f>
        <v>1301003015</v>
      </c>
      <c r="D674" s="543" t="str">
        <f>VLOOKUP(B674,ORÇAMENTO_DES!B:L,6,FALSE)</f>
        <v>TORNEIRA CROMADA COM BICO PARA JARDIM/TANQUE 1/2" OU 3/4" (REF 1153)</v>
      </c>
      <c r="E674" s="543"/>
      <c r="F674" s="543"/>
      <c r="G674" s="543"/>
      <c r="H674" s="543"/>
      <c r="I674" s="543"/>
      <c r="J674" s="140" t="str">
        <f>VLOOKUP(B674,ORÇAMENTO_DES!B:L,7,FALSE)</f>
        <v>UN</v>
      </c>
      <c r="L674" s="316"/>
    </row>
    <row r="675" spans="1:12" x14ac:dyDescent="0.2">
      <c r="B675" s="549" t="s">
        <v>179</v>
      </c>
      <c r="C675" s="550"/>
      <c r="D675" s="550"/>
      <c r="E675" s="550"/>
      <c r="F675" s="550"/>
      <c r="G675" s="551"/>
      <c r="H675" s="573" t="s">
        <v>36</v>
      </c>
      <c r="I675" s="573"/>
      <c r="J675" s="152" t="s">
        <v>183</v>
      </c>
      <c r="L675" s="316"/>
    </row>
    <row r="676" spans="1:12" x14ac:dyDescent="0.2">
      <c r="B676" s="552"/>
      <c r="C676" s="553"/>
      <c r="D676" s="553"/>
      <c r="E676" s="553"/>
      <c r="F676" s="553"/>
      <c r="G676" s="554"/>
      <c r="H676" s="536">
        <v>1</v>
      </c>
      <c r="I676" s="537"/>
      <c r="J676" s="143" t="s">
        <v>36</v>
      </c>
      <c r="L676" s="316"/>
    </row>
    <row r="677" spans="1:12" x14ac:dyDescent="0.2">
      <c r="A677" s="314" t="str">
        <f>VLOOKUP(B674,ORÇAMENTO_DES!B:L,4,0)</f>
        <v>18.1.16</v>
      </c>
      <c r="B677" s="538" t="s">
        <v>184</v>
      </c>
      <c r="C677" s="539"/>
      <c r="D677" s="539"/>
      <c r="E677" s="539"/>
      <c r="F677" s="539"/>
      <c r="G677" s="540"/>
      <c r="H677" s="541">
        <f>SUM(H676)</f>
        <v>1</v>
      </c>
      <c r="I677" s="542"/>
      <c r="J677" s="144"/>
      <c r="L677" s="316"/>
    </row>
    <row r="678" spans="1:12" ht="40.5" customHeight="1" x14ac:dyDescent="0.2">
      <c r="B678" s="141" t="str">
        <f>ORÇAMENTO_DES!B232</f>
        <v>18.1.17</v>
      </c>
      <c r="C678" s="140">
        <f>VLOOKUP(B678,ORÇAMENTO_DES!B:L,5,FALSE)</f>
        <v>90373</v>
      </c>
      <c r="D678" s="543" t="str">
        <f>VLOOKUP(B678,ORÇAMENTO_DES!B:L,6,FALSE)</f>
        <v>JOELHO 90 GRAUS COM BUCHA DE LATÃO, PVC, SOLDÁVEL, DN 25MM, X 1/2  INSTALADO EM RAMAL OU SUB-RAMAL DE ÁGUA - FORNECIMENTO E INSTALAÇÃO. AF_06/2022</v>
      </c>
      <c r="E678" s="543"/>
      <c r="F678" s="543"/>
      <c r="G678" s="543"/>
      <c r="H678" s="543"/>
      <c r="I678" s="543"/>
      <c r="J678" s="140" t="str">
        <f>VLOOKUP(B678,ORÇAMENTO_DES!B:L,7,FALSE)</f>
        <v>UN</v>
      </c>
      <c r="L678" s="316"/>
    </row>
    <row r="679" spans="1:12" x14ac:dyDescent="0.2">
      <c r="B679" s="549" t="s">
        <v>179</v>
      </c>
      <c r="C679" s="550"/>
      <c r="D679" s="550"/>
      <c r="E679" s="550"/>
      <c r="F679" s="550"/>
      <c r="G679" s="551"/>
      <c r="H679" s="573" t="s">
        <v>36</v>
      </c>
      <c r="I679" s="573"/>
      <c r="J679" s="152" t="s">
        <v>183</v>
      </c>
      <c r="L679" s="316"/>
    </row>
    <row r="680" spans="1:12" x14ac:dyDescent="0.2">
      <c r="B680" s="552"/>
      <c r="C680" s="553"/>
      <c r="D680" s="553"/>
      <c r="E680" s="553"/>
      <c r="F680" s="553"/>
      <c r="G680" s="554"/>
      <c r="H680" s="536">
        <v>1</v>
      </c>
      <c r="I680" s="537"/>
      <c r="J680" s="143" t="s">
        <v>36</v>
      </c>
      <c r="L680" s="316"/>
    </row>
    <row r="681" spans="1:12" x14ac:dyDescent="0.2">
      <c r="A681" s="314" t="str">
        <f>VLOOKUP(B678,ORÇAMENTO_DES!B:L,4,0)</f>
        <v>18.1.17</v>
      </c>
      <c r="B681" s="538" t="s">
        <v>184</v>
      </c>
      <c r="C681" s="539"/>
      <c r="D681" s="539"/>
      <c r="E681" s="539"/>
      <c r="F681" s="539"/>
      <c r="G681" s="540"/>
      <c r="H681" s="541">
        <f>SUM(H680)</f>
        <v>1</v>
      </c>
      <c r="I681" s="542"/>
      <c r="J681" s="144"/>
      <c r="L681" s="316"/>
    </row>
    <row r="682" spans="1:12" ht="40.5" customHeight="1" x14ac:dyDescent="0.2">
      <c r="B682" s="141" t="str">
        <f>ORÇAMENTO_DES!B233</f>
        <v>18.1.18</v>
      </c>
      <c r="C682" s="140">
        <f>VLOOKUP(B682,ORÇAMENTO_DES!B:L,5,FALSE)</f>
        <v>104328</v>
      </c>
      <c r="D682" s="543" t="str">
        <f>VLOOKUP(B682,ORÇAMENTO_DES!B:L,6,FALSE)</f>
        <v>CAIXA SIFONADA, COM GRELHA QUADRADA, PVC, DN 150 X 150 X 50 MM, JUNTA SOLDÁVEL, FORNECIDA E INSTALADA EM RAMAL DE DESCARGA OU EM RAMAL DE ESGOTO SANITÁRIO. AF_08/2022</v>
      </c>
      <c r="E682" s="543"/>
      <c r="F682" s="543"/>
      <c r="G682" s="543"/>
      <c r="H682" s="543"/>
      <c r="I682" s="543"/>
      <c r="J682" s="140" t="str">
        <f>VLOOKUP(B682,ORÇAMENTO_DES!B:L,7,FALSE)</f>
        <v>UN</v>
      </c>
      <c r="L682" s="316"/>
    </row>
    <row r="683" spans="1:12" x14ac:dyDescent="0.2">
      <c r="B683" s="549" t="s">
        <v>179</v>
      </c>
      <c r="C683" s="550"/>
      <c r="D683" s="550"/>
      <c r="E683" s="550"/>
      <c r="F683" s="550"/>
      <c r="G683" s="551"/>
      <c r="H683" s="573" t="s">
        <v>36</v>
      </c>
      <c r="I683" s="573"/>
      <c r="J683" s="152" t="s">
        <v>183</v>
      </c>
      <c r="L683" s="316"/>
    </row>
    <row r="684" spans="1:12" x14ac:dyDescent="0.2">
      <c r="B684" s="552"/>
      <c r="C684" s="553"/>
      <c r="D684" s="553"/>
      <c r="E684" s="553"/>
      <c r="F684" s="553"/>
      <c r="G684" s="554"/>
      <c r="H684" s="536">
        <v>2</v>
      </c>
      <c r="I684" s="537"/>
      <c r="J684" s="143" t="s">
        <v>36</v>
      </c>
      <c r="L684" s="316"/>
    </row>
    <row r="685" spans="1:12" x14ac:dyDescent="0.2">
      <c r="A685" s="314" t="str">
        <f>VLOOKUP(B682,ORÇAMENTO_DES!B:L,4,0)</f>
        <v>18.1.18</v>
      </c>
      <c r="B685" s="538" t="s">
        <v>184</v>
      </c>
      <c r="C685" s="539"/>
      <c r="D685" s="539"/>
      <c r="E685" s="539"/>
      <c r="F685" s="539"/>
      <c r="G685" s="540"/>
      <c r="H685" s="541">
        <f>SUM(H684)</f>
        <v>2</v>
      </c>
      <c r="I685" s="542"/>
      <c r="J685" s="144"/>
      <c r="L685" s="316"/>
    </row>
    <row r="686" spans="1:12" ht="40.5" customHeight="1" x14ac:dyDescent="0.2">
      <c r="B686" s="141" t="str">
        <f>ORÇAMENTO_DES!B234</f>
        <v>18.1.19</v>
      </c>
      <c r="C686" s="140">
        <f>VLOOKUP(B686,ORÇAMENTO_DES!B:L,5,FALSE)</f>
        <v>89802</v>
      </c>
      <c r="D686" s="543" t="str">
        <f>VLOOKUP(B686,ORÇAMENTO_DES!B:L,6,FALSE)</f>
        <v>JOELHO 45 GRAUS, PVC, SERIE NORMAL, ESGOTO PREDIAL, DN 50 MM, JUNTA ELÁSTICA, FORNECIDO E INSTALADO EM PRUMADA DE ESGOTO SANITÁRIO OU VENTILAÇÃO. AF_08/2022</v>
      </c>
      <c r="E686" s="543"/>
      <c r="F686" s="543"/>
      <c r="G686" s="543"/>
      <c r="H686" s="543"/>
      <c r="I686" s="543"/>
      <c r="J686" s="140" t="str">
        <f>VLOOKUP(B686,ORÇAMENTO_DES!B:L,7,FALSE)</f>
        <v>UN</v>
      </c>
      <c r="L686" s="316"/>
    </row>
    <row r="687" spans="1:12" x14ac:dyDescent="0.2">
      <c r="B687" s="549" t="s">
        <v>179</v>
      </c>
      <c r="C687" s="550"/>
      <c r="D687" s="550"/>
      <c r="E687" s="550"/>
      <c r="F687" s="550"/>
      <c r="G687" s="551"/>
      <c r="H687" s="573" t="s">
        <v>36</v>
      </c>
      <c r="I687" s="573"/>
      <c r="J687" s="152" t="s">
        <v>183</v>
      </c>
      <c r="L687" s="316"/>
    </row>
    <row r="688" spans="1:12" x14ac:dyDescent="0.2">
      <c r="B688" s="552"/>
      <c r="C688" s="553"/>
      <c r="D688" s="553"/>
      <c r="E688" s="553"/>
      <c r="F688" s="553"/>
      <c r="G688" s="554"/>
      <c r="H688" s="536">
        <v>2</v>
      </c>
      <c r="I688" s="537"/>
      <c r="J688" s="143" t="s">
        <v>36</v>
      </c>
      <c r="L688" s="316"/>
    </row>
    <row r="689" spans="1:12" x14ac:dyDescent="0.2">
      <c r="A689" s="314" t="str">
        <f>VLOOKUP(B686,ORÇAMENTO_DES!B:L,4,0)</f>
        <v>18.1.19</v>
      </c>
      <c r="B689" s="538" t="s">
        <v>184</v>
      </c>
      <c r="C689" s="539"/>
      <c r="D689" s="539"/>
      <c r="E689" s="539"/>
      <c r="F689" s="539"/>
      <c r="G689" s="540"/>
      <c r="H689" s="541">
        <f>SUM(H688)</f>
        <v>2</v>
      </c>
      <c r="I689" s="542"/>
      <c r="J689" s="144"/>
      <c r="L689" s="316"/>
    </row>
    <row r="690" spans="1:12" ht="40.5" customHeight="1" x14ac:dyDescent="0.2">
      <c r="B690" s="141" t="str">
        <f>ORÇAMENTO_DES!B235</f>
        <v>18.1.20</v>
      </c>
      <c r="C690" s="140">
        <f>VLOOKUP(B690,ORÇAMENTO_DES!B:L,5,FALSE)</f>
        <v>89712</v>
      </c>
      <c r="D690" s="543" t="str">
        <f>VLOOKUP(B690,ORÇAMENTO_DES!B:L,6,FALSE)</f>
        <v>TUBO PVC, SERIE NORMAL, ESGOTO PREDIAL, DN 50 MM, FORNECIDO E INSTALADO EM RAMAL DE DESCARGA OU RAMAL DE ESGOTO SANITÁRIO. AF_08/2022</v>
      </c>
      <c r="E690" s="543"/>
      <c r="F690" s="543"/>
      <c r="G690" s="543"/>
      <c r="H690" s="543"/>
      <c r="I690" s="543"/>
      <c r="J690" s="140" t="str">
        <f>VLOOKUP(B690,ORÇAMENTO_DES!B:L,7,FALSE)</f>
        <v>M</v>
      </c>
      <c r="L690" s="316"/>
    </row>
    <row r="691" spans="1:12" x14ac:dyDescent="0.2">
      <c r="B691" s="549" t="s">
        <v>179</v>
      </c>
      <c r="C691" s="550"/>
      <c r="D691" s="550"/>
      <c r="E691" s="550"/>
      <c r="F691" s="550"/>
      <c r="G691" s="551"/>
      <c r="H691" s="573" t="s">
        <v>188</v>
      </c>
      <c r="I691" s="573"/>
      <c r="J691" s="152" t="s">
        <v>183</v>
      </c>
      <c r="L691" s="316"/>
    </row>
    <row r="692" spans="1:12" x14ac:dyDescent="0.2">
      <c r="B692" s="552"/>
      <c r="C692" s="553"/>
      <c r="D692" s="553"/>
      <c r="E692" s="553"/>
      <c r="F692" s="553"/>
      <c r="G692" s="554"/>
      <c r="H692" s="536">
        <v>1.21</v>
      </c>
      <c r="I692" s="537"/>
      <c r="J692" s="143" t="s">
        <v>188</v>
      </c>
      <c r="L692" s="316"/>
    </row>
    <row r="693" spans="1:12" x14ac:dyDescent="0.2">
      <c r="A693" s="314" t="str">
        <f>VLOOKUP(B690,ORÇAMENTO_DES!B:L,4,0)</f>
        <v>18.1.20</v>
      </c>
      <c r="B693" s="538" t="s">
        <v>184</v>
      </c>
      <c r="C693" s="539"/>
      <c r="D693" s="539"/>
      <c r="E693" s="539"/>
      <c r="F693" s="539"/>
      <c r="G693" s="540"/>
      <c r="H693" s="541">
        <f>SUM(H692)</f>
        <v>1.21</v>
      </c>
      <c r="I693" s="542"/>
      <c r="J693" s="144"/>
      <c r="L693" s="316"/>
    </row>
    <row r="694" spans="1:12" ht="40.5" customHeight="1" x14ac:dyDescent="0.2">
      <c r="B694" s="141" t="str">
        <f>ORÇAMENTO_DES!B236</f>
        <v>18.1.21</v>
      </c>
      <c r="C694" s="140">
        <f>VLOOKUP(B694,ORÇAMENTO_DES!B:L,5,FALSE)</f>
        <v>93358</v>
      </c>
      <c r="D694" s="543" t="str">
        <f>VLOOKUP(B694,ORÇAMENTO_DES!B:L,6,FALSE)</f>
        <v>ESCAVAÇÃO MANUAL DE VALA COM PROFUNDIDADE MENOR OU IGUAL A 1,30 M. AF_02/2021</v>
      </c>
      <c r="E694" s="543"/>
      <c r="F694" s="543"/>
      <c r="G694" s="543"/>
      <c r="H694" s="543"/>
      <c r="I694" s="543"/>
      <c r="J694" s="140" t="str">
        <f>VLOOKUP(B694,ORÇAMENTO_DES!B:L,7,FALSE)</f>
        <v>M3</v>
      </c>
      <c r="L694" s="316"/>
    </row>
    <row r="695" spans="1:12" x14ac:dyDescent="0.2">
      <c r="B695" s="549" t="s">
        <v>179</v>
      </c>
      <c r="C695" s="550"/>
      <c r="D695" s="550"/>
      <c r="E695" s="550"/>
      <c r="F695" s="550"/>
      <c r="G695" s="551"/>
      <c r="H695" s="573" t="s">
        <v>189</v>
      </c>
      <c r="I695" s="573"/>
      <c r="J695" s="152" t="s">
        <v>183</v>
      </c>
      <c r="L695" s="316"/>
    </row>
    <row r="696" spans="1:12" x14ac:dyDescent="0.2">
      <c r="B696" s="552"/>
      <c r="C696" s="553"/>
      <c r="D696" s="553"/>
      <c r="E696" s="553"/>
      <c r="F696" s="553"/>
      <c r="G696" s="554"/>
      <c r="H696" s="536">
        <f>(H692+H668)*0.5*0.3</f>
        <v>0.69149999999999989</v>
      </c>
      <c r="I696" s="537"/>
      <c r="J696" s="143" t="s">
        <v>546</v>
      </c>
      <c r="L696" s="316"/>
    </row>
    <row r="697" spans="1:12" x14ac:dyDescent="0.2">
      <c r="A697" s="314" t="str">
        <f>VLOOKUP(B694,ORÇAMENTO_DES!B:L,4,0)</f>
        <v>18.1.21</v>
      </c>
      <c r="B697" s="538" t="s">
        <v>184</v>
      </c>
      <c r="C697" s="539"/>
      <c r="D697" s="539"/>
      <c r="E697" s="539"/>
      <c r="F697" s="539"/>
      <c r="G697" s="540"/>
      <c r="H697" s="541">
        <f>SUM(H696)</f>
        <v>0.69149999999999989</v>
      </c>
      <c r="I697" s="542"/>
      <c r="J697" s="144"/>
      <c r="L697" s="316"/>
    </row>
    <row r="698" spans="1:12" ht="40.5" customHeight="1" x14ac:dyDescent="0.2">
      <c r="B698" s="141" t="str">
        <f>ORÇAMENTO_DES!B237</f>
        <v>18.1.22</v>
      </c>
      <c r="C698" s="140" t="str">
        <f>VLOOKUP(B698,ORÇAMENTO_DES!B:L,5,FALSE)</f>
        <v>CPU 09</v>
      </c>
      <c r="D698" s="543" t="str">
        <f>VLOOKUP(B698,ORÇAMENTO_DES!B:L,6,FALSE)</f>
        <v>REATERRO MANUAL APILOADO COM SOQUETE. AF_10/2017</v>
      </c>
      <c r="E698" s="543"/>
      <c r="F698" s="543"/>
      <c r="G698" s="543"/>
      <c r="H698" s="543"/>
      <c r="I698" s="543"/>
      <c r="J698" s="140" t="str">
        <f>VLOOKUP(B698,ORÇAMENTO_DES!B:L,7,FALSE)</f>
        <v>UN</v>
      </c>
      <c r="L698" s="316"/>
    </row>
    <row r="699" spans="1:12" x14ac:dyDescent="0.2">
      <c r="B699" s="549" t="s">
        <v>179</v>
      </c>
      <c r="C699" s="550"/>
      <c r="D699" s="550"/>
      <c r="E699" s="550"/>
      <c r="F699" s="550"/>
      <c r="G699" s="551"/>
      <c r="H699" s="573" t="s">
        <v>189</v>
      </c>
      <c r="I699" s="573"/>
      <c r="J699" s="152" t="s">
        <v>183</v>
      </c>
      <c r="L699" s="316"/>
    </row>
    <row r="700" spans="1:12" x14ac:dyDescent="0.2">
      <c r="B700" s="552"/>
      <c r="C700" s="553"/>
      <c r="D700" s="553"/>
      <c r="E700" s="553"/>
      <c r="F700" s="553"/>
      <c r="G700" s="554"/>
      <c r="H700" s="536">
        <f>H696</f>
        <v>0.69149999999999989</v>
      </c>
      <c r="I700" s="537"/>
      <c r="J700" s="143" t="s">
        <v>546</v>
      </c>
      <c r="L700" s="316"/>
    </row>
    <row r="701" spans="1:12" x14ac:dyDescent="0.2">
      <c r="A701" s="314" t="str">
        <f>VLOOKUP(B698,ORÇAMENTO_DES!B:L,4,0)</f>
        <v>18.1.22</v>
      </c>
      <c r="B701" s="538" t="s">
        <v>184</v>
      </c>
      <c r="C701" s="539"/>
      <c r="D701" s="539"/>
      <c r="E701" s="539"/>
      <c r="F701" s="539"/>
      <c r="G701" s="540"/>
      <c r="H701" s="541">
        <f>SUM(H700)</f>
        <v>0.69149999999999989</v>
      </c>
      <c r="I701" s="542"/>
      <c r="J701" s="144"/>
      <c r="L701" s="316"/>
    </row>
    <row r="702" spans="1:12" ht="40.5" customHeight="1" x14ac:dyDescent="0.2">
      <c r="B702" s="141" t="str">
        <f>ORÇAMENTO_DES!B238</f>
        <v>18.1.23</v>
      </c>
      <c r="C702" s="140">
        <f>VLOOKUP(B702,ORÇAMENTO_DES!B:L,5,FALSE)</f>
        <v>92544</v>
      </c>
      <c r="D702" s="543" t="str">
        <f>VLOOKUP(B702,ORÇAMENTO_DES!B:L,6,FALSE)</f>
        <v>TRAMA DE MADEIRA COMPOSTA POR TERÇAS PARA TELHADOS DE ATÉ 2 ÁGUAS PARA TELHA ESTRUTURAL DE FIBROCIMENTO, INCLUSO TRANSPORTE VERTICAL. AF_07/2019</v>
      </c>
      <c r="E702" s="543"/>
      <c r="F702" s="543"/>
      <c r="G702" s="543"/>
      <c r="H702" s="543"/>
      <c r="I702" s="543"/>
      <c r="J702" s="140" t="str">
        <f>VLOOKUP(B702,ORÇAMENTO_DES!B:L,7,FALSE)</f>
        <v>M2</v>
      </c>
      <c r="L702" s="316"/>
    </row>
    <row r="703" spans="1:12" x14ac:dyDescent="0.2">
      <c r="B703" s="581" t="s">
        <v>690</v>
      </c>
      <c r="C703" s="581"/>
      <c r="D703" s="581"/>
      <c r="E703" s="168" t="s">
        <v>188</v>
      </c>
      <c r="F703" s="582" t="s">
        <v>180</v>
      </c>
      <c r="G703" s="583"/>
      <c r="H703" s="581" t="s">
        <v>182</v>
      </c>
      <c r="I703" s="581"/>
      <c r="J703" s="152" t="s">
        <v>183</v>
      </c>
      <c r="L703" s="316"/>
    </row>
    <row r="704" spans="1:12" x14ac:dyDescent="0.2">
      <c r="B704" s="575"/>
      <c r="C704" s="575"/>
      <c r="D704" s="575"/>
      <c r="E704" s="202">
        <v>3.35</v>
      </c>
      <c r="F704" s="576">
        <f>1.35+0.15+0.15+0.2</f>
        <v>1.8499999999999999</v>
      </c>
      <c r="G704" s="577"/>
      <c r="H704" s="536">
        <f>E704*F704</f>
        <v>6.1974999999999998</v>
      </c>
      <c r="I704" s="536"/>
      <c r="J704" s="155" t="s">
        <v>182</v>
      </c>
      <c r="L704" s="316"/>
    </row>
    <row r="705" spans="1:12" x14ac:dyDescent="0.2">
      <c r="A705" s="314" t="str">
        <f>VLOOKUP(B702,ORÇAMENTO_DES!B:L,4,0)</f>
        <v>18.1.23</v>
      </c>
      <c r="B705" s="578" t="s">
        <v>184</v>
      </c>
      <c r="C705" s="579"/>
      <c r="D705" s="579"/>
      <c r="E705" s="579"/>
      <c r="F705" s="579"/>
      <c r="G705" s="580"/>
      <c r="H705" s="541">
        <f>SUM(H704:I704)</f>
        <v>6.1974999999999998</v>
      </c>
      <c r="I705" s="542"/>
      <c r="J705" s="144"/>
      <c r="L705" s="316"/>
    </row>
    <row r="706" spans="1:12" ht="40.5" customHeight="1" x14ac:dyDescent="0.2">
      <c r="B706" s="141" t="str">
        <f>ORÇAMENTO_DES!B239</f>
        <v>18.1.24</v>
      </c>
      <c r="C706" s="140">
        <f>VLOOKUP(B706,ORÇAMENTO_DES!B:L,5,FALSE)</f>
        <v>94210</v>
      </c>
      <c r="D706" s="543" t="str">
        <f>VLOOKUP(B706,ORÇAMENTO_DES!B:L,6,FALSE)</f>
        <v>TELHAMENTO COM TELHA ONDULADA DE FIBROCIMENTO E = 6 MM, COM RECOBRIMENTO LATERAL DE 1 1/4 DE ONDA PARA TELHADO COM INCLINAÇÃO MÁXIMA DE 10°, COM ATÉ 2 ÁGUAS, INCLUSO IÇAMENTO. AF_07/2019</v>
      </c>
      <c r="E706" s="543"/>
      <c r="F706" s="543"/>
      <c r="G706" s="543"/>
      <c r="H706" s="543"/>
      <c r="I706" s="543"/>
      <c r="J706" s="140" t="str">
        <f>VLOOKUP(B706,ORÇAMENTO_DES!B:L,7,FALSE)</f>
        <v>M2</v>
      </c>
      <c r="L706" s="316"/>
    </row>
    <row r="707" spans="1:12" x14ac:dyDescent="0.2">
      <c r="B707" s="549" t="s">
        <v>179</v>
      </c>
      <c r="C707" s="550"/>
      <c r="D707" s="550"/>
      <c r="E707" s="550"/>
      <c r="F707" s="550"/>
      <c r="G707" s="551"/>
      <c r="H707" s="573" t="s">
        <v>182</v>
      </c>
      <c r="I707" s="573"/>
      <c r="J707" s="152" t="s">
        <v>183</v>
      </c>
      <c r="L707" s="316"/>
    </row>
    <row r="708" spans="1:12" x14ac:dyDescent="0.2">
      <c r="B708" s="552"/>
      <c r="C708" s="553"/>
      <c r="D708" s="553"/>
      <c r="E708" s="553"/>
      <c r="F708" s="553"/>
      <c r="G708" s="554"/>
      <c r="H708" s="536">
        <f>H705</f>
        <v>6.1974999999999998</v>
      </c>
      <c r="I708" s="537"/>
      <c r="J708" s="143" t="s">
        <v>182</v>
      </c>
      <c r="L708" s="316"/>
    </row>
    <row r="709" spans="1:12" x14ac:dyDescent="0.2">
      <c r="A709" s="314" t="str">
        <f>VLOOKUP(B706,ORÇAMENTO_DES!B:L,4,0)</f>
        <v>18.1.24</v>
      </c>
      <c r="B709" s="538" t="s">
        <v>184</v>
      </c>
      <c r="C709" s="539"/>
      <c r="D709" s="539"/>
      <c r="E709" s="539"/>
      <c r="F709" s="539"/>
      <c r="G709" s="540"/>
      <c r="H709" s="541">
        <f>SUM(H708)</f>
        <v>6.1974999999999998</v>
      </c>
      <c r="I709" s="542"/>
      <c r="J709" s="144"/>
      <c r="L709" s="316"/>
    </row>
    <row r="710" spans="1:12" x14ac:dyDescent="0.2">
      <c r="B710" s="132" t="str">
        <f>ORÇAMENTO_DES!B241</f>
        <v>19.</v>
      </c>
      <c r="C710" s="133"/>
      <c r="D710" s="134" t="str">
        <f>VLOOKUP(B710,ORÇAMENTO_DES!B:L,6,FALSE)</f>
        <v xml:space="preserve">ADMINISTRAÇÃO LOCAL </v>
      </c>
      <c r="E710" s="134"/>
      <c r="F710" s="134"/>
      <c r="G710" s="134"/>
      <c r="H710" s="134"/>
      <c r="I710" s="134"/>
      <c r="J710" s="135"/>
      <c r="L710" s="316"/>
    </row>
    <row r="711" spans="1:12" x14ac:dyDescent="0.2">
      <c r="B711" s="136" t="str">
        <f>ORÇAMENTO_DES!B242</f>
        <v>19.1</v>
      </c>
      <c r="C711" s="137"/>
      <c r="D711" s="138" t="str">
        <f>VLOOKUP(B711,ORÇAMENTO_DES!B:L,6,FALSE)</f>
        <v xml:space="preserve">ADMINISTRAÇÃO LOCAL </v>
      </c>
      <c r="E711" s="138"/>
      <c r="F711" s="138"/>
      <c r="G711" s="138"/>
      <c r="H711" s="138"/>
      <c r="I711" s="138"/>
      <c r="J711" s="139"/>
      <c r="L711" s="316"/>
    </row>
    <row r="712" spans="1:12" ht="12.75" customHeight="1" x14ac:dyDescent="0.2">
      <c r="B712" s="141" t="str">
        <f>ORÇAMENTO_DES!B243</f>
        <v>19.1.1</v>
      </c>
      <c r="C712" s="140">
        <f>VLOOKUP(B712,ORÇAMENTO_DES!B:L,5,FALSE)</f>
        <v>90777</v>
      </c>
      <c r="D712" s="543" t="str">
        <f>VLOOKUP(B712,ORÇAMENTO_DES!B:L,6,FALSE)</f>
        <v>ENGENHEIRO CIVIL DE OBRA JUNIOR COM ENCARGOS COMPLEMENTARES</v>
      </c>
      <c r="E712" s="543"/>
      <c r="F712" s="543"/>
      <c r="G712" s="543"/>
      <c r="H712" s="543"/>
      <c r="I712" s="543"/>
      <c r="J712" s="140" t="str">
        <f>VLOOKUP(B712,ORÇAMENTO_DES!B:L,7,FALSE)</f>
        <v>H</v>
      </c>
      <c r="L712" s="316"/>
    </row>
    <row r="713" spans="1:12" x14ac:dyDescent="0.2">
      <c r="B713" s="194" t="s">
        <v>179</v>
      </c>
      <c r="C713" s="282"/>
      <c r="D713" s="283" t="s">
        <v>197</v>
      </c>
      <c r="E713" s="284" t="s">
        <v>198</v>
      </c>
      <c r="F713" s="285" t="s">
        <v>199</v>
      </c>
      <c r="G713" s="194" t="s">
        <v>200</v>
      </c>
      <c r="H713" s="665" t="s">
        <v>418</v>
      </c>
      <c r="I713" s="667"/>
      <c r="J713" s="194" t="s">
        <v>183</v>
      </c>
      <c r="L713" s="316"/>
    </row>
    <row r="714" spans="1:12" ht="25.5" x14ac:dyDescent="0.2">
      <c r="B714" s="661" t="s">
        <v>184</v>
      </c>
      <c r="C714" s="662"/>
      <c r="D714" s="199">
        <v>5</v>
      </c>
      <c r="E714" s="199">
        <v>1.2</v>
      </c>
      <c r="F714" s="199">
        <v>2</v>
      </c>
      <c r="G714" s="199">
        <v>4</v>
      </c>
      <c r="H714" s="663">
        <f>D714*E714*F714*G714</f>
        <v>48</v>
      </c>
      <c r="I714" s="664"/>
      <c r="J714" s="41" t="s">
        <v>201</v>
      </c>
      <c r="L714" s="316"/>
    </row>
    <row r="715" spans="1:12" x14ac:dyDescent="0.2">
      <c r="A715" s="314" t="str">
        <f>B712</f>
        <v>19.1.1</v>
      </c>
      <c r="B715" s="544" t="s">
        <v>184</v>
      </c>
      <c r="C715" s="545"/>
      <c r="D715" s="545"/>
      <c r="E715" s="545"/>
      <c r="F715" s="545"/>
      <c r="G715" s="617"/>
      <c r="H715" s="618">
        <f>SUM(H714)</f>
        <v>48</v>
      </c>
      <c r="I715" s="619"/>
      <c r="J715" s="195"/>
      <c r="L715" s="316"/>
    </row>
    <row r="716" spans="1:12" ht="12.75" customHeight="1" x14ac:dyDescent="0.2">
      <c r="B716" s="141" t="str">
        <f>ORÇAMENTO_DES!B244</f>
        <v>19.1.2</v>
      </c>
      <c r="C716" s="140">
        <f>VLOOKUP(B716,ORÇAMENTO_DES!B:L,5,FALSE)</f>
        <v>90780</v>
      </c>
      <c r="D716" s="543" t="str">
        <f>VLOOKUP(B716,ORÇAMENTO_DES!B:L,6,FALSE)</f>
        <v>MESTRE DE OBRAS COM ENCARGOS COMPLEMENTARES</v>
      </c>
      <c r="E716" s="543"/>
      <c r="F716" s="543"/>
      <c r="G716" s="543"/>
      <c r="H716" s="543"/>
      <c r="I716" s="543"/>
      <c r="J716" s="140" t="str">
        <f>VLOOKUP(B716,ORÇAMENTO_DES!B:L,7,FALSE)</f>
        <v>H</v>
      </c>
      <c r="L716" s="438" t="e">
        <f>ORÇAMENTO_DES!#REF!</f>
        <v>#REF!</v>
      </c>
    </row>
    <row r="717" spans="1:12" x14ac:dyDescent="0.2">
      <c r="B717" s="194" t="s">
        <v>179</v>
      </c>
      <c r="C717" s="282"/>
      <c r="D717" s="283" t="s">
        <v>197</v>
      </c>
      <c r="E717" s="284" t="s">
        <v>198</v>
      </c>
      <c r="F717" s="285" t="s">
        <v>199</v>
      </c>
      <c r="G717" s="194" t="s">
        <v>200</v>
      </c>
      <c r="H717" s="665" t="s">
        <v>418</v>
      </c>
      <c r="I717" s="667"/>
      <c r="J717" s="194" t="s">
        <v>183</v>
      </c>
      <c r="L717" s="316"/>
    </row>
    <row r="718" spans="1:12" ht="25.5" x14ac:dyDescent="0.2">
      <c r="B718" s="661" t="s">
        <v>184</v>
      </c>
      <c r="C718" s="662"/>
      <c r="D718" s="199">
        <v>5</v>
      </c>
      <c r="E718" s="199">
        <v>4</v>
      </c>
      <c r="F718" s="199">
        <v>3</v>
      </c>
      <c r="G718" s="199">
        <v>4</v>
      </c>
      <c r="H718" s="663">
        <f>D718*E718*F718*G718</f>
        <v>240</v>
      </c>
      <c r="I718" s="664"/>
      <c r="J718" s="41" t="s">
        <v>201</v>
      </c>
      <c r="L718" s="316"/>
    </row>
    <row r="719" spans="1:12" x14ac:dyDescent="0.2">
      <c r="A719" s="314" t="str">
        <f>VLOOKUP(B716,ORÇAMENTO_DES!B:L,4,0)</f>
        <v>19.1.2</v>
      </c>
      <c r="B719" s="544" t="s">
        <v>184</v>
      </c>
      <c r="C719" s="545"/>
      <c r="D719" s="545"/>
      <c r="E719" s="545"/>
      <c r="F719" s="545"/>
      <c r="G719" s="617"/>
      <c r="H719" s="618">
        <f>SUM(H718)</f>
        <v>240</v>
      </c>
      <c r="I719" s="619"/>
      <c r="J719" s="195"/>
      <c r="L719" s="316"/>
    </row>
    <row r="720" spans="1:12" x14ac:dyDescent="0.2">
      <c r="B720" s="157" t="str">
        <f>ORÇAMENTO_DES!B246</f>
        <v>20.</v>
      </c>
      <c r="C720" s="133"/>
      <c r="D720" s="134" t="str">
        <f>VLOOKUP(B720,ORÇAMENTO_DES!B:L,6,FALSE)</f>
        <v xml:space="preserve">LIMPEZA FINAL </v>
      </c>
      <c r="E720" s="134"/>
      <c r="F720" s="134"/>
      <c r="G720" s="134"/>
      <c r="H720" s="134"/>
      <c r="I720" s="134"/>
      <c r="J720" s="135"/>
      <c r="L720" s="316"/>
    </row>
    <row r="721" spans="1:12" x14ac:dyDescent="0.2">
      <c r="B721" s="136" t="str">
        <f>ORÇAMENTO_DES!B247</f>
        <v>20.1</v>
      </c>
      <c r="C721" s="137"/>
      <c r="D721" s="138" t="str">
        <f>VLOOKUP(B721,ORÇAMENTO_DES!B:L,6,FALSE)</f>
        <v xml:space="preserve">LIMPEZA FINAL </v>
      </c>
      <c r="E721" s="138"/>
      <c r="F721" s="138"/>
      <c r="G721" s="138"/>
      <c r="H721" s="138"/>
      <c r="I721" s="138"/>
      <c r="J721" s="139"/>
      <c r="L721" s="316"/>
    </row>
    <row r="722" spans="1:12" ht="24.75" customHeight="1" x14ac:dyDescent="0.2">
      <c r="A722" s="314"/>
      <c r="B722" s="140" t="str">
        <f>ORÇAMENTO_DES!B248</f>
        <v>20.1.1</v>
      </c>
      <c r="C722" s="140">
        <f>VLOOKUP(B722,ORÇAMENTO_DES!B:L,5,FALSE)</f>
        <v>2201000010</v>
      </c>
      <c r="D722" s="543" t="str">
        <f>VLOOKUP(B722,ORÇAMENTO_DES!B:L,6,FALSE)</f>
        <v>LIMPEZA FINAL DA OBRA</v>
      </c>
      <c r="E722" s="543"/>
      <c r="F722" s="543"/>
      <c r="G722" s="543"/>
      <c r="H722" s="543"/>
      <c r="I722" s="543"/>
      <c r="J722" s="140" t="str">
        <f>VLOOKUP(B722,ORÇAMENTO_DES!B:L,7,FALSE)</f>
        <v>M2</v>
      </c>
      <c r="L722" s="316"/>
    </row>
    <row r="723" spans="1:12" x14ac:dyDescent="0.2">
      <c r="A723" s="314"/>
      <c r="B723" s="549" t="s">
        <v>179</v>
      </c>
      <c r="C723" s="550"/>
      <c r="D723" s="550"/>
      <c r="E723" s="550"/>
      <c r="F723" s="550"/>
      <c r="G723" s="551"/>
      <c r="H723" s="573" t="s">
        <v>182</v>
      </c>
      <c r="I723" s="573"/>
      <c r="J723" s="152" t="s">
        <v>183</v>
      </c>
      <c r="L723" s="316"/>
    </row>
    <row r="724" spans="1:12" x14ac:dyDescent="0.2">
      <c r="A724" s="314"/>
      <c r="B724" s="552"/>
      <c r="C724" s="553"/>
      <c r="D724" s="553"/>
      <c r="E724" s="553"/>
      <c r="F724" s="553"/>
      <c r="G724" s="554"/>
      <c r="H724" s="586">
        <v>265</v>
      </c>
      <c r="I724" s="587"/>
      <c r="J724" s="143" t="s">
        <v>182</v>
      </c>
      <c r="L724" s="316"/>
    </row>
    <row r="725" spans="1:12" x14ac:dyDescent="0.2">
      <c r="A725" s="314" t="str">
        <f>VLOOKUP(B722,ORÇAMENTO_DES!B:L,4,0)</f>
        <v>20.1.1</v>
      </c>
      <c r="B725" s="538" t="s">
        <v>184</v>
      </c>
      <c r="C725" s="539"/>
      <c r="D725" s="539"/>
      <c r="E725" s="539"/>
      <c r="F725" s="539"/>
      <c r="G725" s="540"/>
      <c r="H725" s="541">
        <f>SUM(H724)</f>
        <v>265</v>
      </c>
      <c r="I725" s="542"/>
      <c r="J725" s="144"/>
      <c r="L725" s="316"/>
    </row>
    <row r="726" spans="1:12" x14ac:dyDescent="0.2">
      <c r="B726" s="315"/>
      <c r="C726" s="315"/>
      <c r="D726" s="315"/>
      <c r="E726" s="315"/>
      <c r="F726" s="315"/>
      <c r="G726" s="315"/>
      <c r="H726" s="315"/>
      <c r="I726" s="315"/>
      <c r="J726" s="315"/>
      <c r="L726" s="316"/>
    </row>
    <row r="727" spans="1:12" x14ac:dyDescent="0.2">
      <c r="B727" s="315"/>
      <c r="C727" s="315"/>
      <c r="D727" s="315"/>
      <c r="E727" s="315"/>
      <c r="F727" s="315"/>
      <c r="G727" s="315"/>
      <c r="H727" s="315"/>
      <c r="I727" s="315"/>
      <c r="J727" s="315"/>
      <c r="L727" s="316"/>
    </row>
  </sheetData>
  <mergeCells count="1162">
    <mergeCell ref="N124:O128"/>
    <mergeCell ref="B444:G444"/>
    <mergeCell ref="H444:I444"/>
    <mergeCell ref="B415:G415"/>
    <mergeCell ref="H415:I415"/>
    <mergeCell ref="D93:I93"/>
    <mergeCell ref="B94:H94"/>
    <mergeCell ref="B95:H95"/>
    <mergeCell ref="B97:H97"/>
    <mergeCell ref="B96:H96"/>
    <mergeCell ref="J95:J96"/>
    <mergeCell ref="B439:G439"/>
    <mergeCell ref="H439:I439"/>
    <mergeCell ref="B440:G440"/>
    <mergeCell ref="H440:I440"/>
    <mergeCell ref="D441:I441"/>
    <mergeCell ref="B442:G442"/>
    <mergeCell ref="H442:I442"/>
    <mergeCell ref="B443:G443"/>
    <mergeCell ref="H443:I443"/>
    <mergeCell ref="D437:I437"/>
    <mergeCell ref="B438:G438"/>
    <mergeCell ref="H438:I438"/>
    <mergeCell ref="B436:G436"/>
    <mergeCell ref="H436:I436"/>
    <mergeCell ref="B431:G431"/>
    <mergeCell ref="H431:I431"/>
    <mergeCell ref="B432:G432"/>
    <mergeCell ref="H432:I432"/>
    <mergeCell ref="D433:I433"/>
    <mergeCell ref="B434:G434"/>
    <mergeCell ref="B427:G427"/>
    <mergeCell ref="H427:I427"/>
    <mergeCell ref="B428:G428"/>
    <mergeCell ref="H428:I428"/>
    <mergeCell ref="D429:I429"/>
    <mergeCell ref="B430:G430"/>
    <mergeCell ref="H430:I430"/>
    <mergeCell ref="B420:G420"/>
    <mergeCell ref="H420:I420"/>
    <mergeCell ref="D421:I421"/>
    <mergeCell ref="B422:G422"/>
    <mergeCell ref="H422:I422"/>
    <mergeCell ref="B423:G423"/>
    <mergeCell ref="H423:I423"/>
    <mergeCell ref="B424:G424"/>
    <mergeCell ref="H424:I424"/>
    <mergeCell ref="N138:O147"/>
    <mergeCell ref="H383:I383"/>
    <mergeCell ref="B384:G384"/>
    <mergeCell ref="H384:I384"/>
    <mergeCell ref="D385:I385"/>
    <mergeCell ref="B386:G386"/>
    <mergeCell ref="H386:I386"/>
    <mergeCell ref="B387:G387"/>
    <mergeCell ref="H387:I387"/>
    <mergeCell ref="D390:I390"/>
    <mergeCell ref="H404:I404"/>
    <mergeCell ref="B405:G405"/>
    <mergeCell ref="H405:I405"/>
    <mergeCell ref="B406:G406"/>
    <mergeCell ref="H406:I406"/>
    <mergeCell ref="B404:G404"/>
    <mergeCell ref="D407:I407"/>
    <mergeCell ref="B408:G408"/>
    <mergeCell ref="H408:I408"/>
    <mergeCell ref="H265:I265"/>
    <mergeCell ref="B388:G388"/>
    <mergeCell ref="H388:I388"/>
    <mergeCell ref="D398:I398"/>
    <mergeCell ref="B399:G399"/>
    <mergeCell ref="H399:I399"/>
    <mergeCell ref="B400:G400"/>
    <mergeCell ref="H400:I400"/>
    <mergeCell ref="D296:I296"/>
    <mergeCell ref="B297:G297"/>
    <mergeCell ref="H297:I297"/>
    <mergeCell ref="D300:I300"/>
    <mergeCell ref="B301:G301"/>
    <mergeCell ref="H301:I301"/>
    <mergeCell ref="B302:G302"/>
    <mergeCell ref="B303:G303"/>
    <mergeCell ref="B363:D363"/>
    <mergeCell ref="E363:F363"/>
    <mergeCell ref="H363:I363"/>
    <mergeCell ref="D381:I381"/>
    <mergeCell ref="B382:G382"/>
    <mergeCell ref="H382:I382"/>
    <mergeCell ref="D373:I373"/>
    <mergeCell ref="H379:I379"/>
    <mergeCell ref="B378:G378"/>
    <mergeCell ref="E367:F367"/>
    <mergeCell ref="H268:I268"/>
    <mergeCell ref="D272:I272"/>
    <mergeCell ref="B370:G370"/>
    <mergeCell ref="B375:G375"/>
    <mergeCell ref="H375:I375"/>
    <mergeCell ref="B383:G383"/>
    <mergeCell ref="B256:G256"/>
    <mergeCell ref="H256:I256"/>
    <mergeCell ref="F339:G339"/>
    <mergeCell ref="H339:I339"/>
    <mergeCell ref="F340:G340"/>
    <mergeCell ref="H340:I340"/>
    <mergeCell ref="B360:D360"/>
    <mergeCell ref="E360:F360"/>
    <mergeCell ref="H360:I360"/>
    <mergeCell ref="B361:D361"/>
    <mergeCell ref="E361:F361"/>
    <mergeCell ref="H361:I361"/>
    <mergeCell ref="F334:G334"/>
    <mergeCell ref="H334:I334"/>
    <mergeCell ref="F335:G335"/>
    <mergeCell ref="H335:I335"/>
    <mergeCell ref="F336:G336"/>
    <mergeCell ref="F329:G329"/>
    <mergeCell ref="H329:I329"/>
    <mergeCell ref="F330:G330"/>
    <mergeCell ref="H330:I330"/>
    <mergeCell ref="F331:G331"/>
    <mergeCell ref="D266:I266"/>
    <mergeCell ref="B267:G267"/>
    <mergeCell ref="H267:I267"/>
    <mergeCell ref="B268:G268"/>
    <mergeCell ref="G283:J283"/>
    <mergeCell ref="B295:G295"/>
    <mergeCell ref="H331:I331"/>
    <mergeCell ref="G279:J279"/>
    <mergeCell ref="H294:I294"/>
    <mergeCell ref="J41:J64"/>
    <mergeCell ref="F321:G321"/>
    <mergeCell ref="H321:I321"/>
    <mergeCell ref="B243:J243"/>
    <mergeCell ref="B244:H244"/>
    <mergeCell ref="B245:H245"/>
    <mergeCell ref="J245:J252"/>
    <mergeCell ref="B246:H246"/>
    <mergeCell ref="B247:H247"/>
    <mergeCell ref="B248:H248"/>
    <mergeCell ref="B249:H249"/>
    <mergeCell ref="B250:H250"/>
    <mergeCell ref="B251:H251"/>
    <mergeCell ref="B252:H252"/>
    <mergeCell ref="B145:D145"/>
    <mergeCell ref="E145:F145"/>
    <mergeCell ref="G145:H145"/>
    <mergeCell ref="J140:J145"/>
    <mergeCell ref="B65:J65"/>
    <mergeCell ref="B68:H68"/>
    <mergeCell ref="B69:H69"/>
    <mergeCell ref="B70:H70"/>
    <mergeCell ref="B71:H71"/>
    <mergeCell ref="B72:H72"/>
    <mergeCell ref="D257:I257"/>
    <mergeCell ref="B258:G258"/>
    <mergeCell ref="H258:I258"/>
    <mergeCell ref="B259:G259"/>
    <mergeCell ref="H259:I259"/>
    <mergeCell ref="B260:G260"/>
    <mergeCell ref="B64:H64"/>
    <mergeCell ref="H254:I254"/>
    <mergeCell ref="B255:G255"/>
    <mergeCell ref="H255:I255"/>
    <mergeCell ref="B208:D208"/>
    <mergeCell ref="B160:H160"/>
    <mergeCell ref="H174:I174"/>
    <mergeCell ref="B175:D175"/>
    <mergeCell ref="H175:I175"/>
    <mergeCell ref="B161:H161"/>
    <mergeCell ref="B185:G185"/>
    <mergeCell ref="B179:D179"/>
    <mergeCell ref="B174:D174"/>
    <mergeCell ref="B225:G225"/>
    <mergeCell ref="H225:I225"/>
    <mergeCell ref="D218:I218"/>
    <mergeCell ref="B219:D219"/>
    <mergeCell ref="F219:G219"/>
    <mergeCell ref="H219:I219"/>
    <mergeCell ref="B236:D236"/>
    <mergeCell ref="H236:I236"/>
    <mergeCell ref="B181:D181"/>
    <mergeCell ref="B169:D169"/>
    <mergeCell ref="B172:D172"/>
    <mergeCell ref="B176:G176"/>
    <mergeCell ref="H176:I176"/>
    <mergeCell ref="B170:D170"/>
    <mergeCell ref="H170:I170"/>
    <mergeCell ref="B173:D173"/>
    <mergeCell ref="H173:I173"/>
    <mergeCell ref="B204:D204"/>
    <mergeCell ref="H204:I204"/>
    <mergeCell ref="D214:I214"/>
    <mergeCell ref="D706:I706"/>
    <mergeCell ref="B707:G707"/>
    <mergeCell ref="H707:I707"/>
    <mergeCell ref="B708:G708"/>
    <mergeCell ref="H708:I708"/>
    <mergeCell ref="B709:G709"/>
    <mergeCell ref="H709:I709"/>
    <mergeCell ref="D702:I702"/>
    <mergeCell ref="B703:D703"/>
    <mergeCell ref="F703:G703"/>
    <mergeCell ref="H703:I703"/>
    <mergeCell ref="B704:D704"/>
    <mergeCell ref="F704:G704"/>
    <mergeCell ref="H704:I704"/>
    <mergeCell ref="B705:G705"/>
    <mergeCell ref="H705:I705"/>
    <mergeCell ref="B697:G697"/>
    <mergeCell ref="H697:I697"/>
    <mergeCell ref="D698:I698"/>
    <mergeCell ref="B699:G699"/>
    <mergeCell ref="H699:I699"/>
    <mergeCell ref="B700:G700"/>
    <mergeCell ref="H700:I700"/>
    <mergeCell ref="B701:G701"/>
    <mergeCell ref="H701:I701"/>
    <mergeCell ref="B692:G692"/>
    <mergeCell ref="H692:I692"/>
    <mergeCell ref="B693:G693"/>
    <mergeCell ref="H693:I693"/>
    <mergeCell ref="D694:I694"/>
    <mergeCell ref="B695:G695"/>
    <mergeCell ref="H695:I695"/>
    <mergeCell ref="B696:G696"/>
    <mergeCell ref="H696:I696"/>
    <mergeCell ref="D686:I686"/>
    <mergeCell ref="B687:G687"/>
    <mergeCell ref="H687:I687"/>
    <mergeCell ref="B688:G688"/>
    <mergeCell ref="H688:I688"/>
    <mergeCell ref="B689:G689"/>
    <mergeCell ref="H689:I689"/>
    <mergeCell ref="D690:I690"/>
    <mergeCell ref="B691:G691"/>
    <mergeCell ref="H691:I691"/>
    <mergeCell ref="B681:G681"/>
    <mergeCell ref="H681:I681"/>
    <mergeCell ref="D682:I682"/>
    <mergeCell ref="B683:G683"/>
    <mergeCell ref="H683:I683"/>
    <mergeCell ref="B684:G684"/>
    <mergeCell ref="H684:I684"/>
    <mergeCell ref="B685:G685"/>
    <mergeCell ref="H685:I685"/>
    <mergeCell ref="B676:G676"/>
    <mergeCell ref="H676:I676"/>
    <mergeCell ref="B677:G677"/>
    <mergeCell ref="H677:I677"/>
    <mergeCell ref="D678:I678"/>
    <mergeCell ref="B679:G679"/>
    <mergeCell ref="H679:I679"/>
    <mergeCell ref="B680:G680"/>
    <mergeCell ref="H680:I680"/>
    <mergeCell ref="D670:I670"/>
    <mergeCell ref="B671:G671"/>
    <mergeCell ref="H671:I671"/>
    <mergeCell ref="B672:G672"/>
    <mergeCell ref="H672:I672"/>
    <mergeCell ref="B673:G673"/>
    <mergeCell ref="H673:I673"/>
    <mergeCell ref="D674:I674"/>
    <mergeCell ref="B675:G675"/>
    <mergeCell ref="H675:I675"/>
    <mergeCell ref="B665:G665"/>
    <mergeCell ref="H665:I665"/>
    <mergeCell ref="D666:I666"/>
    <mergeCell ref="B667:G667"/>
    <mergeCell ref="H667:I667"/>
    <mergeCell ref="B668:G668"/>
    <mergeCell ref="H668:I668"/>
    <mergeCell ref="B669:G669"/>
    <mergeCell ref="H669:I669"/>
    <mergeCell ref="B661:G661"/>
    <mergeCell ref="H661:I661"/>
    <mergeCell ref="B659:C659"/>
    <mergeCell ref="B660:C660"/>
    <mergeCell ref="D662:I662"/>
    <mergeCell ref="B663:G663"/>
    <mergeCell ref="H663:I663"/>
    <mergeCell ref="B664:G664"/>
    <mergeCell ref="H664:I664"/>
    <mergeCell ref="B656:G656"/>
    <mergeCell ref="H656:I656"/>
    <mergeCell ref="B657:G657"/>
    <mergeCell ref="H657:I657"/>
    <mergeCell ref="D658:I658"/>
    <mergeCell ref="F659:G659"/>
    <mergeCell ref="H659:I659"/>
    <mergeCell ref="F660:G660"/>
    <mergeCell ref="H660:I660"/>
    <mergeCell ref="F636:G636"/>
    <mergeCell ref="H636:I636"/>
    <mergeCell ref="B637:G637"/>
    <mergeCell ref="H637:I637"/>
    <mergeCell ref="B651:G651"/>
    <mergeCell ref="H651:I651"/>
    <mergeCell ref="B652:G652"/>
    <mergeCell ref="H652:I652"/>
    <mergeCell ref="B653:G653"/>
    <mergeCell ref="H653:I653"/>
    <mergeCell ref="D654:I654"/>
    <mergeCell ref="B655:G655"/>
    <mergeCell ref="H655:I655"/>
    <mergeCell ref="H648:I648"/>
    <mergeCell ref="B649:G649"/>
    <mergeCell ref="H649:I649"/>
    <mergeCell ref="B647:G647"/>
    <mergeCell ref="H647:I647"/>
    <mergeCell ref="B648:G648"/>
    <mergeCell ref="D650:I650"/>
    <mergeCell ref="D642:I642"/>
    <mergeCell ref="B643:G643"/>
    <mergeCell ref="H643:I643"/>
    <mergeCell ref="B644:G644"/>
    <mergeCell ref="H644:I644"/>
    <mergeCell ref="B645:G645"/>
    <mergeCell ref="H645:I645"/>
    <mergeCell ref="D646:I646"/>
    <mergeCell ref="D638:I638"/>
    <mergeCell ref="B639:D639"/>
    <mergeCell ref="F639:G639"/>
    <mergeCell ref="H639:I639"/>
    <mergeCell ref="J78:J80"/>
    <mergeCell ref="B151:D151"/>
    <mergeCell ref="E151:F151"/>
    <mergeCell ref="G151:H151"/>
    <mergeCell ref="J150:J151"/>
    <mergeCell ref="B104:H104"/>
    <mergeCell ref="D463:I463"/>
    <mergeCell ref="B465:G465"/>
    <mergeCell ref="H465:I465"/>
    <mergeCell ref="D467:I467"/>
    <mergeCell ref="B469:G469"/>
    <mergeCell ref="H469:I469"/>
    <mergeCell ref="D471:I471"/>
    <mergeCell ref="B473:G473"/>
    <mergeCell ref="H473:I473"/>
    <mergeCell ref="E356:F356"/>
    <mergeCell ref="E357:F357"/>
    <mergeCell ref="B356:D356"/>
    <mergeCell ref="B357:D357"/>
    <mergeCell ref="B358:D358"/>
    <mergeCell ref="B359:D359"/>
    <mergeCell ref="H356:I356"/>
    <mergeCell ref="H357:I357"/>
    <mergeCell ref="H336:I336"/>
    <mergeCell ref="H207:I207"/>
    <mergeCell ref="H260:I260"/>
    <mergeCell ref="B235:D235"/>
    <mergeCell ref="B242:G242"/>
    <mergeCell ref="H229:I229"/>
    <mergeCell ref="B230:G230"/>
    <mergeCell ref="H230:I230"/>
    <mergeCell ref="B376:G376"/>
    <mergeCell ref="H295:I295"/>
    <mergeCell ref="H273:I273"/>
    <mergeCell ref="B291:G291"/>
    <mergeCell ref="B273:C273"/>
    <mergeCell ref="H367:I367"/>
    <mergeCell ref="J356:J369"/>
    <mergeCell ref="B365:D365"/>
    <mergeCell ref="E365:F365"/>
    <mergeCell ref="H365:I365"/>
    <mergeCell ref="B366:D366"/>
    <mergeCell ref="E366:F366"/>
    <mergeCell ref="H366:I366"/>
    <mergeCell ref="H311:I311"/>
    <mergeCell ref="F333:G333"/>
    <mergeCell ref="H333:I333"/>
    <mergeCell ref="H358:I358"/>
    <mergeCell ref="H359:I359"/>
    <mergeCell ref="E358:F358"/>
    <mergeCell ref="E359:F359"/>
    <mergeCell ref="D346:I346"/>
    <mergeCell ref="B347:G347"/>
    <mergeCell ref="H328:I328"/>
    <mergeCell ref="H355:I355"/>
    <mergeCell ref="F320:G320"/>
    <mergeCell ref="B341:E341"/>
    <mergeCell ref="F341:G341"/>
    <mergeCell ref="E355:F355"/>
    <mergeCell ref="H353:I353"/>
    <mergeCell ref="D354:I354"/>
    <mergeCell ref="B317:D320"/>
    <mergeCell ref="H317:I317"/>
    <mergeCell ref="H318:I318"/>
    <mergeCell ref="H391:I391"/>
    <mergeCell ref="B392:G392"/>
    <mergeCell ref="D377:I377"/>
    <mergeCell ref="H376:I376"/>
    <mergeCell ref="H414:I414"/>
    <mergeCell ref="B362:D362"/>
    <mergeCell ref="E362:F362"/>
    <mergeCell ref="H362:I362"/>
    <mergeCell ref="B364:D364"/>
    <mergeCell ref="E364:F364"/>
    <mergeCell ref="H364:I364"/>
    <mergeCell ref="F337:G337"/>
    <mergeCell ref="H337:I337"/>
    <mergeCell ref="F338:G338"/>
    <mergeCell ref="H338:I338"/>
    <mergeCell ref="B414:G414"/>
    <mergeCell ref="B374:G374"/>
    <mergeCell ref="H374:I374"/>
    <mergeCell ref="D342:I342"/>
    <mergeCell ref="B351:G351"/>
    <mergeCell ref="B348:G348"/>
    <mergeCell ref="H348:I348"/>
    <mergeCell ref="B349:G349"/>
    <mergeCell ref="B368:D368"/>
    <mergeCell ref="E368:F368"/>
    <mergeCell ref="H368:I368"/>
    <mergeCell ref="B369:D369"/>
    <mergeCell ref="E369:F369"/>
    <mergeCell ref="H369:I369"/>
    <mergeCell ref="B367:D367"/>
    <mergeCell ref="B355:D355"/>
    <mergeCell ref="B401:G401"/>
    <mergeCell ref="D210:I210"/>
    <mergeCell ref="B211:G211"/>
    <mergeCell ref="H211:I211"/>
    <mergeCell ref="B212:G212"/>
    <mergeCell ref="H212:I212"/>
    <mergeCell ref="B213:G213"/>
    <mergeCell ref="H213:I213"/>
    <mergeCell ref="F203:G203"/>
    <mergeCell ref="B180:D180"/>
    <mergeCell ref="B186:G186"/>
    <mergeCell ref="H191:I191"/>
    <mergeCell ref="H187:I187"/>
    <mergeCell ref="B203:D203"/>
    <mergeCell ref="D178:I178"/>
    <mergeCell ref="H203:I203"/>
    <mergeCell ref="F204:G204"/>
    <mergeCell ref="B191:D191"/>
    <mergeCell ref="B197:G197"/>
    <mergeCell ref="H197:I197"/>
    <mergeCell ref="H198:I198"/>
    <mergeCell ref="B199:G199"/>
    <mergeCell ref="H199:I199"/>
    <mergeCell ref="B189:J189"/>
    <mergeCell ref="B207:D207"/>
    <mergeCell ref="B141:D141"/>
    <mergeCell ref="E141:F141"/>
    <mergeCell ref="J170:J175"/>
    <mergeCell ref="B171:D171"/>
    <mergeCell ref="H171:I171"/>
    <mergeCell ref="H172:I172"/>
    <mergeCell ref="B152:H152"/>
    <mergeCell ref="G154:H154"/>
    <mergeCell ref="G155:H155"/>
    <mergeCell ref="D164:I164"/>
    <mergeCell ref="H165:I165"/>
    <mergeCell ref="H166:I166"/>
    <mergeCell ref="B165:G165"/>
    <mergeCell ref="B166:G166"/>
    <mergeCell ref="B167:G167"/>
    <mergeCell ref="H167:I167"/>
    <mergeCell ref="B149:D149"/>
    <mergeCell ref="E149:F149"/>
    <mergeCell ref="G149:H149"/>
    <mergeCell ref="G144:H144"/>
    <mergeCell ref="B156:H156"/>
    <mergeCell ref="B159:H159"/>
    <mergeCell ref="D158:I158"/>
    <mergeCell ref="B92:H92"/>
    <mergeCell ref="D98:I98"/>
    <mergeCell ref="B99:H99"/>
    <mergeCell ref="B101:H101"/>
    <mergeCell ref="B87:H87"/>
    <mergeCell ref="D138:I138"/>
    <mergeCell ref="B139:D139"/>
    <mergeCell ref="E139:F139"/>
    <mergeCell ref="G127:H127"/>
    <mergeCell ref="B42:H42"/>
    <mergeCell ref="H192:I192"/>
    <mergeCell ref="B234:D234"/>
    <mergeCell ref="D118:I118"/>
    <mergeCell ref="B119:H119"/>
    <mergeCell ref="B120:H120"/>
    <mergeCell ref="B121:H121"/>
    <mergeCell ref="B134:H134"/>
    <mergeCell ref="B135:H135"/>
    <mergeCell ref="B146:H146"/>
    <mergeCell ref="G125:H125"/>
    <mergeCell ref="G126:H126"/>
    <mergeCell ref="B105:H105"/>
    <mergeCell ref="D110:I110"/>
    <mergeCell ref="D124:I124"/>
    <mergeCell ref="B217:G217"/>
    <mergeCell ref="H217:I217"/>
    <mergeCell ref="B226:G226"/>
    <mergeCell ref="B150:D150"/>
    <mergeCell ref="E150:F150"/>
    <mergeCell ref="G150:H150"/>
    <mergeCell ref="D168:I168"/>
    <mergeCell ref="H169:I169"/>
    <mergeCell ref="B127:D127"/>
    <mergeCell ref="E127:F127"/>
    <mergeCell ref="D114:I114"/>
    <mergeCell ref="B115:H115"/>
    <mergeCell ref="B116:H116"/>
    <mergeCell ref="B102:H102"/>
    <mergeCell ref="D133:I133"/>
    <mergeCell ref="B154:D154"/>
    <mergeCell ref="E154:F154"/>
    <mergeCell ref="B155:D155"/>
    <mergeCell ref="E155:F155"/>
    <mergeCell ref="D153:I153"/>
    <mergeCell ref="B113:H113"/>
    <mergeCell ref="B117:H117"/>
    <mergeCell ref="B125:D125"/>
    <mergeCell ref="E125:F125"/>
    <mergeCell ref="E142:F142"/>
    <mergeCell ref="G142:H142"/>
    <mergeCell ref="B143:D143"/>
    <mergeCell ref="E143:F143"/>
    <mergeCell ref="G143:H143"/>
    <mergeCell ref="B144:D144"/>
    <mergeCell ref="E144:F144"/>
    <mergeCell ref="B111:H111"/>
    <mergeCell ref="B112:H112"/>
    <mergeCell ref="B136:H136"/>
    <mergeCell ref="G139:H139"/>
    <mergeCell ref="B126:D126"/>
    <mergeCell ref="E126:F126"/>
    <mergeCell ref="B128:H128"/>
    <mergeCell ref="D129:I129"/>
    <mergeCell ref="B130:H130"/>
    <mergeCell ref="B588:G588"/>
    <mergeCell ref="H588:I588"/>
    <mergeCell ref="H574:I574"/>
    <mergeCell ref="B518:G518"/>
    <mergeCell ref="H576:I576"/>
    <mergeCell ref="B578:G578"/>
    <mergeCell ref="B574:G574"/>
    <mergeCell ref="B545:G545"/>
    <mergeCell ref="B539:D539"/>
    <mergeCell ref="H539:I539"/>
    <mergeCell ref="H540:I540"/>
    <mergeCell ref="B566:G566"/>
    <mergeCell ref="B567:G567"/>
    <mergeCell ref="B568:G568"/>
    <mergeCell ref="B569:G569"/>
    <mergeCell ref="B564:G564"/>
    <mergeCell ref="B565:G565"/>
    <mergeCell ref="B563:G563"/>
    <mergeCell ref="B556:G556"/>
    <mergeCell ref="B557:G557"/>
    <mergeCell ref="B558:G558"/>
    <mergeCell ref="H570:I570"/>
    <mergeCell ref="D575:I575"/>
    <mergeCell ref="H548:I548"/>
    <mergeCell ref="B548:G548"/>
    <mergeCell ref="H543:I543"/>
    <mergeCell ref="H544:I544"/>
    <mergeCell ref="B542:D542"/>
    <mergeCell ref="B536:H536"/>
    <mergeCell ref="B543:D543"/>
    <mergeCell ref="B544:D544"/>
    <mergeCell ref="D538:I538"/>
    <mergeCell ref="J522:J535"/>
    <mergeCell ref="B285:G285"/>
    <mergeCell ref="H370:I370"/>
    <mergeCell ref="D202:I202"/>
    <mergeCell ref="H241:I241"/>
    <mergeCell ref="H585:I585"/>
    <mergeCell ref="H513:I513"/>
    <mergeCell ref="B514:G514"/>
    <mergeCell ref="H514:I514"/>
    <mergeCell ref="D581:I581"/>
    <mergeCell ref="B582:G582"/>
    <mergeCell ref="H582:I582"/>
    <mergeCell ref="B274:C274"/>
    <mergeCell ref="D520:I520"/>
    <mergeCell ref="H541:I541"/>
    <mergeCell ref="H542:I542"/>
    <mergeCell ref="B312:G312"/>
    <mergeCell ref="B311:G311"/>
    <mergeCell ref="H341:I341"/>
    <mergeCell ref="F316:G316"/>
    <mergeCell ref="H545:I545"/>
    <mergeCell ref="B510:G510"/>
    <mergeCell ref="H510:I510"/>
    <mergeCell ref="B584:G584"/>
    <mergeCell ref="H264:I264"/>
    <mergeCell ref="H269:I269"/>
    <mergeCell ref="H274:I274"/>
    <mergeCell ref="H205:I205"/>
    <mergeCell ref="B205:G205"/>
    <mergeCell ref="D206:I206"/>
    <mergeCell ref="F486:G486"/>
    <mergeCell ref="H486:I486"/>
    <mergeCell ref="G281:J281"/>
    <mergeCell ref="G282:J282"/>
    <mergeCell ref="H291:I291"/>
    <mergeCell ref="G277:J277"/>
    <mergeCell ref="G278:J278"/>
    <mergeCell ref="B215:G215"/>
    <mergeCell ref="H215:I215"/>
    <mergeCell ref="B216:G216"/>
    <mergeCell ref="H216:I216"/>
    <mergeCell ref="H224:I224"/>
    <mergeCell ref="H208:I208"/>
    <mergeCell ref="B209:G209"/>
    <mergeCell ref="H209:I209"/>
    <mergeCell ref="D223:I223"/>
    <mergeCell ref="B224:G224"/>
    <mergeCell ref="B228:G228"/>
    <mergeCell ref="B264:G264"/>
    <mergeCell ref="H285:I285"/>
    <mergeCell ref="H287:I287"/>
    <mergeCell ref="B269:G269"/>
    <mergeCell ref="D253:I253"/>
    <mergeCell ref="B254:G254"/>
    <mergeCell ref="B237:D237"/>
    <mergeCell ref="H237:I237"/>
    <mergeCell ref="J235:J237"/>
    <mergeCell ref="B220:D220"/>
    <mergeCell ref="F220:G220"/>
    <mergeCell ref="G280:J280"/>
    <mergeCell ref="D233:I233"/>
    <mergeCell ref="H234:I234"/>
    <mergeCell ref="H238:I238"/>
    <mergeCell ref="H220:I220"/>
    <mergeCell ref="H332:I332"/>
    <mergeCell ref="F323:G323"/>
    <mergeCell ref="H323:I323"/>
    <mergeCell ref="F324:G324"/>
    <mergeCell ref="H324:I324"/>
    <mergeCell ref="F325:G325"/>
    <mergeCell ref="H349:I349"/>
    <mergeCell ref="D350:I350"/>
    <mergeCell ref="B352:G352"/>
    <mergeCell ref="H345:I345"/>
    <mergeCell ref="H344:I344"/>
    <mergeCell ref="F332:G332"/>
    <mergeCell ref="H325:I325"/>
    <mergeCell ref="F326:G326"/>
    <mergeCell ref="H326:I326"/>
    <mergeCell ref="F327:G327"/>
    <mergeCell ref="H327:I327"/>
    <mergeCell ref="F328:G328"/>
    <mergeCell ref="B344:G344"/>
    <mergeCell ref="B343:G343"/>
    <mergeCell ref="F319:G319"/>
    <mergeCell ref="B718:C718"/>
    <mergeCell ref="H718:I718"/>
    <mergeCell ref="B714:C714"/>
    <mergeCell ref="H714:I714"/>
    <mergeCell ref="H378:I378"/>
    <mergeCell ref="B416:G416"/>
    <mergeCell ref="B591:D591"/>
    <mergeCell ref="H479:I479"/>
    <mergeCell ref="H453:I453"/>
    <mergeCell ref="H392:I392"/>
    <mergeCell ref="B393:G393"/>
    <mergeCell ref="H572:I572"/>
    <mergeCell ref="F479:G479"/>
    <mergeCell ref="H715:I715"/>
    <mergeCell ref="H717:I717"/>
    <mergeCell ref="H713:I713"/>
    <mergeCell ref="B605:G605"/>
    <mergeCell ref="H605:I605"/>
    <mergeCell ref="B513:G513"/>
    <mergeCell ref="H454:I454"/>
    <mergeCell ref="H452:I452"/>
    <mergeCell ref="B380:G380"/>
    <mergeCell ref="B715:G715"/>
    <mergeCell ref="H380:I380"/>
    <mergeCell ref="B466:G466"/>
    <mergeCell ref="D413:I413"/>
    <mergeCell ref="H468:I468"/>
    <mergeCell ref="H458:I458"/>
    <mergeCell ref="B621:G621"/>
    <mergeCell ref="H319:I319"/>
    <mergeCell ref="H320:I320"/>
    <mergeCell ref="H470:I470"/>
    <mergeCell ref="B39:J39"/>
    <mergeCell ref="J67:J74"/>
    <mergeCell ref="J85:J87"/>
    <mergeCell ref="H462:I462"/>
    <mergeCell ref="B458:G458"/>
    <mergeCell ref="B454:G454"/>
    <mergeCell ref="B462:G462"/>
    <mergeCell ref="B474:G474"/>
    <mergeCell ref="B470:G470"/>
    <mergeCell ref="B472:G472"/>
    <mergeCell ref="H456:I456"/>
    <mergeCell ref="H396:I396"/>
    <mergeCell ref="B397:G397"/>
    <mergeCell ref="H461:I461"/>
    <mergeCell ref="D455:I455"/>
    <mergeCell ref="D446:I446"/>
    <mergeCell ref="B391:G391"/>
    <mergeCell ref="B409:G409"/>
    <mergeCell ref="H409:I409"/>
    <mergeCell ref="B410:G410"/>
    <mergeCell ref="H410:I410"/>
    <mergeCell ref="D417:I417"/>
    <mergeCell ref="B418:G418"/>
    <mergeCell ref="H418:I418"/>
    <mergeCell ref="B419:G419"/>
    <mergeCell ref="H419:I419"/>
    <mergeCell ref="D403:I403"/>
    <mergeCell ref="B396:G396"/>
    <mergeCell ref="H457:I457"/>
    <mergeCell ref="H397:I397"/>
    <mergeCell ref="F318:G318"/>
    <mergeCell ref="H78:I78"/>
    <mergeCell ref="B81:G81"/>
    <mergeCell ref="H81:I81"/>
    <mergeCell ref="B43:H43"/>
    <mergeCell ref="B66:H66"/>
    <mergeCell ref="B49:H49"/>
    <mergeCell ref="B50:H50"/>
    <mergeCell ref="B61:H61"/>
    <mergeCell ref="B62:H62"/>
    <mergeCell ref="B63:H63"/>
    <mergeCell ref="B86:H86"/>
    <mergeCell ref="B44:H44"/>
    <mergeCell ref="B45:H45"/>
    <mergeCell ref="B67:H67"/>
    <mergeCell ref="B46:H46"/>
    <mergeCell ref="B47:H47"/>
    <mergeCell ref="B48:H48"/>
    <mergeCell ref="B51:H51"/>
    <mergeCell ref="B52:H52"/>
    <mergeCell ref="B53:H53"/>
    <mergeCell ref="B54:H54"/>
    <mergeCell ref="B55:H55"/>
    <mergeCell ref="B56:H56"/>
    <mergeCell ref="B57:H57"/>
    <mergeCell ref="B58:H58"/>
    <mergeCell ref="B59:H59"/>
    <mergeCell ref="B60:H60"/>
    <mergeCell ref="B80:D80"/>
    <mergeCell ref="H80:I80"/>
    <mergeCell ref="B73:H73"/>
    <mergeCell ref="B74:H74"/>
    <mergeCell ref="B79:D79"/>
    <mergeCell ref="B29:G29"/>
    <mergeCell ref="H29:I29"/>
    <mergeCell ref="H20:I20"/>
    <mergeCell ref="B21:E21"/>
    <mergeCell ref="H21:I21"/>
    <mergeCell ref="H23:I23"/>
    <mergeCell ref="B31:G31"/>
    <mergeCell ref="H33:I33"/>
    <mergeCell ref="H34:I34"/>
    <mergeCell ref="B35:G35"/>
    <mergeCell ref="H35:I35"/>
    <mergeCell ref="B30:G30"/>
    <mergeCell ref="B24:G24"/>
    <mergeCell ref="H24:I24"/>
    <mergeCell ref="B33:D33"/>
    <mergeCell ref="B34:D34"/>
    <mergeCell ref="D28:I28"/>
    <mergeCell ref="B25:G25"/>
    <mergeCell ref="H30:I30"/>
    <mergeCell ref="D3:J3"/>
    <mergeCell ref="D4:J4"/>
    <mergeCell ref="D5:J5"/>
    <mergeCell ref="B6:J6"/>
    <mergeCell ref="C7:H7"/>
    <mergeCell ref="C8:H8"/>
    <mergeCell ref="H18:I18"/>
    <mergeCell ref="C9:H9"/>
    <mergeCell ref="C10:H10"/>
    <mergeCell ref="D13:I13"/>
    <mergeCell ref="D16:I16"/>
    <mergeCell ref="H17:I17"/>
    <mergeCell ref="C17:G17"/>
    <mergeCell ref="B18:G18"/>
    <mergeCell ref="B289:G289"/>
    <mergeCell ref="H289:I289"/>
    <mergeCell ref="B290:G290"/>
    <mergeCell ref="H290:I290"/>
    <mergeCell ref="H181:I181"/>
    <mergeCell ref="H179:I179"/>
    <mergeCell ref="H180:I180"/>
    <mergeCell ref="D19:I19"/>
    <mergeCell ref="C20:E20"/>
    <mergeCell ref="H31:I31"/>
    <mergeCell ref="G141:H141"/>
    <mergeCell ref="B140:D140"/>
    <mergeCell ref="E140:F140"/>
    <mergeCell ref="G140:H140"/>
    <mergeCell ref="B132:H132"/>
    <mergeCell ref="D22:I22"/>
    <mergeCell ref="B23:G23"/>
    <mergeCell ref="H25:I25"/>
    <mergeCell ref="B635:D635"/>
    <mergeCell ref="F635:G635"/>
    <mergeCell ref="H635:I635"/>
    <mergeCell ref="B636:D636"/>
    <mergeCell ref="L198:L199"/>
    <mergeCell ref="H183:I183"/>
    <mergeCell ref="B345:G345"/>
    <mergeCell ref="B456:G456"/>
    <mergeCell ref="H351:I351"/>
    <mergeCell ref="B379:G379"/>
    <mergeCell ref="H352:I352"/>
    <mergeCell ref="B353:G353"/>
    <mergeCell ref="H186:I186"/>
    <mergeCell ref="B183:G183"/>
    <mergeCell ref="B187:G187"/>
    <mergeCell ref="D184:I184"/>
    <mergeCell ref="B241:G241"/>
    <mergeCell ref="B286:G286"/>
    <mergeCell ref="B238:G238"/>
    <mergeCell ref="D288:I288"/>
    <mergeCell ref="H193:I193"/>
    <mergeCell ref="D196:I196"/>
    <mergeCell ref="B496:D496"/>
    <mergeCell ref="F489:G489"/>
    <mergeCell ref="H347:I347"/>
    <mergeCell ref="F322:G322"/>
    <mergeCell ref="H322:I322"/>
    <mergeCell ref="H343:I343"/>
    <mergeCell ref="H226:I226"/>
    <mergeCell ref="H313:I313"/>
    <mergeCell ref="B313:G313"/>
    <mergeCell ref="D227:I227"/>
    <mergeCell ref="D722:I722"/>
    <mergeCell ref="B723:G723"/>
    <mergeCell ref="H723:I723"/>
    <mergeCell ref="B724:G724"/>
    <mergeCell ref="H724:I724"/>
    <mergeCell ref="B725:G725"/>
    <mergeCell ref="H725:I725"/>
    <mergeCell ref="D716:I716"/>
    <mergeCell ref="I7:J7"/>
    <mergeCell ref="I8:J10"/>
    <mergeCell ref="B3:C5"/>
    <mergeCell ref="D38:I38"/>
    <mergeCell ref="B40:H40"/>
    <mergeCell ref="B41:H41"/>
    <mergeCell ref="B75:H75"/>
    <mergeCell ref="B528:D528"/>
    <mergeCell ref="B529:D529"/>
    <mergeCell ref="B526:D526"/>
    <mergeCell ref="B540:D540"/>
    <mergeCell ref="D571:I571"/>
    <mergeCell ref="D477:I477"/>
    <mergeCell ref="B457:G457"/>
    <mergeCell ref="D459:I459"/>
    <mergeCell ref="B460:G460"/>
    <mergeCell ref="H460:I460"/>
    <mergeCell ref="H472:I472"/>
    <mergeCell ref="B468:G468"/>
    <mergeCell ref="B221:G221"/>
    <mergeCell ref="H221:I221"/>
    <mergeCell ref="D239:I239"/>
    <mergeCell ref="H263:I263"/>
    <mergeCell ref="H235:I235"/>
    <mergeCell ref="D712:I712"/>
    <mergeCell ref="B606:G606"/>
    <mergeCell ref="B500:G500"/>
    <mergeCell ref="B524:D524"/>
    <mergeCell ref="F505:G505"/>
    <mergeCell ref="F507:G507"/>
    <mergeCell ref="F506:G506"/>
    <mergeCell ref="F508:G508"/>
    <mergeCell ref="B515:G515"/>
    <mergeCell ref="F492:G492"/>
    <mergeCell ref="B719:G719"/>
    <mergeCell ref="H719:I719"/>
    <mergeCell ref="B607:G607"/>
    <mergeCell ref="D604:I604"/>
    <mergeCell ref="H606:I606"/>
    <mergeCell ref="H607:I607"/>
    <mergeCell ref="B615:D615"/>
    <mergeCell ref="F615:G615"/>
    <mergeCell ref="H615:I615"/>
    <mergeCell ref="B616:D616"/>
    <mergeCell ref="F616:G616"/>
    <mergeCell ref="H616:I616"/>
    <mergeCell ref="B617:G617"/>
    <mergeCell ref="H617:I617"/>
    <mergeCell ref="B620:D620"/>
    <mergeCell ref="F620:G620"/>
    <mergeCell ref="H620:I620"/>
    <mergeCell ref="F494:G494"/>
    <mergeCell ref="H494:I494"/>
    <mergeCell ref="B641:G641"/>
    <mergeCell ref="H641:I641"/>
    <mergeCell ref="D634:I634"/>
    <mergeCell ref="B640:D640"/>
    <mergeCell ref="F640:G640"/>
    <mergeCell ref="H640:I640"/>
    <mergeCell ref="H498:I498"/>
    <mergeCell ref="B499:D499"/>
    <mergeCell ref="F499:G499"/>
    <mergeCell ref="H499:I499"/>
    <mergeCell ref="B497:D497"/>
    <mergeCell ref="F497:G497"/>
    <mergeCell ref="H497:I497"/>
    <mergeCell ref="F488:G488"/>
    <mergeCell ref="H488:I488"/>
    <mergeCell ref="D547:I547"/>
    <mergeCell ref="F487:G487"/>
    <mergeCell ref="H487:I487"/>
    <mergeCell ref="B552:G552"/>
    <mergeCell ref="B553:G553"/>
    <mergeCell ref="B549:G549"/>
    <mergeCell ref="B541:D541"/>
    <mergeCell ref="B599:G599"/>
    <mergeCell ref="D598:I598"/>
    <mergeCell ref="H599:I599"/>
    <mergeCell ref="B585:G585"/>
    <mergeCell ref="B587:G587"/>
    <mergeCell ref="H587:I587"/>
    <mergeCell ref="B583:G583"/>
    <mergeCell ref="B596:G596"/>
    <mergeCell ref="H592:I592"/>
    <mergeCell ref="B595:G595"/>
    <mergeCell ref="H595:I595"/>
    <mergeCell ref="H489:I489"/>
    <mergeCell ref="F490:G490"/>
    <mergeCell ref="H490:I490"/>
    <mergeCell ref="F491:G491"/>
    <mergeCell ref="H491:I491"/>
    <mergeCell ref="B517:G517"/>
    <mergeCell ref="H517:I517"/>
    <mergeCell ref="B521:D521"/>
    <mergeCell ref="B522:D522"/>
    <mergeCell ref="B523:D523"/>
    <mergeCell ref="H518:I518"/>
    <mergeCell ref="B519:G519"/>
    <mergeCell ref="H519:I519"/>
    <mergeCell ref="D501:I501"/>
    <mergeCell ref="D512:I512"/>
    <mergeCell ref="B525:D525"/>
    <mergeCell ref="D516:I516"/>
    <mergeCell ref="B498:D498"/>
    <mergeCell ref="F498:G498"/>
    <mergeCell ref="H515:I515"/>
    <mergeCell ref="J487:J494"/>
    <mergeCell ref="H482:I482"/>
    <mergeCell ref="H474:I474"/>
    <mergeCell ref="B461:G461"/>
    <mergeCell ref="B464:G464"/>
    <mergeCell ref="H464:I464"/>
    <mergeCell ref="H466:I466"/>
    <mergeCell ref="F483:G483"/>
    <mergeCell ref="B100:H100"/>
    <mergeCell ref="J100:J104"/>
    <mergeCell ref="D304:I304"/>
    <mergeCell ref="B305:G305"/>
    <mergeCell ref="H305:I305"/>
    <mergeCell ref="F481:G481"/>
    <mergeCell ref="H481:I481"/>
    <mergeCell ref="F482:G482"/>
    <mergeCell ref="F484:G484"/>
    <mergeCell ref="H484:I484"/>
    <mergeCell ref="D448:I448"/>
    <mergeCell ref="B453:G453"/>
    <mergeCell ref="B452:G452"/>
    <mergeCell ref="H312:I312"/>
    <mergeCell ref="B287:G287"/>
    <mergeCell ref="D310:I310"/>
    <mergeCell ref="H228:I228"/>
    <mergeCell ref="B229:G229"/>
    <mergeCell ref="B315:J315"/>
    <mergeCell ref="B316:D316"/>
    <mergeCell ref="H316:I316"/>
    <mergeCell ref="D262:I262"/>
    <mergeCell ref="B263:G263"/>
    <mergeCell ref="B265:G265"/>
    <mergeCell ref="H435:I435"/>
    <mergeCell ref="D425:I425"/>
    <mergeCell ref="B426:G426"/>
    <mergeCell ref="H426:I426"/>
    <mergeCell ref="F480:G480"/>
    <mergeCell ref="H480:I480"/>
    <mergeCell ref="J480:J483"/>
    <mergeCell ref="D394:I394"/>
    <mergeCell ref="B395:G395"/>
    <mergeCell ref="H395:I395"/>
    <mergeCell ref="D32:I32"/>
    <mergeCell ref="D148:I148"/>
    <mergeCell ref="B275:G275"/>
    <mergeCell ref="H275:I275"/>
    <mergeCell ref="B293:G293"/>
    <mergeCell ref="H293:I293"/>
    <mergeCell ref="B294:G294"/>
    <mergeCell ref="H302:I302"/>
    <mergeCell ref="B103:H103"/>
    <mergeCell ref="H303:I303"/>
    <mergeCell ref="F317:G317"/>
    <mergeCell ref="B307:G307"/>
    <mergeCell ref="H307:I307"/>
    <mergeCell ref="B85:H85"/>
    <mergeCell ref="B88:H88"/>
    <mergeCell ref="D89:I89"/>
    <mergeCell ref="B90:H90"/>
    <mergeCell ref="B91:H91"/>
    <mergeCell ref="D76:I76"/>
    <mergeCell ref="B77:D77"/>
    <mergeCell ref="H77:I77"/>
    <mergeCell ref="B78:D78"/>
    <mergeCell ref="H393:I393"/>
    <mergeCell ref="H416:I416"/>
    <mergeCell ref="J549:J569"/>
    <mergeCell ref="H549:I549"/>
    <mergeCell ref="H550:I550"/>
    <mergeCell ref="H551:I551"/>
    <mergeCell ref="H552:I552"/>
    <mergeCell ref="H553:I553"/>
    <mergeCell ref="H554:I554"/>
    <mergeCell ref="H555:I555"/>
    <mergeCell ref="H556:I556"/>
    <mergeCell ref="H564:I564"/>
    <mergeCell ref="H565:I565"/>
    <mergeCell ref="H562:I562"/>
    <mergeCell ref="H563:I563"/>
    <mergeCell ref="H557:I557"/>
    <mergeCell ref="H558:I558"/>
    <mergeCell ref="H566:I566"/>
    <mergeCell ref="H567:I567"/>
    <mergeCell ref="H568:I568"/>
    <mergeCell ref="J497:J499"/>
    <mergeCell ref="H496:I496"/>
    <mergeCell ref="H569:I569"/>
    <mergeCell ref="D451:I451"/>
    <mergeCell ref="H401:I401"/>
    <mergeCell ref="H434:I434"/>
    <mergeCell ref="F503:G503"/>
    <mergeCell ref="B554:G554"/>
    <mergeCell ref="J504:J509"/>
    <mergeCell ref="J541:J543"/>
    <mergeCell ref="H559:I559"/>
    <mergeCell ref="B435:G435"/>
    <mergeCell ref="F509:G509"/>
    <mergeCell ref="H509:I509"/>
    <mergeCell ref="H597:I597"/>
    <mergeCell ref="B597:G597"/>
    <mergeCell ref="B592:D592"/>
    <mergeCell ref="D590:I590"/>
    <mergeCell ref="H578:I578"/>
    <mergeCell ref="B530:D530"/>
    <mergeCell ref="B531:D531"/>
    <mergeCell ref="B532:D532"/>
    <mergeCell ref="B572:G572"/>
    <mergeCell ref="H591:I591"/>
    <mergeCell ref="B586:G586"/>
    <mergeCell ref="H586:I586"/>
    <mergeCell ref="D618:I618"/>
    <mergeCell ref="B559:G559"/>
    <mergeCell ref="H483:I483"/>
    <mergeCell ref="H505:I505"/>
    <mergeCell ref="H507:I507"/>
    <mergeCell ref="H506:I506"/>
    <mergeCell ref="H508:I508"/>
    <mergeCell ref="H503:I503"/>
    <mergeCell ref="F504:G504"/>
    <mergeCell ref="H504:I504"/>
    <mergeCell ref="B533:D533"/>
    <mergeCell ref="B534:D534"/>
    <mergeCell ref="B535:D535"/>
    <mergeCell ref="H492:I492"/>
    <mergeCell ref="F493:G493"/>
    <mergeCell ref="H493:I493"/>
    <mergeCell ref="F496:G496"/>
    <mergeCell ref="H500:I500"/>
    <mergeCell ref="B611:G611"/>
    <mergeCell ref="H611:I611"/>
    <mergeCell ref="B632:G632"/>
    <mergeCell ref="H632:I632"/>
    <mergeCell ref="B633:G633"/>
    <mergeCell ref="H633:I633"/>
    <mergeCell ref="D626:I626"/>
    <mergeCell ref="D630:I630"/>
    <mergeCell ref="B631:G631"/>
    <mergeCell ref="H631:I631"/>
    <mergeCell ref="B628:D628"/>
    <mergeCell ref="F628:G628"/>
    <mergeCell ref="H628:I628"/>
    <mergeCell ref="B629:G629"/>
    <mergeCell ref="H629:I629"/>
    <mergeCell ref="B619:D619"/>
    <mergeCell ref="F619:G619"/>
    <mergeCell ref="H619:I619"/>
    <mergeCell ref="B627:D627"/>
    <mergeCell ref="F627:G627"/>
    <mergeCell ref="H627:I627"/>
    <mergeCell ref="H621:I621"/>
    <mergeCell ref="D622:I622"/>
    <mergeCell ref="B623:D623"/>
    <mergeCell ref="F623:G623"/>
    <mergeCell ref="H623:I623"/>
    <mergeCell ref="B624:D624"/>
    <mergeCell ref="F624:G624"/>
    <mergeCell ref="H624:I624"/>
    <mergeCell ref="B625:G625"/>
    <mergeCell ref="H625:I625"/>
    <mergeCell ref="J126:J127"/>
    <mergeCell ref="B131:H131"/>
    <mergeCell ref="B298:G298"/>
    <mergeCell ref="B560:G560"/>
    <mergeCell ref="H560:I560"/>
    <mergeCell ref="B561:G561"/>
    <mergeCell ref="H561:I561"/>
    <mergeCell ref="J583:J587"/>
    <mergeCell ref="B600:G600"/>
    <mergeCell ref="H600:I600"/>
    <mergeCell ref="H583:I583"/>
    <mergeCell ref="D608:I608"/>
    <mergeCell ref="H609:I609"/>
    <mergeCell ref="H601:I601"/>
    <mergeCell ref="B593:G593"/>
    <mergeCell ref="B562:G562"/>
    <mergeCell ref="B610:G610"/>
    <mergeCell ref="H610:I610"/>
    <mergeCell ref="B573:G573"/>
    <mergeCell ref="H573:I573"/>
    <mergeCell ref="H593:I593"/>
    <mergeCell ref="H596:I596"/>
    <mergeCell ref="D594:I594"/>
    <mergeCell ref="B576:G576"/>
    <mergeCell ref="B577:G577"/>
    <mergeCell ref="H577:I577"/>
    <mergeCell ref="B601:G601"/>
    <mergeCell ref="B609:G609"/>
    <mergeCell ref="H584:I584"/>
    <mergeCell ref="B527:D527"/>
    <mergeCell ref="B550:G550"/>
    <mergeCell ref="B551:G551"/>
    <mergeCell ref="H298:I298"/>
    <mergeCell ref="B299:G299"/>
    <mergeCell ref="H195:I195"/>
    <mergeCell ref="D614:I614"/>
    <mergeCell ref="B570:G570"/>
    <mergeCell ref="B555:G555"/>
    <mergeCell ref="H79:I79"/>
    <mergeCell ref="D106:I106"/>
    <mergeCell ref="B107:H107"/>
    <mergeCell ref="B108:H108"/>
    <mergeCell ref="B109:H109"/>
    <mergeCell ref="B182:D182"/>
    <mergeCell ref="H182:I182"/>
    <mergeCell ref="J180:J182"/>
    <mergeCell ref="H194:I194"/>
    <mergeCell ref="B192:D194"/>
    <mergeCell ref="J192:J194"/>
    <mergeCell ref="B306:G306"/>
    <mergeCell ref="H306:I306"/>
    <mergeCell ref="H185:I185"/>
    <mergeCell ref="B195:G195"/>
    <mergeCell ref="B198:G198"/>
    <mergeCell ref="H286:I286"/>
    <mergeCell ref="H299:I299"/>
    <mergeCell ref="H242:I242"/>
    <mergeCell ref="H240:I240"/>
    <mergeCell ref="B240:G240"/>
    <mergeCell ref="D284:I284"/>
    <mergeCell ref="D292:I292"/>
    <mergeCell ref="B142:D142"/>
    <mergeCell ref="D83:I83"/>
    <mergeCell ref="B84:H84"/>
  </mergeCells>
  <phoneticPr fontId="2" type="noConversion"/>
  <conditionalFormatting sqref="F11:H12">
    <cfRule type="cellIs" dxfId="107" priority="27" operator="equal">
      <formula>0</formula>
    </cfRule>
  </conditionalFormatting>
  <printOptions horizontalCentered="1"/>
  <pageMargins left="0.23622047244094491" right="0.23622047244094491" top="0.39370078740157483" bottom="0.39370078740157483" header="0" footer="0.19685039370078741"/>
  <pageSetup paperSize="9" scale="60" fitToHeight="0" orientation="portrait" r:id="rId1"/>
  <headerFooter>
    <oddFooter>Página &amp;P de &amp;N</oddFooter>
  </headerFooter>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79998168889431442"/>
    <pageSetUpPr fitToPage="1"/>
  </sheetPr>
  <dimension ref="B3:TW90"/>
  <sheetViews>
    <sheetView view="pageBreakPreview" topLeftCell="A81" zoomScale="110" zoomScaleNormal="100" zoomScaleSheetLayoutView="110" workbookViewId="0">
      <selection activeCell="E90" sqref="E90"/>
    </sheetView>
  </sheetViews>
  <sheetFormatPr defaultColWidth="8.85546875" defaultRowHeight="12.75" x14ac:dyDescent="0.2"/>
  <cols>
    <col min="1" max="1" width="8.85546875" style="211"/>
    <col min="2" max="2" width="11.42578125" style="211" customWidth="1"/>
    <col min="3" max="3" width="12.42578125" style="211" customWidth="1"/>
    <col min="4" max="4" width="12.140625" style="211" customWidth="1"/>
    <col min="5" max="5" width="67.5703125" style="211" customWidth="1"/>
    <col min="6" max="6" width="12.140625" style="211" customWidth="1"/>
    <col min="7" max="7" width="12.42578125" style="211" customWidth="1"/>
    <col min="8" max="8" width="13.28515625" style="211" customWidth="1"/>
    <col min="9" max="9" width="15.85546875" style="211" customWidth="1"/>
    <col min="10" max="10" width="13.85546875" style="262" customWidth="1"/>
    <col min="11" max="11" width="13.85546875" style="211" customWidth="1"/>
    <col min="12" max="12" width="59.5703125" style="211" customWidth="1"/>
    <col min="13" max="13" width="13.85546875" style="211" customWidth="1"/>
    <col min="14" max="16384" width="8.85546875" style="211"/>
  </cols>
  <sheetData>
    <row r="3" spans="2:543" x14ac:dyDescent="0.2">
      <c r="B3" s="259"/>
      <c r="C3" s="260"/>
      <c r="D3" s="261"/>
      <c r="E3" s="706" t="str">
        <f>ORÇAMENTO_DES!D2</f>
        <v>GOVERNO DO ESTADO DE MATO GROSSO DO SUL</v>
      </c>
      <c r="F3" s="707"/>
      <c r="G3" s="707"/>
      <c r="H3" s="707"/>
      <c r="I3" s="707"/>
    </row>
    <row r="4" spans="2:543" x14ac:dyDescent="0.2">
      <c r="B4" s="263"/>
      <c r="C4" s="203"/>
      <c r="D4" s="264"/>
      <c r="E4" s="708" t="str">
        <f>ORÇAMENTO_DES!D3</f>
        <v>PREFEITURA MUNICIPAL DE PORTO MURTINHO</v>
      </c>
      <c r="F4" s="709"/>
      <c r="G4" s="709"/>
      <c r="H4" s="709"/>
      <c r="I4" s="709"/>
    </row>
    <row r="5" spans="2:543" x14ac:dyDescent="0.2">
      <c r="B5" s="265"/>
      <c r="C5" s="266"/>
      <c r="D5" s="267"/>
      <c r="E5" s="710" t="str">
        <f>ORÇAMENTO_DES!D4</f>
        <v>SECRETARIA DE OBRAS</v>
      </c>
      <c r="F5" s="711"/>
      <c r="G5" s="711"/>
      <c r="H5" s="711"/>
      <c r="I5" s="711"/>
    </row>
    <row r="6" spans="2:543" ht="15.75" x14ac:dyDescent="0.2">
      <c r="B6" s="712" t="s">
        <v>33</v>
      </c>
      <c r="C6" s="713"/>
      <c r="D6" s="713"/>
      <c r="E6" s="713"/>
      <c r="F6" s="713"/>
      <c r="G6" s="713"/>
      <c r="H6" s="713"/>
      <c r="I6" s="713"/>
    </row>
    <row r="7" spans="2:543" ht="15" customHeight="1" x14ac:dyDescent="0.2">
      <c r="B7" s="268" t="str">
        <f>[20]ORÇAMENTO_DES!A3</f>
        <v>Objeto:</v>
      </c>
      <c r="C7" s="269" t="str">
        <f>ORÇAMENTO_DES!C6</f>
        <v>REFORMA ESF LUIZ AUGUSTO MIRANDA CODORNIZ</v>
      </c>
      <c r="D7" s="270"/>
      <c r="E7" s="270"/>
      <c r="F7" s="270"/>
      <c r="G7" s="270"/>
      <c r="H7" s="271" t="s">
        <v>386</v>
      </c>
      <c r="I7" s="272"/>
    </row>
    <row r="8" spans="2:543" x14ac:dyDescent="0.2">
      <c r="B8" s="268" t="s">
        <v>2</v>
      </c>
      <c r="C8" s="269" t="str">
        <f>ORÇAMENTO_DES!C7</f>
        <v>PORTO MURTINHO - MS</v>
      </c>
      <c r="D8" s="270"/>
      <c r="E8" s="270"/>
      <c r="F8" s="270"/>
      <c r="G8" s="270"/>
      <c r="H8" s="273"/>
      <c r="I8" s="274"/>
    </row>
    <row r="9" spans="2:543" ht="15" customHeight="1" x14ac:dyDescent="0.2">
      <c r="B9" s="268" t="s">
        <v>3</v>
      </c>
      <c r="C9" s="269" t="str">
        <f>ORÇAMENTO_DES!C8</f>
        <v>AV. LARANJEIRAS, 1247, COHAB</v>
      </c>
      <c r="D9" s="270"/>
      <c r="E9" s="270"/>
      <c r="F9" s="270"/>
      <c r="G9" s="270"/>
      <c r="H9" s="718" t="str">
        <f>ORÇAMENTO_DES!J7</f>
        <v xml:space="preserve">_________________________________                                                                            
FÁBIO MARQUES RIBEIRO
CREA - 15.276 D / MS                                             </v>
      </c>
      <c r="I9" s="719"/>
      <c r="TO9" s="262"/>
      <c r="TP9" s="262"/>
      <c r="TQ9" s="262"/>
      <c r="TR9" s="262"/>
      <c r="TS9" s="262"/>
      <c r="TT9" s="262"/>
      <c r="TU9" s="262"/>
      <c r="TV9" s="262"/>
      <c r="TW9" s="262"/>
    </row>
    <row r="10" spans="2:543" x14ac:dyDescent="0.2">
      <c r="B10" s="275" t="str">
        <f>[6]ORÇAMENTO_DES!B11</f>
        <v>SIST./REF.:</v>
      </c>
      <c r="C10" s="269" t="str">
        <f>ORÇAMENTO_DES!C10</f>
        <v>AGESUL(JUNHO/2023), SINAPI (OUTUBRO/2023), SBC (DEZEMBRO/2023)</v>
      </c>
      <c r="D10" s="270"/>
      <c r="E10" s="270"/>
      <c r="F10" s="270"/>
      <c r="G10" s="270"/>
      <c r="H10" s="720"/>
      <c r="I10" s="721"/>
      <c r="TO10" s="262"/>
      <c r="TP10" s="262"/>
      <c r="TQ10" s="262"/>
      <c r="TR10" s="262"/>
      <c r="TS10" s="262"/>
      <c r="TT10" s="262"/>
      <c r="TU10" s="262"/>
      <c r="TV10" s="262"/>
      <c r="TW10" s="262"/>
    </row>
    <row r="11" spans="2:543" x14ac:dyDescent="0.2">
      <c r="B11" s="123" t="s">
        <v>363</v>
      </c>
      <c r="C11" s="714" t="s">
        <v>366</v>
      </c>
      <c r="D11" s="714" t="s">
        <v>34</v>
      </c>
      <c r="E11" s="715" t="s">
        <v>451</v>
      </c>
      <c r="F11" s="121" t="s">
        <v>365</v>
      </c>
      <c r="G11" s="123" t="s">
        <v>41</v>
      </c>
      <c r="H11" s="38" t="s">
        <v>364</v>
      </c>
      <c r="I11" s="39">
        <f>SUM(I14:I14)</f>
        <v>8.56</v>
      </c>
      <c r="TO11" s="262"/>
      <c r="TP11" s="262"/>
      <c r="TQ11" s="722"/>
      <c r="TR11" s="722"/>
      <c r="TS11" s="722"/>
      <c r="TT11" s="262"/>
      <c r="TU11" s="262"/>
      <c r="TV11" s="262"/>
      <c r="TW11" s="262"/>
    </row>
    <row r="12" spans="2:543" x14ac:dyDescent="0.2">
      <c r="B12" s="714" t="s">
        <v>5</v>
      </c>
      <c r="C12" s="714"/>
      <c r="D12" s="714"/>
      <c r="E12" s="715"/>
      <c r="F12" s="716" t="s">
        <v>35</v>
      </c>
      <c r="G12" s="716" t="s">
        <v>36</v>
      </c>
      <c r="H12" s="717" t="s">
        <v>40</v>
      </c>
      <c r="I12" s="717"/>
      <c r="TO12" s="262"/>
      <c r="TP12" s="262"/>
      <c r="TQ12" s="722"/>
      <c r="TR12" s="722"/>
      <c r="TS12" s="722"/>
      <c r="TT12" s="262"/>
      <c r="TU12" s="262"/>
      <c r="TV12" s="262"/>
      <c r="TW12" s="262"/>
    </row>
    <row r="13" spans="2:543" ht="25.5" x14ac:dyDescent="0.2">
      <c r="B13" s="714"/>
      <c r="C13" s="714"/>
      <c r="D13" s="714"/>
      <c r="E13" s="715"/>
      <c r="F13" s="716"/>
      <c r="G13" s="716"/>
      <c r="H13" s="122" t="s">
        <v>37</v>
      </c>
      <c r="I13" s="122" t="s">
        <v>38</v>
      </c>
      <c r="TO13" s="262"/>
      <c r="TP13" s="262"/>
      <c r="TQ13" s="722"/>
      <c r="TR13" s="722"/>
      <c r="TS13" s="722"/>
      <c r="TT13" s="262"/>
      <c r="TU13" s="262"/>
      <c r="TV13" s="262"/>
      <c r="TW13" s="262"/>
    </row>
    <row r="14" spans="2:543" x14ac:dyDescent="0.2">
      <c r="B14" s="102">
        <v>1</v>
      </c>
      <c r="C14" s="102" t="s">
        <v>52</v>
      </c>
      <c r="D14" s="102">
        <v>88316</v>
      </c>
      <c r="E14" s="40" t="str">
        <f>IFERROR(VLOOKUP(D14,[9]planilhanull!$G$1:$K$65536,2,FALSE),IFERROR(VLOOKUP(D14,[10]JANEIRO_2023!$A$1:$F$65536,2,FALSE),IFERROR(VLOOKUP(D14,[11]sheet1!$A$1:$E$65536,2,FALSE),IFERROR(VLOOKUP(D14,[12]JANEIRO_2023!$A$1:$F$65536,3,FALSE),IFERROR(VLOOKUP(D14,B:I,4,FALSE),IFERROR(VLOOKUP(D14,[13]COTAÇÕES!$A$1:$E$554000,2,FALSE),0))))))</f>
        <v>SERVENTE COM ENCARGOS COMPLEMENTARES</v>
      </c>
      <c r="F14" s="41" t="str">
        <f>IFERROR(VLOOKUP(D14,[9]planilhanull!$G$1:$K$65536,3,FALSE),IFERROR(VLOOKUP(D14,[10]JANEIRO_2023!$A$1:$F$65536,3,FALSE),IFERROR(VLOOKUP(D14,[11]sheet1!$A$1:$E$65536,3,FALSE),IFERROR(VLOOKUP(D14,[12]JANEIRO_2023!$A$1:$F$65536,4,FALSE),IFERROR(VLOOKUP(D14,B:I,6,FALSE),IFERROR(VLOOKUP(D14,[13]COTAÇÕES!$A$1:$J$55400,3,FALSE),0))))))</f>
        <v>H</v>
      </c>
      <c r="G14" s="103">
        <v>0.48299999999999998</v>
      </c>
      <c r="H14" s="440" t="str">
        <f>IFERROR(VLOOKUP(D14,[14]planilhanull!$G:$M,5,FALSE),IFERROR(VLOOKUP(D14,[15]JUNHO_2023!$A$1:$F$65536,6,FALSE),IFERROR(VLOOKUP(D14,[16]sheet1!$A:$E,5,FALSE),IFERROR(VLOOKUP(D14,[17]JUNHO_2023!$A$1:$F$65536,5,FALSE),IFERROR(VLOOKUP(D14,[18]COMPOSIÇÃO!$A:$H,8,FALSE),IFERROR(VLOOKUP(D14,[18]COTAÇÕES!$A:$E,5,FALSE),0))))))</f>
        <v>17,74</v>
      </c>
      <c r="I14" s="104">
        <f>TRUNC(G14*H14,2)</f>
        <v>8.56</v>
      </c>
      <c r="TO14" s="262"/>
      <c r="TP14" s="262"/>
      <c r="TQ14" s="262"/>
      <c r="TR14" s="262"/>
      <c r="TS14" s="262"/>
      <c r="TT14" s="262"/>
      <c r="TU14" s="262"/>
      <c r="TV14" s="262"/>
      <c r="TW14" s="262"/>
    </row>
    <row r="15" spans="2:543" s="262" customFormat="1" x14ac:dyDescent="0.2">
      <c r="B15" s="598"/>
      <c r="C15" s="598"/>
      <c r="D15" s="598"/>
      <c r="E15" s="598"/>
      <c r="F15" s="598"/>
      <c r="G15" s="598"/>
      <c r="H15" s="598"/>
      <c r="I15" s="598"/>
      <c r="K15" s="211"/>
      <c r="L15" s="211"/>
      <c r="M15" s="211"/>
    </row>
    <row r="16" spans="2:543" s="262" customFormat="1" x14ac:dyDescent="0.2">
      <c r="B16" s="123" t="s">
        <v>369</v>
      </c>
      <c r="C16" s="714" t="s">
        <v>366</v>
      </c>
      <c r="D16" s="714" t="s">
        <v>34</v>
      </c>
      <c r="E16" s="715" t="s">
        <v>452</v>
      </c>
      <c r="F16" s="121" t="s">
        <v>365</v>
      </c>
      <c r="G16" s="123" t="s">
        <v>41</v>
      </c>
      <c r="H16" s="38" t="s">
        <v>364</v>
      </c>
      <c r="I16" s="39">
        <f>SUM(I19:I34)</f>
        <v>155.79</v>
      </c>
      <c r="K16" s="211"/>
      <c r="L16" s="211"/>
      <c r="M16" s="211"/>
    </row>
    <row r="17" spans="2:13" s="262" customFormat="1" x14ac:dyDescent="0.2">
      <c r="B17" s="714" t="s">
        <v>5</v>
      </c>
      <c r="C17" s="714"/>
      <c r="D17" s="714"/>
      <c r="E17" s="715"/>
      <c r="F17" s="716" t="s">
        <v>35</v>
      </c>
      <c r="G17" s="716" t="s">
        <v>36</v>
      </c>
      <c r="H17" s="717" t="s">
        <v>40</v>
      </c>
      <c r="I17" s="717"/>
      <c r="K17" s="211"/>
      <c r="L17" s="211"/>
      <c r="M17" s="211"/>
    </row>
    <row r="18" spans="2:13" s="262" customFormat="1" ht="25.5" x14ac:dyDescent="0.2">
      <c r="B18" s="714"/>
      <c r="C18" s="714"/>
      <c r="D18" s="714"/>
      <c r="E18" s="715"/>
      <c r="F18" s="716"/>
      <c r="G18" s="716"/>
      <c r="H18" s="122" t="s">
        <v>37</v>
      </c>
      <c r="I18" s="122" t="s">
        <v>38</v>
      </c>
      <c r="K18" s="211"/>
      <c r="L18" s="211"/>
      <c r="M18" s="211"/>
    </row>
    <row r="19" spans="2:13" s="262" customFormat="1" ht="25.5" x14ac:dyDescent="0.2">
      <c r="B19" s="102">
        <v>1</v>
      </c>
      <c r="C19" s="102" t="s">
        <v>52</v>
      </c>
      <c r="D19" s="102">
        <v>83765</v>
      </c>
      <c r="E19" s="40" t="str">
        <f>IFERROR(VLOOKUP(D19,[9]planilhanull!$G$1:$K$65536,2,FALSE),IFERROR(VLOOKUP(D19,[10]JANEIRO_2023!$A$1:$F$65536,2,FALSE),IFERROR(VLOOKUP(D19,[11]sheet1!$A$1:$E$65536,2,FALSE),IFERROR(VLOOKUP(D19,[12]JANEIRO_2023!$A$1:$F$65536,3,FALSE),IFERROR(VLOOKUP(D19,B:I,4,FALSE),IFERROR(VLOOKUP(D19,[13]COTAÇÕES!$A$1:$E$554000,2,FALSE),0))))))</f>
        <v>GRUPO DE SOLDAGEM COM GERADOR A DIESEL 60 CV PARA SOLDA ELÉTRICA, SOBRE 04 RODAS, COM MOTOR 4 CILINDROS 600 A - CHP DIURNO. AF_02/2016</v>
      </c>
      <c r="F19" s="41" t="str">
        <f>IFERROR(VLOOKUP(D19,[9]planilhanull!$G$1:$K$65536,3,FALSE),IFERROR(VLOOKUP(D19,[10]JANEIRO_2023!$A$1:$F$65536,3,FALSE),IFERROR(VLOOKUP(D19,[11]sheet1!$A$1:$E$65536,3,FALSE),IFERROR(VLOOKUP(D19,[12]JANEIRO_2023!$A$1:$F$65536,4,FALSE),IFERROR(VLOOKUP(D19,B:I,6,FALSE),IFERROR(VLOOKUP(D19,[13]COTAÇÕES!$A$1:$J$55400,3,FALSE),0))))))</f>
        <v>CHP</v>
      </c>
      <c r="G19" s="103">
        <v>0.24610000000000001</v>
      </c>
      <c r="H19" s="441" t="str">
        <f>IFERROR(VLOOKUP(D19,[14]planilhanull!$G:$M,5,FALSE),IFERROR(VLOOKUP(D19,[15]JUNHO_2023!$A$1:$F$65536,6,FALSE),IFERROR(VLOOKUP(D19,[16]sheet1!$A:$E,5,FALSE),IFERROR(VLOOKUP(D19,[17]JUNHO_2023!$A$1:$F$65536,5,FALSE),IFERROR(VLOOKUP(D19,[18]COMPOSIÇÃO!$A:$H,8,FALSE),IFERROR(VLOOKUP(D19,[18]COTAÇÕES!$A:$E,5,FALSE),0))))))</f>
        <v>95,16</v>
      </c>
      <c r="I19" s="104">
        <f t="shared" ref="I19:I31" si="0">TRUNC(G19*H19,2)</f>
        <v>23.41</v>
      </c>
      <c r="K19" s="211"/>
      <c r="L19" s="211"/>
      <c r="M19" s="211"/>
    </row>
    <row r="20" spans="2:13" s="262" customFormat="1" ht="25.5" x14ac:dyDescent="0.2">
      <c r="B20" s="102">
        <v>1</v>
      </c>
      <c r="C20" s="102" t="s">
        <v>52</v>
      </c>
      <c r="D20" s="102">
        <v>83766</v>
      </c>
      <c r="E20" s="40" t="str">
        <f>IFERROR(VLOOKUP(D20,[9]planilhanull!$G$1:$K$65536,2,FALSE),IFERROR(VLOOKUP(D20,[10]JANEIRO_2023!$A$1:$F$65536,2,FALSE),IFERROR(VLOOKUP(D20,[11]sheet1!$A$1:$E$65536,2,FALSE),IFERROR(VLOOKUP(D20,[12]JANEIRO_2023!$A$1:$F$65536,3,FALSE),IFERROR(VLOOKUP(D20,B:I,4,FALSE),IFERROR(VLOOKUP(D20,[13]COTAÇÕES!$A$1:$E$554000,2,FALSE),0))))))</f>
        <v>GRUPO DE SOLDAGEM COM GERADOR A DIESEL 60 CV PARA SOLDA ELÉTRICA, SOBRE 04 RODAS, COM MOTOR 4 CILINDROS 600 A - CHI DIURNO. AF_02/2016</v>
      </c>
      <c r="F20" s="41" t="str">
        <f>IFERROR(VLOOKUP(D20,[9]planilhanull!$G$1:$K$65536,3,FALSE),IFERROR(VLOOKUP(D20,[10]JANEIRO_2023!$A$1:$F$65536,3,FALSE),IFERROR(VLOOKUP(D20,[11]sheet1!$A$1:$E$65536,3,FALSE),IFERROR(VLOOKUP(D20,[12]JANEIRO_2023!$A$1:$F$65536,4,FALSE),IFERROR(VLOOKUP(D20,B:I,6,FALSE),IFERROR(VLOOKUP(D20,[13]COTAÇÕES!$A$1:$J$55400,3,FALSE),0))))))</f>
        <v>CHI</v>
      </c>
      <c r="G20" s="103">
        <v>0.1308</v>
      </c>
      <c r="H20" s="441" t="str">
        <f>IFERROR(VLOOKUP(D20,[14]planilhanull!$G:$M,5,FALSE),IFERROR(VLOOKUP(D20,[15]JUNHO_2023!$A$1:$F$65536,6,FALSE),IFERROR(VLOOKUP(D20,[16]sheet1!$A:$E,5,FALSE),IFERROR(VLOOKUP(D20,[17]JUNHO_2023!$A$1:$F$65536,5,FALSE),IFERROR(VLOOKUP(D20,[18]COMPOSIÇÃO!$A:$H,8,FALSE),IFERROR(VLOOKUP(D20,[18]COTAÇÕES!$A:$E,5,FALSE),0))))))</f>
        <v>34,86</v>
      </c>
      <c r="I20" s="104">
        <f t="shared" si="0"/>
        <v>4.55</v>
      </c>
      <c r="K20" s="211"/>
      <c r="L20" s="211"/>
      <c r="M20" s="211"/>
    </row>
    <row r="21" spans="2:13" s="262" customFormat="1" x14ac:dyDescent="0.2">
      <c r="B21" s="102">
        <v>1</v>
      </c>
      <c r="C21" s="102" t="s">
        <v>52</v>
      </c>
      <c r="D21" s="102">
        <v>88310</v>
      </c>
      <c r="E21" s="40" t="str">
        <f>IFERROR(VLOOKUP(D21,[9]planilhanull!$G$1:$K$65536,2,FALSE),IFERROR(VLOOKUP(D21,[10]JANEIRO_2023!$A$1:$F$65536,2,FALSE),IFERROR(VLOOKUP(D21,[11]sheet1!$A$1:$E$65536,2,FALSE),IFERROR(VLOOKUP(D21,[12]JANEIRO_2023!$A$1:$F$65536,3,FALSE),IFERROR(VLOOKUP(D21,B:I,4,FALSE),IFERROR(VLOOKUP(D21,[13]COTAÇÕES!$A$1:$E$554000,2,FALSE),0))))))</f>
        <v>PINTOR COM ENCARGOS COMPLEMENTARES</v>
      </c>
      <c r="F21" s="41" t="str">
        <f>IFERROR(VLOOKUP(D21,[9]planilhanull!$G$1:$K$65536,3,FALSE),IFERROR(VLOOKUP(D21,[10]JANEIRO_2023!$A$1:$F$65536,3,FALSE),IFERROR(VLOOKUP(D21,[11]sheet1!$A$1:$E$65536,3,FALSE),IFERROR(VLOOKUP(D21,[12]JANEIRO_2023!$A$1:$F$65536,4,FALSE),IFERROR(VLOOKUP(D21,B:I,6,FALSE),IFERROR(VLOOKUP(D21,[13]COTAÇÕES!$A$1:$J$55400,3,FALSE),0))))))</f>
        <v>H</v>
      </c>
      <c r="G21" s="103">
        <v>9.8100000000000007E-2</v>
      </c>
      <c r="H21" s="441" t="str">
        <f>IFERROR(VLOOKUP(D21,[14]planilhanull!$G:$M,5,FALSE),IFERROR(VLOOKUP(D21,[15]JUNHO_2023!$A$1:$F$65536,6,FALSE),IFERROR(VLOOKUP(D21,[16]sheet1!$A:$E,5,FALSE),IFERROR(VLOOKUP(D21,[17]JUNHO_2023!$A$1:$F$65536,5,FALSE),IFERROR(VLOOKUP(D21,[18]COMPOSIÇÃO!$A:$H,8,FALSE),IFERROR(VLOOKUP(D21,[18]COTAÇÕES!$A:$E,5,FALSE),0))))))</f>
        <v>23,33</v>
      </c>
      <c r="I21" s="104">
        <f t="shared" si="0"/>
        <v>2.2799999999999998</v>
      </c>
      <c r="K21" s="211"/>
      <c r="L21" s="211"/>
      <c r="M21" s="211"/>
    </row>
    <row r="22" spans="2:13" s="262" customFormat="1" x14ac:dyDescent="0.2">
      <c r="B22" s="102">
        <v>1</v>
      </c>
      <c r="C22" s="102" t="s">
        <v>52</v>
      </c>
      <c r="D22" s="102">
        <v>88316</v>
      </c>
      <c r="E22" s="40" t="str">
        <f>IFERROR(VLOOKUP(D22,[9]planilhanull!$G$1:$K$65536,2,FALSE),IFERROR(VLOOKUP(D22,[10]JANEIRO_2023!$A$1:$F$65536,2,FALSE),IFERROR(VLOOKUP(D22,[11]sheet1!$A$1:$E$65536,2,FALSE),IFERROR(VLOOKUP(D22,[12]JANEIRO_2023!$A$1:$F$65536,3,FALSE),IFERROR(VLOOKUP(D22,B:I,4,FALSE),IFERROR(VLOOKUP(D22,[13]COTAÇÕES!$A$1:$E$554000,2,FALSE),0))))))</f>
        <v>SERVENTE COM ENCARGOS COMPLEMENTARES</v>
      </c>
      <c r="F22" s="41" t="str">
        <f>IFERROR(VLOOKUP(D22,[9]planilhanull!$G$1:$K$65536,3,FALSE),IFERROR(VLOOKUP(D22,[10]JANEIRO_2023!$A$1:$F$65536,3,FALSE),IFERROR(VLOOKUP(D22,[11]sheet1!$A$1:$E$65536,3,FALSE),IFERROR(VLOOKUP(D22,[12]JANEIRO_2023!$A$1:$F$65536,4,FALSE),IFERROR(VLOOKUP(D22,B:I,6,FALSE),IFERROR(VLOOKUP(D22,[13]COTAÇÕES!$A$1:$J$55400,3,FALSE),0))))))</f>
        <v>H</v>
      </c>
      <c r="G22" s="103">
        <v>0.19819999999999999</v>
      </c>
      <c r="H22" s="441" t="str">
        <f>IFERROR(VLOOKUP(D22,[14]planilhanull!$G:$M,5,FALSE),IFERROR(VLOOKUP(D22,[15]JUNHO_2023!$A$1:$F$65536,6,FALSE),IFERROR(VLOOKUP(D22,[16]sheet1!$A:$E,5,FALSE),IFERROR(VLOOKUP(D22,[17]JUNHO_2023!$A$1:$F$65536,5,FALSE),IFERROR(VLOOKUP(D22,[18]COMPOSIÇÃO!$A:$H,8,FALSE),IFERROR(VLOOKUP(D22,[18]COTAÇÕES!$A:$E,5,FALSE),0))))))</f>
        <v>17,74</v>
      </c>
      <c r="I22" s="104">
        <f t="shared" si="0"/>
        <v>3.51</v>
      </c>
      <c r="K22" s="211"/>
      <c r="L22" s="211"/>
      <c r="M22" s="211"/>
    </row>
    <row r="23" spans="2:13" s="262" customFormat="1" x14ac:dyDescent="0.2">
      <c r="B23" s="102">
        <v>1</v>
      </c>
      <c r="C23" s="102" t="s">
        <v>52</v>
      </c>
      <c r="D23" s="102">
        <v>88317</v>
      </c>
      <c r="E23" s="40" t="str">
        <f>IFERROR(VLOOKUP(D23,[9]planilhanull!$G$1:$K$65536,2,FALSE),IFERROR(VLOOKUP(D23,[10]JANEIRO_2023!$A$1:$F$65536,2,FALSE),IFERROR(VLOOKUP(D23,[11]sheet1!$A$1:$E$65536,2,FALSE),IFERROR(VLOOKUP(D23,[12]JANEIRO_2023!$A$1:$F$65536,3,FALSE),IFERROR(VLOOKUP(D23,B:I,4,FALSE),IFERROR(VLOOKUP(D23,[13]COTAÇÕES!$A$1:$E$554000,2,FALSE),0))))))</f>
        <v>SOLDADOR COM ENCARGOS COMPLEMENTARES</v>
      </c>
      <c r="F23" s="41" t="str">
        <f>IFERROR(VLOOKUP(D23,[9]planilhanull!$G$1:$K$65536,3,FALSE),IFERROR(VLOOKUP(D23,[10]JANEIRO_2023!$A$1:$F$65536,3,FALSE),IFERROR(VLOOKUP(D23,[11]sheet1!$A$1:$E$65536,3,FALSE),IFERROR(VLOOKUP(D23,[12]JANEIRO_2023!$A$1:$F$65536,4,FALSE),IFERROR(VLOOKUP(D23,B:I,6,FALSE),IFERROR(VLOOKUP(D23,[13]COTAÇÕES!$A$1:$J$55400,3,FALSE),0))))))</f>
        <v>H</v>
      </c>
      <c r="G23" s="103">
        <v>0.27889999999999998</v>
      </c>
      <c r="H23" s="441" t="str">
        <f>IFERROR(VLOOKUP(D23,[14]planilhanull!$G:$M,5,FALSE),IFERROR(VLOOKUP(D23,[15]JUNHO_2023!$A$1:$F$65536,6,FALSE),IFERROR(VLOOKUP(D23,[16]sheet1!$A:$E,5,FALSE),IFERROR(VLOOKUP(D23,[17]JUNHO_2023!$A$1:$F$65536,5,FALSE),IFERROR(VLOOKUP(D23,[18]COMPOSIÇÃO!$A:$H,8,FALSE),IFERROR(VLOOKUP(D23,[18]COTAÇÕES!$A:$E,5,FALSE),0))))))</f>
        <v>23,58</v>
      </c>
      <c r="I23" s="104">
        <f t="shared" si="0"/>
        <v>6.57</v>
      </c>
      <c r="K23" s="211"/>
      <c r="L23" s="211"/>
      <c r="M23" s="211"/>
    </row>
    <row r="24" spans="2:13" s="262" customFormat="1" x14ac:dyDescent="0.2">
      <c r="B24" s="102">
        <v>1</v>
      </c>
      <c r="C24" s="102" t="s">
        <v>52</v>
      </c>
      <c r="D24" s="102">
        <v>88315</v>
      </c>
      <c r="E24" s="40" t="str">
        <f>IFERROR(VLOOKUP(D24,[9]planilhanull!$G$1:$K$65536,2,FALSE),IFERROR(VLOOKUP(D24,[10]JANEIRO_2023!$A$1:$F$65536,2,FALSE),IFERROR(VLOOKUP(D24,[11]sheet1!$A$1:$E$65536,2,FALSE),IFERROR(VLOOKUP(D24,[12]JANEIRO_2023!$A$1:$F$65536,3,FALSE),IFERROR(VLOOKUP(D24,B:I,4,FALSE),IFERROR(VLOOKUP(D24,[13]COTAÇÕES!$A$1:$E$554000,2,FALSE),0))))))</f>
        <v>SERRALHEIRO COM ENCARGOS COMPLEMENTARES</v>
      </c>
      <c r="F24" s="41" t="str">
        <f>IFERROR(VLOOKUP(D24,[9]planilhanull!$G$1:$K$65536,3,FALSE),IFERROR(VLOOKUP(D24,[10]JANEIRO_2023!$A$1:$F$65536,3,FALSE),IFERROR(VLOOKUP(D24,[11]sheet1!$A$1:$E$65536,3,FALSE),IFERROR(VLOOKUP(D24,[12]JANEIRO_2023!$A$1:$F$65536,4,FALSE),IFERROR(VLOOKUP(D24,B:I,6,FALSE),IFERROR(VLOOKUP(D24,[13]COTAÇÕES!$A$1:$J$55400,3,FALSE),0))))))</f>
        <v>H</v>
      </c>
      <c r="G24" s="103">
        <v>0.36730000000000002</v>
      </c>
      <c r="H24" s="441" t="str">
        <f>IFERROR(VLOOKUP(D24,[14]planilhanull!$G:$M,5,FALSE),IFERROR(VLOOKUP(D24,[15]JUNHO_2023!$A$1:$F$65536,6,FALSE),IFERROR(VLOOKUP(D24,[16]sheet1!$A:$E,5,FALSE),IFERROR(VLOOKUP(D24,[17]JUNHO_2023!$A$1:$F$65536,5,FALSE),IFERROR(VLOOKUP(D24,[18]COMPOSIÇÃO!$A:$H,8,FALSE),IFERROR(VLOOKUP(D24,[18]COTAÇÕES!$A:$E,5,FALSE),0))))))</f>
        <v>22,30</v>
      </c>
      <c r="I24" s="104">
        <f t="shared" si="0"/>
        <v>8.19</v>
      </c>
      <c r="K24" s="211"/>
      <c r="L24" s="211"/>
      <c r="M24" s="211"/>
    </row>
    <row r="25" spans="2:13" s="262" customFormat="1" x14ac:dyDescent="0.2">
      <c r="B25" s="102">
        <v>1</v>
      </c>
      <c r="C25" s="102" t="s">
        <v>52</v>
      </c>
      <c r="D25" s="102">
        <v>88243</v>
      </c>
      <c r="E25" s="40" t="str">
        <f>IFERROR(VLOOKUP(D25,[9]planilhanull!$G$1:$K$65536,2,FALSE),IFERROR(VLOOKUP(D25,[10]JANEIRO_2023!$A$1:$F$65536,2,FALSE),IFERROR(VLOOKUP(D25,[11]sheet1!$A$1:$E$65536,2,FALSE),IFERROR(VLOOKUP(D25,[12]JANEIRO_2023!$A$1:$F$65536,3,FALSE),IFERROR(VLOOKUP(D25,B:I,4,FALSE),IFERROR(VLOOKUP(D25,[13]COTAÇÕES!$A$1:$E$554000,2,FALSE),0))))))</f>
        <v>AJUDANTE ESPECIALIZADO COM ENCARGOS COMPLEMENTARES</v>
      </c>
      <c r="F25" s="41" t="str">
        <f>IFERROR(VLOOKUP(D25,[9]planilhanull!$G$1:$K$65536,3,FALSE),IFERROR(VLOOKUP(D25,[10]JANEIRO_2023!$A$1:$F$65536,3,FALSE),IFERROR(VLOOKUP(D25,[11]sheet1!$A$1:$E$65536,3,FALSE),IFERROR(VLOOKUP(D25,[12]JANEIRO_2023!$A$1:$F$65536,4,FALSE),IFERROR(VLOOKUP(D25,B:I,6,FALSE),IFERROR(VLOOKUP(D25,[13]COTAÇÕES!$A$1:$J$55400,3,FALSE),0))))))</f>
        <v>H</v>
      </c>
      <c r="G25" s="103">
        <v>0.1389</v>
      </c>
      <c r="H25" s="441" t="str">
        <f>IFERROR(VLOOKUP(D25,[14]planilhanull!$G:$M,5,FALSE),IFERROR(VLOOKUP(D25,[15]JUNHO_2023!$A$1:$F$65536,6,FALSE),IFERROR(VLOOKUP(D25,[16]sheet1!$A:$E,5,FALSE),IFERROR(VLOOKUP(D25,[17]JUNHO_2023!$A$1:$F$65536,5,FALSE),IFERROR(VLOOKUP(D25,[18]COMPOSIÇÃO!$A:$H,8,FALSE),IFERROR(VLOOKUP(D25,[18]COTAÇÕES!$A:$E,5,FALSE),0))))))</f>
        <v>18,46</v>
      </c>
      <c r="I25" s="104">
        <f t="shared" si="0"/>
        <v>2.56</v>
      </c>
      <c r="K25" s="211"/>
      <c r="L25" s="211"/>
      <c r="M25" s="211"/>
    </row>
    <row r="26" spans="2:13" s="262" customFormat="1" x14ac:dyDescent="0.2">
      <c r="B26" s="102">
        <v>1</v>
      </c>
      <c r="C26" s="102" t="s">
        <v>52</v>
      </c>
      <c r="D26" s="102">
        <v>88251</v>
      </c>
      <c r="E26" s="40" t="str">
        <f>IFERROR(VLOOKUP(D26,[9]planilhanull!$G$1:$K$65536,2,FALSE),IFERROR(VLOOKUP(D26,[10]JANEIRO_2023!$A$1:$F$65536,2,FALSE),IFERROR(VLOOKUP(D26,[11]sheet1!$A$1:$E$65536,2,FALSE),IFERROR(VLOOKUP(D26,[12]JANEIRO_2023!$A$1:$F$65536,3,FALSE),IFERROR(VLOOKUP(D26,B:I,4,FALSE),IFERROR(VLOOKUP(D26,[13]COTAÇÕES!$A$1:$E$554000,2,FALSE),0))))))</f>
        <v>AUXILIAR DE SERRALHEIRO COM ENCARGOS COMPLEMENTARES</v>
      </c>
      <c r="F26" s="41" t="str">
        <f>IFERROR(VLOOKUP(D26,[9]planilhanull!$G$1:$K$65536,3,FALSE),IFERROR(VLOOKUP(D26,[10]JANEIRO_2023!$A$1:$F$65536,3,FALSE),IFERROR(VLOOKUP(D26,[11]sheet1!$A$1:$E$65536,3,FALSE),IFERROR(VLOOKUP(D26,[12]JANEIRO_2023!$A$1:$F$65536,4,FALSE),IFERROR(VLOOKUP(D26,B:I,6,FALSE),IFERROR(VLOOKUP(D26,[13]COTAÇÕES!$A$1:$J$55400,3,FALSE),0))))))</f>
        <v>H</v>
      </c>
      <c r="G26" s="103">
        <v>0.36730000000000002</v>
      </c>
      <c r="H26" s="441" t="str">
        <f>IFERROR(VLOOKUP(D26,[14]planilhanull!$G:$M,5,FALSE),IFERROR(VLOOKUP(D26,[15]JUNHO_2023!$A$1:$F$65536,6,FALSE),IFERROR(VLOOKUP(D26,[16]sheet1!$A:$E,5,FALSE),IFERROR(VLOOKUP(D26,[17]JUNHO_2023!$A$1:$F$65536,5,FALSE),IFERROR(VLOOKUP(D26,[18]COMPOSIÇÃO!$A:$H,8,FALSE),IFERROR(VLOOKUP(D26,[18]COTAÇÕES!$A:$E,5,FALSE),0))))))</f>
        <v>18,24</v>
      </c>
      <c r="I26" s="104">
        <f t="shared" si="0"/>
        <v>6.69</v>
      </c>
      <c r="K26" s="211"/>
      <c r="L26" s="211"/>
      <c r="M26" s="211"/>
    </row>
    <row r="27" spans="2:13" s="262" customFormat="1" x14ac:dyDescent="0.2">
      <c r="B27" s="102">
        <v>1</v>
      </c>
      <c r="C27" s="102" t="s">
        <v>52</v>
      </c>
      <c r="D27" s="102">
        <v>3768</v>
      </c>
      <c r="E27" s="40" t="str">
        <f>IFERROR(VLOOKUP(D27,[9]planilhanull!$G$1:$K$65536,2,FALSE),IFERROR(VLOOKUP(D27,[10]JANEIRO_2023!$A$1:$F$65536,2,FALSE),IFERROR(VLOOKUP(D27,[11]sheet1!$A$1:$E$65536,2,FALSE),IFERROR(VLOOKUP(D27,[12]JANEIRO_2023!$A$1:$F$65536,3,FALSE),IFERROR(VLOOKUP(D27,B:I,4,FALSE),IFERROR(VLOOKUP(D27,[13]COTAÇÕES!$A$1:$E$554000,2,FALSE),0))))))</f>
        <v xml:space="preserve">LIXA EM FOLHA PARA FERRO, NUMERO 150                                                                                                                                                                                                                                                                                                                                                                                                                                                                      </v>
      </c>
      <c r="F27" s="41" t="str">
        <f>IFERROR(VLOOKUP(D27,[9]planilhanull!$G$1:$K$65536,3,FALSE),IFERROR(VLOOKUP(D27,[10]JANEIRO_2023!$A$1:$F$65536,3,FALSE),IFERROR(VLOOKUP(D27,[11]sheet1!$A$1:$E$65536,3,FALSE),IFERROR(VLOOKUP(D27,[12]JANEIRO_2023!$A$1:$F$65536,4,FALSE),IFERROR(VLOOKUP(D27,B:I,6,FALSE),IFERROR(VLOOKUP(D27,[13]COTAÇÕES!$A$1:$J$55400,3,FALSE),0))))))</f>
        <v xml:space="preserve">UN    </v>
      </c>
      <c r="G27" s="103">
        <v>0.5</v>
      </c>
      <c r="H27" s="441" t="str">
        <f>IFERROR(VLOOKUP(D27,[14]planilhanull!$G:$M,5,FALSE),IFERROR(VLOOKUP(D27,[15]JUNHO_2023!$A$1:$F$65536,6,FALSE),IFERROR(VLOOKUP(D27,[16]sheet1!$A:$E,5,FALSE),IFERROR(VLOOKUP(D27,[17]JUNHO_2023!$A$1:$F$65536,5,FALSE),IFERROR(VLOOKUP(D27,[18]COMPOSIÇÃO!$A:$H,8,FALSE),IFERROR(VLOOKUP(D27,[18]COTAÇÕES!$A:$E,5,FALSE),0))))))</f>
        <v>4,04</v>
      </c>
      <c r="I27" s="104">
        <f t="shared" si="0"/>
        <v>2.02</v>
      </c>
      <c r="K27" s="211"/>
      <c r="L27" s="211"/>
      <c r="M27" s="211"/>
    </row>
    <row r="28" spans="2:13" s="262" customFormat="1" x14ac:dyDescent="0.2">
      <c r="B28" s="102">
        <v>1</v>
      </c>
      <c r="C28" s="102" t="s">
        <v>52</v>
      </c>
      <c r="D28" s="102">
        <v>7307</v>
      </c>
      <c r="E28" s="40" t="str">
        <f>IFERROR(VLOOKUP(D28,[9]planilhanull!$G$1:$K$65536,2,FALSE),IFERROR(VLOOKUP(D28,[10]JANEIRO_2023!$A$1:$F$65536,2,FALSE),IFERROR(VLOOKUP(D28,[11]sheet1!$A$1:$E$65536,2,FALSE),IFERROR(VLOOKUP(D28,[12]JANEIRO_2023!$A$1:$F$65536,3,FALSE),IFERROR(VLOOKUP(D28,B:I,4,FALSE),IFERROR(VLOOKUP(D28,[13]COTAÇÕES!$A$1:$E$554000,2,FALSE),0))))))</f>
        <v xml:space="preserve">FUNDO ANTICORROSIVO PARA METAIS FERROSOS (ZARCAO)                                                                                                                                                                                                                                                                                                                                                                                                                                                         </v>
      </c>
      <c r="F28" s="41" t="str">
        <f>IFERROR(VLOOKUP(D28,[9]planilhanull!$G$1:$K$65536,3,FALSE),IFERROR(VLOOKUP(D28,[10]JANEIRO_2023!$A$1:$F$65536,3,FALSE),IFERROR(VLOOKUP(D28,[11]sheet1!$A$1:$E$65536,3,FALSE),IFERROR(VLOOKUP(D28,[12]JANEIRO_2023!$A$1:$F$65536,4,FALSE),IFERROR(VLOOKUP(D28,B:I,6,FALSE),IFERROR(VLOOKUP(D28,[13]COTAÇÕES!$A$1:$J$55400,3,FALSE),0))))))</f>
        <v xml:space="preserve">L     </v>
      </c>
      <c r="G28" s="103">
        <v>0.55079999999999996</v>
      </c>
      <c r="H28" s="441" t="str">
        <f>IFERROR(VLOOKUP(D28,[14]planilhanull!$G:$M,5,FALSE),IFERROR(VLOOKUP(D28,[15]JUNHO_2023!$A$1:$F$65536,6,FALSE),IFERROR(VLOOKUP(D28,[16]sheet1!$A:$E,5,FALSE),IFERROR(VLOOKUP(D28,[17]JUNHO_2023!$A$1:$F$65536,5,FALSE),IFERROR(VLOOKUP(D28,[18]COMPOSIÇÃO!$A:$H,8,FALSE),IFERROR(VLOOKUP(D28,[18]COTAÇÕES!$A:$E,5,FALSE),0))))))</f>
        <v>36,07</v>
      </c>
      <c r="I28" s="104">
        <f t="shared" si="0"/>
        <v>19.86</v>
      </c>
      <c r="K28" s="211"/>
      <c r="L28" s="211"/>
      <c r="M28" s="211"/>
    </row>
    <row r="29" spans="2:13" s="262" customFormat="1" x14ac:dyDescent="0.2">
      <c r="B29" s="102">
        <v>1</v>
      </c>
      <c r="C29" s="102" t="s">
        <v>52</v>
      </c>
      <c r="D29" s="102">
        <v>7292</v>
      </c>
      <c r="E29" s="40" t="str">
        <f>IFERROR(VLOOKUP(D29,[9]planilhanull!$G$1:$K$65536,2,FALSE),IFERROR(VLOOKUP(D29,[10]JANEIRO_2023!$A$1:$F$65536,2,FALSE),IFERROR(VLOOKUP(D29,[11]sheet1!$A$1:$E$65536,2,FALSE),IFERROR(VLOOKUP(D29,[12]JANEIRO_2023!$A$1:$F$65536,3,FALSE),IFERROR(VLOOKUP(D29,B:I,4,FALSE),IFERROR(VLOOKUP(D29,[13]COTAÇÕES!$A$1:$E$554000,2,FALSE),0))))))</f>
        <v xml:space="preserve">TINTA ESMALTE SINTETICO PREMIUM BRILHANTE                                                                                                                                                                                                                                                                                                                                                                                                                                                                 </v>
      </c>
      <c r="F29" s="41" t="str">
        <f>IFERROR(VLOOKUP(D29,[9]planilhanull!$G$1:$K$65536,3,FALSE),IFERROR(VLOOKUP(D29,[10]JANEIRO_2023!$A$1:$F$65536,3,FALSE),IFERROR(VLOOKUP(D29,[11]sheet1!$A$1:$E$65536,3,FALSE),IFERROR(VLOOKUP(D29,[12]JANEIRO_2023!$A$1:$F$65536,4,FALSE),IFERROR(VLOOKUP(D29,B:I,6,FALSE),IFERROR(VLOOKUP(D29,[13]COTAÇÕES!$A$1:$J$55400,3,FALSE),0))))))</f>
        <v xml:space="preserve">L     </v>
      </c>
      <c r="G29" s="103">
        <v>0.35199999999999998</v>
      </c>
      <c r="H29" s="441" t="str">
        <f>IFERROR(VLOOKUP(D29,[14]planilhanull!$G:$M,5,FALSE),IFERROR(VLOOKUP(D29,[15]JUNHO_2023!$A$1:$F$65536,6,FALSE),IFERROR(VLOOKUP(D29,[16]sheet1!$A:$E,5,FALSE),IFERROR(VLOOKUP(D29,[17]JUNHO_2023!$A$1:$F$65536,5,FALSE),IFERROR(VLOOKUP(D29,[18]COMPOSIÇÃO!$A:$H,8,FALSE),IFERROR(VLOOKUP(D29,[18]COTAÇÕES!$A:$E,5,FALSE),0))))))</f>
        <v>33,44</v>
      </c>
      <c r="I29" s="104">
        <f t="shared" si="0"/>
        <v>11.77</v>
      </c>
      <c r="K29" s="211"/>
      <c r="L29" s="211"/>
      <c r="M29" s="211"/>
    </row>
    <row r="30" spans="2:13" s="262" customFormat="1" x14ac:dyDescent="0.2">
      <c r="B30" s="102">
        <v>1</v>
      </c>
      <c r="C30" s="102" t="s">
        <v>52</v>
      </c>
      <c r="D30" s="102">
        <v>5318</v>
      </c>
      <c r="E30" s="40" t="str">
        <f>IFERROR(VLOOKUP(D30,[9]planilhanull!$G$1:$K$65536,2,FALSE),IFERROR(VLOOKUP(D30,[10]JANEIRO_2023!$A$1:$F$65536,2,FALSE),IFERROR(VLOOKUP(D30,[11]sheet1!$A$1:$E$65536,2,FALSE),IFERROR(VLOOKUP(D30,[12]JANEIRO_2023!$A$1:$F$65536,3,FALSE),IFERROR(VLOOKUP(D30,B:I,4,FALSE),IFERROR(VLOOKUP(D30,[13]COTAÇÕES!$A$1:$E$554000,2,FALSE),0))))))</f>
        <v xml:space="preserve">DILUENTE AGUARRAS                                                                                                                                                                                                                                                                                                                                                                                                                                                                                         </v>
      </c>
      <c r="F30" s="41" t="str">
        <f>IFERROR(VLOOKUP(D30,[9]planilhanull!$G$1:$K$65536,3,FALSE),IFERROR(VLOOKUP(D30,[10]JANEIRO_2023!$A$1:$F$65536,3,FALSE),IFERROR(VLOOKUP(D30,[11]sheet1!$A$1:$E$65536,3,FALSE),IFERROR(VLOOKUP(D30,[12]JANEIRO_2023!$A$1:$F$65536,4,FALSE),IFERROR(VLOOKUP(D30,B:I,6,FALSE),IFERROR(VLOOKUP(D30,[13]COTAÇÕES!$A$1:$J$55400,3,FALSE),0))))))</f>
        <v xml:space="preserve">L     </v>
      </c>
      <c r="G30" s="103">
        <v>8.7999999999999995E-2</v>
      </c>
      <c r="H30" s="441" t="str">
        <f>IFERROR(VLOOKUP(D30,[14]planilhanull!$G:$M,5,FALSE),IFERROR(VLOOKUP(D30,[15]JUNHO_2023!$A$1:$F$65536,6,FALSE),IFERROR(VLOOKUP(D30,[16]sheet1!$A:$E,5,FALSE),IFERROR(VLOOKUP(D30,[17]JUNHO_2023!$A$1:$F$65536,5,FALSE),IFERROR(VLOOKUP(D30,[18]COMPOSIÇÃO!$A:$H,8,FALSE),IFERROR(VLOOKUP(D30,[18]COTAÇÕES!$A:$E,5,FALSE),0))))))</f>
        <v>17,98</v>
      </c>
      <c r="I30" s="104">
        <f t="shared" si="0"/>
        <v>1.58</v>
      </c>
      <c r="K30" s="211"/>
      <c r="L30" s="211"/>
      <c r="M30" s="211"/>
    </row>
    <row r="31" spans="2:13" s="262" customFormat="1" x14ac:dyDescent="0.2">
      <c r="B31" s="102">
        <v>1</v>
      </c>
      <c r="C31" s="102" t="s">
        <v>52</v>
      </c>
      <c r="D31" s="102">
        <v>10999</v>
      </c>
      <c r="E31" s="40" t="str">
        <f>IFERROR(VLOOKUP(D31,[9]planilhanull!$G$1:$K$65536,2,FALSE),IFERROR(VLOOKUP(D31,[10]JANEIRO_2023!$A$1:$F$65536,2,FALSE),IFERROR(VLOOKUP(D31,[11]sheet1!$A$1:$E$65536,2,FALSE),IFERROR(VLOOKUP(D31,[12]JANEIRO_2023!$A$1:$F$65536,3,FALSE),IFERROR(VLOOKUP(D31,B:I,4,FALSE),IFERROR(VLOOKUP(D31,[13]COTAÇÕES!$A$1:$E$554000,2,FALSE),0))))))</f>
        <v xml:space="preserve">ELETRODO REVESTIDO AWS - E6013, DIAMETRO IGUAL A 4,00 MM                                                                                                                                                                                                                                                                                                                                                                                                                                                  </v>
      </c>
      <c r="F31" s="41" t="str">
        <f>IFERROR(VLOOKUP(D31,[9]planilhanull!$G$1:$K$65536,3,FALSE),IFERROR(VLOOKUP(D31,[10]JANEIRO_2023!$A$1:$F$65536,3,FALSE),IFERROR(VLOOKUP(D31,[11]sheet1!$A$1:$E$65536,3,FALSE),IFERROR(VLOOKUP(D31,[12]JANEIRO_2023!$A$1:$F$65536,4,FALSE),IFERROR(VLOOKUP(D31,B:I,6,FALSE),IFERROR(VLOOKUP(D31,[13]COTAÇÕES!$A$1:$J$55400,3,FALSE),0))))))</f>
        <v xml:space="preserve">KG    </v>
      </c>
      <c r="G31" s="103">
        <v>0.65820000000000001</v>
      </c>
      <c r="H31" s="441" t="str">
        <f>IFERROR(VLOOKUP(D31,[14]planilhanull!$G:$M,5,FALSE),IFERROR(VLOOKUP(D31,[15]JUNHO_2023!$A$1:$F$65536,6,FALSE),IFERROR(VLOOKUP(D31,[16]sheet1!$A:$E,5,FALSE),IFERROR(VLOOKUP(D31,[17]JUNHO_2023!$A$1:$F$65536,5,FALSE),IFERROR(VLOOKUP(D31,[18]COMPOSIÇÃO!$A:$H,8,FALSE),IFERROR(VLOOKUP(D31,[18]COTAÇÕES!$A:$E,5,FALSE),0))))))</f>
        <v>41,24</v>
      </c>
      <c r="I31" s="104">
        <f t="shared" si="0"/>
        <v>27.14</v>
      </c>
      <c r="K31" s="211"/>
      <c r="L31" s="211"/>
      <c r="M31" s="211"/>
    </row>
    <row r="32" spans="2:13" s="262" customFormat="1" x14ac:dyDescent="0.2">
      <c r="B32" s="102">
        <v>1</v>
      </c>
      <c r="C32" s="102" t="s">
        <v>53</v>
      </c>
      <c r="D32" s="102">
        <v>7540</v>
      </c>
      <c r="E32" s="40" t="str">
        <f>IFERROR(VLOOKUP(D32,[9]planilhanull!$G$1:$K$65536,2,FALSE),IFERROR(VLOOKUP(D32,[10]JANEIRO_2023!$A$1:$F$65536,2,FALSE),IFERROR(VLOOKUP(D32,[11]sheet1!$A$1:$E$65536,2,FALSE),IFERROR(VLOOKUP(D32,[12]JANEIRO_2023!$A$1:$F$65536,3,FALSE),IFERROR(VLOOKUP(D32,B:I,4,FALSE),IFERROR(VLOOKUP(D32,[13]COTAÇÕES!$A$1:$E$554000,2,FALSE),0))))))</f>
        <v>TUBO QUADRADO 80X80X1,50MM PAULI 23,03KG (COD.9702)</v>
      </c>
      <c r="F32" s="41" t="str">
        <f>IFERROR(VLOOKUP(D32,[9]planilhanull!$G$1:$K$65536,3,FALSE),IFERROR(VLOOKUP(D32,[10]JANEIRO_2023!$A$1:$F$65536,3,FALSE),IFERROR(VLOOKUP(D32,[11]sheet1!$A$1:$E$65536,3,FALSE),IFERROR(VLOOKUP(D32,[12]JANEIRO_2023!$A$1:$F$65536,4,FALSE),IFERROR(VLOOKUP(D32,B:I,6,FALSE),IFERROR(VLOOKUP(D32,[13]COTAÇÕES!$A$1:$J$55400,3,FALSE),0))))))</f>
        <v>BR</v>
      </c>
      <c r="G32" s="103">
        <v>2.23E-2</v>
      </c>
      <c r="H32" s="441">
        <f>IFERROR(VLOOKUP(D32,[14]planilhanull!$G:$M,5,FALSE),IFERROR(VLOOKUP(D32,[15]JUNHO_2023!$A$1:$F$65536,6,FALSE),IFERROR(VLOOKUP(D32,[16]sheet1!$A:$E,5,FALSE),IFERROR(VLOOKUP(D32,[17]JUNHO_2023!$A$1:$F$65536,5,FALSE),IFERROR(VLOOKUP(D32,[18]COMPOSIÇÃO!$A:$H,8,FALSE),IFERROR(VLOOKUP(D32,[18]COTAÇÕES!$A:$E,5,FALSE),0))))))</f>
        <v>241.5</v>
      </c>
      <c r="I32" s="104">
        <f t="shared" ref="I32:I34" si="1">TRUNC(G32*H32,2)</f>
        <v>5.38</v>
      </c>
      <c r="K32" s="211"/>
      <c r="L32" s="211"/>
      <c r="M32" s="211"/>
    </row>
    <row r="33" spans="2:13" s="262" customFormat="1" x14ac:dyDescent="0.2">
      <c r="B33" s="102">
        <v>1</v>
      </c>
      <c r="C33" s="102" t="s">
        <v>53</v>
      </c>
      <c r="D33" s="102">
        <v>7541</v>
      </c>
      <c r="E33" s="40" t="str">
        <f>IFERROR(VLOOKUP(D33,[9]planilhanull!$G$1:$K$65536,2,FALSE),IFERROR(VLOOKUP(D33,[10]JANEIRO_2023!$A$1:$F$65536,2,FALSE),IFERROR(VLOOKUP(D33,[11]sheet1!$A$1:$E$65536,2,FALSE),IFERROR(VLOOKUP(D33,[12]JANEIRO_2023!$A$1:$F$65536,3,FALSE),IFERROR(VLOOKUP(D33,B:I,4,FALSE),IFERROR(VLOOKUP(D33,[13]COTAÇÕES!$A$1:$E$554000,2,FALSE),0))))))</f>
        <v>TUBO RETANGULAR 20X30X1,20MM PAULI 5,424KG (COD.7723)</v>
      </c>
      <c r="F33" s="41" t="str">
        <f>IFERROR(VLOOKUP(D33,[9]planilhanull!$G$1:$K$65536,3,FALSE),IFERROR(VLOOKUP(D33,[10]JANEIRO_2023!$A$1:$F$65536,3,FALSE),IFERROR(VLOOKUP(D33,[11]sheet1!$A$1:$E$65536,3,FALSE),IFERROR(VLOOKUP(D33,[12]JANEIRO_2023!$A$1:$F$65536,4,FALSE),IFERROR(VLOOKUP(D33,B:I,6,FALSE),IFERROR(VLOOKUP(D33,[13]COTAÇÕES!$A$1:$J$55400,3,FALSE),0))))))</f>
        <v>BR</v>
      </c>
      <c r="G33" s="103">
        <v>0.4</v>
      </c>
      <c r="H33" s="441">
        <f>IFERROR(VLOOKUP(D33,[14]planilhanull!$G:$M,5,FALSE),IFERROR(VLOOKUP(D33,[15]JUNHO_2023!$A$1:$F$65536,6,FALSE),IFERROR(VLOOKUP(D33,[16]sheet1!$A:$E,5,FALSE),IFERROR(VLOOKUP(D33,[17]JUNHO_2023!$A$1:$F$65536,5,FALSE),IFERROR(VLOOKUP(D33,[18]COMPOSIÇÃO!$A:$H,8,FALSE),IFERROR(VLOOKUP(D33,[18]COTAÇÕES!$A:$E,5,FALSE),0))))))</f>
        <v>55</v>
      </c>
      <c r="I33" s="104">
        <f t="shared" si="1"/>
        <v>22</v>
      </c>
      <c r="K33" s="211"/>
      <c r="L33" s="211"/>
      <c r="M33" s="211"/>
    </row>
    <row r="34" spans="2:13" s="262" customFormat="1" x14ac:dyDescent="0.2">
      <c r="B34" s="102">
        <v>1</v>
      </c>
      <c r="C34" s="102" t="s">
        <v>53</v>
      </c>
      <c r="D34" s="102">
        <v>7542</v>
      </c>
      <c r="E34" s="40" t="str">
        <f>IFERROR(VLOOKUP(D34,[9]planilhanull!$G$1:$K$65536,2,FALSE),IFERROR(VLOOKUP(D34,[10]JANEIRO_2023!$A$1:$F$65536,2,FALSE),IFERROR(VLOOKUP(D34,[11]sheet1!$A$1:$E$65536,2,FALSE),IFERROR(VLOOKUP(D34,[12]JANEIRO_2023!$A$1:$F$65536,3,FALSE),IFERROR(VLOOKUP(D34,B:I,4,FALSE),IFERROR(VLOOKUP(D34,[13]COTAÇÕES!$A$1:$E$554000,2,FALSE),0))))))</f>
        <v>TUBO RETANGULAR 30X50X1,20MM PAULI 9,10KG (COD.7812)</v>
      </c>
      <c r="F34" s="41" t="str">
        <f>IFERROR(VLOOKUP(D34,[9]planilhanull!$G$1:$K$65536,3,FALSE),IFERROR(VLOOKUP(D34,[10]JANEIRO_2023!$A$1:$F$65536,3,FALSE),IFERROR(VLOOKUP(D34,[11]sheet1!$A$1:$E$65536,3,FALSE),IFERROR(VLOOKUP(D34,[12]JANEIRO_2023!$A$1:$F$65536,4,FALSE),IFERROR(VLOOKUP(D34,B:I,6,FALSE),IFERROR(VLOOKUP(D34,[13]COTAÇÕES!$A$1:$J$55400,3,FALSE),0))))))</f>
        <v>BR</v>
      </c>
      <c r="G34" s="103">
        <v>0.09</v>
      </c>
      <c r="H34" s="441">
        <f>IFERROR(VLOOKUP(D34,[14]planilhanull!$G:$M,5,FALSE),IFERROR(VLOOKUP(D34,[15]JUNHO_2023!$A$1:$F$65536,6,FALSE),IFERROR(VLOOKUP(D34,[16]sheet1!$A:$E,5,FALSE),IFERROR(VLOOKUP(D34,[17]JUNHO_2023!$A$1:$F$65536,5,FALSE),IFERROR(VLOOKUP(D34,[18]COMPOSIÇÃO!$A:$H,8,FALSE),IFERROR(VLOOKUP(D34,[18]COTAÇÕES!$A:$E,5,FALSE),0))))))</f>
        <v>92</v>
      </c>
      <c r="I34" s="104">
        <f t="shared" si="1"/>
        <v>8.2799999999999994</v>
      </c>
      <c r="K34" s="211"/>
      <c r="L34" s="211"/>
      <c r="M34" s="211"/>
    </row>
    <row r="35" spans="2:13" s="262" customFormat="1" x14ac:dyDescent="0.2">
      <c r="B35" s="598"/>
      <c r="C35" s="598"/>
      <c r="D35" s="598"/>
      <c r="E35" s="598"/>
      <c r="F35" s="598"/>
      <c r="G35" s="598"/>
      <c r="H35" s="598"/>
      <c r="I35" s="598"/>
      <c r="K35" s="211"/>
      <c r="L35" s="211"/>
      <c r="M35" s="211"/>
    </row>
    <row r="36" spans="2:13" s="262" customFormat="1" x14ac:dyDescent="0.2">
      <c r="B36" s="123" t="s">
        <v>368</v>
      </c>
      <c r="C36" s="714" t="s">
        <v>366</v>
      </c>
      <c r="D36" s="714" t="s">
        <v>34</v>
      </c>
      <c r="E36" s="715" t="s">
        <v>519</v>
      </c>
      <c r="F36" s="121" t="s">
        <v>365</v>
      </c>
      <c r="G36" s="123" t="s">
        <v>112</v>
      </c>
      <c r="H36" s="38" t="s">
        <v>364</v>
      </c>
      <c r="I36" s="39">
        <f>SUM(I39:I41)</f>
        <v>393.15</v>
      </c>
      <c r="K36" s="211"/>
      <c r="L36" s="211"/>
      <c r="M36" s="211"/>
    </row>
    <row r="37" spans="2:13" s="262" customFormat="1" x14ac:dyDescent="0.2">
      <c r="B37" s="714" t="s">
        <v>5</v>
      </c>
      <c r="C37" s="714"/>
      <c r="D37" s="714"/>
      <c r="E37" s="715"/>
      <c r="F37" s="716" t="s">
        <v>35</v>
      </c>
      <c r="G37" s="716" t="s">
        <v>36</v>
      </c>
      <c r="H37" s="717" t="s">
        <v>40</v>
      </c>
      <c r="I37" s="717"/>
      <c r="K37" s="211"/>
      <c r="L37" s="211"/>
      <c r="M37" s="211"/>
    </row>
    <row r="38" spans="2:13" s="262" customFormat="1" ht="25.5" x14ac:dyDescent="0.2">
      <c r="B38" s="714"/>
      <c r="C38" s="714"/>
      <c r="D38" s="714"/>
      <c r="E38" s="715"/>
      <c r="F38" s="716"/>
      <c r="G38" s="716"/>
      <c r="H38" s="122" t="s">
        <v>37</v>
      </c>
      <c r="I38" s="122" t="s">
        <v>38</v>
      </c>
      <c r="K38" s="211"/>
      <c r="L38" s="211"/>
      <c r="M38" s="211"/>
    </row>
    <row r="39" spans="2:13" s="262" customFormat="1" x14ac:dyDescent="0.2">
      <c r="B39" s="102">
        <v>1</v>
      </c>
      <c r="C39" s="102" t="s">
        <v>52</v>
      </c>
      <c r="D39" s="102">
        <v>88315</v>
      </c>
      <c r="E39" s="40" t="str">
        <f>IFERROR(VLOOKUP(D39,[9]planilhanull!$G$1:$K$65536,2,FALSE),IFERROR(VLOOKUP(D39,[10]JANEIRO_2023!$A$1:$F$65536,2,FALSE),IFERROR(VLOOKUP(D39,[11]sheet1!$A$1:$E$65536,2,FALSE),IFERROR(VLOOKUP(D39,[12]JANEIRO_2023!$A$1:$F$65536,3,FALSE),IFERROR(VLOOKUP(D39,B:I,4,FALSE),IFERROR(VLOOKUP(D39,[13]COTAÇÕES!$A$1:$E$554000,2,FALSE),0))))))</f>
        <v>SERRALHEIRO COM ENCARGOS COMPLEMENTARES</v>
      </c>
      <c r="F39" s="41" t="str">
        <f>IFERROR(VLOOKUP(D39,[9]planilhanull!$G$1:$K$65536,3,FALSE),IFERROR(VLOOKUP(D39,[10]JANEIRO_2023!$A$1:$F$65536,3,FALSE),IFERROR(VLOOKUP(D39,[11]sheet1!$A$1:$E$65536,3,FALSE),IFERROR(VLOOKUP(D39,[12]JANEIRO_2023!$A$1:$F$65536,4,FALSE),IFERROR(VLOOKUP(D39,B:I,6,FALSE),IFERROR(VLOOKUP(D39,[13]COTAÇÕES!$A$1:$J$55400,3,FALSE),0))))))</f>
        <v>H</v>
      </c>
      <c r="G39" s="103">
        <v>4.1379999999999999</v>
      </c>
      <c r="H39" s="440" t="str">
        <f>IFERROR(VLOOKUP(D39,[14]planilhanull!$G:$M,5,FALSE),IFERROR(VLOOKUP(D39,[15]JUNHO_2023!$A$1:$F$65536,6,FALSE),IFERROR(VLOOKUP(D39,[16]sheet1!$A:$E,5,FALSE),IFERROR(VLOOKUP(D39,[17]JUNHO_2023!$A$1:$F$65536,5,FALSE),IFERROR(VLOOKUP(D39,[18]COMPOSIÇÃO!$A:$H,8,FALSE),IFERROR(VLOOKUP(D39,[18]COTAÇÕES!$A:$E,5,FALSE),0))))))</f>
        <v>22,30</v>
      </c>
      <c r="I39" s="104">
        <f t="shared" ref="I39:I41" si="2">TRUNC(G39*H39,2)</f>
        <v>92.27</v>
      </c>
      <c r="K39" s="211"/>
      <c r="L39" s="211"/>
      <c r="M39" s="211"/>
    </row>
    <row r="40" spans="2:13" s="262" customFormat="1" x14ac:dyDescent="0.2">
      <c r="B40" s="102">
        <v>2</v>
      </c>
      <c r="C40" s="102" t="s">
        <v>52</v>
      </c>
      <c r="D40" s="102">
        <v>88251</v>
      </c>
      <c r="E40" s="40" t="str">
        <f>IFERROR(VLOOKUP(D40,[9]planilhanull!$G$1:$K$65536,2,FALSE),IFERROR(VLOOKUP(D40,[10]JANEIRO_2023!$A$1:$F$65536,2,FALSE),IFERROR(VLOOKUP(D40,[11]sheet1!$A$1:$E$65536,2,FALSE),IFERROR(VLOOKUP(D40,[12]JANEIRO_2023!$A$1:$F$65536,3,FALSE),IFERROR(VLOOKUP(D40,B:I,4,FALSE),IFERROR(VLOOKUP(D40,[13]COTAÇÕES!$A$1:$E$554000,2,FALSE),0))))))</f>
        <v>AUXILIAR DE SERRALHEIRO COM ENCARGOS COMPLEMENTARES</v>
      </c>
      <c r="F40" s="41" t="str">
        <f>IFERROR(VLOOKUP(D40,[9]planilhanull!$G$1:$K$65536,3,FALSE),IFERROR(VLOOKUP(D40,[10]JANEIRO_2023!$A$1:$F$65536,3,FALSE),IFERROR(VLOOKUP(D40,[11]sheet1!$A$1:$E$65536,3,FALSE),IFERROR(VLOOKUP(D40,[12]JANEIRO_2023!$A$1:$F$65536,4,FALSE),IFERROR(VLOOKUP(D40,B:I,6,FALSE),IFERROR(VLOOKUP(D40,[13]COTAÇÕES!$A$1:$J$55400,3,FALSE),0))))))</f>
        <v>H</v>
      </c>
      <c r="G40" s="103">
        <v>6.125</v>
      </c>
      <c r="H40" s="440" t="str">
        <f>IFERROR(VLOOKUP(D40,[14]planilhanull!$G:$M,5,FALSE),IFERROR(VLOOKUP(D40,[15]JUNHO_2023!$A$1:$F$65536,6,FALSE),IFERROR(VLOOKUP(D40,[16]sheet1!$A:$E,5,FALSE),IFERROR(VLOOKUP(D40,[17]JUNHO_2023!$A$1:$F$65536,5,FALSE),IFERROR(VLOOKUP(D40,[18]COMPOSIÇÃO!$A:$H,8,FALSE),IFERROR(VLOOKUP(D40,[18]COTAÇÕES!$A:$E,5,FALSE),0))))))</f>
        <v>18,24</v>
      </c>
      <c r="I40" s="104">
        <f t="shared" si="2"/>
        <v>111.72</v>
      </c>
      <c r="K40" s="211"/>
      <c r="L40" s="211"/>
      <c r="M40" s="211"/>
    </row>
    <row r="41" spans="2:13" s="262" customFormat="1" ht="25.5" x14ac:dyDescent="0.2">
      <c r="B41" s="102">
        <v>3</v>
      </c>
      <c r="C41" s="102" t="s">
        <v>52</v>
      </c>
      <c r="D41" s="102">
        <v>43605</v>
      </c>
      <c r="E41" s="40" t="str">
        <f>IFERROR(VLOOKUP(D41,[9]planilhanull!$G$1:$K$65536,2,FALSE),IFERROR(VLOOKUP(D41,[10]JANEIRO_2023!$A$1:$F$65536,2,FALSE),IFERROR(VLOOKUP(D41,[11]sheet1!$A$1:$E$65536,2,FALSE),IFERROR(VLOOKUP(D41,[12]JANEIRO_2023!$A$1:$F$65536,3,FALSE),IFERROR(VLOOKUP(D41,B:I,4,FALSE),IFERROR(VLOOKUP(D41,[13]COTAÇÕES!$A$1:$E$554000,2,FALSE),0))))))</f>
        <v xml:space="preserve">TRILHO PANTOGRAFICO RETO, EM ALUMINIO, TIPO U, COM DIMENSOES DE *38 X 38* MM PARA PORTA DE CORRER                                                                                                                                                                                                                                                                                                                                                                                                         </v>
      </c>
      <c r="F41" s="41" t="str">
        <f>IFERROR(VLOOKUP(D41,[9]planilhanull!$G$1:$K$65536,3,FALSE),IFERROR(VLOOKUP(D41,[10]JANEIRO_2023!$A$1:$F$65536,3,FALSE),IFERROR(VLOOKUP(D41,[11]sheet1!$A$1:$E$65536,3,FALSE),IFERROR(VLOOKUP(D41,[12]JANEIRO_2023!$A$1:$F$65536,4,FALSE),IFERROR(VLOOKUP(D41,B:I,6,FALSE),IFERROR(VLOOKUP(D41,[13]COTAÇÕES!$A$1:$J$55400,3,FALSE),0))))))</f>
        <v xml:space="preserve">M     </v>
      </c>
      <c r="G41" s="103">
        <v>4</v>
      </c>
      <c r="H41" s="440" t="str">
        <f>IFERROR(VLOOKUP(D41,[14]planilhanull!$G:$M,5,FALSE),IFERROR(VLOOKUP(D41,[15]JUNHO_2023!$A$1:$F$65536,6,FALSE),IFERROR(VLOOKUP(D41,[16]sheet1!$A:$E,5,FALSE),IFERROR(VLOOKUP(D41,[17]JUNHO_2023!$A$1:$F$65536,5,FALSE),IFERROR(VLOOKUP(D41,[18]COMPOSIÇÃO!$A:$H,8,FALSE),IFERROR(VLOOKUP(D41,[18]COTAÇÕES!$A:$E,5,FALSE),0))))))</f>
        <v>47,29</v>
      </c>
      <c r="I41" s="104">
        <f t="shared" si="2"/>
        <v>189.16</v>
      </c>
      <c r="K41" s="211"/>
      <c r="L41" s="211"/>
      <c r="M41" s="211"/>
    </row>
    <row r="42" spans="2:13" s="262" customFormat="1" x14ac:dyDescent="0.2">
      <c r="B42" s="598"/>
      <c r="C42" s="598"/>
      <c r="D42" s="598"/>
      <c r="E42" s="598"/>
      <c r="F42" s="598"/>
      <c r="G42" s="598"/>
      <c r="H42" s="598"/>
      <c r="I42" s="598"/>
      <c r="K42" s="211"/>
      <c r="L42" s="211"/>
      <c r="M42" s="211"/>
    </row>
    <row r="43" spans="2:13" s="262" customFormat="1" x14ac:dyDescent="0.2">
      <c r="B43" s="123" t="s">
        <v>367</v>
      </c>
      <c r="C43" s="714" t="s">
        <v>366</v>
      </c>
      <c r="D43" s="714" t="s">
        <v>34</v>
      </c>
      <c r="E43" s="715" t="s">
        <v>515</v>
      </c>
      <c r="F43" s="121" t="s">
        <v>365</v>
      </c>
      <c r="G43" s="123" t="s">
        <v>112</v>
      </c>
      <c r="H43" s="38" t="s">
        <v>364</v>
      </c>
      <c r="I43" s="39">
        <f>SUM(I46:I54)</f>
        <v>2808.3100000000004</v>
      </c>
      <c r="K43" s="211"/>
      <c r="L43" s="211"/>
      <c r="M43" s="211"/>
    </row>
    <row r="44" spans="2:13" s="262" customFormat="1" x14ac:dyDescent="0.2">
      <c r="B44" s="714" t="s">
        <v>5</v>
      </c>
      <c r="C44" s="714"/>
      <c r="D44" s="714"/>
      <c r="E44" s="715"/>
      <c r="F44" s="716" t="s">
        <v>35</v>
      </c>
      <c r="G44" s="716" t="s">
        <v>36</v>
      </c>
      <c r="H44" s="717" t="s">
        <v>40</v>
      </c>
      <c r="I44" s="717"/>
      <c r="K44" s="211"/>
      <c r="L44" s="211"/>
      <c r="M44" s="211"/>
    </row>
    <row r="45" spans="2:13" s="262" customFormat="1" ht="25.5" x14ac:dyDescent="0.2">
      <c r="B45" s="714"/>
      <c r="C45" s="714"/>
      <c r="D45" s="714"/>
      <c r="E45" s="715"/>
      <c r="F45" s="716"/>
      <c r="G45" s="716"/>
      <c r="H45" s="122" t="s">
        <v>37</v>
      </c>
      <c r="I45" s="122" t="s">
        <v>38</v>
      </c>
      <c r="K45" s="211"/>
      <c r="L45" s="211"/>
      <c r="M45" s="211"/>
    </row>
    <row r="46" spans="2:13" s="262" customFormat="1" ht="51" x14ac:dyDescent="0.2">
      <c r="B46" s="102">
        <v>1</v>
      </c>
      <c r="C46" s="102" t="s">
        <v>52</v>
      </c>
      <c r="D46" s="102">
        <v>181</v>
      </c>
      <c r="E46" s="40" t="str">
        <f>IFERROR(VLOOKUP(D46,[9]planilhanull!$G$1:$K$65536,2,FALSE),IFERROR(VLOOKUP(D46,[10]JANEIRO_2023!$A$1:$F$65536,2,FALSE),IFERROR(VLOOKUP(D46,[11]sheet1!$A$1:$E$65536,2,FALSE),IFERROR(VLOOKUP(D46,[12]JANEIRO_2023!$A$1:$F$65536,3,FALSE),IFERROR(VLOOKUP(D46,B:I,4,FALSE),IFERROR(VLOOKUP(D46,[13]COTAÇÕES!$A$1:$E$554000,2,FALSE),0))))))</f>
        <v xml:space="preserve">BATENTE / PORTAL / ADUELA / MARCO EM MADEIRA MACICA COM REBAIXO, E = *3* CM, L = *16* CM, PARA PORTAS DE  GIRO DE *60 CM A 120* CM  X *210* CM, CEDRINHO / ANGELIM COMERCIAL / TAURI / CURUPIXA / PEROBA / CUMARU OU EQUIVALENTE DA REGIAO (NAO INCLUI ALIZARES)                                                                                                                                                                                                                                          </v>
      </c>
      <c r="F46" s="41" t="str">
        <f>IFERROR(VLOOKUP(D46,[9]planilhanull!$G$1:$K$65536,3,FALSE),IFERROR(VLOOKUP(D46,[10]JANEIRO_2023!$A$1:$F$65536,3,FALSE),IFERROR(VLOOKUP(D46,[11]sheet1!$A$1:$E$65536,3,FALSE),IFERROR(VLOOKUP(D46,[12]JANEIRO_2023!$A$1:$F$65536,4,FALSE),IFERROR(VLOOKUP(D46,B:I,6,FALSE),IFERROR(VLOOKUP(D46,[13]COTAÇÕES!$A$1:$J$55400,3,FALSE),0))))))</f>
        <v xml:space="preserve">JG    </v>
      </c>
      <c r="G46" s="103">
        <v>2</v>
      </c>
      <c r="H46" s="440" t="str">
        <f>IFERROR(VLOOKUP(D46,[14]planilhanull!$G:$M,5,FALSE),IFERROR(VLOOKUP(D46,[15]JUNHO_2023!$A$1:$F$65536,6,FALSE),IFERROR(VLOOKUP(D46,[16]sheet1!$A:$E,5,FALSE),IFERROR(VLOOKUP(D46,[17]JUNHO_2023!$A$1:$F$65536,5,FALSE),IFERROR(VLOOKUP(D46,[18]COMPOSIÇÃO!$A:$H,8,FALSE),IFERROR(VLOOKUP(D46,[18]COTAÇÕES!$A:$E,5,FALSE),0))))))</f>
        <v>358,24</v>
      </c>
      <c r="I46" s="104">
        <f t="shared" ref="I46:I54" si="3">TRUNC(G46*H46,2)</f>
        <v>716.48</v>
      </c>
      <c r="K46" s="211"/>
      <c r="L46" s="211"/>
      <c r="M46" s="211"/>
    </row>
    <row r="47" spans="2:13" s="262" customFormat="1" ht="51" x14ac:dyDescent="0.2">
      <c r="B47" s="102">
        <v>2</v>
      </c>
      <c r="C47" s="102" t="s">
        <v>52</v>
      </c>
      <c r="D47" s="102">
        <v>39486</v>
      </c>
      <c r="E47" s="40" t="str">
        <f>IFERROR(VLOOKUP(D47,[9]planilhanull!$G$1:$K$65536,2,FALSE),IFERROR(VLOOKUP(D47,[10]JANEIRO_2023!$A$1:$F$65536,2,FALSE),IFERROR(VLOOKUP(D47,[11]sheet1!$A$1:$E$65536,2,FALSE),IFERROR(VLOOKUP(D47,[12]JANEIRO_2023!$A$1:$F$65536,3,FALSE),IFERROR(VLOOKUP(D47,B:I,4,FALSE),IFERROR(VLOOKUP(D47,[13]COTAÇÕES!$A$1:$E$554000,2,FALSE),0))))))</f>
        <v xml:space="preserve">KIT PORTA PRONTA DE MADEIRA, FOLHA LEVE (NBR 15930) DE 600 X 2100 MM OU 700 X 2100 MM, DE 35 MM A 40 MM DE ESPESSURA, NUCLEO COLMEIA, ESTRUTURA USINADA PARA FECHADURA, CAPA LISA EM HDF, ACABAMENTO EM PRIMER PARA PINTURA (INCLUI MARCO, ALIZARES E DOBRADICAS)                                                                                                                                                                                                                                         </v>
      </c>
      <c r="F47" s="41" t="str">
        <f>IFERROR(VLOOKUP(D47,[9]planilhanull!$G$1:$K$65536,3,FALSE),IFERROR(VLOOKUP(D47,[10]JANEIRO_2023!$A$1:$F$65536,3,FALSE),IFERROR(VLOOKUP(D47,[11]sheet1!$A$1:$E$65536,3,FALSE),IFERROR(VLOOKUP(D47,[12]JANEIRO_2023!$A$1:$F$65536,4,FALSE),IFERROR(VLOOKUP(D47,B:I,6,FALSE),IFERROR(VLOOKUP(D47,[13]COTAÇÕES!$A$1:$J$55400,3,FALSE),0))))))</f>
        <v xml:space="preserve">UN    </v>
      </c>
      <c r="G47" s="103">
        <v>2</v>
      </c>
      <c r="H47" s="440" t="str">
        <f>IFERROR(VLOOKUP(D47,[14]planilhanull!$G:$M,5,FALSE),IFERROR(VLOOKUP(D47,[15]JUNHO_2023!$A$1:$F$65536,6,FALSE),IFERROR(VLOOKUP(D47,[16]sheet1!$A:$E,5,FALSE),IFERROR(VLOOKUP(D47,[17]JUNHO_2023!$A$1:$F$65536,5,FALSE),IFERROR(VLOOKUP(D47,[18]COMPOSIÇÃO!$A:$H,8,FALSE),IFERROR(VLOOKUP(D47,[18]COTAÇÕES!$A:$E,5,FALSE),0))))))</f>
        <v>644,88</v>
      </c>
      <c r="I47" s="104">
        <f t="shared" si="3"/>
        <v>1289.76</v>
      </c>
      <c r="K47" s="211"/>
      <c r="L47" s="211"/>
      <c r="M47" s="211"/>
    </row>
    <row r="48" spans="2:13" s="262" customFormat="1" ht="25.5" x14ac:dyDescent="0.2">
      <c r="B48" s="102">
        <v>3</v>
      </c>
      <c r="C48" s="102" t="s">
        <v>52</v>
      </c>
      <c r="D48" s="102">
        <v>11451</v>
      </c>
      <c r="E48" s="40" t="str">
        <f>IFERROR(VLOOKUP(D48,[9]planilhanull!$G$1:$K$65536,2,FALSE),IFERROR(VLOOKUP(D48,[10]JANEIRO_2023!$A$1:$F$65536,2,FALSE),IFERROR(VLOOKUP(D48,[11]sheet1!$A$1:$E$65536,2,FALSE),IFERROR(VLOOKUP(D48,[12]JANEIRO_2023!$A$1:$F$65536,3,FALSE),IFERROR(VLOOKUP(D48,B:I,4,FALSE),IFERROR(VLOOKUP(D48,[13]COTAÇÕES!$A$1:$E$554000,2,FALSE),0))))))</f>
        <v xml:space="preserve">DOBRADICA TIPO VAI-E-VEM EM ACO/FERRO, TAMANHO 3'', GALVANIZADO, COM PARAFUSOS                                                                                                                                                                                                                                                                                                                                                                                                                            </v>
      </c>
      <c r="F48" s="41" t="str">
        <f>IFERROR(VLOOKUP(D48,[9]planilhanull!$G$1:$K$65536,3,FALSE),IFERROR(VLOOKUP(D48,[10]JANEIRO_2023!$A$1:$F$65536,3,FALSE),IFERROR(VLOOKUP(D48,[11]sheet1!$A$1:$E$65536,3,FALSE),IFERROR(VLOOKUP(D48,[12]JANEIRO_2023!$A$1:$F$65536,4,FALSE),IFERROR(VLOOKUP(D48,B:I,6,FALSE),IFERROR(VLOOKUP(D48,[13]COTAÇÕES!$A$1:$J$55400,3,FALSE),0))))))</f>
        <v xml:space="preserve">UN    </v>
      </c>
      <c r="G48" s="103">
        <v>6</v>
      </c>
      <c r="H48" s="440" t="str">
        <f>IFERROR(VLOOKUP(D48,[14]planilhanull!$G:$M,5,FALSE),IFERROR(VLOOKUP(D48,[15]JUNHO_2023!$A$1:$F$65536,6,FALSE),IFERROR(VLOOKUP(D48,[16]sheet1!$A:$E,5,FALSE),IFERROR(VLOOKUP(D48,[17]JUNHO_2023!$A$1:$F$65536,5,FALSE),IFERROR(VLOOKUP(D48,[18]COMPOSIÇÃO!$A:$H,8,FALSE),IFERROR(VLOOKUP(D48,[18]COTAÇÕES!$A:$E,5,FALSE),0))))))</f>
        <v>78,61</v>
      </c>
      <c r="I48" s="104">
        <f t="shared" si="3"/>
        <v>471.66</v>
      </c>
      <c r="K48" s="211"/>
      <c r="L48" s="211"/>
      <c r="M48" s="211"/>
    </row>
    <row r="49" spans="2:13" s="262" customFormat="1" ht="38.25" x14ac:dyDescent="0.2">
      <c r="B49" s="102">
        <v>4</v>
      </c>
      <c r="C49" s="102" t="s">
        <v>52</v>
      </c>
      <c r="D49" s="102">
        <v>20017</v>
      </c>
      <c r="E49" s="40" t="str">
        <f>IFERROR(VLOOKUP(D49,[9]planilhanull!$G$1:$K$65536,2,FALSE),IFERROR(VLOOKUP(D49,[10]JANEIRO_2023!$A$1:$F$65536,2,FALSE),IFERROR(VLOOKUP(D49,[11]sheet1!$A$1:$E$65536,2,FALSE),IFERROR(VLOOKUP(D49,[12]JANEIRO_2023!$A$1:$F$65536,3,FALSE),IFERROR(VLOOKUP(D49,B:I,4,FALSE),IFERROR(VLOOKUP(D49,[13]COTAÇÕES!$A$1:$E$554000,2,FALSE),0))))))</f>
        <v xml:space="preserve">GUARNICAO / ALIZAR / VISTA LISA EM MADEIRA MACICA, PARA PORTA  , E = *1* CM, L = *5* CM, CEDRINHO / ANGELIM COMERCIAL / TAURI/ CURUPIXA / PEROBA / CUMARU OU EQUIVALENTE DA REGIAO                                                                                                                                                                                                                                                                                                                        </v>
      </c>
      <c r="F49" s="41" t="str">
        <f>IFERROR(VLOOKUP(D49,[9]planilhanull!$G$1:$K$65536,3,FALSE),IFERROR(VLOOKUP(D49,[10]JANEIRO_2023!$A$1:$F$65536,3,FALSE),IFERROR(VLOOKUP(D49,[11]sheet1!$A$1:$E$65536,3,FALSE),IFERROR(VLOOKUP(D49,[12]JANEIRO_2023!$A$1:$F$65536,4,FALSE),IFERROR(VLOOKUP(D49,B:I,6,FALSE),IFERROR(VLOOKUP(D49,[13]COTAÇÕES!$A$1:$J$55400,3,FALSE),0))))))</f>
        <v xml:space="preserve">M     </v>
      </c>
      <c r="G49" s="103">
        <v>11.6</v>
      </c>
      <c r="H49" s="440" t="str">
        <f>IFERROR(VLOOKUP(D49,[14]planilhanull!$G:$M,5,FALSE),IFERROR(VLOOKUP(D49,[15]JUNHO_2023!$A$1:$F$65536,6,FALSE),IFERROR(VLOOKUP(D49,[16]sheet1!$A:$E,5,FALSE),IFERROR(VLOOKUP(D49,[17]JUNHO_2023!$A$1:$F$65536,5,FALSE),IFERROR(VLOOKUP(D49,[18]COMPOSIÇÃO!$A:$H,8,FALSE),IFERROR(VLOOKUP(D49,[18]COTAÇÕES!$A:$E,5,FALSE),0))))))</f>
        <v>9,75</v>
      </c>
      <c r="I49" s="104">
        <f t="shared" si="3"/>
        <v>113.1</v>
      </c>
      <c r="K49" s="211"/>
      <c r="L49" s="211"/>
      <c r="M49" s="211"/>
    </row>
    <row r="50" spans="2:13" s="262" customFormat="1" x14ac:dyDescent="0.2">
      <c r="B50" s="102">
        <v>5</v>
      </c>
      <c r="C50" s="102" t="s">
        <v>52</v>
      </c>
      <c r="D50" s="102">
        <v>20247</v>
      </c>
      <c r="E50" s="40" t="str">
        <f>IFERROR(VLOOKUP(D50,[9]planilhanull!$G$1:$K$65536,2,FALSE),IFERROR(VLOOKUP(D50,[10]JANEIRO_2023!$A$1:$F$65536,2,FALSE),IFERROR(VLOOKUP(D50,[11]sheet1!$A$1:$E$65536,2,FALSE),IFERROR(VLOOKUP(D50,[12]JANEIRO_2023!$A$1:$F$65536,3,FALSE),IFERROR(VLOOKUP(D50,B:I,4,FALSE),IFERROR(VLOOKUP(D50,[13]COTAÇÕES!$A$1:$E$554000,2,FALSE),0))))))</f>
        <v xml:space="preserve">PREGO DE ACO POLIDO COM CABECA 15 X 15 (1 1/4 X 13)                                                                                                                                                                                                                                                                                                                                                                                                                                                       </v>
      </c>
      <c r="F50" s="41" t="str">
        <f>IFERROR(VLOOKUP(D50,[9]planilhanull!$G$1:$K$65536,3,FALSE),IFERROR(VLOOKUP(D50,[10]JANEIRO_2023!$A$1:$F$65536,3,FALSE),IFERROR(VLOOKUP(D50,[11]sheet1!$A$1:$E$65536,3,FALSE),IFERROR(VLOOKUP(D50,[12]JANEIRO_2023!$A$1:$F$65536,4,FALSE),IFERROR(VLOOKUP(D50,B:I,6,FALSE),IFERROR(VLOOKUP(D50,[13]COTAÇÕES!$A$1:$J$55400,3,FALSE),0))))))</f>
        <v xml:space="preserve">KG    </v>
      </c>
      <c r="G50" s="103">
        <v>0.7</v>
      </c>
      <c r="H50" s="440" t="str">
        <f>IFERROR(VLOOKUP(D50,[14]planilhanull!$G:$M,5,FALSE),IFERROR(VLOOKUP(D50,[15]JUNHO_2023!$A$1:$F$65536,6,FALSE),IFERROR(VLOOKUP(D50,[16]sheet1!$A:$E,5,FALSE),IFERROR(VLOOKUP(D50,[17]JUNHO_2023!$A$1:$F$65536,5,FALSE),IFERROR(VLOOKUP(D50,[18]COMPOSIÇÃO!$A:$H,8,FALSE),IFERROR(VLOOKUP(D50,[18]COTAÇÕES!$A:$E,5,FALSE),0))))))</f>
        <v>22,11</v>
      </c>
      <c r="I50" s="104">
        <f t="shared" si="3"/>
        <v>15.47</v>
      </c>
      <c r="K50" s="211"/>
      <c r="L50" s="211"/>
      <c r="M50" s="211"/>
    </row>
    <row r="51" spans="2:13" s="262" customFormat="1" x14ac:dyDescent="0.2">
      <c r="B51" s="102">
        <v>6</v>
      </c>
      <c r="C51" s="102" t="s">
        <v>52</v>
      </c>
      <c r="D51" s="102">
        <v>88261</v>
      </c>
      <c r="E51" s="40" t="str">
        <f>IFERROR(VLOOKUP(D51,[9]planilhanull!$G$1:$K$65536,2,FALSE),IFERROR(VLOOKUP(D51,[10]JANEIRO_2023!$A$1:$F$65536,2,FALSE),IFERROR(VLOOKUP(D51,[11]sheet1!$A$1:$E$65536,2,FALSE),IFERROR(VLOOKUP(D51,[12]JANEIRO_2023!$A$1:$F$65536,3,FALSE),IFERROR(VLOOKUP(D51,B:I,4,FALSE),IFERROR(VLOOKUP(D51,[13]COTAÇÕES!$A$1:$E$554000,2,FALSE),0))))))</f>
        <v>CARPINTEIRO DE ESQUADRIA COM ENCARGOS COMPLEMENTARES</v>
      </c>
      <c r="F51" s="41" t="str">
        <f>IFERROR(VLOOKUP(D51,[9]planilhanull!$G$1:$K$65536,3,FALSE),IFERROR(VLOOKUP(D51,[10]JANEIRO_2023!$A$1:$F$65536,3,FALSE),IFERROR(VLOOKUP(D51,[11]sheet1!$A$1:$E$65536,3,FALSE),IFERROR(VLOOKUP(D51,[12]JANEIRO_2023!$A$1:$F$65536,4,FALSE),IFERROR(VLOOKUP(D51,B:I,6,FALSE),IFERROR(VLOOKUP(D51,[13]COTAÇÕES!$A$1:$J$55400,3,FALSE),0))))))</f>
        <v>H</v>
      </c>
      <c r="G51" s="103">
        <v>2.92</v>
      </c>
      <c r="H51" s="440" t="str">
        <f>IFERROR(VLOOKUP(D51,[14]planilhanull!$G:$M,5,FALSE),IFERROR(VLOOKUP(D51,[15]JUNHO_2023!$A$1:$F$65536,6,FALSE),IFERROR(VLOOKUP(D51,[16]sheet1!$A:$E,5,FALSE),IFERROR(VLOOKUP(D51,[17]JUNHO_2023!$A$1:$F$65536,5,FALSE),IFERROR(VLOOKUP(D51,[18]COMPOSIÇÃO!$A:$H,8,FALSE),IFERROR(VLOOKUP(D51,[18]COTAÇÕES!$A:$E,5,FALSE),0))))))</f>
        <v>20,85</v>
      </c>
      <c r="I51" s="104">
        <f t="shared" si="3"/>
        <v>60.88</v>
      </c>
      <c r="K51" s="211"/>
      <c r="L51" s="211"/>
      <c r="M51" s="211"/>
    </row>
    <row r="52" spans="2:13" s="262" customFormat="1" x14ac:dyDescent="0.2">
      <c r="B52" s="102">
        <v>7</v>
      </c>
      <c r="C52" s="102" t="s">
        <v>52</v>
      </c>
      <c r="D52" s="102">
        <v>88309</v>
      </c>
      <c r="E52" s="40" t="str">
        <f>IFERROR(VLOOKUP(D52,[9]planilhanull!$G$1:$K$65536,2,FALSE),IFERROR(VLOOKUP(D52,[10]JANEIRO_2023!$A$1:$F$65536,2,FALSE),IFERROR(VLOOKUP(D52,[11]sheet1!$A$1:$E$65536,2,FALSE),IFERROR(VLOOKUP(D52,[12]JANEIRO_2023!$A$1:$F$65536,3,FALSE),IFERROR(VLOOKUP(D52,B:I,4,FALSE),IFERROR(VLOOKUP(D52,[13]COTAÇÕES!$A$1:$E$554000,2,FALSE),0))))))</f>
        <v>PEDREIRO COM ENCARGOS COMPLEMENTARES</v>
      </c>
      <c r="F52" s="41" t="str">
        <f>IFERROR(VLOOKUP(D52,[9]planilhanull!$G$1:$K$65536,3,FALSE),IFERROR(VLOOKUP(D52,[10]JANEIRO_2023!$A$1:$F$65536,3,FALSE),IFERROR(VLOOKUP(D52,[11]sheet1!$A$1:$E$65536,3,FALSE),IFERROR(VLOOKUP(D52,[12]JANEIRO_2023!$A$1:$F$65536,4,FALSE),IFERROR(VLOOKUP(D52,B:I,6,FALSE),IFERROR(VLOOKUP(D52,[13]COTAÇÕES!$A$1:$J$55400,3,FALSE),0))))))</f>
        <v>H</v>
      </c>
      <c r="G52" s="103">
        <v>2.016</v>
      </c>
      <c r="H52" s="440" t="str">
        <f>IFERROR(VLOOKUP(D52,[14]planilhanull!$G:$M,5,FALSE),IFERROR(VLOOKUP(D52,[15]JUNHO_2023!$A$1:$F$65536,6,FALSE),IFERROR(VLOOKUP(D52,[16]sheet1!$A:$E,5,FALSE),IFERROR(VLOOKUP(D52,[17]JUNHO_2023!$A$1:$F$65536,5,FALSE),IFERROR(VLOOKUP(D52,[18]COMPOSIÇÃO!$A:$H,8,FALSE),IFERROR(VLOOKUP(D52,[18]COTAÇÕES!$A:$E,5,FALSE),0))))))</f>
        <v>22,09</v>
      </c>
      <c r="I52" s="104">
        <f t="shared" si="3"/>
        <v>44.53</v>
      </c>
      <c r="K52" s="211"/>
      <c r="L52" s="211"/>
      <c r="M52" s="211"/>
    </row>
    <row r="53" spans="2:13" s="262" customFormat="1" x14ac:dyDescent="0.2">
      <c r="B53" s="102">
        <v>8</v>
      </c>
      <c r="C53" s="102" t="s">
        <v>52</v>
      </c>
      <c r="D53" s="102">
        <v>88316</v>
      </c>
      <c r="E53" s="40" t="str">
        <f>IFERROR(VLOOKUP(D53,[9]planilhanull!$G$1:$K$65536,2,FALSE),IFERROR(VLOOKUP(D53,[10]JANEIRO_2023!$A$1:$F$65536,2,FALSE),IFERROR(VLOOKUP(D53,[11]sheet1!$A$1:$E$65536,2,FALSE),IFERROR(VLOOKUP(D53,[12]JANEIRO_2023!$A$1:$F$65536,3,FALSE),IFERROR(VLOOKUP(D53,B:I,4,FALSE),IFERROR(VLOOKUP(D53,[13]COTAÇÕES!$A$1:$E$554000,2,FALSE),0))))))</f>
        <v>SERVENTE COM ENCARGOS COMPLEMENTARES</v>
      </c>
      <c r="F53" s="41" t="str">
        <f>IFERROR(VLOOKUP(D53,[9]planilhanull!$G$1:$K$65536,3,FALSE),IFERROR(VLOOKUP(D53,[10]JANEIRO_2023!$A$1:$F$65536,3,FALSE),IFERROR(VLOOKUP(D53,[11]sheet1!$A$1:$E$65536,3,FALSE),IFERROR(VLOOKUP(D53,[12]JANEIRO_2023!$A$1:$F$65536,4,FALSE),IFERROR(VLOOKUP(D53,B:I,6,FALSE),IFERROR(VLOOKUP(D53,[13]COTAÇÕES!$A$1:$J$55400,3,FALSE),0))))))</f>
        <v>H</v>
      </c>
      <c r="G53" s="103">
        <v>4.9400000000000004</v>
      </c>
      <c r="H53" s="440" t="str">
        <f>IFERROR(VLOOKUP(D53,[14]planilhanull!$G:$M,5,FALSE),IFERROR(VLOOKUP(D53,[15]JUNHO_2023!$A$1:$F$65536,6,FALSE),IFERROR(VLOOKUP(D53,[16]sheet1!$A:$E,5,FALSE),IFERROR(VLOOKUP(D53,[17]JUNHO_2023!$A$1:$F$65536,5,FALSE),IFERROR(VLOOKUP(D53,[18]COMPOSIÇÃO!$A:$H,8,FALSE),IFERROR(VLOOKUP(D53,[18]COTAÇÕES!$A:$E,5,FALSE),0))))))</f>
        <v>17,74</v>
      </c>
      <c r="I53" s="104">
        <f t="shared" si="3"/>
        <v>87.63</v>
      </c>
      <c r="K53" s="211"/>
      <c r="L53" s="211"/>
      <c r="M53" s="211"/>
    </row>
    <row r="54" spans="2:13" s="262" customFormat="1" ht="38.25" x14ac:dyDescent="0.2">
      <c r="B54" s="102">
        <v>9</v>
      </c>
      <c r="C54" s="102" t="s">
        <v>52</v>
      </c>
      <c r="D54" s="102">
        <v>88627</v>
      </c>
      <c r="E54" s="40" t="str">
        <f>IFERROR(VLOOKUP(D54,[9]planilhanull!$G$1:$K$65536,2,FALSE),IFERROR(VLOOKUP(D54,[10]JANEIRO_2023!$A$1:$F$65536,2,FALSE),IFERROR(VLOOKUP(D54,[11]sheet1!$A$1:$E$65536,2,FALSE),IFERROR(VLOOKUP(D54,[12]JANEIRO_2023!$A$1:$F$65536,3,FALSE),IFERROR(VLOOKUP(D54,B:I,4,FALSE),IFERROR(VLOOKUP(D54,[13]COTAÇÕES!$A$1:$E$554000,2,FALSE),0))))))</f>
        <v>ARGAMASSA TRAÇO 1:0,5:4,5 (EM VOLUME DE CIMENTO, CAL E AREIA MÉDIA ÚMIDA) PARA ASSENTAMENTO DE ALVENARIA, PREPARO MANUAL. AF_08/2019</v>
      </c>
      <c r="F54" s="41" t="str">
        <f>IFERROR(VLOOKUP(D54,[9]planilhanull!$G$1:$K$65536,3,FALSE),IFERROR(VLOOKUP(D54,[10]JANEIRO_2023!$A$1:$F$65536,3,FALSE),IFERROR(VLOOKUP(D54,[11]sheet1!$A$1:$E$65536,3,FALSE),IFERROR(VLOOKUP(D54,[12]JANEIRO_2023!$A$1:$F$65536,4,FALSE),IFERROR(VLOOKUP(D54,B:I,6,FALSE),IFERROR(VLOOKUP(D54,[13]COTAÇÕES!$A$1:$J$55400,3,FALSE),0))))))</f>
        <v>M3</v>
      </c>
      <c r="G54" s="103">
        <v>1.44E-2</v>
      </c>
      <c r="H54" s="440" t="str">
        <f>IFERROR(VLOOKUP(D54,[14]planilhanull!$G:$M,5,FALSE),IFERROR(VLOOKUP(D54,[15]JUNHO_2023!$A$1:$F$65536,6,FALSE),IFERROR(VLOOKUP(D54,[16]sheet1!$A:$E,5,FALSE),IFERROR(VLOOKUP(D54,[17]JUNHO_2023!$A$1:$F$65536,5,FALSE),IFERROR(VLOOKUP(D54,[18]COMPOSIÇÃO!$A:$H,8,FALSE),IFERROR(VLOOKUP(D54,[18]COTAÇÕES!$A:$E,5,FALSE),0))))))</f>
        <v>611,77</v>
      </c>
      <c r="I54" s="104">
        <f t="shared" si="3"/>
        <v>8.8000000000000007</v>
      </c>
      <c r="K54" s="211"/>
      <c r="L54" s="211"/>
      <c r="M54" s="211"/>
    </row>
    <row r="55" spans="2:13" s="262" customFormat="1" x14ac:dyDescent="0.2">
      <c r="B55" s="598"/>
      <c r="C55" s="598"/>
      <c r="D55" s="598"/>
      <c r="E55" s="598"/>
      <c r="F55" s="598"/>
      <c r="G55" s="598"/>
      <c r="H55" s="598"/>
      <c r="I55" s="598"/>
      <c r="K55" s="211"/>
      <c r="L55" s="211"/>
      <c r="M55" s="211"/>
    </row>
    <row r="56" spans="2:13" s="262" customFormat="1" x14ac:dyDescent="0.2">
      <c r="B56" s="123" t="s">
        <v>453</v>
      </c>
      <c r="C56" s="714" t="s">
        <v>366</v>
      </c>
      <c r="D56" s="714" t="s">
        <v>34</v>
      </c>
      <c r="E56" s="715" t="s">
        <v>531</v>
      </c>
      <c r="F56" s="121" t="s">
        <v>365</v>
      </c>
      <c r="G56" s="123" t="s">
        <v>454</v>
      </c>
      <c r="H56" s="38" t="s">
        <v>364</v>
      </c>
      <c r="I56" s="39">
        <f>SUM(I59:I63)</f>
        <v>128.61000000000001</v>
      </c>
      <c r="K56" s="211"/>
      <c r="L56" s="211"/>
      <c r="M56" s="211"/>
    </row>
    <row r="57" spans="2:13" s="262" customFormat="1" x14ac:dyDescent="0.2">
      <c r="B57" s="714" t="s">
        <v>5</v>
      </c>
      <c r="C57" s="714"/>
      <c r="D57" s="714"/>
      <c r="E57" s="715"/>
      <c r="F57" s="716" t="s">
        <v>35</v>
      </c>
      <c r="G57" s="716" t="s">
        <v>36</v>
      </c>
      <c r="H57" s="717" t="s">
        <v>40</v>
      </c>
      <c r="I57" s="717"/>
      <c r="K57" s="211"/>
      <c r="L57" s="211"/>
      <c r="M57" s="211"/>
    </row>
    <row r="58" spans="2:13" s="262" customFormat="1" ht="25.5" x14ac:dyDescent="0.2">
      <c r="B58" s="714"/>
      <c r="C58" s="714"/>
      <c r="D58" s="714"/>
      <c r="E58" s="715"/>
      <c r="F58" s="716"/>
      <c r="G58" s="716"/>
      <c r="H58" s="122" t="s">
        <v>37</v>
      </c>
      <c r="I58" s="122" t="s">
        <v>38</v>
      </c>
      <c r="K58" s="211"/>
      <c r="L58" s="211"/>
      <c r="M58" s="211"/>
    </row>
    <row r="59" spans="2:13" s="262" customFormat="1" x14ac:dyDescent="0.2">
      <c r="B59" s="102">
        <v>1</v>
      </c>
      <c r="C59" s="102" t="s">
        <v>52</v>
      </c>
      <c r="D59" s="102">
        <v>88309</v>
      </c>
      <c r="E59" s="40" t="str">
        <f>IFERROR(VLOOKUP(D59,[9]planilhanull!$G$1:$K$65536,2,FALSE),IFERROR(VLOOKUP(D59,[10]JANEIRO_2023!$A$1:$F$65536,2,FALSE),IFERROR(VLOOKUP(D59,[11]sheet1!$A$1:$E$65536,2,FALSE),IFERROR(VLOOKUP(D59,[12]JANEIRO_2023!$A$1:$F$65536,3,FALSE),IFERROR(VLOOKUP(D59,B:I,4,FALSE),IFERROR(VLOOKUP(D59,[13]COTAÇÕES!$A$1:$E$554000,2,FALSE),0))))))</f>
        <v>PEDREIRO COM ENCARGOS COMPLEMENTARES</v>
      </c>
      <c r="F59" s="41" t="str">
        <f>IFERROR(VLOOKUP(D59,[9]planilhanull!$G$1:$K$65536,3,FALSE),IFERROR(VLOOKUP(D59,[10]JANEIRO_2023!$A$1:$F$65536,3,FALSE),IFERROR(VLOOKUP(D59,[11]sheet1!$A$1:$E$65536,3,FALSE),IFERROR(VLOOKUP(D59,[12]JANEIRO_2023!$A$1:$F$65536,4,FALSE),IFERROR(VLOOKUP(D59,B:I,6,FALSE),IFERROR(VLOOKUP(D59,[13]COTAÇÕES!$A$1:$J$55400,3,FALSE),0))))))</f>
        <v>H</v>
      </c>
      <c r="G59" s="103">
        <v>1.03</v>
      </c>
      <c r="H59" s="440" t="str">
        <f>IFERROR(VLOOKUP(D59,[14]planilhanull!$G:$M,5,FALSE),IFERROR(VLOOKUP(D59,[15]JUNHO_2023!$A$1:$F$65536,6,FALSE),IFERROR(VLOOKUP(D59,[16]sheet1!$A:$E,5,FALSE),IFERROR(VLOOKUP(D59,[17]JUNHO_2023!$A$1:$F$65536,5,FALSE),IFERROR(VLOOKUP(D59,[18]COMPOSIÇÃO!$A:$H,8,FALSE),IFERROR(VLOOKUP(D59,[18]COTAÇÕES!$A:$E,5,FALSE),0))))))</f>
        <v>22,09</v>
      </c>
      <c r="I59" s="104">
        <f t="shared" ref="I59:I63" si="4">TRUNC(G59*H59,2)</f>
        <v>22.75</v>
      </c>
      <c r="K59" s="211"/>
      <c r="L59" s="211"/>
      <c r="M59" s="211"/>
    </row>
    <row r="60" spans="2:13" s="262" customFormat="1" x14ac:dyDescent="0.2">
      <c r="B60" s="102">
        <v>2</v>
      </c>
      <c r="C60" s="102" t="s">
        <v>52</v>
      </c>
      <c r="D60" s="102">
        <v>88316</v>
      </c>
      <c r="E60" s="40" t="str">
        <f>IFERROR(VLOOKUP(D60,[9]planilhanull!$G$1:$K$65536,2,FALSE),IFERROR(VLOOKUP(D60,[10]JANEIRO_2023!$A$1:$F$65536,2,FALSE),IFERROR(VLOOKUP(D60,[11]sheet1!$A$1:$E$65536,2,FALSE),IFERROR(VLOOKUP(D60,[12]JANEIRO_2023!$A$1:$F$65536,3,FALSE),IFERROR(VLOOKUP(D60,B:I,4,FALSE),IFERROR(VLOOKUP(D60,[13]COTAÇÕES!$A$1:$E$554000,2,FALSE),0))))))</f>
        <v>SERVENTE COM ENCARGOS COMPLEMENTARES</v>
      </c>
      <c r="F60" s="41" t="str">
        <f>IFERROR(VLOOKUP(D60,[9]planilhanull!$G$1:$K$65536,3,FALSE),IFERROR(VLOOKUP(D60,[10]JANEIRO_2023!$A$1:$F$65536,3,FALSE),IFERROR(VLOOKUP(D60,[11]sheet1!$A$1:$E$65536,3,FALSE),IFERROR(VLOOKUP(D60,[12]JANEIRO_2023!$A$1:$F$65536,4,FALSE),IFERROR(VLOOKUP(D60,B:I,6,FALSE),IFERROR(VLOOKUP(D60,[13]COTAÇÕES!$A$1:$J$55400,3,FALSE),0))))))</f>
        <v>H</v>
      </c>
      <c r="G60" s="103">
        <v>0.34300000000000003</v>
      </c>
      <c r="H60" s="440" t="str">
        <f>IFERROR(VLOOKUP(D60,[14]planilhanull!$G:$M,5,FALSE),IFERROR(VLOOKUP(D60,[15]JUNHO_2023!$A$1:$F$65536,6,FALSE),IFERROR(VLOOKUP(D60,[16]sheet1!$A:$E,5,FALSE),IFERROR(VLOOKUP(D60,[17]JUNHO_2023!$A$1:$F$65536,5,FALSE),IFERROR(VLOOKUP(D60,[18]COMPOSIÇÃO!$A:$H,8,FALSE),IFERROR(VLOOKUP(D60,[18]COTAÇÕES!$A:$E,5,FALSE),0))))))</f>
        <v>17,74</v>
      </c>
      <c r="I60" s="104">
        <f t="shared" si="4"/>
        <v>6.08</v>
      </c>
      <c r="K60" s="211"/>
      <c r="L60" s="211"/>
      <c r="M60" s="211"/>
    </row>
    <row r="61" spans="2:13" s="262" customFormat="1" ht="38.25" x14ac:dyDescent="0.2">
      <c r="B61" s="102">
        <v>3</v>
      </c>
      <c r="C61" s="102" t="s">
        <v>52</v>
      </c>
      <c r="D61" s="102">
        <v>91277</v>
      </c>
      <c r="E61" s="40" t="str">
        <f>IFERROR(VLOOKUP(D61,[9]planilhanull!$G$1:$K$65536,2,FALSE),IFERROR(VLOOKUP(D61,[10]JANEIRO_2023!$A$1:$F$65536,2,FALSE),IFERROR(VLOOKUP(D61,[11]sheet1!$A$1:$E$65536,2,FALSE),IFERROR(VLOOKUP(D61,[12]JANEIRO_2023!$A$1:$F$65536,3,FALSE),IFERROR(VLOOKUP(D61,B:I,4,FALSE),IFERROR(VLOOKUP(D61,[13]COTAÇÕES!$A$1:$E$554000,2,FALSE),0))))))</f>
        <v>PLACA VIBRATÓRIA REVERSÍVEL COM MOTOR 4 TEMPOS A GASOLINA, FORÇA CENTRÍFUGA DE 25 KN (2500 KGF), POTÊNCIA 5,5 CV - CHP DIURNO. AF_08/2015</v>
      </c>
      <c r="F61" s="41" t="str">
        <f>IFERROR(VLOOKUP(D61,[9]planilhanull!$G$1:$K$65536,3,FALSE),IFERROR(VLOOKUP(D61,[10]JANEIRO_2023!$A$1:$F$65536,3,FALSE),IFERROR(VLOOKUP(D61,[11]sheet1!$A$1:$E$65536,3,FALSE),IFERROR(VLOOKUP(D61,[12]JANEIRO_2023!$A$1:$F$65536,4,FALSE),IFERROR(VLOOKUP(D61,B:I,6,FALSE),IFERROR(VLOOKUP(D61,[13]COTAÇÕES!$A$1:$J$55400,3,FALSE),0))))))</f>
        <v>CHP</v>
      </c>
      <c r="G61" s="103">
        <v>3.2000000000000001E-2</v>
      </c>
      <c r="H61" s="440" t="str">
        <f>IFERROR(VLOOKUP(D61,[14]planilhanull!$G:$M,5,FALSE),IFERROR(VLOOKUP(D61,[15]JUNHO_2023!$A$1:$F$65536,6,FALSE),IFERROR(VLOOKUP(D61,[16]sheet1!$A:$E,5,FALSE),IFERROR(VLOOKUP(D61,[17]JUNHO_2023!$A$1:$F$65536,5,FALSE),IFERROR(VLOOKUP(D61,[18]COMPOSIÇÃO!$A:$H,8,FALSE),IFERROR(VLOOKUP(D61,[18]COTAÇÕES!$A:$E,5,FALSE),0))))))</f>
        <v>9,60</v>
      </c>
      <c r="I61" s="104">
        <f t="shared" si="4"/>
        <v>0.3</v>
      </c>
      <c r="K61" s="211"/>
      <c r="L61" s="211"/>
      <c r="M61" s="211"/>
    </row>
    <row r="62" spans="2:13" s="262" customFormat="1" ht="38.25" x14ac:dyDescent="0.2">
      <c r="B62" s="102">
        <v>4</v>
      </c>
      <c r="C62" s="102" t="s">
        <v>52</v>
      </c>
      <c r="D62" s="102">
        <v>91278</v>
      </c>
      <c r="E62" s="40" t="str">
        <f>IFERROR(VLOOKUP(D62,[9]planilhanull!$G$1:$K$65536,2,FALSE),IFERROR(VLOOKUP(D62,[10]JANEIRO_2023!$A$1:$F$65536,2,FALSE),IFERROR(VLOOKUP(D62,[11]sheet1!$A$1:$E$65536,2,FALSE),IFERROR(VLOOKUP(D62,[12]JANEIRO_2023!$A$1:$F$65536,3,FALSE),IFERROR(VLOOKUP(D62,B:I,4,FALSE),IFERROR(VLOOKUP(D62,[13]COTAÇÕES!$A$1:$E$554000,2,FALSE),0))))))</f>
        <v>PLACA VIBRATÓRIA REVERSÍVEL COM MOTOR 4 TEMPOS A GASOLINA, FORÇA CENTRÍFUGA DE 25 KN (2500 KGF), POTÊNCIA 5,5 CV - CHI DIURNO. AF_08/2015</v>
      </c>
      <c r="F62" s="41" t="str">
        <f>IFERROR(VLOOKUP(D62,[9]planilhanull!$G$1:$K$65536,3,FALSE),IFERROR(VLOOKUP(D62,[10]JANEIRO_2023!$A$1:$F$65536,3,FALSE),IFERROR(VLOOKUP(D62,[11]sheet1!$A$1:$E$65536,3,FALSE),IFERROR(VLOOKUP(D62,[12]JANEIRO_2023!$A$1:$F$65536,4,FALSE),IFERROR(VLOOKUP(D62,B:I,6,FALSE),IFERROR(VLOOKUP(D62,[13]COTAÇÕES!$A$1:$J$55400,3,FALSE),0))))))</f>
        <v>CHI</v>
      </c>
      <c r="G62" s="103">
        <v>2.5000000000000001E-2</v>
      </c>
      <c r="H62" s="440" t="str">
        <f>IFERROR(VLOOKUP(D62,[14]planilhanull!$G:$M,5,FALSE),IFERROR(VLOOKUP(D62,[15]JUNHO_2023!$A$1:$F$65536,6,FALSE),IFERROR(VLOOKUP(D62,[16]sheet1!$A:$E,5,FALSE),IFERROR(VLOOKUP(D62,[17]JUNHO_2023!$A$1:$F$65536,5,FALSE),IFERROR(VLOOKUP(D62,[18]COMPOSIÇÃO!$A:$H,8,FALSE),IFERROR(VLOOKUP(D62,[18]COTAÇÕES!$A:$E,5,FALSE),0))))))</f>
        <v>0,66</v>
      </c>
      <c r="I62" s="104">
        <f t="shared" si="4"/>
        <v>0.01</v>
      </c>
      <c r="K62" s="211"/>
      <c r="L62" s="211"/>
      <c r="M62" s="211"/>
    </row>
    <row r="63" spans="2:13" s="262" customFormat="1" ht="25.5" x14ac:dyDescent="0.2">
      <c r="B63" s="102">
        <v>5</v>
      </c>
      <c r="C63" s="102" t="s">
        <v>52</v>
      </c>
      <c r="D63" s="102">
        <v>4721</v>
      </c>
      <c r="E63" s="40" t="str">
        <f>IFERROR(VLOOKUP(D63,[9]planilhanull!$G$1:$K$65536,2,FALSE),IFERROR(VLOOKUP(D63,[10]JANEIRO_2023!$A$1:$F$65536,2,FALSE),IFERROR(VLOOKUP(D63,[11]sheet1!$A$1:$E$65536,2,FALSE),IFERROR(VLOOKUP(D63,[12]JANEIRO_2023!$A$1:$F$65536,3,FALSE),IFERROR(VLOOKUP(D63,B:I,4,FALSE),IFERROR(VLOOKUP(D63,[13]COTAÇÕES!$A$1:$E$554000,2,FALSE),0))))))</f>
        <v xml:space="preserve">PEDRA BRITADA N. 1 (9,5 a 19 MM) POSTO PEDREIRA/FORNECEDOR, SEM FRETE                                                                                                                                                                                                                                                                                                                                                                                                                                     </v>
      </c>
      <c r="F63" s="41" t="str">
        <f>IFERROR(VLOOKUP(D63,[9]planilhanull!$G$1:$K$65536,3,FALSE),IFERROR(VLOOKUP(D63,[10]JANEIRO_2023!$A$1:$F$65536,3,FALSE),IFERROR(VLOOKUP(D63,[11]sheet1!$A$1:$E$65536,3,FALSE),IFERROR(VLOOKUP(D63,[12]JANEIRO_2023!$A$1:$F$65536,4,FALSE),IFERROR(VLOOKUP(D63,B:I,6,FALSE),IFERROR(VLOOKUP(D63,[13]COTAÇÕES!$A$1:$J$55400,3,FALSE),0))))))</f>
        <v xml:space="preserve">M3    </v>
      </c>
      <c r="G63" s="103">
        <v>1</v>
      </c>
      <c r="H63" s="440" t="str">
        <f>IFERROR(VLOOKUP(D63,[14]planilhanull!$G:$M,5,FALSE),IFERROR(VLOOKUP(D63,[15]JUNHO_2023!$A$1:$F$65536,6,FALSE),IFERROR(VLOOKUP(D63,[16]sheet1!$A:$E,5,FALSE),IFERROR(VLOOKUP(D63,[17]JUNHO_2023!$A$1:$F$65536,5,FALSE),IFERROR(VLOOKUP(D63,[18]COMPOSIÇÃO!$A:$H,8,FALSE),IFERROR(VLOOKUP(D63,[18]COTAÇÕES!$A:$E,5,FALSE),0))))))</f>
        <v>99,47</v>
      </c>
      <c r="I63" s="104">
        <f t="shared" si="4"/>
        <v>99.47</v>
      </c>
      <c r="K63" s="211"/>
      <c r="L63" s="211"/>
      <c r="M63" s="211"/>
    </row>
    <row r="64" spans="2:13" s="262" customFormat="1" x14ac:dyDescent="0.2">
      <c r="B64" s="598"/>
      <c r="C64" s="598"/>
      <c r="D64" s="598"/>
      <c r="E64" s="598"/>
      <c r="F64" s="598"/>
      <c r="G64" s="598"/>
      <c r="H64" s="598"/>
      <c r="I64" s="598"/>
      <c r="K64" s="211"/>
      <c r="L64" s="211"/>
      <c r="M64" s="211"/>
    </row>
    <row r="65" spans="2:13" s="262" customFormat="1" x14ac:dyDescent="0.2">
      <c r="B65" s="123" t="s">
        <v>693</v>
      </c>
      <c r="C65" s="714" t="s">
        <v>366</v>
      </c>
      <c r="D65" s="714" t="s">
        <v>34</v>
      </c>
      <c r="E65" s="715" t="s">
        <v>694</v>
      </c>
      <c r="F65" s="121" t="s">
        <v>365</v>
      </c>
      <c r="G65" s="123" t="s">
        <v>112</v>
      </c>
      <c r="H65" s="38" t="s">
        <v>364</v>
      </c>
      <c r="I65" s="39">
        <f>SUM(I68:I69)</f>
        <v>95.839999999999989</v>
      </c>
      <c r="K65" s="211"/>
      <c r="L65" s="211"/>
      <c r="M65" s="211"/>
    </row>
    <row r="66" spans="2:13" s="262" customFormat="1" x14ac:dyDescent="0.2">
      <c r="B66" s="714" t="s">
        <v>5</v>
      </c>
      <c r="C66" s="714"/>
      <c r="D66" s="714"/>
      <c r="E66" s="715"/>
      <c r="F66" s="716" t="s">
        <v>35</v>
      </c>
      <c r="G66" s="716" t="s">
        <v>36</v>
      </c>
      <c r="H66" s="717" t="s">
        <v>40</v>
      </c>
      <c r="I66" s="717"/>
      <c r="K66" s="211"/>
      <c r="L66" s="211"/>
      <c r="M66" s="211"/>
    </row>
    <row r="67" spans="2:13" s="262" customFormat="1" ht="25.5" x14ac:dyDescent="0.2">
      <c r="B67" s="714"/>
      <c r="C67" s="714"/>
      <c r="D67" s="714"/>
      <c r="E67" s="715"/>
      <c r="F67" s="716"/>
      <c r="G67" s="716"/>
      <c r="H67" s="122" t="s">
        <v>37</v>
      </c>
      <c r="I67" s="122" t="s">
        <v>38</v>
      </c>
      <c r="K67" s="211"/>
      <c r="L67" s="211"/>
      <c r="M67" s="211"/>
    </row>
    <row r="68" spans="2:13" s="262" customFormat="1" x14ac:dyDescent="0.2">
      <c r="B68" s="102">
        <v>1</v>
      </c>
      <c r="C68" s="102" t="s">
        <v>52</v>
      </c>
      <c r="D68" s="102">
        <v>34723</v>
      </c>
      <c r="E68" s="40" t="str">
        <f>IFERROR(VLOOKUP(D68,[9]planilhanull!$G$1:$K$65536,2,FALSE),IFERROR(VLOOKUP(D68,[10]JANEIRO_2023!$A$1:$F$65536,2,FALSE),IFERROR(VLOOKUP(D68,[11]sheet1!$A$1:$E$65536,2,FALSE),IFERROR(VLOOKUP(D68,[12]JANEIRO_2023!$A$1:$F$65536,3,FALSE),IFERROR(VLOOKUP(D68,B:I,4,FALSE),IFERROR(VLOOKUP(D68,[13]COTAÇÕES!$A$1:$E$554000,2,FALSE),0))))))</f>
        <v xml:space="preserve">PLACA DE SINALIZACAO EM CHAPA DE ACO NUM 16 COM PINTURA REFLETIVA                                                                                                                                                                                                                                                                                                                                                                                                                                         </v>
      </c>
      <c r="F68" s="41" t="str">
        <f>IFERROR(VLOOKUP(D68,[9]planilhanull!$G$1:$K$65536,3,FALSE),IFERROR(VLOOKUP(D68,[10]JANEIRO_2023!$A$1:$F$65536,3,FALSE),IFERROR(VLOOKUP(D68,[11]sheet1!$A$1:$E$65536,3,FALSE),IFERROR(VLOOKUP(D68,[12]JANEIRO_2023!$A$1:$F$65536,4,FALSE),IFERROR(VLOOKUP(D68,B:I,6,FALSE),IFERROR(VLOOKUP(D68,[13]COTAÇÕES!$A$1:$J$55400,3,FALSE),0))))))</f>
        <v xml:space="preserve">M2    </v>
      </c>
      <c r="G68" s="103">
        <f>0.33*0.47</f>
        <v>0.15509999999999999</v>
      </c>
      <c r="H68" s="440" t="str">
        <f>IFERROR(VLOOKUP(D68,[14]planilhanull!$G:$M,5,FALSE),IFERROR(VLOOKUP(D68,[15]JUNHO_2023!$A$1:$F$65536,6,FALSE),IFERROR(VLOOKUP(D68,[16]sheet1!$A:$E,5,FALSE),IFERROR(VLOOKUP(D68,[17]JUNHO_2023!$A$1:$F$65536,5,FALSE),IFERROR(VLOOKUP(D68,[18]COMPOSIÇÃO!$A:$H,8,FALSE),IFERROR(VLOOKUP(D68,[18]COTAÇÕES!$A:$E,5,FALSE),0))))))</f>
        <v>577,50</v>
      </c>
      <c r="I68" s="104">
        <f t="shared" ref="I68:I69" si="5">TRUNC(G68*H68,2)</f>
        <v>89.57</v>
      </c>
      <c r="K68" s="211"/>
      <c r="L68" s="211"/>
      <c r="M68" s="211"/>
    </row>
    <row r="69" spans="2:13" s="262" customFormat="1" x14ac:dyDescent="0.2">
      <c r="B69" s="102">
        <v>2</v>
      </c>
      <c r="C69" s="102" t="s">
        <v>52</v>
      </c>
      <c r="D69" s="102">
        <v>88242</v>
      </c>
      <c r="E69" s="40" t="str">
        <f>IFERROR(VLOOKUP(D69,[9]planilhanull!$G$1:$K$65536,2,FALSE),IFERROR(VLOOKUP(D69,[10]JANEIRO_2023!$A$1:$F$65536,2,FALSE),IFERROR(VLOOKUP(D69,[11]sheet1!$A$1:$E$65536,2,FALSE),IFERROR(VLOOKUP(D69,[12]JANEIRO_2023!$A$1:$F$65536,3,FALSE),IFERROR(VLOOKUP(D69,B:I,4,FALSE),IFERROR(VLOOKUP(D69,[13]COTAÇÕES!$A$1:$E$554000,2,FALSE),0))))))</f>
        <v>AJUDANTE DE PEDREIRO COM ENCARGOS COMPLEMENTARES</v>
      </c>
      <c r="F69" s="41" t="str">
        <f>IFERROR(VLOOKUP(D69,[9]planilhanull!$G$1:$K$65536,3,FALSE),IFERROR(VLOOKUP(D69,[10]JANEIRO_2023!$A$1:$F$65536,3,FALSE),IFERROR(VLOOKUP(D69,[11]sheet1!$A$1:$E$65536,3,FALSE),IFERROR(VLOOKUP(D69,[12]JANEIRO_2023!$A$1:$F$65536,4,FALSE),IFERROR(VLOOKUP(D69,B:I,6,FALSE),IFERROR(VLOOKUP(D69,[13]COTAÇÕES!$A$1:$J$55400,3,FALSE),0))))))</f>
        <v>H</v>
      </c>
      <c r="G69" s="103">
        <v>0.34300000000000003</v>
      </c>
      <c r="H69" s="440" t="str">
        <f>IFERROR(VLOOKUP(D69,[14]planilhanull!$G:$M,5,FALSE),IFERROR(VLOOKUP(D69,[15]JUNHO_2023!$A$1:$F$65536,6,FALSE),IFERROR(VLOOKUP(D69,[16]sheet1!$A:$E,5,FALSE),IFERROR(VLOOKUP(D69,[17]JUNHO_2023!$A$1:$F$65536,5,FALSE),IFERROR(VLOOKUP(D69,[18]COMPOSIÇÃO!$A:$H,8,FALSE),IFERROR(VLOOKUP(D69,[18]COTAÇÕES!$A:$E,5,FALSE),0))))))</f>
        <v>18,28</v>
      </c>
      <c r="I69" s="104">
        <f t="shared" si="5"/>
        <v>6.27</v>
      </c>
      <c r="K69" s="211"/>
      <c r="L69" s="211"/>
      <c r="M69" s="211"/>
    </row>
    <row r="70" spans="2:13" s="262" customFormat="1" x14ac:dyDescent="0.2">
      <c r="B70" s="598"/>
      <c r="C70" s="598"/>
      <c r="D70" s="598"/>
      <c r="E70" s="598"/>
      <c r="F70" s="598"/>
      <c r="G70" s="598"/>
      <c r="H70" s="598"/>
      <c r="I70" s="598"/>
      <c r="K70" s="211"/>
      <c r="L70" s="211"/>
      <c r="M70" s="211"/>
    </row>
    <row r="71" spans="2:13" x14ac:dyDescent="0.2">
      <c r="B71" s="598"/>
      <c r="C71" s="598"/>
      <c r="D71" s="598"/>
      <c r="E71" s="598"/>
      <c r="F71" s="598"/>
      <c r="G71" s="598"/>
      <c r="H71" s="598"/>
      <c r="I71" s="598"/>
    </row>
    <row r="72" spans="2:13" x14ac:dyDescent="0.2">
      <c r="B72" s="123" t="s">
        <v>698</v>
      </c>
      <c r="C72" s="714" t="s">
        <v>366</v>
      </c>
      <c r="D72" s="714" t="s">
        <v>34</v>
      </c>
      <c r="E72" s="715" t="s">
        <v>699</v>
      </c>
      <c r="F72" s="121" t="s">
        <v>365</v>
      </c>
      <c r="G72" s="123" t="s">
        <v>41</v>
      </c>
      <c r="H72" s="38" t="s">
        <v>364</v>
      </c>
      <c r="I72" s="39">
        <f>SUM(I75:I77)</f>
        <v>24.35</v>
      </c>
    </row>
    <row r="73" spans="2:13" x14ac:dyDescent="0.2">
      <c r="B73" s="714" t="s">
        <v>5</v>
      </c>
      <c r="C73" s="714"/>
      <c r="D73" s="714"/>
      <c r="E73" s="715"/>
      <c r="F73" s="716" t="s">
        <v>35</v>
      </c>
      <c r="G73" s="716" t="s">
        <v>36</v>
      </c>
      <c r="H73" s="717" t="s">
        <v>40</v>
      </c>
      <c r="I73" s="717"/>
    </row>
    <row r="74" spans="2:13" ht="25.5" x14ac:dyDescent="0.2">
      <c r="B74" s="714"/>
      <c r="C74" s="714"/>
      <c r="D74" s="714"/>
      <c r="E74" s="715"/>
      <c r="F74" s="716"/>
      <c r="G74" s="716"/>
      <c r="H74" s="122" t="s">
        <v>37</v>
      </c>
      <c r="I74" s="122" t="s">
        <v>38</v>
      </c>
    </row>
    <row r="75" spans="2:13" x14ac:dyDescent="0.2">
      <c r="B75" s="102">
        <v>1</v>
      </c>
      <c r="C75" s="102" t="s">
        <v>52</v>
      </c>
      <c r="D75" s="102">
        <v>88310</v>
      </c>
      <c r="E75" s="40" t="str">
        <f>IFERROR(VLOOKUP(D75,[9]planilhanull!$G$1:$K$65536,2,FALSE),IFERROR(VLOOKUP(D75,[10]JANEIRO_2023!$A$1:$F$65536,2,FALSE),IFERROR(VLOOKUP(D75,[11]sheet1!$A$1:$E$65536,2,FALSE),IFERROR(VLOOKUP(D75,[12]JANEIRO_2023!$A$1:$F$65536,3,FALSE),IFERROR(VLOOKUP(D75,B:I,4,FALSE),IFERROR(VLOOKUP(D75,[13]COTAÇÕES!$A$1:$E$554000,2,FALSE),0))))))</f>
        <v>PINTOR COM ENCARGOS COMPLEMENTARES</v>
      </c>
      <c r="F75" s="41" t="str">
        <f>IFERROR(VLOOKUP(D75,[9]planilhanull!$G$1:$K$65536,3,FALSE),IFERROR(VLOOKUP(D75,[10]JANEIRO_2023!$A$1:$F$65536,3,FALSE),IFERROR(VLOOKUP(D75,[11]sheet1!$A$1:$E$65536,3,FALSE),IFERROR(VLOOKUP(D75,[12]JANEIRO_2023!$A$1:$F$65536,4,FALSE),IFERROR(VLOOKUP(D75,B:I,6,FALSE),IFERROR(VLOOKUP(D75,[13]COTAÇÕES!$A$1:$J$55400,3,FALSE),0))))))</f>
        <v>H</v>
      </c>
      <c r="G75" s="103">
        <v>0.187</v>
      </c>
      <c r="H75" s="440" t="str">
        <f>IFERROR(VLOOKUP(D75,[14]planilhanull!$G:$M,5,FALSE),IFERROR(VLOOKUP(D75,[15]JUNHO_2023!$A$1:$F$65536,6,FALSE),IFERROR(VLOOKUP(D75,[16]sheet1!$A:$E,5,FALSE),IFERROR(VLOOKUP(D75,[17]JUNHO_2023!$A$1:$F$65536,5,FALSE),IFERROR(VLOOKUP(D75,[18]COMPOSIÇÃO!$A:$H,8,FALSE),IFERROR(VLOOKUP(D75,[18]COTAÇÕES!$A:$E,5,FALSE),0))))))</f>
        <v>23,33</v>
      </c>
      <c r="I75" s="104">
        <f t="shared" ref="I75:I77" si="6">TRUNC(G75*H75,2)</f>
        <v>4.3600000000000003</v>
      </c>
    </row>
    <row r="76" spans="2:13" x14ac:dyDescent="0.2">
      <c r="B76" s="102">
        <v>2</v>
      </c>
      <c r="C76" s="102" t="s">
        <v>52</v>
      </c>
      <c r="D76" s="102">
        <v>88316</v>
      </c>
      <c r="E76" s="40" t="str">
        <f>IFERROR(VLOOKUP(D76,[9]planilhanull!$G$1:$K$65536,2,FALSE),IFERROR(VLOOKUP(D76,[10]JANEIRO_2023!$A$1:$F$65536,2,FALSE),IFERROR(VLOOKUP(D76,[11]sheet1!$A$1:$E$65536,2,FALSE),IFERROR(VLOOKUP(D76,[12]JANEIRO_2023!$A$1:$F$65536,3,FALSE),IFERROR(VLOOKUP(D76,B:I,4,FALSE),IFERROR(VLOOKUP(D76,[13]COTAÇÕES!$A$1:$E$554000,2,FALSE),0))))))</f>
        <v>SERVENTE COM ENCARGOS COMPLEMENTARES</v>
      </c>
      <c r="F76" s="41" t="str">
        <f>IFERROR(VLOOKUP(D76,[9]planilhanull!$G$1:$K$65536,3,FALSE),IFERROR(VLOOKUP(D76,[10]JANEIRO_2023!$A$1:$F$65536,3,FALSE),IFERROR(VLOOKUP(D76,[11]sheet1!$A$1:$E$65536,3,FALSE),IFERROR(VLOOKUP(D76,[12]JANEIRO_2023!$A$1:$F$65536,4,FALSE),IFERROR(VLOOKUP(D76,B:I,6,FALSE),IFERROR(VLOOKUP(D76,[13]COTAÇÕES!$A$1:$J$55400,3,FALSE),0))))))</f>
        <v>H</v>
      </c>
      <c r="G76" s="103">
        <v>6.9000000000000006E-2</v>
      </c>
      <c r="H76" s="440" t="str">
        <f>IFERROR(VLOOKUP(D76,[14]planilhanull!$G:$M,5,FALSE),IFERROR(VLOOKUP(D76,[15]JUNHO_2023!$A$1:$F$65536,6,FALSE),IFERROR(VLOOKUP(D76,[16]sheet1!$A:$E,5,FALSE),IFERROR(VLOOKUP(D76,[17]JUNHO_2023!$A$1:$F$65536,5,FALSE),IFERROR(VLOOKUP(D76,[18]COMPOSIÇÃO!$A:$H,8,FALSE),IFERROR(VLOOKUP(D76,[18]COTAÇÕES!$A:$E,5,FALSE),0))))))</f>
        <v>17,74</v>
      </c>
      <c r="I76" s="104">
        <f t="shared" si="6"/>
        <v>1.22</v>
      </c>
    </row>
    <row r="77" spans="2:13" x14ac:dyDescent="0.2">
      <c r="B77" s="102">
        <v>3</v>
      </c>
      <c r="C77" s="102" t="s">
        <v>52</v>
      </c>
      <c r="D77" s="102">
        <v>43624</v>
      </c>
      <c r="E77" s="40" t="str">
        <f>IFERROR(VLOOKUP(D77,[9]planilhanull!$G$1:$K$65536,2,FALSE),IFERROR(VLOOKUP(D77,[10]JANEIRO_2023!$A$1:$F$65536,2,FALSE),IFERROR(VLOOKUP(D77,[11]sheet1!$A$1:$E$65536,2,FALSE),IFERROR(VLOOKUP(D77,[12]JANEIRO_2023!$A$1:$F$65536,3,FALSE),IFERROR(VLOOKUP(D77,B:I,4,FALSE),IFERROR(VLOOKUP(D77,[13]COTAÇÕES!$A$1:$E$554000,2,FALSE),0))))))</f>
        <v xml:space="preserve">TINTA LATEX ACRILICA SUPER PREMIUM, COR BRANCO FOSCO                                                                                                                                                                                                                                                                                                                                                                                                                                                      </v>
      </c>
      <c r="F77" s="41" t="str">
        <f>IFERROR(VLOOKUP(D77,[9]planilhanull!$G$1:$K$65536,3,FALSE),IFERROR(VLOOKUP(D77,[10]JANEIRO_2023!$A$1:$F$65536,3,FALSE),IFERROR(VLOOKUP(D77,[11]sheet1!$A$1:$E$65536,3,FALSE),IFERROR(VLOOKUP(D77,[12]JANEIRO_2023!$A$1:$F$65536,4,FALSE),IFERROR(VLOOKUP(D77,B:I,6,FALSE),IFERROR(VLOOKUP(D77,[13]COTAÇÕES!$A$1:$J$55400,3,FALSE),0))))))</f>
        <v xml:space="preserve">L     </v>
      </c>
      <c r="G77" s="103">
        <v>0.5</v>
      </c>
      <c r="H77" s="440" t="str">
        <f>IFERROR(VLOOKUP(D77,[14]planilhanull!$G:$M,5,FALSE),IFERROR(VLOOKUP(D77,[15]JUNHO_2023!$A$1:$F$65536,6,FALSE),IFERROR(VLOOKUP(D77,[16]sheet1!$A:$E,5,FALSE),IFERROR(VLOOKUP(D77,[17]JUNHO_2023!$A$1:$F$65536,5,FALSE),IFERROR(VLOOKUP(D77,[18]COMPOSIÇÃO!$A:$H,8,FALSE),IFERROR(VLOOKUP(D77,[18]COTAÇÕES!$A:$E,5,FALSE),0))))))</f>
        <v>37,54</v>
      </c>
      <c r="I77" s="104">
        <f t="shared" si="6"/>
        <v>18.77</v>
      </c>
    </row>
    <row r="78" spans="2:13" x14ac:dyDescent="0.2">
      <c r="B78" s="598"/>
      <c r="C78" s="598"/>
      <c r="D78" s="598"/>
      <c r="E78" s="598"/>
      <c r="F78" s="598"/>
      <c r="G78" s="598"/>
      <c r="H78" s="598"/>
      <c r="I78" s="598"/>
    </row>
    <row r="79" spans="2:13" x14ac:dyDescent="0.2">
      <c r="B79" s="123" t="s">
        <v>752</v>
      </c>
      <c r="C79" s="714" t="s">
        <v>366</v>
      </c>
      <c r="D79" s="714" t="s">
        <v>34</v>
      </c>
      <c r="E79" s="715" t="s">
        <v>751</v>
      </c>
      <c r="F79" s="121" t="s">
        <v>365</v>
      </c>
      <c r="G79" s="123" t="s">
        <v>112</v>
      </c>
      <c r="H79" s="38" t="s">
        <v>364</v>
      </c>
      <c r="I79" s="39">
        <f>SUM(I82:I85)</f>
        <v>177.51</v>
      </c>
    </row>
    <row r="80" spans="2:13" x14ac:dyDescent="0.2">
      <c r="B80" s="714" t="s">
        <v>5</v>
      </c>
      <c r="C80" s="714"/>
      <c r="D80" s="714"/>
      <c r="E80" s="715"/>
      <c r="F80" s="716" t="s">
        <v>35</v>
      </c>
      <c r="G80" s="716" t="s">
        <v>36</v>
      </c>
      <c r="H80" s="717" t="s">
        <v>40</v>
      </c>
      <c r="I80" s="717"/>
    </row>
    <row r="81" spans="2:9" ht="25.5" x14ac:dyDescent="0.2">
      <c r="B81" s="714"/>
      <c r="C81" s="714"/>
      <c r="D81" s="714"/>
      <c r="E81" s="715"/>
      <c r="F81" s="716"/>
      <c r="G81" s="716"/>
      <c r="H81" s="122" t="s">
        <v>37</v>
      </c>
      <c r="I81" s="122" t="s">
        <v>38</v>
      </c>
    </row>
    <row r="82" spans="2:9" ht="25.5" x14ac:dyDescent="0.2">
      <c r="B82" s="102">
        <v>1</v>
      </c>
      <c r="C82" s="102" t="s">
        <v>52</v>
      </c>
      <c r="D82" s="102">
        <v>86879</v>
      </c>
      <c r="E82" s="40" t="str">
        <f>IFERROR(VLOOKUP(D82,[9]planilhanull!$G$1:$K$65536,2,FALSE),IFERROR(VLOOKUP(D82,[10]JANEIRO_2023!$A$1:$F$65536,2,FALSE),IFERROR(VLOOKUP(D82,[11]sheet1!$A$1:$E$65536,2,FALSE),IFERROR(VLOOKUP(D82,[12]JANEIRO_2023!$A$1:$F$65536,3,FALSE),IFERROR(VLOOKUP(D82,B:I,4,FALSE),IFERROR(VLOOKUP(D82,[13]COTAÇÕES!$A$1:$E$554000,2,FALSE),0))))))</f>
        <v>VÁLVULA EM PLÁSTICO 1 PARA PIA, TANQUE OU LAVATÓRIO, COM OU SEM LADRÃO - FORNECIMENTO E INSTALAÇÃO. AF_01/2020</v>
      </c>
      <c r="F82" s="41" t="str">
        <f>IFERROR(VLOOKUP(D82,[9]planilhanull!$G$1:$K$65536,3,FALSE),IFERROR(VLOOKUP(D82,[10]JANEIRO_2023!$A$1:$F$65536,3,FALSE),IFERROR(VLOOKUP(D82,[11]sheet1!$A$1:$E$65536,3,FALSE),IFERROR(VLOOKUP(D82,[12]JANEIRO_2023!$A$1:$F$65536,4,FALSE),IFERROR(VLOOKUP(D82,B:I,6,FALSE),IFERROR(VLOOKUP(D82,[13]COTAÇÕES!$A$1:$J$55400,3,FALSE),0))))))</f>
        <v>UN</v>
      </c>
      <c r="G82" s="103">
        <v>1</v>
      </c>
      <c r="H82" s="440" t="str">
        <f>IFERROR(VLOOKUP(D82,[14]planilhanull!$G:$M,5,FALSE),IFERROR(VLOOKUP(D82,[15]JUNHO_2023!$A$1:$F$65536,6,FALSE),IFERROR(VLOOKUP(D82,[16]sheet1!$A:$E,5,FALSE),IFERROR(VLOOKUP(D82,[17]JUNHO_2023!$A$1:$F$65536,5,FALSE),IFERROR(VLOOKUP(D82,[18]COMPOSIÇÃO!$A:$H,8,FALSE),IFERROR(VLOOKUP(D82,[18]COTAÇÕES!$A:$E,5,FALSE),0))))))</f>
        <v>9,28</v>
      </c>
      <c r="I82" s="104">
        <f t="shared" ref="I82:I85" si="7">TRUNC(G82*H82,2)</f>
        <v>9.2799999999999994</v>
      </c>
    </row>
    <row r="83" spans="2:9" ht="25.5" x14ac:dyDescent="0.2">
      <c r="B83" s="102">
        <v>2</v>
      </c>
      <c r="C83" s="102" t="s">
        <v>52</v>
      </c>
      <c r="D83" s="102">
        <v>86883</v>
      </c>
      <c r="E83" s="40" t="str">
        <f>IFERROR(VLOOKUP(D83,[9]planilhanull!$G$1:$K$65536,2,FALSE),IFERROR(VLOOKUP(D83,[10]JANEIRO_2023!$A$1:$F$65536,2,FALSE),IFERROR(VLOOKUP(D83,[11]sheet1!$A$1:$E$65536,2,FALSE),IFERROR(VLOOKUP(D83,[12]JANEIRO_2023!$A$1:$F$65536,3,FALSE),IFERROR(VLOOKUP(D83,B:I,4,FALSE),IFERROR(VLOOKUP(D83,[13]COTAÇÕES!$A$1:$E$554000,2,FALSE),0))))))</f>
        <v>SIFÃO DO TIPO FLEXÍVEL EM PVC 1  X 1.1/2  - FORNECIMENTO E INSTALAÇÃO. AF_01/2020</v>
      </c>
      <c r="F83" s="41" t="str">
        <f>IFERROR(VLOOKUP(D83,[9]planilhanull!$G$1:$K$65536,3,FALSE),IFERROR(VLOOKUP(D83,[10]JANEIRO_2023!$A$1:$F$65536,3,FALSE),IFERROR(VLOOKUP(D83,[11]sheet1!$A$1:$E$65536,3,FALSE),IFERROR(VLOOKUP(D83,[12]JANEIRO_2023!$A$1:$F$65536,4,FALSE),IFERROR(VLOOKUP(D83,B:I,6,FALSE),IFERROR(VLOOKUP(D83,[13]COTAÇÕES!$A$1:$J$55400,3,FALSE),0))))))</f>
        <v>UN</v>
      </c>
      <c r="G83" s="103">
        <v>1</v>
      </c>
      <c r="H83" s="440" t="str">
        <f>IFERROR(VLOOKUP(D83,[14]planilhanull!$G:$M,5,FALSE),IFERROR(VLOOKUP(D83,[15]JUNHO_2023!$A$1:$F$65536,6,FALSE),IFERROR(VLOOKUP(D83,[16]sheet1!$A:$E,5,FALSE),IFERROR(VLOOKUP(D83,[17]JUNHO_2023!$A$1:$F$65536,5,FALSE),IFERROR(VLOOKUP(D83,[18]COMPOSIÇÃO!$A:$H,8,FALSE),IFERROR(VLOOKUP(D83,[18]COTAÇÕES!$A:$E,5,FALSE),0))))))</f>
        <v>12,33</v>
      </c>
      <c r="I83" s="104">
        <f t="shared" si="7"/>
        <v>12.33</v>
      </c>
    </row>
    <row r="84" spans="2:9" ht="25.5" x14ac:dyDescent="0.2">
      <c r="B84" s="102">
        <v>3</v>
      </c>
      <c r="C84" s="102" t="s">
        <v>52</v>
      </c>
      <c r="D84" s="102">
        <v>86884</v>
      </c>
      <c r="E84" s="40" t="str">
        <f>IFERROR(VLOOKUP(D84,[9]planilhanull!$G$1:$K$65536,2,FALSE),IFERROR(VLOOKUP(D84,[10]JANEIRO_2023!$A$1:$F$65536,2,FALSE),IFERROR(VLOOKUP(D84,[11]sheet1!$A$1:$E$65536,2,FALSE),IFERROR(VLOOKUP(D84,[12]JANEIRO_2023!$A$1:$F$65536,3,FALSE),IFERROR(VLOOKUP(D84,B:I,4,FALSE),IFERROR(VLOOKUP(D84,[13]COTAÇÕES!$A$1:$E$554000,2,FALSE),0))))))</f>
        <v>ENGATE FLEXÍVEL EM PLÁSTICO BRANCO, 1/2 X 30CM - FORNECIMENTO E INSTALAÇÃO. AF_01/2020</v>
      </c>
      <c r="F84" s="41" t="str">
        <f>IFERROR(VLOOKUP(D84,[9]planilhanull!$G$1:$K$65536,3,FALSE),IFERROR(VLOOKUP(D84,[10]JANEIRO_2023!$A$1:$F$65536,3,FALSE),IFERROR(VLOOKUP(D84,[11]sheet1!$A$1:$E$65536,3,FALSE),IFERROR(VLOOKUP(D84,[12]JANEIRO_2023!$A$1:$F$65536,4,FALSE),IFERROR(VLOOKUP(D84,B:I,6,FALSE),IFERROR(VLOOKUP(D84,[13]COTAÇÕES!$A$1:$J$55400,3,FALSE),0))))))</f>
        <v>UN</v>
      </c>
      <c r="G84" s="103">
        <v>1</v>
      </c>
      <c r="H84" s="440" t="str">
        <f>IFERROR(VLOOKUP(D84,[14]planilhanull!$G:$M,5,FALSE),IFERROR(VLOOKUP(D84,[15]JUNHO_2023!$A$1:$F$65536,6,FALSE),IFERROR(VLOOKUP(D84,[16]sheet1!$A:$E,5,FALSE),IFERROR(VLOOKUP(D84,[17]JUNHO_2023!$A$1:$F$65536,5,FALSE),IFERROR(VLOOKUP(D84,[18]COMPOSIÇÃO!$A:$H,8,FALSE),IFERROR(VLOOKUP(D84,[18]COTAÇÕES!$A:$E,5,FALSE),0))))))</f>
        <v>10,19</v>
      </c>
      <c r="I84" s="104">
        <f t="shared" si="7"/>
        <v>10.19</v>
      </c>
    </row>
    <row r="85" spans="2:9" ht="25.5" x14ac:dyDescent="0.2">
      <c r="B85" s="102">
        <v>4</v>
      </c>
      <c r="C85" s="102" t="s">
        <v>52</v>
      </c>
      <c r="D85" s="102">
        <v>86904</v>
      </c>
      <c r="E85" s="40" t="str">
        <f>IFERROR(VLOOKUP(D85,[9]planilhanull!$G$1:$K$65536,2,FALSE),IFERROR(VLOOKUP(D85,[10]JANEIRO_2023!$A$1:$F$65536,2,FALSE),IFERROR(VLOOKUP(D85,[11]sheet1!$A$1:$E$65536,2,FALSE),IFERROR(VLOOKUP(D85,[12]JANEIRO_2023!$A$1:$F$65536,3,FALSE),IFERROR(VLOOKUP(D85,B:I,4,FALSE),IFERROR(VLOOKUP(D85,[13]COTAÇÕES!$A$1:$E$554000,2,FALSE),0))))))</f>
        <v>LAVATÓRIO LOUÇA BRANCA SUSPENSO, 29,5 X 39CM OU EQUIVALENTE, PADRÃO POPULAR - FORNECIMENTO E INSTALAÇÃO. AF_01/2020</v>
      </c>
      <c r="F85" s="41" t="str">
        <f>IFERROR(VLOOKUP(D85,[9]planilhanull!$G$1:$K$65536,3,FALSE),IFERROR(VLOOKUP(D85,[10]JANEIRO_2023!$A$1:$F$65536,3,FALSE),IFERROR(VLOOKUP(D85,[11]sheet1!$A$1:$E$65536,3,FALSE),IFERROR(VLOOKUP(D85,[12]JANEIRO_2023!$A$1:$F$65536,4,FALSE),IFERROR(VLOOKUP(D85,B:I,6,FALSE),IFERROR(VLOOKUP(D85,[13]COTAÇÕES!$A$1:$J$55400,3,FALSE),0))))))</f>
        <v>UN</v>
      </c>
      <c r="G85" s="103">
        <v>1</v>
      </c>
      <c r="H85" s="440" t="str">
        <f>IFERROR(VLOOKUP(D85,[14]planilhanull!$G:$M,5,FALSE),IFERROR(VLOOKUP(D85,[15]JUNHO_2023!$A$1:$F$65536,6,FALSE),IFERROR(VLOOKUP(D85,[16]sheet1!$A:$E,5,FALSE),IFERROR(VLOOKUP(D85,[17]JUNHO_2023!$A$1:$F$65536,5,FALSE),IFERROR(VLOOKUP(D85,[18]COMPOSIÇÃO!$A:$H,8,FALSE),IFERROR(VLOOKUP(D85,[18]COTAÇÕES!$A:$E,5,FALSE),0))))))</f>
        <v>145,71</v>
      </c>
      <c r="I85" s="104">
        <f t="shared" si="7"/>
        <v>145.71</v>
      </c>
    </row>
    <row r="87" spans="2:9" x14ac:dyDescent="0.2">
      <c r="B87" s="445" t="s">
        <v>796</v>
      </c>
      <c r="C87" s="714" t="s">
        <v>366</v>
      </c>
      <c r="D87" s="714" t="s">
        <v>34</v>
      </c>
      <c r="E87" s="715" t="s">
        <v>797</v>
      </c>
      <c r="F87" s="443" t="s">
        <v>365</v>
      </c>
      <c r="G87" s="445" t="s">
        <v>112</v>
      </c>
      <c r="H87" s="38" t="s">
        <v>364</v>
      </c>
      <c r="I87" s="39">
        <f>SUM(I90:I90)</f>
        <v>42.55</v>
      </c>
    </row>
    <row r="88" spans="2:9" x14ac:dyDescent="0.2">
      <c r="B88" s="714" t="s">
        <v>5</v>
      </c>
      <c r="C88" s="714"/>
      <c r="D88" s="714"/>
      <c r="E88" s="715"/>
      <c r="F88" s="716" t="s">
        <v>35</v>
      </c>
      <c r="G88" s="716" t="s">
        <v>36</v>
      </c>
      <c r="H88" s="717" t="s">
        <v>40</v>
      </c>
      <c r="I88" s="717"/>
    </row>
    <row r="89" spans="2:9" ht="25.5" x14ac:dyDescent="0.2">
      <c r="B89" s="714"/>
      <c r="C89" s="714"/>
      <c r="D89" s="714"/>
      <c r="E89" s="715"/>
      <c r="F89" s="716"/>
      <c r="G89" s="716"/>
      <c r="H89" s="444" t="s">
        <v>37</v>
      </c>
      <c r="I89" s="444" t="s">
        <v>38</v>
      </c>
    </row>
    <row r="90" spans="2:9" x14ac:dyDescent="0.2">
      <c r="B90" s="102">
        <v>1</v>
      </c>
      <c r="C90" s="102" t="s">
        <v>52</v>
      </c>
      <c r="D90" s="102">
        <v>88316</v>
      </c>
      <c r="E90" s="40" t="str">
        <f>IFERROR(VLOOKUP(D90,[9]planilhanull!$G$1:$K$65536,2,FALSE),IFERROR(VLOOKUP(D90,[10]JANEIRO_2023!$A$1:$F$65536,2,FALSE),IFERROR(VLOOKUP(D90,[11]sheet1!$A$1:$E$65536,2,FALSE),IFERROR(VLOOKUP(D90,[12]JANEIRO_2023!$A$1:$F$65536,3,FALSE),IFERROR(VLOOKUP(D90,B:I,4,FALSE),IFERROR(VLOOKUP(D90,[13]COTAÇÕES!$A$1:$E$554000,2,FALSE),0))))))</f>
        <v>SERVENTE COM ENCARGOS COMPLEMENTARES</v>
      </c>
      <c r="F90" s="41" t="str">
        <f>IFERROR(VLOOKUP(D90,[9]planilhanull!$G$1:$K$65536,3,FALSE),IFERROR(VLOOKUP(D90,[10]JANEIRO_2023!$A$1:$F$65536,3,FALSE),IFERROR(VLOOKUP(D90,[11]sheet1!$A$1:$E$65536,3,FALSE),IFERROR(VLOOKUP(D90,[12]JANEIRO_2023!$A$1:$F$65536,4,FALSE),IFERROR(VLOOKUP(D90,B:I,6,FALSE),IFERROR(VLOOKUP(D90,[13]COTAÇÕES!$A$1:$J$55400,3,FALSE),0))))))</f>
        <v>H</v>
      </c>
      <c r="G90" s="103">
        <v>2.3986000000000001</v>
      </c>
      <c r="H90" s="440" t="str">
        <f>IFERROR(VLOOKUP(D90,[14]planilhanull!$G:$M,5,FALSE),IFERROR(VLOOKUP(D90,[15]JUNHO_2023!$A$1:$F$65536,6,FALSE),IFERROR(VLOOKUP(D90,[16]sheet1!$A:$E,5,FALSE),IFERROR(VLOOKUP(D90,[17]JUNHO_2023!$A$1:$F$65536,5,FALSE),IFERROR(VLOOKUP(D90,[18]COMPOSIÇÃO!$A:$H,8,FALSE),IFERROR(VLOOKUP(D90,[18]COTAÇÕES!$A:$E,5,FALSE),0))))))</f>
        <v>17,74</v>
      </c>
      <c r="I90" s="104">
        <f t="shared" ref="I90" si="8">TRUNC(G90*H90,2)</f>
        <v>42.55</v>
      </c>
    </row>
  </sheetData>
  <autoFilter ref="C2:C69"/>
  <mergeCells count="78">
    <mergeCell ref="B88:B89"/>
    <mergeCell ref="F88:F89"/>
    <mergeCell ref="B78:I78"/>
    <mergeCell ref="C79:C81"/>
    <mergeCell ref="D79:D81"/>
    <mergeCell ref="E79:E81"/>
    <mergeCell ref="B80:B81"/>
    <mergeCell ref="F80:F81"/>
    <mergeCell ref="G80:G81"/>
    <mergeCell ref="H80:I80"/>
    <mergeCell ref="G88:G89"/>
    <mergeCell ref="H88:I88"/>
    <mergeCell ref="C87:C89"/>
    <mergeCell ref="D87:D89"/>
    <mergeCell ref="E87:E89"/>
    <mergeCell ref="B71:I71"/>
    <mergeCell ref="C72:C74"/>
    <mergeCell ref="D72:D74"/>
    <mergeCell ref="E72:E74"/>
    <mergeCell ref="B73:B74"/>
    <mergeCell ref="F73:F74"/>
    <mergeCell ref="G73:G74"/>
    <mergeCell ref="H73:I73"/>
    <mergeCell ref="G66:G67"/>
    <mergeCell ref="H66:I66"/>
    <mergeCell ref="B70:I70"/>
    <mergeCell ref="C65:C67"/>
    <mergeCell ref="D65:D67"/>
    <mergeCell ref="E65:E67"/>
    <mergeCell ref="B66:B67"/>
    <mergeCell ref="F66:F67"/>
    <mergeCell ref="F57:F58"/>
    <mergeCell ref="G57:G58"/>
    <mergeCell ref="H57:I57"/>
    <mergeCell ref="G44:G45"/>
    <mergeCell ref="H44:I44"/>
    <mergeCell ref="B64:I64"/>
    <mergeCell ref="C36:C38"/>
    <mergeCell ref="D36:D38"/>
    <mergeCell ref="E36:E38"/>
    <mergeCell ref="B37:B38"/>
    <mergeCell ref="F37:F38"/>
    <mergeCell ref="G37:G38"/>
    <mergeCell ref="H37:I37"/>
    <mergeCell ref="B42:I42"/>
    <mergeCell ref="B55:I55"/>
    <mergeCell ref="C56:C58"/>
    <mergeCell ref="D56:D58"/>
    <mergeCell ref="E56:E58"/>
    <mergeCell ref="B57:B58"/>
    <mergeCell ref="C43:C45"/>
    <mergeCell ref="D43:D45"/>
    <mergeCell ref="E43:E45"/>
    <mergeCell ref="B44:B45"/>
    <mergeCell ref="F44:F45"/>
    <mergeCell ref="TQ11:TS12"/>
    <mergeCell ref="TQ13:TS13"/>
    <mergeCell ref="B15:I15"/>
    <mergeCell ref="H17:I17"/>
    <mergeCell ref="B35:I35"/>
    <mergeCell ref="B17:B18"/>
    <mergeCell ref="F17:F18"/>
    <mergeCell ref="G17:G18"/>
    <mergeCell ref="C16:C18"/>
    <mergeCell ref="D16:D18"/>
    <mergeCell ref="E16:E18"/>
    <mergeCell ref="E3:I3"/>
    <mergeCell ref="E4:I4"/>
    <mergeCell ref="E5:I5"/>
    <mergeCell ref="B6:I6"/>
    <mergeCell ref="C11:C13"/>
    <mergeCell ref="D11:D13"/>
    <mergeCell ref="E11:E13"/>
    <mergeCell ref="B12:B13"/>
    <mergeCell ref="F12:F13"/>
    <mergeCell ref="G12:G13"/>
    <mergeCell ref="H12:I12"/>
    <mergeCell ref="H9:I10"/>
  </mergeCells>
  <dataValidations disablePrompts="1" count="2">
    <dataValidation type="list" allowBlank="1" showInputMessage="1" showErrorMessage="1" sqref="G11 G16 G43 G36 G56 G65 G72 G79 G87">
      <formula1>" UN,M,M3,M2,MCJ,TXKM,T,M3XKM"</formula1>
    </dataValidation>
    <dataValidation type="list" allowBlank="1" showInputMessage="1" showErrorMessage="1" sqref="C14 C39:C42 C19:C35 C46:C55 C59:C64 C68:C71 C75:C78 C82:C85 C90">
      <formula1>"SINAPI,AGESUL,SBC,COTAÇÃO"</formula1>
    </dataValidation>
  </dataValidations>
  <printOptions horizontalCentered="1"/>
  <pageMargins left="0.25" right="0.25" top="0.75" bottom="0.75" header="0.3" footer="0.3"/>
  <pageSetup paperSize="9" scale="62" fitToHeight="0" orientation="portrait" horizontalDpi="4294967292" verticalDpi="300" r:id="rId1"/>
  <headerFooter>
    <oddFooter>Página &amp;P de &amp;N</oddFooter>
  </headerFooter>
  <rowBreaks count="1" manualBreakCount="1">
    <brk id="71" min="1" max="8" man="1"/>
  </rowBreaks>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79998168889431442"/>
    <pageSetUpPr fitToPage="1"/>
  </sheetPr>
  <dimension ref="A1:H27"/>
  <sheetViews>
    <sheetView workbookViewId="0">
      <selection activeCell="F33" sqref="F33"/>
    </sheetView>
  </sheetViews>
  <sheetFormatPr defaultColWidth="8.85546875" defaultRowHeight="12.75" x14ac:dyDescent="0.2"/>
  <cols>
    <col min="1" max="1" width="21.28515625" style="110" customWidth="1"/>
    <col min="2" max="2" width="21.85546875" style="110" customWidth="1"/>
    <col min="3" max="3" width="18.28515625" style="110" customWidth="1"/>
    <col min="4" max="4" width="23.5703125" style="110" customWidth="1"/>
    <col min="5" max="5" width="16.140625" style="110" customWidth="1"/>
    <col min="6" max="6" width="9.5703125" style="110" customWidth="1"/>
    <col min="7" max="16384" width="8.85546875" style="110"/>
  </cols>
  <sheetData>
    <row r="1" spans="1:8" ht="13.15" customHeight="1" x14ac:dyDescent="0.2">
      <c r="A1" s="51"/>
      <c r="B1" s="728" t="str">
        <f>ORÇAMENTO_DES!D2</f>
        <v>GOVERNO DO ESTADO DE MATO GROSSO DO SUL</v>
      </c>
      <c r="C1" s="729"/>
      <c r="D1" s="729"/>
      <c r="E1" s="729"/>
      <c r="F1" s="730"/>
    </row>
    <row r="2" spans="1:8" ht="13.9" customHeight="1" x14ac:dyDescent="0.2">
      <c r="A2" s="52"/>
      <c r="B2" s="708" t="str">
        <f>ORÇAMENTO_DES!D3</f>
        <v>PREFEITURA MUNICIPAL DE PORTO MURTINHO</v>
      </c>
      <c r="C2" s="709"/>
      <c r="D2" s="709"/>
      <c r="E2" s="709"/>
      <c r="F2" s="731"/>
    </row>
    <row r="3" spans="1:8" ht="13.15" customHeight="1" x14ac:dyDescent="0.2">
      <c r="A3" s="52"/>
      <c r="B3" s="732" t="str">
        <f>ORÇAMENTO_DES!D4</f>
        <v>SECRETARIA DE OBRAS</v>
      </c>
      <c r="C3" s="733"/>
      <c r="D3" s="733"/>
      <c r="E3" s="733"/>
      <c r="F3" s="734"/>
    </row>
    <row r="4" spans="1:8" ht="15.75" x14ac:dyDescent="0.2">
      <c r="A4" s="735" t="s">
        <v>431</v>
      </c>
      <c r="B4" s="735"/>
      <c r="C4" s="735"/>
      <c r="D4" s="735"/>
      <c r="E4" s="735"/>
      <c r="F4" s="735"/>
    </row>
    <row r="5" spans="1:8" ht="12.6" customHeight="1" x14ac:dyDescent="0.2">
      <c r="A5" s="216" t="str">
        <f>[1]CRONOGRAMA!A5</f>
        <v>OBJETO:</v>
      </c>
      <c r="B5" s="736" t="str">
        <f>ORÇAMENTO_DES!C6</f>
        <v>REFORMA ESF LUIZ AUGUSTO MIRANDA CODORNIZ</v>
      </c>
      <c r="C5" s="737"/>
      <c r="D5" s="738"/>
      <c r="E5" s="217" t="s">
        <v>43</v>
      </c>
      <c r="F5" s="254"/>
    </row>
    <row r="6" spans="1:8" ht="12.6" customHeight="1" x14ac:dyDescent="0.2">
      <c r="A6" s="216" t="s">
        <v>2</v>
      </c>
      <c r="B6" s="739" t="str">
        <f>ORÇAMENTO_DES!C7</f>
        <v>PORTO MURTINHO - MS</v>
      </c>
      <c r="C6" s="740"/>
      <c r="D6" s="741"/>
      <c r="E6" s="749" t="str">
        <f>ORÇAMENTO_DES!J7</f>
        <v xml:space="preserve">_________________________________                                                                            
FÁBIO MARQUES RIBEIRO
CREA - 15.276 D / MS                                             </v>
      </c>
      <c r="F6" s="750"/>
    </row>
    <row r="7" spans="1:8" ht="12.6" customHeight="1" x14ac:dyDescent="0.2">
      <c r="A7" s="216" t="s">
        <v>3</v>
      </c>
      <c r="B7" s="739" t="str">
        <f>ORÇAMENTO_DES!C8</f>
        <v>AV. LARANJEIRAS, 1247, COHAB</v>
      </c>
      <c r="C7" s="740"/>
      <c r="D7" s="741"/>
      <c r="E7" s="749"/>
      <c r="F7" s="750"/>
    </row>
    <row r="8" spans="1:8" ht="18" customHeight="1" x14ac:dyDescent="0.2">
      <c r="A8" s="216" t="str">
        <f>[1]COMPOSIÇÃO!A8</f>
        <v>SIST./REF.:</v>
      </c>
      <c r="B8" s="742" t="str">
        <f>ORÇAMENTO_DES!C10</f>
        <v>AGESUL(JUNHO/2023), SINAPI (OUTUBRO/2023), SBC (DEZEMBRO/2023)</v>
      </c>
      <c r="C8" s="742"/>
      <c r="D8" s="743"/>
      <c r="E8" s="751"/>
      <c r="F8" s="752"/>
    </row>
    <row r="9" spans="1:8" ht="4.1500000000000004" customHeight="1" x14ac:dyDescent="0.2">
      <c r="A9" s="744"/>
      <c r="B9" s="745"/>
      <c r="C9" s="745"/>
      <c r="D9" s="745"/>
      <c r="E9" s="745"/>
      <c r="F9" s="53"/>
    </row>
    <row r="10" spans="1:8" ht="24" customHeight="1" x14ac:dyDescent="0.2">
      <c r="A10" s="54" t="s">
        <v>21</v>
      </c>
      <c r="B10" s="746" t="s">
        <v>280</v>
      </c>
      <c r="C10" s="747"/>
      <c r="D10" s="747"/>
      <c r="E10" s="747"/>
      <c r="F10" s="748"/>
    </row>
    <row r="11" spans="1:8" x14ac:dyDescent="0.2">
      <c r="A11" s="55"/>
      <c r="B11" s="56"/>
      <c r="C11" s="56"/>
      <c r="D11" s="56"/>
      <c r="E11" s="56"/>
      <c r="F11" s="53"/>
    </row>
    <row r="12" spans="1:8" x14ac:dyDescent="0.2">
      <c r="A12" s="57" t="s">
        <v>22</v>
      </c>
      <c r="B12" s="56"/>
      <c r="C12" s="56"/>
      <c r="D12" s="58"/>
      <c r="E12" s="58"/>
      <c r="F12" s="59"/>
    </row>
    <row r="13" spans="1:8" x14ac:dyDescent="0.2">
      <c r="A13" s="55"/>
      <c r="B13" s="56" t="s">
        <v>23</v>
      </c>
      <c r="C13" s="60">
        <v>3.65</v>
      </c>
      <c r="D13" s="61" t="s">
        <v>0</v>
      </c>
      <c r="E13" s="58"/>
      <c r="F13" s="59"/>
    </row>
    <row r="14" spans="1:8" x14ac:dyDescent="0.2">
      <c r="A14" s="55"/>
      <c r="B14" s="56" t="s">
        <v>24</v>
      </c>
      <c r="C14" s="62">
        <v>5</v>
      </c>
      <c r="D14" s="61" t="s">
        <v>0</v>
      </c>
      <c r="E14" s="58"/>
      <c r="F14" s="59"/>
      <c r="H14" s="110">
        <v>3</v>
      </c>
    </row>
    <row r="15" spans="1:8" x14ac:dyDescent="0.2">
      <c r="A15" s="55"/>
      <c r="B15" s="56" t="s">
        <v>25</v>
      </c>
      <c r="C15" s="255">
        <v>100</v>
      </c>
      <c r="D15" s="61" t="s">
        <v>0</v>
      </c>
      <c r="E15" s="58"/>
      <c r="F15" s="59"/>
    </row>
    <row r="16" spans="1:8" x14ac:dyDescent="0.2">
      <c r="A16" s="55"/>
      <c r="B16" s="56" t="s">
        <v>29</v>
      </c>
      <c r="C16" s="255">
        <v>4.5</v>
      </c>
      <c r="D16" s="61" t="s">
        <v>0</v>
      </c>
      <c r="E16" s="58"/>
      <c r="F16" s="59"/>
    </row>
    <row r="17" spans="1:6" x14ac:dyDescent="0.2">
      <c r="A17" s="55"/>
      <c r="B17" s="63" t="s">
        <v>26</v>
      </c>
      <c r="C17" s="64">
        <f>C13+(C14*C15/100)+C16</f>
        <v>13.15</v>
      </c>
      <c r="D17" s="65" t="s">
        <v>0</v>
      </c>
      <c r="E17" s="69"/>
      <c r="F17" s="59"/>
    </row>
    <row r="18" spans="1:6" x14ac:dyDescent="0.2">
      <c r="A18" s="55"/>
      <c r="B18" s="56"/>
      <c r="C18" s="56"/>
      <c r="D18" s="69"/>
      <c r="E18" s="726" t="s">
        <v>27</v>
      </c>
      <c r="F18" s="59"/>
    </row>
    <row r="19" spans="1:6" x14ac:dyDescent="0.2">
      <c r="A19" s="55"/>
      <c r="B19" s="66" t="s">
        <v>281</v>
      </c>
      <c r="C19" s="66" t="s">
        <v>282</v>
      </c>
      <c r="D19" s="69" t="s">
        <v>283</v>
      </c>
      <c r="E19" s="727"/>
      <c r="F19" s="59"/>
    </row>
    <row r="20" spans="1:6" x14ac:dyDescent="0.2">
      <c r="A20" s="55" t="s">
        <v>284</v>
      </c>
      <c r="B20" s="256">
        <v>0.03</v>
      </c>
      <c r="C20" s="256">
        <v>0.04</v>
      </c>
      <c r="D20" s="256">
        <v>5.5E-2</v>
      </c>
      <c r="E20" s="257">
        <v>3</v>
      </c>
      <c r="F20" s="59"/>
    </row>
    <row r="21" spans="1:6" x14ac:dyDescent="0.2">
      <c r="A21" s="55" t="s">
        <v>285</v>
      </c>
      <c r="B21" s="256">
        <v>8.0000000000000002E-3</v>
      </c>
      <c r="C21" s="256">
        <v>8.0000000000000002E-3</v>
      </c>
      <c r="D21" s="256">
        <v>0.01</v>
      </c>
      <c r="E21" s="257">
        <f>C21*100</f>
        <v>0.8</v>
      </c>
      <c r="F21" s="59"/>
    </row>
    <row r="22" spans="1:6" x14ac:dyDescent="0.2">
      <c r="A22" s="55" t="s">
        <v>286</v>
      </c>
      <c r="B22" s="256">
        <v>9.7000000000000003E-3</v>
      </c>
      <c r="C22" s="256">
        <v>1.2699999999999999E-2</v>
      </c>
      <c r="D22" s="256">
        <v>1.2699999999999999E-2</v>
      </c>
      <c r="E22" s="257">
        <v>0.97</v>
      </c>
      <c r="F22" s="59"/>
    </row>
    <row r="23" spans="1:6" x14ac:dyDescent="0.2">
      <c r="A23" s="55" t="s">
        <v>287</v>
      </c>
      <c r="B23" s="256">
        <v>5.8999999999999999E-3</v>
      </c>
      <c r="C23" s="256">
        <v>1.23E-2</v>
      </c>
      <c r="D23" s="256">
        <v>1.3899999999999999E-2</v>
      </c>
      <c r="E23" s="257">
        <v>0.59</v>
      </c>
      <c r="F23" s="59"/>
    </row>
    <row r="24" spans="1:6" x14ac:dyDescent="0.2">
      <c r="A24" s="55" t="s">
        <v>288</v>
      </c>
      <c r="B24" s="256">
        <v>6.1600000000000002E-2</v>
      </c>
      <c r="C24" s="256">
        <v>7.3999999999999996E-2</v>
      </c>
      <c r="D24" s="256">
        <v>8.9599999999999999E-2</v>
      </c>
      <c r="E24" s="257">
        <v>6.16</v>
      </c>
      <c r="F24" s="59"/>
    </row>
    <row r="25" spans="1:6" x14ac:dyDescent="0.2">
      <c r="A25" s="55"/>
      <c r="B25" s="56"/>
      <c r="C25" s="56"/>
      <c r="D25" s="69"/>
      <c r="E25" s="69"/>
      <c r="F25" s="59"/>
    </row>
    <row r="26" spans="1:6" x14ac:dyDescent="0.2">
      <c r="A26" s="55"/>
      <c r="B26" s="56"/>
      <c r="C26" s="56"/>
      <c r="D26" s="69"/>
      <c r="E26" s="69"/>
      <c r="F26" s="59"/>
    </row>
    <row r="27" spans="1:6" x14ac:dyDescent="0.2">
      <c r="A27" s="723" t="s">
        <v>28</v>
      </c>
      <c r="B27" s="724"/>
      <c r="C27" s="724"/>
      <c r="D27" s="725"/>
      <c r="E27" s="258">
        <f>TRUNC(((((1+(E20+E21+E22)/100))*(1+E23/100)*(1+E24/100))/(1-C17/100))-1,5)</f>
        <v>0.28819</v>
      </c>
      <c r="F27" s="67"/>
    </row>
  </sheetData>
  <mergeCells count="13">
    <mergeCell ref="A27:D27"/>
    <mergeCell ref="E18:E19"/>
    <mergeCell ref="B1:F1"/>
    <mergeCell ref="B2:F2"/>
    <mergeCell ref="B3:F3"/>
    <mergeCell ref="A4:F4"/>
    <mergeCell ref="B5:D5"/>
    <mergeCell ref="B6:D6"/>
    <mergeCell ref="B7:D7"/>
    <mergeCell ref="B8:D8"/>
    <mergeCell ref="A9:E9"/>
    <mergeCell ref="B10:F10"/>
    <mergeCell ref="E6:F8"/>
  </mergeCells>
  <pageMargins left="0.25" right="0.25" top="0.75" bottom="0.75" header="0.3" footer="0.3"/>
  <pageSetup paperSize="9" scale="89" fitToHeight="0" orientation="portrait" r:id="rId1"/>
  <headerFooter differentFirst="1" scaleWithDoc="0"/>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79998168889431442"/>
    <pageSetUpPr fitToPage="1"/>
  </sheetPr>
  <dimension ref="A1:F27"/>
  <sheetViews>
    <sheetView workbookViewId="0"/>
  </sheetViews>
  <sheetFormatPr defaultColWidth="8.85546875" defaultRowHeight="12.75" x14ac:dyDescent="0.2"/>
  <cols>
    <col min="1" max="1" width="21.28515625" style="110" customWidth="1"/>
    <col min="2" max="2" width="21.85546875" style="110" customWidth="1"/>
    <col min="3" max="3" width="18.28515625" style="110" customWidth="1"/>
    <col min="4" max="4" width="23.5703125" style="110" customWidth="1"/>
    <col min="5" max="5" width="16.140625" style="110" customWidth="1"/>
    <col min="6" max="6" width="9.5703125" style="110" customWidth="1"/>
    <col min="7" max="16384" width="8.85546875" style="110"/>
  </cols>
  <sheetData>
    <row r="1" spans="1:6" ht="13.15" customHeight="1" x14ac:dyDescent="0.2">
      <c r="A1" s="51"/>
      <c r="B1" s="758" t="str">
        <f>'BDI '!$B$1:$F$1</f>
        <v>GOVERNO DO ESTADO DE MATO GROSSO DO SUL</v>
      </c>
      <c r="C1" s="759"/>
      <c r="D1" s="759"/>
      <c r="E1" s="759"/>
      <c r="F1" s="760"/>
    </row>
    <row r="2" spans="1:6" ht="13.9" customHeight="1" x14ac:dyDescent="0.2">
      <c r="A2" s="52"/>
      <c r="B2" s="761" t="str">
        <f>'BDI '!$B$2:$F$2</f>
        <v>PREFEITURA MUNICIPAL DE PORTO MURTINHO</v>
      </c>
      <c r="C2" s="762"/>
      <c r="D2" s="762"/>
      <c r="E2" s="762"/>
      <c r="F2" s="763"/>
    </row>
    <row r="3" spans="1:6" ht="13.15" customHeight="1" x14ac:dyDescent="0.2">
      <c r="A3" s="52"/>
      <c r="B3" s="764" t="str">
        <f>'BDI '!$B$3:$F$3</f>
        <v>SECRETARIA DE OBRAS</v>
      </c>
      <c r="C3" s="765"/>
      <c r="D3" s="765"/>
      <c r="E3" s="765"/>
      <c r="F3" s="766"/>
    </row>
    <row r="4" spans="1:6" ht="20.25" x14ac:dyDescent="0.2">
      <c r="A4" s="767" t="s">
        <v>442</v>
      </c>
      <c r="B4" s="767"/>
      <c r="C4" s="767"/>
      <c r="D4" s="767"/>
      <c r="E4" s="767"/>
      <c r="F4" s="767"/>
    </row>
    <row r="5" spans="1:6" ht="12.6" customHeight="1" x14ac:dyDescent="0.2">
      <c r="A5" s="111" t="s">
        <v>64</v>
      </c>
      <c r="B5" s="768" t="str">
        <f>'BDI '!$B$5:$D$5</f>
        <v>REFORMA ESF LUIZ AUGUSTO MIRANDA CODORNIZ</v>
      </c>
      <c r="C5" s="769"/>
      <c r="D5" s="770"/>
      <c r="E5" s="112" t="s">
        <v>43</v>
      </c>
      <c r="F5" s="113"/>
    </row>
    <row r="6" spans="1:6" ht="12.6" customHeight="1" x14ac:dyDescent="0.2">
      <c r="A6" s="111" t="s">
        <v>2</v>
      </c>
      <c r="B6" s="753" t="str">
        <f>'BDI '!$B$6:$D$6</f>
        <v>PORTO MURTINHO - MS</v>
      </c>
      <c r="C6" s="754"/>
      <c r="D6" s="755"/>
      <c r="E6" s="756"/>
      <c r="F6" s="757"/>
    </row>
    <row r="7" spans="1:6" ht="12.6" customHeight="1" x14ac:dyDescent="0.2">
      <c r="A7" s="111" t="s">
        <v>3</v>
      </c>
      <c r="B7" s="753" t="str">
        <f>'BDI '!$B$7:$D$7</f>
        <v>AV. LARANJEIRAS, 1247, COHAB</v>
      </c>
      <c r="C7" s="754"/>
      <c r="D7" s="755"/>
      <c r="E7" s="771" t="s">
        <v>443</v>
      </c>
      <c r="F7" s="772"/>
    </row>
    <row r="8" spans="1:6" ht="18" customHeight="1" x14ac:dyDescent="0.2">
      <c r="A8" s="111" t="s">
        <v>67</v>
      </c>
      <c r="B8" s="775" t="str">
        <f>'BDI '!$B$8:$D$8</f>
        <v>AGESUL(JUNHO/2023), SINAPI (OUTUBRO/2023), SBC (DEZEMBRO/2023)</v>
      </c>
      <c r="C8" s="775"/>
      <c r="D8" s="776"/>
      <c r="E8" s="773"/>
      <c r="F8" s="774"/>
    </row>
    <row r="9" spans="1:6" ht="4.1500000000000004" customHeight="1" x14ac:dyDescent="0.2">
      <c r="A9" s="744"/>
      <c r="B9" s="745"/>
      <c r="C9" s="745"/>
      <c r="D9" s="745"/>
      <c r="E9" s="745"/>
      <c r="F9" s="53"/>
    </row>
    <row r="10" spans="1:6" ht="24" customHeight="1" x14ac:dyDescent="0.2">
      <c r="A10" s="54" t="s">
        <v>21</v>
      </c>
      <c r="B10" s="746" t="s">
        <v>280</v>
      </c>
      <c r="C10" s="747"/>
      <c r="D10" s="747"/>
      <c r="E10" s="747"/>
      <c r="F10" s="748"/>
    </row>
    <row r="11" spans="1:6" x14ac:dyDescent="0.2">
      <c r="A11" s="55"/>
      <c r="B11" s="56"/>
      <c r="C11" s="56"/>
      <c r="D11" s="56"/>
      <c r="E11" s="56"/>
      <c r="F11" s="53"/>
    </row>
    <row r="12" spans="1:6" x14ac:dyDescent="0.2">
      <c r="A12" s="57" t="s">
        <v>22</v>
      </c>
      <c r="B12" s="56"/>
      <c r="C12" s="56"/>
      <c r="D12" s="58"/>
      <c r="E12" s="58"/>
      <c r="F12" s="59"/>
    </row>
    <row r="13" spans="1:6" x14ac:dyDescent="0.2">
      <c r="A13" s="55"/>
      <c r="B13" s="56" t="s">
        <v>23</v>
      </c>
      <c r="C13" s="60">
        <v>3.65</v>
      </c>
      <c r="D13" s="61" t="s">
        <v>0</v>
      </c>
      <c r="E13" s="58"/>
      <c r="F13" s="59"/>
    </row>
    <row r="14" spans="1:6" x14ac:dyDescent="0.2">
      <c r="A14" s="55"/>
      <c r="B14" s="56" t="s">
        <v>24</v>
      </c>
      <c r="C14" s="62">
        <v>3.35</v>
      </c>
      <c r="D14" s="61" t="s">
        <v>0</v>
      </c>
      <c r="E14" s="58"/>
      <c r="F14" s="59"/>
    </row>
    <row r="15" spans="1:6" x14ac:dyDescent="0.2">
      <c r="A15" s="55"/>
      <c r="B15" s="56" t="s">
        <v>25</v>
      </c>
      <c r="C15" s="114">
        <v>60</v>
      </c>
      <c r="D15" s="61" t="s">
        <v>0</v>
      </c>
      <c r="E15" s="58"/>
      <c r="F15" s="59"/>
    </row>
    <row r="16" spans="1:6" x14ac:dyDescent="0.2">
      <c r="A16" s="55"/>
      <c r="B16" s="63" t="s">
        <v>26</v>
      </c>
      <c r="C16" s="64">
        <v>5.66</v>
      </c>
      <c r="D16" s="65" t="s">
        <v>0</v>
      </c>
      <c r="E16" s="69"/>
      <c r="F16" s="59"/>
    </row>
    <row r="17" spans="1:6" x14ac:dyDescent="0.2">
      <c r="A17" s="55"/>
      <c r="B17" s="56"/>
      <c r="C17" s="56"/>
      <c r="D17" s="69"/>
      <c r="E17" s="726" t="s">
        <v>27</v>
      </c>
      <c r="F17" s="59"/>
    </row>
    <row r="18" spans="1:6" x14ac:dyDescent="0.2">
      <c r="A18" s="55"/>
      <c r="B18" s="66" t="s">
        <v>281</v>
      </c>
      <c r="C18" s="66" t="s">
        <v>282</v>
      </c>
      <c r="D18" s="69" t="s">
        <v>283</v>
      </c>
      <c r="E18" s="727"/>
      <c r="F18" s="59"/>
    </row>
    <row r="19" spans="1:6" x14ac:dyDescent="0.2">
      <c r="A19" s="55" t="s">
        <v>284</v>
      </c>
      <c r="B19" s="115">
        <v>0.03</v>
      </c>
      <c r="C19" s="115">
        <v>0.04</v>
      </c>
      <c r="D19" s="115">
        <v>5.5E-2</v>
      </c>
      <c r="E19" s="116">
        <v>4</v>
      </c>
      <c r="F19" s="59"/>
    </row>
    <row r="20" spans="1:6" x14ac:dyDescent="0.2">
      <c r="A20" s="55" t="s">
        <v>285</v>
      </c>
      <c r="B20" s="115">
        <v>8.0000000000000002E-3</v>
      </c>
      <c r="C20" s="115">
        <v>8.0000000000000002E-3</v>
      </c>
      <c r="D20" s="115">
        <v>0.01</v>
      </c>
      <c r="E20" s="116">
        <v>0.8</v>
      </c>
      <c r="F20" s="59"/>
    </row>
    <row r="21" spans="1:6" x14ac:dyDescent="0.2">
      <c r="A21" s="55" t="s">
        <v>286</v>
      </c>
      <c r="B21" s="115">
        <v>9.7000000000000003E-3</v>
      </c>
      <c r="C21" s="115">
        <v>1.2699999999999999E-2</v>
      </c>
      <c r="D21" s="115">
        <v>1.2699999999999999E-2</v>
      </c>
      <c r="E21" s="116">
        <v>1.26</v>
      </c>
      <c r="F21" s="59"/>
    </row>
    <row r="22" spans="1:6" x14ac:dyDescent="0.2">
      <c r="A22" s="55" t="s">
        <v>287</v>
      </c>
      <c r="B22" s="115">
        <v>5.8999999999999999E-3</v>
      </c>
      <c r="C22" s="115">
        <v>1.23E-2</v>
      </c>
      <c r="D22" s="115">
        <v>1.3899999999999999E-2</v>
      </c>
      <c r="E22" s="116">
        <v>1.22</v>
      </c>
      <c r="F22" s="59"/>
    </row>
    <row r="23" spans="1:6" x14ac:dyDescent="0.2">
      <c r="A23" s="55" t="s">
        <v>288</v>
      </c>
      <c r="B23" s="115">
        <v>6.1600000000000002E-2</v>
      </c>
      <c r="C23" s="115">
        <v>7.3999999999999996E-2</v>
      </c>
      <c r="D23" s="115">
        <v>8.9599999999999999E-2</v>
      </c>
      <c r="E23" s="116">
        <v>7.4</v>
      </c>
      <c r="F23" s="59"/>
    </row>
    <row r="24" spans="1:6" x14ac:dyDescent="0.2">
      <c r="A24" s="55"/>
      <c r="B24" s="56"/>
      <c r="C24" s="56"/>
      <c r="D24" s="69"/>
      <c r="E24" s="69"/>
      <c r="F24" s="59"/>
    </row>
    <row r="25" spans="1:6" ht="13.5" customHeight="1" x14ac:dyDescent="0.2">
      <c r="A25" s="55"/>
      <c r="B25" s="56"/>
      <c r="C25" s="56"/>
      <c r="D25" s="69"/>
      <c r="E25" s="69"/>
      <c r="F25" s="59"/>
    </row>
    <row r="26" spans="1:6" ht="20.25" customHeight="1" x14ac:dyDescent="0.2">
      <c r="A26" s="723" t="s">
        <v>28</v>
      </c>
      <c r="B26" s="724"/>
      <c r="C26" s="724"/>
      <c r="D26" s="725"/>
      <c r="E26" s="117">
        <f>((((1+(E19+E20+E21)/100))*(1+E22/100)*(1+E23/100))/(1-C16/100))-1</f>
        <v>0.22215521483994083</v>
      </c>
      <c r="F26" s="67"/>
    </row>
    <row r="27" spans="1:6" ht="12" customHeight="1" x14ac:dyDescent="0.2"/>
  </sheetData>
  <mergeCells count="14">
    <mergeCell ref="A26:D26"/>
    <mergeCell ref="B7:D7"/>
    <mergeCell ref="E7:F8"/>
    <mergeCell ref="B8:D8"/>
    <mergeCell ref="A9:E9"/>
    <mergeCell ref="B10:F10"/>
    <mergeCell ref="E17:E18"/>
    <mergeCell ref="B6:D6"/>
    <mergeCell ref="E6:F6"/>
    <mergeCell ref="B1:F1"/>
    <mergeCell ref="B2:F2"/>
    <mergeCell ref="B3:F3"/>
    <mergeCell ref="A4:F4"/>
    <mergeCell ref="B5:D5"/>
  </mergeCells>
  <pageMargins left="0.39370078740157483" right="0.39370078740157483" top="0.39370078740157483" bottom="0.39370078740157483" header="0.31496062992125984" footer="0.31496062992125984"/>
  <pageSetup paperSize="9" scale="86" fitToHeight="0" orientation="portrait" r:id="rId1"/>
  <headerFooter differentFirst="1" scaleWithDoc="0"/>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9">
    <tabColor theme="4" tint="0.79998168889431442"/>
    <pageSetUpPr fitToPage="1"/>
  </sheetPr>
  <dimension ref="A1:T34"/>
  <sheetViews>
    <sheetView tabSelected="1" topLeftCell="A4" workbookViewId="0">
      <selection activeCell="G16" sqref="G16"/>
    </sheetView>
  </sheetViews>
  <sheetFormatPr defaultColWidth="9.140625" defaultRowHeight="12.75" x14ac:dyDescent="0.2"/>
  <cols>
    <col min="1" max="1" width="11.7109375" style="211" customWidth="1"/>
    <col min="2" max="2" width="18.7109375" style="211" customWidth="1"/>
    <col min="3" max="3" width="21" style="211" customWidth="1"/>
    <col min="4" max="4" width="9.5703125" style="211" bestFit="1" customWidth="1"/>
    <col min="5" max="5" width="16.140625" style="211" bestFit="1" customWidth="1"/>
    <col min="6" max="6" width="16.5703125" style="211" customWidth="1"/>
    <col min="7" max="7" width="11.7109375" style="211" customWidth="1"/>
    <col min="8" max="8" width="15.42578125" style="211" bestFit="1" customWidth="1"/>
    <col min="9" max="9" width="11.7109375" style="211" customWidth="1"/>
    <col min="10" max="10" width="17" style="211" customWidth="1"/>
    <col min="11" max="11" width="11.7109375" style="211" customWidth="1"/>
    <col min="12" max="12" width="15.7109375" style="211" customWidth="1"/>
    <col min="13" max="13" width="11.7109375" style="211" customWidth="1"/>
    <col min="14" max="14" width="16.85546875" style="211" customWidth="1"/>
    <col min="15" max="15" width="16.7109375" style="211" customWidth="1"/>
    <col min="16" max="16" width="11" style="203" customWidth="1"/>
    <col min="17" max="17" width="13.85546875" style="211" customWidth="1"/>
    <col min="18" max="18" width="14.42578125" style="211" bestFit="1" customWidth="1"/>
    <col min="19" max="19" width="13.85546875" style="211" customWidth="1"/>
    <col min="20" max="20" width="6" style="211" bestFit="1" customWidth="1"/>
    <col min="21" max="16384" width="9.140625" style="211"/>
  </cols>
  <sheetData>
    <row r="1" spans="1:20" x14ac:dyDescent="0.2">
      <c r="A1" s="209"/>
      <c r="B1" s="210"/>
      <c r="C1" s="781" t="str">
        <f>ORÇAMENTO_DES!D2</f>
        <v>GOVERNO DO ESTADO DE MATO GROSSO DO SUL</v>
      </c>
      <c r="D1" s="781"/>
      <c r="E1" s="781"/>
      <c r="F1" s="781"/>
      <c r="G1" s="781"/>
      <c r="H1" s="781"/>
      <c r="I1" s="781"/>
      <c r="J1" s="781"/>
      <c r="K1" s="781"/>
      <c r="L1" s="781"/>
      <c r="M1" s="781"/>
      <c r="N1" s="781"/>
      <c r="O1" s="781"/>
      <c r="P1" s="781"/>
    </row>
    <row r="2" spans="1:20" x14ac:dyDescent="0.2">
      <c r="A2" s="212"/>
      <c r="B2" s="213"/>
      <c r="C2" s="782" t="str">
        <f>ORÇAMENTO_DES!D3</f>
        <v>PREFEITURA MUNICIPAL DE PORTO MURTINHO</v>
      </c>
      <c r="D2" s="782"/>
      <c r="E2" s="782"/>
      <c r="F2" s="782"/>
      <c r="G2" s="782"/>
      <c r="H2" s="782"/>
      <c r="I2" s="782"/>
      <c r="J2" s="782"/>
      <c r="K2" s="782"/>
      <c r="L2" s="782"/>
      <c r="M2" s="782"/>
      <c r="N2" s="782"/>
      <c r="O2" s="782"/>
      <c r="P2" s="782"/>
    </row>
    <row r="3" spans="1:20" x14ac:dyDescent="0.2">
      <c r="A3" s="214"/>
      <c r="B3" s="215"/>
      <c r="C3" s="781" t="str">
        <f>ORÇAMENTO_DES!D4</f>
        <v>SECRETARIA DE OBRAS</v>
      </c>
      <c r="D3" s="781"/>
      <c r="E3" s="781"/>
      <c r="F3" s="781"/>
      <c r="G3" s="781"/>
      <c r="H3" s="781"/>
      <c r="I3" s="781"/>
      <c r="J3" s="781"/>
      <c r="K3" s="781"/>
      <c r="L3" s="781"/>
      <c r="M3" s="781"/>
      <c r="N3" s="781"/>
      <c r="O3" s="781"/>
      <c r="P3" s="781"/>
    </row>
    <row r="4" spans="1:20" ht="15.75" x14ac:dyDescent="0.2">
      <c r="A4" s="783" t="s">
        <v>18</v>
      </c>
      <c r="B4" s="784"/>
      <c r="C4" s="784"/>
      <c r="D4" s="784"/>
      <c r="E4" s="784"/>
      <c r="F4" s="784"/>
      <c r="G4" s="784"/>
      <c r="H4" s="784"/>
      <c r="I4" s="784"/>
      <c r="J4" s="784"/>
      <c r="K4" s="784"/>
      <c r="L4" s="784"/>
      <c r="M4" s="784"/>
      <c r="N4" s="784"/>
      <c r="O4" s="784"/>
      <c r="P4" s="785"/>
    </row>
    <row r="5" spans="1:20" x14ac:dyDescent="0.2">
      <c r="A5" s="216" t="str">
        <f>ORÇAMENTO_DES!B6</f>
        <v>OBJETO:</v>
      </c>
      <c r="B5" s="782" t="str">
        <f>ORÇAMENTO_DES!C6</f>
        <v>REFORMA ESF LUIZ AUGUSTO MIRANDA CODORNIZ</v>
      </c>
      <c r="C5" s="782"/>
      <c r="D5" s="782"/>
      <c r="E5" s="782"/>
      <c r="F5" s="782"/>
      <c r="G5" s="782"/>
      <c r="H5" s="782"/>
      <c r="I5" s="782"/>
      <c r="J5" s="782"/>
      <c r="K5" s="782"/>
      <c r="L5" s="782"/>
      <c r="M5" s="782"/>
      <c r="N5" s="217" t="s">
        <v>43</v>
      </c>
      <c r="O5" s="218"/>
      <c r="P5" s="219"/>
    </row>
    <row r="6" spans="1:20" x14ac:dyDescent="0.2">
      <c r="A6" s="216" t="str">
        <f>ORÇAMENTO_DES!B7</f>
        <v>MUNÍCIPIO:</v>
      </c>
      <c r="B6" s="782" t="str">
        <f>ORÇAMENTO_DES!C7</f>
        <v>PORTO MURTINHO - MS</v>
      </c>
      <c r="C6" s="782"/>
      <c r="D6" s="782"/>
      <c r="E6" s="782"/>
      <c r="F6" s="782"/>
      <c r="G6" s="782"/>
      <c r="H6" s="782"/>
      <c r="I6" s="782"/>
      <c r="J6" s="782"/>
      <c r="K6" s="782"/>
      <c r="L6" s="782"/>
      <c r="M6" s="782"/>
      <c r="N6" s="220"/>
      <c r="O6" s="221"/>
      <c r="P6" s="213"/>
    </row>
    <row r="7" spans="1:20" ht="15" customHeight="1" x14ac:dyDescent="0.2">
      <c r="A7" s="216" t="str">
        <f>ORÇAMENTO_DES!B8</f>
        <v>LOCAL:</v>
      </c>
      <c r="B7" s="782" t="str">
        <f>ORÇAMENTO_DES!C8</f>
        <v>AV. LARANJEIRAS, 1247, COHAB</v>
      </c>
      <c r="C7" s="782"/>
      <c r="D7" s="782"/>
      <c r="E7" s="782"/>
      <c r="F7" s="782"/>
      <c r="G7" s="782"/>
      <c r="H7" s="782"/>
      <c r="I7" s="782"/>
      <c r="J7" s="782"/>
      <c r="K7" s="782"/>
      <c r="L7" s="782"/>
      <c r="M7" s="782"/>
      <c r="N7" s="790" t="str">
        <f>ORÇAMENTO_DES!J7</f>
        <v xml:space="preserve">_________________________________                                                                            
FÁBIO MARQUES RIBEIRO
CREA - 15.276 D / MS                                             </v>
      </c>
      <c r="O7" s="791"/>
      <c r="P7" s="792"/>
    </row>
    <row r="8" spans="1:20" x14ac:dyDescent="0.2">
      <c r="A8" s="216" t="str">
        <f>ORÇAMENTO_DES!B10</f>
        <v>SIST./REF.:</v>
      </c>
      <c r="B8" s="782" t="str">
        <f>ORÇAMENTO_DES!C10</f>
        <v>AGESUL(JUNHO/2023), SINAPI (OUTUBRO/2023), SBC (DEZEMBRO/2023)</v>
      </c>
      <c r="C8" s="782"/>
      <c r="D8" s="782"/>
      <c r="E8" s="782"/>
      <c r="F8" s="782"/>
      <c r="G8" s="782"/>
      <c r="H8" s="782"/>
      <c r="I8" s="782"/>
      <c r="J8" s="782"/>
      <c r="K8" s="782"/>
      <c r="L8" s="782"/>
      <c r="M8" s="782"/>
      <c r="N8" s="793"/>
      <c r="O8" s="794"/>
      <c r="P8" s="795"/>
    </row>
    <row r="9" spans="1:20" x14ac:dyDescent="0.2">
      <c r="A9" s="798" t="s">
        <v>5</v>
      </c>
      <c r="B9" s="786" t="s">
        <v>6</v>
      </c>
      <c r="C9" s="787"/>
      <c r="D9" s="803" t="s">
        <v>0</v>
      </c>
      <c r="E9" s="805" t="s">
        <v>19</v>
      </c>
      <c r="F9" s="796" t="s">
        <v>7</v>
      </c>
      <c r="G9" s="797"/>
      <c r="H9" s="796" t="s">
        <v>44</v>
      </c>
      <c r="I9" s="797"/>
      <c r="J9" s="796" t="s">
        <v>45</v>
      </c>
      <c r="K9" s="797"/>
      <c r="L9" s="796" t="s">
        <v>63</v>
      </c>
      <c r="M9" s="797"/>
      <c r="N9" s="796" t="s">
        <v>259</v>
      </c>
      <c r="O9" s="797"/>
      <c r="P9" s="222" t="s">
        <v>184</v>
      </c>
    </row>
    <row r="10" spans="1:20" x14ac:dyDescent="0.2">
      <c r="A10" s="799" t="s">
        <v>5</v>
      </c>
      <c r="B10" s="788"/>
      <c r="C10" s="789"/>
      <c r="D10" s="804"/>
      <c r="E10" s="806"/>
      <c r="F10" s="223" t="s">
        <v>20</v>
      </c>
      <c r="G10" s="223" t="s">
        <v>0</v>
      </c>
      <c r="H10" s="223" t="s">
        <v>20</v>
      </c>
      <c r="I10" s="223" t="s">
        <v>0</v>
      </c>
      <c r="J10" s="223" t="s">
        <v>20</v>
      </c>
      <c r="K10" s="223" t="s">
        <v>0</v>
      </c>
      <c r="L10" s="223" t="s">
        <v>20</v>
      </c>
      <c r="M10" s="223" t="s">
        <v>0</v>
      </c>
      <c r="N10" s="223" t="s">
        <v>20</v>
      </c>
      <c r="O10" s="223" t="s">
        <v>0</v>
      </c>
      <c r="P10" s="224"/>
    </row>
    <row r="11" spans="1:20" x14ac:dyDescent="0.2">
      <c r="A11" s="225" t="str">
        <f>ORÇAMENTO_DES!B14</f>
        <v>1.</v>
      </c>
      <c r="B11" s="777" t="str">
        <f>VLOOKUP(A11,ORÇAMENTO_DES!B:L,6,0)</f>
        <v>SERVIÇOS PRELIMINARES</v>
      </c>
      <c r="C11" s="778"/>
      <c r="D11" s="226">
        <f t="shared" ref="D11:D30" si="0">E11/E$31</f>
        <v>2.6184337866582672E-2</v>
      </c>
      <c r="E11" s="227">
        <f>VLOOKUP(A11,ORÇAMENTO_DES!B:L,11,0)</f>
        <v>9164.380000000001</v>
      </c>
      <c r="F11" s="228">
        <f>G11*E11</f>
        <v>9164.380000000001</v>
      </c>
      <c r="G11" s="229">
        <v>1</v>
      </c>
      <c r="H11" s="228">
        <f>I11*E11</f>
        <v>0</v>
      </c>
      <c r="I11" s="229"/>
      <c r="J11" s="228">
        <f t="shared" ref="J11:J30" si="1">K11*E11</f>
        <v>0</v>
      </c>
      <c r="K11" s="229"/>
      <c r="L11" s="228">
        <f t="shared" ref="L11:L30" si="2">M11*E11</f>
        <v>0</v>
      </c>
      <c r="M11" s="229"/>
      <c r="N11" s="228">
        <f>O11*E11</f>
        <v>0</v>
      </c>
      <c r="O11" s="229"/>
      <c r="P11" s="230">
        <f>G11+I11+K11+M11+O11</f>
        <v>1</v>
      </c>
      <c r="R11" s="231"/>
      <c r="T11" s="231"/>
    </row>
    <row r="12" spans="1:20" x14ac:dyDescent="0.2">
      <c r="A12" s="225" t="s">
        <v>11</v>
      </c>
      <c r="B12" s="777" t="str">
        <f>VLOOKUP(A12,ORÇAMENTO_DES!B:L,6,0)</f>
        <v>MOVIMENTO DE TERRA</v>
      </c>
      <c r="C12" s="778"/>
      <c r="D12" s="226">
        <f t="shared" si="0"/>
        <v>2.5700387708706005E-4</v>
      </c>
      <c r="E12" s="227">
        <f>VLOOKUP(A12,ORÇAMENTO_DES!B:L,11,0)</f>
        <v>89.95</v>
      </c>
      <c r="F12" s="228">
        <f t="shared" ref="F12:F30" si="3">G12*E12</f>
        <v>89.95</v>
      </c>
      <c r="G12" s="229">
        <v>1</v>
      </c>
      <c r="H12" s="228">
        <f t="shared" ref="H12:H30" si="4">I12*E12</f>
        <v>0</v>
      </c>
      <c r="I12" s="229"/>
      <c r="J12" s="228">
        <f t="shared" si="1"/>
        <v>0</v>
      </c>
      <c r="K12" s="229"/>
      <c r="L12" s="228">
        <f t="shared" si="2"/>
        <v>0</v>
      </c>
      <c r="M12" s="229"/>
      <c r="N12" s="228">
        <f t="shared" ref="N12:N30" si="5">O12*E12</f>
        <v>0</v>
      </c>
      <c r="O12" s="229"/>
      <c r="P12" s="230">
        <f t="shared" ref="P12:P30" si="6">G12+I12+K12+M12+O12</f>
        <v>1</v>
      </c>
      <c r="R12" s="231"/>
      <c r="T12" s="231"/>
    </row>
    <row r="13" spans="1:20" x14ac:dyDescent="0.2">
      <c r="A13" s="225" t="s">
        <v>15</v>
      </c>
      <c r="B13" s="777" t="str">
        <f>VLOOKUP(A13,ORÇAMENTO_DES!B:L,6,0)</f>
        <v>DEMOLIÇÕES E RETIRADAS</v>
      </c>
      <c r="C13" s="778"/>
      <c r="D13" s="226">
        <f t="shared" si="0"/>
        <v>2.6360654812164021E-2</v>
      </c>
      <c r="E13" s="227">
        <f>VLOOKUP(A13,ORÇAMENTO_DES!B:L,11,0)</f>
        <v>9226.09</v>
      </c>
      <c r="F13" s="228">
        <f t="shared" si="3"/>
        <v>9226.09</v>
      </c>
      <c r="G13" s="229">
        <v>1</v>
      </c>
      <c r="H13" s="228">
        <f t="shared" si="4"/>
        <v>0</v>
      </c>
      <c r="I13" s="229"/>
      <c r="J13" s="228">
        <f t="shared" si="1"/>
        <v>0</v>
      </c>
      <c r="K13" s="229"/>
      <c r="L13" s="228">
        <f t="shared" si="2"/>
        <v>0</v>
      </c>
      <c r="M13" s="229"/>
      <c r="N13" s="228">
        <f t="shared" si="5"/>
        <v>0</v>
      </c>
      <c r="O13" s="229"/>
      <c r="P13" s="230">
        <f t="shared" si="6"/>
        <v>1</v>
      </c>
      <c r="R13" s="231"/>
      <c r="T13" s="231"/>
    </row>
    <row r="14" spans="1:20" x14ac:dyDescent="0.2">
      <c r="A14" s="225" t="s">
        <v>31</v>
      </c>
      <c r="B14" s="777" t="str">
        <f>VLOOKUP(A14,ORÇAMENTO_DES!B:L,6,0)</f>
        <v>REPARO</v>
      </c>
      <c r="C14" s="778"/>
      <c r="D14" s="226">
        <f t="shared" si="0"/>
        <v>7.6026804061501252E-2</v>
      </c>
      <c r="E14" s="227">
        <f>VLOOKUP(A14,ORÇAMENTO_DES!B:L,11,0)</f>
        <v>26608.979999999996</v>
      </c>
      <c r="F14" s="228">
        <f t="shared" si="3"/>
        <v>26608.979999999996</v>
      </c>
      <c r="G14" s="229">
        <v>1</v>
      </c>
      <c r="H14" s="228">
        <f t="shared" si="4"/>
        <v>0</v>
      </c>
      <c r="I14" s="229"/>
      <c r="J14" s="228">
        <f t="shared" si="1"/>
        <v>0</v>
      </c>
      <c r="K14" s="229"/>
      <c r="L14" s="228">
        <f t="shared" si="2"/>
        <v>0</v>
      </c>
      <c r="M14" s="229"/>
      <c r="N14" s="228">
        <f t="shared" si="5"/>
        <v>0</v>
      </c>
      <c r="O14" s="229"/>
      <c r="P14" s="230">
        <f t="shared" si="6"/>
        <v>1</v>
      </c>
      <c r="R14" s="231"/>
      <c r="T14" s="231"/>
    </row>
    <row r="15" spans="1:20" x14ac:dyDescent="0.2">
      <c r="A15" s="225" t="s">
        <v>55</v>
      </c>
      <c r="B15" s="777" t="str">
        <f>VLOOKUP(A15,ORÇAMENTO_DES!B:L,6,0)</f>
        <v>VEDAÇÃO</v>
      </c>
      <c r="C15" s="778"/>
      <c r="D15" s="226">
        <f t="shared" si="0"/>
        <v>7.3395678654809407E-2</v>
      </c>
      <c r="E15" s="227">
        <f>VLOOKUP(A15,ORÇAMENTO_DES!B:L,11,0)</f>
        <v>25688.1</v>
      </c>
      <c r="F15" s="228">
        <f t="shared" si="3"/>
        <v>0</v>
      </c>
      <c r="G15" s="229"/>
      <c r="H15" s="228">
        <f t="shared" si="4"/>
        <v>25688.1</v>
      </c>
      <c r="I15" s="229">
        <v>1</v>
      </c>
      <c r="J15" s="228">
        <f t="shared" si="1"/>
        <v>0</v>
      </c>
      <c r="K15" s="229"/>
      <c r="L15" s="228">
        <f t="shared" si="2"/>
        <v>0</v>
      </c>
      <c r="M15" s="229"/>
      <c r="N15" s="228">
        <f t="shared" si="5"/>
        <v>0</v>
      </c>
      <c r="O15" s="229"/>
      <c r="P15" s="230">
        <f t="shared" si="6"/>
        <v>1</v>
      </c>
      <c r="R15" s="231"/>
      <c r="T15" s="231"/>
    </row>
    <row r="16" spans="1:20" x14ac:dyDescent="0.2">
      <c r="A16" s="225" t="s">
        <v>121</v>
      </c>
      <c r="B16" s="777" t="str">
        <f>VLOOKUP(A16,ORÇAMENTO_DES!B:L,6,0)</f>
        <v>PLANTEIRAS</v>
      </c>
      <c r="C16" s="778"/>
      <c r="D16" s="226">
        <f t="shared" si="0"/>
        <v>1.1252112603298699E-2</v>
      </c>
      <c r="E16" s="227">
        <f>VLOOKUP(A16,ORÇAMENTO_DES!B:L,11,0)</f>
        <v>3938.18</v>
      </c>
      <c r="F16" s="228">
        <f t="shared" si="3"/>
        <v>0</v>
      </c>
      <c r="G16" s="229"/>
      <c r="H16" s="228">
        <f t="shared" si="4"/>
        <v>3938.18</v>
      </c>
      <c r="I16" s="229">
        <v>1</v>
      </c>
      <c r="J16" s="228">
        <f t="shared" si="1"/>
        <v>0</v>
      </c>
      <c r="K16" s="229"/>
      <c r="L16" s="228">
        <f t="shared" si="2"/>
        <v>0</v>
      </c>
      <c r="M16" s="229"/>
      <c r="N16" s="228">
        <f t="shared" si="5"/>
        <v>0</v>
      </c>
      <c r="O16" s="229"/>
      <c r="P16" s="230">
        <f t="shared" si="6"/>
        <v>1</v>
      </c>
      <c r="R16" s="231"/>
      <c r="T16" s="231"/>
    </row>
    <row r="17" spans="1:20" x14ac:dyDescent="0.2">
      <c r="A17" s="225" t="s">
        <v>58</v>
      </c>
      <c r="B17" s="777" t="str">
        <f>VLOOKUP(A17,ORÇAMENTO_DES!B:L,6,0)</f>
        <v>REVESTIMENTO DE PAREDES E TETO</v>
      </c>
      <c r="C17" s="778"/>
      <c r="D17" s="226">
        <f t="shared" si="0"/>
        <v>6.1093893073586945E-2</v>
      </c>
      <c r="E17" s="227">
        <f>VLOOKUP(A17,ORÇAMENTO_DES!B:L,11,0)</f>
        <v>21382.540000000005</v>
      </c>
      <c r="F17" s="228">
        <f t="shared" si="3"/>
        <v>0</v>
      </c>
      <c r="G17" s="229"/>
      <c r="H17" s="228">
        <f t="shared" si="4"/>
        <v>21382.540000000005</v>
      </c>
      <c r="I17" s="229">
        <v>1</v>
      </c>
      <c r="J17" s="228">
        <f t="shared" si="1"/>
        <v>0</v>
      </c>
      <c r="K17" s="229"/>
      <c r="L17" s="228">
        <f t="shared" si="2"/>
        <v>0</v>
      </c>
      <c r="M17" s="229"/>
      <c r="N17" s="228">
        <f t="shared" si="5"/>
        <v>0</v>
      </c>
      <c r="O17" s="229"/>
      <c r="P17" s="230">
        <f t="shared" si="6"/>
        <v>1</v>
      </c>
      <c r="R17" s="231"/>
      <c r="T17" s="231"/>
    </row>
    <row r="18" spans="1:20" x14ac:dyDescent="0.2">
      <c r="A18" s="225" t="s">
        <v>60</v>
      </c>
      <c r="B18" s="777" t="str">
        <f>VLOOKUP(A18,ORÇAMENTO_DES!B:L,6,0)</f>
        <v>ESQUADRIAS</v>
      </c>
      <c r="C18" s="778"/>
      <c r="D18" s="226">
        <f t="shared" si="0"/>
        <v>4.9193542119721115E-2</v>
      </c>
      <c r="E18" s="227">
        <f>VLOOKUP(A18,ORÇAMENTO_DES!B:L,11,0)</f>
        <v>17217.48</v>
      </c>
      <c r="F18" s="228">
        <f t="shared" si="3"/>
        <v>0</v>
      </c>
      <c r="G18" s="229"/>
      <c r="H18" s="228">
        <f t="shared" si="4"/>
        <v>17217.48</v>
      </c>
      <c r="I18" s="229">
        <v>1</v>
      </c>
      <c r="J18" s="228">
        <f t="shared" si="1"/>
        <v>0</v>
      </c>
      <c r="K18" s="229"/>
      <c r="L18" s="228">
        <f t="shared" si="2"/>
        <v>0</v>
      </c>
      <c r="M18" s="229"/>
      <c r="N18" s="228">
        <f t="shared" si="5"/>
        <v>0</v>
      </c>
      <c r="O18" s="229"/>
      <c r="P18" s="230">
        <f t="shared" si="6"/>
        <v>1</v>
      </c>
      <c r="R18" s="231"/>
      <c r="T18" s="231"/>
    </row>
    <row r="19" spans="1:20" x14ac:dyDescent="0.2">
      <c r="A19" s="225" t="s">
        <v>129</v>
      </c>
      <c r="B19" s="779" t="str">
        <f>VLOOKUP(A19,ORÇAMENTO_DES!B:L,6,0)</f>
        <v>PISO</v>
      </c>
      <c r="C19" s="780"/>
      <c r="D19" s="226">
        <f t="shared" si="0"/>
        <v>5.1184886446286965E-2</v>
      </c>
      <c r="E19" s="227">
        <f>VLOOKUP(A19,ORÇAMENTO_DES!B:L,11,0)</f>
        <v>17914.440000000002</v>
      </c>
      <c r="F19" s="228">
        <f t="shared" si="3"/>
        <v>0</v>
      </c>
      <c r="G19" s="229"/>
      <c r="H19" s="228">
        <f t="shared" si="4"/>
        <v>17914.440000000002</v>
      </c>
      <c r="I19" s="229">
        <v>1</v>
      </c>
      <c r="J19" s="228">
        <f t="shared" si="1"/>
        <v>0</v>
      </c>
      <c r="K19" s="229"/>
      <c r="L19" s="228">
        <f t="shared" si="2"/>
        <v>0</v>
      </c>
      <c r="M19" s="229"/>
      <c r="N19" s="228">
        <f t="shared" si="5"/>
        <v>0</v>
      </c>
      <c r="O19" s="229"/>
      <c r="P19" s="230">
        <f t="shared" si="6"/>
        <v>1</v>
      </c>
      <c r="R19" s="231"/>
      <c r="T19" s="231"/>
    </row>
    <row r="20" spans="1:20" x14ac:dyDescent="0.2">
      <c r="A20" s="225" t="s">
        <v>131</v>
      </c>
      <c r="B20" s="777" t="str">
        <f>VLOOKUP(A20,ORÇAMENTO_DES!B:L,6,0)</f>
        <v>METAIS, ACESSÓRIOS E LOUÇAS</v>
      </c>
      <c r="C20" s="778"/>
      <c r="D20" s="226">
        <f t="shared" si="0"/>
        <v>2.5638329629658407E-2</v>
      </c>
      <c r="E20" s="227">
        <f>VLOOKUP(A20,ORÇAMENTO_DES!B:L,11,0)</f>
        <v>8973.2799999999988</v>
      </c>
      <c r="F20" s="228">
        <f t="shared" si="3"/>
        <v>0</v>
      </c>
      <c r="G20" s="229"/>
      <c r="H20" s="228">
        <f t="shared" si="4"/>
        <v>0</v>
      </c>
      <c r="I20" s="229"/>
      <c r="J20" s="228">
        <f t="shared" si="1"/>
        <v>8973.2799999999988</v>
      </c>
      <c r="K20" s="229">
        <v>1</v>
      </c>
      <c r="L20" s="228">
        <f t="shared" si="2"/>
        <v>0</v>
      </c>
      <c r="M20" s="229"/>
      <c r="N20" s="228">
        <f t="shared" si="5"/>
        <v>0</v>
      </c>
      <c r="O20" s="229"/>
      <c r="P20" s="230">
        <f t="shared" si="6"/>
        <v>1</v>
      </c>
      <c r="R20" s="231"/>
      <c r="T20" s="231"/>
    </row>
    <row r="21" spans="1:20" x14ac:dyDescent="0.2">
      <c r="A21" s="225" t="s">
        <v>132</v>
      </c>
      <c r="B21" s="777" t="str">
        <f>VLOOKUP(A21,ORÇAMENTO_DES!B:L,6,0)</f>
        <v>ACESSIBILIDADE</v>
      </c>
      <c r="C21" s="778"/>
      <c r="D21" s="226">
        <f t="shared" si="0"/>
        <v>2.689634860777328E-2</v>
      </c>
      <c r="E21" s="227">
        <f>VLOOKUP(A21,ORÇAMENTO_DES!B:L,11,0)</f>
        <v>9413.58</v>
      </c>
      <c r="F21" s="228">
        <f t="shared" si="3"/>
        <v>0</v>
      </c>
      <c r="G21" s="229"/>
      <c r="H21" s="228">
        <f t="shared" si="4"/>
        <v>0</v>
      </c>
      <c r="I21" s="229"/>
      <c r="J21" s="228">
        <f t="shared" si="1"/>
        <v>9413.58</v>
      </c>
      <c r="K21" s="229">
        <v>1</v>
      </c>
      <c r="L21" s="228">
        <f t="shared" si="2"/>
        <v>0</v>
      </c>
      <c r="M21" s="229"/>
      <c r="N21" s="228">
        <f t="shared" si="5"/>
        <v>0</v>
      </c>
      <c r="O21" s="229"/>
      <c r="P21" s="230">
        <f t="shared" si="6"/>
        <v>1</v>
      </c>
      <c r="R21" s="231"/>
      <c r="T21" s="231"/>
    </row>
    <row r="22" spans="1:20" x14ac:dyDescent="0.2">
      <c r="A22" s="225" t="s">
        <v>133</v>
      </c>
      <c r="B22" s="777" t="str">
        <f>VLOOKUP(A22,ORÇAMENTO_DES!B:L,6,0)</f>
        <v>INSTALAÇÕES ELETRICAS E LÓGICA</v>
      </c>
      <c r="C22" s="778"/>
      <c r="D22" s="226">
        <f t="shared" si="0"/>
        <v>8.7351060610285775E-2</v>
      </c>
      <c r="E22" s="227">
        <f>VLOOKUP(A22,ORÇAMENTO_DES!B:L,11,0)</f>
        <v>30572.41</v>
      </c>
      <c r="F22" s="228">
        <f t="shared" si="3"/>
        <v>3057.241</v>
      </c>
      <c r="G22" s="229">
        <v>0.1</v>
      </c>
      <c r="H22" s="228">
        <f t="shared" si="4"/>
        <v>0</v>
      </c>
      <c r="I22" s="229"/>
      <c r="J22" s="228">
        <f t="shared" si="1"/>
        <v>0</v>
      </c>
      <c r="K22" s="229"/>
      <c r="L22" s="228">
        <f t="shared" si="2"/>
        <v>27515.169000000002</v>
      </c>
      <c r="M22" s="229">
        <v>0.9</v>
      </c>
      <c r="N22" s="228">
        <f t="shared" si="5"/>
        <v>0</v>
      </c>
      <c r="O22" s="229"/>
      <c r="P22" s="230">
        <f t="shared" si="6"/>
        <v>1</v>
      </c>
      <c r="R22" s="231"/>
      <c r="T22" s="231"/>
    </row>
    <row r="23" spans="1:20" x14ac:dyDescent="0.2">
      <c r="A23" s="225" t="s">
        <v>135</v>
      </c>
      <c r="B23" s="777" t="str">
        <f>VLOOKUP(A23,ORÇAMENTO_DES!B:L,6,0)</f>
        <v>PREVENÇÃO DE COMBATE A INCÊNDIO E PÂNICO</v>
      </c>
      <c r="C23" s="778"/>
      <c r="D23" s="226">
        <f t="shared" si="0"/>
        <v>1.3635805705868934E-2</v>
      </c>
      <c r="E23" s="227">
        <f>VLOOKUP(A23,ORÇAMENTO_DES!B:L,11,0)</f>
        <v>4772.46</v>
      </c>
      <c r="F23" s="228">
        <f t="shared" si="3"/>
        <v>0</v>
      </c>
      <c r="G23" s="229"/>
      <c r="H23" s="228">
        <f t="shared" si="4"/>
        <v>0</v>
      </c>
      <c r="I23" s="229"/>
      <c r="J23" s="228">
        <f t="shared" si="1"/>
        <v>2386.23</v>
      </c>
      <c r="K23" s="229">
        <v>0.5</v>
      </c>
      <c r="L23" s="228">
        <f t="shared" si="2"/>
        <v>2386.23</v>
      </c>
      <c r="M23" s="229">
        <v>0.5</v>
      </c>
      <c r="N23" s="228">
        <f t="shared" si="5"/>
        <v>0</v>
      </c>
      <c r="O23" s="229"/>
      <c r="P23" s="230">
        <f t="shared" si="6"/>
        <v>1</v>
      </c>
      <c r="R23" s="231"/>
      <c r="T23" s="231"/>
    </row>
    <row r="24" spans="1:20" x14ac:dyDescent="0.2">
      <c r="A24" s="225" t="s">
        <v>136</v>
      </c>
      <c r="B24" s="777" t="str">
        <f>VLOOKUP(A24,ORÇAMENTO_DES!B:L,6,0)</f>
        <v>URBANIZAÇÃO</v>
      </c>
      <c r="C24" s="778"/>
      <c r="D24" s="226">
        <f t="shared" si="0"/>
        <v>0.1481368633218238</v>
      </c>
      <c r="E24" s="227">
        <f>VLOOKUP(A24,ORÇAMENTO_DES!B:L,11,0)</f>
        <v>51847.119999999995</v>
      </c>
      <c r="F24" s="228">
        <f t="shared" si="3"/>
        <v>0</v>
      </c>
      <c r="G24" s="229"/>
      <c r="H24" s="228">
        <f t="shared" si="4"/>
        <v>0</v>
      </c>
      <c r="I24" s="229"/>
      <c r="J24" s="228">
        <f t="shared" si="1"/>
        <v>25923.559999999998</v>
      </c>
      <c r="K24" s="229">
        <v>0.5</v>
      </c>
      <c r="L24" s="228">
        <f t="shared" si="2"/>
        <v>25923.559999999998</v>
      </c>
      <c r="M24" s="229">
        <v>0.5</v>
      </c>
      <c r="N24" s="228">
        <f t="shared" si="5"/>
        <v>0</v>
      </c>
      <c r="O24" s="229"/>
      <c r="P24" s="230">
        <f t="shared" si="6"/>
        <v>1</v>
      </c>
      <c r="R24" s="232"/>
      <c r="T24" s="231"/>
    </row>
    <row r="25" spans="1:20" x14ac:dyDescent="0.2">
      <c r="A25" s="225" t="s">
        <v>154</v>
      </c>
      <c r="B25" s="777" t="str">
        <f>VLOOKUP(A25,ORÇAMENTO_DES!B:L,6,0)</f>
        <v>PINTURA</v>
      </c>
      <c r="C25" s="778"/>
      <c r="D25" s="226">
        <f t="shared" si="0"/>
        <v>0.20998619636319088</v>
      </c>
      <c r="E25" s="227">
        <f>VLOOKUP(A25,ORÇAMENTO_DES!B:L,11,0)</f>
        <v>73494.060000000012</v>
      </c>
      <c r="F25" s="228">
        <f t="shared" si="3"/>
        <v>0</v>
      </c>
      <c r="G25" s="229"/>
      <c r="H25" s="228">
        <f t="shared" si="4"/>
        <v>0</v>
      </c>
      <c r="I25" s="229"/>
      <c r="J25" s="228">
        <f t="shared" si="1"/>
        <v>36747.030000000006</v>
      </c>
      <c r="K25" s="229">
        <v>0.5</v>
      </c>
      <c r="L25" s="228">
        <f t="shared" si="2"/>
        <v>36747.030000000006</v>
      </c>
      <c r="M25" s="229">
        <v>0.5</v>
      </c>
      <c r="N25" s="228">
        <f t="shared" si="5"/>
        <v>0</v>
      </c>
      <c r="O25" s="229"/>
      <c r="P25" s="230">
        <f t="shared" si="6"/>
        <v>1</v>
      </c>
      <c r="R25" s="231"/>
      <c r="T25" s="231"/>
    </row>
    <row r="26" spans="1:20" x14ac:dyDescent="0.2">
      <c r="A26" s="225" t="s">
        <v>155</v>
      </c>
      <c r="B26" s="777" t="str">
        <f>VLOOKUP(A26,ORÇAMENTO_DES!B:L,6,0)</f>
        <v xml:space="preserve">PEDRAS E BANCADAS </v>
      </c>
      <c r="C26" s="778"/>
      <c r="D26" s="226">
        <f t="shared" si="0"/>
        <v>6.9639336273415783E-3</v>
      </c>
      <c r="E26" s="227">
        <f>VLOOKUP(A26,ORÇAMENTO_DES!B:L,11,0)</f>
        <v>2437.34</v>
      </c>
      <c r="F26" s="228">
        <f t="shared" si="3"/>
        <v>0</v>
      </c>
      <c r="G26" s="229"/>
      <c r="H26" s="228">
        <f t="shared" si="4"/>
        <v>0</v>
      </c>
      <c r="I26" s="229"/>
      <c r="J26" s="228">
        <f t="shared" si="1"/>
        <v>0</v>
      </c>
      <c r="K26" s="229"/>
      <c r="L26" s="228">
        <f t="shared" si="2"/>
        <v>0</v>
      </c>
      <c r="M26" s="229"/>
      <c r="N26" s="228">
        <f t="shared" si="5"/>
        <v>2437.34</v>
      </c>
      <c r="O26" s="229">
        <v>1</v>
      </c>
      <c r="P26" s="230">
        <f t="shared" si="6"/>
        <v>1</v>
      </c>
      <c r="R26" s="231"/>
      <c r="T26" s="231"/>
    </row>
    <row r="27" spans="1:20" x14ac:dyDescent="0.2">
      <c r="A27" s="225" t="s">
        <v>157</v>
      </c>
      <c r="B27" s="777" t="str">
        <f>VLOOKUP(A27,ORÇAMENTO_DES!B:L,6,0)</f>
        <v>SERVIÇOS COMPLEMENTARES</v>
      </c>
      <c r="C27" s="778"/>
      <c r="D27" s="226">
        <f t="shared" si="0"/>
        <v>2.5606472006206266E-2</v>
      </c>
      <c r="E27" s="227">
        <f>VLOOKUP(A27,ORÇAMENTO_DES!B:L,11,0)</f>
        <v>8962.130000000001</v>
      </c>
      <c r="F27" s="228">
        <f t="shared" si="3"/>
        <v>0</v>
      </c>
      <c r="G27" s="229"/>
      <c r="H27" s="228">
        <f t="shared" si="4"/>
        <v>0</v>
      </c>
      <c r="I27" s="229"/>
      <c r="J27" s="228">
        <f t="shared" si="1"/>
        <v>0</v>
      </c>
      <c r="K27" s="229"/>
      <c r="L27" s="228">
        <f t="shared" si="2"/>
        <v>0</v>
      </c>
      <c r="M27" s="229"/>
      <c r="N27" s="228">
        <f t="shared" si="5"/>
        <v>8962.130000000001</v>
      </c>
      <c r="O27" s="229">
        <v>1</v>
      </c>
      <c r="P27" s="230">
        <f t="shared" si="6"/>
        <v>1</v>
      </c>
      <c r="R27" s="231"/>
      <c r="T27" s="231"/>
    </row>
    <row r="28" spans="1:20" x14ac:dyDescent="0.2">
      <c r="A28" s="225" t="s">
        <v>159</v>
      </c>
      <c r="B28" s="777" t="str">
        <f>VLOOKUP(A28,ORÇAMENTO_DES!B:L,6,0)</f>
        <v>ABRIGO DE RESÍDUOS</v>
      </c>
      <c r="C28" s="778"/>
      <c r="D28" s="226">
        <f t="shared" si="0"/>
        <v>3.2846095506812216E-2</v>
      </c>
      <c r="E28" s="227">
        <f>VLOOKUP(A28,ORÇAMENTO_DES!B:L,11,0)</f>
        <v>11495.960000000001</v>
      </c>
      <c r="F28" s="228">
        <f t="shared" si="3"/>
        <v>5747.9800000000005</v>
      </c>
      <c r="G28" s="229">
        <v>0.5</v>
      </c>
      <c r="H28" s="228">
        <f t="shared" si="4"/>
        <v>5747.9800000000005</v>
      </c>
      <c r="I28" s="229">
        <v>0.5</v>
      </c>
      <c r="J28" s="228">
        <f t="shared" si="1"/>
        <v>0</v>
      </c>
      <c r="K28" s="229"/>
      <c r="L28" s="228">
        <f t="shared" si="2"/>
        <v>0</v>
      </c>
      <c r="M28" s="229"/>
      <c r="N28" s="228">
        <f t="shared" si="5"/>
        <v>0</v>
      </c>
      <c r="O28" s="229"/>
      <c r="P28" s="230">
        <f t="shared" si="6"/>
        <v>1</v>
      </c>
      <c r="R28" s="231"/>
      <c r="T28" s="231"/>
    </row>
    <row r="29" spans="1:20" x14ac:dyDescent="0.2">
      <c r="A29" s="225" t="s">
        <v>387</v>
      </c>
      <c r="B29" s="777" t="str">
        <f>VLOOKUP(A29,ORÇAMENTO_DES!B:L,6,0)</f>
        <v xml:space="preserve">ADMINISTRAÇÃO LOCAL </v>
      </c>
      <c r="C29" s="778"/>
      <c r="D29" s="226">
        <f t="shared" si="0"/>
        <v>4.5021936330925216E-2</v>
      </c>
      <c r="E29" s="227">
        <f>VLOOKUP(A29,ORÇAMENTO_DES!B:L,11,0)</f>
        <v>15757.439999999999</v>
      </c>
      <c r="F29" s="228">
        <f t="shared" si="3"/>
        <v>3151.4879999999998</v>
      </c>
      <c r="G29" s="229">
        <v>0.2</v>
      </c>
      <c r="H29" s="228">
        <f t="shared" si="4"/>
        <v>3151.4879999999998</v>
      </c>
      <c r="I29" s="229">
        <v>0.2</v>
      </c>
      <c r="J29" s="228">
        <f t="shared" si="1"/>
        <v>3151.4879999999998</v>
      </c>
      <c r="K29" s="229">
        <v>0.2</v>
      </c>
      <c r="L29" s="228">
        <f t="shared" si="2"/>
        <v>3151.4879999999998</v>
      </c>
      <c r="M29" s="229">
        <v>0.2</v>
      </c>
      <c r="N29" s="228">
        <f t="shared" si="5"/>
        <v>3151.4879999999998</v>
      </c>
      <c r="O29" s="229">
        <v>0.2</v>
      </c>
      <c r="P29" s="230">
        <f t="shared" si="6"/>
        <v>1</v>
      </c>
      <c r="R29" s="231"/>
      <c r="T29" s="231"/>
    </row>
    <row r="30" spans="1:20" x14ac:dyDescent="0.2">
      <c r="A30" s="233" t="str">
        <f>ORÇAMENTO_DES!B246</f>
        <v>20.</v>
      </c>
      <c r="B30" s="777" t="str">
        <f>VLOOKUP(A30,ORÇAMENTO_DES!B:L,6,0)</f>
        <v xml:space="preserve">LIMPEZA FINAL </v>
      </c>
      <c r="C30" s="778"/>
      <c r="D30" s="226">
        <f t="shared" si="0"/>
        <v>2.9680447750754634E-3</v>
      </c>
      <c r="E30" s="227">
        <f>VLOOKUP(A30,ORÇAMENTO_DES!B:L,11,0)</f>
        <v>1038.8</v>
      </c>
      <c r="F30" s="228">
        <f t="shared" si="3"/>
        <v>0</v>
      </c>
      <c r="G30" s="229"/>
      <c r="H30" s="228">
        <f t="shared" si="4"/>
        <v>0</v>
      </c>
      <c r="I30" s="229"/>
      <c r="J30" s="228">
        <f t="shared" si="1"/>
        <v>0</v>
      </c>
      <c r="K30" s="229"/>
      <c r="L30" s="228">
        <f t="shared" si="2"/>
        <v>0</v>
      </c>
      <c r="M30" s="229"/>
      <c r="N30" s="228">
        <f t="shared" si="5"/>
        <v>1038.8</v>
      </c>
      <c r="O30" s="229">
        <v>1</v>
      </c>
      <c r="P30" s="230">
        <f t="shared" si="6"/>
        <v>1</v>
      </c>
      <c r="R30" s="231"/>
      <c r="T30" s="231"/>
    </row>
    <row r="31" spans="1:20" x14ac:dyDescent="0.2">
      <c r="A31" s="234"/>
      <c r="B31" s="68"/>
      <c r="C31" s="68"/>
      <c r="D31" s="235">
        <f>SUM(D11:D30)</f>
        <v>1</v>
      </c>
      <c r="E31" s="236">
        <f>SUM(E11:E30)</f>
        <v>349994.72000000003</v>
      </c>
      <c r="F31" s="237"/>
      <c r="G31" s="238"/>
      <c r="H31" s="237"/>
      <c r="I31" s="238"/>
      <c r="J31" s="239"/>
      <c r="K31" s="239"/>
      <c r="L31" s="239"/>
      <c r="M31" s="239"/>
      <c r="N31" s="240"/>
      <c r="O31" s="241"/>
      <c r="P31" s="242"/>
      <c r="R31" s="231"/>
      <c r="T31" s="231"/>
    </row>
    <row r="32" spans="1:20" x14ac:dyDescent="0.2">
      <c r="A32" s="243"/>
      <c r="B32" s="807" t="s">
        <v>8</v>
      </c>
      <c r="C32" s="807"/>
      <c r="D32" s="807"/>
      <c r="E32" s="808"/>
      <c r="F32" s="244">
        <f>SUM(F11:F30)</f>
        <v>57046.108999999997</v>
      </c>
      <c r="G32" s="245">
        <f>F32/$E$31</f>
        <v>0.16299134169795473</v>
      </c>
      <c r="H32" s="244">
        <f>SUM(H11:H30)</f>
        <v>95040.207999999999</v>
      </c>
      <c r="I32" s="245">
        <f>H32/$E$31</f>
        <v>0.27154754791729424</v>
      </c>
      <c r="J32" s="244">
        <f>SUM(J11:J30)</f>
        <v>86595.167999999991</v>
      </c>
      <c r="K32" s="245">
        <f>J32/$E$31</f>
        <v>0.24741849819905851</v>
      </c>
      <c r="L32" s="244">
        <f>SUM(L11:L30)</f>
        <v>95723.476999999999</v>
      </c>
      <c r="M32" s="245">
        <f>L32/$E$31</f>
        <v>0.27349977451088403</v>
      </c>
      <c r="N32" s="244">
        <f>SUM(N11:N30)</f>
        <v>15589.758</v>
      </c>
      <c r="O32" s="245">
        <f>N32/$E$31</f>
        <v>4.454283767480835E-2</v>
      </c>
      <c r="P32" s="246"/>
    </row>
    <row r="33" spans="1:16" ht="15" customHeight="1" x14ac:dyDescent="0.2">
      <c r="A33" s="800" t="s">
        <v>9</v>
      </c>
      <c r="B33" s="801"/>
      <c r="C33" s="801"/>
      <c r="D33" s="801"/>
      <c r="E33" s="802"/>
      <c r="F33" s="247">
        <f>F32</f>
        <v>57046.108999999997</v>
      </c>
      <c r="G33" s="248">
        <f>G32</f>
        <v>0.16299134169795473</v>
      </c>
      <c r="H33" s="247">
        <f>H32+F33</f>
        <v>152086.31699999998</v>
      </c>
      <c r="I33" s="248">
        <f>I32+G33</f>
        <v>0.434538889615249</v>
      </c>
      <c r="J33" s="247">
        <f>J32+H33</f>
        <v>238681.48499999999</v>
      </c>
      <c r="K33" s="248">
        <f>K32+I33</f>
        <v>0.68195738781430748</v>
      </c>
      <c r="L33" s="247">
        <f>L32+J33</f>
        <v>334404.962</v>
      </c>
      <c r="M33" s="248">
        <f t="shared" ref="M33" si="7">M32+K33</f>
        <v>0.95545716232519151</v>
      </c>
      <c r="N33" s="247">
        <f>N32+L33</f>
        <v>349994.72</v>
      </c>
      <c r="O33" s="248">
        <f>O32+M33</f>
        <v>0.99999999999999989</v>
      </c>
      <c r="P33" s="242"/>
    </row>
    <row r="34" spans="1:16" x14ac:dyDescent="0.2">
      <c r="A34" s="249"/>
      <c r="B34" s="250"/>
      <c r="C34" s="250"/>
      <c r="D34" s="251"/>
      <c r="E34" s="252"/>
      <c r="F34" s="251"/>
      <c r="G34" s="251"/>
      <c r="P34" s="253"/>
    </row>
  </sheetData>
  <mergeCells count="40">
    <mergeCell ref="A33:E33"/>
    <mergeCell ref="D9:D10"/>
    <mergeCell ref="E9:E10"/>
    <mergeCell ref="B26:C26"/>
    <mergeCell ref="B27:C27"/>
    <mergeCell ref="B28:C28"/>
    <mergeCell ref="B29:C29"/>
    <mergeCell ref="B11:C11"/>
    <mergeCell ref="B12:C12"/>
    <mergeCell ref="B32:E32"/>
    <mergeCell ref="B13:C13"/>
    <mergeCell ref="B14:C14"/>
    <mergeCell ref="B15:C15"/>
    <mergeCell ref="B16:C16"/>
    <mergeCell ref="B17:C17"/>
    <mergeCell ref="B30:C30"/>
    <mergeCell ref="C1:P1"/>
    <mergeCell ref="C2:P2"/>
    <mergeCell ref="C3:P3"/>
    <mergeCell ref="A4:P4"/>
    <mergeCell ref="B9:C10"/>
    <mergeCell ref="N7:P8"/>
    <mergeCell ref="B5:M5"/>
    <mergeCell ref="B6:M6"/>
    <mergeCell ref="B7:M7"/>
    <mergeCell ref="B8:M8"/>
    <mergeCell ref="H9:I9"/>
    <mergeCell ref="N9:O9"/>
    <mergeCell ref="A9:A10"/>
    <mergeCell ref="F9:G9"/>
    <mergeCell ref="J9:K9"/>
    <mergeCell ref="L9:M9"/>
    <mergeCell ref="B23:C23"/>
    <mergeCell ref="B24:C24"/>
    <mergeCell ref="B25:C25"/>
    <mergeCell ref="B18:C18"/>
    <mergeCell ref="B19:C19"/>
    <mergeCell ref="B20:C20"/>
    <mergeCell ref="B21:C21"/>
    <mergeCell ref="B22:C22"/>
  </mergeCells>
  <phoneticPr fontId="2" type="noConversion"/>
  <conditionalFormatting sqref="G11:G30 I11:I30 K11:K30 M11:M30 O11:O30">
    <cfRule type="expression" dxfId="106" priority="20">
      <formula>G11&lt;&gt;0</formula>
    </cfRule>
  </conditionalFormatting>
  <printOptions horizontalCentered="1"/>
  <pageMargins left="0.23622047244094491" right="0.23622047244094491" top="0.35433070866141736" bottom="0.55118110236220474" header="0.31496062992125984" footer="0.31496062992125984"/>
  <pageSetup paperSize="9" scale="61" fitToHeight="0" orientation="landscape" horizontalDpi="4294967292" verticalDpi="300" r:id="rId1"/>
  <headerFooter>
    <oddFooter>Página &amp;P de &amp;N</oddFooter>
  </headerFooter>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79998168889431442"/>
    <pageSetUpPr fitToPage="1"/>
  </sheetPr>
  <dimension ref="B1:H28"/>
  <sheetViews>
    <sheetView workbookViewId="0">
      <selection activeCell="E25" sqref="E25"/>
    </sheetView>
  </sheetViews>
  <sheetFormatPr defaultColWidth="9.140625" defaultRowHeight="12.75" x14ac:dyDescent="0.2"/>
  <cols>
    <col min="1" max="1" width="9.140625" style="31"/>
    <col min="2" max="2" width="21.28515625" style="31" customWidth="1"/>
    <col min="3" max="3" width="45.7109375" style="31" customWidth="1"/>
    <col min="4" max="4" width="22.5703125" style="31" customWidth="1"/>
    <col min="5" max="5" width="14.5703125" style="32" customWidth="1"/>
    <col min="6" max="6" width="18.7109375" style="33" customWidth="1"/>
    <col min="7" max="7" width="15.140625" style="31" customWidth="1"/>
    <col min="8" max="16384" width="9.140625" style="31"/>
  </cols>
  <sheetData>
    <row r="1" spans="2:8" s="105" customFormat="1" x14ac:dyDescent="0.2">
      <c r="B1" s="259"/>
      <c r="C1" s="337" t="s">
        <v>1</v>
      </c>
      <c r="D1" s="338"/>
      <c r="E1" s="338"/>
      <c r="F1" s="339"/>
    </row>
    <row r="2" spans="2:8" s="105" customFormat="1" x14ac:dyDescent="0.2">
      <c r="B2" s="263"/>
      <c r="C2" s="334" t="str">
        <f>ORÇAMENTO_DES!D3</f>
        <v>PREFEITURA MUNICIPAL DE PORTO MURTINHO</v>
      </c>
      <c r="D2" s="335"/>
      <c r="E2" s="335"/>
      <c r="F2" s="336"/>
    </row>
    <row r="3" spans="2:8" s="105" customFormat="1" x14ac:dyDescent="0.2">
      <c r="B3" s="265"/>
      <c r="C3" s="337" t="str">
        <f>[21]ORÇAMENTO_DES!C3</f>
        <v>SECRETARIA DE OBRAS</v>
      </c>
      <c r="D3" s="338"/>
      <c r="E3" s="338"/>
      <c r="F3" s="339"/>
    </row>
    <row r="4" spans="2:8" s="105" customFormat="1" ht="20.45" customHeight="1" x14ac:dyDescent="0.2">
      <c r="B4" s="783" t="s">
        <v>164</v>
      </c>
      <c r="C4" s="784"/>
      <c r="D4" s="784"/>
      <c r="E4" s="784"/>
      <c r="F4" s="785"/>
    </row>
    <row r="5" spans="2:8" s="105" customFormat="1" ht="14.45" customHeight="1" x14ac:dyDescent="0.2">
      <c r="B5" s="397" t="str">
        <f>[20]ORÇAMENTO_DES!A3</f>
        <v>Objeto:</v>
      </c>
      <c r="C5" s="398" t="str">
        <f>ORÇAMENTO_DES!C6</f>
        <v>REFORMA ESF LUIZ AUGUSTO MIRANDA CODORNIZ</v>
      </c>
      <c r="D5" s="399"/>
      <c r="E5" s="812" t="s">
        <v>43</v>
      </c>
      <c r="F5" s="813"/>
    </row>
    <row r="6" spans="2:8" s="105" customFormat="1" ht="15" customHeight="1" x14ac:dyDescent="0.2">
      <c r="B6" s="397" t="s">
        <v>2</v>
      </c>
      <c r="C6" s="398" t="str">
        <f>ORÇAMENTO_DES!C7</f>
        <v>PORTO MURTINHO - MS</v>
      </c>
      <c r="D6" s="400"/>
      <c r="E6" s="814" t="str">
        <f>ORÇAMENTO_DES!J7</f>
        <v xml:space="preserve">_________________________________                                                                            
FÁBIO MARQUES RIBEIRO
CREA - 15.276 D / MS                                             </v>
      </c>
      <c r="F6" s="815"/>
      <c r="G6" s="106"/>
      <c r="H6" s="107"/>
    </row>
    <row r="7" spans="2:8" s="105" customFormat="1" ht="14.45" customHeight="1" x14ac:dyDescent="0.2">
      <c r="B7" s="397" t="s">
        <v>3</v>
      </c>
      <c r="C7" s="398" t="str">
        <f>ORÇAMENTO_DES!C8</f>
        <v>AV. LARANJEIRAS, 1247, COHAB</v>
      </c>
      <c r="D7" s="399"/>
      <c r="E7" s="814"/>
      <c r="F7" s="815"/>
    </row>
    <row r="8" spans="2:8" s="105" customFormat="1" x14ac:dyDescent="0.2">
      <c r="B8" s="401" t="str">
        <f>[21]ORÇAMENTO_DES!A9</f>
        <v>SIST./REF.:</v>
      </c>
      <c r="C8" s="270" t="str">
        <f>ORÇAMENTO_DES!C10</f>
        <v>AGESUL(JUNHO/2023), SINAPI (OUTUBRO/2023), SBC (DEZEMBRO/2023)</v>
      </c>
      <c r="D8" s="402"/>
      <c r="E8" s="816"/>
      <c r="F8" s="817"/>
    </row>
    <row r="9" spans="2:8" s="105" customFormat="1" x14ac:dyDescent="0.2">
      <c r="B9" s="401"/>
      <c r="C9" s="402"/>
      <c r="D9" s="402"/>
      <c r="E9" s="281"/>
      <c r="F9" s="403"/>
      <c r="G9" s="108"/>
      <c r="H9" s="108"/>
    </row>
    <row r="10" spans="2:8" ht="14.25" customHeight="1" x14ac:dyDescent="0.2">
      <c r="B10" s="404" t="s">
        <v>165</v>
      </c>
      <c r="C10" s="404" t="s">
        <v>166</v>
      </c>
      <c r="D10" s="404" t="s">
        <v>167</v>
      </c>
      <c r="E10" s="404" t="s">
        <v>168</v>
      </c>
      <c r="F10" s="404" t="s">
        <v>169</v>
      </c>
      <c r="G10" s="109"/>
    </row>
    <row r="11" spans="2:8" ht="14.25" customHeight="1" x14ac:dyDescent="0.2">
      <c r="B11" s="405" t="s">
        <v>170</v>
      </c>
      <c r="C11" s="406" t="s">
        <v>782</v>
      </c>
      <c r="D11" s="406" t="s">
        <v>774</v>
      </c>
      <c r="E11" s="407" t="s">
        <v>777</v>
      </c>
      <c r="F11" s="408" t="s">
        <v>776</v>
      </c>
      <c r="G11" s="109"/>
    </row>
    <row r="12" spans="2:8" ht="14.25" customHeight="1" x14ac:dyDescent="0.2">
      <c r="B12" s="405" t="s">
        <v>171</v>
      </c>
      <c r="C12" s="406" t="s">
        <v>783</v>
      </c>
      <c r="D12" s="406" t="s">
        <v>784</v>
      </c>
      <c r="E12" s="407" t="s">
        <v>778</v>
      </c>
      <c r="F12" s="408" t="s">
        <v>775</v>
      </c>
      <c r="G12" s="109"/>
    </row>
    <row r="13" spans="2:8" x14ac:dyDescent="0.2">
      <c r="B13" s="405" t="s">
        <v>172</v>
      </c>
      <c r="C13" s="406" t="s">
        <v>779</v>
      </c>
      <c r="D13" s="409" t="s">
        <v>773</v>
      </c>
      <c r="E13" s="407" t="s">
        <v>780</v>
      </c>
      <c r="F13" s="408" t="s">
        <v>781</v>
      </c>
      <c r="G13" s="109"/>
    </row>
    <row r="14" spans="2:8" x14ac:dyDescent="0.2">
      <c r="B14" s="809"/>
      <c r="C14" s="810"/>
      <c r="D14" s="810"/>
      <c r="E14" s="810"/>
      <c r="F14" s="811"/>
      <c r="G14" s="109"/>
    </row>
    <row r="15" spans="2:8" x14ac:dyDescent="0.2">
      <c r="B15" s="410" t="s">
        <v>34</v>
      </c>
      <c r="C15" s="411" t="s">
        <v>47</v>
      </c>
      <c r="D15" s="411" t="s">
        <v>35</v>
      </c>
      <c r="E15" s="411" t="s">
        <v>173</v>
      </c>
      <c r="F15" s="411" t="s">
        <v>174</v>
      </c>
    </row>
    <row r="16" spans="2:8" ht="51" x14ac:dyDescent="0.2">
      <c r="B16" s="412" t="s">
        <v>501</v>
      </c>
      <c r="C16" s="413" t="s">
        <v>787</v>
      </c>
      <c r="D16" s="414" t="s">
        <v>772</v>
      </c>
      <c r="E16" s="415">
        <v>45126</v>
      </c>
      <c r="F16" s="416">
        <f>IF(SUM(E18:F20)&lt;&gt;0,MEDIAN(E18:F20),"")</f>
        <v>4800</v>
      </c>
    </row>
    <row r="17" spans="2:6" x14ac:dyDescent="0.2">
      <c r="B17" s="417" t="s">
        <v>175</v>
      </c>
      <c r="C17" s="818" t="s">
        <v>176</v>
      </c>
      <c r="D17" s="818"/>
      <c r="E17" s="819" t="s">
        <v>164</v>
      </c>
      <c r="F17" s="819"/>
    </row>
    <row r="18" spans="2:6" x14ac:dyDescent="0.2">
      <c r="B18" s="418" t="s">
        <v>170</v>
      </c>
      <c r="C18" s="820" t="str">
        <f>VLOOKUP(B18,$B$11:$F$13,3,0)</f>
        <v>LETRAÇO</v>
      </c>
      <c r="D18" s="820"/>
      <c r="E18" s="821">
        <v>5932.2</v>
      </c>
      <c r="F18" s="821"/>
    </row>
    <row r="19" spans="2:6" x14ac:dyDescent="0.2">
      <c r="B19" s="418" t="s">
        <v>171</v>
      </c>
      <c r="C19" s="822" t="str">
        <f>VLOOKUP(B19,$B$11:$F$13,3,0)</f>
        <v>ARTE VISUAL</v>
      </c>
      <c r="D19" s="823"/>
      <c r="E19" s="821">
        <v>4800</v>
      </c>
      <c r="F19" s="821"/>
    </row>
    <row r="20" spans="2:6" x14ac:dyDescent="0.2">
      <c r="B20" s="419" t="s">
        <v>172</v>
      </c>
      <c r="C20" s="824" t="str">
        <f>VLOOKUP(B20,$B$11:$F$13,3,0)</f>
        <v>INOVA</v>
      </c>
      <c r="D20" s="825"/>
      <c r="E20" s="826">
        <v>4600.2</v>
      </c>
      <c r="F20" s="826"/>
    </row>
    <row r="21" spans="2:6" x14ac:dyDescent="0.2">
      <c r="B21" s="809"/>
      <c r="C21" s="810"/>
      <c r="D21" s="810"/>
      <c r="E21" s="810"/>
      <c r="F21" s="811"/>
    </row>
    <row r="22" spans="2:6" x14ac:dyDescent="0.2">
      <c r="B22" s="420"/>
      <c r="C22" s="420"/>
      <c r="D22" s="420"/>
      <c r="E22" s="421"/>
      <c r="F22" s="422"/>
    </row>
    <row r="23" spans="2:6" x14ac:dyDescent="0.2">
      <c r="B23" s="420"/>
      <c r="C23" s="420"/>
      <c r="D23" s="420"/>
      <c r="E23" s="421"/>
      <c r="F23" s="422"/>
    </row>
    <row r="24" spans="2:6" x14ac:dyDescent="0.2">
      <c r="B24" s="420"/>
      <c r="C24" s="420"/>
      <c r="D24" s="420"/>
      <c r="E24" s="421"/>
      <c r="F24" s="422"/>
    </row>
    <row r="25" spans="2:6" x14ac:dyDescent="0.2">
      <c r="B25" s="420"/>
      <c r="C25" s="420"/>
      <c r="D25" s="420"/>
      <c r="E25" s="421"/>
      <c r="F25" s="422"/>
    </row>
    <row r="26" spans="2:6" x14ac:dyDescent="0.2">
      <c r="B26" s="420"/>
      <c r="C26" s="420"/>
      <c r="D26" s="420"/>
      <c r="E26" s="421"/>
      <c r="F26" s="422"/>
    </row>
    <row r="27" spans="2:6" x14ac:dyDescent="0.2">
      <c r="B27" s="420"/>
      <c r="C27" s="420"/>
      <c r="D27" s="420"/>
      <c r="E27" s="421"/>
      <c r="F27" s="422"/>
    </row>
    <row r="28" spans="2:6" x14ac:dyDescent="0.2">
      <c r="B28" s="420"/>
      <c r="C28" s="420"/>
      <c r="D28" s="420"/>
      <c r="E28" s="421"/>
      <c r="F28" s="422"/>
    </row>
  </sheetData>
  <dataConsolidate/>
  <mergeCells count="13">
    <mergeCell ref="B21:F21"/>
    <mergeCell ref="B4:F4"/>
    <mergeCell ref="E5:F5"/>
    <mergeCell ref="B14:F14"/>
    <mergeCell ref="E6:F8"/>
    <mergeCell ref="C17:D17"/>
    <mergeCell ref="E17:F17"/>
    <mergeCell ref="C18:D18"/>
    <mergeCell ref="E18:F18"/>
    <mergeCell ref="C19:D19"/>
    <mergeCell ref="E19:F19"/>
    <mergeCell ref="C20:D20"/>
    <mergeCell ref="E20:F20"/>
  </mergeCells>
  <phoneticPr fontId="2" type="noConversion"/>
  <dataValidations disablePrompts="1" count="1">
    <dataValidation type="list" allowBlank="1" showInputMessage="1" showErrorMessage="1" sqref="B18:B20">
      <formula1>$B$11:$B$13</formula1>
    </dataValidation>
  </dataValidations>
  <printOptions horizontalCentered="1"/>
  <pageMargins left="0.39370078740157483" right="0.39370078740157483" top="0.31496062992125984" bottom="0.31496062992125984" header="0.31496062992125984" footer="0.15748031496062992"/>
  <pageSetup paperSize="9" scale="77" fitToHeight="0" orientation="portrait" r:id="rId1"/>
  <headerFooter>
    <oddFooter>Página &amp;P de &amp;N</oddFooter>
  </headerFooter>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176"/>
  <sheetViews>
    <sheetView topLeftCell="A25" workbookViewId="0">
      <selection activeCell="F48" sqref="F48"/>
    </sheetView>
  </sheetViews>
  <sheetFormatPr defaultColWidth="9.140625" defaultRowHeight="19.5" x14ac:dyDescent="0.25"/>
  <cols>
    <col min="1" max="1" width="9.140625" style="181"/>
    <col min="2" max="2" width="31.5703125" style="181" bestFit="1" customWidth="1"/>
    <col min="3" max="4" width="12.28515625" style="181" bestFit="1" customWidth="1"/>
    <col min="5" max="5" width="17.7109375" style="181" bestFit="1" customWidth="1"/>
    <col min="6" max="6" width="15.85546875" style="181" bestFit="1" customWidth="1"/>
    <col min="7" max="7" width="12.28515625" style="181" bestFit="1" customWidth="1"/>
    <col min="8" max="8" width="12.5703125" style="181" bestFit="1" customWidth="1"/>
    <col min="9" max="9" width="8.28515625" style="181" bestFit="1" customWidth="1"/>
    <col min="10" max="10" width="12.5703125" style="181" bestFit="1" customWidth="1"/>
    <col min="11" max="11" width="6.5703125" style="181" bestFit="1" customWidth="1"/>
    <col min="12" max="12" width="44.42578125" style="181" bestFit="1" customWidth="1"/>
    <col min="13" max="13" width="19.28515625" style="181" bestFit="1" customWidth="1"/>
    <col min="14" max="14" width="44.42578125" style="181" bestFit="1" customWidth="1"/>
    <col min="15" max="15" width="53.42578125" style="181" bestFit="1" customWidth="1"/>
    <col min="16" max="16" width="6.85546875" style="181" bestFit="1" customWidth="1"/>
    <col min="17" max="17" width="13.140625" style="181" bestFit="1" customWidth="1"/>
    <col min="18" max="18" width="17.140625" style="181" bestFit="1" customWidth="1"/>
    <col min="19" max="19" width="33.42578125" style="181" bestFit="1" customWidth="1"/>
    <col min="20" max="20" width="11.7109375" style="181" bestFit="1" customWidth="1"/>
    <col min="21" max="21" width="7" style="181" bestFit="1" customWidth="1"/>
    <col min="22" max="22" width="15.28515625" style="181" customWidth="1"/>
    <col min="23" max="23" width="33.42578125" style="181" bestFit="1" customWidth="1"/>
    <col min="24" max="24" width="11.7109375" style="181" bestFit="1" customWidth="1"/>
    <col min="25" max="25" width="10.42578125" style="181" bestFit="1" customWidth="1"/>
    <col min="26" max="26" width="8.42578125" style="181" bestFit="1" customWidth="1"/>
    <col min="27" max="27" width="16.7109375" style="181" bestFit="1" customWidth="1"/>
    <col min="28" max="28" width="27.42578125" style="181" bestFit="1" customWidth="1"/>
    <col min="29" max="29" width="81.140625" style="181" bestFit="1" customWidth="1"/>
    <col min="30" max="30" width="6" style="181" bestFit="1" customWidth="1"/>
    <col min="31" max="31" width="23.28515625" style="181" bestFit="1" customWidth="1"/>
    <col min="32" max="32" width="22.85546875" style="181" bestFit="1" customWidth="1"/>
    <col min="33" max="33" width="81.140625" style="181" bestFit="1" customWidth="1"/>
    <col min="34" max="34" width="6.140625" style="181" bestFit="1" customWidth="1"/>
    <col min="35" max="35" width="9.140625" style="181"/>
    <col min="36" max="36" width="38" style="181" bestFit="1" customWidth="1"/>
    <col min="37" max="37" width="40.85546875" style="181" bestFit="1" customWidth="1"/>
    <col min="38" max="38" width="7.85546875" style="181" bestFit="1" customWidth="1"/>
    <col min="39" max="39" width="53.140625" style="181" bestFit="1" customWidth="1"/>
    <col min="40" max="40" width="14.42578125" style="181" bestFit="1" customWidth="1"/>
    <col min="41" max="41" width="10.28515625" style="181" bestFit="1" customWidth="1"/>
    <col min="42" max="42" width="17.85546875" style="181" bestFit="1" customWidth="1"/>
    <col min="43" max="43" width="24" style="181" bestFit="1" customWidth="1"/>
    <col min="44" max="44" width="15" style="181" bestFit="1" customWidth="1"/>
    <col min="45" max="16384" width="9.140625" style="181"/>
  </cols>
  <sheetData>
    <row r="2" spans="2:8" x14ac:dyDescent="0.25">
      <c r="B2" s="827" t="s">
        <v>209</v>
      </c>
      <c r="C2" s="828"/>
      <c r="D2" s="828"/>
      <c r="E2" s="828"/>
      <c r="F2" s="828"/>
      <c r="G2" s="829"/>
    </row>
    <row r="3" spans="2:8" x14ac:dyDescent="0.25">
      <c r="B3" s="830"/>
      <c r="C3" s="831"/>
      <c r="D3" s="831"/>
      <c r="E3" s="831"/>
      <c r="F3" s="831"/>
      <c r="G3" s="832"/>
    </row>
    <row r="4" spans="2:8" x14ac:dyDescent="0.25">
      <c r="B4" s="830"/>
      <c r="C4" s="831"/>
      <c r="D4" s="831"/>
      <c r="E4" s="831"/>
      <c r="F4" s="831"/>
      <c r="G4" s="832"/>
    </row>
    <row r="5" spans="2:8" x14ac:dyDescent="0.25">
      <c r="B5" s="830"/>
      <c r="C5" s="831"/>
      <c r="D5" s="831"/>
      <c r="E5" s="831"/>
      <c r="F5" s="831"/>
      <c r="G5" s="832"/>
    </row>
    <row r="6" spans="2:8" x14ac:dyDescent="0.25">
      <c r="B6" s="833"/>
      <c r="C6" s="834"/>
      <c r="D6" s="834"/>
      <c r="E6" s="834"/>
      <c r="F6" s="834"/>
      <c r="G6" s="835"/>
    </row>
    <row r="8" spans="2:8" x14ac:dyDescent="0.25">
      <c r="H8" s="182"/>
    </row>
    <row r="9" spans="2:8" x14ac:dyDescent="0.25">
      <c r="B9" s="182"/>
      <c r="C9" s="182"/>
      <c r="D9" s="182"/>
      <c r="E9" s="182"/>
      <c r="F9" s="182"/>
      <c r="G9" s="182"/>
    </row>
    <row r="11" spans="2:8" x14ac:dyDescent="0.25">
      <c r="B11" s="182"/>
      <c r="C11" s="182"/>
      <c r="D11" s="182"/>
      <c r="E11" s="182"/>
      <c r="F11" s="182"/>
      <c r="G11" s="182"/>
    </row>
    <row r="12" spans="2:8" x14ac:dyDescent="0.25">
      <c r="B12" s="181" t="s">
        <v>464</v>
      </c>
      <c r="C12" s="181" t="s">
        <v>465</v>
      </c>
      <c r="D12" s="181" t="s">
        <v>465</v>
      </c>
      <c r="E12" s="181" t="s">
        <v>465</v>
      </c>
      <c r="F12" s="181" t="s">
        <v>465</v>
      </c>
      <c r="G12" s="181" t="s">
        <v>465</v>
      </c>
    </row>
    <row r="13" spans="2:8" x14ac:dyDescent="0.25">
      <c r="B13" s="181" t="s">
        <v>194</v>
      </c>
      <c r="C13" s="181" t="s">
        <v>180</v>
      </c>
      <c r="D13" s="181" t="s">
        <v>181</v>
      </c>
      <c r="E13" s="181" t="s">
        <v>182</v>
      </c>
      <c r="F13" s="181" t="s">
        <v>195</v>
      </c>
      <c r="G13" s="181" t="s">
        <v>47</v>
      </c>
    </row>
    <row r="14" spans="2:8" x14ac:dyDescent="0.25">
      <c r="B14" s="181" t="s">
        <v>291</v>
      </c>
      <c r="C14" s="181">
        <v>0.9</v>
      </c>
      <c r="D14" s="181">
        <v>2.1</v>
      </c>
      <c r="E14" s="181">
        <v>1.89</v>
      </c>
      <c r="F14" s="181">
        <v>1</v>
      </c>
      <c r="G14" s="181" t="s">
        <v>574</v>
      </c>
    </row>
    <row r="15" spans="2:8" x14ac:dyDescent="0.25">
      <c r="B15" s="181" t="s">
        <v>483</v>
      </c>
      <c r="C15" s="181">
        <v>0.9</v>
      </c>
      <c r="D15" s="181">
        <v>2.1</v>
      </c>
      <c r="E15" s="181">
        <v>1.89</v>
      </c>
      <c r="F15" s="181">
        <v>1</v>
      </c>
      <c r="G15" s="181" t="s">
        <v>575</v>
      </c>
    </row>
    <row r="16" spans="2:8" x14ac:dyDescent="0.25">
      <c r="B16" s="181" t="s">
        <v>484</v>
      </c>
      <c r="C16" s="181">
        <v>0.9</v>
      </c>
      <c r="D16" s="181">
        <v>2.1</v>
      </c>
      <c r="E16" s="181">
        <v>3.78</v>
      </c>
      <c r="F16" s="181">
        <v>2</v>
      </c>
      <c r="G16" s="181" t="s">
        <v>769</v>
      </c>
    </row>
    <row r="17" spans="2:7" x14ac:dyDescent="0.25">
      <c r="B17" s="181" t="s">
        <v>408</v>
      </c>
      <c r="C17" s="181">
        <v>1.2</v>
      </c>
      <c r="D17" s="181">
        <v>2.1</v>
      </c>
      <c r="E17" s="181">
        <v>2.52</v>
      </c>
      <c r="F17" s="181">
        <v>1</v>
      </c>
      <c r="G17" s="181" t="s">
        <v>577</v>
      </c>
    </row>
    <row r="18" spans="2:7" x14ac:dyDescent="0.25">
      <c r="B18" s="181" t="s">
        <v>409</v>
      </c>
      <c r="C18" s="181">
        <v>1.2</v>
      </c>
      <c r="D18" s="181">
        <v>2.1</v>
      </c>
      <c r="E18" s="181">
        <v>2.52</v>
      </c>
      <c r="F18" s="181">
        <v>1</v>
      </c>
      <c r="G18" s="181" t="s">
        <v>578</v>
      </c>
    </row>
    <row r="19" spans="2:7" x14ac:dyDescent="0.25">
      <c r="B19" s="181" t="s">
        <v>674</v>
      </c>
      <c r="C19" s="181">
        <v>0.7</v>
      </c>
      <c r="D19" s="181">
        <v>1.8</v>
      </c>
      <c r="E19" s="181">
        <f>PORTAS_CONSTRUIR[[#This Row],[Column3]]*PORTAS_CONSTRUIR[[#This Row],[Column2]]*PORTAS_CONSTRUIR[[#This Row],[Column5]]</f>
        <v>5.04</v>
      </c>
      <c r="F19" s="181">
        <v>4</v>
      </c>
      <c r="G19" s="181" t="s">
        <v>675</v>
      </c>
    </row>
    <row r="22" spans="2:7" x14ac:dyDescent="0.25">
      <c r="B22" s="181" t="s">
        <v>583</v>
      </c>
      <c r="C22" s="181" t="s">
        <v>465</v>
      </c>
      <c r="D22" s="181" t="s">
        <v>465</v>
      </c>
      <c r="E22" s="181" t="s">
        <v>465</v>
      </c>
      <c r="F22" s="181" t="s">
        <v>465</v>
      </c>
      <c r="G22" s="181" t="s">
        <v>465</v>
      </c>
    </row>
    <row r="23" spans="2:7" x14ac:dyDescent="0.25">
      <c r="B23" s="181" t="s">
        <v>194</v>
      </c>
      <c r="C23" s="181" t="s">
        <v>180</v>
      </c>
      <c r="D23" s="181" t="s">
        <v>181</v>
      </c>
      <c r="E23" s="181" t="s">
        <v>182</v>
      </c>
      <c r="F23" s="181" t="s">
        <v>195</v>
      </c>
      <c r="G23" s="181" t="s">
        <v>47</v>
      </c>
    </row>
    <row r="24" spans="2:7" x14ac:dyDescent="0.25">
      <c r="B24" s="181" t="s">
        <v>289</v>
      </c>
      <c r="C24" s="181" t="s">
        <v>482</v>
      </c>
      <c r="D24" s="181" t="s">
        <v>481</v>
      </c>
      <c r="E24" s="181">
        <v>4.41</v>
      </c>
      <c r="F24" s="181">
        <v>3</v>
      </c>
      <c r="G24" s="181" t="s">
        <v>575</v>
      </c>
    </row>
    <row r="25" spans="2:7" x14ac:dyDescent="0.25">
      <c r="B25" s="181" t="s">
        <v>290</v>
      </c>
      <c r="C25" s="181" t="s">
        <v>485</v>
      </c>
      <c r="D25" s="181" t="s">
        <v>481</v>
      </c>
      <c r="E25" s="181">
        <v>10.08</v>
      </c>
      <c r="F25" s="181">
        <v>6</v>
      </c>
      <c r="G25" s="181" t="s">
        <v>575</v>
      </c>
    </row>
    <row r="26" spans="2:7" x14ac:dyDescent="0.25">
      <c r="B26" s="181" t="s">
        <v>291</v>
      </c>
      <c r="C26" s="181" t="s">
        <v>486</v>
      </c>
      <c r="D26" s="181" t="s">
        <v>481</v>
      </c>
      <c r="E26" s="181">
        <v>1.89</v>
      </c>
      <c r="F26" s="181">
        <v>1</v>
      </c>
      <c r="G26" s="181" t="s">
        <v>574</v>
      </c>
    </row>
    <row r="27" spans="2:7" x14ac:dyDescent="0.25">
      <c r="B27" s="181" t="s">
        <v>483</v>
      </c>
      <c r="C27" s="181" t="s">
        <v>486</v>
      </c>
      <c r="D27" s="181" t="s">
        <v>481</v>
      </c>
      <c r="E27" s="181">
        <v>1.89</v>
      </c>
      <c r="F27" s="181">
        <v>1</v>
      </c>
      <c r="G27" s="181" t="s">
        <v>575</v>
      </c>
    </row>
    <row r="28" spans="2:7" x14ac:dyDescent="0.25">
      <c r="B28" s="181" t="s">
        <v>292</v>
      </c>
      <c r="C28" s="181" t="s">
        <v>486</v>
      </c>
      <c r="D28" s="181" t="s">
        <v>481</v>
      </c>
      <c r="E28" s="181">
        <v>11.34</v>
      </c>
      <c r="F28" s="181">
        <v>6</v>
      </c>
      <c r="G28" s="181" t="s">
        <v>575</v>
      </c>
    </row>
    <row r="29" spans="2:7" x14ac:dyDescent="0.25">
      <c r="B29" s="181" t="s">
        <v>484</v>
      </c>
      <c r="C29" s="181" t="s">
        <v>486</v>
      </c>
      <c r="D29" s="181" t="s">
        <v>481</v>
      </c>
      <c r="E29" s="181">
        <v>3.78</v>
      </c>
      <c r="F29" s="181">
        <v>2</v>
      </c>
      <c r="G29" s="181" t="s">
        <v>769</v>
      </c>
    </row>
    <row r="30" spans="2:7" x14ac:dyDescent="0.25">
      <c r="B30" s="181" t="s">
        <v>298</v>
      </c>
      <c r="C30" s="181" t="s">
        <v>584</v>
      </c>
      <c r="D30" s="181" t="s">
        <v>481</v>
      </c>
      <c r="E30" s="181">
        <v>3.15</v>
      </c>
      <c r="F30" s="181">
        <v>1</v>
      </c>
      <c r="G30" s="181" t="s">
        <v>585</v>
      </c>
    </row>
    <row r="31" spans="2:7" x14ac:dyDescent="0.25">
      <c r="B31" s="181" t="s">
        <v>408</v>
      </c>
      <c r="C31" s="181" t="s">
        <v>576</v>
      </c>
      <c r="D31" s="181" t="s">
        <v>481</v>
      </c>
      <c r="E31" s="181">
        <v>5.04</v>
      </c>
      <c r="F31" s="181">
        <v>2</v>
      </c>
      <c r="G31" s="181" t="s">
        <v>577</v>
      </c>
    </row>
    <row r="32" spans="2:7" x14ac:dyDescent="0.25">
      <c r="B32" s="181" t="s">
        <v>409</v>
      </c>
      <c r="C32" s="181" t="s">
        <v>576</v>
      </c>
      <c r="D32" s="181" t="s">
        <v>481</v>
      </c>
      <c r="E32" s="181">
        <v>2.52</v>
      </c>
      <c r="F32" s="181">
        <v>1</v>
      </c>
      <c r="G32" s="181" t="s">
        <v>578</v>
      </c>
    </row>
    <row r="33" spans="2:8" x14ac:dyDescent="0.25">
      <c r="B33" s="181" t="s">
        <v>674</v>
      </c>
      <c r="C33" s="181">
        <v>0.7</v>
      </c>
      <c r="D33" s="181">
        <v>1.8</v>
      </c>
      <c r="E33" s="181" t="e">
        <f>PORTAS_CONSTRUIR[[#This Row],[Column3]]*PORTAS_CONSTRUIR[[#This Row],[Column2]]*PORTAS_CONSTRUIR[[#This Row],[Column5]]</f>
        <v>#VALUE!</v>
      </c>
      <c r="F33" s="181">
        <v>4</v>
      </c>
      <c r="G33" s="181" t="s">
        <v>675</v>
      </c>
    </row>
    <row r="37" spans="2:8" x14ac:dyDescent="0.25">
      <c r="B37" s="182"/>
      <c r="C37" s="182"/>
      <c r="D37" s="182"/>
      <c r="E37" s="182"/>
      <c r="F37" s="182"/>
      <c r="G37" s="182"/>
      <c r="H37" s="182"/>
    </row>
    <row r="38" spans="2:8" x14ac:dyDescent="0.25">
      <c r="B38" s="181" t="s">
        <v>586</v>
      </c>
      <c r="C38" s="181" t="s">
        <v>465</v>
      </c>
      <c r="D38" s="181" t="s">
        <v>465</v>
      </c>
      <c r="E38" s="181" t="s">
        <v>465</v>
      </c>
      <c r="F38" s="181" t="s">
        <v>465</v>
      </c>
      <c r="G38" s="181" t="s">
        <v>465</v>
      </c>
      <c r="H38" s="181" t="s">
        <v>465</v>
      </c>
    </row>
    <row r="39" spans="2:8" x14ac:dyDescent="0.25">
      <c r="B39" s="181" t="s">
        <v>194</v>
      </c>
      <c r="C39" s="181" t="s">
        <v>180</v>
      </c>
      <c r="D39" s="181" t="s">
        <v>181</v>
      </c>
      <c r="E39" s="181" t="s">
        <v>182</v>
      </c>
      <c r="F39" s="181" t="s">
        <v>195</v>
      </c>
      <c r="G39" s="181" t="s">
        <v>587</v>
      </c>
      <c r="H39" s="181" t="s">
        <v>465</v>
      </c>
    </row>
    <row r="40" spans="2:8" x14ac:dyDescent="0.25">
      <c r="B40" s="181" t="s">
        <v>293</v>
      </c>
      <c r="C40" s="181">
        <v>0.6</v>
      </c>
      <c r="D40" s="181">
        <v>0.6</v>
      </c>
      <c r="E40" s="181">
        <v>0.72</v>
      </c>
      <c r="F40" s="181">
        <v>2</v>
      </c>
      <c r="G40" s="181" t="s">
        <v>588</v>
      </c>
      <c r="H40" s="181" t="s">
        <v>465</v>
      </c>
    </row>
    <row r="41" spans="2:8" x14ac:dyDescent="0.25">
      <c r="B41" s="181" t="s">
        <v>294</v>
      </c>
      <c r="C41" s="181">
        <v>0.8</v>
      </c>
      <c r="D41" s="181">
        <v>0.6</v>
      </c>
      <c r="E41" s="181">
        <v>2.4</v>
      </c>
      <c r="F41" s="181">
        <v>5</v>
      </c>
      <c r="G41" s="181" t="s">
        <v>588</v>
      </c>
      <c r="H41" s="181" t="s">
        <v>465</v>
      </c>
    </row>
    <row r="42" spans="2:8" x14ac:dyDescent="0.25">
      <c r="B42" s="181" t="s">
        <v>295</v>
      </c>
      <c r="C42" s="181">
        <v>1</v>
      </c>
      <c r="D42" s="181">
        <v>0.6</v>
      </c>
      <c r="E42" s="181">
        <v>1.8</v>
      </c>
      <c r="F42" s="181">
        <v>3</v>
      </c>
      <c r="G42" s="181" t="s">
        <v>588</v>
      </c>
      <c r="H42" s="181" t="s">
        <v>465</v>
      </c>
    </row>
    <row r="43" spans="2:8" x14ac:dyDescent="0.25">
      <c r="B43" s="181" t="s">
        <v>296</v>
      </c>
      <c r="C43" s="181">
        <v>1</v>
      </c>
      <c r="D43" s="181">
        <v>1.1000000000000001</v>
      </c>
      <c r="E43" s="181">
        <v>1.1000000000000001</v>
      </c>
      <c r="F43" s="181">
        <v>1</v>
      </c>
      <c r="G43" s="181" t="s">
        <v>589</v>
      </c>
      <c r="H43" s="181" t="s">
        <v>465</v>
      </c>
    </row>
    <row r="44" spans="2:8" x14ac:dyDescent="0.25">
      <c r="B44" s="181" t="s">
        <v>410</v>
      </c>
      <c r="C44" s="181">
        <v>1.2</v>
      </c>
      <c r="D44" s="181">
        <v>1.2</v>
      </c>
      <c r="E44" s="181">
        <v>1.44</v>
      </c>
      <c r="F44" s="181">
        <v>1</v>
      </c>
      <c r="G44" s="181" t="s">
        <v>590</v>
      </c>
      <c r="H44" s="181" t="s">
        <v>465</v>
      </c>
    </row>
    <row r="45" spans="2:8" x14ac:dyDescent="0.25">
      <c r="B45" s="181" t="s">
        <v>461</v>
      </c>
      <c r="C45" s="181">
        <v>1.2</v>
      </c>
      <c r="D45" s="181">
        <v>0.6</v>
      </c>
      <c r="E45" s="181">
        <v>0.72</v>
      </c>
      <c r="F45" s="181">
        <v>1</v>
      </c>
      <c r="G45" s="181" t="s">
        <v>588</v>
      </c>
      <c r="H45" s="181" t="s">
        <v>465</v>
      </c>
    </row>
    <row r="46" spans="2:8" x14ac:dyDescent="0.25">
      <c r="B46" s="181" t="s">
        <v>462</v>
      </c>
      <c r="C46" s="181">
        <v>1.6</v>
      </c>
      <c r="D46" s="181">
        <v>0.6</v>
      </c>
      <c r="E46" s="181">
        <v>6.72</v>
      </c>
      <c r="F46" s="181">
        <v>7</v>
      </c>
      <c r="G46" s="181" t="s">
        <v>591</v>
      </c>
      <c r="H46" s="181" t="s">
        <v>465</v>
      </c>
    </row>
    <row r="47" spans="2:8" x14ac:dyDescent="0.25">
      <c r="B47" s="181" t="s">
        <v>463</v>
      </c>
      <c r="C47" s="181">
        <v>2</v>
      </c>
      <c r="D47" s="181">
        <v>1.2</v>
      </c>
      <c r="E47" s="181">
        <v>7.2</v>
      </c>
      <c r="F47" s="181">
        <v>2</v>
      </c>
      <c r="G47" s="181" t="s">
        <v>590</v>
      </c>
      <c r="H47" s="181" t="s">
        <v>465</v>
      </c>
    </row>
    <row r="52" spans="2:8" x14ac:dyDescent="0.25">
      <c r="B52"/>
      <c r="C52"/>
      <c r="D52"/>
      <c r="E52"/>
      <c r="F52"/>
      <c r="G52"/>
      <c r="H52"/>
    </row>
    <row r="53" spans="2:8" x14ac:dyDescent="0.25">
      <c r="B53" s="181" t="s">
        <v>595</v>
      </c>
      <c r="C53" s="181" t="s">
        <v>465</v>
      </c>
      <c r="D53" s="181" t="s">
        <v>465</v>
      </c>
      <c r="E53" s="181" t="s">
        <v>465</v>
      </c>
      <c r="F53" s="181" t="s">
        <v>465</v>
      </c>
      <c r="G53" s="181" t="s">
        <v>465</v>
      </c>
      <c r="H53" s="181" t="s">
        <v>465</v>
      </c>
    </row>
    <row r="54" spans="2:8" x14ac:dyDescent="0.25">
      <c r="B54" s="181" t="s">
        <v>167</v>
      </c>
      <c r="C54" s="181" t="s">
        <v>596</v>
      </c>
      <c r="D54" s="181" t="s">
        <v>181</v>
      </c>
      <c r="E54" s="181" t="s">
        <v>597</v>
      </c>
      <c r="F54" s="181" t="s">
        <v>598</v>
      </c>
      <c r="G54" s="181" t="s">
        <v>599</v>
      </c>
    </row>
    <row r="55" spans="2:8" x14ac:dyDescent="0.25">
      <c r="B55" s="181" t="s">
        <v>600</v>
      </c>
      <c r="C55" s="181">
        <v>27.4</v>
      </c>
      <c r="D55" s="181">
        <v>3</v>
      </c>
      <c r="E55" s="181" t="s">
        <v>465</v>
      </c>
      <c r="F55" s="181" t="s">
        <v>465</v>
      </c>
      <c r="G55" s="181" t="s">
        <v>465</v>
      </c>
    </row>
    <row r="56" spans="2:8" x14ac:dyDescent="0.25">
      <c r="B56" s="181" t="s">
        <v>543</v>
      </c>
      <c r="C56" s="181">
        <v>13.05</v>
      </c>
      <c r="D56" s="181">
        <v>3</v>
      </c>
      <c r="E56" s="181" t="s">
        <v>465</v>
      </c>
      <c r="F56" s="181" t="s">
        <v>465</v>
      </c>
      <c r="G56" s="181" t="s">
        <v>465</v>
      </c>
    </row>
    <row r="57" spans="2:8" x14ac:dyDescent="0.25">
      <c r="B57" s="181" t="s">
        <v>558</v>
      </c>
      <c r="C57" s="181">
        <v>7</v>
      </c>
      <c r="D57" s="181">
        <v>3</v>
      </c>
      <c r="E57" s="181" t="s">
        <v>465</v>
      </c>
      <c r="F57" s="181" t="s">
        <v>465</v>
      </c>
      <c r="G57" s="181" t="s">
        <v>465</v>
      </c>
    </row>
    <row r="58" spans="2:8" x14ac:dyDescent="0.25">
      <c r="B58" s="181" t="s">
        <v>601</v>
      </c>
      <c r="C58" s="181">
        <v>11.4</v>
      </c>
      <c r="D58" s="181">
        <v>3</v>
      </c>
      <c r="E58" s="181" t="s">
        <v>465</v>
      </c>
      <c r="F58" s="181" t="s">
        <v>465</v>
      </c>
      <c r="G58" s="181" t="s">
        <v>465</v>
      </c>
    </row>
    <row r="59" spans="2:8" x14ac:dyDescent="0.25">
      <c r="B59" s="181" t="s">
        <v>602</v>
      </c>
      <c r="C59" s="181">
        <v>21.12</v>
      </c>
      <c r="D59" s="181">
        <v>3</v>
      </c>
      <c r="E59" s="181" t="s">
        <v>465</v>
      </c>
      <c r="F59" s="181" t="s">
        <v>465</v>
      </c>
      <c r="G59" s="181" t="s">
        <v>465</v>
      </c>
    </row>
    <row r="60" spans="2:8" x14ac:dyDescent="0.25">
      <c r="B60" s="181" t="s">
        <v>603</v>
      </c>
      <c r="C60" s="181">
        <v>32.83</v>
      </c>
      <c r="D60" s="181">
        <v>3</v>
      </c>
      <c r="E60" s="181" t="s">
        <v>465</v>
      </c>
      <c r="F60" s="181" t="s">
        <v>465</v>
      </c>
      <c r="G60" s="181" t="s">
        <v>465</v>
      </c>
    </row>
    <row r="61" spans="2:8" x14ac:dyDescent="0.25">
      <c r="B61" s="181" t="s">
        <v>604</v>
      </c>
      <c r="C61" s="181">
        <v>9.6999999999999993</v>
      </c>
      <c r="D61" s="181">
        <v>3</v>
      </c>
      <c r="E61" s="181" t="s">
        <v>465</v>
      </c>
      <c r="F61" s="181" t="s">
        <v>465</v>
      </c>
      <c r="G61" s="181" t="s">
        <v>465</v>
      </c>
    </row>
    <row r="62" spans="2:8" x14ac:dyDescent="0.25">
      <c r="B62" s="181" t="s">
        <v>605</v>
      </c>
      <c r="C62" s="181">
        <v>8.9</v>
      </c>
      <c r="D62" s="181">
        <v>3</v>
      </c>
      <c r="E62" s="181" t="s">
        <v>465</v>
      </c>
      <c r="F62" s="181" t="s">
        <v>465</v>
      </c>
      <c r="G62" s="181" t="s">
        <v>465</v>
      </c>
    </row>
    <row r="63" spans="2:8" x14ac:dyDescent="0.25">
      <c r="B63" s="181" t="s">
        <v>605</v>
      </c>
      <c r="C63" s="181">
        <v>9.4</v>
      </c>
      <c r="D63" s="181">
        <v>3</v>
      </c>
      <c r="E63" s="181" t="s">
        <v>465</v>
      </c>
      <c r="F63" s="181" t="s">
        <v>465</v>
      </c>
      <c r="G63" s="181" t="s">
        <v>465</v>
      </c>
    </row>
    <row r="64" spans="2:8" x14ac:dyDescent="0.25">
      <c r="B64" s="181" t="s">
        <v>606</v>
      </c>
      <c r="C64" s="181">
        <v>11.7</v>
      </c>
      <c r="D64" s="181">
        <v>3</v>
      </c>
      <c r="E64" s="181" t="s">
        <v>465</v>
      </c>
      <c r="F64" s="181" t="s">
        <v>465</v>
      </c>
      <c r="G64" s="181" t="s">
        <v>465</v>
      </c>
    </row>
    <row r="65" spans="2:7" x14ac:dyDescent="0.25">
      <c r="B65" s="181" t="s">
        <v>545</v>
      </c>
      <c r="C65" s="181">
        <v>11.4</v>
      </c>
      <c r="D65" s="181">
        <v>3</v>
      </c>
      <c r="E65" s="181" t="s">
        <v>465</v>
      </c>
      <c r="F65" s="181" t="s">
        <v>465</v>
      </c>
      <c r="G65" s="181" t="s">
        <v>465</v>
      </c>
    </row>
    <row r="66" spans="2:7" x14ac:dyDescent="0.25">
      <c r="B66" s="181" t="s">
        <v>607</v>
      </c>
      <c r="C66" s="181">
        <v>9.1</v>
      </c>
      <c r="D66" s="181">
        <v>3</v>
      </c>
      <c r="E66" s="181" t="s">
        <v>465</v>
      </c>
      <c r="F66" s="181" t="s">
        <v>465</v>
      </c>
      <c r="G66" s="181" t="s">
        <v>465</v>
      </c>
    </row>
    <row r="67" spans="2:7" x14ac:dyDescent="0.25">
      <c r="B67" s="181" t="s">
        <v>559</v>
      </c>
      <c r="C67" s="181">
        <v>17.8</v>
      </c>
      <c r="D67" s="181">
        <v>3</v>
      </c>
      <c r="E67" s="181" t="s">
        <v>465</v>
      </c>
      <c r="F67" s="181" t="s">
        <v>465</v>
      </c>
      <c r="G67" s="181" t="s">
        <v>465</v>
      </c>
    </row>
    <row r="68" spans="2:7" x14ac:dyDescent="0.25">
      <c r="B68" s="181" t="s">
        <v>608</v>
      </c>
      <c r="C68" s="181">
        <v>9.4</v>
      </c>
      <c r="D68" s="181">
        <v>3</v>
      </c>
      <c r="E68" s="181" t="s">
        <v>465</v>
      </c>
      <c r="F68" s="181" t="s">
        <v>465</v>
      </c>
      <c r="G68" s="181" t="s">
        <v>465</v>
      </c>
    </row>
    <row r="69" spans="2:7" x14ac:dyDescent="0.25">
      <c r="B69" s="181" t="s">
        <v>579</v>
      </c>
      <c r="C69" s="181">
        <v>13.05</v>
      </c>
      <c r="D69" s="181">
        <v>3</v>
      </c>
      <c r="E69" s="181" t="s">
        <v>465</v>
      </c>
      <c r="F69" s="181" t="s">
        <v>465</v>
      </c>
      <c r="G69" s="181" t="s">
        <v>465</v>
      </c>
    </row>
    <row r="70" spans="2:7" x14ac:dyDescent="0.25">
      <c r="B70" s="181" t="s">
        <v>184</v>
      </c>
      <c r="C70" s="181" t="s">
        <v>465</v>
      </c>
      <c r="D70" s="181" t="s">
        <v>465</v>
      </c>
      <c r="E70" s="181" t="s">
        <v>609</v>
      </c>
      <c r="F70" s="181" t="s">
        <v>465</v>
      </c>
      <c r="G70" s="181" t="s">
        <v>609</v>
      </c>
    </row>
    <row r="79" spans="2:7" x14ac:dyDescent="0.25">
      <c r="B79"/>
      <c r="C79"/>
    </row>
    <row r="80" spans="2:7" x14ac:dyDescent="0.25">
      <c r="B80" s="181" t="s">
        <v>616</v>
      </c>
      <c r="C80" s="181" t="s">
        <v>465</v>
      </c>
    </row>
    <row r="81" spans="2:3" x14ac:dyDescent="0.25">
      <c r="B81" s="181" t="s">
        <v>167</v>
      </c>
      <c r="C81" s="181" t="s">
        <v>182</v>
      </c>
    </row>
    <row r="82" spans="2:3" x14ac:dyDescent="0.25">
      <c r="B82" s="181" t="s">
        <v>610</v>
      </c>
      <c r="C82" s="181">
        <v>14.37</v>
      </c>
    </row>
    <row r="83" spans="2:3" x14ac:dyDescent="0.25">
      <c r="B83" s="181" t="s">
        <v>543</v>
      </c>
      <c r="C83" s="181">
        <v>10.63</v>
      </c>
    </row>
    <row r="84" spans="2:3" x14ac:dyDescent="0.25">
      <c r="B84" s="181" t="s">
        <v>459</v>
      </c>
      <c r="C84" s="181">
        <v>2.81</v>
      </c>
    </row>
    <row r="85" spans="2:3" x14ac:dyDescent="0.25">
      <c r="B85" s="181" t="s">
        <v>558</v>
      </c>
      <c r="C85" s="181">
        <v>3.05</v>
      </c>
    </row>
    <row r="86" spans="2:3" x14ac:dyDescent="0.25">
      <c r="B86" s="181" t="s">
        <v>601</v>
      </c>
      <c r="C86" s="181">
        <v>8.1199999999999992</v>
      </c>
    </row>
    <row r="87" spans="2:3" x14ac:dyDescent="0.25">
      <c r="B87" s="181" t="s">
        <v>617</v>
      </c>
      <c r="C87" s="181">
        <v>3.45</v>
      </c>
    </row>
    <row r="88" spans="2:3" x14ac:dyDescent="0.25">
      <c r="B88" s="181" t="s">
        <v>602</v>
      </c>
      <c r="C88" s="181">
        <v>18.68</v>
      </c>
    </row>
    <row r="89" spans="2:3" x14ac:dyDescent="0.25">
      <c r="B89" s="181" t="s">
        <v>603</v>
      </c>
      <c r="C89" s="181">
        <v>36.93</v>
      </c>
    </row>
    <row r="90" spans="2:3" x14ac:dyDescent="0.25">
      <c r="B90" s="181" t="s">
        <v>604</v>
      </c>
      <c r="C90" s="181">
        <v>5.55</v>
      </c>
    </row>
    <row r="91" spans="2:3" x14ac:dyDescent="0.25">
      <c r="B91" s="181" t="s">
        <v>605</v>
      </c>
      <c r="C91" s="181">
        <v>5.27</v>
      </c>
    </row>
    <row r="92" spans="2:3" x14ac:dyDescent="0.25">
      <c r="B92" s="181" t="s">
        <v>606</v>
      </c>
      <c r="C92" s="181">
        <v>8.5500000000000007</v>
      </c>
    </row>
    <row r="93" spans="2:3" x14ac:dyDescent="0.25">
      <c r="B93" s="181" t="s">
        <v>618</v>
      </c>
      <c r="C93" s="181">
        <v>6.23</v>
      </c>
    </row>
    <row r="94" spans="2:3" x14ac:dyDescent="0.25">
      <c r="B94" s="181" t="s">
        <v>545</v>
      </c>
      <c r="C94" s="181">
        <v>8.1199999999999992</v>
      </c>
    </row>
    <row r="95" spans="2:3" x14ac:dyDescent="0.25">
      <c r="B95" s="181" t="s">
        <v>607</v>
      </c>
      <c r="C95" s="181">
        <v>4.8499999999999996</v>
      </c>
    </row>
    <row r="96" spans="2:3" x14ac:dyDescent="0.25">
      <c r="B96" s="181" t="s">
        <v>559</v>
      </c>
      <c r="C96" s="181">
        <v>19.8</v>
      </c>
    </row>
    <row r="97" spans="2:3" x14ac:dyDescent="0.25">
      <c r="B97" s="181" t="s">
        <v>608</v>
      </c>
      <c r="C97" s="181">
        <v>5.27</v>
      </c>
    </row>
    <row r="98" spans="2:3" x14ac:dyDescent="0.25">
      <c r="B98" s="181" t="s">
        <v>579</v>
      </c>
      <c r="C98" s="181">
        <v>10.63</v>
      </c>
    </row>
    <row r="99" spans="2:3" x14ac:dyDescent="0.25">
      <c r="B99" s="181" t="s">
        <v>619</v>
      </c>
      <c r="C99" s="181">
        <v>3.98</v>
      </c>
    </row>
    <row r="100" spans="2:3" x14ac:dyDescent="0.25">
      <c r="B100" s="181" t="s">
        <v>460</v>
      </c>
      <c r="C100" s="181">
        <v>2.04</v>
      </c>
    </row>
    <row r="101" spans="2:3" x14ac:dyDescent="0.25">
      <c r="B101" s="181" t="s">
        <v>620</v>
      </c>
      <c r="C101" s="181">
        <v>2.04</v>
      </c>
    </row>
    <row r="102" spans="2:3" x14ac:dyDescent="0.25">
      <c r="B102" s="181" t="s">
        <v>621</v>
      </c>
      <c r="C102" s="181">
        <v>2.7</v>
      </c>
    </row>
    <row r="103" spans="2:3" x14ac:dyDescent="0.25">
      <c r="B103" s="181" t="s">
        <v>622</v>
      </c>
      <c r="C103" s="181">
        <v>2.7</v>
      </c>
    </row>
    <row r="104" spans="2:3" x14ac:dyDescent="0.25">
      <c r="B104" s="181" t="s">
        <v>623</v>
      </c>
    </row>
    <row r="114" spans="2:4" x14ac:dyDescent="0.25">
      <c r="B114"/>
      <c r="C114"/>
      <c r="D114"/>
    </row>
    <row r="115" spans="2:4" x14ac:dyDescent="0.25">
      <c r="B115" s="181" t="s">
        <v>702</v>
      </c>
      <c r="C115" s="181" t="s">
        <v>465</v>
      </c>
      <c r="D115" s="181" t="s">
        <v>465</v>
      </c>
    </row>
    <row r="116" spans="2:4" x14ac:dyDescent="0.25">
      <c r="B116" s="181" t="s">
        <v>167</v>
      </c>
      <c r="C116" s="181" t="s">
        <v>192</v>
      </c>
      <c r="D116" s="181" t="s">
        <v>182</v>
      </c>
    </row>
    <row r="117" spans="2:4" x14ac:dyDescent="0.25">
      <c r="B117" s="181" t="s">
        <v>610</v>
      </c>
      <c r="C117" s="181">
        <v>27.4</v>
      </c>
      <c r="D117" s="181">
        <v>14.37</v>
      </c>
    </row>
    <row r="118" spans="2:4" x14ac:dyDescent="0.25">
      <c r="B118" s="181" t="s">
        <v>543</v>
      </c>
      <c r="C118" s="181">
        <v>13.05</v>
      </c>
      <c r="D118" s="181">
        <v>10.63</v>
      </c>
    </row>
    <row r="119" spans="2:4" x14ac:dyDescent="0.25">
      <c r="B119" s="181" t="s">
        <v>459</v>
      </c>
      <c r="C119" s="181">
        <v>6.7</v>
      </c>
      <c r="D119" s="181">
        <v>2.81</v>
      </c>
    </row>
    <row r="120" spans="2:4" x14ac:dyDescent="0.25">
      <c r="B120" s="181" t="s">
        <v>558</v>
      </c>
      <c r="C120" s="181">
        <v>7</v>
      </c>
      <c r="D120" s="181">
        <v>3.05</v>
      </c>
    </row>
    <row r="121" spans="2:4" x14ac:dyDescent="0.25">
      <c r="B121" s="181" t="s">
        <v>601</v>
      </c>
      <c r="C121" s="181">
        <v>11.4</v>
      </c>
      <c r="D121" s="181">
        <v>8.1199999999999992</v>
      </c>
    </row>
    <row r="122" spans="2:4" x14ac:dyDescent="0.25">
      <c r="B122" s="181" t="s">
        <v>617</v>
      </c>
      <c r="C122" s="181">
        <v>8.3000000000000007</v>
      </c>
      <c r="D122" s="181">
        <v>3.45</v>
      </c>
    </row>
    <row r="123" spans="2:4" x14ac:dyDescent="0.25">
      <c r="B123" s="181" t="s">
        <v>603</v>
      </c>
      <c r="C123" s="181">
        <v>40.42</v>
      </c>
      <c r="D123" s="181">
        <v>56.11</v>
      </c>
    </row>
    <row r="124" spans="2:4" x14ac:dyDescent="0.25">
      <c r="B124" s="181" t="s">
        <v>604</v>
      </c>
      <c r="C124" s="181">
        <v>9.6999999999999993</v>
      </c>
      <c r="D124" s="181">
        <v>5.55</v>
      </c>
    </row>
    <row r="125" spans="2:4" x14ac:dyDescent="0.25">
      <c r="B125" s="181" t="s">
        <v>605</v>
      </c>
      <c r="C125" s="181">
        <v>8.9</v>
      </c>
      <c r="D125" s="181">
        <v>4.8</v>
      </c>
    </row>
    <row r="126" spans="2:4" x14ac:dyDescent="0.25">
      <c r="B126" s="181" t="s">
        <v>605</v>
      </c>
      <c r="C126" s="181">
        <v>9.4</v>
      </c>
      <c r="D126" s="181">
        <v>5.27</v>
      </c>
    </row>
    <row r="127" spans="2:4" x14ac:dyDescent="0.25">
      <c r="B127" s="181" t="s">
        <v>606</v>
      </c>
      <c r="C127" s="181">
        <v>11.7</v>
      </c>
      <c r="D127" s="181">
        <v>8.5500000000000007</v>
      </c>
    </row>
    <row r="128" spans="2:4" x14ac:dyDescent="0.25">
      <c r="B128" s="181" t="s">
        <v>618</v>
      </c>
      <c r="C128" s="181">
        <v>10.15</v>
      </c>
      <c r="D128" s="181">
        <v>6.23</v>
      </c>
    </row>
    <row r="129" spans="2:4" x14ac:dyDescent="0.25">
      <c r="B129" s="181" t="s">
        <v>545</v>
      </c>
      <c r="C129" s="181">
        <v>11.4</v>
      </c>
      <c r="D129" s="181">
        <v>8.1199999999999992</v>
      </c>
    </row>
    <row r="130" spans="2:4" x14ac:dyDescent="0.25">
      <c r="B130" s="181" t="s">
        <v>607</v>
      </c>
      <c r="C130" s="181">
        <v>9.1</v>
      </c>
      <c r="D130" s="181">
        <v>4.8499999999999996</v>
      </c>
    </row>
    <row r="131" spans="2:4" x14ac:dyDescent="0.25">
      <c r="B131" s="181" t="s">
        <v>709</v>
      </c>
      <c r="C131" s="181">
        <v>5.7</v>
      </c>
      <c r="D131" s="181">
        <v>2.0299999999999998</v>
      </c>
    </row>
    <row r="132" spans="2:4" x14ac:dyDescent="0.25">
      <c r="B132" s="181" t="s">
        <v>710</v>
      </c>
      <c r="C132" s="181">
        <v>5.7</v>
      </c>
      <c r="D132" s="181">
        <v>2.0299999999999998</v>
      </c>
    </row>
    <row r="133" spans="2:4" x14ac:dyDescent="0.25">
      <c r="B133" s="181" t="s">
        <v>559</v>
      </c>
      <c r="C133" s="181">
        <v>17.8</v>
      </c>
      <c r="D133" s="181">
        <v>19.8</v>
      </c>
    </row>
    <row r="134" spans="2:4" x14ac:dyDescent="0.25">
      <c r="B134" s="181" t="s">
        <v>608</v>
      </c>
      <c r="C134" s="181">
        <v>9.4</v>
      </c>
      <c r="D134" s="181">
        <v>5.27</v>
      </c>
    </row>
    <row r="135" spans="2:4" x14ac:dyDescent="0.25">
      <c r="B135" s="181" t="s">
        <v>579</v>
      </c>
      <c r="C135" s="181">
        <v>13.05</v>
      </c>
      <c r="D135" s="181">
        <v>10.63</v>
      </c>
    </row>
    <row r="136" spans="2:4" x14ac:dyDescent="0.25">
      <c r="B136" s="181" t="s">
        <v>619</v>
      </c>
      <c r="C136" s="181">
        <v>8.65</v>
      </c>
      <c r="D136" s="181">
        <v>3.98</v>
      </c>
    </row>
    <row r="137" spans="2:4" x14ac:dyDescent="0.25">
      <c r="B137" s="181" t="s">
        <v>460</v>
      </c>
      <c r="C137" s="181">
        <v>5.8</v>
      </c>
      <c r="D137" s="181">
        <v>2.04</v>
      </c>
    </row>
    <row r="138" spans="2:4" x14ac:dyDescent="0.25">
      <c r="B138" s="181" t="s">
        <v>620</v>
      </c>
      <c r="C138" s="181">
        <v>5.8</v>
      </c>
      <c r="D138" s="181">
        <v>2.04</v>
      </c>
    </row>
    <row r="139" spans="2:4" x14ac:dyDescent="0.25">
      <c r="B139" s="181" t="s">
        <v>621</v>
      </c>
      <c r="C139" s="181">
        <v>6.6</v>
      </c>
      <c r="D139" s="181">
        <v>2.7</v>
      </c>
    </row>
    <row r="140" spans="2:4" x14ac:dyDescent="0.25">
      <c r="B140" s="181" t="s">
        <v>622</v>
      </c>
      <c r="C140" s="181">
        <v>6.6</v>
      </c>
      <c r="D140" s="181">
        <v>2.7</v>
      </c>
    </row>
    <row r="141" spans="2:4" x14ac:dyDescent="0.25">
      <c r="B141" s="181" t="s">
        <v>717</v>
      </c>
      <c r="C141" s="181">
        <v>283.23</v>
      </c>
      <c r="D141" s="181">
        <v>194.61</v>
      </c>
    </row>
    <row r="149" spans="2:8" x14ac:dyDescent="0.25">
      <c r="B149"/>
      <c r="C149"/>
      <c r="D149"/>
      <c r="E149"/>
      <c r="F149"/>
      <c r="G149"/>
      <c r="H149"/>
    </row>
    <row r="150" spans="2:8" x14ac:dyDescent="0.25">
      <c r="B150" s="181" t="s">
        <v>718</v>
      </c>
      <c r="C150" s="181" t="s">
        <v>465</v>
      </c>
      <c r="D150" s="181" t="s">
        <v>465</v>
      </c>
      <c r="E150" s="181" t="s">
        <v>465</v>
      </c>
      <c r="F150" s="181" t="s">
        <v>465</v>
      </c>
      <c r="G150" s="181" t="s">
        <v>465</v>
      </c>
      <c r="H150" s="181" t="s">
        <v>465</v>
      </c>
    </row>
    <row r="151" spans="2:8" x14ac:dyDescent="0.25">
      <c r="B151" s="181" t="s">
        <v>167</v>
      </c>
      <c r="C151" s="181" t="s">
        <v>182</v>
      </c>
      <c r="D151" s="181" t="s">
        <v>192</v>
      </c>
      <c r="E151" s="181" t="s">
        <v>719</v>
      </c>
      <c r="F151" s="181" t="s">
        <v>720</v>
      </c>
      <c r="G151" s="181" t="s">
        <v>297</v>
      </c>
      <c r="H151" s="181" t="s">
        <v>193</v>
      </c>
    </row>
    <row r="152" spans="2:8" x14ac:dyDescent="0.25">
      <c r="B152" s="181" t="s">
        <v>459</v>
      </c>
      <c r="C152" s="181" t="s">
        <v>704</v>
      </c>
      <c r="D152" s="181" t="s">
        <v>703</v>
      </c>
      <c r="E152" s="181" t="s">
        <v>721</v>
      </c>
      <c r="F152" s="181" t="s">
        <v>722</v>
      </c>
      <c r="G152" s="181" t="s">
        <v>723</v>
      </c>
      <c r="H152" s="181" t="s">
        <v>724</v>
      </c>
    </row>
    <row r="153" spans="2:8" x14ac:dyDescent="0.25">
      <c r="B153" s="181" t="s">
        <v>617</v>
      </c>
      <c r="C153" s="181" t="s">
        <v>706</v>
      </c>
      <c r="D153" s="181" t="s">
        <v>705</v>
      </c>
      <c r="E153" s="181" t="s">
        <v>721</v>
      </c>
      <c r="F153" s="181" t="s">
        <v>725</v>
      </c>
      <c r="G153" s="181" t="s">
        <v>726</v>
      </c>
      <c r="H153" s="181" t="s">
        <v>727</v>
      </c>
    </row>
    <row r="154" spans="2:8" x14ac:dyDescent="0.25">
      <c r="B154" s="181" t="s">
        <v>618</v>
      </c>
      <c r="C154" s="181" t="s">
        <v>708</v>
      </c>
      <c r="D154" s="181" t="s">
        <v>707</v>
      </c>
      <c r="E154" s="181" t="s">
        <v>721</v>
      </c>
      <c r="F154" s="181" t="s">
        <v>728</v>
      </c>
      <c r="G154" s="181" t="s">
        <v>729</v>
      </c>
      <c r="H154" s="181" t="s">
        <v>730</v>
      </c>
    </row>
    <row r="155" spans="2:8" x14ac:dyDescent="0.25">
      <c r="B155" s="181" t="s">
        <v>619</v>
      </c>
      <c r="C155" s="181" t="s">
        <v>712</v>
      </c>
      <c r="D155" s="181" t="s">
        <v>711</v>
      </c>
      <c r="E155" s="181" t="s">
        <v>721</v>
      </c>
      <c r="F155" s="181" t="s">
        <v>731</v>
      </c>
      <c r="G155" s="181" t="s">
        <v>726</v>
      </c>
      <c r="H155" s="181" t="s">
        <v>732</v>
      </c>
    </row>
    <row r="156" spans="2:8" x14ac:dyDescent="0.25">
      <c r="B156" s="181" t="s">
        <v>460</v>
      </c>
      <c r="C156" s="181" t="s">
        <v>714</v>
      </c>
      <c r="D156" s="181" t="s">
        <v>713</v>
      </c>
      <c r="E156" s="181" t="s">
        <v>721</v>
      </c>
      <c r="F156" s="181" t="s">
        <v>733</v>
      </c>
      <c r="G156" s="181" t="s">
        <v>734</v>
      </c>
      <c r="H156" s="181" t="s">
        <v>735</v>
      </c>
    </row>
    <row r="157" spans="2:8" x14ac:dyDescent="0.25">
      <c r="B157" s="181" t="s">
        <v>620</v>
      </c>
      <c r="C157" s="181" t="s">
        <v>714</v>
      </c>
      <c r="D157" s="181" t="s">
        <v>713</v>
      </c>
      <c r="E157" s="181" t="s">
        <v>721</v>
      </c>
      <c r="F157" s="181" t="s">
        <v>733</v>
      </c>
      <c r="G157" s="181" t="s">
        <v>734</v>
      </c>
      <c r="H157" s="181" t="s">
        <v>735</v>
      </c>
    </row>
    <row r="158" spans="2:8" x14ac:dyDescent="0.25">
      <c r="B158" s="181" t="s">
        <v>621</v>
      </c>
      <c r="C158" s="181" t="s">
        <v>716</v>
      </c>
      <c r="D158" s="181" t="s">
        <v>715</v>
      </c>
      <c r="E158" s="181" t="s">
        <v>721</v>
      </c>
      <c r="F158" s="181" t="s">
        <v>736</v>
      </c>
      <c r="G158" s="181" t="s">
        <v>737</v>
      </c>
      <c r="H158" s="181" t="s">
        <v>738</v>
      </c>
    </row>
    <row r="159" spans="2:8" x14ac:dyDescent="0.25">
      <c r="B159" s="181" t="s">
        <v>622</v>
      </c>
      <c r="C159" s="181" t="s">
        <v>716</v>
      </c>
      <c r="D159" s="181" t="s">
        <v>715</v>
      </c>
      <c r="E159" s="181" t="s">
        <v>721</v>
      </c>
      <c r="F159" s="181" t="s">
        <v>736</v>
      </c>
      <c r="G159" s="181" t="s">
        <v>737</v>
      </c>
      <c r="H159" s="181" t="s">
        <v>738</v>
      </c>
    </row>
    <row r="160" spans="2:8" x14ac:dyDescent="0.25">
      <c r="B160" s="181" t="s">
        <v>717</v>
      </c>
      <c r="C160" s="181" t="s">
        <v>465</v>
      </c>
      <c r="D160" s="181" t="s">
        <v>465</v>
      </c>
      <c r="E160" s="181" t="s">
        <v>465</v>
      </c>
      <c r="F160" s="181" t="s">
        <v>465</v>
      </c>
      <c r="G160" s="181" t="s">
        <v>465</v>
      </c>
      <c r="H160" s="181" t="s">
        <v>739</v>
      </c>
    </row>
    <row r="165" spans="2:8" x14ac:dyDescent="0.25">
      <c r="B165"/>
      <c r="C165"/>
      <c r="D165"/>
      <c r="E165"/>
      <c r="F165"/>
      <c r="G165"/>
      <c r="H165"/>
    </row>
    <row r="166" spans="2:8" x14ac:dyDescent="0.25">
      <c r="B166" s="181" t="s">
        <v>718</v>
      </c>
      <c r="C166" s="181" t="s">
        <v>465</v>
      </c>
      <c r="D166" s="181" t="s">
        <v>465</v>
      </c>
      <c r="E166" s="181" t="s">
        <v>465</v>
      </c>
      <c r="F166" s="181" t="s">
        <v>465</v>
      </c>
      <c r="G166" s="181" t="s">
        <v>465</v>
      </c>
      <c r="H166" s="181" t="s">
        <v>465</v>
      </c>
    </row>
    <row r="167" spans="2:8" x14ac:dyDescent="0.25">
      <c r="B167" s="181" t="s">
        <v>167</v>
      </c>
      <c r="C167" s="181" t="s">
        <v>182</v>
      </c>
      <c r="D167" s="181" t="s">
        <v>192</v>
      </c>
      <c r="E167" s="181" t="s">
        <v>719</v>
      </c>
      <c r="F167" s="181" t="s">
        <v>720</v>
      </c>
      <c r="G167" s="181" t="s">
        <v>297</v>
      </c>
      <c r="H167" s="181" t="s">
        <v>193</v>
      </c>
    </row>
    <row r="168" spans="2:8" x14ac:dyDescent="0.25">
      <c r="B168" s="181" t="s">
        <v>459</v>
      </c>
      <c r="C168" s="181" t="s">
        <v>704</v>
      </c>
      <c r="D168" s="181" t="s">
        <v>703</v>
      </c>
      <c r="E168" s="181" t="s">
        <v>721</v>
      </c>
      <c r="F168" s="181" t="s">
        <v>722</v>
      </c>
      <c r="G168" s="181" t="s">
        <v>723</v>
      </c>
      <c r="H168" s="181">
        <v>16.690000000000001</v>
      </c>
    </row>
    <row r="169" spans="2:8" x14ac:dyDescent="0.25">
      <c r="B169" s="181" t="s">
        <v>617</v>
      </c>
      <c r="C169" s="181" t="s">
        <v>706</v>
      </c>
      <c r="D169" s="181" t="s">
        <v>705</v>
      </c>
      <c r="E169" s="181" t="s">
        <v>721</v>
      </c>
      <c r="F169" s="181" t="s">
        <v>725</v>
      </c>
      <c r="G169" s="181" t="s">
        <v>726</v>
      </c>
      <c r="H169" s="181">
        <v>21.08</v>
      </c>
    </row>
    <row r="170" spans="2:8" x14ac:dyDescent="0.25">
      <c r="B170" s="181" t="s">
        <v>618</v>
      </c>
      <c r="C170" s="181" t="s">
        <v>708</v>
      </c>
      <c r="D170" s="181" t="s">
        <v>707</v>
      </c>
      <c r="E170" s="181" t="s">
        <v>721</v>
      </c>
      <c r="F170" s="181" t="s">
        <v>728</v>
      </c>
      <c r="G170" s="181" t="s">
        <v>729</v>
      </c>
      <c r="H170" s="181">
        <v>25.57</v>
      </c>
    </row>
    <row r="171" spans="2:8" x14ac:dyDescent="0.25">
      <c r="B171" s="181" t="s">
        <v>619</v>
      </c>
      <c r="C171" s="181" t="s">
        <v>712</v>
      </c>
      <c r="D171" s="181" t="s">
        <v>711</v>
      </c>
      <c r="E171" s="181" t="s">
        <v>721</v>
      </c>
      <c r="F171" s="181" t="s">
        <v>731</v>
      </c>
      <c r="G171" s="181" t="s">
        <v>726</v>
      </c>
      <c r="H171" s="181">
        <v>22.06</v>
      </c>
    </row>
    <row r="172" spans="2:8" x14ac:dyDescent="0.25">
      <c r="B172" s="181" t="s">
        <v>460</v>
      </c>
      <c r="C172" s="181" t="s">
        <v>714</v>
      </c>
      <c r="D172" s="181" t="s">
        <v>713</v>
      </c>
      <c r="E172" s="181" t="s">
        <v>721</v>
      </c>
      <c r="F172" s="181" t="s">
        <v>733</v>
      </c>
      <c r="G172" s="181" t="s">
        <v>734</v>
      </c>
      <c r="H172" s="181">
        <v>14.41</v>
      </c>
    </row>
    <row r="173" spans="2:8" x14ac:dyDescent="0.25">
      <c r="B173" s="181" t="s">
        <v>620</v>
      </c>
      <c r="C173" s="181" t="s">
        <v>714</v>
      </c>
      <c r="D173" s="181" t="s">
        <v>713</v>
      </c>
      <c r="E173" s="181" t="s">
        <v>721</v>
      </c>
      <c r="F173" s="181" t="s">
        <v>733</v>
      </c>
      <c r="G173" s="181" t="s">
        <v>734</v>
      </c>
      <c r="H173" s="181">
        <v>14.41</v>
      </c>
    </row>
    <row r="174" spans="2:8" x14ac:dyDescent="0.25">
      <c r="B174" s="181" t="s">
        <v>621</v>
      </c>
      <c r="C174" s="181" t="s">
        <v>716</v>
      </c>
      <c r="D174" s="181" t="s">
        <v>715</v>
      </c>
      <c r="E174" s="181" t="s">
        <v>721</v>
      </c>
      <c r="F174" s="181" t="s">
        <v>736</v>
      </c>
      <c r="G174" s="181" t="s">
        <v>737</v>
      </c>
      <c r="H174" s="181">
        <v>15.99</v>
      </c>
    </row>
    <row r="175" spans="2:8" x14ac:dyDescent="0.25">
      <c r="B175" s="181" t="s">
        <v>622</v>
      </c>
      <c r="C175" s="181" t="s">
        <v>716</v>
      </c>
      <c r="D175" s="181" t="s">
        <v>715</v>
      </c>
      <c r="E175" s="181" t="s">
        <v>721</v>
      </c>
      <c r="F175" s="181" t="s">
        <v>736</v>
      </c>
      <c r="G175" s="181" t="s">
        <v>737</v>
      </c>
      <c r="H175" s="181">
        <v>15.99</v>
      </c>
    </row>
    <row r="176" spans="2:8" x14ac:dyDescent="0.25">
      <c r="B176" s="181" t="s">
        <v>717</v>
      </c>
      <c r="C176" s="181" t="s">
        <v>465</v>
      </c>
      <c r="D176" s="181" t="s">
        <v>465</v>
      </c>
      <c r="E176" s="181" t="s">
        <v>465</v>
      </c>
      <c r="F176" s="181" t="s">
        <v>465</v>
      </c>
      <c r="G176" s="181" t="s">
        <v>465</v>
      </c>
      <c r="H176" s="181" t="s">
        <v>740</v>
      </c>
    </row>
  </sheetData>
  <mergeCells count="1">
    <mergeCell ref="B2:G6"/>
  </mergeCells>
  <pageMargins left="0.511811024" right="0.511811024" top="0.78740157499999996" bottom="0.78740157499999996" header="0.31496062000000002" footer="0.31496062000000002"/>
  <pageSetup paperSize="9" scale="55" orientation="portrait" r:id="rId1"/>
  <colBreaks count="1" manualBreakCount="1">
    <brk id="7" max="1048575" man="1"/>
  </colBreaks>
  <drawing r:id="rId2"/>
  <tableParts count="8">
    <tablePart r:id="rId3"/>
    <tablePart r:id="rId4"/>
    <tablePart r:id="rId5"/>
    <tablePart r:id="rId6"/>
    <tablePart r:id="rId7"/>
    <tablePart r:id="rId8"/>
    <tablePart r:id="rId9"/>
    <tablePart r:id="rId10"/>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F272"/>
  <sheetViews>
    <sheetView workbookViewId="0"/>
  </sheetViews>
  <sheetFormatPr defaultColWidth="9.140625" defaultRowHeight="15" outlineLevelRow="1" x14ac:dyDescent="0.25"/>
  <cols>
    <col min="1" max="1" width="9.140625" style="30"/>
    <col min="2" max="2" width="68.7109375" style="30" bestFit="1" customWidth="1"/>
    <col min="3" max="3" width="12.7109375" style="30" bestFit="1" customWidth="1"/>
    <col min="4" max="4" width="47.42578125" style="30" bestFit="1" customWidth="1"/>
    <col min="5" max="5" width="4.42578125" style="30" bestFit="1" customWidth="1"/>
    <col min="6" max="6" width="32.28515625" style="30" bestFit="1" customWidth="1"/>
    <col min="7" max="16384" width="9.140625" style="30"/>
  </cols>
  <sheetData>
    <row r="3" spans="2:6" ht="19.5" x14ac:dyDescent="0.25">
      <c r="B3" s="28" t="s">
        <v>373</v>
      </c>
      <c r="C3" s="35"/>
      <c r="D3" s="35"/>
      <c r="E3" s="35"/>
      <c r="F3" s="35"/>
    </row>
    <row r="4" spans="2:6" ht="19.5" outlineLevel="1" x14ac:dyDescent="0.25">
      <c r="B4" s="34" t="s">
        <v>214</v>
      </c>
      <c r="C4" s="34" t="s">
        <v>315</v>
      </c>
      <c r="D4" s="34" t="s">
        <v>314</v>
      </c>
      <c r="E4" s="34" t="s">
        <v>316</v>
      </c>
    </row>
    <row r="5" spans="2:6" ht="19.5" outlineLevel="1" x14ac:dyDescent="0.25">
      <c r="B5" s="34"/>
      <c r="C5" s="34"/>
      <c r="D5" s="34"/>
      <c r="E5" s="34"/>
    </row>
    <row r="6" spans="2:6" ht="19.5" outlineLevel="1" x14ac:dyDescent="0.25">
      <c r="B6" s="34"/>
      <c r="C6" s="34"/>
      <c r="D6" s="34"/>
      <c r="E6" s="34"/>
    </row>
    <row r="7" spans="2:6" ht="19.5" outlineLevel="1" x14ac:dyDescent="0.25">
      <c r="B7" s="34"/>
      <c r="C7" s="34"/>
      <c r="D7" s="34"/>
      <c r="E7" s="34"/>
    </row>
    <row r="8" spans="2:6" ht="19.5" outlineLevel="1" x14ac:dyDescent="0.25">
      <c r="B8" s="34"/>
      <c r="C8" s="34"/>
      <c r="D8" s="34"/>
      <c r="E8" s="34"/>
    </row>
    <row r="9" spans="2:6" ht="19.5" outlineLevel="1" x14ac:dyDescent="0.25">
      <c r="B9" s="34"/>
      <c r="C9" s="34"/>
      <c r="D9" s="34"/>
      <c r="E9" s="34"/>
    </row>
    <row r="10" spans="2:6" ht="19.5" outlineLevel="1" x14ac:dyDescent="0.25">
      <c r="B10" s="34"/>
      <c r="C10" s="34"/>
      <c r="D10" s="34"/>
      <c r="E10" s="34"/>
    </row>
    <row r="11" spans="2:6" ht="19.5" outlineLevel="1" x14ac:dyDescent="0.25">
      <c r="B11" s="34"/>
      <c r="C11" s="34"/>
      <c r="D11" s="34"/>
      <c r="E11" s="34"/>
    </row>
    <row r="12" spans="2:6" ht="19.5" outlineLevel="1" x14ac:dyDescent="0.25">
      <c r="B12" s="34"/>
      <c r="C12" s="34"/>
      <c r="D12" s="34"/>
      <c r="E12" s="34"/>
    </row>
    <row r="13" spans="2:6" ht="19.5" outlineLevel="1" x14ac:dyDescent="0.25">
      <c r="B13" s="34"/>
      <c r="C13" s="34"/>
      <c r="D13" s="34"/>
      <c r="E13" s="34"/>
    </row>
    <row r="14" spans="2:6" ht="19.5" x14ac:dyDescent="0.25">
      <c r="B14" s="34"/>
      <c r="C14" s="34"/>
      <c r="D14" s="34"/>
      <c r="E14" s="34"/>
    </row>
    <row r="15" spans="2:6" ht="19.5" x14ac:dyDescent="0.25">
      <c r="B15" s="28" t="s">
        <v>374</v>
      </c>
      <c r="C15" s="35"/>
      <c r="D15" s="35"/>
      <c r="E15" s="35"/>
      <c r="F15" s="35"/>
    </row>
    <row r="16" spans="2:6" ht="19.5" outlineLevel="1" x14ac:dyDescent="0.25">
      <c r="B16" s="34" t="s">
        <v>317</v>
      </c>
      <c r="C16" s="34" t="s">
        <v>318</v>
      </c>
      <c r="D16" s="34" t="s">
        <v>319</v>
      </c>
      <c r="E16" s="34"/>
      <c r="F16" s="34"/>
    </row>
    <row r="17" spans="2:6" ht="19.5" outlineLevel="1" x14ac:dyDescent="0.25">
      <c r="B17" s="34" t="s">
        <v>320</v>
      </c>
      <c r="C17" s="34" t="s">
        <v>419</v>
      </c>
      <c r="D17" s="34">
        <v>6.88</v>
      </c>
      <c r="E17" s="34"/>
      <c r="F17" s="34"/>
    </row>
    <row r="18" spans="2:6" ht="19.5" outlineLevel="1" x14ac:dyDescent="0.25">
      <c r="B18" s="34"/>
      <c r="C18" s="34"/>
      <c r="D18" s="34"/>
      <c r="E18" s="34"/>
    </row>
    <row r="19" spans="2:6" ht="19.5" outlineLevel="1" x14ac:dyDescent="0.25">
      <c r="B19" s="34"/>
      <c r="C19" s="34"/>
      <c r="D19" s="34"/>
      <c r="E19" s="34"/>
    </row>
    <row r="20" spans="2:6" outlineLevel="1" x14ac:dyDescent="0.25"/>
    <row r="21" spans="2:6" ht="19.5" x14ac:dyDescent="0.25">
      <c r="B21" s="28" t="s">
        <v>321</v>
      </c>
      <c r="C21" s="35"/>
      <c r="D21" s="35"/>
      <c r="E21" s="35"/>
      <c r="F21" s="35"/>
    </row>
    <row r="22" spans="2:6" ht="19.5" x14ac:dyDescent="0.25">
      <c r="B22" s="34" t="s">
        <v>315</v>
      </c>
      <c r="C22" s="34" t="s">
        <v>316</v>
      </c>
      <c r="D22" s="34" t="s">
        <v>322</v>
      </c>
      <c r="E22" s="34"/>
    </row>
    <row r="23" spans="2:6" ht="19.5" outlineLevel="1" x14ac:dyDescent="0.25">
      <c r="B23" s="34"/>
      <c r="C23" s="34"/>
      <c r="D23" s="34"/>
      <c r="E23" s="34"/>
    </row>
    <row r="24" spans="2:6" ht="19.5" outlineLevel="1" x14ac:dyDescent="0.25">
      <c r="B24" s="34"/>
      <c r="C24" s="34"/>
      <c r="D24" s="34"/>
      <c r="E24" s="34"/>
    </row>
    <row r="25" spans="2:6" ht="19.5" outlineLevel="1" x14ac:dyDescent="0.25">
      <c r="B25" s="34"/>
      <c r="C25" s="34"/>
      <c r="D25" s="34"/>
      <c r="E25" s="34"/>
    </row>
    <row r="26" spans="2:6" ht="19.5" outlineLevel="1" x14ac:dyDescent="0.25">
      <c r="B26" s="34"/>
      <c r="C26" s="34"/>
      <c r="D26" s="34"/>
      <c r="E26" s="34"/>
    </row>
    <row r="27" spans="2:6" ht="19.5" outlineLevel="1" x14ac:dyDescent="0.25">
      <c r="B27" s="34"/>
      <c r="C27" s="34"/>
      <c r="D27" s="34"/>
      <c r="E27" s="34"/>
    </row>
    <row r="28" spans="2:6" ht="19.5" x14ac:dyDescent="0.25">
      <c r="B28" s="34"/>
      <c r="C28" s="34"/>
      <c r="D28" s="34"/>
      <c r="E28" s="34"/>
    </row>
    <row r="29" spans="2:6" ht="19.5" x14ac:dyDescent="0.25">
      <c r="B29" s="28" t="s">
        <v>325</v>
      </c>
      <c r="C29" s="35"/>
      <c r="D29" s="35"/>
      <c r="E29" s="35"/>
      <c r="F29" s="35"/>
    </row>
    <row r="30" spans="2:6" ht="19.5" outlineLevel="1" x14ac:dyDescent="0.25">
      <c r="B30" s="36" t="s">
        <v>214</v>
      </c>
      <c r="C30" s="36" t="s">
        <v>216</v>
      </c>
      <c r="D30" s="36" t="s">
        <v>242</v>
      </c>
      <c r="E30" s="36" t="s">
        <v>47</v>
      </c>
      <c r="F30" s="36"/>
    </row>
    <row r="31" spans="2:6" ht="19.5" outlineLevel="1" x14ac:dyDescent="0.25">
      <c r="B31" s="34"/>
      <c r="C31" s="34"/>
      <c r="D31" s="34"/>
      <c r="E31" s="34"/>
    </row>
    <row r="32" spans="2:6" ht="19.5" outlineLevel="1" x14ac:dyDescent="0.25">
      <c r="B32" s="34" t="s">
        <v>326</v>
      </c>
      <c r="C32" s="34"/>
      <c r="D32" s="34"/>
      <c r="E32" s="34"/>
    </row>
    <row r="33" spans="2:5" ht="19.5" outlineLevel="1" x14ac:dyDescent="0.25">
      <c r="B33" s="34"/>
      <c r="C33" s="34" t="s">
        <v>376</v>
      </c>
      <c r="D33" s="34">
        <v>4</v>
      </c>
      <c r="E33" s="34" t="s">
        <v>377</v>
      </c>
    </row>
    <row r="34" spans="2:5" ht="19.5" outlineLevel="1" x14ac:dyDescent="0.25">
      <c r="B34" s="34" t="s">
        <v>327</v>
      </c>
      <c r="C34" s="34"/>
      <c r="D34" s="34"/>
      <c r="E34" s="34"/>
    </row>
    <row r="35" spans="2:5" ht="19.5" outlineLevel="1" x14ac:dyDescent="0.25">
      <c r="B35" s="34" t="s">
        <v>328</v>
      </c>
      <c r="C35" s="34" t="s">
        <v>329</v>
      </c>
      <c r="D35" s="34">
        <v>4</v>
      </c>
      <c r="E35" s="34" t="s">
        <v>330</v>
      </c>
    </row>
    <row r="36" spans="2:5" ht="19.5" outlineLevel="1" x14ac:dyDescent="0.25">
      <c r="B36" s="34" t="s">
        <v>331</v>
      </c>
      <c r="C36" s="34" t="s">
        <v>332</v>
      </c>
      <c r="D36" s="34">
        <v>1</v>
      </c>
      <c r="E36" s="34" t="s">
        <v>333</v>
      </c>
    </row>
    <row r="37" spans="2:5" ht="19.5" outlineLevel="1" x14ac:dyDescent="0.25">
      <c r="B37" s="34" t="s">
        <v>334</v>
      </c>
      <c r="C37" s="34" t="s">
        <v>335</v>
      </c>
      <c r="D37" s="34">
        <v>1</v>
      </c>
      <c r="E37" s="34" t="s">
        <v>336</v>
      </c>
    </row>
    <row r="38" spans="2:5" ht="19.5" outlineLevel="1" x14ac:dyDescent="0.25">
      <c r="B38" s="34" t="s">
        <v>337</v>
      </c>
      <c r="C38" s="34"/>
      <c r="D38" s="34"/>
      <c r="E38" s="34"/>
    </row>
    <row r="39" spans="2:5" ht="19.5" outlineLevel="1" x14ac:dyDescent="0.25">
      <c r="B39" s="34" t="s">
        <v>338</v>
      </c>
      <c r="C39" s="34" t="s">
        <v>378</v>
      </c>
      <c r="D39" s="34">
        <v>4</v>
      </c>
      <c r="E39" s="34" t="s">
        <v>339</v>
      </c>
    </row>
    <row r="40" spans="2:5" ht="19.5" outlineLevel="1" x14ac:dyDescent="0.25">
      <c r="B40" s="34" t="s">
        <v>340</v>
      </c>
      <c r="C40" s="34" t="s">
        <v>341</v>
      </c>
      <c r="D40" s="34">
        <v>1</v>
      </c>
      <c r="E40" s="34" t="s">
        <v>342</v>
      </c>
    </row>
    <row r="41" spans="2:5" ht="19.5" outlineLevel="1" x14ac:dyDescent="0.25">
      <c r="B41" s="34" t="s">
        <v>343</v>
      </c>
      <c r="C41" s="34" t="s">
        <v>344</v>
      </c>
      <c r="D41" s="34">
        <v>4</v>
      </c>
      <c r="E41" s="34" t="s">
        <v>345</v>
      </c>
    </row>
    <row r="42" spans="2:5" ht="19.5" outlineLevel="1" x14ac:dyDescent="0.25">
      <c r="B42" s="34"/>
      <c r="C42" s="34"/>
      <c r="D42" s="34"/>
      <c r="E42" s="34"/>
    </row>
    <row r="43" spans="2:5" ht="19.5" outlineLevel="1" x14ac:dyDescent="0.25">
      <c r="B43" s="34"/>
      <c r="C43" s="34"/>
      <c r="D43" s="34"/>
      <c r="E43" s="34"/>
    </row>
    <row r="44" spans="2:5" ht="19.5" outlineLevel="1" x14ac:dyDescent="0.25">
      <c r="B44" s="34"/>
      <c r="C44" s="34"/>
      <c r="D44" s="34"/>
      <c r="E44" s="34"/>
    </row>
    <row r="45" spans="2:5" ht="19.5" outlineLevel="1" x14ac:dyDescent="0.25">
      <c r="B45" s="34" t="s">
        <v>343</v>
      </c>
      <c r="C45" s="34" t="s">
        <v>344</v>
      </c>
      <c r="D45" s="34">
        <v>4</v>
      </c>
      <c r="E45" s="34" t="s">
        <v>345</v>
      </c>
    </row>
    <row r="46" spans="2:5" ht="19.5" outlineLevel="1" x14ac:dyDescent="0.25">
      <c r="B46" s="34"/>
      <c r="C46" s="34"/>
      <c r="D46" s="34"/>
      <c r="E46" s="34"/>
    </row>
    <row r="47" spans="2:5" ht="19.5" outlineLevel="1" x14ac:dyDescent="0.25">
      <c r="B47" s="34"/>
      <c r="C47" s="34"/>
      <c r="D47" s="34"/>
      <c r="E47" s="34"/>
    </row>
    <row r="48" spans="2:5" ht="19.5" outlineLevel="1" x14ac:dyDescent="0.25">
      <c r="B48" s="34"/>
      <c r="C48" s="34"/>
      <c r="D48" s="34"/>
      <c r="E48" s="34"/>
    </row>
    <row r="49" spans="2:6" ht="19.5" outlineLevel="1" x14ac:dyDescent="0.25">
      <c r="B49" s="34"/>
      <c r="C49" s="34"/>
      <c r="D49" s="34"/>
      <c r="E49" s="34"/>
    </row>
    <row r="50" spans="2:6" ht="19.5" outlineLevel="1" x14ac:dyDescent="0.25">
      <c r="B50" s="34"/>
      <c r="C50" s="34"/>
      <c r="D50" s="34"/>
      <c r="E50" s="34"/>
    </row>
    <row r="51" spans="2:6" ht="19.5" outlineLevel="1" x14ac:dyDescent="0.25">
      <c r="B51" s="34"/>
      <c r="C51" s="34"/>
      <c r="D51" s="34"/>
      <c r="E51" s="34"/>
    </row>
    <row r="52" spans="2:6" ht="19.5" outlineLevel="1" x14ac:dyDescent="0.25">
      <c r="B52" s="34"/>
      <c r="C52" s="34"/>
      <c r="D52" s="34"/>
      <c r="E52" s="34"/>
    </row>
    <row r="53" spans="2:6" ht="19.5" outlineLevel="1" x14ac:dyDescent="0.25">
      <c r="B53" s="34"/>
      <c r="C53" s="34"/>
      <c r="D53" s="34"/>
      <c r="E53" s="34"/>
    </row>
    <row r="54" spans="2:6" ht="19.5" x14ac:dyDescent="0.25">
      <c r="B54" s="34"/>
      <c r="C54" s="34"/>
      <c r="D54" s="34"/>
      <c r="E54" s="34"/>
    </row>
    <row r="55" spans="2:6" ht="19.5" x14ac:dyDescent="0.25">
      <c r="B55" s="34"/>
      <c r="C55" s="34"/>
      <c r="D55" s="34"/>
      <c r="E55" s="34"/>
    </row>
    <row r="56" spans="2:6" ht="19.5" outlineLevel="1" x14ac:dyDescent="0.25">
      <c r="B56" s="28" t="s">
        <v>213</v>
      </c>
      <c r="C56" s="35"/>
      <c r="D56" s="35"/>
      <c r="E56" s="35"/>
      <c r="F56" s="35"/>
    </row>
    <row r="57" spans="2:6" ht="19.5" outlineLevel="1" x14ac:dyDescent="0.25">
      <c r="B57" s="34" t="s">
        <v>214</v>
      </c>
      <c r="C57" s="34" t="s">
        <v>215</v>
      </c>
      <c r="D57" s="34" t="s">
        <v>216</v>
      </c>
      <c r="E57" s="34" t="s">
        <v>217</v>
      </c>
      <c r="F57" s="34" t="s">
        <v>218</v>
      </c>
    </row>
    <row r="58" spans="2:6" ht="19.5" outlineLevel="1" x14ac:dyDescent="0.25">
      <c r="B58" s="34" t="s">
        <v>219</v>
      </c>
      <c r="C58" s="34">
        <v>5</v>
      </c>
      <c r="D58" s="34" t="s">
        <v>220</v>
      </c>
      <c r="E58" s="34" t="s">
        <v>221</v>
      </c>
      <c r="F58" s="34" t="s">
        <v>222</v>
      </c>
    </row>
    <row r="59" spans="2:6" ht="19.5" outlineLevel="1" x14ac:dyDescent="0.25">
      <c r="B59" s="34" t="s">
        <v>223</v>
      </c>
      <c r="C59" s="34">
        <v>4</v>
      </c>
      <c r="D59" s="34" t="s">
        <v>224</v>
      </c>
      <c r="E59" s="34" t="s">
        <v>225</v>
      </c>
      <c r="F59" s="34" t="s">
        <v>226</v>
      </c>
    </row>
    <row r="60" spans="2:6" ht="19.5" outlineLevel="1" x14ac:dyDescent="0.25">
      <c r="B60" s="34"/>
      <c r="C60" s="34"/>
      <c r="D60" s="34"/>
      <c r="E60" s="34"/>
      <c r="F60" s="34"/>
    </row>
    <row r="61" spans="2:6" ht="19.5" x14ac:dyDescent="0.25">
      <c r="B61" s="34"/>
      <c r="C61" s="34"/>
      <c r="D61" s="34"/>
      <c r="E61" s="34"/>
    </row>
    <row r="62" spans="2:6" ht="19.5" x14ac:dyDescent="0.25">
      <c r="B62" s="28" t="s">
        <v>227</v>
      </c>
      <c r="C62" s="28"/>
      <c r="D62" s="28"/>
      <c r="E62" s="28"/>
      <c r="F62" s="28"/>
    </row>
    <row r="63" spans="2:6" ht="19.5" outlineLevel="1" x14ac:dyDescent="0.25">
      <c r="B63" s="28" t="s">
        <v>194</v>
      </c>
      <c r="C63" s="35" t="s">
        <v>216</v>
      </c>
      <c r="D63" s="35" t="s">
        <v>195</v>
      </c>
      <c r="E63" s="35" t="s">
        <v>47</v>
      </c>
      <c r="F63" s="35"/>
    </row>
    <row r="64" spans="2:6" ht="19.5" outlineLevel="1" x14ac:dyDescent="0.25">
      <c r="B64" s="34"/>
      <c r="C64" s="34"/>
      <c r="D64" s="34"/>
      <c r="E64" s="34"/>
      <c r="F64" s="34"/>
    </row>
    <row r="65" spans="2:6" ht="19.5" outlineLevel="1" x14ac:dyDescent="0.25">
      <c r="B65" s="34" t="s">
        <v>379</v>
      </c>
      <c r="C65" s="34"/>
      <c r="D65" s="34"/>
      <c r="E65" s="34"/>
      <c r="F65" s="34"/>
    </row>
    <row r="66" spans="2:6" ht="19.5" outlineLevel="1" x14ac:dyDescent="0.25">
      <c r="B66" s="34" t="s">
        <v>41</v>
      </c>
      <c r="C66" s="34" t="s">
        <v>246</v>
      </c>
      <c r="D66" s="34">
        <v>1</v>
      </c>
      <c r="E66" s="34" t="s">
        <v>247</v>
      </c>
      <c r="F66" s="34"/>
    </row>
    <row r="67" spans="2:6" ht="19.5" outlineLevel="1" x14ac:dyDescent="0.25">
      <c r="B67" s="34" t="s">
        <v>380</v>
      </c>
      <c r="C67" s="34" t="s">
        <v>381</v>
      </c>
      <c r="D67" s="34">
        <v>1</v>
      </c>
      <c r="E67" s="34" t="s">
        <v>382</v>
      </c>
      <c r="F67" s="34"/>
    </row>
    <row r="68" spans="2:6" ht="19.5" outlineLevel="1" x14ac:dyDescent="0.25">
      <c r="B68" s="34"/>
      <c r="C68" s="34"/>
      <c r="D68" s="34"/>
      <c r="E68" s="34"/>
    </row>
    <row r="69" spans="2:6" ht="19.5" outlineLevel="1" x14ac:dyDescent="0.25">
      <c r="B69" s="34" t="s">
        <v>248</v>
      </c>
      <c r="C69" s="34"/>
      <c r="D69" s="34"/>
      <c r="E69" s="34"/>
    </row>
    <row r="70" spans="2:6" ht="19.5" outlineLevel="1" x14ac:dyDescent="0.25">
      <c r="B70" s="34" t="s">
        <v>299</v>
      </c>
      <c r="C70" s="34" t="s">
        <v>300</v>
      </c>
      <c r="D70" s="34">
        <v>3</v>
      </c>
      <c r="E70" s="34" t="s">
        <v>301</v>
      </c>
      <c r="F70" s="34"/>
    </row>
    <row r="71" spans="2:6" ht="19.5" outlineLevel="1" x14ac:dyDescent="0.25">
      <c r="B71" s="34" t="s">
        <v>302</v>
      </c>
      <c r="C71" s="34" t="s">
        <v>303</v>
      </c>
      <c r="D71" s="34">
        <v>4</v>
      </c>
      <c r="E71" s="34" t="s">
        <v>304</v>
      </c>
      <c r="F71" s="34"/>
    </row>
    <row r="72" spans="2:6" ht="19.5" outlineLevel="1" x14ac:dyDescent="0.25">
      <c r="B72" s="34" t="s">
        <v>305</v>
      </c>
      <c r="C72" s="34" t="s">
        <v>306</v>
      </c>
      <c r="D72" s="34">
        <v>4</v>
      </c>
      <c r="E72" s="34" t="s">
        <v>307</v>
      </c>
      <c r="F72" s="34"/>
    </row>
    <row r="73" spans="2:6" ht="19.5" outlineLevel="1" x14ac:dyDescent="0.25">
      <c r="B73" s="34" t="s">
        <v>249</v>
      </c>
      <c r="C73" s="34" t="s">
        <v>250</v>
      </c>
      <c r="D73" s="34">
        <v>9</v>
      </c>
      <c r="E73" s="34" t="s">
        <v>251</v>
      </c>
      <c r="F73" s="34"/>
    </row>
    <row r="74" spans="2:6" ht="19.5" outlineLevel="1" x14ac:dyDescent="0.25">
      <c r="B74" s="34" t="s">
        <v>308</v>
      </c>
      <c r="C74" s="34" t="s">
        <v>309</v>
      </c>
      <c r="D74" s="34">
        <v>4</v>
      </c>
      <c r="E74" s="34" t="s">
        <v>310</v>
      </c>
      <c r="F74" s="34"/>
    </row>
    <row r="75" spans="2:6" ht="19.5" outlineLevel="1" x14ac:dyDescent="0.25">
      <c r="B75" s="34"/>
      <c r="C75" s="34"/>
      <c r="D75" s="34"/>
      <c r="E75" s="34"/>
      <c r="F75" s="34"/>
    </row>
    <row r="76" spans="2:6" ht="19.5" outlineLevel="1" x14ac:dyDescent="0.25">
      <c r="B76" s="34" t="s">
        <v>228</v>
      </c>
      <c r="C76" s="34"/>
      <c r="D76" s="34"/>
      <c r="E76" s="34"/>
      <c r="F76" s="34"/>
    </row>
    <row r="77" spans="2:6" ht="19.5" outlineLevel="1" x14ac:dyDescent="0.25">
      <c r="B77" s="34" t="s">
        <v>229</v>
      </c>
      <c r="C77" s="34" t="s">
        <v>230</v>
      </c>
      <c r="D77" s="34">
        <v>8</v>
      </c>
      <c r="E77" s="34" t="s">
        <v>231</v>
      </c>
      <c r="F77" s="34"/>
    </row>
    <row r="78" spans="2:6" ht="19.5" outlineLevel="1" x14ac:dyDescent="0.25">
      <c r="B78" s="34" t="s">
        <v>232</v>
      </c>
      <c r="C78" s="34" t="s">
        <v>233</v>
      </c>
      <c r="D78" s="34">
        <v>6</v>
      </c>
      <c r="E78" s="34" t="s">
        <v>234</v>
      </c>
      <c r="F78" s="34"/>
    </row>
    <row r="79" spans="2:6" ht="19.5" outlineLevel="1" x14ac:dyDescent="0.25">
      <c r="B79" s="34" t="s">
        <v>235</v>
      </c>
      <c r="C79" s="34" t="s">
        <v>236</v>
      </c>
      <c r="D79" s="34">
        <v>23</v>
      </c>
      <c r="E79" s="34" t="s">
        <v>237</v>
      </c>
      <c r="F79" s="34"/>
    </row>
    <row r="80" spans="2:6" ht="19.5" outlineLevel="1" x14ac:dyDescent="0.25">
      <c r="B80" s="34" t="s">
        <v>238</v>
      </c>
      <c r="C80" s="34" t="s">
        <v>239</v>
      </c>
      <c r="D80" s="34">
        <v>1</v>
      </c>
      <c r="E80" s="34" t="s">
        <v>240</v>
      </c>
      <c r="F80" s="34"/>
    </row>
    <row r="81" spans="2:6" ht="19.5" outlineLevel="1" x14ac:dyDescent="0.25">
      <c r="B81" s="34"/>
      <c r="C81" s="34"/>
      <c r="D81" s="34"/>
      <c r="E81" s="34"/>
      <c r="F81" s="34"/>
    </row>
    <row r="82" spans="2:6" ht="19.5" outlineLevel="1" x14ac:dyDescent="0.25">
      <c r="B82" s="34" t="s">
        <v>252</v>
      </c>
      <c r="C82" s="34"/>
      <c r="D82" s="34"/>
      <c r="E82" s="34"/>
      <c r="F82" s="34"/>
    </row>
    <row r="83" spans="2:6" ht="19.5" outlineLevel="1" x14ac:dyDescent="0.25">
      <c r="B83" s="34" t="s">
        <v>253</v>
      </c>
      <c r="C83" s="34" t="s">
        <v>254</v>
      </c>
      <c r="D83" s="34">
        <v>1</v>
      </c>
      <c r="E83" s="34" t="s">
        <v>255</v>
      </c>
      <c r="F83" s="34"/>
    </row>
    <row r="84" spans="2:6" ht="19.5" outlineLevel="1" x14ac:dyDescent="0.25">
      <c r="B84" s="34"/>
      <c r="C84" s="34"/>
      <c r="D84" s="34"/>
      <c r="E84" s="34"/>
      <c r="F84" s="34"/>
    </row>
    <row r="85" spans="2:6" ht="19.5" outlineLevel="1" x14ac:dyDescent="0.25">
      <c r="B85" s="34" t="s">
        <v>311</v>
      </c>
      <c r="C85" s="34"/>
      <c r="D85" s="34"/>
      <c r="E85" s="34"/>
      <c r="F85" s="34"/>
    </row>
    <row r="86" spans="2:6" ht="19.5" outlineLevel="1" x14ac:dyDescent="0.25">
      <c r="B86" s="34" t="s">
        <v>289</v>
      </c>
      <c r="C86" s="34" t="s">
        <v>312</v>
      </c>
      <c r="D86" s="34">
        <v>1</v>
      </c>
      <c r="E86" s="34" t="s">
        <v>313</v>
      </c>
      <c r="F86" s="34"/>
    </row>
    <row r="87" spans="2:6" ht="19.5" outlineLevel="1" x14ac:dyDescent="0.25">
      <c r="B87" s="34"/>
      <c r="C87" s="34"/>
      <c r="D87" s="34"/>
      <c r="E87" s="34"/>
      <c r="F87" s="34"/>
    </row>
    <row r="88" spans="2:6" ht="19.5" x14ac:dyDescent="0.25">
      <c r="B88" s="34"/>
      <c r="C88" s="34"/>
      <c r="D88" s="34"/>
      <c r="E88" s="34"/>
      <c r="F88" s="34"/>
    </row>
    <row r="89" spans="2:6" ht="19.5" x14ac:dyDescent="0.25">
      <c r="B89" s="34"/>
      <c r="C89" s="34"/>
      <c r="D89" s="34"/>
      <c r="E89" s="34"/>
    </row>
    <row r="90" spans="2:6" ht="19.5" outlineLevel="1" x14ac:dyDescent="0.25">
      <c r="B90" s="28" t="s">
        <v>241</v>
      </c>
      <c r="C90" s="35"/>
      <c r="D90" s="35"/>
      <c r="E90" s="35"/>
      <c r="F90" s="35"/>
    </row>
    <row r="91" spans="2:6" ht="19.5" outlineLevel="1" x14ac:dyDescent="0.25">
      <c r="B91" s="34" t="s">
        <v>216</v>
      </c>
      <c r="C91" s="34" t="s">
        <v>242</v>
      </c>
      <c r="D91" s="34" t="s">
        <v>47</v>
      </c>
      <c r="F91" s="34"/>
    </row>
    <row r="92" spans="2:6" ht="19.5" outlineLevel="1" x14ac:dyDescent="0.25">
      <c r="B92" s="34"/>
      <c r="C92" s="34"/>
      <c r="D92" s="34"/>
      <c r="F92" s="34"/>
    </row>
    <row r="93" spans="2:6" ht="19.5" outlineLevel="1" x14ac:dyDescent="0.25">
      <c r="B93" s="34" t="s">
        <v>243</v>
      </c>
      <c r="C93" s="34"/>
      <c r="D93" s="34"/>
      <c r="F93" s="34"/>
    </row>
    <row r="94" spans="2:6" ht="19.5" outlineLevel="1" x14ac:dyDescent="0.25">
      <c r="B94" s="34" t="s">
        <v>244</v>
      </c>
      <c r="C94" s="34">
        <v>36</v>
      </c>
      <c r="D94" s="34" t="s">
        <v>245</v>
      </c>
      <c r="F94" s="34"/>
    </row>
    <row r="95" spans="2:6" ht="19.5" outlineLevel="1" x14ac:dyDescent="0.25">
      <c r="B95" s="34">
        <v>36</v>
      </c>
      <c r="C95" s="34"/>
      <c r="D95" s="34"/>
      <c r="F95" s="34"/>
    </row>
    <row r="96" spans="2:6" ht="19.5" outlineLevel="1" x14ac:dyDescent="0.25">
      <c r="B96" s="34"/>
      <c r="C96" s="34"/>
      <c r="D96" s="34"/>
      <c r="E96" s="34"/>
    </row>
    <row r="97" spans="2:6" ht="19.5" outlineLevel="1" x14ac:dyDescent="0.25">
      <c r="B97" s="34"/>
      <c r="C97" s="34"/>
      <c r="D97" s="34"/>
      <c r="E97" s="34"/>
    </row>
    <row r="98" spans="2:6" ht="19.5" outlineLevel="1" x14ac:dyDescent="0.25">
      <c r="B98" s="34"/>
      <c r="C98" s="34"/>
      <c r="D98" s="34"/>
      <c r="E98" s="34"/>
    </row>
    <row r="99" spans="2:6" outlineLevel="1" x14ac:dyDescent="0.25"/>
    <row r="102" spans="2:6" ht="19.5" outlineLevel="1" x14ac:dyDescent="0.25">
      <c r="B102" s="28" t="s">
        <v>349</v>
      </c>
      <c r="C102" s="35"/>
      <c r="D102" s="35"/>
      <c r="E102" s="35"/>
      <c r="F102" s="35"/>
    </row>
    <row r="103" spans="2:6" ht="19.5" outlineLevel="1" x14ac:dyDescent="0.25">
      <c r="B103" s="34" t="s">
        <v>315</v>
      </c>
      <c r="C103" s="34" t="s">
        <v>316</v>
      </c>
      <c r="D103" s="34" t="s">
        <v>322</v>
      </c>
      <c r="E103" s="34"/>
      <c r="F103" s="34"/>
    </row>
    <row r="104" spans="2:6" ht="19.5" outlineLevel="1" x14ac:dyDescent="0.25">
      <c r="B104" s="34" t="s">
        <v>323</v>
      </c>
      <c r="C104" s="34">
        <v>1</v>
      </c>
      <c r="D104" s="34" t="s">
        <v>383</v>
      </c>
      <c r="E104" s="34"/>
      <c r="F104" s="34"/>
    </row>
    <row r="105" spans="2:6" ht="19.5" outlineLevel="1" x14ac:dyDescent="0.25">
      <c r="B105" s="34" t="s">
        <v>324</v>
      </c>
      <c r="C105" s="34">
        <v>8</v>
      </c>
      <c r="D105" s="34" t="s">
        <v>384</v>
      </c>
      <c r="E105" s="34"/>
      <c r="F105" s="34"/>
    </row>
    <row r="106" spans="2:6" ht="19.5" x14ac:dyDescent="0.25">
      <c r="B106" s="34" t="s">
        <v>375</v>
      </c>
      <c r="C106" s="34">
        <v>9</v>
      </c>
      <c r="D106" s="34" t="s">
        <v>385</v>
      </c>
      <c r="E106" s="34"/>
      <c r="F106" s="34"/>
    </row>
    <row r="107" spans="2:6" ht="19.5" x14ac:dyDescent="0.25">
      <c r="B107" s="34"/>
      <c r="C107" s="34"/>
      <c r="D107" s="34"/>
      <c r="E107" s="34"/>
      <c r="F107" s="34"/>
    </row>
    <row r="108" spans="2:6" ht="19.5" x14ac:dyDescent="0.25">
      <c r="B108" s="34"/>
      <c r="C108" s="34"/>
      <c r="D108" s="34"/>
      <c r="E108" s="34"/>
      <c r="F108" s="34"/>
    </row>
    <row r="109" spans="2:6" ht="19.5" x14ac:dyDescent="0.25">
      <c r="B109" s="34"/>
      <c r="C109" s="34"/>
      <c r="D109" s="34"/>
      <c r="E109" s="34"/>
      <c r="F109" s="34"/>
    </row>
    <row r="110" spans="2:6" ht="19.5" x14ac:dyDescent="0.25">
      <c r="B110" s="34"/>
      <c r="C110" s="34"/>
      <c r="D110" s="34"/>
      <c r="E110" s="34"/>
      <c r="F110" s="34"/>
    </row>
    <row r="111" spans="2:6" ht="19.5" x14ac:dyDescent="0.25">
      <c r="B111" s="34"/>
      <c r="C111" s="34"/>
      <c r="D111" s="34"/>
      <c r="E111" s="34"/>
      <c r="F111" s="34"/>
    </row>
    <row r="112" spans="2:6" ht="19.5" x14ac:dyDescent="0.25">
      <c r="B112" s="34"/>
      <c r="C112" s="34"/>
      <c r="D112" s="34"/>
      <c r="E112" s="34"/>
      <c r="F112" s="34"/>
    </row>
    <row r="113" spans="2:6" ht="19.5" x14ac:dyDescent="0.25">
      <c r="B113" s="34"/>
      <c r="C113" s="34"/>
      <c r="D113" s="34"/>
      <c r="E113" s="34"/>
      <c r="F113" s="34"/>
    </row>
    <row r="114" spans="2:6" ht="19.5" x14ac:dyDescent="0.25">
      <c r="B114" s="34"/>
      <c r="C114" s="34"/>
      <c r="D114" s="34"/>
      <c r="E114" s="34"/>
      <c r="F114" s="34"/>
    </row>
    <row r="115" spans="2:6" ht="19.5" x14ac:dyDescent="0.25">
      <c r="B115" s="34"/>
      <c r="C115" s="34"/>
      <c r="D115" s="34"/>
      <c r="E115" s="34"/>
      <c r="F115" s="34"/>
    </row>
    <row r="116" spans="2:6" ht="19.5" x14ac:dyDescent="0.25">
      <c r="B116" s="34"/>
      <c r="C116" s="34"/>
      <c r="D116" s="34"/>
      <c r="E116" s="34"/>
      <c r="F116" s="34"/>
    </row>
    <row r="117" spans="2:6" ht="19.5" x14ac:dyDescent="0.25">
      <c r="B117" s="34"/>
      <c r="C117" s="34"/>
      <c r="D117" s="34"/>
      <c r="E117" s="34"/>
      <c r="F117" s="34"/>
    </row>
    <row r="118" spans="2:6" ht="19.5" x14ac:dyDescent="0.25">
      <c r="B118" s="34"/>
      <c r="C118" s="34"/>
      <c r="D118" s="34"/>
      <c r="E118" s="34"/>
      <c r="F118" s="34"/>
    </row>
    <row r="119" spans="2:6" ht="19.5" x14ac:dyDescent="0.25">
      <c r="B119" s="34"/>
      <c r="C119" s="34"/>
      <c r="D119" s="34"/>
      <c r="E119" s="34"/>
      <c r="F119" s="34"/>
    </row>
    <row r="120" spans="2:6" ht="19.5" x14ac:dyDescent="0.25">
      <c r="B120" s="34"/>
      <c r="C120" s="34"/>
      <c r="D120" s="34"/>
      <c r="E120" s="34"/>
      <c r="F120" s="34"/>
    </row>
    <row r="121" spans="2:6" ht="19.5" x14ac:dyDescent="0.25">
      <c r="B121" s="34"/>
      <c r="C121" s="34"/>
      <c r="D121" s="34"/>
      <c r="E121" s="34"/>
      <c r="F121" s="34"/>
    </row>
    <row r="122" spans="2:6" ht="19.5" x14ac:dyDescent="0.25">
      <c r="B122" s="34"/>
      <c r="C122" s="34"/>
      <c r="D122" s="34"/>
      <c r="E122" s="34"/>
      <c r="F122" s="34"/>
    </row>
    <row r="123" spans="2:6" ht="19.5" x14ac:dyDescent="0.25">
      <c r="B123" s="34"/>
      <c r="C123" s="34"/>
      <c r="D123" s="34"/>
      <c r="E123" s="34"/>
      <c r="F123" s="34"/>
    </row>
    <row r="124" spans="2:6" ht="19.5" x14ac:dyDescent="0.25">
      <c r="B124" s="34"/>
      <c r="C124" s="34"/>
      <c r="D124" s="34"/>
      <c r="E124" s="34"/>
      <c r="F124" s="34"/>
    </row>
    <row r="125" spans="2:6" ht="19.5" x14ac:dyDescent="0.25">
      <c r="B125" s="34"/>
      <c r="C125" s="34"/>
      <c r="D125" s="34"/>
      <c r="E125" s="34"/>
      <c r="F125" s="34"/>
    </row>
    <row r="126" spans="2:6" ht="19.5" x14ac:dyDescent="0.25">
      <c r="B126" s="34"/>
      <c r="C126" s="34"/>
      <c r="D126" s="34"/>
      <c r="E126" s="34"/>
      <c r="F126" s="34"/>
    </row>
    <row r="127" spans="2:6" ht="19.5" x14ac:dyDescent="0.25">
      <c r="B127" s="34"/>
      <c r="C127" s="34"/>
      <c r="D127" s="34"/>
      <c r="E127" s="34"/>
      <c r="F127" s="34"/>
    </row>
    <row r="128" spans="2:6" ht="19.5" x14ac:dyDescent="0.25">
      <c r="B128" s="34"/>
      <c r="C128" s="34"/>
      <c r="D128" s="34"/>
      <c r="E128" s="34"/>
      <c r="F128" s="34"/>
    </row>
    <row r="129" spans="2:6" ht="19.5" x14ac:dyDescent="0.25">
      <c r="B129" s="34"/>
      <c r="C129" s="34"/>
      <c r="D129" s="34"/>
      <c r="E129" s="34"/>
      <c r="F129" s="34"/>
    </row>
    <row r="130" spans="2:6" ht="19.5" x14ac:dyDescent="0.25">
      <c r="B130" s="34"/>
      <c r="C130" s="34"/>
      <c r="D130" s="34"/>
      <c r="E130" s="34"/>
      <c r="F130" s="34"/>
    </row>
    <row r="131" spans="2:6" ht="19.5" x14ac:dyDescent="0.25">
      <c r="B131" s="34"/>
      <c r="C131" s="34"/>
      <c r="D131" s="34"/>
      <c r="E131" s="34"/>
      <c r="F131" s="34"/>
    </row>
    <row r="132" spans="2:6" ht="19.5" x14ac:dyDescent="0.25">
      <c r="B132" s="34"/>
      <c r="C132" s="34"/>
      <c r="D132" s="34"/>
      <c r="E132" s="34"/>
      <c r="F132" s="34"/>
    </row>
    <row r="133" spans="2:6" ht="19.5" x14ac:dyDescent="0.25">
      <c r="B133" s="34"/>
      <c r="C133" s="34"/>
      <c r="D133" s="34"/>
      <c r="E133" s="34"/>
      <c r="F133" s="34"/>
    </row>
    <row r="134" spans="2:6" ht="19.5" x14ac:dyDescent="0.25">
      <c r="B134" s="34"/>
      <c r="C134" s="34"/>
      <c r="D134" s="34"/>
      <c r="E134" s="34"/>
      <c r="F134" s="34"/>
    </row>
    <row r="135" spans="2:6" ht="19.5" x14ac:dyDescent="0.25">
      <c r="B135" s="34"/>
      <c r="C135" s="34"/>
      <c r="D135" s="34"/>
      <c r="E135" s="34"/>
      <c r="F135" s="34"/>
    </row>
    <row r="136" spans="2:6" ht="19.5" x14ac:dyDescent="0.25">
      <c r="B136" s="34"/>
      <c r="C136" s="34"/>
      <c r="D136" s="34"/>
      <c r="E136" s="34"/>
      <c r="F136" s="34"/>
    </row>
    <row r="137" spans="2:6" ht="19.5" x14ac:dyDescent="0.25">
      <c r="B137" s="34"/>
      <c r="C137" s="34"/>
      <c r="D137" s="34"/>
      <c r="E137" s="34"/>
      <c r="F137" s="34"/>
    </row>
    <row r="138" spans="2:6" ht="19.5" x14ac:dyDescent="0.25">
      <c r="B138" s="34"/>
      <c r="C138" s="34"/>
      <c r="D138" s="34"/>
      <c r="E138" s="34"/>
      <c r="F138" s="34"/>
    </row>
    <row r="139" spans="2:6" ht="19.5" x14ac:dyDescent="0.25">
      <c r="B139" s="34"/>
      <c r="C139" s="34"/>
      <c r="D139" s="34"/>
      <c r="E139" s="34"/>
      <c r="F139" s="34"/>
    </row>
    <row r="140" spans="2:6" ht="19.5" x14ac:dyDescent="0.25">
      <c r="B140" s="34"/>
      <c r="C140" s="34"/>
      <c r="D140" s="34"/>
      <c r="E140" s="34"/>
      <c r="F140" s="34"/>
    </row>
    <row r="141" spans="2:6" ht="19.5" x14ac:dyDescent="0.25">
      <c r="B141" s="34"/>
      <c r="C141" s="34"/>
      <c r="D141" s="34"/>
      <c r="E141" s="34"/>
      <c r="F141" s="34"/>
    </row>
    <row r="142" spans="2:6" ht="19.5" x14ac:dyDescent="0.25">
      <c r="B142" s="34"/>
      <c r="C142" s="34"/>
      <c r="D142" s="34"/>
      <c r="E142" s="34"/>
      <c r="F142" s="34"/>
    </row>
    <row r="143" spans="2:6" ht="19.5" x14ac:dyDescent="0.25">
      <c r="B143" s="34"/>
      <c r="C143" s="34"/>
      <c r="D143" s="34"/>
      <c r="E143" s="34"/>
      <c r="F143" s="34"/>
    </row>
    <row r="144" spans="2:6" ht="19.5" x14ac:dyDescent="0.25">
      <c r="B144" s="34"/>
      <c r="C144" s="34"/>
      <c r="D144" s="34"/>
      <c r="E144" s="34"/>
      <c r="F144" s="34"/>
    </row>
    <row r="145" spans="2:6" ht="19.5" x14ac:dyDescent="0.25">
      <c r="B145" s="34"/>
      <c r="C145" s="34"/>
      <c r="D145" s="34"/>
      <c r="E145" s="34"/>
      <c r="F145" s="34"/>
    </row>
    <row r="146" spans="2:6" ht="19.5" x14ac:dyDescent="0.25">
      <c r="B146" s="34"/>
      <c r="C146" s="34"/>
      <c r="D146" s="34"/>
      <c r="E146" s="34"/>
      <c r="F146" s="34"/>
    </row>
    <row r="147" spans="2:6" ht="19.5" x14ac:dyDescent="0.25">
      <c r="B147" s="34"/>
      <c r="C147" s="34"/>
      <c r="D147" s="34"/>
      <c r="E147" s="34"/>
      <c r="F147" s="34"/>
    </row>
    <row r="148" spans="2:6" ht="19.5" x14ac:dyDescent="0.25">
      <c r="B148" s="34"/>
      <c r="C148" s="34"/>
      <c r="D148" s="34"/>
      <c r="E148" s="34"/>
      <c r="F148" s="34"/>
    </row>
    <row r="149" spans="2:6" ht="19.5" x14ac:dyDescent="0.25">
      <c r="B149" s="34"/>
      <c r="C149" s="34"/>
      <c r="D149" s="34"/>
      <c r="E149" s="34"/>
      <c r="F149" s="34"/>
    </row>
    <row r="150" spans="2:6" ht="19.5" x14ac:dyDescent="0.25">
      <c r="B150" s="34"/>
      <c r="C150" s="34"/>
      <c r="D150" s="34"/>
      <c r="E150" s="34"/>
      <c r="F150" s="34"/>
    </row>
    <row r="151" spans="2:6" ht="19.5" x14ac:dyDescent="0.25">
      <c r="B151" s="34"/>
      <c r="C151" s="34"/>
      <c r="D151" s="34"/>
      <c r="E151" s="34"/>
      <c r="F151" s="34"/>
    </row>
    <row r="152" spans="2:6" ht="19.5" x14ac:dyDescent="0.25">
      <c r="B152" s="34"/>
      <c r="C152" s="34"/>
      <c r="D152" s="34"/>
      <c r="E152" s="34"/>
      <c r="F152" s="34"/>
    </row>
    <row r="153" spans="2:6" ht="19.5" x14ac:dyDescent="0.25">
      <c r="B153" s="34"/>
      <c r="C153" s="34"/>
      <c r="D153" s="34"/>
      <c r="E153" s="34"/>
      <c r="F153" s="34"/>
    </row>
    <row r="154" spans="2:6" ht="19.5" x14ac:dyDescent="0.25">
      <c r="B154" s="34"/>
      <c r="C154" s="34"/>
      <c r="D154" s="34"/>
      <c r="E154" s="34"/>
      <c r="F154" s="34"/>
    </row>
    <row r="155" spans="2:6" ht="19.5" x14ac:dyDescent="0.25">
      <c r="B155" s="34"/>
      <c r="C155" s="34"/>
      <c r="D155" s="34"/>
      <c r="E155" s="34"/>
      <c r="F155" s="34"/>
    </row>
    <row r="156" spans="2:6" ht="19.5" x14ac:dyDescent="0.25">
      <c r="B156" s="34"/>
      <c r="C156" s="34"/>
      <c r="D156" s="34"/>
      <c r="E156" s="34"/>
      <c r="F156" s="34"/>
    </row>
    <row r="157" spans="2:6" ht="19.5" x14ac:dyDescent="0.25">
      <c r="B157" s="34"/>
      <c r="C157" s="34"/>
      <c r="D157" s="34"/>
      <c r="E157" s="34"/>
      <c r="F157" s="34"/>
    </row>
    <row r="158" spans="2:6" ht="19.5" x14ac:dyDescent="0.25">
      <c r="B158" s="34"/>
      <c r="C158" s="34"/>
      <c r="D158" s="34"/>
      <c r="E158" s="34"/>
      <c r="F158" s="34"/>
    </row>
    <row r="159" spans="2:6" ht="19.5" x14ac:dyDescent="0.25">
      <c r="B159" s="34"/>
      <c r="C159" s="34"/>
      <c r="D159" s="34"/>
      <c r="E159" s="34"/>
      <c r="F159" s="34"/>
    </row>
    <row r="160" spans="2:6" ht="19.5" x14ac:dyDescent="0.25">
      <c r="B160" s="34"/>
      <c r="C160" s="34"/>
      <c r="D160" s="34"/>
      <c r="E160" s="34"/>
      <c r="F160" s="34"/>
    </row>
    <row r="161" spans="2:6" ht="19.5" x14ac:dyDescent="0.25">
      <c r="B161" s="34"/>
      <c r="C161" s="34"/>
      <c r="D161" s="34"/>
      <c r="E161" s="34"/>
      <c r="F161" s="34"/>
    </row>
    <row r="162" spans="2:6" ht="19.5" x14ac:dyDescent="0.25">
      <c r="B162" s="34"/>
      <c r="C162" s="34"/>
      <c r="D162" s="34"/>
      <c r="E162" s="34"/>
      <c r="F162" s="34"/>
    </row>
    <row r="163" spans="2:6" ht="19.5" x14ac:dyDescent="0.25">
      <c r="B163" s="34"/>
      <c r="C163" s="34"/>
      <c r="D163" s="34"/>
      <c r="E163" s="34"/>
      <c r="F163" s="34"/>
    </row>
    <row r="164" spans="2:6" ht="19.5" x14ac:dyDescent="0.25">
      <c r="B164" s="34"/>
      <c r="C164" s="34"/>
      <c r="D164" s="34"/>
      <c r="E164" s="34"/>
      <c r="F164" s="34"/>
    </row>
    <row r="165" spans="2:6" ht="19.5" x14ac:dyDescent="0.25">
      <c r="B165" s="34"/>
      <c r="C165" s="34"/>
      <c r="D165" s="34"/>
      <c r="E165" s="34"/>
      <c r="F165" s="34"/>
    </row>
    <row r="166" spans="2:6" ht="19.5" x14ac:dyDescent="0.25">
      <c r="B166" s="34"/>
      <c r="C166" s="34"/>
      <c r="D166" s="34"/>
      <c r="E166" s="34"/>
      <c r="F166" s="34"/>
    </row>
    <row r="167" spans="2:6" ht="19.5" x14ac:dyDescent="0.25">
      <c r="B167" s="34"/>
      <c r="C167" s="34"/>
      <c r="D167" s="34"/>
      <c r="E167" s="34"/>
      <c r="F167" s="34"/>
    </row>
    <row r="168" spans="2:6" ht="19.5" x14ac:dyDescent="0.25">
      <c r="B168" s="34"/>
      <c r="C168" s="34"/>
      <c r="D168" s="34"/>
      <c r="E168" s="34"/>
      <c r="F168" s="34"/>
    </row>
    <row r="169" spans="2:6" ht="19.5" x14ac:dyDescent="0.25">
      <c r="B169" s="34"/>
      <c r="C169" s="34"/>
      <c r="D169" s="34"/>
      <c r="E169" s="34"/>
      <c r="F169" s="34"/>
    </row>
    <row r="170" spans="2:6" ht="19.5" x14ac:dyDescent="0.25">
      <c r="B170" s="34"/>
      <c r="C170" s="34"/>
      <c r="D170" s="34"/>
      <c r="E170" s="34"/>
      <c r="F170" s="34"/>
    </row>
    <row r="171" spans="2:6" ht="19.5" x14ac:dyDescent="0.25">
      <c r="B171" s="34"/>
      <c r="C171" s="34"/>
      <c r="D171" s="34"/>
      <c r="E171" s="34"/>
      <c r="F171" s="34"/>
    </row>
    <row r="172" spans="2:6" ht="19.5" x14ac:dyDescent="0.25">
      <c r="B172" s="34"/>
      <c r="C172" s="34"/>
      <c r="D172" s="34"/>
      <c r="E172" s="34"/>
      <c r="F172" s="34"/>
    </row>
    <row r="173" spans="2:6" ht="19.5" x14ac:dyDescent="0.25">
      <c r="B173" s="34"/>
      <c r="C173" s="34"/>
      <c r="D173" s="34"/>
      <c r="E173" s="34"/>
      <c r="F173" s="34"/>
    </row>
    <row r="174" spans="2:6" ht="19.5" x14ac:dyDescent="0.25">
      <c r="B174" s="34"/>
      <c r="C174" s="34"/>
      <c r="D174" s="34"/>
      <c r="E174" s="34"/>
      <c r="F174" s="34"/>
    </row>
    <row r="175" spans="2:6" ht="19.5" x14ac:dyDescent="0.25">
      <c r="B175" s="34"/>
      <c r="C175" s="34"/>
      <c r="D175" s="34"/>
      <c r="E175" s="34"/>
      <c r="F175" s="34"/>
    </row>
    <row r="176" spans="2:6" ht="19.5" x14ac:dyDescent="0.25">
      <c r="B176" s="34"/>
      <c r="C176" s="34"/>
      <c r="D176" s="34"/>
      <c r="E176" s="34"/>
      <c r="F176" s="34"/>
    </row>
    <row r="177" spans="2:6" ht="19.5" x14ac:dyDescent="0.25">
      <c r="B177" s="34"/>
      <c r="C177" s="34"/>
      <c r="D177" s="34"/>
      <c r="E177" s="34"/>
      <c r="F177" s="34"/>
    </row>
    <row r="178" spans="2:6" ht="19.5" x14ac:dyDescent="0.25">
      <c r="B178" s="34"/>
      <c r="C178" s="34"/>
      <c r="D178" s="34"/>
      <c r="E178" s="34"/>
      <c r="F178" s="34"/>
    </row>
    <row r="179" spans="2:6" ht="19.5" x14ac:dyDescent="0.25">
      <c r="B179" s="34"/>
      <c r="C179" s="34"/>
      <c r="D179" s="34"/>
      <c r="E179" s="34"/>
      <c r="F179" s="34"/>
    </row>
    <row r="180" spans="2:6" ht="19.5" x14ac:dyDescent="0.25">
      <c r="B180" s="34"/>
      <c r="C180" s="34"/>
      <c r="D180" s="34"/>
      <c r="E180" s="34"/>
      <c r="F180" s="34"/>
    </row>
    <row r="181" spans="2:6" ht="19.5" x14ac:dyDescent="0.25">
      <c r="B181" s="34"/>
      <c r="C181" s="34"/>
      <c r="D181" s="34"/>
      <c r="E181" s="34"/>
      <c r="F181" s="34"/>
    </row>
    <row r="182" spans="2:6" ht="19.5" x14ac:dyDescent="0.25">
      <c r="B182" s="34"/>
      <c r="C182" s="34"/>
      <c r="D182" s="34"/>
      <c r="E182" s="34"/>
      <c r="F182" s="34"/>
    </row>
    <row r="183" spans="2:6" ht="19.5" x14ac:dyDescent="0.25">
      <c r="B183" s="34"/>
      <c r="C183" s="34"/>
      <c r="D183" s="34"/>
      <c r="E183" s="34"/>
      <c r="F183" s="34"/>
    </row>
    <row r="184" spans="2:6" ht="19.5" x14ac:dyDescent="0.25">
      <c r="B184" s="34"/>
      <c r="C184" s="34"/>
      <c r="D184" s="34"/>
      <c r="E184" s="34"/>
      <c r="F184" s="34"/>
    </row>
    <row r="185" spans="2:6" ht="19.5" x14ac:dyDescent="0.25">
      <c r="B185" s="34"/>
      <c r="C185" s="34"/>
      <c r="D185" s="34"/>
      <c r="E185" s="34"/>
      <c r="F185" s="34"/>
    </row>
    <row r="186" spans="2:6" ht="19.5" x14ac:dyDescent="0.25">
      <c r="B186" s="34"/>
      <c r="C186" s="34"/>
      <c r="D186" s="34"/>
      <c r="E186" s="34"/>
      <c r="F186" s="34"/>
    </row>
    <row r="187" spans="2:6" ht="19.5" x14ac:dyDescent="0.25">
      <c r="B187" s="34"/>
      <c r="C187" s="34"/>
      <c r="D187" s="34"/>
      <c r="E187" s="34"/>
      <c r="F187" s="34"/>
    </row>
    <row r="188" spans="2:6" ht="19.5" x14ac:dyDescent="0.25">
      <c r="B188" s="34"/>
      <c r="C188" s="34"/>
      <c r="D188" s="34"/>
      <c r="E188" s="34"/>
      <c r="F188" s="34"/>
    </row>
    <row r="189" spans="2:6" ht="19.5" x14ac:dyDescent="0.25">
      <c r="B189" s="34"/>
      <c r="C189" s="34"/>
      <c r="D189" s="34"/>
      <c r="E189" s="34"/>
      <c r="F189" s="34"/>
    </row>
    <row r="190" spans="2:6" ht="19.5" x14ac:dyDescent="0.25">
      <c r="B190" s="34"/>
      <c r="C190" s="34"/>
      <c r="D190" s="34"/>
      <c r="E190" s="34"/>
      <c r="F190" s="34"/>
    </row>
    <row r="191" spans="2:6" ht="19.5" x14ac:dyDescent="0.25">
      <c r="B191" s="34"/>
      <c r="C191" s="34"/>
      <c r="D191" s="34"/>
      <c r="E191" s="34"/>
      <c r="F191" s="34"/>
    </row>
    <row r="192" spans="2:6" ht="19.5" x14ac:dyDescent="0.25">
      <c r="B192" s="34"/>
      <c r="C192" s="34"/>
      <c r="D192" s="34"/>
      <c r="E192" s="34"/>
      <c r="F192" s="34"/>
    </row>
    <row r="193" spans="2:6" ht="19.5" x14ac:dyDescent="0.25">
      <c r="B193" s="34"/>
      <c r="C193" s="34"/>
      <c r="D193" s="34"/>
      <c r="E193" s="34"/>
      <c r="F193" s="34"/>
    </row>
    <row r="194" spans="2:6" ht="19.5" x14ac:dyDescent="0.25">
      <c r="B194" s="34"/>
      <c r="C194" s="34"/>
      <c r="D194" s="34"/>
      <c r="E194" s="34"/>
      <c r="F194" s="34"/>
    </row>
    <row r="195" spans="2:6" ht="19.5" x14ac:dyDescent="0.25">
      <c r="B195" s="34"/>
      <c r="C195" s="34"/>
      <c r="D195" s="34"/>
      <c r="E195" s="34"/>
      <c r="F195" s="34"/>
    </row>
    <row r="196" spans="2:6" ht="19.5" x14ac:dyDescent="0.25">
      <c r="B196" s="34"/>
      <c r="C196" s="34"/>
      <c r="D196" s="34"/>
      <c r="E196" s="34"/>
      <c r="F196" s="34"/>
    </row>
    <row r="197" spans="2:6" ht="19.5" x14ac:dyDescent="0.25">
      <c r="B197" s="34"/>
      <c r="C197" s="34"/>
      <c r="D197" s="34"/>
      <c r="E197" s="34"/>
      <c r="F197" s="34"/>
    </row>
    <row r="198" spans="2:6" ht="19.5" x14ac:dyDescent="0.25">
      <c r="B198" s="34"/>
      <c r="C198" s="34"/>
      <c r="D198" s="34"/>
      <c r="E198" s="34"/>
      <c r="F198" s="34"/>
    </row>
    <row r="199" spans="2:6" ht="19.5" x14ac:dyDescent="0.25">
      <c r="B199" s="34"/>
      <c r="C199" s="34"/>
      <c r="D199" s="34"/>
      <c r="E199" s="34"/>
      <c r="F199" s="34"/>
    </row>
    <row r="200" spans="2:6" ht="19.5" x14ac:dyDescent="0.25">
      <c r="B200" s="34"/>
      <c r="C200" s="34"/>
      <c r="D200" s="34"/>
      <c r="E200" s="34"/>
      <c r="F200" s="34"/>
    </row>
    <row r="201" spans="2:6" ht="19.5" x14ac:dyDescent="0.25">
      <c r="B201" s="34"/>
      <c r="C201" s="34"/>
      <c r="D201" s="34"/>
      <c r="E201" s="34"/>
      <c r="F201" s="34"/>
    </row>
    <row r="202" spans="2:6" ht="19.5" x14ac:dyDescent="0.25">
      <c r="B202" s="34"/>
      <c r="C202" s="34"/>
      <c r="D202" s="34"/>
      <c r="E202" s="34"/>
      <c r="F202" s="34"/>
    </row>
    <row r="203" spans="2:6" ht="19.5" x14ac:dyDescent="0.25">
      <c r="B203" s="34"/>
      <c r="C203" s="34"/>
      <c r="D203" s="34"/>
      <c r="E203" s="34"/>
      <c r="F203" s="34"/>
    </row>
    <row r="204" spans="2:6" ht="19.5" x14ac:dyDescent="0.25">
      <c r="B204" s="34"/>
      <c r="C204" s="34"/>
      <c r="D204" s="34"/>
      <c r="E204" s="34"/>
      <c r="F204" s="34"/>
    </row>
    <row r="205" spans="2:6" ht="19.5" x14ac:dyDescent="0.25">
      <c r="B205" s="34"/>
      <c r="C205" s="34"/>
      <c r="D205" s="34"/>
      <c r="E205" s="34"/>
      <c r="F205" s="34"/>
    </row>
    <row r="206" spans="2:6" ht="19.5" x14ac:dyDescent="0.25">
      <c r="B206" s="34"/>
      <c r="C206" s="34"/>
      <c r="D206" s="34"/>
      <c r="E206" s="34"/>
      <c r="F206" s="34"/>
    </row>
    <row r="207" spans="2:6" ht="19.5" x14ac:dyDescent="0.25">
      <c r="B207" s="34"/>
      <c r="C207" s="34"/>
      <c r="D207" s="34"/>
      <c r="E207" s="34"/>
      <c r="F207" s="34"/>
    </row>
    <row r="208" spans="2:6" ht="19.5" x14ac:dyDescent="0.25">
      <c r="B208" s="34"/>
      <c r="C208" s="34"/>
      <c r="D208" s="34"/>
      <c r="E208" s="34"/>
      <c r="F208" s="34"/>
    </row>
    <row r="209" spans="2:6" ht="19.5" x14ac:dyDescent="0.25">
      <c r="B209" s="34"/>
      <c r="C209" s="34"/>
      <c r="D209" s="34"/>
      <c r="E209" s="34"/>
      <c r="F209" s="34"/>
    </row>
    <row r="210" spans="2:6" ht="19.5" x14ac:dyDescent="0.25">
      <c r="B210" s="34"/>
      <c r="C210" s="34"/>
      <c r="D210" s="34"/>
      <c r="E210" s="34"/>
      <c r="F210" s="34"/>
    </row>
    <row r="211" spans="2:6" ht="19.5" x14ac:dyDescent="0.25">
      <c r="B211" s="34"/>
      <c r="C211" s="34"/>
      <c r="D211" s="34"/>
      <c r="E211" s="34"/>
      <c r="F211" s="34"/>
    </row>
    <row r="212" spans="2:6" ht="19.5" x14ac:dyDescent="0.25">
      <c r="B212" s="34"/>
      <c r="C212" s="34"/>
      <c r="D212" s="34"/>
      <c r="E212" s="34"/>
      <c r="F212" s="34"/>
    </row>
    <row r="213" spans="2:6" ht="19.5" x14ac:dyDescent="0.25">
      <c r="B213" s="34"/>
      <c r="C213" s="34"/>
      <c r="D213" s="34"/>
      <c r="E213" s="34"/>
      <c r="F213" s="34"/>
    </row>
    <row r="214" spans="2:6" ht="19.5" x14ac:dyDescent="0.25">
      <c r="B214" s="34"/>
      <c r="C214" s="34"/>
      <c r="D214" s="34"/>
      <c r="E214" s="34"/>
      <c r="F214" s="34"/>
    </row>
    <row r="215" spans="2:6" ht="19.5" x14ac:dyDescent="0.25">
      <c r="B215" s="34"/>
      <c r="C215" s="34"/>
      <c r="D215" s="34"/>
      <c r="E215" s="34"/>
      <c r="F215" s="34"/>
    </row>
    <row r="216" spans="2:6" ht="19.5" x14ac:dyDescent="0.25">
      <c r="B216" s="34"/>
      <c r="C216" s="34"/>
      <c r="D216" s="34"/>
      <c r="E216" s="34"/>
      <c r="F216" s="34"/>
    </row>
    <row r="217" spans="2:6" ht="19.5" x14ac:dyDescent="0.25">
      <c r="B217" s="34"/>
      <c r="C217" s="34"/>
      <c r="D217" s="34"/>
      <c r="E217" s="34"/>
      <c r="F217" s="34"/>
    </row>
    <row r="218" spans="2:6" ht="19.5" x14ac:dyDescent="0.25">
      <c r="B218" s="34"/>
      <c r="C218" s="34"/>
      <c r="D218" s="34"/>
      <c r="E218" s="34"/>
      <c r="F218" s="34"/>
    </row>
    <row r="219" spans="2:6" ht="19.5" x14ac:dyDescent="0.25">
      <c r="B219" s="34"/>
      <c r="C219" s="34"/>
      <c r="D219" s="34"/>
      <c r="E219" s="34"/>
      <c r="F219" s="34"/>
    </row>
    <row r="220" spans="2:6" ht="19.5" x14ac:dyDescent="0.25">
      <c r="B220" s="34"/>
      <c r="C220" s="34"/>
      <c r="D220" s="34"/>
      <c r="E220" s="34"/>
      <c r="F220" s="34"/>
    </row>
    <row r="221" spans="2:6" ht="19.5" x14ac:dyDescent="0.25">
      <c r="B221" s="34"/>
      <c r="C221" s="34"/>
      <c r="D221" s="34"/>
      <c r="E221" s="34"/>
      <c r="F221" s="34"/>
    </row>
    <row r="222" spans="2:6" ht="19.5" x14ac:dyDescent="0.25">
      <c r="B222" s="34"/>
      <c r="C222" s="34"/>
      <c r="D222" s="34"/>
      <c r="E222" s="34"/>
      <c r="F222" s="34"/>
    </row>
    <row r="223" spans="2:6" ht="19.5" x14ac:dyDescent="0.25">
      <c r="B223" s="34"/>
      <c r="C223" s="34"/>
      <c r="D223" s="34"/>
      <c r="E223" s="34"/>
      <c r="F223" s="34"/>
    </row>
    <row r="224" spans="2:6" ht="19.5" x14ac:dyDescent="0.25">
      <c r="B224" s="34"/>
      <c r="C224" s="34"/>
      <c r="D224" s="34"/>
      <c r="E224" s="34"/>
      <c r="F224" s="34"/>
    </row>
    <row r="225" spans="2:6" ht="19.5" x14ac:dyDescent="0.25">
      <c r="B225" s="34"/>
      <c r="C225" s="34"/>
      <c r="D225" s="34"/>
      <c r="E225" s="34"/>
      <c r="F225" s="34"/>
    </row>
    <row r="226" spans="2:6" ht="19.5" x14ac:dyDescent="0.25">
      <c r="B226" s="34"/>
      <c r="C226" s="34"/>
      <c r="D226" s="34"/>
      <c r="E226" s="34"/>
      <c r="F226" s="34"/>
    </row>
    <row r="227" spans="2:6" ht="19.5" x14ac:dyDescent="0.25">
      <c r="B227" s="34"/>
      <c r="C227" s="34"/>
      <c r="D227" s="34"/>
      <c r="E227" s="34"/>
      <c r="F227" s="34"/>
    </row>
    <row r="228" spans="2:6" ht="19.5" x14ac:dyDescent="0.25">
      <c r="B228" s="34"/>
      <c r="C228" s="34"/>
      <c r="D228" s="34"/>
      <c r="E228" s="34"/>
      <c r="F228" s="34"/>
    </row>
    <row r="229" spans="2:6" ht="19.5" x14ac:dyDescent="0.25">
      <c r="B229" s="34"/>
      <c r="C229" s="34"/>
      <c r="D229" s="34"/>
      <c r="E229" s="34"/>
      <c r="F229" s="34"/>
    </row>
    <row r="230" spans="2:6" ht="19.5" x14ac:dyDescent="0.25">
      <c r="B230" s="34"/>
      <c r="C230" s="34"/>
      <c r="D230" s="34"/>
      <c r="E230" s="34"/>
      <c r="F230" s="34"/>
    </row>
    <row r="231" spans="2:6" ht="19.5" x14ac:dyDescent="0.25">
      <c r="B231" s="34"/>
      <c r="C231" s="34"/>
      <c r="D231" s="34"/>
      <c r="E231" s="34"/>
      <c r="F231" s="34"/>
    </row>
    <row r="232" spans="2:6" ht="19.5" x14ac:dyDescent="0.25">
      <c r="B232" s="34"/>
      <c r="C232" s="34"/>
      <c r="D232" s="34"/>
      <c r="E232" s="34"/>
      <c r="F232" s="34"/>
    </row>
    <row r="233" spans="2:6" ht="19.5" x14ac:dyDescent="0.25">
      <c r="B233" s="34"/>
      <c r="C233" s="34"/>
      <c r="D233" s="34"/>
      <c r="E233" s="34"/>
      <c r="F233" s="34"/>
    </row>
    <row r="234" spans="2:6" ht="19.5" x14ac:dyDescent="0.25">
      <c r="B234" s="34"/>
      <c r="C234" s="34"/>
      <c r="D234" s="34"/>
      <c r="E234" s="34"/>
      <c r="F234" s="34"/>
    </row>
    <row r="235" spans="2:6" ht="19.5" x14ac:dyDescent="0.25">
      <c r="B235" s="34"/>
      <c r="C235" s="34"/>
      <c r="D235" s="34"/>
      <c r="E235" s="34"/>
      <c r="F235" s="34"/>
    </row>
    <row r="236" spans="2:6" ht="19.5" x14ac:dyDescent="0.25">
      <c r="B236" s="34"/>
      <c r="C236" s="34"/>
      <c r="D236" s="34"/>
      <c r="E236" s="34"/>
      <c r="F236" s="34"/>
    </row>
    <row r="237" spans="2:6" ht="19.5" x14ac:dyDescent="0.25">
      <c r="B237" s="34"/>
      <c r="C237" s="34"/>
      <c r="D237" s="34"/>
      <c r="E237" s="34"/>
      <c r="F237" s="34"/>
    </row>
    <row r="238" spans="2:6" ht="19.5" x14ac:dyDescent="0.25">
      <c r="B238" s="34"/>
      <c r="C238" s="34"/>
      <c r="D238" s="34"/>
      <c r="E238" s="34"/>
      <c r="F238" s="34"/>
    </row>
    <row r="239" spans="2:6" ht="19.5" x14ac:dyDescent="0.25">
      <c r="B239" s="34"/>
      <c r="C239" s="34"/>
      <c r="D239" s="34"/>
      <c r="E239" s="34"/>
      <c r="F239" s="34"/>
    </row>
    <row r="240" spans="2:6" ht="19.5" x14ac:dyDescent="0.25">
      <c r="B240" s="34"/>
      <c r="C240" s="34"/>
      <c r="D240" s="34"/>
      <c r="E240" s="34"/>
      <c r="F240" s="34"/>
    </row>
    <row r="241" spans="2:6" ht="19.5" x14ac:dyDescent="0.25">
      <c r="B241" s="34"/>
      <c r="C241" s="34"/>
      <c r="D241" s="34"/>
      <c r="E241" s="34"/>
      <c r="F241" s="34"/>
    </row>
    <row r="242" spans="2:6" ht="19.5" x14ac:dyDescent="0.25">
      <c r="B242" s="34"/>
      <c r="C242" s="34"/>
      <c r="D242" s="34"/>
      <c r="E242" s="34"/>
      <c r="F242" s="34"/>
    </row>
    <row r="243" spans="2:6" ht="19.5" x14ac:dyDescent="0.25">
      <c r="B243" s="34"/>
      <c r="C243" s="34"/>
      <c r="D243" s="34"/>
      <c r="E243" s="34"/>
      <c r="F243" s="34"/>
    </row>
    <row r="244" spans="2:6" ht="19.5" x14ac:dyDescent="0.25">
      <c r="B244" s="34"/>
      <c r="C244" s="34"/>
      <c r="D244" s="34"/>
      <c r="E244" s="34"/>
      <c r="F244" s="34"/>
    </row>
    <row r="245" spans="2:6" ht="19.5" x14ac:dyDescent="0.25">
      <c r="B245" s="34"/>
      <c r="C245" s="34"/>
      <c r="D245" s="34"/>
      <c r="E245" s="34"/>
      <c r="F245" s="34"/>
    </row>
    <row r="246" spans="2:6" ht="19.5" x14ac:dyDescent="0.25">
      <c r="B246" s="34"/>
      <c r="C246" s="34"/>
      <c r="D246" s="34"/>
      <c r="E246" s="34"/>
      <c r="F246" s="34"/>
    </row>
    <row r="247" spans="2:6" ht="19.5" x14ac:dyDescent="0.25">
      <c r="B247" s="34"/>
      <c r="C247" s="34"/>
      <c r="D247" s="34"/>
      <c r="E247" s="34"/>
      <c r="F247" s="34"/>
    </row>
    <row r="248" spans="2:6" ht="19.5" x14ac:dyDescent="0.25">
      <c r="B248" s="34"/>
      <c r="C248" s="34"/>
      <c r="D248" s="34"/>
      <c r="E248" s="34"/>
      <c r="F248" s="34"/>
    </row>
    <row r="249" spans="2:6" ht="19.5" x14ac:dyDescent="0.25">
      <c r="B249" s="34"/>
      <c r="C249" s="34"/>
      <c r="D249" s="34"/>
      <c r="E249" s="34"/>
      <c r="F249" s="34"/>
    </row>
    <row r="250" spans="2:6" ht="19.5" x14ac:dyDescent="0.25">
      <c r="B250" s="34"/>
      <c r="C250" s="34"/>
      <c r="D250" s="34"/>
      <c r="E250" s="34"/>
      <c r="F250" s="34"/>
    </row>
    <row r="251" spans="2:6" ht="19.5" x14ac:dyDescent="0.25">
      <c r="B251" s="34"/>
      <c r="C251" s="34"/>
      <c r="D251" s="34"/>
      <c r="E251" s="34"/>
      <c r="F251" s="34"/>
    </row>
    <row r="252" spans="2:6" ht="19.5" x14ac:dyDescent="0.25">
      <c r="B252" s="34"/>
      <c r="C252" s="34"/>
      <c r="D252" s="34"/>
      <c r="E252" s="34"/>
      <c r="F252" s="34"/>
    </row>
    <row r="253" spans="2:6" ht="19.5" x14ac:dyDescent="0.25">
      <c r="B253" s="34"/>
      <c r="C253" s="34"/>
      <c r="D253" s="34"/>
      <c r="E253" s="34"/>
      <c r="F253" s="34"/>
    </row>
    <row r="254" spans="2:6" ht="19.5" x14ac:dyDescent="0.25">
      <c r="B254" s="34"/>
      <c r="C254" s="34"/>
      <c r="D254" s="34"/>
      <c r="E254" s="34"/>
      <c r="F254" s="34"/>
    </row>
    <row r="255" spans="2:6" ht="19.5" x14ac:dyDescent="0.25">
      <c r="B255" s="34"/>
      <c r="C255" s="34"/>
      <c r="D255" s="34"/>
      <c r="E255" s="34"/>
      <c r="F255" s="34"/>
    </row>
    <row r="256" spans="2:6" ht="19.5" x14ac:dyDescent="0.25">
      <c r="B256" s="34"/>
      <c r="C256" s="34"/>
      <c r="D256" s="34"/>
      <c r="E256" s="34"/>
      <c r="F256" s="34"/>
    </row>
    <row r="257" spans="2:6" ht="19.5" x14ac:dyDescent="0.25">
      <c r="B257" s="34"/>
      <c r="C257" s="34"/>
      <c r="D257" s="34"/>
      <c r="E257" s="34"/>
      <c r="F257" s="34"/>
    </row>
    <row r="258" spans="2:6" ht="19.5" x14ac:dyDescent="0.25">
      <c r="B258" s="34"/>
      <c r="C258" s="34"/>
      <c r="D258" s="34"/>
      <c r="E258" s="34"/>
      <c r="F258" s="34"/>
    </row>
    <row r="259" spans="2:6" ht="19.5" x14ac:dyDescent="0.25">
      <c r="B259" s="34"/>
      <c r="C259" s="34"/>
      <c r="D259" s="34"/>
      <c r="E259" s="34"/>
      <c r="F259" s="34"/>
    </row>
    <row r="260" spans="2:6" ht="19.5" x14ac:dyDescent="0.25">
      <c r="B260" s="34"/>
      <c r="C260" s="34"/>
      <c r="D260" s="34"/>
      <c r="E260" s="34"/>
      <c r="F260" s="34"/>
    </row>
    <row r="261" spans="2:6" ht="19.5" x14ac:dyDescent="0.25">
      <c r="B261" s="34"/>
      <c r="C261" s="34"/>
      <c r="D261" s="34"/>
      <c r="E261" s="34"/>
      <c r="F261" s="34"/>
    </row>
    <row r="262" spans="2:6" ht="19.5" x14ac:dyDescent="0.25">
      <c r="B262" s="34"/>
      <c r="C262" s="34"/>
      <c r="D262" s="34"/>
      <c r="E262" s="34"/>
      <c r="F262" s="34"/>
    </row>
    <row r="263" spans="2:6" ht="19.5" x14ac:dyDescent="0.25">
      <c r="B263" s="34"/>
      <c r="C263" s="34"/>
      <c r="D263" s="34"/>
      <c r="E263" s="34"/>
      <c r="F263" s="34"/>
    </row>
    <row r="264" spans="2:6" ht="19.5" x14ac:dyDescent="0.25">
      <c r="B264" s="34"/>
      <c r="C264" s="34"/>
      <c r="D264" s="34"/>
      <c r="E264" s="34"/>
      <c r="F264" s="34"/>
    </row>
    <row r="265" spans="2:6" ht="19.5" x14ac:dyDescent="0.25">
      <c r="B265" s="34"/>
      <c r="C265" s="34"/>
      <c r="D265" s="34"/>
      <c r="E265" s="34"/>
      <c r="F265" s="34"/>
    </row>
    <row r="266" spans="2:6" ht="19.5" x14ac:dyDescent="0.25">
      <c r="B266" s="34"/>
      <c r="C266" s="34"/>
      <c r="D266" s="34"/>
      <c r="E266" s="34"/>
      <c r="F266" s="34"/>
    </row>
    <row r="267" spans="2:6" ht="19.5" x14ac:dyDescent="0.25">
      <c r="B267" s="34"/>
      <c r="C267" s="34"/>
      <c r="D267" s="34"/>
      <c r="E267" s="34"/>
      <c r="F267" s="34"/>
    </row>
    <row r="268" spans="2:6" ht="19.5" x14ac:dyDescent="0.25">
      <c r="B268" s="34"/>
      <c r="C268" s="34"/>
      <c r="D268" s="34"/>
      <c r="E268" s="34"/>
      <c r="F268" s="34"/>
    </row>
    <row r="269" spans="2:6" ht="19.5" x14ac:dyDescent="0.25">
      <c r="B269" s="34"/>
      <c r="C269" s="34"/>
      <c r="D269" s="34"/>
      <c r="E269" s="34"/>
      <c r="F269" s="34"/>
    </row>
    <row r="270" spans="2:6" ht="19.5" x14ac:dyDescent="0.25">
      <c r="B270" s="34"/>
      <c r="C270" s="34"/>
      <c r="D270" s="34"/>
      <c r="E270" s="34"/>
      <c r="F270" s="34"/>
    </row>
    <row r="271" spans="2:6" ht="19.5" x14ac:dyDescent="0.25">
      <c r="B271" s="34"/>
      <c r="C271" s="34"/>
      <c r="D271" s="34"/>
      <c r="E271" s="34"/>
      <c r="F271" s="34"/>
    </row>
    <row r="272" spans="2:6" ht="19.5" x14ac:dyDescent="0.25">
      <c r="B272" s="34"/>
      <c r="C272" s="34"/>
      <c r="D272" s="34"/>
      <c r="E272" s="34"/>
      <c r="F272" s="34"/>
    </row>
  </sheetData>
  <phoneticPr fontId="2" type="noConversion"/>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FD79F0D3-3D7A-4AC8-B901-CBB2FEF9821E}">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13</vt:i4>
      </vt:variant>
      <vt:variant>
        <vt:lpstr>Intervalos nomeados</vt:lpstr>
      </vt:variant>
      <vt:variant>
        <vt:i4>20</vt:i4>
      </vt:variant>
    </vt:vector>
  </HeadingPairs>
  <TitlesOfParts>
    <vt:vector size="33" baseType="lpstr">
      <vt:lpstr>IMAGENS</vt:lpstr>
      <vt:lpstr>REFERENCIA</vt:lpstr>
      <vt:lpstr>DADOS</vt:lpstr>
      <vt:lpstr>ITENS RELEVANTES</vt:lpstr>
      <vt:lpstr>ORÇAMENTO_DES</vt:lpstr>
      <vt:lpstr>MEMORIA DE CALCULO AT</vt:lpstr>
      <vt:lpstr>COMPOSIÇÃO</vt:lpstr>
      <vt:lpstr>BDI </vt:lpstr>
      <vt:lpstr>BDI S DES</vt:lpstr>
      <vt:lpstr>CRONOGRAMA</vt:lpstr>
      <vt:lpstr>COTAÇÕES</vt:lpstr>
      <vt:lpstr>BANCO DADOS ARQ</vt:lpstr>
      <vt:lpstr>BANCO DADOS INC</vt:lpstr>
      <vt:lpstr>'BANCO DADOS ARQ'!Area_de_impressao</vt:lpstr>
      <vt:lpstr>'BDI '!Area_de_impressao</vt:lpstr>
      <vt:lpstr>'BDI S DES'!Area_de_impressao</vt:lpstr>
      <vt:lpstr>COMPOSIÇÃO!Area_de_impressao</vt:lpstr>
      <vt:lpstr>COTAÇÕES!Area_de_impressao</vt:lpstr>
      <vt:lpstr>CRONOGRAMA!Area_de_impressao</vt:lpstr>
      <vt:lpstr>'ITENS RELEVANTES'!Area_de_impressao</vt:lpstr>
      <vt:lpstr>'MEMORIA DE CALCULO AT'!Area_de_impressao</vt:lpstr>
      <vt:lpstr>ORÇAMENTO_DES!Area_de_impressao</vt:lpstr>
      <vt:lpstr>ORÇAMENTO</vt:lpstr>
      <vt:lpstr>PROC</vt:lpstr>
      <vt:lpstr>'BANCO DADOS INC'!PSCIP___MEMORIAL_DE_CALCULO____22___CONEXÕES_DE_TUBO_GÁS</vt:lpstr>
      <vt:lpstr>'BANCO DADOS INC'!PSCIP___MEMORIAL_DE_CALCULO____22___CONEXÕES_DE_TUBO_HIDRANTE</vt:lpstr>
      <vt:lpstr>'BANCO DADOS INC'!PSCIP___MEMORIAL_DE_CALCULO____22___DISPOSITIVOS_DE_INCÊNDIO.</vt:lpstr>
      <vt:lpstr>'BANCO DADOS INC'!PSCIP___MEMORIAL_DE_CALCULO____22___EXTINTOR_DE_INCÊNDIO</vt:lpstr>
      <vt:lpstr>'BANCO DADOS INC'!PSCIP___MEMORIAL_DE_CALCULO____ACESSÓRIOS_TUBOS_HIDRANTE</vt:lpstr>
      <vt:lpstr>'BANCO DADOS INC'!PSCIP___MEMORIAL_DE_CALCULO____COMPRIMENTO_DE_TUBOS</vt:lpstr>
      <vt:lpstr>'BANCO DADOS INC'!PSCIP___MEMORIAL_DE_CALCULO___22______PLACAS_DE_SINALIZAÇÃO</vt:lpstr>
      <vt:lpstr>'BANCO DADOS INC'!PSCIP___MEMORIAL_DE_CALCULO___22_____ORÇAMENTO___ILUMINAÇÃO_DE_EMERGÊNCIA</vt:lpstr>
      <vt:lpstr>ORÇAMENTO_DES!Titulos_de_impressao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Renato</dc:creator>
  <cp:lastModifiedBy>p</cp:lastModifiedBy>
  <cp:lastPrinted>2023-12-27T20:40:52Z</cp:lastPrinted>
  <dcterms:created xsi:type="dcterms:W3CDTF">2016-12-08T00:50:18Z</dcterms:created>
  <dcterms:modified xsi:type="dcterms:W3CDTF">2023-12-27T21:17:02Z</dcterms:modified>
</cp:coreProperties>
</file>